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pivotCache/pivotCacheDefinition12.xml" ContentType="application/vnd.openxmlformats-officedocument.spreadsheetml.pivotCacheDefinition+xml"/>
  <Override PartName="/xl/pivotCache/pivotCacheRecords12.xml" ContentType="application/vnd.openxmlformats-officedocument.spreadsheetml.pivotCacheRecords+xml"/>
  <Override PartName="/xl/pivotCache/pivotCacheDefinition13.xml" ContentType="application/vnd.openxmlformats-officedocument.spreadsheetml.pivotCacheDefinition+xml"/>
  <Override PartName="/xl/pivotCache/pivotCacheRecords1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namedSheetViews/namedSheetView2.xml" ContentType="application/vnd.ms-excel.namedsheetviews+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omments1.xml" ContentType="application/vnd.openxmlformats-officedocument.spreadsheetml.comments+xml"/>
  <Override PartName="/xl/tables/table12.xml" ContentType="application/vnd.openxmlformats-officedocument.spreadsheetml.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updateLinks="never" hidePivotFieldList="1"/>
  <mc:AlternateContent xmlns:mc="http://schemas.openxmlformats.org/markup-compatibility/2006">
    <mc:Choice Requires="x15">
      <x15ac:absPath xmlns:x15ac="http://schemas.microsoft.com/office/spreadsheetml/2010/11/ac" url="https://icfesgovco.sharepoint.com/sites/AbastecimientoyServiciosGenerales/SASG/231_SAYSG/DocumentosApoyoSASG/2025/AdrianaDiaz/2026/LIQUIDACIONES/"/>
    </mc:Choice>
  </mc:AlternateContent>
  <xr:revisionPtr revIDLastSave="0" documentId="8_{D74E96E1-AACE-4E6D-A8A1-9B77D16D5FE9}" xr6:coauthVersionLast="47" xr6:coauthVersionMax="47" xr10:uidLastSave="{00000000-0000-0000-0000-000000000000}"/>
  <bookViews>
    <workbookView xWindow="-120" yWindow="-120" windowWidth="29040" windowHeight="15840" tabRatio="822" firstSheet="23" activeTab="23" xr2:uid="{E2D560F6-FD44-4D08-88C9-B17710861311}"/>
  </bookViews>
  <sheets>
    <sheet name="OPS 1" sheetId="1" state="hidden" r:id="rId1"/>
    <sheet name="DATOS LEGALIZACION" sheetId="31" state="hidden" r:id="rId2"/>
    <sheet name="DATOS OPS" sheetId="9" state="hidden" r:id="rId3"/>
    <sheet name="LEGALIZACIONES" sheetId="28" state="hidden" r:id="rId4"/>
    <sheet name="DATOS PERS JURIDICA" sheetId="22" state="hidden" r:id="rId5"/>
    <sheet name="ENLACES" sheetId="5" state="hidden" r:id="rId6"/>
    <sheet name="MENU" sheetId="3" state="hidden" r:id="rId7"/>
    <sheet name="GRAFICOS" sheetId="40" state="hidden" r:id="rId8"/>
    <sheet name="MAESTRO" sheetId="37" state="hidden" r:id="rId9"/>
    <sheet name="CONTRATACION-PJ" sheetId="21" state="hidden" r:id="rId10"/>
    <sheet name="Hoja2" sheetId="13" state="hidden" r:id="rId11"/>
    <sheet name="PER JURIDICA" sheetId="15" state="hidden" r:id="rId12"/>
    <sheet name="Detalle1" sheetId="42" state="hidden" r:id="rId13"/>
    <sheet name="Detalle2" sheetId="43" state="hidden" r:id="rId14"/>
    <sheet name="Detalle3" sheetId="44" state="hidden" r:id="rId15"/>
    <sheet name="Detalle4" sheetId="45" state="hidden" r:id="rId16"/>
    <sheet name="Detalle5" sheetId="46" state="hidden" r:id="rId17"/>
    <sheet name="Detalle7" sheetId="48" state="hidden" r:id="rId18"/>
    <sheet name="Detalle8" sheetId="49" state="hidden" r:id="rId19"/>
    <sheet name="Detalle9" sheetId="50" state="hidden" r:id="rId20"/>
    <sheet name="Detalle10" sheetId="51" state="hidden" r:id="rId21"/>
    <sheet name="Detalle11" sheetId="52" state="hidden" r:id="rId22"/>
    <sheet name="Hoja1" sheetId="53" state="hidden" r:id="rId23"/>
    <sheet name="GESTION 2026" sheetId="36" r:id="rId24"/>
    <sheet name="Detalle6" sheetId="60" r:id="rId25"/>
    <sheet name="TD_Area" sheetId="55" r:id="rId26"/>
    <sheet name="TD_Abogado" sheetId="56" r:id="rId27"/>
    <sheet name="diapositivas pen radicar" sheetId="59" r:id="rId28"/>
  </sheets>
  <definedNames>
    <definedName name="_xlnm._FilterDatabase" localSheetId="9" hidden="1">'CONTRATACION-PJ'!$A$1:$BJ$1</definedName>
    <definedName name="_xlnm._FilterDatabase" localSheetId="4" hidden="1">'DATOS PERS JURIDICA'!$I$3:$K$40</definedName>
    <definedName name="_xlnm._FilterDatabase" localSheetId="5" hidden="1">ENLACES!#REF!</definedName>
    <definedName name="_xlnm._FilterDatabase" localSheetId="3" hidden="1">LEGALIZACIONES!$A$1:$AR$437</definedName>
    <definedName name="_xlnm._FilterDatabase" localSheetId="0" hidden="1">'OPS 1'!$A$1:$EM$435</definedName>
    <definedName name="_xlnm._FilterDatabase" localSheetId="11" hidden="1">'PER JURIDICA'!$A$1:$BI$138</definedName>
    <definedName name="_xlnm._FilterDatabase" localSheetId="23" hidden="1">'GESTION 2026'!$F$1:$AG$1271</definedName>
    <definedName name="_Hlk123535003" localSheetId="5">ENLACES!#REF!</definedName>
    <definedName name="ACTIVOS_FIJOS_">#REF!</definedName>
    <definedName name="ADQUISICIÓN_DE_ACTIVOS_NO_FINANCIEROS_">#REF!</definedName>
    <definedName name="ADQUISICIÓN_DE_BIENES_Y_SERVICIOS_">#REF!</definedName>
    <definedName name="ADQUISICIONES_DIFERENTES_DE_ACTIVOS_">#REF!</definedName>
    <definedName name="Aplicación_Pruebas_Internacionales">#REF!</definedName>
    <definedName name="COMPONENTE_DE_GASTO">#REF!</definedName>
    <definedName name="CONCILIACIONES">#REF!</definedName>
    <definedName name="CONTRIBUCIONES">#REF!</definedName>
    <definedName name="CONTRIBUCIONES_INHERENTES_A_LA_NOMINA_">#REF!</definedName>
    <definedName name="CUOTA_DE_FISCALIZACIÓN_Y_AUDITAJE">#REF!</definedName>
    <definedName name="DISPONIBILIDAD_FINAL">#REF!</definedName>
    <definedName name="GASTOS_DE_COMERCIALIZACIÓN_Y_PRODUCCIÓN">#REF!</definedName>
    <definedName name="GASTOS_DE_COMERCIALIZACIÓN_Y_PRODUCCIÓN_1">#REF!</definedName>
    <definedName name="GASTOS_DE_FUNCIONAMIENTO">#REF!</definedName>
    <definedName name="GASTOS_DE_INVERSIÓN">#REF!</definedName>
    <definedName name="GASTOS_DE_OPERACIÓN_COMERCIAL">#REF!</definedName>
    <definedName name="GASTOS_DE_PERSONAL_">#REF!</definedName>
    <definedName name="GASTOS_POR_TRIBUTOS_MULTAS_SANCIONES_E_INTERESES_DE_MORA">#REF!</definedName>
    <definedName name="IMPUESTOS_">#REF!</definedName>
    <definedName name="IMPUESTOS_TERRITORIALES_">#REF!</definedName>
    <definedName name="Iniciativa_estratégica_orientada_al_Fortalecimiento_Institucional">#REF!</definedName>
    <definedName name="Iniciativa_estratégica_orientada_al_Fortalecimiento_Servicios_de_Evaluación">#REF!</definedName>
    <definedName name="Iniciativa_estratégica_orientada_al_Fortalecimiento_Tecnológico">#REF!</definedName>
    <definedName name="INV_Modernización_del_ICFES">#REF!</definedName>
    <definedName name="INV_Plan_de_Tecnología_">#REF!</definedName>
    <definedName name="INV_Reestructuración_de_Exámenes_de_Estado">#REF!</definedName>
    <definedName name="Inversión_P.I__Fortalecimiento_Tecnológico">#REF!</definedName>
    <definedName name="Inversión_P.I_Fortalecimiento_Institucional">#REF!</definedName>
    <definedName name="Inversión_P.I_Fortalecimiento_Servicios_de_Evaluación">#REF!</definedName>
    <definedName name="LAUDOS_ARBITRALES">#REF!</definedName>
    <definedName name="Lista">#REF!</definedName>
    <definedName name="Lista_AgentesVentas">#REF!</definedName>
    <definedName name="Lista_CategoríasVentas">#REF!</definedName>
    <definedName name="Lista_FasesVentas">#REF!</definedName>
    <definedName name="Lista_RegionesVentas">#REF!</definedName>
    <definedName name="Matriz">#REF!</definedName>
    <definedName name="Mes_inicial">#REF!</definedName>
    <definedName name="NADA">#REF!</definedName>
    <definedName name="No_Aplica">#REF!</definedName>
    <definedName name="No_Aplica_Iniciativa_Estratégica_Alineada_al_P_I_Fortalecimiento_Institucional">#REF!</definedName>
    <definedName name="Operación">#REF!</definedName>
    <definedName name="OTROS_BIENES_TRANSPORTABLES_EXCEPTO_PRODUCTOS_METÁLICOS_MAQUINARIA_Y_EQUIPO">#REF!</definedName>
    <definedName name="OTROS_GASTOS_DE_PERSONAL_PREVIO_CONCEPTO">#REF!</definedName>
    <definedName name="PERSONA">#REF!</definedName>
    <definedName name="PLANTA_DE_PERSONAL_PERMANENTE">#REF!</definedName>
    <definedName name="PRESTACIONES_SOCIALES_">#REF!</definedName>
    <definedName name="PRESTACIONES_SOCIALES_RELACIONADAS_CON_EL_EMPLEO_">#REF!</definedName>
    <definedName name="PRODUCTOS_ALIMENTICIOS_BEBIDAS_Y_TABACO_TEXTILES_PRENDAS_DE_VESTIR_Y_PRODUCTOS_DE_CUERO">#REF!</definedName>
    <definedName name="PRODUCTOS_METÁLICOS_Y_PAQUETES_DE_SOFTWARE">#REF!</definedName>
    <definedName name="PROGRAMAS_DE_INVERSIÓN">#REF!</definedName>
    <definedName name="Programas_de_Inversión_Bruta_de_Capital">#REF!</definedName>
    <definedName name="Pruebas_de_Estado">#REF!</definedName>
    <definedName name="REMUNERACIONES_NO_CONSTITUTIVAS_DE_FACTOR_SALARIAL_">#REF!</definedName>
    <definedName name="SALARIO_">#REF!</definedName>
    <definedName name="SENTENCIAS_">#REF!</definedName>
    <definedName name="SENTENCIAS_Y_CONCILIACIONES_">#REF!</definedName>
    <definedName name="SERVICIOS_DE_ALOJAMIENTO_SERVICIOS_DE_SUMINISTRO_DE_COMIDAS_Y_BEBIDAS_SERVICIOS_DE_TRANSPORTE_Y_SERVICIOS_DE_DISTRIBUCIÓN_DE_ELECTRICIDAD_GAS_Y_AGUA">#REF!</definedName>
    <definedName name="SERVICIOS_FINANCIEROS_Y_SERVICIOS_CONEXOS_SERVICIOS_INMOBILIARIOS_Y_SERVICIOS_DE_LEASING">#REF!</definedName>
    <definedName name="SERVICIOS_PARA_LA_COMUNIDAD_SOCIALES_Y_PERSONALES">#REF!</definedName>
    <definedName name="SERVICIOS_PRESTADOS_A_LAS_EMPRESAS_Y_SERVICIOS_DE_PRODUCCIÓN_">#REF!</definedName>
    <definedName name="Tabla_Categoría">#REF!</definedName>
    <definedName name="Tabla_Honorarios">#REF!</definedName>
    <definedName name="TASAS_Y_DERECHOS_ADMINISTRATIVOS_">#REF!</definedName>
    <definedName name="TBALA">#REF!</definedName>
    <definedName name="_xlnm.Print_Titles" localSheetId="9">'CONTRATACION-PJ'!$1:$1</definedName>
    <definedName name="TRANSFERENCIAS_CORRIENTES">#REF!</definedName>
    <definedName name="VIÁTICOS_DE_LOS_FUNCIONARIOS_EN_COMISIÓN">#REF!</definedName>
  </definedNames>
  <calcPr calcId="191028"/>
  <pivotCaches>
    <pivotCache cacheId="124" r:id="rId29"/>
    <pivotCache cacheId="125" r:id="rId30"/>
    <pivotCache cacheId="126" r:id="rId31"/>
    <pivotCache cacheId="127" r:id="rId32"/>
    <pivotCache cacheId="128" r:id="rId33"/>
    <pivotCache cacheId="129" r:id="rId34"/>
    <pivotCache cacheId="130" r:id="rId35"/>
    <pivotCache cacheId="131" r:id="rId36"/>
    <pivotCache cacheId="132" r:id="rId37"/>
    <pivotCache cacheId="133" r:id="rId38"/>
    <pivotCache cacheId="134" r:id="rId39"/>
    <pivotCache cacheId="135" r:id="rId40"/>
    <pivotCache cacheId="180" r:id="rId4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5" i="59" l="1"/>
  <c r="O24" i="59"/>
  <c r="R26" i="56"/>
  <c r="P43" i="56"/>
  <c r="R25" i="56"/>
  <c r="R24" i="56"/>
  <c r="R22" i="56"/>
  <c r="R21" i="56"/>
  <c r="R19" i="56"/>
  <c r="R17" i="56"/>
  <c r="R16" i="56"/>
  <c r="R14" i="56"/>
  <c r="R11" i="56"/>
  <c r="R10" i="56"/>
  <c r="R8" i="56"/>
  <c r="R27" i="56" s="1"/>
  <c r="O26" i="59"/>
  <c r="O23" i="59"/>
  <c r="O22" i="59"/>
  <c r="O21" i="59"/>
  <c r="N27" i="59"/>
  <c r="M27" i="59"/>
  <c r="L27" i="59"/>
  <c r="I25" i="59"/>
  <c r="H26" i="59"/>
  <c r="G26" i="59"/>
  <c r="F26" i="59"/>
  <c r="I23" i="59"/>
  <c r="I22" i="59"/>
  <c r="I24" i="59"/>
  <c r="I21" i="59"/>
  <c r="I26" i="59" s="1"/>
  <c r="H10" i="59"/>
  <c r="G10" i="59"/>
  <c r="F10" i="59"/>
  <c r="I6" i="59"/>
  <c r="I5" i="59"/>
  <c r="I9" i="59"/>
  <c r="I7" i="59"/>
  <c r="I8" i="59"/>
  <c r="I4" i="59"/>
  <c r="O7" i="59"/>
  <c r="O6" i="59"/>
  <c r="O4" i="59"/>
  <c r="N8" i="59"/>
  <c r="M8" i="59"/>
  <c r="H17" i="59"/>
  <c r="G17" i="59"/>
  <c r="N17" i="59"/>
  <c r="O16" i="59"/>
  <c r="O15" i="59"/>
  <c r="O14" i="59"/>
  <c r="M17" i="59"/>
  <c r="L17" i="59"/>
  <c r="F17" i="59"/>
  <c r="I16" i="59"/>
  <c r="I15" i="59"/>
  <c r="I14" i="59"/>
  <c r="O5" i="59"/>
  <c r="L8" i="59"/>
  <c r="D1271" i="36"/>
  <c r="D1270" i="36"/>
  <c r="D1269" i="36"/>
  <c r="D1268" i="36"/>
  <c r="D1267" i="36"/>
  <c r="D1266" i="36"/>
  <c r="D1265" i="36"/>
  <c r="D1264" i="36"/>
  <c r="D1263" i="36"/>
  <c r="D1262" i="36"/>
  <c r="D1261" i="36"/>
  <c r="D1260" i="36"/>
  <c r="D1259" i="36"/>
  <c r="D1258" i="36"/>
  <c r="D1257" i="36"/>
  <c r="D1256" i="36"/>
  <c r="D1255" i="36"/>
  <c r="D1254" i="36"/>
  <c r="D1253" i="36"/>
  <c r="D1252" i="36"/>
  <c r="D1251" i="36"/>
  <c r="D1250" i="36"/>
  <c r="D1249" i="36"/>
  <c r="D1248" i="36"/>
  <c r="D1247" i="36"/>
  <c r="D1246" i="36"/>
  <c r="D1245" i="36"/>
  <c r="D1244" i="36"/>
  <c r="D1243" i="36"/>
  <c r="D1242" i="36"/>
  <c r="D1241" i="36"/>
  <c r="D1240" i="36"/>
  <c r="D1239" i="36"/>
  <c r="D1238" i="36"/>
  <c r="D1237" i="36"/>
  <c r="D1236" i="36"/>
  <c r="D1235" i="36"/>
  <c r="D1234" i="36"/>
  <c r="D1233" i="36"/>
  <c r="D1232" i="36"/>
  <c r="D1231" i="36"/>
  <c r="D1230" i="36"/>
  <c r="D1229" i="36"/>
  <c r="D1228" i="36"/>
  <c r="D1227" i="36"/>
  <c r="D1226" i="36"/>
  <c r="D1225" i="36"/>
  <c r="D1224" i="36"/>
  <c r="D1223" i="36"/>
  <c r="D1222" i="36"/>
  <c r="D1221" i="36"/>
  <c r="D1220" i="36"/>
  <c r="D1219" i="36"/>
  <c r="D1218" i="36"/>
  <c r="D1217" i="36"/>
  <c r="D1216" i="36"/>
  <c r="D1215" i="36"/>
  <c r="D1214" i="36"/>
  <c r="D1213" i="36"/>
  <c r="D1212" i="36"/>
  <c r="D1211" i="36"/>
  <c r="D1210" i="36"/>
  <c r="D1209" i="36"/>
  <c r="D1208" i="36"/>
  <c r="D1207" i="36"/>
  <c r="D1206" i="36"/>
  <c r="D1205" i="36"/>
  <c r="D1204" i="36"/>
  <c r="D1203" i="36"/>
  <c r="D1202" i="36"/>
  <c r="D1201" i="36"/>
  <c r="D1200" i="36"/>
  <c r="D1199" i="36"/>
  <c r="D1198" i="36"/>
  <c r="D1197" i="36"/>
  <c r="D1196" i="36"/>
  <c r="D1195" i="36"/>
  <c r="D1194" i="36"/>
  <c r="D1193" i="36"/>
  <c r="D1192" i="36"/>
  <c r="D1191" i="36"/>
  <c r="D1190" i="36"/>
  <c r="D1189" i="36"/>
  <c r="D1188" i="36"/>
  <c r="D1187" i="36"/>
  <c r="D1186" i="36"/>
  <c r="D1185" i="36"/>
  <c r="D1184" i="36"/>
  <c r="D1183" i="36"/>
  <c r="D1182" i="36"/>
  <c r="D1181" i="36"/>
  <c r="D1180" i="36"/>
  <c r="D1179" i="36"/>
  <c r="D1178" i="36"/>
  <c r="D1177" i="36"/>
  <c r="D1176" i="36"/>
  <c r="D1175" i="36"/>
  <c r="D1174" i="36"/>
  <c r="D1173" i="36"/>
  <c r="D1172" i="36"/>
  <c r="D1171" i="36"/>
  <c r="D1170" i="36"/>
  <c r="D1169" i="36"/>
  <c r="D1168" i="36"/>
  <c r="D1167" i="36"/>
  <c r="D1166" i="36"/>
  <c r="D1165" i="36"/>
  <c r="D1164" i="36"/>
  <c r="D1163" i="36"/>
  <c r="D1162" i="36"/>
  <c r="D1161" i="36"/>
  <c r="D1160" i="36"/>
  <c r="D1159" i="36"/>
  <c r="D1158" i="36"/>
  <c r="D1157" i="36"/>
  <c r="D1156" i="36"/>
  <c r="D1155" i="36"/>
  <c r="D1154" i="36"/>
  <c r="D1153" i="36"/>
  <c r="D1152" i="36"/>
  <c r="D1151" i="36"/>
  <c r="D1150" i="36"/>
  <c r="D1149" i="36"/>
  <c r="D1148" i="36"/>
  <c r="D1147" i="36"/>
  <c r="D1146" i="36"/>
  <c r="D1145" i="36"/>
  <c r="D1144" i="36"/>
  <c r="D1143" i="36"/>
  <c r="D1142" i="36"/>
  <c r="D1141" i="36"/>
  <c r="D1140" i="36"/>
  <c r="D1139" i="36"/>
  <c r="D1138" i="36"/>
  <c r="D1137" i="36"/>
  <c r="D1136" i="36"/>
  <c r="D1135" i="36"/>
  <c r="D1134" i="36"/>
  <c r="D1133" i="36"/>
  <c r="D1132" i="36"/>
  <c r="D1131" i="36"/>
  <c r="D1130" i="36"/>
  <c r="D1129" i="36"/>
  <c r="D1128" i="36"/>
  <c r="D1127" i="36"/>
  <c r="D1126" i="36"/>
  <c r="D1125" i="36"/>
  <c r="D1124" i="36"/>
  <c r="D1123" i="36"/>
  <c r="D1122" i="36"/>
  <c r="D1121" i="36"/>
  <c r="D1120" i="36"/>
  <c r="D1119" i="36"/>
  <c r="D1118" i="36"/>
  <c r="D1117" i="36"/>
  <c r="D1116" i="36"/>
  <c r="D1115" i="36"/>
  <c r="D1114" i="36"/>
  <c r="D1113" i="36"/>
  <c r="D1112" i="36"/>
  <c r="D1111" i="36"/>
  <c r="D1110" i="36"/>
  <c r="D1109" i="36"/>
  <c r="D1108" i="36"/>
  <c r="D1107" i="36"/>
  <c r="D1106" i="36"/>
  <c r="D1105" i="36"/>
  <c r="D1104" i="36"/>
  <c r="D1103" i="36"/>
  <c r="D1102" i="36"/>
  <c r="D1101" i="36"/>
  <c r="D1100" i="36"/>
  <c r="D1099" i="36"/>
  <c r="D1098" i="36"/>
  <c r="D1097" i="36"/>
  <c r="D1096" i="36"/>
  <c r="D1095" i="36"/>
  <c r="D1094" i="36"/>
  <c r="D1093" i="36"/>
  <c r="D1092" i="36"/>
  <c r="D1091" i="36"/>
  <c r="D1090" i="36"/>
  <c r="D1089" i="36"/>
  <c r="D1088" i="36"/>
  <c r="D1087" i="36"/>
  <c r="D1086" i="36"/>
  <c r="D1085" i="36"/>
  <c r="D1084" i="36"/>
  <c r="D1083" i="36"/>
  <c r="D1082" i="36"/>
  <c r="D1081" i="36"/>
  <c r="D1080" i="36"/>
  <c r="D1079" i="36"/>
  <c r="D1078" i="36"/>
  <c r="D1077" i="36"/>
  <c r="D1076" i="36"/>
  <c r="D1075" i="36"/>
  <c r="D1074" i="36"/>
  <c r="D1073" i="36"/>
  <c r="D1072" i="36"/>
  <c r="D1071" i="36"/>
  <c r="D1070" i="36"/>
  <c r="D1069" i="36"/>
  <c r="D1068" i="36"/>
  <c r="D1067" i="36"/>
  <c r="D1066" i="36"/>
  <c r="D1065" i="36"/>
  <c r="D1064" i="36"/>
  <c r="D1063" i="36"/>
  <c r="D1062" i="36"/>
  <c r="D1061" i="36"/>
  <c r="D1060" i="36"/>
  <c r="D1059" i="36"/>
  <c r="D1058" i="36"/>
  <c r="D1057" i="36"/>
  <c r="D1056" i="36"/>
  <c r="D1055" i="36"/>
  <c r="D1054" i="36"/>
  <c r="D1053" i="36"/>
  <c r="D1052" i="36"/>
  <c r="D1051" i="36"/>
  <c r="D1050" i="36"/>
  <c r="D1049" i="36"/>
  <c r="D1048" i="36"/>
  <c r="D1047" i="36"/>
  <c r="D1046" i="36"/>
  <c r="D1045" i="36"/>
  <c r="D1044" i="36"/>
  <c r="D1043" i="36"/>
  <c r="D1042" i="36"/>
  <c r="D1041" i="36"/>
  <c r="D1040" i="36"/>
  <c r="D1039" i="36"/>
  <c r="D1038" i="36"/>
  <c r="D1037" i="36"/>
  <c r="D1036" i="36"/>
  <c r="D1035" i="36"/>
  <c r="D1034" i="36"/>
  <c r="D1033" i="36"/>
  <c r="D1032" i="36"/>
  <c r="D1031" i="36"/>
  <c r="D1030" i="36"/>
  <c r="D1029" i="36"/>
  <c r="D1028" i="36"/>
  <c r="D1027" i="36"/>
  <c r="D1026" i="36"/>
  <c r="D1025" i="36"/>
  <c r="D1024" i="36"/>
  <c r="D1023" i="36"/>
  <c r="D1022" i="36"/>
  <c r="D1021" i="36"/>
  <c r="D1020" i="36"/>
  <c r="D1019" i="36"/>
  <c r="D1018" i="36"/>
  <c r="D1017" i="36"/>
  <c r="D1016" i="36"/>
  <c r="D1015" i="36"/>
  <c r="D1014" i="36"/>
  <c r="D1013" i="36"/>
  <c r="D1012" i="36"/>
  <c r="D1011" i="36"/>
  <c r="D1010" i="36"/>
  <c r="D1009" i="36"/>
  <c r="D1008" i="36"/>
  <c r="D1007" i="36"/>
  <c r="D1006" i="36"/>
  <c r="D1005" i="36"/>
  <c r="D1004" i="36"/>
  <c r="D1003" i="36"/>
  <c r="D1002" i="36"/>
  <c r="D1001" i="36"/>
  <c r="D1000" i="36"/>
  <c r="D999" i="36"/>
  <c r="D998" i="36"/>
  <c r="D997" i="36"/>
  <c r="D996" i="36"/>
  <c r="D995" i="36"/>
  <c r="D994" i="36"/>
  <c r="D993" i="36"/>
  <c r="D992" i="36"/>
  <c r="D991" i="36"/>
  <c r="D990" i="36"/>
  <c r="D989" i="36"/>
  <c r="D988" i="36"/>
  <c r="D987" i="36"/>
  <c r="D986" i="36"/>
  <c r="D985" i="36"/>
  <c r="D984" i="36"/>
  <c r="D983" i="36"/>
  <c r="D982" i="36"/>
  <c r="D981" i="36"/>
  <c r="D980" i="36"/>
  <c r="D979" i="36"/>
  <c r="D978" i="36"/>
  <c r="D977" i="36"/>
  <c r="D976" i="36"/>
  <c r="D975" i="36"/>
  <c r="D974" i="36"/>
  <c r="D973" i="36"/>
  <c r="D972" i="36"/>
  <c r="D971" i="36"/>
  <c r="D970" i="36"/>
  <c r="D969" i="36"/>
  <c r="D968" i="36"/>
  <c r="D967" i="36"/>
  <c r="D966" i="36"/>
  <c r="D965" i="36"/>
  <c r="D964" i="36"/>
  <c r="D963" i="36"/>
  <c r="D962" i="36"/>
  <c r="D961" i="36"/>
  <c r="D960" i="36"/>
  <c r="D959" i="36"/>
  <c r="D958" i="36"/>
  <c r="D957" i="36"/>
  <c r="D956" i="36"/>
  <c r="D955" i="36"/>
  <c r="D954" i="36"/>
  <c r="D953" i="36"/>
  <c r="D952" i="36"/>
  <c r="D951" i="36"/>
  <c r="D950" i="36"/>
  <c r="D949" i="36"/>
  <c r="D948" i="36"/>
  <c r="D947" i="36"/>
  <c r="D946" i="36"/>
  <c r="D945" i="36"/>
  <c r="D944" i="36"/>
  <c r="D943" i="36"/>
  <c r="D942" i="36"/>
  <c r="D941" i="36"/>
  <c r="D940" i="36"/>
  <c r="D939" i="36"/>
  <c r="D938" i="36"/>
  <c r="D937" i="36"/>
  <c r="D936" i="36"/>
  <c r="D935" i="36"/>
  <c r="D934" i="36"/>
  <c r="D933" i="36"/>
  <c r="D932" i="36"/>
  <c r="D931" i="36"/>
  <c r="D930" i="36"/>
  <c r="D929" i="36"/>
  <c r="D928" i="36"/>
  <c r="D927" i="36"/>
  <c r="D926" i="36"/>
  <c r="D925" i="36"/>
  <c r="D924" i="36"/>
  <c r="D923" i="36"/>
  <c r="D922" i="36"/>
  <c r="D921" i="36"/>
  <c r="D920" i="36"/>
  <c r="D919" i="36"/>
  <c r="D918" i="36"/>
  <c r="D917" i="36"/>
  <c r="D916" i="36"/>
  <c r="D915" i="36"/>
  <c r="D914" i="36"/>
  <c r="D913" i="36"/>
  <c r="D912" i="36"/>
  <c r="D911" i="36"/>
  <c r="D910" i="36"/>
  <c r="D909" i="36"/>
  <c r="D908" i="36"/>
  <c r="D907" i="36"/>
  <c r="D906" i="36"/>
  <c r="D905" i="36"/>
  <c r="D904" i="36"/>
  <c r="D903" i="36"/>
  <c r="D902" i="36"/>
  <c r="D901" i="36"/>
  <c r="D900" i="36"/>
  <c r="D899" i="36"/>
  <c r="D898" i="36"/>
  <c r="D897" i="36"/>
  <c r="D896" i="36"/>
  <c r="D895" i="36"/>
  <c r="D894" i="36"/>
  <c r="D893" i="36"/>
  <c r="D892" i="36"/>
  <c r="D891" i="36"/>
  <c r="D890" i="36"/>
  <c r="D889" i="36"/>
  <c r="D888" i="36"/>
  <c r="D887" i="36"/>
  <c r="D886" i="36"/>
  <c r="D885" i="36"/>
  <c r="D884" i="36"/>
  <c r="D883" i="36"/>
  <c r="D882" i="36"/>
  <c r="D881" i="36"/>
  <c r="D880" i="36"/>
  <c r="D879" i="36"/>
  <c r="D878" i="36"/>
  <c r="D877" i="36"/>
  <c r="D876" i="36"/>
  <c r="D875" i="36"/>
  <c r="D874" i="36"/>
  <c r="D873" i="36"/>
  <c r="D872" i="36"/>
  <c r="D871" i="36"/>
  <c r="D870" i="36"/>
  <c r="D869" i="36"/>
  <c r="D868" i="36"/>
  <c r="D867" i="36"/>
  <c r="D866" i="36"/>
  <c r="D865" i="36"/>
  <c r="D864" i="36"/>
  <c r="D863" i="36"/>
  <c r="D862" i="36"/>
  <c r="D861" i="36"/>
  <c r="D860" i="36"/>
  <c r="D859" i="36"/>
  <c r="D858" i="36"/>
  <c r="D857" i="36"/>
  <c r="D856" i="36"/>
  <c r="D855" i="36"/>
  <c r="D854" i="36"/>
  <c r="D853" i="36"/>
  <c r="D852" i="36"/>
  <c r="D851" i="36"/>
  <c r="D850" i="36"/>
  <c r="D849" i="36"/>
  <c r="D848" i="36"/>
  <c r="D847" i="36"/>
  <c r="D846" i="36"/>
  <c r="D845" i="36"/>
  <c r="D844" i="36"/>
  <c r="D843" i="36"/>
  <c r="D842" i="36"/>
  <c r="D841" i="36"/>
  <c r="D840" i="36"/>
  <c r="D839" i="36"/>
  <c r="D838" i="36"/>
  <c r="D837" i="36"/>
  <c r="D836" i="36"/>
  <c r="D835" i="36"/>
  <c r="D834" i="36"/>
  <c r="D833" i="36"/>
  <c r="D832" i="36"/>
  <c r="D831" i="36"/>
  <c r="D830" i="36"/>
  <c r="D829" i="36"/>
  <c r="D828" i="36"/>
  <c r="D827" i="36"/>
  <c r="D826" i="36"/>
  <c r="D825" i="36"/>
  <c r="D824" i="36"/>
  <c r="D823" i="36"/>
  <c r="D822" i="36"/>
  <c r="D821" i="36"/>
  <c r="D820" i="36"/>
  <c r="D819" i="36"/>
  <c r="D818" i="36"/>
  <c r="D817" i="36"/>
  <c r="D816" i="36"/>
  <c r="D815" i="36"/>
  <c r="D814" i="36"/>
  <c r="D813" i="36"/>
  <c r="D812" i="36"/>
  <c r="D811" i="36"/>
  <c r="D810" i="36"/>
  <c r="D809" i="36"/>
  <c r="D808" i="36"/>
  <c r="D807" i="36"/>
  <c r="D806" i="36"/>
  <c r="D805" i="36"/>
  <c r="D804" i="36"/>
  <c r="D803" i="36"/>
  <c r="D802" i="36"/>
  <c r="D801" i="36"/>
  <c r="D800" i="36"/>
  <c r="D799" i="36"/>
  <c r="D798" i="36"/>
  <c r="D797" i="36"/>
  <c r="D796" i="36"/>
  <c r="D795" i="36"/>
  <c r="D794" i="36"/>
  <c r="D793" i="36"/>
  <c r="D792" i="36"/>
  <c r="D791" i="36"/>
  <c r="D790" i="36"/>
  <c r="D789" i="36"/>
  <c r="D788" i="36"/>
  <c r="D787" i="36"/>
  <c r="D786" i="36"/>
  <c r="D785" i="36"/>
  <c r="D784" i="36"/>
  <c r="D783" i="36"/>
  <c r="D782" i="36"/>
  <c r="D781" i="36"/>
  <c r="D780" i="36"/>
  <c r="D779" i="36"/>
  <c r="D778" i="36"/>
  <c r="D777" i="36"/>
  <c r="D776" i="36"/>
  <c r="D775" i="36"/>
  <c r="D774" i="36"/>
  <c r="D773" i="36"/>
  <c r="D772" i="36"/>
  <c r="D771" i="36"/>
  <c r="D770" i="36"/>
  <c r="D769" i="36"/>
  <c r="D768" i="36"/>
  <c r="D767" i="36"/>
  <c r="D766" i="36"/>
  <c r="D765" i="36"/>
  <c r="D764" i="36"/>
  <c r="D763" i="36"/>
  <c r="D762" i="36"/>
  <c r="D761" i="36"/>
  <c r="D760" i="36"/>
  <c r="D759" i="36"/>
  <c r="D758" i="36"/>
  <c r="D757" i="36"/>
  <c r="D756" i="36"/>
  <c r="D755" i="36"/>
  <c r="D754" i="36"/>
  <c r="D753" i="36"/>
  <c r="D752" i="36"/>
  <c r="D751" i="36"/>
  <c r="D750" i="36"/>
  <c r="D749" i="36"/>
  <c r="D748" i="36"/>
  <c r="D747" i="36"/>
  <c r="D746" i="36"/>
  <c r="D745" i="36"/>
  <c r="D744" i="36"/>
  <c r="D743" i="36"/>
  <c r="D742" i="36"/>
  <c r="D741" i="36"/>
  <c r="D740" i="36"/>
  <c r="D739" i="36"/>
  <c r="D738" i="36"/>
  <c r="D737" i="36"/>
  <c r="D736" i="36"/>
  <c r="D735" i="36"/>
  <c r="D734" i="36"/>
  <c r="D733" i="36"/>
  <c r="D732" i="36"/>
  <c r="D731" i="36"/>
  <c r="D730" i="36"/>
  <c r="D729" i="36"/>
  <c r="D728" i="36"/>
  <c r="D727" i="36"/>
  <c r="D726" i="36"/>
  <c r="D725" i="36"/>
  <c r="D724" i="36"/>
  <c r="D723" i="36"/>
  <c r="D722" i="36"/>
  <c r="D721" i="36"/>
  <c r="D720" i="36"/>
  <c r="D719" i="36"/>
  <c r="D718" i="36"/>
  <c r="D717" i="36"/>
  <c r="D716" i="36"/>
  <c r="D715" i="36"/>
  <c r="D714" i="36"/>
  <c r="D713" i="36"/>
  <c r="D712" i="36"/>
  <c r="D711" i="36"/>
  <c r="D710" i="36"/>
  <c r="D709" i="36"/>
  <c r="D708" i="36"/>
  <c r="D707" i="36"/>
  <c r="D706" i="36"/>
  <c r="D705" i="36"/>
  <c r="D704" i="36"/>
  <c r="D703" i="36"/>
  <c r="D702" i="36"/>
  <c r="D701" i="36"/>
  <c r="D700" i="36"/>
  <c r="D699" i="36"/>
  <c r="D698" i="36"/>
  <c r="D697" i="36"/>
  <c r="D696" i="36"/>
  <c r="D695" i="36"/>
  <c r="D694" i="36"/>
  <c r="D693" i="36"/>
  <c r="D692" i="36"/>
  <c r="D691" i="36"/>
  <c r="D690" i="36"/>
  <c r="D689" i="36"/>
  <c r="D688" i="36"/>
  <c r="D687" i="36"/>
  <c r="D686" i="36"/>
  <c r="D685" i="36"/>
  <c r="D684" i="36"/>
  <c r="D683" i="36"/>
  <c r="D682" i="36"/>
  <c r="D681" i="36"/>
  <c r="D680" i="36"/>
  <c r="D679" i="36"/>
  <c r="D678" i="36"/>
  <c r="D677" i="36"/>
  <c r="D676" i="36"/>
  <c r="D675" i="36"/>
  <c r="D674" i="36"/>
  <c r="D673" i="36"/>
  <c r="D672" i="36"/>
  <c r="D671" i="36"/>
  <c r="D670" i="36"/>
  <c r="D669" i="36"/>
  <c r="D668" i="36"/>
  <c r="D667" i="36"/>
  <c r="D666" i="36"/>
  <c r="D665" i="36"/>
  <c r="D664" i="36"/>
  <c r="D663" i="36"/>
  <c r="D662" i="36"/>
  <c r="D661" i="36"/>
  <c r="D660" i="36"/>
  <c r="D659" i="36"/>
  <c r="D658" i="36"/>
  <c r="D657" i="36"/>
  <c r="D656" i="36"/>
  <c r="D655" i="36"/>
  <c r="D654" i="36"/>
  <c r="D653" i="36"/>
  <c r="D652" i="36"/>
  <c r="D651" i="36"/>
  <c r="D650" i="36"/>
  <c r="D649" i="36"/>
  <c r="D648" i="36"/>
  <c r="D647" i="36"/>
  <c r="D646" i="36"/>
  <c r="D645" i="36"/>
  <c r="D644" i="36"/>
  <c r="D643" i="36"/>
  <c r="D642" i="36"/>
  <c r="D641" i="36"/>
  <c r="D640" i="36"/>
  <c r="D639" i="36"/>
  <c r="D638" i="36"/>
  <c r="D637" i="36"/>
  <c r="D636" i="36"/>
  <c r="D635" i="36"/>
  <c r="D634" i="36"/>
  <c r="D633" i="36"/>
  <c r="D632" i="36"/>
  <c r="D631" i="36"/>
  <c r="D630" i="36"/>
  <c r="D629" i="36"/>
  <c r="D628" i="36"/>
  <c r="D627" i="36"/>
  <c r="D626" i="36"/>
  <c r="D625" i="36"/>
  <c r="D624" i="36"/>
  <c r="D623" i="36"/>
  <c r="D622" i="36"/>
  <c r="D621" i="36"/>
  <c r="D620" i="36"/>
  <c r="D619" i="36"/>
  <c r="D618" i="36"/>
  <c r="D617" i="36"/>
  <c r="D616" i="36"/>
  <c r="D615" i="36"/>
  <c r="D614" i="36"/>
  <c r="D613" i="36"/>
  <c r="D612" i="36"/>
  <c r="D611" i="36"/>
  <c r="D610" i="36"/>
  <c r="D609" i="36"/>
  <c r="D608" i="36"/>
  <c r="D607" i="36"/>
  <c r="D606" i="36"/>
  <c r="D605" i="36"/>
  <c r="D604" i="36"/>
  <c r="D603" i="36"/>
  <c r="D602" i="36"/>
  <c r="D601" i="36"/>
  <c r="D600" i="36"/>
  <c r="D599" i="36"/>
  <c r="D598" i="36"/>
  <c r="D597" i="36"/>
  <c r="D596" i="36"/>
  <c r="D595" i="36"/>
  <c r="D594" i="36"/>
  <c r="D593" i="36"/>
  <c r="D592" i="36"/>
  <c r="D591" i="36"/>
  <c r="D590" i="36"/>
  <c r="D589" i="36"/>
  <c r="D588" i="36"/>
  <c r="D587" i="36"/>
  <c r="D586" i="36"/>
  <c r="D585" i="36"/>
  <c r="D584" i="36"/>
  <c r="D583" i="36"/>
  <c r="D582" i="36"/>
  <c r="D581" i="36"/>
  <c r="D580" i="36"/>
  <c r="D579" i="36"/>
  <c r="D578" i="36"/>
  <c r="D577" i="36"/>
  <c r="D576" i="36"/>
  <c r="D575" i="36"/>
  <c r="D574" i="36"/>
  <c r="D573" i="36"/>
  <c r="D572" i="36"/>
  <c r="D571" i="36"/>
  <c r="D570" i="36"/>
  <c r="D569" i="36"/>
  <c r="D568" i="36"/>
  <c r="D567" i="36"/>
  <c r="D566" i="36"/>
  <c r="D565" i="36"/>
  <c r="D564" i="36"/>
  <c r="D563" i="36"/>
  <c r="D562" i="36"/>
  <c r="D561" i="36"/>
  <c r="D560" i="36"/>
  <c r="D559" i="36"/>
  <c r="D558" i="36"/>
  <c r="D557" i="36"/>
  <c r="D556" i="36"/>
  <c r="D555" i="36"/>
  <c r="D554" i="36"/>
  <c r="D553" i="36"/>
  <c r="D552" i="36"/>
  <c r="D551" i="36"/>
  <c r="D550" i="36"/>
  <c r="D549" i="36"/>
  <c r="D548" i="36"/>
  <c r="D547" i="36"/>
  <c r="D546" i="36"/>
  <c r="D545" i="36"/>
  <c r="D544" i="36"/>
  <c r="D543" i="36"/>
  <c r="D542" i="36"/>
  <c r="D541" i="36"/>
  <c r="D540" i="36"/>
  <c r="D539" i="36"/>
  <c r="D538" i="36"/>
  <c r="D537" i="36"/>
  <c r="D536" i="36"/>
  <c r="D535" i="36"/>
  <c r="D534" i="36"/>
  <c r="D533" i="36"/>
  <c r="D532" i="36"/>
  <c r="D531" i="36"/>
  <c r="D530" i="36"/>
  <c r="D529" i="36"/>
  <c r="D528" i="36"/>
  <c r="D527" i="36"/>
  <c r="D526" i="36"/>
  <c r="D525" i="36"/>
  <c r="D524" i="36"/>
  <c r="D523" i="36"/>
  <c r="D522" i="36"/>
  <c r="D521" i="36"/>
  <c r="D520" i="36"/>
  <c r="D519" i="36"/>
  <c r="D518" i="36"/>
  <c r="D517" i="36"/>
  <c r="D516" i="36"/>
  <c r="D515" i="36"/>
  <c r="D514" i="36"/>
  <c r="D513" i="36"/>
  <c r="D512" i="36"/>
  <c r="D511" i="36"/>
  <c r="D510" i="36"/>
  <c r="D509" i="36"/>
  <c r="D508" i="36"/>
  <c r="D507" i="36"/>
  <c r="D506" i="36"/>
  <c r="D505" i="36"/>
  <c r="D504" i="36"/>
  <c r="D503" i="36"/>
  <c r="D502" i="36"/>
  <c r="D501" i="36"/>
  <c r="D500" i="36"/>
  <c r="D499" i="36"/>
  <c r="D498" i="36"/>
  <c r="D497" i="36"/>
  <c r="D496" i="36"/>
  <c r="D495" i="36"/>
  <c r="D494" i="36"/>
  <c r="D493" i="36"/>
  <c r="D492" i="36"/>
  <c r="D491" i="36"/>
  <c r="D490" i="36"/>
  <c r="D489" i="36"/>
  <c r="D488" i="36"/>
  <c r="D487" i="36"/>
  <c r="D486" i="36"/>
  <c r="D485" i="36"/>
  <c r="D484" i="36"/>
  <c r="D483" i="36"/>
  <c r="D482" i="36"/>
  <c r="D481" i="36"/>
  <c r="D480" i="36"/>
  <c r="D479" i="36"/>
  <c r="D478" i="36"/>
  <c r="D477" i="36"/>
  <c r="D476" i="36"/>
  <c r="D475" i="36"/>
  <c r="D474" i="36"/>
  <c r="D473" i="36"/>
  <c r="D472" i="36"/>
  <c r="D471" i="36"/>
  <c r="D470" i="36"/>
  <c r="D469" i="36"/>
  <c r="D468" i="36"/>
  <c r="D467" i="36"/>
  <c r="D466" i="36"/>
  <c r="D465" i="36"/>
  <c r="D464" i="36"/>
  <c r="D463" i="36"/>
  <c r="D462" i="36"/>
  <c r="D461" i="36"/>
  <c r="D460" i="36"/>
  <c r="D459" i="36"/>
  <c r="D458" i="36"/>
  <c r="D457" i="36"/>
  <c r="D456" i="36"/>
  <c r="D455" i="36"/>
  <c r="D454" i="36"/>
  <c r="D453" i="36"/>
  <c r="D452" i="36"/>
  <c r="D451" i="36"/>
  <c r="D450" i="36"/>
  <c r="D449" i="36"/>
  <c r="D448" i="36"/>
  <c r="D447" i="36"/>
  <c r="D446" i="36"/>
  <c r="D445" i="36"/>
  <c r="D444" i="36"/>
  <c r="D443" i="36"/>
  <c r="D442" i="36"/>
  <c r="D441" i="36"/>
  <c r="D440" i="36"/>
  <c r="D439" i="36"/>
  <c r="D438" i="36"/>
  <c r="D437" i="36"/>
  <c r="D436" i="36"/>
  <c r="D435" i="36"/>
  <c r="D434" i="36"/>
  <c r="D433" i="36"/>
  <c r="D432" i="36"/>
  <c r="D431" i="36"/>
  <c r="D430" i="36"/>
  <c r="D429" i="36"/>
  <c r="D428" i="36"/>
  <c r="D427" i="36"/>
  <c r="D426" i="36"/>
  <c r="D425" i="36"/>
  <c r="D424" i="36"/>
  <c r="D423" i="36"/>
  <c r="D422" i="36"/>
  <c r="D421" i="36"/>
  <c r="D420" i="36"/>
  <c r="D419" i="36"/>
  <c r="D418" i="36"/>
  <c r="D417" i="36"/>
  <c r="D416" i="36"/>
  <c r="D415" i="36"/>
  <c r="D414" i="36"/>
  <c r="D413" i="36"/>
  <c r="D412" i="36"/>
  <c r="D411" i="36"/>
  <c r="D410" i="36"/>
  <c r="D409" i="36"/>
  <c r="D408" i="36"/>
  <c r="D407" i="36"/>
  <c r="D406" i="36"/>
  <c r="D405" i="36"/>
  <c r="D404" i="36"/>
  <c r="D403" i="36"/>
  <c r="D402" i="36"/>
  <c r="D401" i="36"/>
  <c r="D400" i="36"/>
  <c r="D399" i="36"/>
  <c r="D398" i="36"/>
  <c r="D397" i="36"/>
  <c r="D396" i="36"/>
  <c r="D395" i="36"/>
  <c r="D394" i="36"/>
  <c r="D393" i="36"/>
  <c r="D392" i="36"/>
  <c r="D391" i="36"/>
  <c r="D390" i="36"/>
  <c r="D389" i="36"/>
  <c r="D388" i="36"/>
  <c r="D387" i="36"/>
  <c r="D386" i="36"/>
  <c r="D385" i="36"/>
  <c r="D384" i="36"/>
  <c r="D383" i="36"/>
  <c r="D382" i="36"/>
  <c r="D381" i="36"/>
  <c r="D380" i="36"/>
  <c r="D379" i="36"/>
  <c r="D378" i="36"/>
  <c r="D377" i="36"/>
  <c r="D376" i="36"/>
  <c r="D375" i="36"/>
  <c r="D374" i="36"/>
  <c r="D373" i="36"/>
  <c r="D372" i="36"/>
  <c r="D371" i="36"/>
  <c r="D370" i="36"/>
  <c r="D369" i="36"/>
  <c r="D368" i="36"/>
  <c r="D367" i="36"/>
  <c r="D366" i="36"/>
  <c r="D365" i="36"/>
  <c r="D364" i="36"/>
  <c r="D363" i="36"/>
  <c r="D362" i="36"/>
  <c r="D361" i="36"/>
  <c r="D360" i="36"/>
  <c r="D359" i="36"/>
  <c r="D358" i="36"/>
  <c r="D357" i="36"/>
  <c r="D356" i="36"/>
  <c r="D355" i="36"/>
  <c r="D354" i="36"/>
  <c r="D353" i="36"/>
  <c r="D352" i="36"/>
  <c r="D351" i="36"/>
  <c r="D350" i="36"/>
  <c r="D349" i="36"/>
  <c r="D348" i="36"/>
  <c r="D347" i="36"/>
  <c r="D346" i="36"/>
  <c r="D345" i="36"/>
  <c r="D344" i="36"/>
  <c r="D343" i="36"/>
  <c r="D342" i="36"/>
  <c r="D341" i="36"/>
  <c r="D340" i="36"/>
  <c r="D339" i="36"/>
  <c r="D338" i="36"/>
  <c r="D337" i="36"/>
  <c r="D336" i="36"/>
  <c r="D335" i="36"/>
  <c r="D334" i="36"/>
  <c r="D333" i="36"/>
  <c r="D332" i="36"/>
  <c r="D331" i="36"/>
  <c r="D330" i="36"/>
  <c r="D329" i="36"/>
  <c r="D328" i="36"/>
  <c r="D327" i="36"/>
  <c r="D326" i="36"/>
  <c r="D325" i="36"/>
  <c r="D324" i="36"/>
  <c r="D323" i="36"/>
  <c r="D322" i="36"/>
  <c r="D321" i="36"/>
  <c r="D320" i="36"/>
  <c r="D319" i="36"/>
  <c r="D318" i="36"/>
  <c r="D317" i="36"/>
  <c r="D316" i="36"/>
  <c r="D315" i="36"/>
  <c r="D314" i="36"/>
  <c r="D313" i="36"/>
  <c r="D312" i="36"/>
  <c r="D311" i="36"/>
  <c r="D310" i="36"/>
  <c r="D309" i="36"/>
  <c r="D308" i="36"/>
  <c r="D307" i="36"/>
  <c r="D306" i="36"/>
  <c r="D305" i="36"/>
  <c r="D304" i="36"/>
  <c r="D303" i="36"/>
  <c r="D302" i="36"/>
  <c r="D301" i="36"/>
  <c r="D300" i="36"/>
  <c r="D299" i="36"/>
  <c r="D298" i="36"/>
  <c r="D297" i="36"/>
  <c r="D296" i="36"/>
  <c r="D295" i="36"/>
  <c r="D294" i="36"/>
  <c r="D293" i="36"/>
  <c r="D292" i="36"/>
  <c r="D291" i="36"/>
  <c r="D290" i="36"/>
  <c r="D289" i="36"/>
  <c r="D288" i="36"/>
  <c r="D287" i="36"/>
  <c r="D286" i="36"/>
  <c r="D285" i="36"/>
  <c r="D284" i="36"/>
  <c r="D283" i="36"/>
  <c r="D282" i="36"/>
  <c r="D281" i="36"/>
  <c r="D280" i="36"/>
  <c r="D279" i="36"/>
  <c r="D278" i="36"/>
  <c r="D277" i="36"/>
  <c r="D276" i="36"/>
  <c r="D275" i="36"/>
  <c r="D274" i="36"/>
  <c r="D273" i="36"/>
  <c r="D272" i="36"/>
  <c r="D271" i="36"/>
  <c r="D270" i="36"/>
  <c r="D269" i="36"/>
  <c r="D268" i="36"/>
  <c r="D267" i="36"/>
  <c r="D266" i="36"/>
  <c r="D265" i="36"/>
  <c r="D264" i="36"/>
  <c r="D263" i="36"/>
  <c r="D262" i="36"/>
  <c r="D261" i="36"/>
  <c r="D260" i="36"/>
  <c r="D259" i="36"/>
  <c r="D258" i="36"/>
  <c r="D257" i="36"/>
  <c r="D256" i="36"/>
  <c r="D255" i="36"/>
  <c r="D254" i="36"/>
  <c r="D253" i="36"/>
  <c r="D252" i="36"/>
  <c r="D251" i="36"/>
  <c r="D250" i="36"/>
  <c r="D249" i="36"/>
  <c r="D248" i="36"/>
  <c r="D247" i="36"/>
  <c r="D246" i="36"/>
  <c r="D245" i="36"/>
  <c r="D244" i="36"/>
  <c r="D243" i="36"/>
  <c r="D242" i="36"/>
  <c r="D241" i="36"/>
  <c r="D240" i="36"/>
  <c r="D239" i="36"/>
  <c r="D238" i="36"/>
  <c r="D237" i="36"/>
  <c r="D236" i="36"/>
  <c r="D235" i="36"/>
  <c r="D234" i="36"/>
  <c r="D233" i="36"/>
  <c r="D232" i="36"/>
  <c r="D231" i="36"/>
  <c r="D230" i="36"/>
  <c r="D229" i="36"/>
  <c r="D228" i="36"/>
  <c r="D227" i="36"/>
  <c r="D226" i="36"/>
  <c r="D225" i="36"/>
  <c r="D224" i="36"/>
  <c r="D223" i="36"/>
  <c r="D222" i="36"/>
  <c r="D221" i="36"/>
  <c r="D220" i="36"/>
  <c r="D219" i="36"/>
  <c r="D218" i="36"/>
  <c r="D217" i="36"/>
  <c r="D216" i="36"/>
  <c r="D215" i="36"/>
  <c r="D214" i="36"/>
  <c r="D213" i="36"/>
  <c r="D212" i="36"/>
  <c r="D211" i="36"/>
  <c r="D210" i="36"/>
  <c r="D209" i="36"/>
  <c r="D208" i="36"/>
  <c r="D207" i="36"/>
  <c r="D206" i="36"/>
  <c r="D205" i="36"/>
  <c r="D204" i="36"/>
  <c r="D203" i="36"/>
  <c r="D202" i="36"/>
  <c r="D201" i="36"/>
  <c r="D200" i="36"/>
  <c r="D199" i="36"/>
  <c r="D198" i="36"/>
  <c r="D197" i="36"/>
  <c r="D196" i="36"/>
  <c r="D195" i="36"/>
  <c r="D194" i="36"/>
  <c r="D193" i="36"/>
  <c r="D192" i="36"/>
  <c r="D191" i="36"/>
  <c r="D190" i="36"/>
  <c r="D189" i="36"/>
  <c r="D188" i="36"/>
  <c r="D187" i="36"/>
  <c r="D186" i="36"/>
  <c r="D185" i="36"/>
  <c r="D184" i="36"/>
  <c r="D183" i="36"/>
  <c r="D182" i="36"/>
  <c r="D181" i="36"/>
  <c r="D180" i="36"/>
  <c r="D179" i="36"/>
  <c r="D178" i="36"/>
  <c r="D177" i="36"/>
  <c r="D176" i="36"/>
  <c r="D175" i="36"/>
  <c r="D174" i="36"/>
  <c r="D173" i="36"/>
  <c r="D172" i="36"/>
  <c r="D171" i="36"/>
  <c r="D170" i="36"/>
  <c r="D169" i="36"/>
  <c r="D168" i="36"/>
  <c r="D167" i="36"/>
  <c r="D166" i="36"/>
  <c r="D165" i="36"/>
  <c r="D164" i="36"/>
  <c r="D163" i="36"/>
  <c r="D162" i="36"/>
  <c r="D161" i="36"/>
  <c r="D160" i="36"/>
  <c r="D159" i="36"/>
  <c r="D158" i="36"/>
  <c r="D157" i="36"/>
  <c r="D156" i="36"/>
  <c r="D155" i="36"/>
  <c r="D154" i="36"/>
  <c r="D153" i="36"/>
  <c r="D152" i="36"/>
  <c r="D151" i="36"/>
  <c r="D150" i="36"/>
  <c r="D149" i="36"/>
  <c r="D148" i="36"/>
  <c r="D147" i="36"/>
  <c r="D146" i="36"/>
  <c r="D145" i="36"/>
  <c r="D144" i="36"/>
  <c r="D143" i="36"/>
  <c r="D142" i="36"/>
  <c r="D141" i="36"/>
  <c r="D140" i="36"/>
  <c r="D139" i="36"/>
  <c r="D138" i="36"/>
  <c r="D137" i="36"/>
  <c r="D136" i="36"/>
  <c r="D135" i="36"/>
  <c r="D134" i="36"/>
  <c r="D133" i="36"/>
  <c r="D132" i="36"/>
  <c r="D131" i="36"/>
  <c r="D130" i="36"/>
  <c r="D129" i="36"/>
  <c r="D128" i="36"/>
  <c r="D127" i="36"/>
  <c r="D126" i="36"/>
  <c r="D125" i="36"/>
  <c r="D124" i="36"/>
  <c r="D123" i="36"/>
  <c r="D122" i="36"/>
  <c r="D121" i="36"/>
  <c r="D120" i="36"/>
  <c r="D119" i="36"/>
  <c r="D118" i="36"/>
  <c r="D117" i="36"/>
  <c r="D116" i="36"/>
  <c r="D115" i="36"/>
  <c r="D114" i="36"/>
  <c r="D113" i="36"/>
  <c r="D112" i="36"/>
  <c r="D111" i="36"/>
  <c r="D110" i="36"/>
  <c r="D109" i="36"/>
  <c r="D108" i="36"/>
  <c r="D107" i="36"/>
  <c r="D106" i="36"/>
  <c r="D105" i="36"/>
  <c r="D104" i="36"/>
  <c r="D103" i="36"/>
  <c r="D102" i="36"/>
  <c r="D101" i="36"/>
  <c r="D100" i="36"/>
  <c r="D99" i="36"/>
  <c r="D98" i="36"/>
  <c r="D97" i="36"/>
  <c r="D96" i="36"/>
  <c r="D95" i="36"/>
  <c r="D94" i="36"/>
  <c r="D93" i="36"/>
  <c r="D92" i="36"/>
  <c r="D91" i="36"/>
  <c r="D90" i="36"/>
  <c r="D89" i="36"/>
  <c r="D88" i="36"/>
  <c r="D87" i="36"/>
  <c r="D86" i="36"/>
  <c r="D85" i="36"/>
  <c r="D84" i="36"/>
  <c r="D83" i="36"/>
  <c r="D82" i="36"/>
  <c r="D81" i="36"/>
  <c r="D80" i="36"/>
  <c r="D79" i="36"/>
  <c r="D78" i="36"/>
  <c r="D77" i="36"/>
  <c r="D76" i="36"/>
  <c r="D75" i="36"/>
  <c r="D74" i="36"/>
  <c r="D73" i="36"/>
  <c r="D72" i="36"/>
  <c r="D71" i="36"/>
  <c r="D70" i="36"/>
  <c r="D69" i="36"/>
  <c r="D68" i="36"/>
  <c r="D67" i="36"/>
  <c r="D66" i="36"/>
  <c r="D65" i="36"/>
  <c r="D64" i="36"/>
  <c r="D63" i="36"/>
  <c r="D62" i="36"/>
  <c r="D61" i="36"/>
  <c r="D60" i="36"/>
  <c r="D59" i="36"/>
  <c r="D58" i="36"/>
  <c r="D57" i="36"/>
  <c r="D56" i="36"/>
  <c r="D55" i="36"/>
  <c r="D54" i="36"/>
  <c r="D53" i="36"/>
  <c r="D52" i="36"/>
  <c r="D51" i="36"/>
  <c r="D50" i="36"/>
  <c r="D49" i="36"/>
  <c r="D48" i="36"/>
  <c r="D47" i="36"/>
  <c r="D46" i="36"/>
  <c r="D45" i="36"/>
  <c r="D44" i="36"/>
  <c r="D43" i="36"/>
  <c r="D42" i="36"/>
  <c r="D41" i="36"/>
  <c r="D40" i="36"/>
  <c r="D39" i="36"/>
  <c r="D38" i="36"/>
  <c r="D37" i="36"/>
  <c r="D36" i="36"/>
  <c r="D35" i="36"/>
  <c r="D34" i="36"/>
  <c r="D33" i="36"/>
  <c r="D32" i="36"/>
  <c r="D31" i="36"/>
  <c r="D30" i="36"/>
  <c r="D29" i="36"/>
  <c r="D28" i="36"/>
  <c r="D27" i="36"/>
  <c r="D26" i="36"/>
  <c r="D25" i="36"/>
  <c r="D24" i="36"/>
  <c r="D23" i="36"/>
  <c r="D22" i="36"/>
  <c r="D21" i="36"/>
  <c r="D20" i="36"/>
  <c r="D19" i="36"/>
  <c r="D18" i="36"/>
  <c r="D17" i="36"/>
  <c r="D16" i="36"/>
  <c r="D15" i="36"/>
  <c r="D14" i="36"/>
  <c r="D13" i="36"/>
  <c r="D12" i="36"/>
  <c r="D11" i="36"/>
  <c r="D10" i="36"/>
  <c r="D9" i="36"/>
  <c r="D8" i="36"/>
  <c r="D7" i="36"/>
  <c r="D6" i="36"/>
  <c r="D5" i="36"/>
  <c r="D4" i="36"/>
  <c r="D3" i="36"/>
  <c r="D2" i="36"/>
  <c r="O27" i="59" l="1"/>
  <c r="I10" i="59"/>
  <c r="I17" i="59"/>
  <c r="O8" i="59"/>
  <c r="O17" i="59"/>
  <c r="K29" i="59" s="1"/>
  <c r="C1271" i="36"/>
  <c r="B1271" i="36"/>
  <c r="A1271" i="36"/>
  <c r="C1270" i="36"/>
  <c r="B1270" i="36"/>
  <c r="A1270" i="36"/>
  <c r="C1269" i="36"/>
  <c r="B1269" i="36"/>
  <c r="A1269" i="36"/>
  <c r="C1268" i="36"/>
  <c r="B1268" i="36"/>
  <c r="A1268" i="36"/>
  <c r="C1267" i="36"/>
  <c r="B1267" i="36"/>
  <c r="A1267" i="36"/>
  <c r="C1266" i="36"/>
  <c r="B1266" i="36"/>
  <c r="A1266" i="36"/>
  <c r="C1265" i="36"/>
  <c r="B1265" i="36"/>
  <c r="A1265" i="36"/>
  <c r="C1264" i="36"/>
  <c r="B1264" i="36"/>
  <c r="A1264" i="36"/>
  <c r="C1263" i="36"/>
  <c r="B1263" i="36"/>
  <c r="A1263" i="36"/>
  <c r="C1262" i="36"/>
  <c r="B1262" i="36"/>
  <c r="A1262" i="36"/>
  <c r="C1261" i="36"/>
  <c r="B1261" i="36"/>
  <c r="A1261" i="36"/>
  <c r="C1260" i="36"/>
  <c r="B1260" i="36"/>
  <c r="A1260" i="36"/>
  <c r="C1259" i="36"/>
  <c r="B1259" i="36"/>
  <c r="A1259" i="36"/>
  <c r="C1258" i="36"/>
  <c r="B1258" i="36"/>
  <c r="A1258" i="36"/>
  <c r="C1257" i="36"/>
  <c r="B1257" i="36"/>
  <c r="A1257" i="36"/>
  <c r="C1256" i="36"/>
  <c r="B1256" i="36"/>
  <c r="A1256" i="36"/>
  <c r="C1255" i="36"/>
  <c r="B1255" i="36"/>
  <c r="A1255" i="36"/>
  <c r="C1254" i="36"/>
  <c r="B1254" i="36"/>
  <c r="A1254" i="36"/>
  <c r="C1253" i="36"/>
  <c r="B1253" i="36"/>
  <c r="A1253" i="36"/>
  <c r="C1252" i="36"/>
  <c r="B1252" i="36"/>
  <c r="A1252" i="36"/>
  <c r="C1251" i="36"/>
  <c r="B1251" i="36"/>
  <c r="A1251" i="36"/>
  <c r="C1250" i="36"/>
  <c r="B1250" i="36"/>
  <c r="A1250" i="36"/>
  <c r="C1249" i="36"/>
  <c r="B1249" i="36"/>
  <c r="A1249" i="36"/>
  <c r="C1248" i="36"/>
  <c r="B1248" i="36"/>
  <c r="A1248" i="36"/>
  <c r="C1247" i="36"/>
  <c r="B1247" i="36"/>
  <c r="A1247" i="36"/>
  <c r="C1246" i="36"/>
  <c r="B1246" i="36"/>
  <c r="A1246" i="36"/>
  <c r="C1245" i="36"/>
  <c r="B1245" i="36"/>
  <c r="A1245" i="36"/>
  <c r="C1244" i="36"/>
  <c r="B1244" i="36"/>
  <c r="A1244" i="36"/>
  <c r="C1243" i="36"/>
  <c r="B1243" i="36"/>
  <c r="A1243" i="36"/>
  <c r="C1242" i="36"/>
  <c r="B1242" i="36"/>
  <c r="A1242" i="36"/>
  <c r="C1241" i="36"/>
  <c r="B1241" i="36"/>
  <c r="A1241" i="36"/>
  <c r="C1240" i="36"/>
  <c r="B1240" i="36"/>
  <c r="A1240" i="36"/>
  <c r="C1239" i="36"/>
  <c r="B1239" i="36"/>
  <c r="A1239" i="36"/>
  <c r="C1238" i="36"/>
  <c r="B1238" i="36"/>
  <c r="A1238" i="36"/>
  <c r="C1237" i="36"/>
  <c r="B1237" i="36"/>
  <c r="A1237" i="36"/>
  <c r="C1236" i="36"/>
  <c r="B1236" i="36"/>
  <c r="A1236" i="36"/>
  <c r="C1235" i="36"/>
  <c r="B1235" i="36"/>
  <c r="A1235" i="36"/>
  <c r="C1234" i="36"/>
  <c r="B1234" i="36"/>
  <c r="A1234" i="36"/>
  <c r="C1233" i="36"/>
  <c r="B1233" i="36"/>
  <c r="A1233" i="36"/>
  <c r="C1232" i="36"/>
  <c r="B1232" i="36"/>
  <c r="A1232" i="36"/>
  <c r="C1231" i="36"/>
  <c r="B1231" i="36"/>
  <c r="A1231" i="36"/>
  <c r="C1230" i="36"/>
  <c r="B1230" i="36"/>
  <c r="A1230" i="36"/>
  <c r="C1229" i="36"/>
  <c r="B1229" i="36"/>
  <c r="A1229" i="36"/>
  <c r="C1228" i="36"/>
  <c r="B1228" i="36"/>
  <c r="A1228" i="36"/>
  <c r="C1227" i="36"/>
  <c r="B1227" i="36"/>
  <c r="A1227" i="36"/>
  <c r="C1226" i="36"/>
  <c r="B1226" i="36"/>
  <c r="A1226" i="36"/>
  <c r="C1225" i="36"/>
  <c r="B1225" i="36"/>
  <c r="A1225" i="36"/>
  <c r="C1224" i="36"/>
  <c r="B1224" i="36"/>
  <c r="A1224" i="36"/>
  <c r="C1223" i="36"/>
  <c r="B1223" i="36"/>
  <c r="A1223" i="36"/>
  <c r="C1222" i="36"/>
  <c r="B1222" i="36"/>
  <c r="A1222" i="36"/>
  <c r="C1221" i="36"/>
  <c r="B1221" i="36"/>
  <c r="A1221" i="36"/>
  <c r="C1220" i="36"/>
  <c r="B1220" i="36"/>
  <c r="A1220" i="36"/>
  <c r="C1219" i="36"/>
  <c r="B1219" i="36"/>
  <c r="A1219" i="36"/>
  <c r="C1218" i="36"/>
  <c r="B1218" i="36"/>
  <c r="A1218" i="36"/>
  <c r="C1217" i="36"/>
  <c r="B1217" i="36"/>
  <c r="A1217" i="36"/>
  <c r="C1216" i="36"/>
  <c r="B1216" i="36"/>
  <c r="A1216" i="36"/>
  <c r="C1215" i="36"/>
  <c r="B1215" i="36"/>
  <c r="A1215" i="36"/>
  <c r="C1214" i="36"/>
  <c r="B1214" i="36"/>
  <c r="A1214" i="36"/>
  <c r="C1213" i="36"/>
  <c r="B1213" i="36"/>
  <c r="A1213" i="36"/>
  <c r="C1212" i="36"/>
  <c r="B1212" i="36"/>
  <c r="A1212" i="36"/>
  <c r="C1211" i="36"/>
  <c r="B1211" i="36"/>
  <c r="A1211" i="36"/>
  <c r="C1210" i="36"/>
  <c r="B1210" i="36"/>
  <c r="A1210" i="36"/>
  <c r="C1209" i="36"/>
  <c r="B1209" i="36"/>
  <c r="A1209" i="36"/>
  <c r="C1208" i="36"/>
  <c r="B1208" i="36"/>
  <c r="A1208" i="36"/>
  <c r="C1207" i="36"/>
  <c r="B1207" i="36"/>
  <c r="A1207" i="36"/>
  <c r="C1206" i="36"/>
  <c r="B1206" i="36"/>
  <c r="A1206" i="36"/>
  <c r="C1205" i="36"/>
  <c r="B1205" i="36"/>
  <c r="A1205" i="36"/>
  <c r="C1204" i="36"/>
  <c r="B1204" i="36"/>
  <c r="A1204" i="36"/>
  <c r="C1203" i="36"/>
  <c r="B1203" i="36"/>
  <c r="A1203" i="36"/>
  <c r="C1202" i="36"/>
  <c r="B1202" i="36"/>
  <c r="A1202" i="36"/>
  <c r="C1201" i="36"/>
  <c r="B1201" i="36"/>
  <c r="A1201" i="36"/>
  <c r="C1200" i="36"/>
  <c r="B1200" i="36"/>
  <c r="A1200" i="36"/>
  <c r="C1199" i="36"/>
  <c r="B1199" i="36"/>
  <c r="A1199" i="36"/>
  <c r="C1198" i="36"/>
  <c r="B1198" i="36"/>
  <c r="A1198" i="36"/>
  <c r="C1197" i="36"/>
  <c r="B1197" i="36"/>
  <c r="A1197" i="36"/>
  <c r="C1196" i="36"/>
  <c r="B1196" i="36"/>
  <c r="A1196" i="36"/>
  <c r="C1195" i="36"/>
  <c r="B1195" i="36"/>
  <c r="A1195" i="36"/>
  <c r="C1194" i="36"/>
  <c r="B1194" i="36"/>
  <c r="A1194" i="36"/>
  <c r="C1193" i="36"/>
  <c r="B1193" i="36"/>
  <c r="A1193" i="36"/>
  <c r="C1192" i="36"/>
  <c r="B1192" i="36"/>
  <c r="A1192" i="36"/>
  <c r="C1191" i="36"/>
  <c r="B1191" i="36"/>
  <c r="A1191" i="36"/>
  <c r="C1190" i="36"/>
  <c r="B1190" i="36"/>
  <c r="A1190" i="36"/>
  <c r="C1189" i="36"/>
  <c r="B1189" i="36"/>
  <c r="A1189" i="36"/>
  <c r="C1188" i="36"/>
  <c r="B1188" i="36"/>
  <c r="A1188" i="36"/>
  <c r="C1187" i="36"/>
  <c r="B1187" i="36"/>
  <c r="A1187" i="36"/>
  <c r="C1186" i="36"/>
  <c r="B1186" i="36"/>
  <c r="A1186" i="36"/>
  <c r="C1185" i="36"/>
  <c r="B1185" i="36"/>
  <c r="A1185" i="36"/>
  <c r="C1184" i="36"/>
  <c r="B1184" i="36"/>
  <c r="A1184" i="36"/>
  <c r="C1183" i="36"/>
  <c r="B1183" i="36"/>
  <c r="A1183" i="36"/>
  <c r="C1182" i="36"/>
  <c r="B1182" i="36"/>
  <c r="A1182" i="36"/>
  <c r="C1181" i="36"/>
  <c r="B1181" i="36"/>
  <c r="A1181" i="36"/>
  <c r="C1180" i="36"/>
  <c r="B1180" i="36"/>
  <c r="A1180" i="36"/>
  <c r="C1179" i="36"/>
  <c r="B1179" i="36"/>
  <c r="A1179" i="36"/>
  <c r="C1178" i="36"/>
  <c r="B1178" i="36"/>
  <c r="A1178" i="36"/>
  <c r="C1177" i="36"/>
  <c r="B1177" i="36"/>
  <c r="A1177" i="36"/>
  <c r="C1176" i="36"/>
  <c r="B1176" i="36"/>
  <c r="A1176" i="36"/>
  <c r="C1175" i="36"/>
  <c r="B1175" i="36"/>
  <c r="A1175" i="36"/>
  <c r="C1174" i="36"/>
  <c r="B1174" i="36"/>
  <c r="A1174" i="36"/>
  <c r="C1173" i="36"/>
  <c r="B1173" i="36"/>
  <c r="A1173" i="36"/>
  <c r="C1172" i="36"/>
  <c r="B1172" i="36"/>
  <c r="A1172" i="36"/>
  <c r="C1171" i="36"/>
  <c r="B1171" i="36"/>
  <c r="A1171" i="36"/>
  <c r="C1170" i="36"/>
  <c r="B1170" i="36"/>
  <c r="A1170" i="36"/>
  <c r="C1169" i="36"/>
  <c r="B1169" i="36"/>
  <c r="A1169" i="36"/>
  <c r="C1168" i="36"/>
  <c r="B1168" i="36"/>
  <c r="A1168" i="36"/>
  <c r="C1167" i="36"/>
  <c r="B1167" i="36"/>
  <c r="A1167" i="36"/>
  <c r="C1166" i="36"/>
  <c r="B1166" i="36"/>
  <c r="A1166" i="36"/>
  <c r="C1165" i="36"/>
  <c r="B1165" i="36"/>
  <c r="A1165" i="36"/>
  <c r="C1164" i="36"/>
  <c r="B1164" i="36"/>
  <c r="A1164" i="36"/>
  <c r="C1163" i="36"/>
  <c r="B1163" i="36"/>
  <c r="A1163" i="36"/>
  <c r="C1162" i="36"/>
  <c r="B1162" i="36"/>
  <c r="A1162" i="36"/>
  <c r="C1161" i="36"/>
  <c r="B1161" i="36"/>
  <c r="A1161" i="36"/>
  <c r="C1160" i="36"/>
  <c r="B1160" i="36"/>
  <c r="A1160" i="36"/>
  <c r="C1159" i="36"/>
  <c r="B1159" i="36"/>
  <c r="A1159" i="36"/>
  <c r="C1158" i="36"/>
  <c r="B1158" i="36"/>
  <c r="A1158" i="36"/>
  <c r="C1157" i="36"/>
  <c r="B1157" i="36"/>
  <c r="A1157" i="36"/>
  <c r="C1156" i="36"/>
  <c r="B1156" i="36"/>
  <c r="A1156" i="36"/>
  <c r="C1155" i="36"/>
  <c r="B1155" i="36"/>
  <c r="A1155" i="36"/>
  <c r="C1154" i="36"/>
  <c r="B1154" i="36"/>
  <c r="A1154" i="36"/>
  <c r="C1153" i="36"/>
  <c r="B1153" i="36"/>
  <c r="A1153" i="36"/>
  <c r="C1152" i="36"/>
  <c r="B1152" i="36"/>
  <c r="A1152" i="36"/>
  <c r="C1151" i="36"/>
  <c r="B1151" i="36"/>
  <c r="A1151" i="36"/>
  <c r="C1150" i="36"/>
  <c r="B1150" i="36"/>
  <c r="A1150" i="36"/>
  <c r="C1149" i="36"/>
  <c r="B1149" i="36"/>
  <c r="A1149" i="36"/>
  <c r="C1148" i="36"/>
  <c r="B1148" i="36"/>
  <c r="A1148" i="36"/>
  <c r="C1147" i="36"/>
  <c r="B1147" i="36"/>
  <c r="A1147" i="36"/>
  <c r="C1146" i="36"/>
  <c r="B1146" i="36"/>
  <c r="A1146" i="36"/>
  <c r="C1145" i="36"/>
  <c r="B1145" i="36"/>
  <c r="A1145" i="36"/>
  <c r="C1144" i="36"/>
  <c r="B1144" i="36"/>
  <c r="A1144" i="36"/>
  <c r="C1143" i="36"/>
  <c r="B1143" i="36"/>
  <c r="A1143" i="36"/>
  <c r="C1142" i="36"/>
  <c r="B1142" i="36"/>
  <c r="A1142" i="36"/>
  <c r="C1141" i="36"/>
  <c r="B1141" i="36"/>
  <c r="A1141" i="36"/>
  <c r="C1140" i="36"/>
  <c r="B1140" i="36"/>
  <c r="A1140" i="36"/>
  <c r="C1139" i="36"/>
  <c r="B1139" i="36"/>
  <c r="A1139" i="36"/>
  <c r="C1138" i="36"/>
  <c r="B1138" i="36"/>
  <c r="A1138" i="36"/>
  <c r="C1137" i="36"/>
  <c r="B1137" i="36"/>
  <c r="A1137" i="36"/>
  <c r="C1136" i="36"/>
  <c r="B1136" i="36"/>
  <c r="A1136" i="36"/>
  <c r="C1135" i="36"/>
  <c r="B1135" i="36"/>
  <c r="A1135" i="36"/>
  <c r="C1134" i="36"/>
  <c r="B1134" i="36"/>
  <c r="A1134" i="36"/>
  <c r="C1133" i="36"/>
  <c r="B1133" i="36"/>
  <c r="A1133" i="36"/>
  <c r="C1132" i="36"/>
  <c r="B1132" i="36"/>
  <c r="A1132" i="36"/>
  <c r="C1131" i="36"/>
  <c r="B1131" i="36"/>
  <c r="A1131" i="36"/>
  <c r="C1130" i="36"/>
  <c r="B1130" i="36"/>
  <c r="A1130" i="36"/>
  <c r="C1129" i="36"/>
  <c r="B1129" i="36"/>
  <c r="A1129" i="36"/>
  <c r="C1128" i="36"/>
  <c r="B1128" i="36"/>
  <c r="A1128" i="36"/>
  <c r="C1127" i="36"/>
  <c r="B1127" i="36"/>
  <c r="A1127" i="36"/>
  <c r="C1126" i="36"/>
  <c r="B1126" i="36"/>
  <c r="A1126" i="36"/>
  <c r="C1125" i="36"/>
  <c r="B1125" i="36"/>
  <c r="A1125" i="36"/>
  <c r="C1124" i="36"/>
  <c r="B1124" i="36"/>
  <c r="A1124" i="36"/>
  <c r="C1123" i="36"/>
  <c r="B1123" i="36"/>
  <c r="A1123" i="36"/>
  <c r="C1122" i="36"/>
  <c r="B1122" i="36"/>
  <c r="A1122" i="36"/>
  <c r="C1121" i="36"/>
  <c r="B1121" i="36"/>
  <c r="A1121" i="36"/>
  <c r="C1120" i="36"/>
  <c r="B1120" i="36"/>
  <c r="A1120" i="36"/>
  <c r="C1119" i="36"/>
  <c r="B1119" i="36"/>
  <c r="A1119" i="36"/>
  <c r="C1118" i="36"/>
  <c r="B1118" i="36"/>
  <c r="A1118" i="36"/>
  <c r="C1117" i="36"/>
  <c r="B1117" i="36"/>
  <c r="A1117" i="36"/>
  <c r="C1116" i="36"/>
  <c r="B1116" i="36"/>
  <c r="A1116" i="36"/>
  <c r="C1115" i="36"/>
  <c r="B1115" i="36"/>
  <c r="A1115" i="36"/>
  <c r="C1114" i="36"/>
  <c r="B1114" i="36"/>
  <c r="A1114" i="36"/>
  <c r="C1113" i="36"/>
  <c r="B1113" i="36"/>
  <c r="A1113" i="36"/>
  <c r="C1112" i="36"/>
  <c r="B1112" i="36"/>
  <c r="A1112" i="36"/>
  <c r="C1111" i="36"/>
  <c r="B1111" i="36"/>
  <c r="A1111" i="36"/>
  <c r="C1110" i="36"/>
  <c r="B1110" i="36"/>
  <c r="A1110" i="36"/>
  <c r="C1109" i="36"/>
  <c r="B1109" i="36"/>
  <c r="A1109" i="36"/>
  <c r="C1108" i="36"/>
  <c r="B1108" i="36"/>
  <c r="A1108" i="36"/>
  <c r="C1107" i="36"/>
  <c r="B1107" i="36"/>
  <c r="A1107" i="36"/>
  <c r="C1106" i="36"/>
  <c r="B1106" i="36"/>
  <c r="A1106" i="36"/>
  <c r="C1105" i="36"/>
  <c r="B1105" i="36"/>
  <c r="A1105" i="36"/>
  <c r="C1104" i="36"/>
  <c r="B1104" i="36"/>
  <c r="A1104" i="36"/>
  <c r="C1103" i="36"/>
  <c r="B1103" i="36"/>
  <c r="A1103" i="36"/>
  <c r="C1102" i="36"/>
  <c r="B1102" i="36"/>
  <c r="A1102" i="36"/>
  <c r="C1101" i="36"/>
  <c r="B1101" i="36"/>
  <c r="A1101" i="36"/>
  <c r="C1100" i="36"/>
  <c r="B1100" i="36"/>
  <c r="A1100" i="36"/>
  <c r="C1099" i="36"/>
  <c r="B1099" i="36"/>
  <c r="A1099" i="36"/>
  <c r="C1098" i="36"/>
  <c r="B1098" i="36"/>
  <c r="A1098" i="36"/>
  <c r="C1097" i="36"/>
  <c r="B1097" i="36"/>
  <c r="A1097" i="36"/>
  <c r="C1096" i="36"/>
  <c r="B1096" i="36"/>
  <c r="A1096" i="36"/>
  <c r="C1095" i="36"/>
  <c r="B1095" i="36"/>
  <c r="A1095" i="36"/>
  <c r="C1094" i="36"/>
  <c r="B1094" i="36"/>
  <c r="A1094" i="36"/>
  <c r="C1093" i="36"/>
  <c r="B1093" i="36"/>
  <c r="A1093" i="36"/>
  <c r="C1092" i="36"/>
  <c r="B1092" i="36"/>
  <c r="A1092" i="36"/>
  <c r="C1091" i="36"/>
  <c r="B1091" i="36"/>
  <c r="A1091" i="36"/>
  <c r="C1090" i="36"/>
  <c r="B1090" i="36"/>
  <c r="A1090" i="36"/>
  <c r="C1089" i="36"/>
  <c r="B1089" i="36"/>
  <c r="A1089" i="36"/>
  <c r="C1088" i="36"/>
  <c r="B1088" i="36"/>
  <c r="A1088" i="36"/>
  <c r="C1087" i="36"/>
  <c r="B1087" i="36"/>
  <c r="A1087" i="36"/>
  <c r="C1086" i="36"/>
  <c r="B1086" i="36"/>
  <c r="A1086" i="36"/>
  <c r="C1085" i="36"/>
  <c r="B1085" i="36"/>
  <c r="A1085" i="36"/>
  <c r="C1084" i="36"/>
  <c r="B1084" i="36"/>
  <c r="A1084" i="36"/>
  <c r="C1083" i="36"/>
  <c r="B1083" i="36"/>
  <c r="A1083" i="36"/>
  <c r="C1082" i="36"/>
  <c r="B1082" i="36"/>
  <c r="A1082" i="36"/>
  <c r="C1081" i="36"/>
  <c r="B1081" i="36"/>
  <c r="A1081" i="36"/>
  <c r="C1080" i="36"/>
  <c r="B1080" i="36"/>
  <c r="A1080" i="36"/>
  <c r="C1079" i="36"/>
  <c r="B1079" i="36"/>
  <c r="A1079" i="36"/>
  <c r="C1078" i="36"/>
  <c r="B1078" i="36"/>
  <c r="A1078" i="36"/>
  <c r="C1077" i="36"/>
  <c r="B1077" i="36"/>
  <c r="A1077" i="36"/>
  <c r="C1076" i="36"/>
  <c r="B1076" i="36"/>
  <c r="A1076" i="36"/>
  <c r="C1075" i="36"/>
  <c r="B1075" i="36"/>
  <c r="A1075" i="36"/>
  <c r="C1074" i="36"/>
  <c r="B1074" i="36"/>
  <c r="A1074" i="36"/>
  <c r="C1073" i="36"/>
  <c r="B1073" i="36"/>
  <c r="A1073" i="36"/>
  <c r="C1072" i="36"/>
  <c r="B1072" i="36"/>
  <c r="A1072" i="36"/>
  <c r="C1071" i="36"/>
  <c r="B1071" i="36"/>
  <c r="A1071" i="36"/>
  <c r="C1070" i="36"/>
  <c r="B1070" i="36"/>
  <c r="A1070" i="36"/>
  <c r="C1069" i="36"/>
  <c r="B1069" i="36"/>
  <c r="A1069" i="36"/>
  <c r="C1068" i="36"/>
  <c r="B1068" i="36"/>
  <c r="A1068" i="36"/>
  <c r="C1067" i="36"/>
  <c r="B1067" i="36"/>
  <c r="A1067" i="36"/>
  <c r="C1066" i="36"/>
  <c r="B1066" i="36"/>
  <c r="A1066" i="36"/>
  <c r="C1065" i="36"/>
  <c r="B1065" i="36"/>
  <c r="A1065" i="36"/>
  <c r="C1064" i="36"/>
  <c r="B1064" i="36"/>
  <c r="A1064" i="36"/>
  <c r="C1063" i="36"/>
  <c r="B1063" i="36"/>
  <c r="A1063" i="36"/>
  <c r="C1062" i="36"/>
  <c r="B1062" i="36"/>
  <c r="A1062" i="36"/>
  <c r="C1061" i="36"/>
  <c r="B1061" i="36"/>
  <c r="A1061" i="36"/>
  <c r="C1060" i="36"/>
  <c r="B1060" i="36"/>
  <c r="A1060" i="36"/>
  <c r="C1059" i="36"/>
  <c r="B1059" i="36"/>
  <c r="A1059" i="36"/>
  <c r="C1058" i="36"/>
  <c r="B1058" i="36"/>
  <c r="A1058" i="36"/>
  <c r="C1057" i="36"/>
  <c r="B1057" i="36"/>
  <c r="A1057" i="36"/>
  <c r="C1056" i="36"/>
  <c r="B1056" i="36"/>
  <c r="A1056" i="36"/>
  <c r="C1055" i="36"/>
  <c r="B1055" i="36"/>
  <c r="A1055" i="36"/>
  <c r="C1054" i="36"/>
  <c r="B1054" i="36"/>
  <c r="A1054" i="36"/>
  <c r="C1053" i="36"/>
  <c r="B1053" i="36"/>
  <c r="A1053" i="36"/>
  <c r="C1052" i="36"/>
  <c r="B1052" i="36"/>
  <c r="A1052" i="36"/>
  <c r="C1051" i="36"/>
  <c r="B1051" i="36"/>
  <c r="A1051" i="36"/>
  <c r="C1050" i="36"/>
  <c r="B1050" i="36"/>
  <c r="A1050" i="36"/>
  <c r="C1049" i="36"/>
  <c r="B1049" i="36"/>
  <c r="A1049" i="36"/>
  <c r="C1048" i="36"/>
  <c r="B1048" i="36"/>
  <c r="A1048" i="36"/>
  <c r="C1047" i="36"/>
  <c r="B1047" i="36"/>
  <c r="A1047" i="36"/>
  <c r="C1046" i="36"/>
  <c r="B1046" i="36"/>
  <c r="A1046" i="36"/>
  <c r="C1045" i="36"/>
  <c r="B1045" i="36"/>
  <c r="A1045" i="36"/>
  <c r="C1044" i="36"/>
  <c r="B1044" i="36"/>
  <c r="A1044" i="36"/>
  <c r="C1043" i="36"/>
  <c r="B1043" i="36"/>
  <c r="A1043" i="36"/>
  <c r="C1042" i="36"/>
  <c r="B1042" i="36"/>
  <c r="A1042" i="36"/>
  <c r="C1041" i="36"/>
  <c r="B1041" i="36"/>
  <c r="A1041" i="36"/>
  <c r="C1040" i="36"/>
  <c r="B1040" i="36"/>
  <c r="A1040" i="36"/>
  <c r="C1039" i="36"/>
  <c r="B1039" i="36"/>
  <c r="A1039" i="36"/>
  <c r="C1038" i="36"/>
  <c r="B1038" i="36"/>
  <c r="A1038" i="36"/>
  <c r="C1037" i="36"/>
  <c r="B1037" i="36"/>
  <c r="A1037" i="36"/>
  <c r="C1036" i="36"/>
  <c r="B1036" i="36"/>
  <c r="A1036" i="36"/>
  <c r="C1035" i="36"/>
  <c r="B1035" i="36"/>
  <c r="A1035" i="36"/>
  <c r="C1034" i="36"/>
  <c r="B1034" i="36"/>
  <c r="A1034" i="36"/>
  <c r="C1033" i="36"/>
  <c r="B1033" i="36"/>
  <c r="A1033" i="36"/>
  <c r="C1032" i="36"/>
  <c r="B1032" i="36"/>
  <c r="A1032" i="36"/>
  <c r="C1031" i="36"/>
  <c r="B1031" i="36"/>
  <c r="A1031" i="36"/>
  <c r="C1030" i="36"/>
  <c r="B1030" i="36"/>
  <c r="A1030" i="36"/>
  <c r="C1029" i="36"/>
  <c r="B1029" i="36"/>
  <c r="A1029" i="36"/>
  <c r="C1028" i="36"/>
  <c r="B1028" i="36"/>
  <c r="A1028" i="36"/>
  <c r="C1027" i="36"/>
  <c r="B1027" i="36"/>
  <c r="A1027" i="36"/>
  <c r="C1026" i="36"/>
  <c r="B1026" i="36"/>
  <c r="A1026" i="36"/>
  <c r="C1025" i="36"/>
  <c r="B1025" i="36"/>
  <c r="A1025" i="36"/>
  <c r="C1024" i="36"/>
  <c r="B1024" i="36"/>
  <c r="A1024" i="36"/>
  <c r="C1023" i="36"/>
  <c r="B1023" i="36"/>
  <c r="A1023" i="36"/>
  <c r="C1022" i="36"/>
  <c r="B1022" i="36"/>
  <c r="A1022" i="36"/>
  <c r="C1021" i="36"/>
  <c r="B1021" i="36"/>
  <c r="A1021" i="36"/>
  <c r="C1020" i="36"/>
  <c r="B1020" i="36"/>
  <c r="A1020" i="36"/>
  <c r="C1019" i="36"/>
  <c r="B1019" i="36"/>
  <c r="A1019" i="36"/>
  <c r="C1018" i="36"/>
  <c r="B1018" i="36"/>
  <c r="A1018" i="36"/>
  <c r="C1017" i="36"/>
  <c r="B1017" i="36"/>
  <c r="A1017" i="36"/>
  <c r="C1016" i="36"/>
  <c r="B1016" i="36"/>
  <c r="A1016" i="36"/>
  <c r="C1015" i="36"/>
  <c r="B1015" i="36"/>
  <c r="A1015" i="36"/>
  <c r="C1014" i="36"/>
  <c r="B1014" i="36"/>
  <c r="A1014" i="36"/>
  <c r="C1013" i="36"/>
  <c r="B1013" i="36"/>
  <c r="A1013" i="36"/>
  <c r="C1012" i="36"/>
  <c r="B1012" i="36"/>
  <c r="A1012" i="36"/>
  <c r="C1011" i="36"/>
  <c r="B1011" i="36"/>
  <c r="A1011" i="36"/>
  <c r="C1010" i="36"/>
  <c r="B1010" i="36"/>
  <c r="A1010" i="36"/>
  <c r="C1009" i="36"/>
  <c r="B1009" i="36"/>
  <c r="A1009" i="36"/>
  <c r="C1008" i="36"/>
  <c r="B1008" i="36"/>
  <c r="A1008" i="36"/>
  <c r="C1007" i="36"/>
  <c r="B1007" i="36"/>
  <c r="A1007" i="36"/>
  <c r="C1006" i="36"/>
  <c r="B1006" i="36"/>
  <c r="A1006" i="36"/>
  <c r="C1005" i="36"/>
  <c r="B1005" i="36"/>
  <c r="A1005" i="36"/>
  <c r="C1004" i="36"/>
  <c r="B1004" i="36"/>
  <c r="A1004" i="36"/>
  <c r="C1003" i="36"/>
  <c r="B1003" i="36"/>
  <c r="A1003" i="36"/>
  <c r="C1002" i="36"/>
  <c r="B1002" i="36"/>
  <c r="A1002" i="36"/>
  <c r="C1001" i="36"/>
  <c r="B1001" i="36"/>
  <c r="A1001" i="36"/>
  <c r="C1000" i="36"/>
  <c r="B1000" i="36"/>
  <c r="A1000" i="36"/>
  <c r="C999" i="36"/>
  <c r="B999" i="36"/>
  <c r="A999" i="36"/>
  <c r="C998" i="36"/>
  <c r="B998" i="36"/>
  <c r="A998" i="36"/>
  <c r="C997" i="36"/>
  <c r="B997" i="36"/>
  <c r="A997" i="36"/>
  <c r="C996" i="36"/>
  <c r="B996" i="36"/>
  <c r="A996" i="36"/>
  <c r="C995" i="36"/>
  <c r="B995" i="36"/>
  <c r="A995" i="36"/>
  <c r="C994" i="36"/>
  <c r="B994" i="36"/>
  <c r="A994" i="36"/>
  <c r="C993" i="36"/>
  <c r="B993" i="36"/>
  <c r="A993" i="36"/>
  <c r="C992" i="36"/>
  <c r="B992" i="36"/>
  <c r="A992" i="36"/>
  <c r="C991" i="36"/>
  <c r="B991" i="36"/>
  <c r="A991" i="36"/>
  <c r="C990" i="36"/>
  <c r="B990" i="36"/>
  <c r="A990" i="36"/>
  <c r="C989" i="36"/>
  <c r="B989" i="36"/>
  <c r="A989" i="36"/>
  <c r="C988" i="36"/>
  <c r="B988" i="36"/>
  <c r="A988" i="36"/>
  <c r="C987" i="36"/>
  <c r="B987" i="36"/>
  <c r="A987" i="36"/>
  <c r="C986" i="36"/>
  <c r="B986" i="36"/>
  <c r="A986" i="36"/>
  <c r="C985" i="36"/>
  <c r="B985" i="36"/>
  <c r="A985" i="36"/>
  <c r="C984" i="36"/>
  <c r="B984" i="36"/>
  <c r="A984" i="36"/>
  <c r="C983" i="36"/>
  <c r="B983" i="36"/>
  <c r="A983" i="36"/>
  <c r="C982" i="36"/>
  <c r="B982" i="36"/>
  <c r="A982" i="36"/>
  <c r="C981" i="36"/>
  <c r="B981" i="36"/>
  <c r="A981" i="36"/>
  <c r="C980" i="36"/>
  <c r="B980" i="36"/>
  <c r="A980" i="36"/>
  <c r="C979" i="36"/>
  <c r="B979" i="36"/>
  <c r="A979" i="36"/>
  <c r="C978" i="36"/>
  <c r="B978" i="36"/>
  <c r="A978" i="36"/>
  <c r="C977" i="36"/>
  <c r="B977" i="36"/>
  <c r="A977" i="36"/>
  <c r="C976" i="36"/>
  <c r="B976" i="36"/>
  <c r="A976" i="36"/>
  <c r="C975" i="36"/>
  <c r="B975" i="36"/>
  <c r="A975" i="36"/>
  <c r="C974" i="36"/>
  <c r="B974" i="36"/>
  <c r="A974" i="36"/>
  <c r="C973" i="36"/>
  <c r="B973" i="36"/>
  <c r="A973" i="36"/>
  <c r="C972" i="36"/>
  <c r="B972" i="36"/>
  <c r="A972" i="36"/>
  <c r="C971" i="36"/>
  <c r="B971" i="36"/>
  <c r="A971" i="36"/>
  <c r="C970" i="36"/>
  <c r="B970" i="36"/>
  <c r="A970" i="36"/>
  <c r="C969" i="36"/>
  <c r="B969" i="36"/>
  <c r="A969" i="36"/>
  <c r="C968" i="36"/>
  <c r="B968" i="36"/>
  <c r="A968" i="36"/>
  <c r="C967" i="36"/>
  <c r="B967" i="36"/>
  <c r="A967" i="36"/>
  <c r="C966" i="36"/>
  <c r="B966" i="36"/>
  <c r="A966" i="36"/>
  <c r="C965" i="36"/>
  <c r="B965" i="36"/>
  <c r="A965" i="36"/>
  <c r="C964" i="36"/>
  <c r="B964" i="36"/>
  <c r="A964" i="36"/>
  <c r="C963" i="36"/>
  <c r="B963" i="36"/>
  <c r="A963" i="36"/>
  <c r="C962" i="36"/>
  <c r="B962" i="36"/>
  <c r="A962" i="36"/>
  <c r="C961" i="36"/>
  <c r="B961" i="36"/>
  <c r="A961" i="36"/>
  <c r="C960" i="36"/>
  <c r="B960" i="36"/>
  <c r="A960" i="36"/>
  <c r="C959" i="36"/>
  <c r="B959" i="36"/>
  <c r="A959" i="36"/>
  <c r="C958" i="36"/>
  <c r="B958" i="36"/>
  <c r="A958" i="36"/>
  <c r="C957" i="36"/>
  <c r="B957" i="36"/>
  <c r="A957" i="36"/>
  <c r="C956" i="36"/>
  <c r="B956" i="36"/>
  <c r="A956" i="36"/>
  <c r="C955" i="36"/>
  <c r="B955" i="36"/>
  <c r="A955" i="36"/>
  <c r="C954" i="36"/>
  <c r="B954" i="36"/>
  <c r="A954" i="36"/>
  <c r="C953" i="36"/>
  <c r="B953" i="36"/>
  <c r="A953" i="36"/>
  <c r="C952" i="36"/>
  <c r="B952" i="36"/>
  <c r="A952" i="36"/>
  <c r="C951" i="36"/>
  <c r="B951" i="36"/>
  <c r="A951" i="36"/>
  <c r="C950" i="36"/>
  <c r="B950" i="36"/>
  <c r="A950" i="36"/>
  <c r="C949" i="36"/>
  <c r="B949" i="36"/>
  <c r="A949" i="36"/>
  <c r="C948" i="36"/>
  <c r="B948" i="36"/>
  <c r="A948" i="36"/>
  <c r="C947" i="36"/>
  <c r="B947" i="36"/>
  <c r="A947" i="36"/>
  <c r="C946" i="36"/>
  <c r="B946" i="36"/>
  <c r="A946" i="36"/>
  <c r="C945" i="36"/>
  <c r="B945" i="36"/>
  <c r="A945" i="36"/>
  <c r="C944" i="36"/>
  <c r="B944" i="36"/>
  <c r="A944" i="36"/>
  <c r="C943" i="36"/>
  <c r="B943" i="36"/>
  <c r="A943" i="36"/>
  <c r="C942" i="36"/>
  <c r="B942" i="36"/>
  <c r="A942" i="36"/>
  <c r="C941" i="36"/>
  <c r="B941" i="36"/>
  <c r="A941" i="36"/>
  <c r="C940" i="36"/>
  <c r="B940" i="36"/>
  <c r="A940" i="36"/>
  <c r="C939" i="36"/>
  <c r="B939" i="36"/>
  <c r="A939" i="36"/>
  <c r="C938" i="36"/>
  <c r="B938" i="36"/>
  <c r="A938" i="36"/>
  <c r="C937" i="36"/>
  <c r="B937" i="36"/>
  <c r="A937" i="36"/>
  <c r="C936" i="36"/>
  <c r="B936" i="36"/>
  <c r="A936" i="36"/>
  <c r="C935" i="36"/>
  <c r="B935" i="36"/>
  <c r="A935" i="36"/>
  <c r="C934" i="36"/>
  <c r="B934" i="36"/>
  <c r="A934" i="36"/>
  <c r="C933" i="36"/>
  <c r="B933" i="36"/>
  <c r="A933" i="36"/>
  <c r="C932" i="36"/>
  <c r="B932" i="36"/>
  <c r="A932" i="36"/>
  <c r="C931" i="36"/>
  <c r="B931" i="36"/>
  <c r="A931" i="36"/>
  <c r="C930" i="36"/>
  <c r="B930" i="36"/>
  <c r="A930" i="36"/>
  <c r="C929" i="36"/>
  <c r="B929" i="36"/>
  <c r="A929" i="36"/>
  <c r="C928" i="36"/>
  <c r="B928" i="36"/>
  <c r="A928" i="36"/>
  <c r="C927" i="36"/>
  <c r="B927" i="36"/>
  <c r="A927" i="36"/>
  <c r="C926" i="36"/>
  <c r="B926" i="36"/>
  <c r="A926" i="36"/>
  <c r="C925" i="36"/>
  <c r="B925" i="36"/>
  <c r="A925" i="36"/>
  <c r="C924" i="36"/>
  <c r="B924" i="36"/>
  <c r="A924" i="36"/>
  <c r="C923" i="36"/>
  <c r="B923" i="36"/>
  <c r="A923" i="36"/>
  <c r="C922" i="36"/>
  <c r="B922" i="36"/>
  <c r="A922" i="36"/>
  <c r="C921" i="36"/>
  <c r="B921" i="36"/>
  <c r="A921" i="36"/>
  <c r="C920" i="36"/>
  <c r="B920" i="36"/>
  <c r="A920" i="36"/>
  <c r="C919" i="36"/>
  <c r="B919" i="36"/>
  <c r="A919" i="36"/>
  <c r="C918" i="36"/>
  <c r="B918" i="36"/>
  <c r="A918" i="36"/>
  <c r="C917" i="36"/>
  <c r="B917" i="36"/>
  <c r="A917" i="36"/>
  <c r="C916" i="36"/>
  <c r="B916" i="36"/>
  <c r="A916" i="36"/>
  <c r="C915" i="36"/>
  <c r="B915" i="36"/>
  <c r="A915" i="36"/>
  <c r="C914" i="36"/>
  <c r="B914" i="36"/>
  <c r="A914" i="36"/>
  <c r="C913" i="36"/>
  <c r="B913" i="36"/>
  <c r="A913" i="36"/>
  <c r="C912" i="36"/>
  <c r="B912" i="36"/>
  <c r="A912" i="36"/>
  <c r="C911" i="36"/>
  <c r="B911" i="36"/>
  <c r="A911" i="36"/>
  <c r="C910" i="36"/>
  <c r="B910" i="36"/>
  <c r="A910" i="36"/>
  <c r="C909" i="36"/>
  <c r="B909" i="36"/>
  <c r="A909" i="36"/>
  <c r="C908" i="36"/>
  <c r="B908" i="36"/>
  <c r="A908" i="36"/>
  <c r="C907" i="36"/>
  <c r="B907" i="36"/>
  <c r="A907" i="36"/>
  <c r="C906" i="36"/>
  <c r="B906" i="36"/>
  <c r="A906" i="36"/>
  <c r="C905" i="36"/>
  <c r="B905" i="36"/>
  <c r="A905" i="36"/>
  <c r="C904" i="36"/>
  <c r="B904" i="36"/>
  <c r="A904" i="36"/>
  <c r="C903" i="36"/>
  <c r="B903" i="36"/>
  <c r="A903" i="36"/>
  <c r="C902" i="36"/>
  <c r="B902" i="36"/>
  <c r="A902" i="36"/>
  <c r="C901" i="36"/>
  <c r="B901" i="36"/>
  <c r="A901" i="36"/>
  <c r="C900" i="36"/>
  <c r="B900" i="36"/>
  <c r="A900" i="36"/>
  <c r="C899" i="36"/>
  <c r="B899" i="36"/>
  <c r="A899" i="36"/>
  <c r="C898" i="36"/>
  <c r="B898" i="36"/>
  <c r="A898" i="36"/>
  <c r="C897" i="36"/>
  <c r="B897" i="36"/>
  <c r="A897" i="36"/>
  <c r="C896" i="36"/>
  <c r="B896" i="36"/>
  <c r="A896" i="36"/>
  <c r="C895" i="36"/>
  <c r="B895" i="36"/>
  <c r="A895" i="36"/>
  <c r="C894" i="36"/>
  <c r="B894" i="36"/>
  <c r="A894" i="36"/>
  <c r="C893" i="36"/>
  <c r="B893" i="36"/>
  <c r="A893" i="36"/>
  <c r="C892" i="36"/>
  <c r="B892" i="36"/>
  <c r="A892" i="36"/>
  <c r="C891" i="36"/>
  <c r="B891" i="36"/>
  <c r="A891" i="36"/>
  <c r="C890" i="36"/>
  <c r="B890" i="36"/>
  <c r="A890" i="36"/>
  <c r="C889" i="36"/>
  <c r="B889" i="36"/>
  <c r="A889" i="36"/>
  <c r="C888" i="36"/>
  <c r="B888" i="36"/>
  <c r="A888" i="36"/>
  <c r="C887" i="36"/>
  <c r="B887" i="36"/>
  <c r="A887" i="36"/>
  <c r="C886" i="36"/>
  <c r="B886" i="36"/>
  <c r="A886" i="36"/>
  <c r="C885" i="36"/>
  <c r="B885" i="36"/>
  <c r="A885" i="36"/>
  <c r="C884" i="36"/>
  <c r="B884" i="36"/>
  <c r="A884" i="36"/>
  <c r="C883" i="36"/>
  <c r="B883" i="36"/>
  <c r="A883" i="36"/>
  <c r="C882" i="36"/>
  <c r="B882" i="36"/>
  <c r="A882" i="36"/>
  <c r="C881" i="36"/>
  <c r="B881" i="36"/>
  <c r="A881" i="36"/>
  <c r="C880" i="36"/>
  <c r="B880" i="36"/>
  <c r="A880" i="36"/>
  <c r="C879" i="36"/>
  <c r="B879" i="36"/>
  <c r="A879" i="36"/>
  <c r="C878" i="36"/>
  <c r="B878" i="36"/>
  <c r="A878" i="36"/>
  <c r="C877" i="36"/>
  <c r="B877" i="36"/>
  <c r="A877" i="36"/>
  <c r="C876" i="36"/>
  <c r="B876" i="36"/>
  <c r="A876" i="36"/>
  <c r="C875" i="36"/>
  <c r="B875" i="36"/>
  <c r="A875" i="36"/>
  <c r="C874" i="36"/>
  <c r="B874" i="36"/>
  <c r="A874" i="36"/>
  <c r="C873" i="36"/>
  <c r="B873" i="36"/>
  <c r="A873" i="36"/>
  <c r="C872" i="36"/>
  <c r="B872" i="36"/>
  <c r="A872" i="36"/>
  <c r="C871" i="36"/>
  <c r="B871" i="36"/>
  <c r="A871" i="36"/>
  <c r="C870" i="36"/>
  <c r="B870" i="36"/>
  <c r="A870" i="36"/>
  <c r="C869" i="36"/>
  <c r="B869" i="36"/>
  <c r="A869" i="36"/>
  <c r="C868" i="36"/>
  <c r="B868" i="36"/>
  <c r="A868" i="36"/>
  <c r="C867" i="36"/>
  <c r="B867" i="36"/>
  <c r="A867" i="36"/>
  <c r="C866" i="36"/>
  <c r="B866" i="36"/>
  <c r="A866" i="36"/>
  <c r="C865" i="36"/>
  <c r="B865" i="36"/>
  <c r="A865" i="36"/>
  <c r="C864" i="36"/>
  <c r="B864" i="36"/>
  <c r="A864" i="36"/>
  <c r="C863" i="36"/>
  <c r="B863" i="36"/>
  <c r="A863" i="36"/>
  <c r="C862" i="36"/>
  <c r="B862" i="36"/>
  <c r="A862" i="36"/>
  <c r="C861" i="36"/>
  <c r="B861" i="36"/>
  <c r="A861" i="36"/>
  <c r="C860" i="36"/>
  <c r="B860" i="36"/>
  <c r="A860" i="36"/>
  <c r="C859" i="36"/>
  <c r="B859" i="36"/>
  <c r="A859" i="36"/>
  <c r="C858" i="36"/>
  <c r="B858" i="36"/>
  <c r="A858" i="36"/>
  <c r="C857" i="36"/>
  <c r="B857" i="36"/>
  <c r="A857" i="36"/>
  <c r="C856" i="36"/>
  <c r="B856" i="36"/>
  <c r="A856" i="36"/>
  <c r="C855" i="36"/>
  <c r="B855" i="36"/>
  <c r="A855" i="36"/>
  <c r="C854" i="36"/>
  <c r="B854" i="36"/>
  <c r="A854" i="36"/>
  <c r="C853" i="36"/>
  <c r="B853" i="36"/>
  <c r="A853" i="36"/>
  <c r="C852" i="36"/>
  <c r="B852" i="36"/>
  <c r="A852" i="36"/>
  <c r="C851" i="36"/>
  <c r="B851" i="36"/>
  <c r="A851" i="36"/>
  <c r="C850" i="36"/>
  <c r="B850" i="36"/>
  <c r="A850" i="36"/>
  <c r="C849" i="36"/>
  <c r="B849" i="36"/>
  <c r="A849" i="36"/>
  <c r="C848" i="36"/>
  <c r="B848" i="36"/>
  <c r="A848" i="36"/>
  <c r="C847" i="36"/>
  <c r="B847" i="36"/>
  <c r="A847" i="36"/>
  <c r="C846" i="36"/>
  <c r="B846" i="36"/>
  <c r="A846" i="36"/>
  <c r="C845" i="36"/>
  <c r="B845" i="36"/>
  <c r="A845" i="36"/>
  <c r="C844" i="36"/>
  <c r="B844" i="36"/>
  <c r="A844" i="36"/>
  <c r="C843" i="36"/>
  <c r="B843" i="36"/>
  <c r="A843" i="36"/>
  <c r="C842" i="36"/>
  <c r="B842" i="36"/>
  <c r="A842" i="36"/>
  <c r="C841" i="36"/>
  <c r="B841" i="36"/>
  <c r="A841" i="36"/>
  <c r="C840" i="36"/>
  <c r="B840" i="36"/>
  <c r="A840" i="36"/>
  <c r="C839" i="36"/>
  <c r="B839" i="36"/>
  <c r="A839" i="36"/>
  <c r="C838" i="36"/>
  <c r="B838" i="36"/>
  <c r="A838" i="36"/>
  <c r="C837" i="36"/>
  <c r="B837" i="36"/>
  <c r="A837" i="36"/>
  <c r="C836" i="36"/>
  <c r="B836" i="36"/>
  <c r="A836" i="36"/>
  <c r="C835" i="36"/>
  <c r="B835" i="36"/>
  <c r="A835" i="36"/>
  <c r="C834" i="36"/>
  <c r="B834" i="36"/>
  <c r="A834" i="36"/>
  <c r="C833" i="36"/>
  <c r="B833" i="36"/>
  <c r="A833" i="36"/>
  <c r="C832" i="36"/>
  <c r="B832" i="36"/>
  <c r="A832" i="36"/>
  <c r="C831" i="36"/>
  <c r="B831" i="36"/>
  <c r="A831" i="36"/>
  <c r="C830" i="36"/>
  <c r="B830" i="36"/>
  <c r="A830" i="36"/>
  <c r="C829" i="36"/>
  <c r="B829" i="36"/>
  <c r="A829" i="36"/>
  <c r="C828" i="36"/>
  <c r="B828" i="36"/>
  <c r="A828" i="36"/>
  <c r="C827" i="36"/>
  <c r="B827" i="36"/>
  <c r="A827" i="36"/>
  <c r="C826" i="36"/>
  <c r="B826" i="36"/>
  <c r="A826" i="36"/>
  <c r="C825" i="36"/>
  <c r="B825" i="36"/>
  <c r="A825" i="36"/>
  <c r="C824" i="36"/>
  <c r="B824" i="36"/>
  <c r="A824" i="36"/>
  <c r="C823" i="36"/>
  <c r="B823" i="36"/>
  <c r="A823" i="36"/>
  <c r="C822" i="36"/>
  <c r="B822" i="36"/>
  <c r="A822" i="36"/>
  <c r="C821" i="36"/>
  <c r="B821" i="36"/>
  <c r="A821" i="36"/>
  <c r="C820" i="36"/>
  <c r="B820" i="36"/>
  <c r="A820" i="36"/>
  <c r="C819" i="36"/>
  <c r="B819" i="36"/>
  <c r="A819" i="36"/>
  <c r="C818" i="36"/>
  <c r="B818" i="36"/>
  <c r="A818" i="36"/>
  <c r="C817" i="36"/>
  <c r="B817" i="36"/>
  <c r="A817" i="36"/>
  <c r="C816" i="36"/>
  <c r="B816" i="36"/>
  <c r="A816" i="36"/>
  <c r="C815" i="36"/>
  <c r="B815" i="36"/>
  <c r="A815" i="36"/>
  <c r="C814" i="36"/>
  <c r="B814" i="36"/>
  <c r="A814" i="36"/>
  <c r="C813" i="36"/>
  <c r="B813" i="36"/>
  <c r="A813" i="36"/>
  <c r="C812" i="36"/>
  <c r="B812" i="36"/>
  <c r="A812" i="36"/>
  <c r="C811" i="36"/>
  <c r="B811" i="36"/>
  <c r="A811" i="36"/>
  <c r="C810" i="36"/>
  <c r="B810" i="36"/>
  <c r="A810" i="36"/>
  <c r="C809" i="36"/>
  <c r="B809" i="36"/>
  <c r="A809" i="36"/>
  <c r="C808" i="36"/>
  <c r="B808" i="36"/>
  <c r="A808" i="36"/>
  <c r="C807" i="36"/>
  <c r="B807" i="36"/>
  <c r="A807" i="36"/>
  <c r="C806" i="36"/>
  <c r="B806" i="36"/>
  <c r="A806" i="36"/>
  <c r="C805" i="36"/>
  <c r="B805" i="36"/>
  <c r="A805" i="36"/>
  <c r="C804" i="36"/>
  <c r="B804" i="36"/>
  <c r="A804" i="36"/>
  <c r="C803" i="36"/>
  <c r="B803" i="36"/>
  <c r="A803" i="36"/>
  <c r="C802" i="36"/>
  <c r="B802" i="36"/>
  <c r="A802" i="36"/>
  <c r="C801" i="36"/>
  <c r="B801" i="36"/>
  <c r="A801" i="36"/>
  <c r="C800" i="36"/>
  <c r="B800" i="36"/>
  <c r="A800" i="36"/>
  <c r="C799" i="36"/>
  <c r="B799" i="36"/>
  <c r="A799" i="36"/>
  <c r="C798" i="36"/>
  <c r="B798" i="36"/>
  <c r="A798" i="36"/>
  <c r="C797" i="36"/>
  <c r="B797" i="36"/>
  <c r="A797" i="36"/>
  <c r="C796" i="36"/>
  <c r="B796" i="36"/>
  <c r="A796" i="36"/>
  <c r="C795" i="36"/>
  <c r="B795" i="36"/>
  <c r="A795" i="36"/>
  <c r="C794" i="36"/>
  <c r="B794" i="36"/>
  <c r="A794" i="36"/>
  <c r="C793" i="36"/>
  <c r="B793" i="36"/>
  <c r="A793" i="36"/>
  <c r="C792" i="36"/>
  <c r="B792" i="36"/>
  <c r="A792" i="36"/>
  <c r="C791" i="36"/>
  <c r="B791" i="36"/>
  <c r="A791" i="36"/>
  <c r="C790" i="36"/>
  <c r="B790" i="36"/>
  <c r="A790" i="36"/>
  <c r="C789" i="36"/>
  <c r="B789" i="36"/>
  <c r="A789" i="36"/>
  <c r="C788" i="36"/>
  <c r="B788" i="36"/>
  <c r="A788" i="36"/>
  <c r="C787" i="36"/>
  <c r="B787" i="36"/>
  <c r="A787" i="36"/>
  <c r="C786" i="36"/>
  <c r="B786" i="36"/>
  <c r="A786" i="36"/>
  <c r="C785" i="36"/>
  <c r="B785" i="36"/>
  <c r="A785" i="36"/>
  <c r="C784" i="36"/>
  <c r="B784" i="36"/>
  <c r="A784" i="36"/>
  <c r="C783" i="36"/>
  <c r="B783" i="36"/>
  <c r="A783" i="36"/>
  <c r="C782" i="36"/>
  <c r="B782" i="36"/>
  <c r="A782" i="36"/>
  <c r="C781" i="36"/>
  <c r="B781" i="36"/>
  <c r="A781" i="36"/>
  <c r="C780" i="36"/>
  <c r="B780" i="36"/>
  <c r="A780" i="36"/>
  <c r="C779" i="36"/>
  <c r="B779" i="36"/>
  <c r="A779" i="36"/>
  <c r="C778" i="36"/>
  <c r="B778" i="36"/>
  <c r="A778" i="36"/>
  <c r="C777" i="36"/>
  <c r="B777" i="36"/>
  <c r="A777" i="36"/>
  <c r="C776" i="36"/>
  <c r="B776" i="36"/>
  <c r="A776" i="36"/>
  <c r="C775" i="36"/>
  <c r="B775" i="36"/>
  <c r="A775" i="36"/>
  <c r="C774" i="36"/>
  <c r="B774" i="36"/>
  <c r="A774" i="36"/>
  <c r="C773" i="36"/>
  <c r="B773" i="36"/>
  <c r="A773" i="36"/>
  <c r="C772" i="36"/>
  <c r="B772" i="36"/>
  <c r="A772" i="36"/>
  <c r="C771" i="36"/>
  <c r="B771" i="36"/>
  <c r="A771" i="36"/>
  <c r="C770" i="36"/>
  <c r="B770" i="36"/>
  <c r="A770" i="36"/>
  <c r="C769" i="36"/>
  <c r="B769" i="36"/>
  <c r="A769" i="36"/>
  <c r="C768" i="36"/>
  <c r="B768" i="36"/>
  <c r="A768" i="36"/>
  <c r="C767" i="36"/>
  <c r="B767" i="36"/>
  <c r="A767" i="36"/>
  <c r="C766" i="36"/>
  <c r="B766" i="36"/>
  <c r="A766" i="36"/>
  <c r="C765" i="36"/>
  <c r="B765" i="36"/>
  <c r="A765" i="36"/>
  <c r="C764" i="36"/>
  <c r="B764" i="36"/>
  <c r="A764" i="36"/>
  <c r="C763" i="36"/>
  <c r="B763" i="36"/>
  <c r="A763" i="36"/>
  <c r="C762" i="36"/>
  <c r="B762" i="36"/>
  <c r="A762" i="36"/>
  <c r="C761" i="36"/>
  <c r="B761" i="36"/>
  <c r="A761" i="36"/>
  <c r="C760" i="36"/>
  <c r="B760" i="36"/>
  <c r="A760" i="36"/>
  <c r="C759" i="36"/>
  <c r="B759" i="36"/>
  <c r="A759" i="36"/>
  <c r="C758" i="36"/>
  <c r="B758" i="36"/>
  <c r="A758" i="36"/>
  <c r="C757" i="36"/>
  <c r="B757" i="36"/>
  <c r="A757" i="36"/>
  <c r="C756" i="36"/>
  <c r="B756" i="36"/>
  <c r="A756" i="36"/>
  <c r="C755" i="36"/>
  <c r="B755" i="36"/>
  <c r="A755" i="36"/>
  <c r="C754" i="36"/>
  <c r="B754" i="36"/>
  <c r="A754" i="36"/>
  <c r="C753" i="36"/>
  <c r="B753" i="36"/>
  <c r="A753" i="36"/>
  <c r="C752" i="36"/>
  <c r="B752" i="36"/>
  <c r="A752" i="36"/>
  <c r="C751" i="36"/>
  <c r="B751" i="36"/>
  <c r="A751" i="36"/>
  <c r="C750" i="36"/>
  <c r="B750" i="36"/>
  <c r="A750" i="36"/>
  <c r="C749" i="36"/>
  <c r="B749" i="36"/>
  <c r="A749" i="36"/>
  <c r="C748" i="36"/>
  <c r="B748" i="36"/>
  <c r="A748" i="36"/>
  <c r="C747" i="36"/>
  <c r="B747" i="36"/>
  <c r="A747" i="36"/>
  <c r="C746" i="36"/>
  <c r="B746" i="36"/>
  <c r="A746" i="36"/>
  <c r="C745" i="36"/>
  <c r="B745" i="36"/>
  <c r="A745" i="36"/>
  <c r="C744" i="36"/>
  <c r="B744" i="36"/>
  <c r="A744" i="36"/>
  <c r="C743" i="36"/>
  <c r="B743" i="36"/>
  <c r="A743" i="36"/>
  <c r="C742" i="36"/>
  <c r="B742" i="36"/>
  <c r="A742" i="36"/>
  <c r="C741" i="36"/>
  <c r="B741" i="36"/>
  <c r="A741" i="36"/>
  <c r="C740" i="36"/>
  <c r="B740" i="36"/>
  <c r="A740" i="36"/>
  <c r="C739" i="36"/>
  <c r="B739" i="36"/>
  <c r="A739" i="36"/>
  <c r="C738" i="36"/>
  <c r="B738" i="36"/>
  <c r="A738" i="36"/>
  <c r="C737" i="36"/>
  <c r="B737" i="36"/>
  <c r="A737" i="36"/>
  <c r="C736" i="36"/>
  <c r="B736" i="36"/>
  <c r="A736" i="36"/>
  <c r="C735" i="36"/>
  <c r="B735" i="36"/>
  <c r="A735" i="36"/>
  <c r="C734" i="36"/>
  <c r="B734" i="36"/>
  <c r="A734" i="36"/>
  <c r="C733" i="36"/>
  <c r="B733" i="36"/>
  <c r="A733" i="36"/>
  <c r="C732" i="36"/>
  <c r="B732" i="36"/>
  <c r="A732" i="36"/>
  <c r="C731" i="36"/>
  <c r="B731" i="36"/>
  <c r="A731" i="36"/>
  <c r="C730" i="36"/>
  <c r="B730" i="36"/>
  <c r="A730" i="36"/>
  <c r="C729" i="36"/>
  <c r="B729" i="36"/>
  <c r="A729" i="36"/>
  <c r="C728" i="36"/>
  <c r="B728" i="36"/>
  <c r="A728" i="36"/>
  <c r="C727" i="36"/>
  <c r="B727" i="36"/>
  <c r="A727" i="36"/>
  <c r="C726" i="36"/>
  <c r="B726" i="36"/>
  <c r="A726" i="36"/>
  <c r="C725" i="36"/>
  <c r="B725" i="36"/>
  <c r="A725" i="36"/>
  <c r="C724" i="36"/>
  <c r="B724" i="36"/>
  <c r="A724" i="36"/>
  <c r="C723" i="36"/>
  <c r="B723" i="36"/>
  <c r="A723" i="36"/>
  <c r="C722" i="36"/>
  <c r="B722" i="36"/>
  <c r="A722" i="36"/>
  <c r="C721" i="36"/>
  <c r="B721" i="36"/>
  <c r="A721" i="36"/>
  <c r="C720" i="36"/>
  <c r="B720" i="36"/>
  <c r="A720" i="36"/>
  <c r="C719" i="36"/>
  <c r="B719" i="36"/>
  <c r="A719" i="36"/>
  <c r="C718" i="36"/>
  <c r="B718" i="36"/>
  <c r="A718" i="36"/>
  <c r="C717" i="36"/>
  <c r="B717" i="36"/>
  <c r="A717" i="36"/>
  <c r="C716" i="36"/>
  <c r="B716" i="36"/>
  <c r="A716" i="36"/>
  <c r="C715" i="36"/>
  <c r="B715" i="36"/>
  <c r="A715" i="36"/>
  <c r="C714" i="36"/>
  <c r="B714" i="36"/>
  <c r="A714" i="36"/>
  <c r="C713" i="36"/>
  <c r="B713" i="36"/>
  <c r="A713" i="36"/>
  <c r="C712" i="36"/>
  <c r="B712" i="36"/>
  <c r="A712" i="36"/>
  <c r="C711" i="36"/>
  <c r="B711" i="36"/>
  <c r="A711" i="36"/>
  <c r="C710" i="36"/>
  <c r="B710" i="36"/>
  <c r="A710" i="36"/>
  <c r="C709" i="36"/>
  <c r="B709" i="36"/>
  <c r="A709" i="36"/>
  <c r="C708" i="36"/>
  <c r="B708" i="36"/>
  <c r="A708" i="36"/>
  <c r="C707" i="36"/>
  <c r="B707" i="36"/>
  <c r="A707" i="36"/>
  <c r="C706" i="36"/>
  <c r="B706" i="36"/>
  <c r="A706" i="36"/>
  <c r="C705" i="36"/>
  <c r="B705" i="36"/>
  <c r="A705" i="36"/>
  <c r="C704" i="36"/>
  <c r="B704" i="36"/>
  <c r="A704" i="36"/>
  <c r="C703" i="36"/>
  <c r="B703" i="36"/>
  <c r="A703" i="36"/>
  <c r="C702" i="36"/>
  <c r="B702" i="36"/>
  <c r="A702" i="36"/>
  <c r="C701" i="36"/>
  <c r="B701" i="36"/>
  <c r="A701" i="36"/>
  <c r="C700" i="36"/>
  <c r="B700" i="36"/>
  <c r="A700" i="36"/>
  <c r="C699" i="36"/>
  <c r="B699" i="36"/>
  <c r="A699" i="36"/>
  <c r="C698" i="36"/>
  <c r="B698" i="36"/>
  <c r="A698" i="36"/>
  <c r="C697" i="36"/>
  <c r="B697" i="36"/>
  <c r="A697" i="36"/>
  <c r="C696" i="36"/>
  <c r="B696" i="36"/>
  <c r="A696" i="36"/>
  <c r="C695" i="36"/>
  <c r="B695" i="36"/>
  <c r="A695" i="36"/>
  <c r="C694" i="36"/>
  <c r="B694" i="36"/>
  <c r="A694" i="36"/>
  <c r="C693" i="36"/>
  <c r="B693" i="36"/>
  <c r="A693" i="36"/>
  <c r="C692" i="36"/>
  <c r="B692" i="36"/>
  <c r="A692" i="36"/>
  <c r="C691" i="36"/>
  <c r="B691" i="36"/>
  <c r="A691" i="36"/>
  <c r="C690" i="36"/>
  <c r="B690" i="36"/>
  <c r="A690" i="36"/>
  <c r="C689" i="36"/>
  <c r="B689" i="36"/>
  <c r="A689" i="36"/>
  <c r="C688" i="36"/>
  <c r="B688" i="36"/>
  <c r="A688" i="36"/>
  <c r="C687" i="36"/>
  <c r="B687" i="36"/>
  <c r="A687" i="36"/>
  <c r="C686" i="36"/>
  <c r="B686" i="36"/>
  <c r="A686" i="36"/>
  <c r="C685" i="36"/>
  <c r="B685" i="36"/>
  <c r="A685" i="36"/>
  <c r="C684" i="36"/>
  <c r="B684" i="36"/>
  <c r="A684" i="36"/>
  <c r="C683" i="36"/>
  <c r="B683" i="36"/>
  <c r="A683" i="36"/>
  <c r="C682" i="36"/>
  <c r="B682" i="36"/>
  <c r="A682" i="36"/>
  <c r="C681" i="36"/>
  <c r="B681" i="36"/>
  <c r="A681" i="36"/>
  <c r="C680" i="36"/>
  <c r="B680" i="36"/>
  <c r="A680" i="36"/>
  <c r="C679" i="36"/>
  <c r="B679" i="36"/>
  <c r="A679" i="36"/>
  <c r="C678" i="36"/>
  <c r="B678" i="36"/>
  <c r="A678" i="36"/>
  <c r="C677" i="36"/>
  <c r="B677" i="36"/>
  <c r="A677" i="36"/>
  <c r="C676" i="36"/>
  <c r="B676" i="36"/>
  <c r="A676" i="36"/>
  <c r="C675" i="36"/>
  <c r="B675" i="36"/>
  <c r="A675" i="36"/>
  <c r="C674" i="36"/>
  <c r="B674" i="36"/>
  <c r="A674" i="36"/>
  <c r="C673" i="36"/>
  <c r="B673" i="36"/>
  <c r="A673" i="36"/>
  <c r="C672" i="36"/>
  <c r="B672" i="36"/>
  <c r="A672" i="36"/>
  <c r="C671" i="36"/>
  <c r="B671" i="36"/>
  <c r="A671" i="36"/>
  <c r="C670" i="36"/>
  <c r="B670" i="36"/>
  <c r="A670" i="36"/>
  <c r="C669" i="36"/>
  <c r="B669" i="36"/>
  <c r="A669" i="36"/>
  <c r="C668" i="36"/>
  <c r="B668" i="36"/>
  <c r="A668" i="36"/>
  <c r="C667" i="36"/>
  <c r="B667" i="36"/>
  <c r="A667" i="36"/>
  <c r="C666" i="36"/>
  <c r="B666" i="36"/>
  <c r="A666" i="36"/>
  <c r="C665" i="36"/>
  <c r="B665" i="36"/>
  <c r="A665" i="36"/>
  <c r="C664" i="36"/>
  <c r="B664" i="36"/>
  <c r="A664" i="36"/>
  <c r="C663" i="36"/>
  <c r="B663" i="36"/>
  <c r="A663" i="36"/>
  <c r="C662" i="36"/>
  <c r="B662" i="36"/>
  <c r="A662" i="36"/>
  <c r="C661" i="36"/>
  <c r="B661" i="36"/>
  <c r="A661" i="36"/>
  <c r="C660" i="36"/>
  <c r="B660" i="36"/>
  <c r="A660" i="36"/>
  <c r="C659" i="36"/>
  <c r="B659" i="36"/>
  <c r="A659" i="36"/>
  <c r="C658" i="36"/>
  <c r="B658" i="36"/>
  <c r="A658" i="36"/>
  <c r="C657" i="36"/>
  <c r="B657" i="36"/>
  <c r="A657" i="36"/>
  <c r="C656" i="36"/>
  <c r="B656" i="36"/>
  <c r="A656" i="36"/>
  <c r="C655" i="36"/>
  <c r="B655" i="36"/>
  <c r="A655" i="36"/>
  <c r="C654" i="36"/>
  <c r="B654" i="36"/>
  <c r="A654" i="36"/>
  <c r="C653" i="36"/>
  <c r="B653" i="36"/>
  <c r="A653" i="36"/>
  <c r="C652" i="36"/>
  <c r="B652" i="36"/>
  <c r="A652" i="36"/>
  <c r="C651" i="36"/>
  <c r="B651" i="36"/>
  <c r="A651" i="36"/>
  <c r="C650" i="36"/>
  <c r="B650" i="36"/>
  <c r="A650" i="36"/>
  <c r="C649" i="36"/>
  <c r="B649" i="36"/>
  <c r="A649" i="36"/>
  <c r="C648" i="36"/>
  <c r="B648" i="36"/>
  <c r="A648" i="36"/>
  <c r="C647" i="36"/>
  <c r="B647" i="36"/>
  <c r="A647" i="36"/>
  <c r="C646" i="36"/>
  <c r="B646" i="36"/>
  <c r="A646" i="36"/>
  <c r="C645" i="36"/>
  <c r="B645" i="36"/>
  <c r="A645" i="36"/>
  <c r="C644" i="36"/>
  <c r="B644" i="36"/>
  <c r="A644" i="36"/>
  <c r="C643" i="36"/>
  <c r="B643" i="36"/>
  <c r="A643" i="36"/>
  <c r="C642" i="36"/>
  <c r="B642" i="36"/>
  <c r="A642" i="36"/>
  <c r="C641" i="36"/>
  <c r="B641" i="36"/>
  <c r="A641" i="36"/>
  <c r="C640" i="36"/>
  <c r="B640" i="36"/>
  <c r="A640" i="36"/>
  <c r="C639" i="36"/>
  <c r="B639" i="36"/>
  <c r="A639" i="36"/>
  <c r="C638" i="36"/>
  <c r="B638" i="36"/>
  <c r="A638" i="36"/>
  <c r="C637" i="36"/>
  <c r="B637" i="36"/>
  <c r="A637" i="36"/>
  <c r="C636" i="36"/>
  <c r="B636" i="36"/>
  <c r="A636" i="36"/>
  <c r="C635" i="36"/>
  <c r="B635" i="36"/>
  <c r="A635" i="36"/>
  <c r="C634" i="36"/>
  <c r="B634" i="36"/>
  <c r="A634" i="36"/>
  <c r="C633" i="36"/>
  <c r="B633" i="36"/>
  <c r="A633" i="36"/>
  <c r="C632" i="36"/>
  <c r="B632" i="36"/>
  <c r="A632" i="36"/>
  <c r="C631" i="36"/>
  <c r="B631" i="36"/>
  <c r="A631" i="36"/>
  <c r="C630" i="36"/>
  <c r="B630" i="36"/>
  <c r="A630" i="36"/>
  <c r="C629" i="36"/>
  <c r="B629" i="36"/>
  <c r="A629" i="36"/>
  <c r="C628" i="36"/>
  <c r="B628" i="36"/>
  <c r="A628" i="36"/>
  <c r="C627" i="36"/>
  <c r="B627" i="36"/>
  <c r="A627" i="36"/>
  <c r="C626" i="36"/>
  <c r="B626" i="36"/>
  <c r="A626" i="36"/>
  <c r="C625" i="36"/>
  <c r="B625" i="36"/>
  <c r="A625" i="36"/>
  <c r="C624" i="36"/>
  <c r="B624" i="36"/>
  <c r="A624" i="36"/>
  <c r="C623" i="36"/>
  <c r="B623" i="36"/>
  <c r="A623" i="36"/>
  <c r="C622" i="36"/>
  <c r="B622" i="36"/>
  <c r="A622" i="36"/>
  <c r="C621" i="36"/>
  <c r="B621" i="36"/>
  <c r="A621" i="36"/>
  <c r="C620" i="36"/>
  <c r="B620" i="36"/>
  <c r="A620" i="36"/>
  <c r="C619" i="36"/>
  <c r="B619" i="36"/>
  <c r="A619" i="36"/>
  <c r="C618" i="36"/>
  <c r="B618" i="36"/>
  <c r="A618" i="36"/>
  <c r="C617" i="36"/>
  <c r="B617" i="36"/>
  <c r="A617" i="36"/>
  <c r="C616" i="36"/>
  <c r="B616" i="36"/>
  <c r="A616" i="36"/>
  <c r="C615" i="36"/>
  <c r="B615" i="36"/>
  <c r="A615" i="36"/>
  <c r="C614" i="36"/>
  <c r="B614" i="36"/>
  <c r="A614" i="36"/>
  <c r="C613" i="36"/>
  <c r="B613" i="36"/>
  <c r="A613" i="36"/>
  <c r="C612" i="36"/>
  <c r="B612" i="36"/>
  <c r="A612" i="36"/>
  <c r="C611" i="36"/>
  <c r="B611" i="36"/>
  <c r="A611" i="36"/>
  <c r="C610" i="36"/>
  <c r="B610" i="36"/>
  <c r="A610" i="36"/>
  <c r="C609" i="36"/>
  <c r="B609" i="36"/>
  <c r="A609" i="36"/>
  <c r="C608" i="36"/>
  <c r="B608" i="36"/>
  <c r="A608" i="36"/>
  <c r="C607" i="36"/>
  <c r="B607" i="36"/>
  <c r="A607" i="36"/>
  <c r="C606" i="36"/>
  <c r="B606" i="36"/>
  <c r="A606" i="36"/>
  <c r="C605" i="36"/>
  <c r="B605" i="36"/>
  <c r="A605" i="36"/>
  <c r="C604" i="36"/>
  <c r="B604" i="36"/>
  <c r="A604" i="36"/>
  <c r="C603" i="36"/>
  <c r="B603" i="36"/>
  <c r="A603" i="36"/>
  <c r="C602" i="36"/>
  <c r="B602" i="36"/>
  <c r="A602" i="36"/>
  <c r="C601" i="36"/>
  <c r="B601" i="36"/>
  <c r="A601" i="36"/>
  <c r="C600" i="36"/>
  <c r="B600" i="36"/>
  <c r="A600" i="36"/>
  <c r="C599" i="36"/>
  <c r="B599" i="36"/>
  <c r="A599" i="36"/>
  <c r="C598" i="36"/>
  <c r="B598" i="36"/>
  <c r="A598" i="36"/>
  <c r="C597" i="36"/>
  <c r="B597" i="36"/>
  <c r="A597" i="36"/>
  <c r="C596" i="36"/>
  <c r="B596" i="36"/>
  <c r="A596" i="36"/>
  <c r="C595" i="36"/>
  <c r="B595" i="36"/>
  <c r="A595" i="36"/>
  <c r="C594" i="36"/>
  <c r="B594" i="36"/>
  <c r="A594" i="36"/>
  <c r="C593" i="36"/>
  <c r="B593" i="36"/>
  <c r="A593" i="36"/>
  <c r="C592" i="36"/>
  <c r="B592" i="36"/>
  <c r="A592" i="36"/>
  <c r="C591" i="36"/>
  <c r="B591" i="36"/>
  <c r="A591" i="36"/>
  <c r="C590" i="36"/>
  <c r="B590" i="36"/>
  <c r="A590" i="36"/>
  <c r="C589" i="36"/>
  <c r="B589" i="36"/>
  <c r="A589" i="36"/>
  <c r="C588" i="36"/>
  <c r="B588" i="36"/>
  <c r="A588" i="36"/>
  <c r="C587" i="36"/>
  <c r="B587" i="36"/>
  <c r="A587" i="36"/>
  <c r="C586" i="36"/>
  <c r="B586" i="36"/>
  <c r="A586" i="36"/>
  <c r="C585" i="36"/>
  <c r="B585" i="36"/>
  <c r="A585" i="36"/>
  <c r="C584" i="36"/>
  <c r="B584" i="36"/>
  <c r="A584" i="36"/>
  <c r="C583" i="36"/>
  <c r="B583" i="36"/>
  <c r="A583" i="36"/>
  <c r="C582" i="36"/>
  <c r="B582" i="36"/>
  <c r="A582" i="36"/>
  <c r="C581" i="36"/>
  <c r="B581" i="36"/>
  <c r="A581" i="36"/>
  <c r="C580" i="36"/>
  <c r="B580" i="36"/>
  <c r="A580" i="36"/>
  <c r="C579" i="36"/>
  <c r="B579" i="36"/>
  <c r="A579" i="36"/>
  <c r="C578" i="36"/>
  <c r="B578" i="36"/>
  <c r="A578" i="36"/>
  <c r="C577" i="36"/>
  <c r="B577" i="36"/>
  <c r="A577" i="36"/>
  <c r="C576" i="36"/>
  <c r="B576" i="36"/>
  <c r="A576" i="36"/>
  <c r="C575" i="36"/>
  <c r="B575" i="36"/>
  <c r="A575" i="36"/>
  <c r="C574" i="36"/>
  <c r="B574" i="36"/>
  <c r="A574" i="36"/>
  <c r="C573" i="36"/>
  <c r="B573" i="36"/>
  <c r="A573" i="36"/>
  <c r="C572" i="36"/>
  <c r="B572" i="36"/>
  <c r="A572" i="36"/>
  <c r="C571" i="36"/>
  <c r="B571" i="36"/>
  <c r="A571" i="36"/>
  <c r="C570" i="36"/>
  <c r="B570" i="36"/>
  <c r="A570" i="36"/>
  <c r="C569" i="36"/>
  <c r="B569" i="36"/>
  <c r="A569" i="36"/>
  <c r="C568" i="36"/>
  <c r="B568" i="36"/>
  <c r="A568" i="36"/>
  <c r="C567" i="36"/>
  <c r="B567" i="36"/>
  <c r="A567" i="36"/>
  <c r="C566" i="36"/>
  <c r="B566" i="36"/>
  <c r="A566" i="36"/>
  <c r="C565" i="36"/>
  <c r="B565" i="36"/>
  <c r="A565" i="36"/>
  <c r="C564" i="36"/>
  <c r="B564" i="36"/>
  <c r="A564" i="36"/>
  <c r="C563" i="36"/>
  <c r="B563" i="36"/>
  <c r="A563" i="36"/>
  <c r="C562" i="36"/>
  <c r="B562" i="36"/>
  <c r="A562" i="36"/>
  <c r="C561" i="36"/>
  <c r="B561" i="36"/>
  <c r="A561" i="36"/>
  <c r="C560" i="36"/>
  <c r="B560" i="36"/>
  <c r="A560" i="36"/>
  <c r="C559" i="36"/>
  <c r="B559" i="36"/>
  <c r="A559" i="36"/>
  <c r="C558" i="36"/>
  <c r="B558" i="36"/>
  <c r="A558" i="36"/>
  <c r="C557" i="36"/>
  <c r="B557" i="36"/>
  <c r="A557" i="36"/>
  <c r="C556" i="36"/>
  <c r="B556" i="36"/>
  <c r="A556" i="36"/>
  <c r="C555" i="36"/>
  <c r="B555" i="36"/>
  <c r="A555" i="36"/>
  <c r="C554" i="36"/>
  <c r="B554" i="36"/>
  <c r="A554" i="36"/>
  <c r="C553" i="36"/>
  <c r="B553" i="36"/>
  <c r="A553" i="36"/>
  <c r="C552" i="36"/>
  <c r="B552" i="36"/>
  <c r="A552" i="36"/>
  <c r="C551" i="36"/>
  <c r="B551" i="36"/>
  <c r="A551" i="36"/>
  <c r="C550" i="36"/>
  <c r="B550" i="36"/>
  <c r="A550" i="36"/>
  <c r="C549" i="36"/>
  <c r="B549" i="36"/>
  <c r="A549" i="36"/>
  <c r="C548" i="36"/>
  <c r="B548" i="36"/>
  <c r="A548" i="36"/>
  <c r="C547" i="36"/>
  <c r="B547" i="36"/>
  <c r="A547" i="36"/>
  <c r="C546" i="36"/>
  <c r="B546" i="36"/>
  <c r="A546" i="36"/>
  <c r="C545" i="36"/>
  <c r="B545" i="36"/>
  <c r="A545" i="36"/>
  <c r="C544" i="36"/>
  <c r="B544" i="36"/>
  <c r="A544" i="36"/>
  <c r="C543" i="36"/>
  <c r="B543" i="36"/>
  <c r="A543" i="36"/>
  <c r="C542" i="36"/>
  <c r="B542" i="36"/>
  <c r="A542" i="36"/>
  <c r="C541" i="36"/>
  <c r="B541" i="36"/>
  <c r="A541" i="36"/>
  <c r="C540" i="36"/>
  <c r="B540" i="36"/>
  <c r="A540" i="36"/>
  <c r="C539" i="36"/>
  <c r="B539" i="36"/>
  <c r="A539" i="36"/>
  <c r="C538" i="36"/>
  <c r="B538" i="36"/>
  <c r="A538" i="36"/>
  <c r="C537" i="36"/>
  <c r="B537" i="36"/>
  <c r="A537" i="36"/>
  <c r="C536" i="36"/>
  <c r="B536" i="36"/>
  <c r="A536" i="36"/>
  <c r="C535" i="36"/>
  <c r="B535" i="36"/>
  <c r="A535" i="36"/>
  <c r="C534" i="36"/>
  <c r="B534" i="36"/>
  <c r="A534" i="36"/>
  <c r="C533" i="36"/>
  <c r="B533" i="36"/>
  <c r="A533" i="36"/>
  <c r="C532" i="36"/>
  <c r="B532" i="36"/>
  <c r="A532" i="36"/>
  <c r="C531" i="36"/>
  <c r="B531" i="36"/>
  <c r="A531" i="36"/>
  <c r="C530" i="36"/>
  <c r="B530" i="36"/>
  <c r="A530" i="36"/>
  <c r="C529" i="36"/>
  <c r="B529" i="36"/>
  <c r="A529" i="36"/>
  <c r="C528" i="36"/>
  <c r="B528" i="36"/>
  <c r="A528" i="36"/>
  <c r="C527" i="36"/>
  <c r="B527" i="36"/>
  <c r="A527" i="36"/>
  <c r="C526" i="36"/>
  <c r="B526" i="36"/>
  <c r="A526" i="36"/>
  <c r="C525" i="36"/>
  <c r="B525" i="36"/>
  <c r="A525" i="36"/>
  <c r="C524" i="36"/>
  <c r="B524" i="36"/>
  <c r="A524" i="36"/>
  <c r="C523" i="36"/>
  <c r="B523" i="36"/>
  <c r="A523" i="36"/>
  <c r="C522" i="36"/>
  <c r="B522" i="36"/>
  <c r="A522" i="36"/>
  <c r="C521" i="36"/>
  <c r="B521" i="36"/>
  <c r="A521" i="36"/>
  <c r="C520" i="36"/>
  <c r="B520" i="36"/>
  <c r="A520" i="36"/>
  <c r="C519" i="36"/>
  <c r="B519" i="36"/>
  <c r="A519" i="36"/>
  <c r="C518" i="36"/>
  <c r="B518" i="36"/>
  <c r="A518" i="36"/>
  <c r="C517" i="36"/>
  <c r="B517" i="36"/>
  <c r="A517" i="36"/>
  <c r="C516" i="36"/>
  <c r="B516" i="36"/>
  <c r="A516" i="36"/>
  <c r="C515" i="36"/>
  <c r="B515" i="36"/>
  <c r="A515" i="36"/>
  <c r="C514" i="36"/>
  <c r="B514" i="36"/>
  <c r="A514" i="36"/>
  <c r="C513" i="36"/>
  <c r="B513" i="36"/>
  <c r="A513" i="36"/>
  <c r="C512" i="36"/>
  <c r="B512" i="36"/>
  <c r="A512" i="36"/>
  <c r="C511" i="36"/>
  <c r="B511" i="36"/>
  <c r="A511" i="36"/>
  <c r="C510" i="36"/>
  <c r="B510" i="36"/>
  <c r="A510" i="36"/>
  <c r="C509" i="36"/>
  <c r="B509" i="36"/>
  <c r="A509" i="36"/>
  <c r="C508" i="36"/>
  <c r="B508" i="36"/>
  <c r="A508" i="36"/>
  <c r="C507" i="36"/>
  <c r="B507" i="36"/>
  <c r="A507" i="36"/>
  <c r="C506" i="36"/>
  <c r="B506" i="36"/>
  <c r="A506" i="36"/>
  <c r="C505" i="36"/>
  <c r="B505" i="36"/>
  <c r="A505" i="36"/>
  <c r="C504" i="36"/>
  <c r="B504" i="36"/>
  <c r="A504" i="36"/>
  <c r="C503" i="36"/>
  <c r="B503" i="36"/>
  <c r="A503" i="36"/>
  <c r="C502" i="36"/>
  <c r="B502" i="36"/>
  <c r="A502" i="36"/>
  <c r="C501" i="36"/>
  <c r="B501" i="36"/>
  <c r="A501" i="36"/>
  <c r="C500" i="36"/>
  <c r="B500" i="36"/>
  <c r="A500" i="36"/>
  <c r="C499" i="36"/>
  <c r="B499" i="36"/>
  <c r="A499" i="36"/>
  <c r="C498" i="36"/>
  <c r="B498" i="36"/>
  <c r="A498" i="36"/>
  <c r="C497" i="36"/>
  <c r="B497" i="36"/>
  <c r="A497" i="36"/>
  <c r="C496" i="36"/>
  <c r="B496" i="36"/>
  <c r="A496" i="36"/>
  <c r="C495" i="36"/>
  <c r="B495" i="36"/>
  <c r="A495" i="36"/>
  <c r="C494" i="36"/>
  <c r="B494" i="36"/>
  <c r="A494" i="36"/>
  <c r="C493" i="36"/>
  <c r="B493" i="36"/>
  <c r="A493" i="36"/>
  <c r="C492" i="36"/>
  <c r="B492" i="36"/>
  <c r="A492" i="36"/>
  <c r="C491" i="36"/>
  <c r="B491" i="36"/>
  <c r="A491" i="36"/>
  <c r="C490" i="36"/>
  <c r="B490" i="36"/>
  <c r="A490" i="36"/>
  <c r="C489" i="36"/>
  <c r="B489" i="36"/>
  <c r="A489" i="36"/>
  <c r="C488" i="36"/>
  <c r="B488" i="36"/>
  <c r="A488" i="36"/>
  <c r="C487" i="36"/>
  <c r="B487" i="36"/>
  <c r="A487" i="36"/>
  <c r="C486" i="36"/>
  <c r="B486" i="36"/>
  <c r="A486" i="36"/>
  <c r="C485" i="36"/>
  <c r="B485" i="36"/>
  <c r="A485" i="36"/>
  <c r="C484" i="36"/>
  <c r="B484" i="36"/>
  <c r="A484" i="36"/>
  <c r="C483" i="36"/>
  <c r="B483" i="36"/>
  <c r="A483" i="36"/>
  <c r="C482" i="36"/>
  <c r="B482" i="36"/>
  <c r="A482" i="36"/>
  <c r="C481" i="36"/>
  <c r="B481" i="36"/>
  <c r="A481" i="36"/>
  <c r="C480" i="36"/>
  <c r="B480" i="36"/>
  <c r="A480" i="36"/>
  <c r="C479" i="36"/>
  <c r="B479" i="36"/>
  <c r="A479" i="36"/>
  <c r="C478" i="36"/>
  <c r="B478" i="36"/>
  <c r="A478" i="36"/>
  <c r="C477" i="36"/>
  <c r="B477" i="36"/>
  <c r="A477" i="36"/>
  <c r="C476" i="36"/>
  <c r="B476" i="36"/>
  <c r="A476" i="36"/>
  <c r="C475" i="36"/>
  <c r="B475" i="36"/>
  <c r="A475" i="36"/>
  <c r="C474" i="36"/>
  <c r="B474" i="36"/>
  <c r="A474" i="36"/>
  <c r="C473" i="36"/>
  <c r="B473" i="36"/>
  <c r="A473" i="36"/>
  <c r="C472" i="36"/>
  <c r="B472" i="36"/>
  <c r="A472" i="36"/>
  <c r="C471" i="36"/>
  <c r="B471" i="36"/>
  <c r="A471" i="36"/>
  <c r="C470" i="36"/>
  <c r="B470" i="36"/>
  <c r="A470" i="36"/>
  <c r="C469" i="36"/>
  <c r="B469" i="36"/>
  <c r="A469" i="36"/>
  <c r="C468" i="36"/>
  <c r="B468" i="36"/>
  <c r="A468" i="36"/>
  <c r="C467" i="36"/>
  <c r="B467" i="36"/>
  <c r="A467" i="36"/>
  <c r="C466" i="36"/>
  <c r="B466" i="36"/>
  <c r="A466" i="36"/>
  <c r="C465" i="36"/>
  <c r="B465" i="36"/>
  <c r="A465" i="36"/>
  <c r="C464" i="36"/>
  <c r="B464" i="36"/>
  <c r="A464" i="36"/>
  <c r="C463" i="36"/>
  <c r="B463" i="36"/>
  <c r="A463" i="36"/>
  <c r="C462" i="36"/>
  <c r="B462" i="36"/>
  <c r="A462" i="36"/>
  <c r="C461" i="36"/>
  <c r="B461" i="36"/>
  <c r="A461" i="36"/>
  <c r="C460" i="36"/>
  <c r="B460" i="36"/>
  <c r="A460" i="36"/>
  <c r="C459" i="36"/>
  <c r="B459" i="36"/>
  <c r="A459" i="36"/>
  <c r="C458" i="36"/>
  <c r="B458" i="36"/>
  <c r="A458" i="36"/>
  <c r="C457" i="36"/>
  <c r="B457" i="36"/>
  <c r="A457" i="36"/>
  <c r="C456" i="36"/>
  <c r="B456" i="36"/>
  <c r="A456" i="36"/>
  <c r="C455" i="36"/>
  <c r="B455" i="36"/>
  <c r="A455" i="36"/>
  <c r="C454" i="36"/>
  <c r="B454" i="36"/>
  <c r="A454" i="36"/>
  <c r="C453" i="36"/>
  <c r="B453" i="36"/>
  <c r="A453" i="36"/>
  <c r="C452" i="36"/>
  <c r="B452" i="36"/>
  <c r="A452" i="36"/>
  <c r="C451" i="36"/>
  <c r="B451" i="36"/>
  <c r="A451" i="36"/>
  <c r="C450" i="36"/>
  <c r="B450" i="36"/>
  <c r="A450" i="36"/>
  <c r="C449" i="36"/>
  <c r="B449" i="36"/>
  <c r="A449" i="36"/>
  <c r="C448" i="36"/>
  <c r="B448" i="36"/>
  <c r="A448" i="36"/>
  <c r="C447" i="36"/>
  <c r="B447" i="36"/>
  <c r="A447" i="36"/>
  <c r="C446" i="36"/>
  <c r="B446" i="36"/>
  <c r="A446" i="36"/>
  <c r="C445" i="36"/>
  <c r="B445" i="36"/>
  <c r="A445" i="36"/>
  <c r="C444" i="36"/>
  <c r="B444" i="36"/>
  <c r="A444" i="36"/>
  <c r="C443" i="36"/>
  <c r="B443" i="36"/>
  <c r="A443" i="36"/>
  <c r="C442" i="36"/>
  <c r="B442" i="36"/>
  <c r="A442" i="36"/>
  <c r="C441" i="36"/>
  <c r="B441" i="36"/>
  <c r="A441" i="36"/>
  <c r="C440" i="36"/>
  <c r="B440" i="36"/>
  <c r="A440" i="36"/>
  <c r="C439" i="36"/>
  <c r="B439" i="36"/>
  <c r="A439" i="36"/>
  <c r="C438" i="36"/>
  <c r="B438" i="36"/>
  <c r="A438" i="36"/>
  <c r="C437" i="36"/>
  <c r="B437" i="36"/>
  <c r="A437" i="36"/>
  <c r="C436" i="36"/>
  <c r="B436" i="36"/>
  <c r="A436" i="36"/>
  <c r="C435" i="36"/>
  <c r="B435" i="36"/>
  <c r="A435" i="36"/>
  <c r="C434" i="36"/>
  <c r="B434" i="36"/>
  <c r="A434" i="36"/>
  <c r="C433" i="36"/>
  <c r="B433" i="36"/>
  <c r="A433" i="36"/>
  <c r="C432" i="36"/>
  <c r="B432" i="36"/>
  <c r="A432" i="36"/>
  <c r="C431" i="36"/>
  <c r="B431" i="36"/>
  <c r="A431" i="36"/>
  <c r="C430" i="36"/>
  <c r="B430" i="36"/>
  <c r="A430" i="36"/>
  <c r="C429" i="36"/>
  <c r="B429" i="36"/>
  <c r="A429" i="36"/>
  <c r="C428" i="36"/>
  <c r="B428" i="36"/>
  <c r="A428" i="36"/>
  <c r="C427" i="36"/>
  <c r="B427" i="36"/>
  <c r="A427" i="36"/>
  <c r="C426" i="36"/>
  <c r="B426" i="36"/>
  <c r="A426" i="36"/>
  <c r="C425" i="36"/>
  <c r="B425" i="36"/>
  <c r="A425" i="36"/>
  <c r="C424" i="36"/>
  <c r="B424" i="36"/>
  <c r="A424" i="36"/>
  <c r="C423" i="36"/>
  <c r="B423" i="36"/>
  <c r="A423" i="36"/>
  <c r="C422" i="36"/>
  <c r="B422" i="36"/>
  <c r="A422" i="36"/>
  <c r="C421" i="36"/>
  <c r="B421" i="36"/>
  <c r="A421" i="36"/>
  <c r="C420" i="36"/>
  <c r="B420" i="36"/>
  <c r="A420" i="36"/>
  <c r="C419" i="36"/>
  <c r="B419" i="36"/>
  <c r="A419" i="36"/>
  <c r="C418" i="36"/>
  <c r="B418" i="36"/>
  <c r="A418" i="36"/>
  <c r="C417" i="36"/>
  <c r="B417" i="36"/>
  <c r="A417" i="36"/>
  <c r="C416" i="36"/>
  <c r="B416" i="36"/>
  <c r="A416" i="36"/>
  <c r="C415" i="36"/>
  <c r="B415" i="36"/>
  <c r="A415" i="36"/>
  <c r="C414" i="36"/>
  <c r="B414" i="36"/>
  <c r="A414" i="36"/>
  <c r="C413" i="36"/>
  <c r="B413" i="36"/>
  <c r="A413" i="36"/>
  <c r="C412" i="36"/>
  <c r="B412" i="36"/>
  <c r="A412" i="36"/>
  <c r="C411" i="36"/>
  <c r="B411" i="36"/>
  <c r="A411" i="36"/>
  <c r="C410" i="36"/>
  <c r="B410" i="36"/>
  <c r="A410" i="36"/>
  <c r="C409" i="36"/>
  <c r="B409" i="36"/>
  <c r="A409" i="36"/>
  <c r="C408" i="36"/>
  <c r="B408" i="36"/>
  <c r="A408" i="36"/>
  <c r="C407" i="36"/>
  <c r="B407" i="36"/>
  <c r="A407" i="36"/>
  <c r="C406" i="36"/>
  <c r="B406" i="36"/>
  <c r="A406" i="36"/>
  <c r="C405" i="36"/>
  <c r="B405" i="36"/>
  <c r="A405" i="36"/>
  <c r="C404" i="36"/>
  <c r="B404" i="36"/>
  <c r="A404" i="36"/>
  <c r="C403" i="36"/>
  <c r="B403" i="36"/>
  <c r="A403" i="36"/>
  <c r="C402" i="36"/>
  <c r="B402" i="36"/>
  <c r="A402" i="36"/>
  <c r="C401" i="36"/>
  <c r="B401" i="36"/>
  <c r="A401" i="36"/>
  <c r="C400" i="36"/>
  <c r="B400" i="36"/>
  <c r="A400" i="36"/>
  <c r="C399" i="36"/>
  <c r="B399" i="36"/>
  <c r="A399" i="36"/>
  <c r="C398" i="36"/>
  <c r="B398" i="36"/>
  <c r="A398" i="36"/>
  <c r="C397" i="36"/>
  <c r="B397" i="36"/>
  <c r="A397" i="36"/>
  <c r="C396" i="36"/>
  <c r="B396" i="36"/>
  <c r="A396" i="36"/>
  <c r="C395" i="36"/>
  <c r="B395" i="36"/>
  <c r="A395" i="36"/>
  <c r="C394" i="36"/>
  <c r="B394" i="36"/>
  <c r="A394" i="36"/>
  <c r="C393" i="36"/>
  <c r="B393" i="36"/>
  <c r="A393" i="36"/>
  <c r="C392" i="36"/>
  <c r="B392" i="36"/>
  <c r="A392" i="36"/>
  <c r="C391" i="36"/>
  <c r="B391" i="36"/>
  <c r="A391" i="36"/>
  <c r="C390" i="36"/>
  <c r="B390" i="36"/>
  <c r="A390" i="36"/>
  <c r="C389" i="36"/>
  <c r="B389" i="36"/>
  <c r="A389" i="36"/>
  <c r="C388" i="36"/>
  <c r="B388" i="36"/>
  <c r="A388" i="36"/>
  <c r="C387" i="36"/>
  <c r="B387" i="36"/>
  <c r="A387" i="36"/>
  <c r="C386" i="36"/>
  <c r="B386" i="36"/>
  <c r="A386" i="36"/>
  <c r="C385" i="36"/>
  <c r="B385" i="36"/>
  <c r="A385" i="36"/>
  <c r="C384" i="36"/>
  <c r="B384" i="36"/>
  <c r="A384" i="36"/>
  <c r="C383" i="36"/>
  <c r="B383" i="36"/>
  <c r="A383" i="36"/>
  <c r="C382" i="36"/>
  <c r="B382" i="36"/>
  <c r="A382" i="36"/>
  <c r="C381" i="36"/>
  <c r="B381" i="36"/>
  <c r="A381" i="36"/>
  <c r="C380" i="36"/>
  <c r="B380" i="36"/>
  <c r="A380" i="36"/>
  <c r="C379" i="36"/>
  <c r="B379" i="36"/>
  <c r="A379" i="36"/>
  <c r="C378" i="36"/>
  <c r="B378" i="36"/>
  <c r="A378" i="36"/>
  <c r="C377" i="36"/>
  <c r="B377" i="36"/>
  <c r="A377" i="36"/>
  <c r="C376" i="36"/>
  <c r="B376" i="36"/>
  <c r="A376" i="36"/>
  <c r="C375" i="36"/>
  <c r="B375" i="36"/>
  <c r="A375" i="36"/>
  <c r="C374" i="36"/>
  <c r="B374" i="36"/>
  <c r="A374" i="36"/>
  <c r="C373" i="36"/>
  <c r="B373" i="36"/>
  <c r="A373" i="36"/>
  <c r="C372" i="36"/>
  <c r="B372" i="36"/>
  <c r="A372" i="36"/>
  <c r="C371" i="36"/>
  <c r="B371" i="36"/>
  <c r="A371" i="36"/>
  <c r="C370" i="36"/>
  <c r="B370" i="36"/>
  <c r="A370" i="36"/>
  <c r="C369" i="36"/>
  <c r="B369" i="36"/>
  <c r="A369" i="36"/>
  <c r="C368" i="36"/>
  <c r="B368" i="36"/>
  <c r="A368" i="36"/>
  <c r="C367" i="36"/>
  <c r="B367" i="36"/>
  <c r="A367" i="36"/>
  <c r="C366" i="36"/>
  <c r="B366" i="36"/>
  <c r="A366" i="36"/>
  <c r="C365" i="36"/>
  <c r="B365" i="36"/>
  <c r="A365" i="36"/>
  <c r="C364" i="36"/>
  <c r="B364" i="36"/>
  <c r="A364" i="36"/>
  <c r="C363" i="36"/>
  <c r="B363" i="36"/>
  <c r="A363" i="36"/>
  <c r="C362" i="36"/>
  <c r="B362" i="36"/>
  <c r="A362" i="36"/>
  <c r="C361" i="36"/>
  <c r="B361" i="36"/>
  <c r="A361" i="36"/>
  <c r="C360" i="36"/>
  <c r="B360" i="36"/>
  <c r="A360" i="36"/>
  <c r="C359" i="36"/>
  <c r="B359" i="36"/>
  <c r="A359" i="36"/>
  <c r="C358" i="36"/>
  <c r="B358" i="36"/>
  <c r="A358" i="36"/>
  <c r="C357" i="36"/>
  <c r="B357" i="36"/>
  <c r="A357" i="36"/>
  <c r="C356" i="36"/>
  <c r="B356" i="36"/>
  <c r="A356" i="36"/>
  <c r="C355" i="36"/>
  <c r="B355" i="36"/>
  <c r="A355" i="36"/>
  <c r="C354" i="36"/>
  <c r="B354" i="36"/>
  <c r="A354" i="36"/>
  <c r="C353" i="36"/>
  <c r="B353" i="36"/>
  <c r="A353" i="36"/>
  <c r="C352" i="36"/>
  <c r="B352" i="36"/>
  <c r="A352" i="36"/>
  <c r="C351" i="36"/>
  <c r="B351" i="36"/>
  <c r="A351" i="36"/>
  <c r="C350" i="36"/>
  <c r="B350" i="36"/>
  <c r="A350" i="36"/>
  <c r="C349" i="36"/>
  <c r="B349" i="36"/>
  <c r="A349" i="36"/>
  <c r="C348" i="36"/>
  <c r="B348" i="36"/>
  <c r="A348" i="36"/>
  <c r="C347" i="36"/>
  <c r="B347" i="36"/>
  <c r="A347" i="36"/>
  <c r="C346" i="36"/>
  <c r="B346" i="36"/>
  <c r="A346" i="36"/>
  <c r="C345" i="36"/>
  <c r="B345" i="36"/>
  <c r="A345" i="36"/>
  <c r="C344" i="36"/>
  <c r="B344" i="36"/>
  <c r="A344" i="36"/>
  <c r="C343" i="36"/>
  <c r="B343" i="36"/>
  <c r="A343" i="36"/>
  <c r="C342" i="36"/>
  <c r="B342" i="36"/>
  <c r="A342" i="36"/>
  <c r="C341" i="36"/>
  <c r="B341" i="36"/>
  <c r="A341" i="36"/>
  <c r="C340" i="36"/>
  <c r="B340" i="36"/>
  <c r="A340" i="36"/>
  <c r="C339" i="36"/>
  <c r="B339" i="36"/>
  <c r="A339" i="36"/>
  <c r="C338" i="36"/>
  <c r="B338" i="36"/>
  <c r="A338" i="36"/>
  <c r="C337" i="36"/>
  <c r="B337" i="36"/>
  <c r="A337" i="36"/>
  <c r="C336" i="36"/>
  <c r="B336" i="36"/>
  <c r="A336" i="36"/>
  <c r="C335" i="36"/>
  <c r="B335" i="36"/>
  <c r="A335" i="36"/>
  <c r="C334" i="36"/>
  <c r="B334" i="36"/>
  <c r="A334" i="36"/>
  <c r="C333" i="36"/>
  <c r="B333" i="36"/>
  <c r="A333" i="36"/>
  <c r="C332" i="36"/>
  <c r="B332" i="36"/>
  <c r="A332" i="36"/>
  <c r="C331" i="36"/>
  <c r="B331" i="36"/>
  <c r="A331" i="36"/>
  <c r="C330" i="36"/>
  <c r="B330" i="36"/>
  <c r="A330" i="36"/>
  <c r="C329" i="36"/>
  <c r="B329" i="36"/>
  <c r="A329" i="36"/>
  <c r="C328" i="36"/>
  <c r="B328" i="36"/>
  <c r="A328" i="36"/>
  <c r="C327" i="36"/>
  <c r="B327" i="36"/>
  <c r="A327" i="36"/>
  <c r="C326" i="36"/>
  <c r="B326" i="36"/>
  <c r="A326" i="36"/>
  <c r="C325" i="36"/>
  <c r="B325" i="36"/>
  <c r="A325" i="36"/>
  <c r="C324" i="36"/>
  <c r="B324" i="36"/>
  <c r="A324" i="36"/>
  <c r="C323" i="36"/>
  <c r="B323" i="36"/>
  <c r="A323" i="36"/>
  <c r="C322" i="36"/>
  <c r="B322" i="36"/>
  <c r="A322" i="36"/>
  <c r="C321" i="36"/>
  <c r="B321" i="36"/>
  <c r="A321" i="36"/>
  <c r="C320" i="36"/>
  <c r="B320" i="36"/>
  <c r="A320" i="36"/>
  <c r="C319" i="36"/>
  <c r="B319" i="36"/>
  <c r="A319" i="36"/>
  <c r="C318" i="36"/>
  <c r="B318" i="36"/>
  <c r="A318" i="36"/>
  <c r="C317" i="36"/>
  <c r="B317" i="36"/>
  <c r="A317" i="36"/>
  <c r="C316" i="36"/>
  <c r="B316" i="36"/>
  <c r="A316" i="36"/>
  <c r="C315" i="36"/>
  <c r="B315" i="36"/>
  <c r="A315" i="36"/>
  <c r="C314" i="36"/>
  <c r="B314" i="36"/>
  <c r="A314" i="36"/>
  <c r="C313" i="36"/>
  <c r="B313" i="36"/>
  <c r="A313" i="36"/>
  <c r="C312" i="36"/>
  <c r="B312" i="36"/>
  <c r="A312" i="36"/>
  <c r="C311" i="36"/>
  <c r="B311" i="36"/>
  <c r="A311" i="36"/>
  <c r="C310" i="36"/>
  <c r="B310" i="36"/>
  <c r="A310" i="36"/>
  <c r="C309" i="36"/>
  <c r="B309" i="36"/>
  <c r="A309" i="36"/>
  <c r="C308" i="36"/>
  <c r="B308" i="36"/>
  <c r="A308" i="36"/>
  <c r="C307" i="36"/>
  <c r="B307" i="36"/>
  <c r="A307" i="36"/>
  <c r="C306" i="36"/>
  <c r="B306" i="36"/>
  <c r="A306" i="36"/>
  <c r="C305" i="36"/>
  <c r="B305" i="36"/>
  <c r="A305" i="36"/>
  <c r="C304" i="36"/>
  <c r="B304" i="36"/>
  <c r="A304" i="36"/>
  <c r="C303" i="36"/>
  <c r="B303" i="36"/>
  <c r="A303" i="36"/>
  <c r="C302" i="36"/>
  <c r="B302" i="36"/>
  <c r="A302" i="36"/>
  <c r="C301" i="36"/>
  <c r="B301" i="36"/>
  <c r="A301" i="36"/>
  <c r="C300" i="36"/>
  <c r="B300" i="36"/>
  <c r="A300" i="36"/>
  <c r="C299" i="36"/>
  <c r="B299" i="36"/>
  <c r="A299" i="36"/>
  <c r="C298" i="36"/>
  <c r="B298" i="36"/>
  <c r="A298" i="36"/>
  <c r="C297" i="36"/>
  <c r="B297" i="36"/>
  <c r="A297" i="36"/>
  <c r="C296" i="36"/>
  <c r="B296" i="36"/>
  <c r="A296" i="36"/>
  <c r="C295" i="36"/>
  <c r="B295" i="36"/>
  <c r="A295" i="36"/>
  <c r="C294" i="36"/>
  <c r="B294" i="36"/>
  <c r="A294" i="36"/>
  <c r="C293" i="36"/>
  <c r="B293" i="36"/>
  <c r="A293" i="36"/>
  <c r="C292" i="36"/>
  <c r="B292" i="36"/>
  <c r="A292" i="36"/>
  <c r="C291" i="36"/>
  <c r="B291" i="36"/>
  <c r="A291" i="36"/>
  <c r="C290" i="36"/>
  <c r="B290" i="36"/>
  <c r="A290" i="36"/>
  <c r="C289" i="36"/>
  <c r="B289" i="36"/>
  <c r="A289" i="36"/>
  <c r="C288" i="36"/>
  <c r="B288" i="36"/>
  <c r="A288" i="36"/>
  <c r="C287" i="36"/>
  <c r="B287" i="36"/>
  <c r="A287" i="36"/>
  <c r="C286" i="36"/>
  <c r="B286" i="36"/>
  <c r="A286" i="36"/>
  <c r="C285" i="36"/>
  <c r="B285" i="36"/>
  <c r="A285" i="36"/>
  <c r="C284" i="36"/>
  <c r="B284" i="36"/>
  <c r="A284" i="36"/>
  <c r="C283" i="36"/>
  <c r="B283" i="36"/>
  <c r="A283" i="36"/>
  <c r="C282" i="36"/>
  <c r="B282" i="36"/>
  <c r="A282" i="36"/>
  <c r="C281" i="36"/>
  <c r="B281" i="36"/>
  <c r="A281" i="36"/>
  <c r="C280" i="36"/>
  <c r="B280" i="36"/>
  <c r="A280" i="36"/>
  <c r="C279" i="36"/>
  <c r="B279" i="36"/>
  <c r="A279" i="36"/>
  <c r="C278" i="36"/>
  <c r="B278" i="36"/>
  <c r="A278" i="36"/>
  <c r="C277" i="36"/>
  <c r="B277" i="36"/>
  <c r="A277" i="36"/>
  <c r="C276" i="36"/>
  <c r="B276" i="36"/>
  <c r="A276" i="36"/>
  <c r="C275" i="36"/>
  <c r="B275" i="36"/>
  <c r="A275" i="36"/>
  <c r="C274" i="36"/>
  <c r="B274" i="36"/>
  <c r="A274" i="36"/>
  <c r="C273" i="36"/>
  <c r="B273" i="36"/>
  <c r="A273" i="36"/>
  <c r="C272" i="36"/>
  <c r="B272" i="36"/>
  <c r="A272" i="36"/>
  <c r="C271" i="36"/>
  <c r="B271" i="36"/>
  <c r="A271" i="36"/>
  <c r="C270" i="36"/>
  <c r="B270" i="36"/>
  <c r="A270" i="36"/>
  <c r="C269" i="36"/>
  <c r="B269" i="36"/>
  <c r="A269" i="36"/>
  <c r="C268" i="36"/>
  <c r="B268" i="36"/>
  <c r="A268" i="36"/>
  <c r="C267" i="36"/>
  <c r="B267" i="36"/>
  <c r="A267" i="36"/>
  <c r="C266" i="36"/>
  <c r="B266" i="36"/>
  <c r="A266" i="36"/>
  <c r="C265" i="36"/>
  <c r="B265" i="36"/>
  <c r="A265" i="36"/>
  <c r="C264" i="36"/>
  <c r="B264" i="36"/>
  <c r="A264" i="36"/>
  <c r="C263" i="36"/>
  <c r="B263" i="36"/>
  <c r="A263" i="36"/>
  <c r="C262" i="36"/>
  <c r="B262" i="36"/>
  <c r="A262" i="36"/>
  <c r="C261" i="36"/>
  <c r="B261" i="36"/>
  <c r="A261" i="36"/>
  <c r="C260" i="36"/>
  <c r="B260" i="36"/>
  <c r="A260" i="36"/>
  <c r="C259" i="36"/>
  <c r="B259" i="36"/>
  <c r="A259" i="36"/>
  <c r="C258" i="36"/>
  <c r="B258" i="36"/>
  <c r="A258" i="36"/>
  <c r="C257" i="36"/>
  <c r="B257" i="36"/>
  <c r="A257" i="36"/>
  <c r="C256" i="36"/>
  <c r="B256" i="36"/>
  <c r="A256" i="36"/>
  <c r="C255" i="36"/>
  <c r="B255" i="36"/>
  <c r="A255" i="36"/>
  <c r="C254" i="36"/>
  <c r="B254" i="36"/>
  <c r="A254" i="36"/>
  <c r="C253" i="36"/>
  <c r="B253" i="36"/>
  <c r="A253" i="36"/>
  <c r="C252" i="36"/>
  <c r="B252" i="36"/>
  <c r="A252" i="36"/>
  <c r="C251" i="36"/>
  <c r="B251" i="36"/>
  <c r="A251" i="36"/>
  <c r="C250" i="36"/>
  <c r="B250" i="36"/>
  <c r="A250" i="36"/>
  <c r="C249" i="36"/>
  <c r="B249" i="36"/>
  <c r="A249" i="36"/>
  <c r="C248" i="36"/>
  <c r="B248" i="36"/>
  <c r="A248" i="36"/>
  <c r="C247" i="36"/>
  <c r="B247" i="36"/>
  <c r="A247" i="36"/>
  <c r="C246" i="36"/>
  <c r="B246" i="36"/>
  <c r="A246" i="36"/>
  <c r="C245" i="36"/>
  <c r="B245" i="36"/>
  <c r="A245" i="36"/>
  <c r="C244" i="36"/>
  <c r="B244" i="36"/>
  <c r="A244" i="36"/>
  <c r="C243" i="36"/>
  <c r="B243" i="36"/>
  <c r="A243" i="36"/>
  <c r="C242" i="36"/>
  <c r="B242" i="36"/>
  <c r="A242" i="36"/>
  <c r="C241" i="36"/>
  <c r="B241" i="36"/>
  <c r="A241" i="36"/>
  <c r="C240" i="36"/>
  <c r="B240" i="36"/>
  <c r="A240" i="36"/>
  <c r="C239" i="36"/>
  <c r="B239" i="36"/>
  <c r="A239" i="36"/>
  <c r="C238" i="36"/>
  <c r="B238" i="36"/>
  <c r="A238" i="36"/>
  <c r="C237" i="36"/>
  <c r="B237" i="36"/>
  <c r="A237" i="36"/>
  <c r="C236" i="36"/>
  <c r="B236" i="36"/>
  <c r="A236" i="36"/>
  <c r="C235" i="36"/>
  <c r="B235" i="36"/>
  <c r="A235" i="36"/>
  <c r="C234" i="36"/>
  <c r="B234" i="36"/>
  <c r="A234" i="36"/>
  <c r="C233" i="36"/>
  <c r="B233" i="36"/>
  <c r="A233" i="36"/>
  <c r="C232" i="36"/>
  <c r="B232" i="36"/>
  <c r="A232" i="36"/>
  <c r="C231" i="36"/>
  <c r="B231" i="36"/>
  <c r="A231" i="36"/>
  <c r="C230" i="36"/>
  <c r="B230" i="36"/>
  <c r="A230" i="36"/>
  <c r="C229" i="36"/>
  <c r="B229" i="36"/>
  <c r="A229" i="36"/>
  <c r="C228" i="36"/>
  <c r="B228" i="36"/>
  <c r="A228" i="36"/>
  <c r="C227" i="36"/>
  <c r="B227" i="36"/>
  <c r="A227" i="36"/>
  <c r="C226" i="36"/>
  <c r="B226" i="36"/>
  <c r="A226" i="36"/>
  <c r="C225" i="36"/>
  <c r="B225" i="36"/>
  <c r="A225" i="36"/>
  <c r="C224" i="36"/>
  <c r="B224" i="36"/>
  <c r="A224" i="36"/>
  <c r="C223" i="36"/>
  <c r="B223" i="36"/>
  <c r="A223" i="36"/>
  <c r="C222" i="36"/>
  <c r="B222" i="36"/>
  <c r="A222" i="36"/>
  <c r="C221" i="36"/>
  <c r="B221" i="36"/>
  <c r="A221" i="36"/>
  <c r="C220" i="36"/>
  <c r="B220" i="36"/>
  <c r="A220" i="36"/>
  <c r="C219" i="36"/>
  <c r="B219" i="36"/>
  <c r="A219" i="36"/>
  <c r="C218" i="36"/>
  <c r="B218" i="36"/>
  <c r="A218" i="36"/>
  <c r="C217" i="36"/>
  <c r="B217" i="36"/>
  <c r="A217" i="36"/>
  <c r="C216" i="36"/>
  <c r="B216" i="36"/>
  <c r="A216" i="36"/>
  <c r="C215" i="36"/>
  <c r="B215" i="36"/>
  <c r="A215" i="36"/>
  <c r="C214" i="36"/>
  <c r="B214" i="36"/>
  <c r="A214" i="36"/>
  <c r="C213" i="36"/>
  <c r="B213" i="36"/>
  <c r="A213" i="36"/>
  <c r="C212" i="36"/>
  <c r="B212" i="36"/>
  <c r="A212" i="36"/>
  <c r="C211" i="36"/>
  <c r="B211" i="36"/>
  <c r="A211" i="36"/>
  <c r="C210" i="36"/>
  <c r="B210" i="36"/>
  <c r="A210" i="36"/>
  <c r="C209" i="36"/>
  <c r="B209" i="36"/>
  <c r="A209" i="36"/>
  <c r="C208" i="36"/>
  <c r="B208" i="36"/>
  <c r="A208" i="36"/>
  <c r="C207" i="36"/>
  <c r="B207" i="36"/>
  <c r="A207" i="36"/>
  <c r="C206" i="36"/>
  <c r="B206" i="36"/>
  <c r="A206" i="36"/>
  <c r="C205" i="36"/>
  <c r="B205" i="36"/>
  <c r="A205" i="36"/>
  <c r="C204" i="36"/>
  <c r="B204" i="36"/>
  <c r="A204" i="36"/>
  <c r="C203" i="36"/>
  <c r="B203" i="36"/>
  <c r="A203" i="36"/>
  <c r="C202" i="36"/>
  <c r="B202" i="36"/>
  <c r="A202" i="36"/>
  <c r="C201" i="36"/>
  <c r="B201" i="36"/>
  <c r="A201" i="36"/>
  <c r="C200" i="36"/>
  <c r="B200" i="36"/>
  <c r="A200" i="36"/>
  <c r="C199" i="36"/>
  <c r="B199" i="36"/>
  <c r="A199" i="36"/>
  <c r="C198" i="36"/>
  <c r="B198" i="36"/>
  <c r="A198" i="36"/>
  <c r="C197" i="36"/>
  <c r="B197" i="36"/>
  <c r="A197" i="36"/>
  <c r="C196" i="36"/>
  <c r="B196" i="36"/>
  <c r="A196" i="36"/>
  <c r="C195" i="36"/>
  <c r="B195" i="36"/>
  <c r="A195" i="36"/>
  <c r="C194" i="36"/>
  <c r="B194" i="36"/>
  <c r="A194" i="36"/>
  <c r="C193" i="36"/>
  <c r="B193" i="36"/>
  <c r="A193" i="36"/>
  <c r="C192" i="36"/>
  <c r="B192" i="36"/>
  <c r="A192" i="36"/>
  <c r="C191" i="36"/>
  <c r="B191" i="36"/>
  <c r="A191" i="36"/>
  <c r="C190" i="36"/>
  <c r="B190" i="36"/>
  <c r="A190" i="36"/>
  <c r="C189" i="36"/>
  <c r="B189" i="36"/>
  <c r="A189" i="36"/>
  <c r="C188" i="36"/>
  <c r="B188" i="36"/>
  <c r="A188" i="36"/>
  <c r="C187" i="36"/>
  <c r="B187" i="36"/>
  <c r="A187" i="36"/>
  <c r="C186" i="36"/>
  <c r="B186" i="36"/>
  <c r="A186" i="36"/>
  <c r="C185" i="36"/>
  <c r="B185" i="36"/>
  <c r="A185" i="36"/>
  <c r="C184" i="36"/>
  <c r="B184" i="36"/>
  <c r="A184" i="36"/>
  <c r="C183" i="36"/>
  <c r="B183" i="36"/>
  <c r="A183" i="36"/>
  <c r="C182" i="36"/>
  <c r="B182" i="36"/>
  <c r="A182" i="36"/>
  <c r="C181" i="36"/>
  <c r="B181" i="36"/>
  <c r="A181" i="36"/>
  <c r="C180" i="36"/>
  <c r="B180" i="36"/>
  <c r="A180" i="36"/>
  <c r="C179" i="36"/>
  <c r="B179" i="36"/>
  <c r="A179" i="36"/>
  <c r="C178" i="36"/>
  <c r="B178" i="36"/>
  <c r="A178" i="36"/>
  <c r="C177" i="36"/>
  <c r="B177" i="36"/>
  <c r="A177" i="36"/>
  <c r="C176" i="36"/>
  <c r="B176" i="36"/>
  <c r="A176" i="36"/>
  <c r="C175" i="36"/>
  <c r="B175" i="36"/>
  <c r="A175" i="36"/>
  <c r="C174" i="36"/>
  <c r="B174" i="36"/>
  <c r="A174" i="36"/>
  <c r="C173" i="36"/>
  <c r="B173" i="36"/>
  <c r="A173" i="36"/>
  <c r="C172" i="36"/>
  <c r="B172" i="36"/>
  <c r="A172" i="36"/>
  <c r="C171" i="36"/>
  <c r="B171" i="36"/>
  <c r="A171" i="36"/>
  <c r="C170" i="36"/>
  <c r="B170" i="36"/>
  <c r="A170" i="36"/>
  <c r="C169" i="36"/>
  <c r="B169" i="36"/>
  <c r="A169" i="36"/>
  <c r="C168" i="36"/>
  <c r="B168" i="36"/>
  <c r="A168" i="36"/>
  <c r="C167" i="36"/>
  <c r="B167" i="36"/>
  <c r="A167" i="36"/>
  <c r="C166" i="36"/>
  <c r="B166" i="36"/>
  <c r="A166" i="36"/>
  <c r="C165" i="36"/>
  <c r="B165" i="36"/>
  <c r="A165" i="36"/>
  <c r="C164" i="36"/>
  <c r="B164" i="36"/>
  <c r="A164" i="36"/>
  <c r="C163" i="36"/>
  <c r="B163" i="36"/>
  <c r="A163" i="36"/>
  <c r="C162" i="36"/>
  <c r="B162" i="36"/>
  <c r="A162" i="36"/>
  <c r="C161" i="36"/>
  <c r="B161" i="36"/>
  <c r="A161" i="36"/>
  <c r="C160" i="36"/>
  <c r="B160" i="36"/>
  <c r="A160" i="36"/>
  <c r="C159" i="36"/>
  <c r="B159" i="36"/>
  <c r="A159" i="36"/>
  <c r="C158" i="36"/>
  <c r="B158" i="36"/>
  <c r="A158" i="36"/>
  <c r="C157" i="36"/>
  <c r="B157" i="36"/>
  <c r="A157" i="36"/>
  <c r="C156" i="36"/>
  <c r="B156" i="36"/>
  <c r="A156" i="36"/>
  <c r="C155" i="36"/>
  <c r="B155" i="36"/>
  <c r="A155" i="36"/>
  <c r="C154" i="36"/>
  <c r="B154" i="36"/>
  <c r="A154" i="36"/>
  <c r="C153" i="36"/>
  <c r="B153" i="36"/>
  <c r="A153" i="36"/>
  <c r="C152" i="36"/>
  <c r="B152" i="36"/>
  <c r="A152" i="36"/>
  <c r="C151" i="36"/>
  <c r="B151" i="36"/>
  <c r="A151" i="36"/>
  <c r="C150" i="36"/>
  <c r="B150" i="36"/>
  <c r="A150" i="36"/>
  <c r="C149" i="36"/>
  <c r="B149" i="36"/>
  <c r="A149" i="36"/>
  <c r="C148" i="36"/>
  <c r="B148" i="36"/>
  <c r="A148" i="36"/>
  <c r="C147" i="36"/>
  <c r="B147" i="36"/>
  <c r="A147" i="36"/>
  <c r="C146" i="36"/>
  <c r="B146" i="36"/>
  <c r="A146" i="36"/>
  <c r="C145" i="36"/>
  <c r="B145" i="36"/>
  <c r="A145" i="36"/>
  <c r="C144" i="36"/>
  <c r="B144" i="36"/>
  <c r="A144" i="36"/>
  <c r="C143" i="36"/>
  <c r="B143" i="36"/>
  <c r="A143" i="36"/>
  <c r="C142" i="36"/>
  <c r="B142" i="36"/>
  <c r="A142" i="36"/>
  <c r="C141" i="36"/>
  <c r="B141" i="36"/>
  <c r="A141" i="36"/>
  <c r="C140" i="36"/>
  <c r="B140" i="36"/>
  <c r="A140" i="36"/>
  <c r="C139" i="36"/>
  <c r="B139" i="36"/>
  <c r="A139" i="36"/>
  <c r="C138" i="36"/>
  <c r="B138" i="36"/>
  <c r="A138" i="36"/>
  <c r="C137" i="36"/>
  <c r="B137" i="36"/>
  <c r="A137" i="36"/>
  <c r="C136" i="36"/>
  <c r="B136" i="36"/>
  <c r="A136" i="36"/>
  <c r="C135" i="36"/>
  <c r="B135" i="36"/>
  <c r="A135" i="36"/>
  <c r="C134" i="36"/>
  <c r="B134" i="36"/>
  <c r="A134" i="36"/>
  <c r="C133" i="36"/>
  <c r="B133" i="36"/>
  <c r="A133" i="36"/>
  <c r="C132" i="36"/>
  <c r="B132" i="36"/>
  <c r="A132" i="36"/>
  <c r="C131" i="36"/>
  <c r="B131" i="36"/>
  <c r="A131" i="36"/>
  <c r="C130" i="36"/>
  <c r="B130" i="36"/>
  <c r="A130" i="36"/>
  <c r="C129" i="36"/>
  <c r="B129" i="36"/>
  <c r="A129" i="36"/>
  <c r="C128" i="36"/>
  <c r="B128" i="36"/>
  <c r="A128" i="36"/>
  <c r="C127" i="36"/>
  <c r="B127" i="36"/>
  <c r="A127" i="36"/>
  <c r="C126" i="36"/>
  <c r="B126" i="36"/>
  <c r="A126" i="36"/>
  <c r="C125" i="36"/>
  <c r="B125" i="36"/>
  <c r="A125" i="36"/>
  <c r="C124" i="36"/>
  <c r="B124" i="36"/>
  <c r="A124" i="36"/>
  <c r="C123" i="36"/>
  <c r="B123" i="36"/>
  <c r="A123" i="36"/>
  <c r="C122" i="36"/>
  <c r="B122" i="36"/>
  <c r="A122" i="36"/>
  <c r="C121" i="36"/>
  <c r="B121" i="36"/>
  <c r="A121" i="36"/>
  <c r="C120" i="36"/>
  <c r="B120" i="36"/>
  <c r="A120" i="36"/>
  <c r="C119" i="36"/>
  <c r="B119" i="36"/>
  <c r="A119" i="36"/>
  <c r="C118" i="36"/>
  <c r="B118" i="36"/>
  <c r="A118" i="36"/>
  <c r="C117" i="36"/>
  <c r="B117" i="36"/>
  <c r="A117" i="36"/>
  <c r="C116" i="36"/>
  <c r="B116" i="36"/>
  <c r="A116" i="36"/>
  <c r="C115" i="36"/>
  <c r="B115" i="36"/>
  <c r="A115" i="36"/>
  <c r="C114" i="36"/>
  <c r="B114" i="36"/>
  <c r="A114" i="36"/>
  <c r="C113" i="36"/>
  <c r="B113" i="36"/>
  <c r="A113" i="36"/>
  <c r="C112" i="36"/>
  <c r="B112" i="36"/>
  <c r="A112" i="36"/>
  <c r="C111" i="36"/>
  <c r="B111" i="36"/>
  <c r="A111" i="36"/>
  <c r="C110" i="36"/>
  <c r="B110" i="36"/>
  <c r="A110" i="36"/>
  <c r="C109" i="36"/>
  <c r="B109" i="36"/>
  <c r="A109" i="36"/>
  <c r="C108" i="36"/>
  <c r="B108" i="36"/>
  <c r="A108" i="36"/>
  <c r="C107" i="36"/>
  <c r="B107" i="36"/>
  <c r="A107" i="36"/>
  <c r="C106" i="36"/>
  <c r="B106" i="36"/>
  <c r="A106" i="36"/>
  <c r="C105" i="36"/>
  <c r="B105" i="36"/>
  <c r="A105" i="36"/>
  <c r="C104" i="36"/>
  <c r="B104" i="36"/>
  <c r="A104" i="36"/>
  <c r="C103" i="36"/>
  <c r="B103" i="36"/>
  <c r="A103" i="36"/>
  <c r="C102" i="36"/>
  <c r="B102" i="36"/>
  <c r="A102" i="36"/>
  <c r="C101" i="36"/>
  <c r="B101" i="36"/>
  <c r="A101" i="36"/>
  <c r="C100" i="36"/>
  <c r="B100" i="36"/>
  <c r="A100" i="36"/>
  <c r="C99" i="36"/>
  <c r="B99" i="36"/>
  <c r="A99" i="36"/>
  <c r="C98" i="36"/>
  <c r="B98" i="36"/>
  <c r="A98" i="36"/>
  <c r="C97" i="36"/>
  <c r="B97" i="36"/>
  <c r="A97" i="36"/>
  <c r="C96" i="36"/>
  <c r="B96" i="36"/>
  <c r="A96" i="36"/>
  <c r="C95" i="36"/>
  <c r="B95" i="36"/>
  <c r="A95" i="36"/>
  <c r="C94" i="36"/>
  <c r="B94" i="36"/>
  <c r="A94" i="36"/>
  <c r="C93" i="36"/>
  <c r="B93" i="36"/>
  <c r="A93" i="36"/>
  <c r="C92" i="36"/>
  <c r="B92" i="36"/>
  <c r="A92" i="36"/>
  <c r="C91" i="36"/>
  <c r="B91" i="36"/>
  <c r="A91" i="36"/>
  <c r="C90" i="36"/>
  <c r="B90" i="36"/>
  <c r="A90" i="36"/>
  <c r="C89" i="36"/>
  <c r="B89" i="36"/>
  <c r="A89" i="36"/>
  <c r="C88" i="36"/>
  <c r="B88" i="36"/>
  <c r="A88" i="36"/>
  <c r="C87" i="36"/>
  <c r="B87" i="36"/>
  <c r="A87" i="36"/>
  <c r="C86" i="36"/>
  <c r="B86" i="36"/>
  <c r="A86" i="36"/>
  <c r="C85" i="36"/>
  <c r="B85" i="36"/>
  <c r="A85" i="36"/>
  <c r="C84" i="36"/>
  <c r="B84" i="36"/>
  <c r="A84" i="36"/>
  <c r="C83" i="36"/>
  <c r="B83" i="36"/>
  <c r="A83" i="36"/>
  <c r="C82" i="36"/>
  <c r="B82" i="36"/>
  <c r="A82" i="36"/>
  <c r="C81" i="36"/>
  <c r="B81" i="36"/>
  <c r="A81" i="36"/>
  <c r="C80" i="36"/>
  <c r="B80" i="36"/>
  <c r="A80" i="36"/>
  <c r="C79" i="36"/>
  <c r="B79" i="36"/>
  <c r="A79" i="36"/>
  <c r="C78" i="36"/>
  <c r="B78" i="36"/>
  <c r="A78" i="36"/>
  <c r="C77" i="36"/>
  <c r="B77" i="36"/>
  <c r="A77" i="36"/>
  <c r="C76" i="36"/>
  <c r="B76" i="36"/>
  <c r="A76" i="36"/>
  <c r="C75" i="36"/>
  <c r="B75" i="36"/>
  <c r="A75" i="36"/>
  <c r="C74" i="36"/>
  <c r="B74" i="36"/>
  <c r="A74" i="36"/>
  <c r="C73" i="36"/>
  <c r="B73" i="36"/>
  <c r="A73" i="36"/>
  <c r="C72" i="36"/>
  <c r="B72" i="36"/>
  <c r="A72" i="36"/>
  <c r="C71" i="36"/>
  <c r="B71" i="36"/>
  <c r="A71" i="36"/>
  <c r="C70" i="36"/>
  <c r="B70" i="36"/>
  <c r="A70" i="36"/>
  <c r="C69" i="36"/>
  <c r="B69" i="36"/>
  <c r="A69" i="36"/>
  <c r="C68" i="36"/>
  <c r="B68" i="36"/>
  <c r="A68" i="36"/>
  <c r="C67" i="36"/>
  <c r="B67" i="36"/>
  <c r="A67" i="36"/>
  <c r="C66" i="36"/>
  <c r="B66" i="36"/>
  <c r="A66" i="36"/>
  <c r="C65" i="36"/>
  <c r="B65" i="36"/>
  <c r="A65" i="36"/>
  <c r="C64" i="36"/>
  <c r="B64" i="36"/>
  <c r="A64" i="36"/>
  <c r="C63" i="36"/>
  <c r="B63" i="36"/>
  <c r="A63" i="36"/>
  <c r="C62" i="36"/>
  <c r="B62" i="36"/>
  <c r="A62" i="36"/>
  <c r="C61" i="36"/>
  <c r="B61" i="36"/>
  <c r="A61" i="36"/>
  <c r="C60" i="36"/>
  <c r="B60" i="36"/>
  <c r="A60" i="36"/>
  <c r="C59" i="36"/>
  <c r="B59" i="36"/>
  <c r="A59" i="36"/>
  <c r="C58" i="36"/>
  <c r="B58" i="36"/>
  <c r="A58" i="36"/>
  <c r="C57" i="36"/>
  <c r="B57" i="36"/>
  <c r="A57" i="36"/>
  <c r="C56" i="36"/>
  <c r="B56" i="36"/>
  <c r="A56" i="36"/>
  <c r="C55" i="36"/>
  <c r="B55" i="36"/>
  <c r="A55" i="36"/>
  <c r="C54" i="36"/>
  <c r="B54" i="36"/>
  <c r="A54" i="36"/>
  <c r="C53" i="36"/>
  <c r="B53" i="36"/>
  <c r="A53" i="36"/>
  <c r="C52" i="36"/>
  <c r="B52" i="36"/>
  <c r="A52" i="36"/>
  <c r="C51" i="36"/>
  <c r="B51" i="36"/>
  <c r="A51" i="36"/>
  <c r="C50" i="36"/>
  <c r="B50" i="36"/>
  <c r="A50" i="36"/>
  <c r="C49" i="36"/>
  <c r="B49" i="36"/>
  <c r="A49" i="36"/>
  <c r="C48" i="36"/>
  <c r="B48" i="36"/>
  <c r="A48" i="36"/>
  <c r="C47" i="36"/>
  <c r="B47" i="36"/>
  <c r="A47" i="36"/>
  <c r="C46" i="36"/>
  <c r="B46" i="36"/>
  <c r="A46" i="36"/>
  <c r="C45" i="36"/>
  <c r="B45" i="36"/>
  <c r="A45" i="36"/>
  <c r="C44" i="36"/>
  <c r="B44" i="36"/>
  <c r="A44" i="36"/>
  <c r="C43" i="36"/>
  <c r="B43" i="36"/>
  <c r="A43" i="36"/>
  <c r="C42" i="36"/>
  <c r="B42" i="36"/>
  <c r="A42" i="36"/>
  <c r="C41" i="36"/>
  <c r="B41" i="36"/>
  <c r="A41" i="36"/>
  <c r="C40" i="36"/>
  <c r="B40" i="36"/>
  <c r="A40" i="36"/>
  <c r="C39" i="36"/>
  <c r="B39" i="36"/>
  <c r="A39" i="36"/>
  <c r="C38" i="36"/>
  <c r="B38" i="36"/>
  <c r="A38" i="36"/>
  <c r="C37" i="36"/>
  <c r="B37" i="36"/>
  <c r="A37" i="36"/>
  <c r="C36" i="36"/>
  <c r="B36" i="36"/>
  <c r="A36" i="36"/>
  <c r="C35" i="36"/>
  <c r="B35" i="36"/>
  <c r="A35" i="36"/>
  <c r="C34" i="36"/>
  <c r="B34" i="36"/>
  <c r="A34" i="36"/>
  <c r="C33" i="36"/>
  <c r="B33" i="36"/>
  <c r="A33" i="36"/>
  <c r="C32" i="36"/>
  <c r="B32" i="36"/>
  <c r="A32" i="36"/>
  <c r="C31" i="36"/>
  <c r="B31" i="36"/>
  <c r="A31" i="36"/>
  <c r="C30" i="36"/>
  <c r="B30" i="36"/>
  <c r="A30" i="36"/>
  <c r="C29" i="36"/>
  <c r="B29" i="36"/>
  <c r="A29" i="36"/>
  <c r="C28" i="36"/>
  <c r="B28" i="36"/>
  <c r="A28" i="36"/>
  <c r="C27" i="36"/>
  <c r="B27" i="36"/>
  <c r="A27" i="36"/>
  <c r="C26" i="36"/>
  <c r="B26" i="36"/>
  <c r="A26" i="36"/>
  <c r="C25" i="36"/>
  <c r="B25" i="36"/>
  <c r="A25" i="36"/>
  <c r="C24" i="36"/>
  <c r="B24" i="36"/>
  <c r="A24" i="36"/>
  <c r="C23" i="36"/>
  <c r="B23" i="36"/>
  <c r="A23" i="36"/>
  <c r="C22" i="36"/>
  <c r="B22" i="36"/>
  <c r="A22" i="36"/>
  <c r="C21" i="36"/>
  <c r="B21" i="36"/>
  <c r="A21" i="36"/>
  <c r="C20" i="36"/>
  <c r="B20" i="36"/>
  <c r="A20" i="36"/>
  <c r="C19" i="36"/>
  <c r="B19" i="36"/>
  <c r="A19" i="36"/>
  <c r="C18" i="36"/>
  <c r="B18" i="36"/>
  <c r="A18" i="36"/>
  <c r="C17" i="36"/>
  <c r="B17" i="36"/>
  <c r="A17" i="36"/>
  <c r="C16" i="36"/>
  <c r="B16" i="36"/>
  <c r="A16" i="36"/>
  <c r="C15" i="36"/>
  <c r="B15" i="36"/>
  <c r="A15" i="36"/>
  <c r="C14" i="36"/>
  <c r="B14" i="36"/>
  <c r="A14" i="36"/>
  <c r="C13" i="36"/>
  <c r="B13" i="36"/>
  <c r="A13" i="36"/>
  <c r="C12" i="36"/>
  <c r="B12" i="36"/>
  <c r="A12" i="36"/>
  <c r="C11" i="36"/>
  <c r="B11" i="36"/>
  <c r="A11" i="36"/>
  <c r="C10" i="36"/>
  <c r="B10" i="36"/>
  <c r="A10" i="36"/>
  <c r="C9" i="36"/>
  <c r="B9" i="36"/>
  <c r="A9" i="36"/>
  <c r="C8" i="36"/>
  <c r="B8" i="36"/>
  <c r="A8" i="36"/>
  <c r="C7" i="36"/>
  <c r="B7" i="36"/>
  <c r="A7" i="36"/>
  <c r="C6" i="36"/>
  <c r="B6" i="36"/>
  <c r="A6" i="36"/>
  <c r="C5" i="36"/>
  <c r="B5" i="36"/>
  <c r="A5" i="36"/>
  <c r="C4" i="36"/>
  <c r="B4" i="36"/>
  <c r="A4" i="36"/>
  <c r="C3" i="36"/>
  <c r="B3" i="36"/>
  <c r="A3" i="36"/>
  <c r="C2" i="36"/>
  <c r="B2" i="36"/>
  <c r="AD606" i="36"/>
  <c r="AD1271" i="36"/>
  <c r="AD1270" i="36"/>
  <c r="AD1269" i="36"/>
  <c r="AD1268" i="36"/>
  <c r="AD1267" i="36"/>
  <c r="AD1266" i="36"/>
  <c r="AD1265" i="36"/>
  <c r="AD1264" i="36"/>
  <c r="AD1263" i="36"/>
  <c r="AD1262" i="36"/>
  <c r="AD1261" i="36"/>
  <c r="AD1260" i="36"/>
  <c r="AD1259" i="36"/>
  <c r="AD1258" i="36"/>
  <c r="AD1257" i="36"/>
  <c r="AD1250" i="36"/>
  <c r="AD1249" i="36"/>
  <c r="AD1248" i="36"/>
  <c r="AD1247" i="36"/>
  <c r="AD1246" i="36"/>
  <c r="AD1245" i="36"/>
  <c r="AD1244" i="36"/>
  <c r="AD1243" i="36"/>
  <c r="AD1242" i="36"/>
  <c r="AD1241" i="36"/>
  <c r="AD1240" i="36"/>
  <c r="AD1239" i="36"/>
  <c r="AD1238" i="36"/>
  <c r="AD1237" i="36"/>
  <c r="AD1236" i="36"/>
  <c r="AD1235" i="36"/>
  <c r="AD1234" i="36"/>
  <c r="AD1233" i="36"/>
  <c r="AD1232" i="36"/>
  <c r="AD1231" i="36"/>
  <c r="AD1229" i="36"/>
  <c r="AD1228" i="36"/>
  <c r="AD1226" i="36"/>
  <c r="AD1225" i="36"/>
  <c r="AD1224" i="36"/>
  <c r="AD1223" i="36"/>
  <c r="AD1222" i="36"/>
  <c r="AD1220" i="36"/>
  <c r="AD1219" i="36"/>
  <c r="AD1218" i="36"/>
  <c r="AD1217" i="36"/>
  <c r="AD1216" i="36"/>
  <c r="AD1215" i="36"/>
  <c r="AD1214" i="36"/>
  <c r="AD1213" i="36"/>
  <c r="AD1212" i="36"/>
  <c r="AD1211" i="36"/>
  <c r="AD1210" i="36"/>
  <c r="AD1209" i="36"/>
  <c r="AD1208" i="36"/>
  <c r="AD1207" i="36"/>
  <c r="AD1206" i="36"/>
  <c r="AD1205" i="36"/>
  <c r="AD1204" i="36"/>
  <c r="AD1203" i="36"/>
  <c r="AD1202" i="36"/>
  <c r="AD1201" i="36"/>
  <c r="AD1200" i="36"/>
  <c r="AD1199" i="36"/>
  <c r="AD1198" i="36"/>
  <c r="AD1197" i="36"/>
  <c r="AD1196" i="36"/>
  <c r="AD1194" i="36"/>
  <c r="AD1192" i="36"/>
  <c r="AD1191" i="36"/>
  <c r="AD1190" i="36"/>
  <c r="AD1189" i="36"/>
  <c r="AD1188" i="36"/>
  <c r="AD1187" i="36"/>
  <c r="AD1186" i="36"/>
  <c r="AD1183" i="36"/>
  <c r="AD1180" i="36"/>
  <c r="AD1177" i="36"/>
  <c r="AD1175" i="36"/>
  <c r="AD1173" i="36"/>
  <c r="AD1169" i="36"/>
  <c r="AD1168" i="36"/>
  <c r="AD1167" i="36"/>
  <c r="AD1166" i="36"/>
  <c r="AD1165" i="36"/>
  <c r="AD1162" i="36"/>
  <c r="AD1161" i="36"/>
  <c r="AD1159" i="36"/>
  <c r="AD1158" i="36"/>
  <c r="AD1156" i="36"/>
  <c r="AD1155" i="36"/>
  <c r="AD1154" i="36"/>
  <c r="AD1153" i="36"/>
  <c r="AD1148" i="36"/>
  <c r="AD1147" i="36"/>
  <c r="AD1144" i="36"/>
  <c r="AD1142" i="36"/>
  <c r="AD1140" i="36"/>
  <c r="AD1138" i="36"/>
  <c r="AD1137" i="36"/>
  <c r="AD1136" i="36"/>
  <c r="AD1133" i="36"/>
  <c r="AD1132" i="36"/>
  <c r="AD1130" i="36"/>
  <c r="AD1126" i="36"/>
  <c r="AD1125" i="36"/>
  <c r="AD1123" i="36"/>
  <c r="AD1121" i="36"/>
  <c r="AD1120" i="36"/>
  <c r="AD1119" i="36"/>
  <c r="AD1118" i="36"/>
  <c r="AD1117" i="36"/>
  <c r="AD1116" i="36"/>
  <c r="AD1115" i="36"/>
  <c r="AD1114" i="36"/>
  <c r="AD1113" i="36"/>
  <c r="AD1112" i="36"/>
  <c r="AD1111" i="36"/>
  <c r="AD1106" i="36"/>
  <c r="AD1105" i="36"/>
  <c r="AD1103" i="36"/>
  <c r="AD1101" i="36"/>
  <c r="AD1099" i="36"/>
  <c r="AD1097" i="36"/>
  <c r="AD1096" i="36"/>
  <c r="AD1094" i="36"/>
  <c r="AD1093" i="36"/>
  <c r="AD1091" i="36"/>
  <c r="AD1090" i="36"/>
  <c r="AD1089" i="36"/>
  <c r="AD1088" i="36"/>
  <c r="AD1087" i="36"/>
  <c r="AD1086" i="36"/>
  <c r="AD1084" i="36"/>
  <c r="AD1083" i="36"/>
  <c r="AD1082" i="36"/>
  <c r="AD1081" i="36"/>
  <c r="AD1080" i="36"/>
  <c r="AD1079" i="36"/>
  <c r="AD1078" i="36"/>
  <c r="AD1077" i="36"/>
  <c r="AD1076" i="36"/>
  <c r="AD1075" i="36"/>
  <c r="AD1074" i="36"/>
  <c r="AD1073" i="36"/>
  <c r="AD1071" i="36"/>
  <c r="AD1067" i="36"/>
  <c r="AD1066" i="36"/>
  <c r="AD1056" i="36"/>
  <c r="AD1055" i="36"/>
  <c r="AD1052" i="36"/>
  <c r="AD1051" i="36"/>
  <c r="AD1050" i="36"/>
  <c r="AD1049" i="36"/>
  <c r="AD1048" i="36"/>
  <c r="AD1047" i="36"/>
  <c r="AD1046" i="36"/>
  <c r="AD1045" i="36"/>
  <c r="AD1044" i="36"/>
  <c r="AD1043" i="36"/>
  <c r="AD1042" i="36"/>
  <c r="AD1041" i="36"/>
  <c r="AD1040" i="36"/>
  <c r="AD1037" i="36"/>
  <c r="AD1036" i="36"/>
  <c r="AD1034" i="36"/>
  <c r="AD1031" i="36"/>
  <c r="AD1030" i="36"/>
  <c r="AD1029" i="36"/>
  <c r="AD1027" i="36"/>
  <c r="AD1025" i="36"/>
  <c r="AD1024" i="36"/>
  <c r="AD1021" i="36"/>
  <c r="AD1019" i="36"/>
  <c r="AD1018" i="36"/>
  <c r="AD1015" i="36"/>
  <c r="AD1014" i="36"/>
  <c r="AD1009" i="36"/>
  <c r="AD1008" i="36"/>
  <c r="AD1004" i="36"/>
  <c r="AD1000" i="36"/>
  <c r="AD998" i="36"/>
  <c r="AD995" i="36"/>
  <c r="AD994" i="36"/>
  <c r="AD993" i="36"/>
  <c r="AD991" i="36"/>
  <c r="AD990" i="36"/>
  <c r="AD989" i="36"/>
  <c r="AD988" i="36"/>
  <c r="AD986" i="36"/>
  <c r="AD985" i="36"/>
  <c r="AD984" i="36"/>
  <c r="AD983" i="36"/>
  <c r="AD982" i="36"/>
  <c r="AD978" i="36"/>
  <c r="AD977" i="36"/>
  <c r="AD976" i="36"/>
  <c r="AD975" i="36"/>
  <c r="AD974" i="36"/>
  <c r="AD973" i="36"/>
  <c r="AD972" i="36"/>
  <c r="AD970" i="36"/>
  <c r="AD969" i="36"/>
  <c r="AD968" i="36"/>
  <c r="AD967" i="36"/>
  <c r="AD966" i="36"/>
  <c r="AD964" i="36"/>
  <c r="AD963" i="36"/>
  <c r="AD961" i="36"/>
  <c r="AD957" i="36"/>
  <c r="AD951" i="36"/>
  <c r="AD948" i="36"/>
  <c r="AD944" i="36"/>
  <c r="AD943" i="36"/>
  <c r="AD942" i="36"/>
  <c r="AD941" i="36"/>
  <c r="AD938" i="36"/>
  <c r="AD935" i="36"/>
  <c r="AD933" i="36"/>
  <c r="AD932" i="36"/>
  <c r="AD931" i="36"/>
  <c r="AD930" i="36"/>
  <c r="AD923" i="36"/>
  <c r="AD917" i="36"/>
  <c r="AD915" i="36"/>
  <c r="AD914" i="36"/>
  <c r="AD909" i="36"/>
  <c r="AD908" i="36"/>
  <c r="AD895" i="36"/>
  <c r="AD894" i="36"/>
  <c r="AD893" i="36"/>
  <c r="AD892" i="36"/>
  <c r="AD891" i="36"/>
  <c r="AD890" i="36"/>
  <c r="AD884" i="36"/>
  <c r="AD878" i="36"/>
  <c r="AD877" i="36"/>
  <c r="AD875" i="36"/>
  <c r="AD873" i="36"/>
  <c r="AD872" i="36"/>
  <c r="AD870" i="36"/>
  <c r="AD868" i="36"/>
  <c r="AD862" i="36"/>
  <c r="AD861" i="36"/>
  <c r="AD858" i="36"/>
  <c r="AD857" i="36"/>
  <c r="AD856" i="36"/>
  <c r="AD855" i="36"/>
  <c r="AD853" i="36"/>
  <c r="AD852" i="36"/>
  <c r="AD851" i="36"/>
  <c r="AD850" i="36"/>
  <c r="AD849" i="36"/>
  <c r="AD848" i="36"/>
  <c r="AD847" i="36"/>
  <c r="AD845" i="36"/>
  <c r="AD844" i="36"/>
  <c r="AD840" i="36"/>
  <c r="AD838" i="36"/>
  <c r="AD837" i="36"/>
  <c r="AD836" i="36"/>
  <c r="AD835" i="36"/>
  <c r="AD834" i="36"/>
  <c r="AD833" i="36"/>
  <c r="AD831" i="36"/>
  <c r="AD830" i="36"/>
  <c r="AD829" i="36"/>
  <c r="AD828" i="36"/>
  <c r="AD827" i="36"/>
  <c r="AD826" i="36"/>
  <c r="AD822" i="36"/>
  <c r="AD820" i="36"/>
  <c r="AD819" i="36"/>
  <c r="AD818" i="36"/>
  <c r="AD817" i="36"/>
  <c r="AD816" i="36"/>
  <c r="AD810" i="36"/>
  <c r="AD808" i="36"/>
  <c r="AD807" i="36"/>
  <c r="AD806" i="36"/>
  <c r="AD804" i="36"/>
  <c r="AD803" i="36"/>
  <c r="AD801" i="36"/>
  <c r="AD800" i="36"/>
  <c r="AD799" i="36"/>
  <c r="AD798" i="36"/>
  <c r="AD796" i="36"/>
  <c r="AD795" i="36"/>
  <c r="AD787" i="36"/>
  <c r="AD786" i="36"/>
  <c r="AD785" i="36"/>
  <c r="AD784" i="36"/>
  <c r="AD778" i="36"/>
  <c r="AD777" i="36"/>
  <c r="AD776" i="36"/>
  <c r="AD770" i="36"/>
  <c r="AD762" i="36"/>
  <c r="AD760" i="36"/>
  <c r="AD758" i="36"/>
  <c r="AD755" i="36"/>
  <c r="AD754" i="36"/>
  <c r="AD753" i="36"/>
  <c r="AD750" i="36"/>
  <c r="AD748" i="36"/>
  <c r="AD747" i="36"/>
  <c r="AD743" i="36"/>
  <c r="AD742" i="36"/>
  <c r="AD741" i="36"/>
  <c r="AD740" i="36"/>
  <c r="AD739" i="36"/>
  <c r="AD737" i="36"/>
  <c r="AD736" i="36"/>
  <c r="AD734" i="36"/>
  <c r="AD730" i="36"/>
  <c r="AD728" i="36"/>
  <c r="AD727" i="36"/>
  <c r="AD725" i="36"/>
  <c r="AD724" i="36"/>
  <c r="AD721" i="36"/>
  <c r="AD718" i="36"/>
  <c r="AD717" i="36"/>
  <c r="AD716" i="36"/>
  <c r="AD715" i="36"/>
  <c r="AD713" i="36"/>
  <c r="AD712" i="36"/>
  <c r="AD710" i="36"/>
  <c r="AD709" i="36"/>
  <c r="AD703" i="36"/>
  <c r="AD702" i="36"/>
  <c r="AD697" i="36"/>
  <c r="AD696" i="36"/>
  <c r="AD695" i="36"/>
  <c r="AD693" i="36"/>
  <c r="AD691" i="36"/>
  <c r="AD685" i="36"/>
  <c r="AD683" i="36"/>
  <c r="AD681" i="36"/>
  <c r="AD680" i="36"/>
  <c r="AD675" i="36"/>
  <c r="AD674" i="36"/>
  <c r="AD673" i="36"/>
  <c r="AD669" i="36"/>
  <c r="AD667" i="36"/>
  <c r="AD663" i="36"/>
  <c r="AD661" i="36"/>
  <c r="AD655" i="36"/>
  <c r="AD654" i="36"/>
  <c r="AD651" i="36"/>
  <c r="AD650" i="36"/>
  <c r="AD649" i="36"/>
  <c r="AD648" i="36"/>
  <c r="AD647" i="36"/>
  <c r="AD646" i="36"/>
  <c r="AD645" i="36"/>
  <c r="AD644" i="36"/>
  <c r="AD642" i="36"/>
  <c r="AD641" i="36"/>
  <c r="AD640" i="36"/>
  <c r="AD639" i="36"/>
  <c r="AD638" i="36"/>
  <c r="AD637" i="36"/>
  <c r="AD635" i="36"/>
  <c r="AD629" i="36"/>
  <c r="AD627" i="36"/>
  <c r="AD626" i="36"/>
  <c r="AD624" i="36"/>
  <c r="AD622" i="36"/>
  <c r="AD621" i="36"/>
  <c r="AD619" i="36"/>
  <c r="AD616" i="36"/>
  <c r="AD613" i="36"/>
  <c r="AD611" i="36"/>
  <c r="AD610" i="36"/>
  <c r="AD609" i="36"/>
  <c r="AD607" i="36"/>
  <c r="AD604" i="36"/>
  <c r="AD603" i="36"/>
  <c r="AD602" i="36"/>
  <c r="AD601" i="36"/>
  <c r="AD600" i="36"/>
  <c r="AD597" i="36"/>
  <c r="AD596" i="36"/>
  <c r="AD593" i="36"/>
  <c r="AD592" i="36"/>
  <c r="AD589" i="36"/>
  <c r="AD585" i="36"/>
  <c r="AD584" i="36"/>
  <c r="AD580" i="36"/>
  <c r="AD578" i="36"/>
  <c r="AD573" i="36"/>
  <c r="AD569" i="36"/>
  <c r="AD568" i="36"/>
  <c r="AD567" i="36"/>
  <c r="AD566" i="36"/>
  <c r="AD564" i="36"/>
  <c r="AD559" i="36"/>
  <c r="AD558" i="36"/>
  <c r="AD554" i="36"/>
  <c r="AD553" i="36"/>
  <c r="AD550" i="36"/>
  <c r="AD547" i="36"/>
  <c r="AD545" i="36"/>
  <c r="AD543" i="36"/>
  <c r="AD542" i="36"/>
  <c r="AD536" i="36"/>
  <c r="AD535" i="36"/>
  <c r="AD528" i="36"/>
  <c r="AD527" i="36"/>
  <c r="AD526" i="36"/>
  <c r="AD525" i="36"/>
  <c r="AD517" i="36"/>
  <c r="AD516" i="36"/>
  <c r="AD515" i="36"/>
  <c r="AD513" i="36"/>
  <c r="AD512" i="36"/>
  <c r="AD510" i="36"/>
  <c r="AD508" i="36"/>
  <c r="AD507" i="36"/>
  <c r="AD506" i="36"/>
  <c r="AD499" i="36"/>
  <c r="AD498" i="36"/>
  <c r="AD497" i="36"/>
  <c r="AD496" i="36"/>
  <c r="AD495" i="36"/>
  <c r="AD490" i="36"/>
  <c r="AD487" i="36"/>
  <c r="AD486" i="36"/>
  <c r="AD484" i="36"/>
  <c r="AD483" i="36"/>
  <c r="AD482" i="36"/>
  <c r="AD479" i="36"/>
  <c r="AD478" i="36"/>
  <c r="AD477" i="36"/>
  <c r="AD476" i="36"/>
  <c r="AD475" i="36"/>
  <c r="AD474" i="36"/>
  <c r="AD473" i="36"/>
  <c r="AD472" i="36"/>
  <c r="AD471" i="36"/>
  <c r="AD470" i="36"/>
  <c r="AD469" i="36"/>
  <c r="AD468" i="36"/>
  <c r="AD467" i="36"/>
  <c r="AD466" i="36"/>
  <c r="AD465" i="36"/>
  <c r="AD464" i="36"/>
  <c r="AD463" i="36"/>
  <c r="AD462" i="36"/>
  <c r="AD461" i="36"/>
  <c r="AD460" i="36"/>
  <c r="AD459" i="36"/>
  <c r="AD458" i="36"/>
  <c r="AD457" i="36"/>
  <c r="AD456" i="36"/>
  <c r="AD455" i="36"/>
  <c r="AD454" i="36"/>
  <c r="AD453" i="36"/>
  <c r="AD452" i="36"/>
  <c r="AD451" i="36"/>
  <c r="AD450" i="36"/>
  <c r="AD449" i="36"/>
  <c r="AD448" i="36"/>
  <c r="AD447" i="36"/>
  <c r="AD446" i="36"/>
  <c r="AD445" i="36"/>
  <c r="AD444" i="36"/>
  <c r="AD443" i="36"/>
  <c r="AD442" i="36"/>
  <c r="AD441" i="36"/>
  <c r="AD440" i="36"/>
  <c r="AD439" i="36"/>
  <c r="AD438" i="36"/>
  <c r="AD437" i="36"/>
  <c r="AD436" i="36"/>
  <c r="AD435" i="36"/>
  <c r="AD434" i="36"/>
  <c r="AD433" i="36"/>
  <c r="AD432" i="36"/>
  <c r="AD431" i="36"/>
  <c r="AD430" i="36"/>
  <c r="AD429" i="36"/>
  <c r="AD428" i="36"/>
  <c r="AD427" i="36"/>
  <c r="AD426" i="36"/>
  <c r="AD425" i="36"/>
  <c r="AD424" i="36"/>
  <c r="AD423" i="36"/>
  <c r="AD422" i="36"/>
  <c r="AD421" i="36"/>
  <c r="AD420" i="36"/>
  <c r="AD419" i="36"/>
  <c r="AD418" i="36"/>
  <c r="AD417" i="36"/>
  <c r="AD416" i="36"/>
  <c r="AD415" i="36"/>
  <c r="AD414" i="36"/>
  <c r="AD413" i="36"/>
  <c r="AD412" i="36"/>
  <c r="AD411" i="36"/>
  <c r="AD410" i="36"/>
  <c r="AD409" i="36"/>
  <c r="AD408" i="36"/>
  <c r="AD407" i="36"/>
  <c r="AD406" i="36"/>
  <c r="AD405" i="36"/>
  <c r="AD404" i="36"/>
  <c r="AD403" i="36"/>
  <c r="AD402" i="36"/>
  <c r="AD401" i="36"/>
  <c r="AD400" i="36"/>
  <c r="AD399" i="36"/>
  <c r="AD398" i="36"/>
  <c r="AD397" i="36"/>
  <c r="AD396" i="36"/>
  <c r="AD395" i="36"/>
  <c r="AD394" i="36"/>
  <c r="AD393" i="36"/>
  <c r="AD392" i="36"/>
  <c r="AD390" i="36"/>
  <c r="AD389" i="36"/>
  <c r="AD388" i="36"/>
  <c r="AD387" i="36"/>
  <c r="AD385" i="36"/>
  <c r="AD384" i="36"/>
  <c r="AD383" i="36"/>
  <c r="AD382" i="36"/>
  <c r="AD381" i="36"/>
  <c r="AD380" i="36"/>
  <c r="AD379" i="36"/>
  <c r="AD378" i="36"/>
  <c r="AD377" i="36"/>
  <c r="AD376" i="36"/>
  <c r="AD375" i="36"/>
  <c r="AD374" i="36"/>
  <c r="AD373" i="36"/>
  <c r="AD372" i="36"/>
  <c r="AD371" i="36"/>
  <c r="AD370" i="36"/>
  <c r="AD369" i="36"/>
  <c r="AD368" i="36"/>
  <c r="AD367" i="36"/>
  <c r="AD366" i="36"/>
  <c r="AD365" i="36"/>
  <c r="AD364" i="36"/>
  <c r="AD363" i="36"/>
  <c r="AD362" i="36"/>
  <c r="AD360" i="36"/>
  <c r="AD359" i="36"/>
  <c r="AD358" i="36"/>
  <c r="AD357" i="36"/>
  <c r="AD355" i="36"/>
  <c r="AD354" i="36"/>
  <c r="AD353" i="36"/>
  <c r="AD351" i="36"/>
  <c r="AD350" i="36"/>
  <c r="AD347" i="36"/>
  <c r="AD344" i="36"/>
  <c r="AD343" i="36"/>
  <c r="AD342" i="36"/>
  <c r="AD340" i="36"/>
  <c r="AD339" i="36"/>
  <c r="AD337" i="36"/>
  <c r="AD336" i="36"/>
  <c r="AD335" i="36"/>
  <c r="AD334" i="36"/>
  <c r="AD333" i="36"/>
  <c r="AD332" i="36"/>
  <c r="AD328" i="36"/>
  <c r="AD325" i="36"/>
  <c r="AD322" i="36"/>
  <c r="AD321" i="36"/>
  <c r="AD319" i="36"/>
  <c r="AD317" i="36"/>
  <c r="AD316" i="36"/>
  <c r="AD315" i="36"/>
  <c r="AD314" i="36"/>
  <c r="AD311" i="36"/>
  <c r="AD309" i="36"/>
  <c r="AD308" i="36"/>
  <c r="AD307" i="36"/>
  <c r="AD306" i="36"/>
  <c r="AD304" i="36"/>
  <c r="AD302" i="36"/>
  <c r="AD301" i="36"/>
  <c r="AD296" i="36"/>
  <c r="AD295" i="36"/>
  <c r="AD293" i="36"/>
  <c r="AD292" i="36"/>
  <c r="AD290" i="36"/>
  <c r="AD289" i="36"/>
  <c r="AD287" i="36"/>
  <c r="AD286" i="36"/>
  <c r="AD285" i="36"/>
  <c r="AD284" i="36"/>
  <c r="AD283" i="36"/>
  <c r="AD282" i="36"/>
  <c r="AD279" i="36"/>
  <c r="AD278" i="36"/>
  <c r="AD277" i="36"/>
  <c r="AD276" i="36"/>
  <c r="AD275" i="36"/>
  <c r="A2" i="36" l="1"/>
  <c r="AD879" i="36"/>
  <c r="AD3" i="36"/>
  <c r="AD4" i="36"/>
  <c r="AD5" i="36"/>
  <c r="AD6" i="36"/>
  <c r="AD7" i="36"/>
  <c r="AD8" i="36"/>
  <c r="AD9" i="36"/>
  <c r="AD10" i="36"/>
  <c r="AD11" i="36"/>
  <c r="AD12" i="36"/>
  <c r="AD13" i="36"/>
  <c r="AD14" i="36"/>
  <c r="AD15" i="36"/>
  <c r="AD16" i="36"/>
  <c r="AD17" i="36"/>
  <c r="AD18" i="36"/>
  <c r="AD19" i="36"/>
  <c r="AD20" i="36"/>
  <c r="AD21" i="36"/>
  <c r="AD22" i="36"/>
  <c r="AD23" i="36"/>
  <c r="AD24" i="36"/>
  <c r="AD25" i="36"/>
  <c r="AD26" i="36"/>
  <c r="AD27" i="36"/>
  <c r="AD28" i="36"/>
  <c r="AD29" i="36"/>
  <c r="AD30" i="36"/>
  <c r="AD31" i="36"/>
  <c r="AD32" i="36"/>
  <c r="AD33" i="36"/>
  <c r="AD34" i="36"/>
  <c r="AD35" i="36"/>
  <c r="AD36" i="36"/>
  <c r="AD37" i="36"/>
  <c r="AD38" i="36"/>
  <c r="AD39" i="36"/>
  <c r="AD40" i="36"/>
  <c r="AD41" i="36"/>
  <c r="AD42" i="36"/>
  <c r="AD43" i="36"/>
  <c r="AD44" i="36"/>
  <c r="AD45" i="36"/>
  <c r="AD46" i="36"/>
  <c r="AD47" i="36"/>
  <c r="AD48" i="36"/>
  <c r="AD49" i="36"/>
  <c r="AD50" i="36"/>
  <c r="AD51" i="36"/>
  <c r="AD52" i="36"/>
  <c r="AD53" i="36"/>
  <c r="AD54" i="36"/>
  <c r="AD55" i="36"/>
  <c r="AD56" i="36"/>
  <c r="AD57" i="36"/>
  <c r="AD58" i="36"/>
  <c r="AD59" i="36"/>
  <c r="AD60" i="36"/>
  <c r="AD61" i="36"/>
  <c r="AD62" i="36"/>
  <c r="AD63" i="36"/>
  <c r="AD64" i="36"/>
  <c r="AD65" i="36"/>
  <c r="AD66" i="36"/>
  <c r="AD67" i="36"/>
  <c r="AD68" i="36"/>
  <c r="AD69" i="36"/>
  <c r="AD70" i="36"/>
  <c r="AD71" i="36"/>
  <c r="AD72" i="36"/>
  <c r="AD73" i="36"/>
  <c r="AD74" i="36"/>
  <c r="AD75" i="36"/>
  <c r="AD76" i="36"/>
  <c r="AD77" i="36"/>
  <c r="AD78" i="36"/>
  <c r="AD79" i="36"/>
  <c r="AD80" i="36"/>
  <c r="AD81" i="36"/>
  <c r="AD82" i="36"/>
  <c r="AD83" i="36"/>
  <c r="AD84" i="36"/>
  <c r="AD85" i="36"/>
  <c r="AD86" i="36"/>
  <c r="AD87" i="36"/>
  <c r="AD88" i="36"/>
  <c r="AD89" i="36"/>
  <c r="AD90" i="36"/>
  <c r="AD91" i="36"/>
  <c r="AD92" i="36"/>
  <c r="AD93" i="36"/>
  <c r="AD94" i="36"/>
  <c r="AD95" i="36"/>
  <c r="AD96" i="36"/>
  <c r="AD97" i="36"/>
  <c r="AD98" i="36"/>
  <c r="AD99" i="36"/>
  <c r="AD100" i="36"/>
  <c r="AD101" i="36"/>
  <c r="AD102" i="36"/>
  <c r="AD103" i="36"/>
  <c r="AD104" i="36"/>
  <c r="AD105" i="36"/>
  <c r="AD106" i="36"/>
  <c r="AD107" i="36"/>
  <c r="AD108" i="36"/>
  <c r="AD109" i="36"/>
  <c r="AD110" i="36"/>
  <c r="AD111" i="36"/>
  <c r="AD112" i="36"/>
  <c r="AD113" i="36"/>
  <c r="AD114" i="36"/>
  <c r="AD115" i="36"/>
  <c r="AD116" i="36"/>
  <c r="AD117" i="36"/>
  <c r="AD118" i="36"/>
  <c r="AD119" i="36"/>
  <c r="AD120" i="36"/>
  <c r="AD121" i="36"/>
  <c r="AD122" i="36"/>
  <c r="AD123" i="36"/>
  <c r="AD124" i="36"/>
  <c r="AD125" i="36"/>
  <c r="AD126" i="36"/>
  <c r="AD127" i="36"/>
  <c r="AD128" i="36"/>
  <c r="AD129" i="36"/>
  <c r="AD130" i="36"/>
  <c r="AD131" i="36"/>
  <c r="AD132" i="36"/>
  <c r="AD133" i="36"/>
  <c r="AD134" i="36"/>
  <c r="AD135" i="36"/>
  <c r="AD136" i="36"/>
  <c r="AD137" i="36"/>
  <c r="AD138" i="36"/>
  <c r="AD139" i="36"/>
  <c r="AD140" i="36"/>
  <c r="AD141" i="36"/>
  <c r="AD142" i="36"/>
  <c r="AD143" i="36"/>
  <c r="AD144" i="36"/>
  <c r="AD145" i="36"/>
  <c r="AD146" i="36"/>
  <c r="AD147" i="36"/>
  <c r="AD148" i="36"/>
  <c r="AD149" i="36"/>
  <c r="AD150" i="36"/>
  <c r="AD151" i="36"/>
  <c r="AD152" i="36"/>
  <c r="AD153" i="36"/>
  <c r="AD154" i="36"/>
  <c r="AD155" i="36"/>
  <c r="AD156" i="36"/>
  <c r="AD157" i="36"/>
  <c r="AD158" i="36"/>
  <c r="AD159" i="36"/>
  <c r="AD160" i="36"/>
  <c r="AD161" i="36"/>
  <c r="AD162" i="36"/>
  <c r="AD163" i="36"/>
  <c r="AD164" i="36"/>
  <c r="AD165" i="36"/>
  <c r="AD166" i="36"/>
  <c r="AD167" i="36"/>
  <c r="AD168" i="36"/>
  <c r="AD169" i="36"/>
  <c r="AD170" i="36"/>
  <c r="AD171" i="36"/>
  <c r="AD172" i="36"/>
  <c r="AD173" i="36"/>
  <c r="AD174" i="36"/>
  <c r="AD175" i="36"/>
  <c r="AD176" i="36"/>
  <c r="AD177" i="36"/>
  <c r="AD178" i="36"/>
  <c r="AD179" i="36"/>
  <c r="AD180" i="36"/>
  <c r="AD181" i="36"/>
  <c r="AD182" i="36"/>
  <c r="AD183" i="36"/>
  <c r="AD184" i="36"/>
  <c r="AD185" i="36"/>
  <c r="AD186" i="36"/>
  <c r="AD187" i="36"/>
  <c r="AD188" i="36"/>
  <c r="AD189" i="36"/>
  <c r="AD190" i="36"/>
  <c r="AD191" i="36"/>
  <c r="AD192" i="36"/>
  <c r="AD193" i="36"/>
  <c r="AD194" i="36"/>
  <c r="AD195" i="36"/>
  <c r="AD196" i="36"/>
  <c r="AD197" i="36"/>
  <c r="AD198" i="36"/>
  <c r="AD199" i="36"/>
  <c r="AD200" i="36"/>
  <c r="AD201" i="36"/>
  <c r="AD202" i="36"/>
  <c r="AD203" i="36"/>
  <c r="AD204" i="36"/>
  <c r="AD205" i="36"/>
  <c r="AD206" i="36"/>
  <c r="AD207" i="36"/>
  <c r="AD208" i="36"/>
  <c r="AD209" i="36"/>
  <c r="AD210" i="36"/>
  <c r="AD211" i="36"/>
  <c r="AD212" i="36"/>
  <c r="AD213" i="36"/>
  <c r="AD214" i="36"/>
  <c r="AD215" i="36"/>
  <c r="AD216" i="36"/>
  <c r="AD217" i="36"/>
  <c r="AD218" i="36"/>
  <c r="AD219" i="36"/>
  <c r="AD220" i="36"/>
  <c r="AD221" i="36"/>
  <c r="AD222" i="36"/>
  <c r="AD223" i="36"/>
  <c r="AD224" i="36"/>
  <c r="AD225" i="36"/>
  <c r="AD226" i="36"/>
  <c r="AD227" i="36"/>
  <c r="AD228" i="36"/>
  <c r="AD229" i="36"/>
  <c r="AD230" i="36"/>
  <c r="AD231" i="36"/>
  <c r="AD232" i="36"/>
  <c r="AD233" i="36"/>
  <c r="AD234" i="36"/>
  <c r="AD235" i="36"/>
  <c r="AD236" i="36"/>
  <c r="AD237" i="36"/>
  <c r="AD238" i="36"/>
  <c r="AD239" i="36"/>
  <c r="AD240" i="36"/>
  <c r="AD241" i="36"/>
  <c r="AD242" i="36"/>
  <c r="AD243" i="36"/>
  <c r="AD244" i="36"/>
  <c r="AD245" i="36"/>
  <c r="AD246" i="36"/>
  <c r="AD247" i="36"/>
  <c r="AD248" i="36"/>
  <c r="AD249" i="36"/>
  <c r="AD250" i="36"/>
  <c r="AD251" i="36"/>
  <c r="AD252" i="36"/>
  <c r="AD253" i="36"/>
  <c r="AD254" i="36"/>
  <c r="AD255" i="36"/>
  <c r="AD256" i="36"/>
  <c r="AD257" i="36"/>
  <c r="AD258" i="36"/>
  <c r="AD259" i="36"/>
  <c r="AD260" i="36"/>
  <c r="AD261" i="36"/>
  <c r="AD262" i="36"/>
  <c r="AD263" i="36"/>
  <c r="AD264" i="36"/>
  <c r="AD265" i="36"/>
  <c r="AD266" i="36"/>
  <c r="AD267" i="36"/>
  <c r="AD268" i="36"/>
  <c r="AD269" i="36"/>
  <c r="AD270" i="36"/>
  <c r="AD271" i="36"/>
  <c r="AD272" i="36"/>
  <c r="AD273" i="36"/>
  <c r="AD274" i="36"/>
  <c r="AD280" i="36"/>
  <c r="AD281" i="36"/>
  <c r="AD288" i="36"/>
  <c r="AD291" i="36"/>
  <c r="AD294" i="36"/>
  <c r="AD297" i="36"/>
  <c r="AD298" i="36"/>
  <c r="AD299" i="36"/>
  <c r="AD300" i="36"/>
  <c r="AD303" i="36"/>
  <c r="AD305" i="36"/>
  <c r="AD310" i="36"/>
  <c r="AD312" i="36"/>
  <c r="AD313" i="36"/>
  <c r="AD318" i="36"/>
  <c r="AD320" i="36"/>
  <c r="AD323" i="36"/>
  <c r="AD324" i="36"/>
  <c r="AD326" i="36"/>
  <c r="AD327" i="36"/>
  <c r="AD329" i="36"/>
  <c r="AD330" i="36"/>
  <c r="AD331" i="36"/>
  <c r="AD338" i="36"/>
  <c r="AD341" i="36"/>
  <c r="AD345" i="36"/>
  <c r="AD346" i="36"/>
  <c r="AD348" i="36"/>
  <c r="AD349" i="36"/>
  <c r="AD352" i="36"/>
  <c r="AD356" i="36"/>
  <c r="AD361" i="36"/>
  <c r="AD386" i="36"/>
  <c r="AD391" i="36"/>
  <c r="AD480" i="36"/>
  <c r="AD481" i="36"/>
  <c r="AD485" i="36"/>
  <c r="AD488" i="36"/>
  <c r="AD489" i="36"/>
  <c r="AD491" i="36"/>
  <c r="AD492" i="36"/>
  <c r="AD493" i="36"/>
  <c r="AD494" i="36"/>
  <c r="AD500" i="36"/>
  <c r="AD501" i="36"/>
  <c r="AD502" i="36"/>
  <c r="AD503" i="36"/>
  <c r="AD504" i="36"/>
  <c r="AD505" i="36"/>
  <c r="AD509" i="36"/>
  <c r="AD511" i="36"/>
  <c r="AD514" i="36"/>
  <c r="AD518" i="36"/>
  <c r="AD519" i="36"/>
  <c r="AD520" i="36"/>
  <c r="AD521" i="36"/>
  <c r="AD522" i="36"/>
  <c r="AD523" i="36"/>
  <c r="AD524" i="36"/>
  <c r="AD529" i="36"/>
  <c r="AD530" i="36"/>
  <c r="AD531" i="36"/>
  <c r="AD532" i="36"/>
  <c r="AD533" i="36"/>
  <c r="AD534" i="36"/>
  <c r="AD537" i="36"/>
  <c r="AD538" i="36"/>
  <c r="AD539" i="36"/>
  <c r="AD540" i="36"/>
  <c r="AD541" i="36"/>
  <c r="AD544" i="36"/>
  <c r="AD546" i="36"/>
  <c r="AD548" i="36"/>
  <c r="AD549" i="36"/>
  <c r="AD551" i="36"/>
  <c r="AD552" i="36"/>
  <c r="AD555" i="36"/>
  <c r="AD556" i="36"/>
  <c r="AD557" i="36"/>
  <c r="AD560" i="36"/>
  <c r="AD561" i="36"/>
  <c r="AD562" i="36"/>
  <c r="AD563" i="36"/>
  <c r="AD565" i="36"/>
  <c r="AD570" i="36"/>
  <c r="AD571" i="36"/>
  <c r="AD572" i="36"/>
  <c r="AD574" i="36"/>
  <c r="AD575" i="36"/>
  <c r="AD576" i="36"/>
  <c r="AD577" i="36"/>
  <c r="AD579" i="36"/>
  <c r="AD581" i="36"/>
  <c r="AD582" i="36"/>
  <c r="AD583" i="36"/>
  <c r="AD586" i="36"/>
  <c r="AD587" i="36"/>
  <c r="AD588" i="36"/>
  <c r="AD590" i="36"/>
  <c r="AD591" i="36"/>
  <c r="AD594" i="36"/>
  <c r="AD595" i="36"/>
  <c r="AD598" i="36"/>
  <c r="AD599" i="36"/>
  <c r="AD605" i="36"/>
  <c r="AD608" i="36"/>
  <c r="AD612" i="36"/>
  <c r="AD614" i="36"/>
  <c r="AD615" i="36"/>
  <c r="AD617" i="36"/>
  <c r="AD618" i="36"/>
  <c r="AD620" i="36"/>
  <c r="AD623" i="36"/>
  <c r="AD625" i="36"/>
  <c r="AD628" i="36"/>
  <c r="AD630" i="36"/>
  <c r="AD631" i="36"/>
  <c r="AD632" i="36"/>
  <c r="AD633" i="36"/>
  <c r="AD634" i="36"/>
  <c r="AD636" i="36"/>
  <c r="AD643" i="36"/>
  <c r="AD652" i="36"/>
  <c r="AD653" i="36"/>
  <c r="AD656" i="36"/>
  <c r="AD657" i="36"/>
  <c r="AD658" i="36"/>
  <c r="AD659" i="36"/>
  <c r="AD660" i="36"/>
  <c r="AD662" i="36"/>
  <c r="AD664" i="36"/>
  <c r="AD665" i="36"/>
  <c r="AD666" i="36"/>
  <c r="AD668" i="36"/>
  <c r="AD670" i="36"/>
  <c r="AD671" i="36"/>
  <c r="AD672" i="36"/>
  <c r="AD676" i="36"/>
  <c r="AD677" i="36"/>
  <c r="AD678" i="36"/>
  <c r="AD679" i="36"/>
  <c r="AD682" i="36"/>
  <c r="AD684" i="36"/>
  <c r="AD686" i="36"/>
  <c r="AD687" i="36"/>
  <c r="AD688" i="36"/>
  <c r="AD689" i="36"/>
  <c r="AD690" i="36"/>
  <c r="AD692" i="36"/>
  <c r="AD694" i="36"/>
  <c r="AD698" i="36"/>
  <c r="AD699" i="36"/>
  <c r="AD700" i="36"/>
  <c r="AD701" i="36"/>
  <c r="AD704" i="36"/>
  <c r="AD705" i="36"/>
  <c r="AD706" i="36"/>
  <c r="AD707" i="36"/>
  <c r="AD708" i="36"/>
  <c r="AD711" i="36"/>
  <c r="AD714" i="36"/>
  <c r="AD719" i="36"/>
  <c r="AD720" i="36"/>
  <c r="AD722" i="36"/>
  <c r="AD723" i="36"/>
  <c r="AD726" i="36"/>
  <c r="AD729" i="36"/>
  <c r="AD731" i="36"/>
  <c r="AD732" i="36"/>
  <c r="AD733" i="36"/>
  <c r="AD735" i="36"/>
  <c r="AD738" i="36"/>
  <c r="AD744" i="36"/>
  <c r="AD745" i="36"/>
  <c r="AD746" i="36"/>
  <c r="AD749" i="36"/>
  <c r="AD751" i="36"/>
  <c r="AD752" i="36"/>
  <c r="AD756" i="36"/>
  <c r="AD757" i="36"/>
  <c r="AD759" i="36"/>
  <c r="AD761" i="36"/>
  <c r="AD763" i="36"/>
  <c r="AD764" i="36"/>
  <c r="AD765" i="36"/>
  <c r="AD766" i="36"/>
  <c r="AD767" i="36"/>
  <c r="AD768" i="36"/>
  <c r="AD769" i="36"/>
  <c r="AD771" i="36"/>
  <c r="AD772" i="36"/>
  <c r="AD773" i="36"/>
  <c r="AD774" i="36"/>
  <c r="AD775" i="36"/>
  <c r="AD779" i="36"/>
  <c r="AD780" i="36"/>
  <c r="AD781" i="36"/>
  <c r="AD782" i="36"/>
  <c r="AD783" i="36"/>
  <c r="AD788" i="36"/>
  <c r="AD789" i="36"/>
  <c r="AD790" i="36"/>
  <c r="AD791" i="36"/>
  <c r="AD792" i="36"/>
  <c r="AD793" i="36"/>
  <c r="AD794" i="36"/>
  <c r="AD797" i="36"/>
  <c r="AD802" i="36"/>
  <c r="AD805" i="36"/>
  <c r="AD809" i="36"/>
  <c r="AD811" i="36"/>
  <c r="AD812" i="36"/>
  <c r="AD813" i="36"/>
  <c r="AD814" i="36"/>
  <c r="AD815" i="36"/>
  <c r="AD821" i="36"/>
  <c r="AD823" i="36"/>
  <c r="AD824" i="36"/>
  <c r="AD825" i="36"/>
  <c r="AD832" i="36"/>
  <c r="AD839" i="36"/>
  <c r="AD841" i="36"/>
  <c r="AD842" i="36"/>
  <c r="AD843" i="36"/>
  <c r="AD846" i="36"/>
  <c r="AD854" i="36"/>
  <c r="AD859" i="36"/>
  <c r="AD860" i="36"/>
  <c r="AD863" i="36"/>
  <c r="AD864" i="36"/>
  <c r="AD865" i="36"/>
  <c r="AD866" i="36"/>
  <c r="AD867" i="36"/>
  <c r="AD869" i="36"/>
  <c r="AD871" i="36"/>
  <c r="AD874" i="36"/>
  <c r="AD876" i="36"/>
  <c r="AD880" i="36"/>
  <c r="AD881" i="36"/>
  <c r="AD882" i="36"/>
  <c r="AD883" i="36"/>
  <c r="AD885" i="36"/>
  <c r="AD886" i="36"/>
  <c r="AD887" i="36"/>
  <c r="AD888" i="36"/>
  <c r="AD889" i="36"/>
  <c r="AD896" i="36"/>
  <c r="AD897" i="36"/>
  <c r="AD898" i="36"/>
  <c r="AD899" i="36"/>
  <c r="AD900" i="36"/>
  <c r="AD901" i="36"/>
  <c r="AD902" i="36"/>
  <c r="AD903" i="36"/>
  <c r="AD904" i="36"/>
  <c r="AD905" i="36"/>
  <c r="AD906" i="36"/>
  <c r="AD907" i="36"/>
  <c r="AD910" i="36"/>
  <c r="AD911" i="36"/>
  <c r="AD912" i="36"/>
  <c r="AD913" i="36"/>
  <c r="AD916" i="36"/>
  <c r="AD918" i="36"/>
  <c r="AD919" i="36"/>
  <c r="AD920" i="36"/>
  <c r="AD921" i="36"/>
  <c r="AD922" i="36"/>
  <c r="AD924" i="36"/>
  <c r="AD925" i="36"/>
  <c r="AD926" i="36"/>
  <c r="AD927" i="36"/>
  <c r="AD928" i="36"/>
  <c r="AD929" i="36"/>
  <c r="AD934" i="36"/>
  <c r="AD936" i="36"/>
  <c r="AD937" i="36"/>
  <c r="AD939" i="36"/>
  <c r="AD940" i="36"/>
  <c r="AD945" i="36"/>
  <c r="AD946" i="36"/>
  <c r="AD947" i="36"/>
  <c r="AD949" i="36"/>
  <c r="AD950" i="36"/>
  <c r="AD952" i="36"/>
  <c r="AD953" i="36"/>
  <c r="AD954" i="36"/>
  <c r="AD955" i="36"/>
  <c r="AD956" i="36"/>
  <c r="AD958" i="36"/>
  <c r="AD959" i="36"/>
  <c r="AD960" i="36"/>
  <c r="AD962" i="36"/>
  <c r="AD965" i="36"/>
  <c r="AD971" i="36"/>
  <c r="AD979" i="36"/>
  <c r="AD980" i="36"/>
  <c r="AD981" i="36"/>
  <c r="AD987" i="36"/>
  <c r="AD992" i="36"/>
  <c r="AD996" i="36"/>
  <c r="AD997" i="36"/>
  <c r="AD999" i="36"/>
  <c r="AD1001" i="36"/>
  <c r="AD1002" i="36"/>
  <c r="AD1003" i="36"/>
  <c r="AD1005" i="36"/>
  <c r="AD1006" i="36"/>
  <c r="AD1007" i="36"/>
  <c r="AD1010" i="36"/>
  <c r="AD1011" i="36"/>
  <c r="AD1012" i="36"/>
  <c r="AD1013" i="36"/>
  <c r="AD1016" i="36"/>
  <c r="AD1017" i="36"/>
  <c r="AD1020" i="36"/>
  <c r="AD1022" i="36"/>
  <c r="AD1023" i="36"/>
  <c r="AD1026" i="36"/>
  <c r="AD1028" i="36"/>
  <c r="AD1032" i="36"/>
  <c r="AD1033" i="36"/>
  <c r="AD1035" i="36"/>
  <c r="AD1038" i="36"/>
  <c r="AD1039" i="36"/>
  <c r="AD1053" i="36"/>
  <c r="AD1054" i="36"/>
  <c r="AD1057" i="36"/>
  <c r="AD1058" i="36"/>
  <c r="AD1059" i="36"/>
  <c r="AD1060" i="36"/>
  <c r="AD1061" i="36"/>
  <c r="AD1062" i="36"/>
  <c r="AD1063" i="36"/>
  <c r="AD1064" i="36"/>
  <c r="AD1065" i="36"/>
  <c r="AD1068" i="36"/>
  <c r="AD1069" i="36"/>
  <c r="AD1070" i="36"/>
  <c r="AD1072" i="36"/>
  <c r="AD1085" i="36"/>
  <c r="AD1092" i="36"/>
  <c r="AD1095" i="36"/>
  <c r="AD1098" i="36"/>
  <c r="AD1100" i="36"/>
  <c r="AD1102" i="36"/>
  <c r="AD1104" i="36"/>
  <c r="AD1107" i="36"/>
  <c r="AD1108" i="36"/>
  <c r="AD1109" i="36"/>
  <c r="AD1110" i="36"/>
  <c r="AD1122" i="36"/>
  <c r="AD1124" i="36"/>
  <c r="AD1127" i="36"/>
  <c r="AD1128" i="36"/>
  <c r="AD1129" i="36"/>
  <c r="AD1131" i="36"/>
  <c r="AD1134" i="36"/>
  <c r="AD1135" i="36"/>
  <c r="AD1139" i="36"/>
  <c r="AD1141" i="36"/>
  <c r="AD1143" i="36"/>
  <c r="AD1145" i="36"/>
  <c r="AD1146" i="36"/>
  <c r="AD1149" i="36"/>
  <c r="AD1150" i="36"/>
  <c r="AD1151" i="36"/>
  <c r="AD1152" i="36"/>
  <c r="AD1157" i="36"/>
  <c r="AD1160" i="36"/>
  <c r="AD1163" i="36"/>
  <c r="AD1164" i="36"/>
  <c r="AD1170" i="36"/>
  <c r="AD1171" i="36"/>
  <c r="AD1172" i="36"/>
  <c r="AD1174" i="36"/>
  <c r="AD1176" i="36"/>
  <c r="AD1178" i="36"/>
  <c r="AD1179" i="36"/>
  <c r="AD1181" i="36"/>
  <c r="AD1182" i="36"/>
  <c r="AD1184" i="36"/>
  <c r="AD1185" i="36"/>
  <c r="AD1193" i="36"/>
  <c r="AD1195" i="36"/>
  <c r="AD1221" i="36"/>
  <c r="AD1227" i="36"/>
  <c r="AD1230" i="36"/>
  <c r="AD2" i="36"/>
  <c r="N2" i="1" l="1"/>
  <c r="M52" i="28" l="1"/>
  <c r="M370" i="28"/>
  <c r="M351" i="28"/>
  <c r="M427" i="28"/>
  <c r="M284" i="28"/>
  <c r="M193" i="28"/>
  <c r="M160" i="28"/>
  <c r="M206" i="28"/>
  <c r="M317" i="28"/>
  <c r="M261" i="28"/>
  <c r="M381" i="28"/>
  <c r="M361" i="28"/>
  <c r="M80" i="28"/>
  <c r="M417" i="28"/>
  <c r="M359" i="28"/>
  <c r="M395" i="28"/>
  <c r="M340" i="28"/>
  <c r="M368" i="28"/>
  <c r="M305" i="28"/>
  <c r="M384" i="28"/>
  <c r="M371" i="28"/>
  <c r="M342" i="28"/>
  <c r="M131" i="28"/>
  <c r="M140" i="28"/>
  <c r="M100" i="28"/>
  <c r="M191" i="28"/>
  <c r="M167" i="28"/>
  <c r="M161" i="28"/>
  <c r="M426" i="28" l="1"/>
  <c r="M423" i="28"/>
  <c r="M337" i="28"/>
  <c r="M374" i="28"/>
  <c r="M225" i="28"/>
  <c r="M293" i="28"/>
  <c r="M216" i="28"/>
  <c r="M246" i="28"/>
  <c r="M240" i="28"/>
  <c r="M127" i="28"/>
  <c r="M130" i="28"/>
  <c r="M159" i="28"/>
  <c r="M306" i="28"/>
  <c r="M295" i="28"/>
  <c r="M336" i="28"/>
  <c r="M298" i="28"/>
  <c r="M278" i="28"/>
  <c r="M341" i="28"/>
  <c r="M213" i="28"/>
  <c r="M212" i="28"/>
  <c r="M184" i="28"/>
  <c r="M277" i="28"/>
  <c r="M186" i="28"/>
  <c r="M102" i="28"/>
  <c r="M148" i="28"/>
  <c r="M3" i="28"/>
  <c r="M4" i="28"/>
  <c r="M5" i="28"/>
  <c r="M6" i="28"/>
  <c r="M7" i="28"/>
  <c r="M8" i="28"/>
  <c r="M10" i="28"/>
  <c r="M11" i="28"/>
  <c r="M12" i="28"/>
  <c r="M13" i="28"/>
  <c r="M14" i="28"/>
  <c r="M15" i="28"/>
  <c r="M16" i="28"/>
  <c r="M17" i="28"/>
  <c r="M18" i="28"/>
  <c r="M19" i="28"/>
  <c r="M21" i="28"/>
  <c r="M22" i="28"/>
  <c r="M23" i="28"/>
  <c r="M24" i="28"/>
  <c r="M25" i="28"/>
  <c r="M26" i="28"/>
  <c r="M27" i="28"/>
  <c r="M28" i="28"/>
  <c r="M29" i="28"/>
  <c r="M30" i="28"/>
  <c r="M31" i="28"/>
  <c r="M32" i="28"/>
  <c r="M33" i="28"/>
  <c r="M34" i="28"/>
  <c r="M35" i="28"/>
  <c r="M36" i="28"/>
  <c r="M37" i="28"/>
  <c r="M38" i="28"/>
  <c r="M39" i="28"/>
  <c r="M40" i="28"/>
  <c r="M41" i="28"/>
  <c r="M42" i="28"/>
  <c r="M43" i="28"/>
  <c r="M44" i="28"/>
  <c r="M45" i="28"/>
  <c r="M46" i="28"/>
  <c r="M47" i="28"/>
  <c r="M48" i="28"/>
  <c r="M49" i="28"/>
  <c r="M50" i="28"/>
  <c r="M51" i="28"/>
  <c r="M54" i="28"/>
  <c r="M55" i="28"/>
  <c r="M56" i="28"/>
  <c r="M57" i="28"/>
  <c r="M58" i="28"/>
  <c r="M59" i="28"/>
  <c r="M60" i="28"/>
  <c r="M61" i="28"/>
  <c r="M64" i="28"/>
  <c r="M65" i="28"/>
  <c r="M66" i="28"/>
  <c r="M67" i="28"/>
  <c r="M68" i="28"/>
  <c r="M69" i="28"/>
  <c r="M70" i="28"/>
  <c r="M71" i="28"/>
  <c r="M72" i="28"/>
  <c r="M73" i="28"/>
  <c r="M74" i="28"/>
  <c r="M75" i="28"/>
  <c r="M76" i="28"/>
  <c r="M77" i="28"/>
  <c r="M78" i="28"/>
  <c r="M79" i="28"/>
  <c r="M81" i="28"/>
  <c r="M82" i="28"/>
  <c r="M83" i="28"/>
  <c r="M84" i="28"/>
  <c r="M85" i="28"/>
  <c r="M86" i="28"/>
  <c r="M87" i="28"/>
  <c r="M88" i="28"/>
  <c r="M89" i="28"/>
  <c r="M90" i="28"/>
  <c r="M91" i="28"/>
  <c r="M92" i="28"/>
  <c r="M93" i="28"/>
  <c r="M94" i="28"/>
  <c r="M95" i="28"/>
  <c r="M96" i="28"/>
  <c r="M97" i="28"/>
  <c r="M98" i="28"/>
  <c r="M99" i="28"/>
  <c r="M101" i="28"/>
  <c r="M103" i="28"/>
  <c r="M104" i="28"/>
  <c r="M105" i="28"/>
  <c r="M106" i="28"/>
  <c r="M107" i="28"/>
  <c r="M108" i="28"/>
  <c r="M109" i="28"/>
  <c r="M110" i="28"/>
  <c r="M111" i="28"/>
  <c r="M112" i="28"/>
  <c r="M113" i="28"/>
  <c r="M114" i="28"/>
  <c r="M115" i="28"/>
  <c r="M116" i="28"/>
  <c r="M117" i="28"/>
  <c r="M118" i="28"/>
  <c r="M119" i="28"/>
  <c r="M120" i="28"/>
  <c r="M121" i="28"/>
  <c r="M122" i="28"/>
  <c r="M123" i="28"/>
  <c r="M124" i="28"/>
  <c r="M125" i="28"/>
  <c r="M126" i="28"/>
  <c r="M128" i="28"/>
  <c r="M129" i="28"/>
  <c r="M132" i="28"/>
  <c r="M133" i="28"/>
  <c r="M134" i="28"/>
  <c r="M135" i="28"/>
  <c r="M136" i="28"/>
  <c r="M137" i="28"/>
  <c r="M138" i="28"/>
  <c r="M139" i="28"/>
  <c r="M141" i="28"/>
  <c r="M142" i="28"/>
  <c r="M143" i="28"/>
  <c r="M144" i="28"/>
  <c r="M145" i="28"/>
  <c r="M146" i="28"/>
  <c r="M147" i="28"/>
  <c r="M149" i="28"/>
  <c r="M150" i="28"/>
  <c r="M151" i="28"/>
  <c r="M152" i="28"/>
  <c r="M153" i="28"/>
  <c r="M154" i="28"/>
  <c r="M155" i="28"/>
  <c r="M156" i="28"/>
  <c r="M157" i="28"/>
  <c r="M158" i="28"/>
  <c r="M162" i="28"/>
  <c r="M163" i="28"/>
  <c r="M164" i="28"/>
  <c r="M165" i="28"/>
  <c r="M168" i="28"/>
  <c r="M169" i="28"/>
  <c r="M170" i="28"/>
  <c r="M171" i="28"/>
  <c r="M172" i="28"/>
  <c r="M173" i="28"/>
  <c r="M174" i="28"/>
  <c r="M175" i="28"/>
  <c r="M176" i="28"/>
  <c r="M177" i="28"/>
  <c r="M178" i="28"/>
  <c r="M179" i="28"/>
  <c r="M180" i="28"/>
  <c r="M181" i="28"/>
  <c r="M182" i="28"/>
  <c r="M183" i="28"/>
  <c r="M185" i="28"/>
  <c r="M187" i="28"/>
  <c r="M188" i="28"/>
  <c r="M189" i="28"/>
  <c r="M190" i="28"/>
  <c r="M192" i="28"/>
  <c r="M194" i="28"/>
  <c r="M195" i="28"/>
  <c r="M196" i="28"/>
  <c r="M197" i="28"/>
  <c r="M198" i="28"/>
  <c r="M199" i="28"/>
  <c r="M200" i="28"/>
  <c r="M201" i="28"/>
  <c r="M202" i="28"/>
  <c r="M203" i="28"/>
  <c r="M204" i="28"/>
  <c r="M205" i="28"/>
  <c r="M207" i="28"/>
  <c r="M208" i="28"/>
  <c r="M209" i="28"/>
  <c r="M210" i="28"/>
  <c r="M211" i="28"/>
  <c r="M214" i="28"/>
  <c r="M215" i="28"/>
  <c r="M217" i="28"/>
  <c r="M218" i="28"/>
  <c r="M219" i="28"/>
  <c r="M220" i="28"/>
  <c r="M221" i="28"/>
  <c r="M222" i="28"/>
  <c r="M224" i="28"/>
  <c r="M227" i="28"/>
  <c r="M228" i="28"/>
  <c r="M229" i="28"/>
  <c r="M230" i="28"/>
  <c r="M231" i="28"/>
  <c r="M232" i="28"/>
  <c r="M233" i="28"/>
  <c r="M234" i="28"/>
  <c r="M235" i="28"/>
  <c r="M236" i="28"/>
  <c r="M237" i="28"/>
  <c r="M238" i="28"/>
  <c r="M239" i="28"/>
  <c r="M241" i="28"/>
  <c r="M242" i="28"/>
  <c r="M243" i="28"/>
  <c r="M244" i="28"/>
  <c r="M245" i="28"/>
  <c r="M247" i="28"/>
  <c r="M248" i="28"/>
  <c r="M250" i="28"/>
  <c r="M252" i="28"/>
  <c r="M253" i="28"/>
  <c r="M254" i="28"/>
  <c r="M255" i="28"/>
  <c r="M256" i="28"/>
  <c r="M258" i="28"/>
  <c r="M259" i="28"/>
  <c r="M260" i="28"/>
  <c r="M262" i="28"/>
  <c r="M263" i="28"/>
  <c r="M264" i="28"/>
  <c r="M266" i="28"/>
  <c r="M268" i="28"/>
  <c r="M270" i="28"/>
  <c r="M273" i="28"/>
  <c r="M276" i="28"/>
  <c r="M279" i="28"/>
  <c r="M280" i="28"/>
  <c r="M281" i="28"/>
  <c r="M282" i="28"/>
  <c r="M283" i="28"/>
  <c r="M285" i="28"/>
  <c r="M286" i="28"/>
  <c r="M287" i="28"/>
  <c r="M288" i="28"/>
  <c r="M289" i="28"/>
  <c r="M290" i="28"/>
  <c r="M291" i="28"/>
  <c r="M292" i="28"/>
  <c r="M294" i="28"/>
  <c r="M296" i="28"/>
  <c r="M299" i="28"/>
  <c r="M300" i="28"/>
  <c r="M301" i="28"/>
  <c r="M302" i="28"/>
  <c r="M303" i="28"/>
  <c r="M308" i="28"/>
  <c r="M309" i="28"/>
  <c r="M310" i="28"/>
  <c r="M311" i="28"/>
  <c r="M312" i="28"/>
  <c r="M313" i="28"/>
  <c r="M314" i="28"/>
  <c r="M316" i="28"/>
  <c r="M318" i="28"/>
  <c r="M319" i="28"/>
  <c r="M320" i="28"/>
  <c r="M321" i="28"/>
  <c r="M322" i="28"/>
  <c r="M323" i="28"/>
  <c r="M324" i="28"/>
  <c r="M325" i="28"/>
  <c r="M326" i="28"/>
  <c r="M327" i="28"/>
  <c r="M328" i="28"/>
  <c r="M329" i="28"/>
  <c r="M330" i="28"/>
  <c r="M331" i="28"/>
  <c r="M332" i="28"/>
  <c r="M333" i="28"/>
  <c r="M334" i="28"/>
  <c r="M335" i="28"/>
  <c r="M338" i="28"/>
  <c r="M339" i="28"/>
  <c r="M343" i="28"/>
  <c r="M344" i="28"/>
  <c r="M345" i="28"/>
  <c r="M346" i="28"/>
  <c r="M347" i="28"/>
  <c r="M348" i="28"/>
  <c r="M350" i="28"/>
  <c r="M352" i="28"/>
  <c r="M353" i="28"/>
  <c r="M354" i="28"/>
  <c r="M356" i="28"/>
  <c r="M357" i="28"/>
  <c r="M358" i="28"/>
  <c r="M362" i="28"/>
  <c r="M363" i="28"/>
  <c r="M364" i="28"/>
  <c r="M365" i="28"/>
  <c r="M366" i="28"/>
  <c r="M367" i="28"/>
  <c r="M369" i="28"/>
  <c r="M372" i="28"/>
  <c r="M373" i="28"/>
  <c r="M376" i="28"/>
  <c r="M377" i="28"/>
  <c r="M378" i="28"/>
  <c r="M382" i="28"/>
  <c r="M386" i="28"/>
  <c r="M389" i="28"/>
  <c r="M390" i="28"/>
  <c r="M391" i="28"/>
  <c r="M392" i="28"/>
  <c r="M393" i="28"/>
  <c r="M394" i="28"/>
  <c r="M398" i="28"/>
  <c r="M399" i="28"/>
  <c r="M400" i="28"/>
  <c r="M401" i="28"/>
  <c r="M402" i="28"/>
  <c r="M403" i="28"/>
  <c r="M405" i="28"/>
  <c r="M406" i="28"/>
  <c r="M407" i="28"/>
  <c r="M409" i="28"/>
  <c r="M410" i="28"/>
  <c r="M413" i="28"/>
  <c r="M414" i="28"/>
  <c r="M415" i="28"/>
  <c r="M416" i="28"/>
  <c r="M418" i="28"/>
  <c r="M419" i="28"/>
  <c r="M420" i="28"/>
  <c r="M424" i="28"/>
  <c r="M428" i="28"/>
  <c r="M429" i="28"/>
  <c r="M430" i="28"/>
  <c r="M431" i="28"/>
  <c r="M432" i="28"/>
  <c r="M433" i="28"/>
  <c r="M434" i="28"/>
  <c r="M436" i="28"/>
  <c r="M2" i="28"/>
  <c r="N267" i="1"/>
  <c r="N292" i="1"/>
  <c r="N48" i="1"/>
  <c r="N327" i="1" l="1"/>
  <c r="N171" i="1"/>
  <c r="N45" i="1"/>
  <c r="N152" i="1"/>
  <c r="N183" i="1"/>
  <c r="N212" i="1"/>
  <c r="N282" i="1"/>
  <c r="N35" i="1"/>
  <c r="N366" i="1"/>
  <c r="N424" i="1" l="1"/>
  <c r="N11" i="1"/>
  <c r="N148" i="1"/>
  <c r="N222" i="1"/>
  <c r="N265" i="1"/>
  <c r="N243" i="1"/>
  <c r="N331" i="1"/>
  <c r="N333" i="1"/>
  <c r="N342" i="1"/>
  <c r="N428" i="1"/>
  <c r="H119" i="21" l="1"/>
  <c r="N364" i="1"/>
  <c r="N369" i="1"/>
  <c r="N362" i="1"/>
  <c r="N367" i="1"/>
  <c r="H68" i="21"/>
  <c r="H49" i="21"/>
  <c r="N90" i="1"/>
  <c r="N105" i="1"/>
  <c r="N411" i="1"/>
  <c r="N313" i="1"/>
  <c r="N170" i="1"/>
  <c r="N241" i="1" l="1"/>
  <c r="N412" i="1"/>
  <c r="N298" i="1"/>
  <c r="N28" i="1"/>
  <c r="N421" i="1"/>
  <c r="N349" i="1"/>
  <c r="N137" i="1"/>
  <c r="N123" i="1"/>
  <c r="N120" i="1"/>
  <c r="N431" i="1" l="1"/>
  <c r="N400" i="1"/>
  <c r="N404" i="1"/>
  <c r="N420" i="1"/>
  <c r="N403" i="1"/>
  <c r="N399" i="1"/>
  <c r="N390" i="1"/>
  <c r="N380" i="1"/>
  <c r="N375" i="1"/>
  <c r="N350" i="1"/>
  <c r="N336" i="1"/>
  <c r="N419" i="1"/>
  <c r="N312" i="1"/>
  <c r="N309" i="1"/>
  <c r="N317" i="1"/>
  <c r="N310" i="1"/>
  <c r="N318" i="1"/>
  <c r="N306" i="1"/>
  <c r="N295" i="1"/>
  <c r="N278" i="1"/>
  <c r="N284" i="1"/>
  <c r="N293" i="1"/>
  <c r="N291" i="1"/>
  <c r="N285" i="1"/>
  <c r="N279" i="1"/>
  <c r="N277" i="1"/>
  <c r="N275" i="1"/>
  <c r="N270" i="1"/>
  <c r="N257" i="1"/>
  <c r="N249" i="1"/>
  <c r="N244" i="1"/>
  <c r="N263" i="1"/>
  <c r="N269" i="1"/>
  <c r="N271" i="1"/>
  <c r="N255" i="1"/>
  <c r="N258" i="1"/>
  <c r="N248" i="1"/>
  <c r="N264" i="1"/>
  <c r="N268" i="1"/>
  <c r="N260" i="1"/>
  <c r="N247" i="1"/>
  <c r="N233" i="1"/>
  <c r="N236" i="1"/>
  <c r="N239" i="1"/>
  <c r="N232" i="1"/>
  <c r="N240" i="1"/>
  <c r="N216" i="1"/>
  <c r="N188" i="1"/>
  <c r="N201" i="1"/>
  <c r="N204" i="1"/>
  <c r="N191" i="1"/>
  <c r="N194" i="1"/>
  <c r="N178" i="1"/>
  <c r="N196" i="1"/>
  <c r="N190" i="1"/>
  <c r="N166" i="1"/>
  <c r="N168" i="1"/>
  <c r="N163" i="1"/>
  <c r="N162" i="1"/>
  <c r="N164" i="1"/>
  <c r="N139" i="1"/>
  <c r="N146" i="1"/>
  <c r="N140" i="1"/>
  <c r="N143" i="1"/>
  <c r="N131" i="1"/>
  <c r="N108" i="1"/>
  <c r="N111" i="1"/>
  <c r="N103" i="1"/>
  <c r="N122" i="1"/>
  <c r="N126" i="1"/>
  <c r="N121" i="1"/>
  <c r="N134" i="1"/>
  <c r="N113" i="1"/>
  <c r="N112" i="1"/>
  <c r="N119" i="1"/>
  <c r="N116" i="1"/>
  <c r="N104" i="1"/>
  <c r="N106" i="1"/>
  <c r="N124" i="1"/>
  <c r="N114" i="1"/>
  <c r="N101" i="1"/>
  <c r="N88" i="1"/>
  <c r="N97" i="1"/>
  <c r="N87" i="1"/>
  <c r="N95" i="1"/>
  <c r="N96" i="1"/>
  <c r="N73" i="1"/>
  <c r="N81" i="1"/>
  <c r="N76" i="1"/>
  <c r="N83" i="1"/>
  <c r="N68" i="1"/>
  <c r="N67" i="1"/>
  <c r="N60" i="1"/>
  <c r="N58" i="1"/>
  <c r="N66" i="1"/>
  <c r="N42" i="1"/>
  <c r="N71" i="1"/>
  <c r="N59" i="1"/>
  <c r="N61" i="1"/>
  <c r="N38" i="1"/>
  <c r="N43" i="1"/>
  <c r="N50" i="1"/>
  <c r="N19" i="1"/>
  <c r="N36" i="1"/>
  <c r="N25" i="1"/>
  <c r="N30" i="1"/>
  <c r="N29" i="1"/>
  <c r="N18" i="1"/>
  <c r="N17" i="1"/>
  <c r="N22" i="1"/>
  <c r="N219" i="1"/>
  <c r="N27" i="1"/>
  <c r="N31" i="1"/>
  <c r="N4" i="1"/>
  <c r="N7" i="1"/>
  <c r="N8" i="1"/>
  <c r="N13" i="1"/>
  <c r="N272" i="1" l="1"/>
  <c r="N357" i="1"/>
  <c r="N115" i="1"/>
  <c r="N109" i="1"/>
  <c r="N381" i="1"/>
  <c r="N3" i="1"/>
  <c r="N5" i="1"/>
  <c r="N9" i="1"/>
  <c r="N14" i="1"/>
  <c r="N15" i="1"/>
  <c r="N20" i="1"/>
  <c r="N23" i="1"/>
  <c r="N24" i="1"/>
  <c r="N26" i="1"/>
  <c r="N32" i="1"/>
  <c r="N33" i="1"/>
  <c r="N34" i="1"/>
  <c r="N37" i="1"/>
  <c r="N41" i="1"/>
  <c r="N46" i="1"/>
  <c r="N47" i="1"/>
  <c r="N52" i="1"/>
  <c r="N49" i="1"/>
  <c r="N51" i="1"/>
  <c r="N53" i="1"/>
  <c r="N55" i="1"/>
  <c r="N56" i="1"/>
  <c r="N57" i="1"/>
  <c r="N62" i="1"/>
  <c r="N63" i="1"/>
  <c r="N64" i="1"/>
  <c r="N65" i="1"/>
  <c r="N69" i="1"/>
  <c r="N70" i="1"/>
  <c r="N91" i="1"/>
  <c r="N93" i="1"/>
  <c r="N94" i="1"/>
  <c r="N102" i="1"/>
  <c r="N107" i="1"/>
  <c r="N110" i="1"/>
  <c r="N118" i="1"/>
  <c r="N125" i="1"/>
  <c r="N128" i="1"/>
  <c r="N129" i="1"/>
  <c r="N132" i="1"/>
  <c r="N141" i="1"/>
  <c r="N142" i="1"/>
  <c r="N151" i="1"/>
  <c r="N144" i="1"/>
  <c r="N145" i="1"/>
  <c r="N147" i="1"/>
  <c r="N149" i="1"/>
  <c r="N156" i="1"/>
  <c r="N160" i="1"/>
  <c r="N165" i="1"/>
  <c r="N174" i="1"/>
  <c r="N176" i="1"/>
  <c r="N179" i="1"/>
  <c r="N184" i="1"/>
  <c r="N185" i="1"/>
  <c r="N198" i="1"/>
  <c r="N199" i="1"/>
  <c r="N200" i="1"/>
  <c r="N202" i="1"/>
  <c r="N208" i="1"/>
  <c r="N215" i="1"/>
  <c r="N217" i="1"/>
  <c r="N218" i="1"/>
  <c r="N220" i="1"/>
  <c r="N221" i="1"/>
  <c r="N223" i="1"/>
  <c r="N224" i="1"/>
  <c r="N225" i="1"/>
  <c r="N226" i="1"/>
  <c r="N227" i="1"/>
  <c r="N228" i="1"/>
  <c r="N229" i="1"/>
  <c r="N231" i="1"/>
  <c r="N234" i="1"/>
  <c r="N238" i="1"/>
  <c r="N242" i="1"/>
  <c r="N251" i="1"/>
  <c r="N254" i="1"/>
  <c r="N261" i="1"/>
  <c r="N273" i="1"/>
  <c r="N280" i="1"/>
  <c r="N283" i="1"/>
  <c r="N286" i="1"/>
  <c r="N289" i="1"/>
  <c r="N290" i="1"/>
  <c r="N296" i="1"/>
  <c r="N300" i="1"/>
  <c r="N307" i="1"/>
  <c r="N314" i="1"/>
  <c r="N311" i="1"/>
  <c r="N315" i="1"/>
  <c r="N316" i="1"/>
  <c r="N319" i="1"/>
  <c r="N323" i="1"/>
  <c r="N326" i="1"/>
  <c r="N335" i="1"/>
  <c r="N337" i="1"/>
  <c r="N341" i="1"/>
  <c r="N348" i="1"/>
  <c r="N355" i="1"/>
  <c r="N356" i="1"/>
  <c r="N358" i="1"/>
  <c r="N359" i="1"/>
  <c r="N363" i="1"/>
  <c r="N368" i="1"/>
  <c r="N370" i="1"/>
  <c r="N372" i="1"/>
  <c r="N376" i="1"/>
  <c r="N383" i="1"/>
  <c r="N386" i="1"/>
  <c r="N395" i="1"/>
  <c r="N396" i="1"/>
  <c r="N401" i="1"/>
  <c r="N405" i="1"/>
  <c r="N409" i="1"/>
  <c r="N410" i="1"/>
  <c r="N413" i="1"/>
  <c r="N415" i="1"/>
  <c r="N417" i="1"/>
  <c r="N418" i="1"/>
  <c r="N422" i="1"/>
  <c r="N423" i="1"/>
  <c r="N425" i="1"/>
  <c r="N426" i="1"/>
  <c r="N429" i="1"/>
  <c r="N433" i="1"/>
  <c r="N434" i="1"/>
  <c r="N435" i="1"/>
  <c r="N427" i="1" l="1"/>
  <c r="N430" i="1"/>
  <c r="N266" i="1"/>
  <c r="N397" i="1"/>
  <c r="N12" i="1"/>
  <c r="N72" i="1"/>
  <c r="N75" i="1"/>
  <c r="N77" i="1"/>
  <c r="N78" i="1"/>
  <c r="N80" i="1"/>
  <c r="N82" i="1"/>
  <c r="N84" i="1"/>
  <c r="N85" i="1"/>
  <c r="N86" i="1"/>
  <c r="N89" i="1"/>
  <c r="N98" i="1"/>
  <c r="N99" i="1"/>
  <c r="N100" i="1"/>
  <c r="N133" i="1"/>
  <c r="N153" i="1"/>
  <c r="N155" i="1"/>
  <c r="N175" i="1"/>
  <c r="N195" i="1"/>
  <c r="N197" i="1"/>
  <c r="N203" i="1"/>
  <c r="N210" i="1"/>
  <c r="N235" i="1"/>
  <c r="N250" i="1"/>
  <c r="N252" i="1"/>
  <c r="N253" i="1"/>
  <c r="N259" i="1"/>
  <c r="N262" i="1"/>
  <c r="N276" i="1"/>
  <c r="N288" i="1"/>
  <c r="N304" i="1"/>
  <c r="N305" i="1"/>
  <c r="N320" i="1"/>
  <c r="N321" i="1"/>
  <c r="N322" i="1"/>
  <c r="N324" i="1"/>
  <c r="N325" i="1"/>
  <c r="N332" i="1"/>
  <c r="N338" i="1"/>
  <c r="N339" i="1"/>
  <c r="N343" i="1"/>
  <c r="N344" i="1"/>
  <c r="N346" i="1"/>
  <c r="N347" i="1"/>
  <c r="N351" i="1"/>
  <c r="N352" i="1"/>
  <c r="N353" i="1"/>
  <c r="N354" i="1"/>
  <c r="N360" i="1"/>
  <c r="N361" i="1"/>
  <c r="N374" i="1"/>
  <c r="N377" i="1"/>
  <c r="N379" i="1"/>
  <c r="N382" i="1"/>
  <c r="N384" i="1"/>
  <c r="N385" i="1"/>
  <c r="N387" i="1"/>
  <c r="N389" i="1"/>
  <c r="N391" i="1"/>
  <c r="N392" i="1"/>
  <c r="N393" i="1"/>
  <c r="N394" i="1"/>
  <c r="N398" i="1"/>
  <c r="N406" i="1"/>
  <c r="N407" i="1"/>
  <c r="N408" i="1"/>
  <c r="N334" i="1"/>
  <c r="N213" i="1"/>
  <c r="N154" i="1"/>
  <c r="N173" i="1"/>
  <c r="N416" i="1"/>
  <c r="N161" i="1"/>
  <c r="N172" i="1"/>
  <c r="N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invitado</author>
  </authors>
  <commentList>
    <comment ref="Y346" authorId="0" shapeId="0" xr:uid="{2CC97211-A6B2-484A-8884-A5E74356E263}">
      <text>
        <r>
          <rPr>
            <sz val="11"/>
            <color theme="1"/>
            <rFont val="Aptos Narrow"/>
            <family val="2"/>
            <scheme val="minor"/>
          </rPr>
          <t>Usuario desconocido:
Se envía a Julian desde el correo de contratación</t>
        </r>
      </text>
    </comment>
  </commentList>
</comments>
</file>

<file path=xl/sharedStrings.xml><?xml version="1.0" encoding="utf-8"?>
<sst xmlns="http://schemas.openxmlformats.org/spreadsheetml/2006/main" count="53970" uniqueCount="7192">
  <si>
    <t>PERSONA</t>
  </si>
  <si>
    <t>GESTION</t>
  </si>
  <si>
    <t>GRUPO</t>
  </si>
  <si>
    <t>NOTA</t>
  </si>
  <si>
    <t># LINEA 2026</t>
  </si>
  <si>
    <t>DIRECCIÓN</t>
  </si>
  <si>
    <t>SUBDIRECCION</t>
  </si>
  <si>
    <t>TIPO IDENTIFICACION</t>
  </si>
  <si>
    <t># Cedula</t>
  </si>
  <si>
    <t>NOMBRE</t>
  </si>
  <si>
    <t>HONORARIO MENSUAL</t>
  </si>
  <si>
    <t>Fecha Inicial</t>
  </si>
  <si>
    <t>Fecha Final del contrato</t>
  </si>
  <si>
    <t>VALOR</t>
  </si>
  <si>
    <t>TELÉFONO PERSONAL</t>
  </si>
  <si>
    <t>Nombre Supervisor</t>
  </si>
  <si>
    <t>NOMBRE DE ENLACE</t>
  </si>
  <si>
    <t>ABOGADO</t>
  </si>
  <si>
    <t>CARPETA EN SHAREPOINT CON DOCUMENTACIÓN CONTRATISTA</t>
  </si>
  <si>
    <t>CERTIFICADO T.H</t>
  </si>
  <si>
    <t>FECHA SEGUIMIENTO</t>
  </si>
  <si>
    <t>REVISION DE CARPETA DE PRIMERA VEZ
SI - NO</t>
  </si>
  <si>
    <t>NOTAS RELACION DE DOCUMENTOS PENDIENTES</t>
  </si>
  <si>
    <t>ESTA RADICADO
SI - NO</t>
  </si>
  <si>
    <t>NUMERO DE RADICADO</t>
  </si>
  <si>
    <t>TIENE COMITE DE CONTRATACION
SI - NO</t>
  </si>
  <si>
    <t>FECHA DE RADICADO</t>
  </si>
  <si>
    <t>TIENE CDP
SI - NO</t>
  </si>
  <si>
    <t>SOLICITUD DE NO PLANTA</t>
  </si>
  <si>
    <t xml:space="preserve">FECHA SOLICITUD </t>
  </si>
  <si>
    <t>TIENE CERTIFICADO DE NO PLANTA
SI - NO</t>
  </si>
  <si>
    <t>CONTRATO #</t>
  </si>
  <si>
    <t>CARGUE FASE 1
SI - NO</t>
  </si>
  <si>
    <t>TIENE YA AFILIACION ARL?
SI - NO</t>
  </si>
  <si>
    <t>CARGUE FASE 2
SI - NO</t>
  </si>
  <si>
    <t>CONTRATISTA FIRMO MINUTA?
SI - NO</t>
  </si>
  <si>
    <t>FECHA FIRMA CONTRATO</t>
  </si>
  <si>
    <t>FECHA SOLICITUD DEL RP</t>
  </si>
  <si>
    <t>SE TIENE RP ?
#RP</t>
  </si>
  <si>
    <t>FECHA EXPEDICION RP
solo cuando se recibe
(FINANCIERA)</t>
  </si>
  <si>
    <t>FECHA COMUNICACIÓN DE SUPERVISION</t>
  </si>
  <si>
    <t>ACTA DE INICIO
SI - NO</t>
  </si>
  <si>
    <t>LEGALIZADO</t>
  </si>
  <si>
    <t>FECHA DE INICIO</t>
  </si>
  <si>
    <t>CFES</t>
  </si>
  <si>
    <t>OPS</t>
  </si>
  <si>
    <t>CONTRATAR</t>
  </si>
  <si>
    <t>Dirección_de_Evaluación</t>
  </si>
  <si>
    <t>Dirección de Evaluación</t>
  </si>
  <si>
    <t>C.C</t>
  </si>
  <si>
    <t>Angie Dayhana Abello Espitia</t>
  </si>
  <si>
    <t>ERIKA NATALIA RAMIREZ</t>
  </si>
  <si>
    <t>SI</t>
  </si>
  <si>
    <t>2026-110-0000075-1</t>
  </si>
  <si>
    <t xml:space="preserve">ICFES-182-2026	</t>
  </si>
  <si>
    <t>NIT</t>
  </si>
  <si>
    <t>Asistir Abogados, Asesoria Juridica Integral</t>
  </si>
  <si>
    <t>Si</t>
  </si>
  <si>
    <t>Comunicación sin numero de radicado</t>
  </si>
  <si>
    <t>ICFES-351-2026</t>
  </si>
  <si>
    <t>N/A</t>
  </si>
  <si>
    <t>NO</t>
  </si>
  <si>
    <t>Claudia Consuelo Gonzalez Ramirez</t>
  </si>
  <si>
    <t>2026-110-0000090-1</t>
  </si>
  <si>
    <t>ICFES-253-2026</t>
  </si>
  <si>
    <t>Se autoriza incremento de honorario</t>
  </si>
  <si>
    <t>Diana Lorena Velez Taborda</t>
  </si>
  <si>
    <t>2026-110-0000031-1</t>
  </si>
  <si>
    <t>ICFES-140-2026</t>
  </si>
  <si>
    <t>Andres Fernando Prada Zarabana</t>
  </si>
  <si>
    <t>Ivonne Katherine Prada Ortiz</t>
  </si>
  <si>
    <t>CATHERINE TELLEZ</t>
  </si>
  <si>
    <t>AL DIA EN REVISION DE FASE 1</t>
  </si>
  <si>
    <t>2026-110-0000121-1</t>
  </si>
  <si>
    <t>ICFES-313-2026</t>
  </si>
  <si>
    <t>Estabilidad reforzada embarazo. Hablarcon Gustavo y Brahiam</t>
  </si>
  <si>
    <t>Jenny Laudice Delgado Barragan</t>
  </si>
  <si>
    <t>2026-110-0000094-1</t>
  </si>
  <si>
    <t>ICFES-280-2026</t>
  </si>
  <si>
    <t>Juan Camilo Gomez Barrera</t>
  </si>
  <si>
    <t>si</t>
  </si>
  <si>
    <t>2026-110-0000091-1</t>
  </si>
  <si>
    <t>ICFES-258-2026</t>
  </si>
  <si>
    <t>Kelly Yulieth Garcia Hernandez</t>
  </si>
  <si>
    <t>2026-110-0000028-1</t>
  </si>
  <si>
    <t>ICFES-131-2026</t>
  </si>
  <si>
    <t>Laura Alejandra Sanabria Lugo</t>
  </si>
  <si>
    <t>Gustavo Andres Monsalve Londoño</t>
  </si>
  <si>
    <t>2026-110-000006-1</t>
  </si>
  <si>
    <t>ICFES-054-2026</t>
  </si>
  <si>
    <t>CC</t>
  </si>
  <si>
    <t>Laura Catalina Rojo Bermudez</t>
  </si>
  <si>
    <t>DIANA BURITICA</t>
  </si>
  <si>
    <t>EXAMEN MEDICO INCOMPLETO</t>
  </si>
  <si>
    <t>2026-110-0000158-1</t>
  </si>
  <si>
    <t>ICFES-370-2026</t>
  </si>
  <si>
    <t>FECHA DE INICIO 29/01/2026</t>
  </si>
  <si>
    <t>Laura Marcela Santiusti Gutierrez</t>
  </si>
  <si>
    <t>2026-110-0000005-1</t>
  </si>
  <si>
    <t>ICFES-046-2026</t>
  </si>
  <si>
    <t>Linda Nathaly Sarmiento Olaya</t>
  </si>
  <si>
    <t>2026-110-00000995-1</t>
  </si>
  <si>
    <t>ICFES-281-2026</t>
  </si>
  <si>
    <t>Manuel Alejandro Amado Gonzalez</t>
  </si>
  <si>
    <t>ERIKA NATALIA RAMIREZ MIRANDA</t>
  </si>
  <si>
    <t>2026-110-00000-27-1</t>
  </si>
  <si>
    <t>ICFES-100-2026</t>
  </si>
  <si>
    <t>Subdirección de Análisis y Divulgación</t>
  </si>
  <si>
    <t>Beatriz Elena Quintero Londoño</t>
  </si>
  <si>
    <t>2026-110-0000140-3</t>
  </si>
  <si>
    <t>ICFES-110-2026</t>
  </si>
  <si>
    <t>Carlos Felipe Motta Monje</t>
  </si>
  <si>
    <t>2026-110-0000084-1</t>
  </si>
  <si>
    <t>ICFES-267-2026</t>
  </si>
  <si>
    <t>FALTA ACTA DE INICIO</t>
  </si>
  <si>
    <t>Cesar Augusto Paez Ramos</t>
  </si>
  <si>
    <t>2026-110-0000080-1</t>
  </si>
  <si>
    <t>ICFES-204-2026</t>
  </si>
  <si>
    <t>PENDIENTE  CERTIFICADO</t>
  </si>
  <si>
    <t>Cristian Alejandro Lopez Vera</t>
  </si>
  <si>
    <t>2026-110-0000085-1</t>
  </si>
  <si>
    <t>ICFES-226-2026</t>
  </si>
  <si>
    <t>Cristian Camilo Apache Roa</t>
  </si>
  <si>
    <t>2026-110-0000079-1</t>
  </si>
  <si>
    <t>ICFES-207-2026</t>
  </si>
  <si>
    <t>David Alberto Saenz Varona</t>
  </si>
  <si>
    <t>2026-110-0001334-3</t>
  </si>
  <si>
    <t>ICFES-104-2026</t>
  </si>
  <si>
    <t>JURIDICA</t>
  </si>
  <si>
    <t>Derechos de Registro ISBN</t>
  </si>
  <si>
    <t>DANIELA QUINTERO VELASQUEZ</t>
  </si>
  <si>
    <t xml:space="preserve">SI </t>
  </si>
  <si>
    <t>2026-110-0000201-1</t>
  </si>
  <si>
    <t>ICFES-414-2026</t>
  </si>
  <si>
    <t>Duverney Jaramillo Betancur</t>
  </si>
  <si>
    <t>2026-110-0000106-1</t>
  </si>
  <si>
    <t>ICFES-286-2026</t>
  </si>
  <si>
    <t>Gloria Patricia Diaz Quintero</t>
  </si>
  <si>
    <t>2026-110-0000153-3</t>
  </si>
  <si>
    <t>ICFES-122-2026</t>
  </si>
  <si>
    <t>Jennifer Nathali Torres Suarez</t>
  </si>
  <si>
    <t>2026-110-0000152-3</t>
  </si>
  <si>
    <t>ICFES-141-2026</t>
  </si>
  <si>
    <t xml:space="preserve">Jose Elder Vargas Chala   </t>
  </si>
  <si>
    <t>2026-110-0000093-1</t>
  </si>
  <si>
    <t>ICFES-266-2026</t>
  </si>
  <si>
    <t>Jose Luis Rodriguez Burgos</t>
  </si>
  <si>
    <t>No tiene documentos en el Drive</t>
  </si>
  <si>
    <t>2026-110-0000051-1</t>
  </si>
  <si>
    <t>ICFES-162-2026</t>
  </si>
  <si>
    <t>Karen Julieth Ayala Cardenas</t>
  </si>
  <si>
    <t>ICFES-334-2026</t>
  </si>
  <si>
    <t>PENDIENTE CERTIFICADO</t>
  </si>
  <si>
    <t>Laura Alejandra Vargas Peña</t>
  </si>
  <si>
    <t>Alejandra Neira Aroca</t>
  </si>
  <si>
    <t>Laura Vargas</t>
  </si>
  <si>
    <t>2026-110-0001332-3</t>
  </si>
  <si>
    <t>ICFES-038-2026</t>
  </si>
  <si>
    <t>Maria Juliana Perez Medina</t>
  </si>
  <si>
    <t>2026-110-000086-1</t>
  </si>
  <si>
    <t>ICFES-265-2026</t>
  </si>
  <si>
    <t>Michael Andres Vargas Peñaloza</t>
  </si>
  <si>
    <t>2026-110-0000077-1</t>
  </si>
  <si>
    <t>ICFES-206-2026</t>
  </si>
  <si>
    <t>Monica Liliana Lopez Piratoba</t>
  </si>
  <si>
    <t>2026-110-0000078-1</t>
  </si>
  <si>
    <t>ICFES-202-2026</t>
  </si>
  <si>
    <t>Nayibe Lopez Olaya</t>
  </si>
  <si>
    <t>2026-110-0000058-1</t>
  </si>
  <si>
    <t>ICFES-181-2026</t>
  </si>
  <si>
    <t>Pedro Antonio Torres Burbano</t>
  </si>
  <si>
    <t>2026-110-0000059-1</t>
  </si>
  <si>
    <t xml:space="preserve">
ICFES-166-2026</t>
  </si>
  <si>
    <t>26 DIC: VALIDAR HONORARIO (LE BAJO EL HONORARIO)</t>
  </si>
  <si>
    <t>Sandra Milena Bravo Gomez</t>
  </si>
  <si>
    <t>2026-110-0000060-1</t>
  </si>
  <si>
    <t xml:space="preserve">
ICFES-183-2026</t>
  </si>
  <si>
    <t xml:space="preserve">Valentina Alvarez Salazar </t>
  </si>
  <si>
    <t>2026-110-0000174-1</t>
  </si>
  <si>
    <t>ICFES-380-2026</t>
  </si>
  <si>
    <t>Valentina Mayorca Torres</t>
  </si>
  <si>
    <t>2026-110-0000107-1</t>
  </si>
  <si>
    <t>ICFES-288-2026</t>
  </si>
  <si>
    <t>Wilmer Cardenas Rodriguez</t>
  </si>
  <si>
    <t>2026-110-0000061-1</t>
  </si>
  <si>
    <t>ICFES-252-2026</t>
  </si>
  <si>
    <t>Subdirección de Diseño de Instrumentos</t>
  </si>
  <si>
    <t>Alfonso Arturo Conde Rivera</t>
  </si>
  <si>
    <t>2026-110-0000225-3</t>
  </si>
  <si>
    <t>ICFES-220-2026</t>
  </si>
  <si>
    <t>fondear linea. Tarea de Heider</t>
  </si>
  <si>
    <t>Ana Milena Gonzalez Martinez</t>
  </si>
  <si>
    <t>ANGELA OGAZA</t>
  </si>
  <si>
    <t>2026-1100000434-3</t>
  </si>
  <si>
    <t>ICFES-364-2026</t>
  </si>
  <si>
    <t>Fernando Alvarez Rojas</t>
  </si>
  <si>
    <t>Carlos Arturo Sanchez Medina</t>
  </si>
  <si>
    <t>Faltan documnentos precontractuales</t>
  </si>
  <si>
    <t>ICFES-427-2026</t>
  </si>
  <si>
    <t>Caterine Andrea Vanegas Gonzalez</t>
  </si>
  <si>
    <t>RODRIGO CARTAGENA</t>
  </si>
  <si>
    <t>pendiente ajuste de honorarios</t>
  </si>
  <si>
    <t>2026-110-0000130-3</t>
  </si>
  <si>
    <t>ICFES-124-2026</t>
  </si>
  <si>
    <t>Cristian Hernando Gonzalez Runza</t>
  </si>
  <si>
    <t>Pendiente CDP y TH</t>
  </si>
  <si>
    <t>2026-110-0000254-3</t>
  </si>
  <si>
    <t>ICFES-221-2026</t>
  </si>
  <si>
    <t>Daisy Pilar Avila Torres</t>
  </si>
  <si>
    <t>2026-110-0000227-3</t>
  </si>
  <si>
    <t>ICFES-214-2026</t>
  </si>
  <si>
    <t>Innovateche</t>
  </si>
  <si>
    <t xml:space="preserve">Solicitar documentos y cargar en SECOP </t>
  </si>
  <si>
    <t>Diseño de instrumentos de evaluacion
Diseño de ITEM</t>
  </si>
  <si>
    <t>RICARDO MOLINA</t>
  </si>
  <si>
    <t>NA</t>
  </si>
  <si>
    <t>ICFES-382-2026</t>
  </si>
  <si>
    <t>crear</t>
  </si>
  <si>
    <t>Dora Nelly Caro Usuga</t>
  </si>
  <si>
    <t>2026-110-0000496-3</t>
  </si>
  <si>
    <t>ICFES-408-2026</t>
  </si>
  <si>
    <t>Edwar Stibens Cardona Corrales</t>
  </si>
  <si>
    <t>2026-110-0000144-3</t>
  </si>
  <si>
    <t>ICFES-200-2026</t>
  </si>
  <si>
    <t>Eider Fabian Sanchez Mejia</t>
  </si>
  <si>
    <t>ok, anexar pantallazo secop para examen medico</t>
  </si>
  <si>
    <t>2026-110-0000139-3</t>
  </si>
  <si>
    <t>ICFES-248-2026</t>
  </si>
  <si>
    <t>CSJ</t>
  </si>
  <si>
    <t>HAROL MAURICIO LOPEZ</t>
  </si>
  <si>
    <t>ICFES-434-2026</t>
  </si>
  <si>
    <t>Gabriel Alejandro Bernal Rojas</t>
  </si>
  <si>
    <t xml:space="preserve">LA DECLARACION DE INHABILIDADES Y DE PARENTESCO ESTAN CON FECHA DE DICIEMBRE </t>
  </si>
  <si>
    <t>2026-110-0000127-3</t>
  </si>
  <si>
    <t>ICFES-107-2026</t>
  </si>
  <si>
    <t>Jaime Andres Aguirre Castrillon</t>
  </si>
  <si>
    <t>Pendiente TH</t>
  </si>
  <si>
    <t>2026-110-0000276-3</t>
  </si>
  <si>
    <t>ICFES-210-2026</t>
  </si>
  <si>
    <t>Jorge Durley Trujillo Diaz</t>
  </si>
  <si>
    <t>2026-110-0000126-3</t>
  </si>
  <si>
    <t>ICFES-105-2026</t>
  </si>
  <si>
    <t>Juan Ernesto Ruiz Benitez</t>
  </si>
  <si>
    <t>Pendiente Objeto Igual</t>
  </si>
  <si>
    <t>2026-110-0000170-3</t>
  </si>
  <si>
    <t>ICFES-406-2026</t>
  </si>
  <si>
    <t>Juan Esteban Castañeda Lopez</t>
  </si>
  <si>
    <t>2026-110-0000138-3</t>
  </si>
  <si>
    <t>ICFES-273-2026</t>
  </si>
  <si>
    <t>Pendiente realizar traslados. Heider</t>
  </si>
  <si>
    <t>Juan Esteban Zuleta Sierra</t>
  </si>
  <si>
    <t>se envian observaciones de documentos al enlace, no tiene documentos precintractuales</t>
  </si>
  <si>
    <t>ICFES-428-2026</t>
  </si>
  <si>
    <t>Julian Andres Penagos Mora</t>
  </si>
  <si>
    <t>2026-110-0000141-3</t>
  </si>
  <si>
    <t>ICFES-117-2026</t>
  </si>
  <si>
    <t>Lady Tatiana Rua Agudelo</t>
  </si>
  <si>
    <t>2026-110-0000123-3</t>
  </si>
  <si>
    <t>ICFES-108-2026</t>
  </si>
  <si>
    <t>Maria Angelica Piñeros Rivera</t>
  </si>
  <si>
    <t>2026-110-0000196-3</t>
  </si>
  <si>
    <t>ICFES-174-2026</t>
  </si>
  <si>
    <t>Maria del Pilar Soler Parra</t>
  </si>
  <si>
    <t>2026-110-0000176-3</t>
  </si>
  <si>
    <t>ICFES-236-2026</t>
  </si>
  <si>
    <t>Matha Isabel Nupan Mosquera</t>
  </si>
  <si>
    <t>2026-1100000431-3</t>
  </si>
  <si>
    <t>ICFES-346-2026</t>
  </si>
  <si>
    <t>Olga Julieth Osman Cabezas</t>
  </si>
  <si>
    <t>Pendiente TH y CDP</t>
  </si>
  <si>
    <t>2026-110-0000226-3</t>
  </si>
  <si>
    <t>ICFES-237-2026</t>
  </si>
  <si>
    <t>Omar Trujillo Polania</t>
  </si>
  <si>
    <t>CDP</t>
  </si>
  <si>
    <t>2026-110-0000307-3</t>
  </si>
  <si>
    <t>ICFES-264-2026</t>
  </si>
  <si>
    <t>Oscar Alejandro Chaparro Gutierrez</t>
  </si>
  <si>
    <t>2026-110-0000252-3</t>
  </si>
  <si>
    <t>ICFES-196-2026</t>
  </si>
  <si>
    <t>Oscar Libardo Lombana Charfuelan</t>
  </si>
  <si>
    <t>2026-110-0000163-3</t>
  </si>
  <si>
    <t>ICFES-188-2026</t>
  </si>
  <si>
    <t>Raul David Torres Reyes</t>
  </si>
  <si>
    <t>2026-110-0000306-3</t>
  </si>
  <si>
    <t>ICFES-283-2026</t>
  </si>
  <si>
    <t>Santiago Andres Nagles Tobon</t>
  </si>
  <si>
    <t> 2026-110-0000142-3</t>
  </si>
  <si>
    <t>ICFES-111-2026</t>
  </si>
  <si>
    <t>Sol Celeste Ortiz Correa</t>
  </si>
  <si>
    <t>2026-110-0000379-3</t>
  </si>
  <si>
    <t>ICFES-312-2026</t>
  </si>
  <si>
    <t>Viviana Mesa Muñoz</t>
  </si>
  <si>
    <t>2026-110-0000308-3</t>
  </si>
  <si>
    <t>ICFES-263-2026</t>
  </si>
  <si>
    <t>Viviana Potes Moreno</t>
  </si>
  <si>
    <t>2026-110-0000395-3</t>
  </si>
  <si>
    <t>ICFES-369-2026</t>
  </si>
  <si>
    <t>Wilmar Alberto Arbelaez Muñoz</t>
  </si>
  <si>
    <t>2026-110-0000175-3</t>
  </si>
  <si>
    <t>ICFES-125-2026</t>
  </si>
  <si>
    <t>Yuliana Andrea Lopez Agudelo</t>
  </si>
  <si>
    <t>2026-110-0000143-3</t>
  </si>
  <si>
    <t>ICFES-116-2026</t>
  </si>
  <si>
    <t>Yuly Paola Martinez Sanchez</t>
  </si>
  <si>
    <t>2026-110-0000228-3</t>
  </si>
  <si>
    <t>ICFES-238-2026</t>
  </si>
  <si>
    <t>Subdirección de Estadísticas</t>
  </si>
  <si>
    <t>Astrid Julieth Betancourt Pineda</t>
  </si>
  <si>
    <t>Cristian Fabian Montaño Rincon</t>
  </si>
  <si>
    <t>2026-110-0000063-3</t>
  </si>
  <si>
    <t>ICFES-041-2026</t>
  </si>
  <si>
    <t>Carlos Arturo Parra Villamil</t>
  </si>
  <si>
    <t xml:space="preserve">NO </t>
  </si>
  <si>
    <t>2026-110-0000210-3</t>
  </si>
  <si>
    <t>ICFES-185-2026</t>
  </si>
  <si>
    <t>cc</t>
  </si>
  <si>
    <t>Esteban Nicolas Arias Cubillos</t>
  </si>
  <si>
    <t>2026-110-0000340-3</t>
  </si>
  <si>
    <t>ICFES-278-2026</t>
  </si>
  <si>
    <t>FALTA ACTA INICIO</t>
  </si>
  <si>
    <t>Ingrid Johana Jimenez Gomez</t>
  </si>
  <si>
    <t>2026-110-0000084-3</t>
  </si>
  <si>
    <t>ICFES-090-2026</t>
  </si>
  <si>
    <t>John Alexander Calderon Rodriguez</t>
  </si>
  <si>
    <t>2026-110-0000212-3</t>
  </si>
  <si>
    <t>ICFES-186-2026</t>
  </si>
  <si>
    <t>Jorge Leonardo Rodriguez Lopez</t>
  </si>
  <si>
    <t>2026-110-0000118-3</t>
  </si>
  <si>
    <t>ICFES-103-2026</t>
  </si>
  <si>
    <t>Juan Carlos Rubriche Cardenas</t>
  </si>
  <si>
    <t>2026-110-0000082-3</t>
  </si>
  <si>
    <t>ICFES-065-2026</t>
  </si>
  <si>
    <t>Juan Felipe Salamanca Garzon</t>
  </si>
  <si>
    <t>2026-110-0000334-3</t>
  </si>
  <si>
    <t>ICFES-277-2026</t>
  </si>
  <si>
    <t>Leonardo Puertas Bustos</t>
  </si>
  <si>
    <t>2026-110-0000083-3</t>
  </si>
  <si>
    <t>ICFES-067-2026</t>
  </si>
  <si>
    <t>Luisa Fernanda Castañeda Ballesteros</t>
  </si>
  <si>
    <t>2026-110-0000213-3</t>
  </si>
  <si>
    <t>ICFES-187-2026</t>
  </si>
  <si>
    <t>Magda Lorena Duarte Ostos</t>
  </si>
  <si>
    <t>2026-110-0000047-3</t>
  </si>
  <si>
    <t>ICFES-029-2026</t>
  </si>
  <si>
    <t>Nubia Suarez Torres</t>
  </si>
  <si>
    <t>2026-110-0000208-3</t>
  </si>
  <si>
    <t>ICFES-184-2026</t>
  </si>
  <si>
    <t>Oscar Alejandro Angarita Rodriguez</t>
  </si>
  <si>
    <t>2026-110-0000115-3</t>
  </si>
  <si>
    <t>ICFES-102-2026</t>
  </si>
  <si>
    <t>Patricia Escudero Montañez</t>
  </si>
  <si>
    <t>2026-110-0000065-3</t>
  </si>
  <si>
    <t>ICFES-064-2026</t>
  </si>
  <si>
    <t>Dirección_de_Producción_y_Operaciones</t>
  </si>
  <si>
    <t>Dirección de Producción y Operaciones</t>
  </si>
  <si>
    <t>Angelica Rocio Cabezas Henao</t>
  </si>
  <si>
    <t>Luz Patricia Loaiza Cruz</t>
  </si>
  <si>
    <t>CLAUDIA HENAO</t>
  </si>
  <si>
    <t>2026-110-0002424-1</t>
  </si>
  <si>
    <t>ICFES-017-2026</t>
  </si>
  <si>
    <t>Brayan Tabares Yarce</t>
  </si>
  <si>
    <t>2026-110-0000062-1</t>
  </si>
  <si>
    <t>ICFES-159-2026</t>
  </si>
  <si>
    <t>Carlos Alberto Garcia Castañeda</t>
  </si>
  <si>
    <t>2026-110-0000065-1</t>
  </si>
  <si>
    <t>ICFES-191-2026</t>
  </si>
  <si>
    <t>Claudia Alejandra Henao Santamaria</t>
  </si>
  <si>
    <t>2026-110-0002423-1</t>
  </si>
  <si>
    <t>ICFES-005-2026</t>
  </si>
  <si>
    <t>Daniel Alejandro Gomez Cardenas</t>
  </si>
  <si>
    <t>2026-110-0000116-1</t>
  </si>
  <si>
    <t>ICFES-308-2026</t>
  </si>
  <si>
    <t>Edgar David Contreras Cucaita</t>
  </si>
  <si>
    <t>2026-110-0000014-1</t>
  </si>
  <si>
    <t>ICFES-069-2026</t>
  </si>
  <si>
    <t>Eduardo Santamaria Rodriguez</t>
  </si>
  <si>
    <t>2026-110-0000-114-1</t>
  </si>
  <si>
    <t>ICFES-299-2026</t>
  </si>
  <si>
    <t>Javier Alejandro Salazar</t>
  </si>
  <si>
    <t>2026-110-0000012-1</t>
  </si>
  <si>
    <t>ICFES-070-2026</t>
  </si>
  <si>
    <t>John Jairo Cardona Restrepo</t>
  </si>
  <si>
    <t>2026-110-0000089-3</t>
  </si>
  <si>
    <t>ICFES-071-2026</t>
  </si>
  <si>
    <t>Luis Eduardo Sepulveda Benavides</t>
  </si>
  <si>
    <t>2026-110-0000092-1</t>
  </si>
  <si>
    <t>ICFES-242-2026</t>
  </si>
  <si>
    <t>FALTA EL CDP</t>
  </si>
  <si>
    <t>Luz Adriana Porras Ruiz</t>
  </si>
  <si>
    <t>2026-110-0000083-1</t>
  </si>
  <si>
    <t>ICFES-241-2026</t>
  </si>
  <si>
    <t>Maria Fernanda Morales Baquero</t>
  </si>
  <si>
    <t>2026-110-0000066-1</t>
  </si>
  <si>
    <t>ICFES-192-2026</t>
  </si>
  <si>
    <t>Maryi Daniela Sanabria Lugo</t>
  </si>
  <si>
    <t>2026-110-0002422-1</t>
  </si>
  <si>
    <t>ICFES-014-2026</t>
  </si>
  <si>
    <t>Sonia Carolina Moreno Perdomo</t>
  </si>
  <si>
    <t>2026-110-0002426-1</t>
  </si>
  <si>
    <t>ICFES-016-2026</t>
  </si>
  <si>
    <t>Sulma Liliana Medina Barrera</t>
  </si>
  <si>
    <t>2026-110-0002425-1</t>
  </si>
  <si>
    <t>ICFES-015-2026</t>
  </si>
  <si>
    <t>Yeraldine Nope Leon</t>
  </si>
  <si>
    <t>2026-110-0000063-1</t>
  </si>
  <si>
    <t>ICFES-158-2026</t>
  </si>
  <si>
    <t>Subdirección de Aplicación de Instrumentos</t>
  </si>
  <si>
    <t>Alexander Blanco Forero</t>
  </si>
  <si>
    <t>2026-110-00000018-1</t>
  </si>
  <si>
    <t>ICFES-057-2026</t>
  </si>
  <si>
    <t>Andres Johan Giraldo Cerquera</t>
  </si>
  <si>
    <t>FALTA CDP</t>
  </si>
  <si>
    <t>2026-110-0000052-1</t>
  </si>
  <si>
    <t>ICFES-310-2026</t>
  </si>
  <si>
    <t>Asenath Arcila Cardona</t>
  </si>
  <si>
    <t>2026-110-0000040-1</t>
  </si>
  <si>
    <t xml:space="preserve">ICFES-150-2026
</t>
  </si>
  <si>
    <t>Daniel Leonardo Mendoza Chavez</t>
  </si>
  <si>
    <t>2026-110-0000016-1</t>
  </si>
  <si>
    <t>ICFES-106-2026</t>
  </si>
  <si>
    <t>Daniela Urrego Giron</t>
  </si>
  <si>
    <t>2026-110-0000049-1</t>
  </si>
  <si>
    <t>ICFES-154-2026</t>
  </si>
  <si>
    <t>Deivan Anderson Oliva Zambrano</t>
  </si>
  <si>
    <t>2026-110-0000010-1</t>
  </si>
  <si>
    <t>ICFES-047-2026</t>
  </si>
  <si>
    <t>Diego Mauricio Vargas</t>
  </si>
  <si>
    <t xml:space="preserve">REVISIÓN DE DOCUMENTOS </t>
  </si>
  <si>
    <t>2026-110-0000053-1</t>
  </si>
  <si>
    <t>ICFES-309-2026</t>
  </si>
  <si>
    <t>PRESENTA CONDICION DE EMBARAZO</t>
  </si>
  <si>
    <t>Gabriela Martinez Osorio</t>
  </si>
  <si>
    <t>2026-110-0000023-1</t>
  </si>
  <si>
    <t>ICFES-081-2026</t>
  </si>
  <si>
    <t>Jaime Alberto Gil Quintero</t>
  </si>
  <si>
    <t>2026-110-0000034-1</t>
  </si>
  <si>
    <t>ICFES-121-2026</t>
  </si>
  <si>
    <t>Jeisson Ivan Cubides Sanchez</t>
  </si>
  <si>
    <t>2026-110-0000036-1</t>
  </si>
  <si>
    <t>ICFES-156-2026</t>
  </si>
  <si>
    <t>Jenny Paola Pardo Martinez</t>
  </si>
  <si>
    <t>2026-110-0000038-1</t>
  </si>
  <si>
    <t>ICFES-148-2026</t>
  </si>
  <si>
    <t>Jersson Armando Cuadrado Suancha</t>
  </si>
  <si>
    <t>2026-110-0000041-1</t>
  </si>
  <si>
    <t>ICFES-151-2026</t>
  </si>
  <si>
    <t>Juan Camilo Mendoza Gonzalez</t>
  </si>
  <si>
    <t>2026-110-0000043-1</t>
  </si>
  <si>
    <t>ICFES-212-2026</t>
  </si>
  <si>
    <t>Juddy Paola Guerra Pachon</t>
  </si>
  <si>
    <t>2026-110-0000007-1</t>
  </si>
  <si>
    <t>ICFES-049-2026</t>
  </si>
  <si>
    <t>Leidy Yurany Sarmiento Valderrama</t>
  </si>
  <si>
    <t>2026-110-10000037-1</t>
  </si>
  <si>
    <t xml:space="preserve">ICFES-147-2026
</t>
  </si>
  <si>
    <t xml:space="preserve">Se unen las lineas 127 y 122. Se incremento el valor de honorario a </t>
  </si>
  <si>
    <t>Luis Alejandro Guzman Montes</t>
  </si>
  <si>
    <t xml:space="preserve"> FALTA SOLICITUD DE CDP, SOLIICTUD DE TH, CDP Y CERTIFICADO TH</t>
  </si>
  <si>
    <t>2026-110-0000117-1</t>
  </si>
  <si>
    <t>ICFES-341-2026</t>
  </si>
  <si>
    <t>Luis Miguel Mejia Orrego</t>
  </si>
  <si>
    <t>2026-110-00000017-1</t>
  </si>
  <si>
    <t>ICFES-056-2026</t>
  </si>
  <si>
    <t>Luisa Fernanda Montoya Martinez</t>
  </si>
  <si>
    <t>2026-110-0000039-1</t>
  </si>
  <si>
    <t xml:space="preserve">ICFES-149-2026
</t>
  </si>
  <si>
    <t>Luisa Maria Carebilla Deaza</t>
  </si>
  <si>
    <t xml:space="preserve">DEBE CAMBIAR EL EXAMEN MEDICO OCUPACIONAL </t>
  </si>
  <si>
    <t>2026-110-0000047-1</t>
  </si>
  <si>
    <t>ICFES-213-2026</t>
  </si>
  <si>
    <t>Maria Alejandra Muñoz Cardona</t>
  </si>
  <si>
    <t>2026-110-0000050-1</t>
  </si>
  <si>
    <t>ICFES-155-2026</t>
  </si>
  <si>
    <t xml:space="preserve">Maria Fernanda Muñoz Guzman </t>
  </si>
  <si>
    <t>2026-110-0000046-1</t>
  </si>
  <si>
    <t>ICFES-152-2026</t>
  </si>
  <si>
    <t>Sheyla Patricia Moran Ramirez</t>
  </si>
  <si>
    <t>Maria Victoria Martinez Estrada</t>
  </si>
  <si>
    <t>Faltan documentos precontractuales</t>
  </si>
  <si>
    <t>2026-110-0000122-1</t>
  </si>
  <si>
    <t>ICFES-342-2026</t>
  </si>
  <si>
    <t>Maryoris Milena Cañate Amador</t>
  </si>
  <si>
    <t>2026-110-0000048-1</t>
  </si>
  <si>
    <t xml:space="preserve">
ICFES-153-2026</t>
  </si>
  <si>
    <t>Monica Bibiana De Antonio Toro</t>
  </si>
  <si>
    <t>2026-110-00000015-1</t>
  </si>
  <si>
    <t>ICFES-058-2026</t>
  </si>
  <si>
    <t>Monica Maria Palacio Colorado</t>
  </si>
  <si>
    <t>ADA</t>
  </si>
  <si>
    <t>2026-110-0000120-1</t>
  </si>
  <si>
    <t>ICFES-343-2026</t>
  </si>
  <si>
    <t>Nancy Patricia Ceballos Atehortua</t>
  </si>
  <si>
    <t>2026-110-0000118-1</t>
  </si>
  <si>
    <t>ICFES-347-2026</t>
  </si>
  <si>
    <t>Oscar Mauricio Cohecha Caballero</t>
  </si>
  <si>
    <t>2026-110-0000025-1</t>
  </si>
  <si>
    <t>ICFES-119-2026</t>
  </si>
  <si>
    <t>Paula Rocio Aguilera Garcia</t>
  </si>
  <si>
    <t>2026-110-0000009-1</t>
  </si>
  <si>
    <t>ICFES-048-2026</t>
  </si>
  <si>
    <t>Pruebas de estado</t>
  </si>
  <si>
    <t>Jorge Mario Guzman</t>
  </si>
  <si>
    <t>JULIAN TORRES</t>
  </si>
  <si>
    <t>ICFES-435-2026</t>
  </si>
  <si>
    <t>Rosa Anay Caicedo Arce</t>
  </si>
  <si>
    <t>Faltan documentos contratista</t>
  </si>
  <si>
    <t>2026-110-0000119-1</t>
  </si>
  <si>
    <t>ICFES-384-2026</t>
  </si>
  <si>
    <t>Silvia Elena Mendoza Algarin</t>
  </si>
  <si>
    <t>2026-110-0000024-1</t>
  </si>
  <si>
    <t>ICFES-120-2026</t>
  </si>
  <si>
    <t>Wendy Katherine Lopez Segura</t>
  </si>
  <si>
    <t>Jorge Mario Guzman Cano</t>
  </si>
  <si>
    <t>2026-110-0001336-3</t>
  </si>
  <si>
    <t>ICFES-001-2026</t>
  </si>
  <si>
    <t>Yamel Eliana Puerto Lizcano</t>
  </si>
  <si>
    <t>2026-110-0000045-1</t>
  </si>
  <si>
    <t xml:space="preserve">
ICFES-165-2026</t>
  </si>
  <si>
    <t xml:space="preserve">n </t>
  </si>
  <si>
    <t>2026-110-0000144-1</t>
  </si>
  <si>
    <t>ICFES-371-2026</t>
  </si>
  <si>
    <t>Subdirección de Producción de Instrumentos</t>
  </si>
  <si>
    <t>Benilda Mestre Barrios</t>
  </si>
  <si>
    <t>2026-110-0000096-3</t>
  </si>
  <si>
    <t>ICFES-332-2026</t>
  </si>
  <si>
    <t>Camilo Andres Aranguren Corredor</t>
  </si>
  <si>
    <t>2026-110-0000304-3</t>
  </si>
  <si>
    <t>ICFES-311-2026</t>
  </si>
  <si>
    <t>Codificacion de respuestas</t>
  </si>
  <si>
    <t>ICFES-409-2026</t>
  </si>
  <si>
    <t>Luis Fernando Arenas Quiros</t>
  </si>
  <si>
    <t>Diana Marcela Mina Botero</t>
  </si>
  <si>
    <t xml:space="preserve">ES UNA PERSONA NUEVA - SE LE SOLICITARAN LOS DOCUMENTOS </t>
  </si>
  <si>
    <t>2026-110-0000399-3</t>
  </si>
  <si>
    <t>ICFES-333-2026</t>
  </si>
  <si>
    <t>Francisco David Gonzalez Camelo</t>
  </si>
  <si>
    <t xml:space="preserve">EN REVISIÓN DE DOCUMENTOS </t>
  </si>
  <si>
    <t>2026-110-0000271-3</t>
  </si>
  <si>
    <t>ICFES-223-2026</t>
  </si>
  <si>
    <t>Juan Pablo Franco Torres</t>
  </si>
  <si>
    <t>2026-110-000109-3</t>
  </si>
  <si>
    <t>ICFES-088-2026</t>
  </si>
  <si>
    <t>Leonardo Alfonso Galeano Barbosa</t>
  </si>
  <si>
    <t>2026-110-000108-3</t>
  </si>
  <si>
    <t>ICFES-083-2026</t>
  </si>
  <si>
    <t>Maria Eugenia Velasquez de Pulido</t>
  </si>
  <si>
    <t>2026-110-0000190-3</t>
  </si>
  <si>
    <t>ICFES-194-2026</t>
  </si>
  <si>
    <t>Mauricio Javier Ortiz Ballestas</t>
  </si>
  <si>
    <t>2026-110-000110-3</t>
  </si>
  <si>
    <t>ICFES-084-2026</t>
  </si>
  <si>
    <t>Nancy Bibiana Agudelo Sanchez</t>
  </si>
  <si>
    <t>2026-110-000111-3</t>
  </si>
  <si>
    <t>ICFES-087-2026</t>
  </si>
  <si>
    <t>Oscar Javier Rincon Moreno</t>
  </si>
  <si>
    <t>2026-110-0000192-3</t>
  </si>
  <si>
    <t>ICFES-193-2026</t>
  </si>
  <si>
    <t>Ramon Alberto Moreno Mahecha</t>
  </si>
  <si>
    <t>2026-110-000112-3</t>
  </si>
  <si>
    <t>ICFES-085-2026</t>
  </si>
  <si>
    <t>Ruth Fanery Ochoa Salgado</t>
  </si>
  <si>
    <t>ICFES-420-2026</t>
  </si>
  <si>
    <t>Sergio Alfonso De La Rosa Perez</t>
  </si>
  <si>
    <t>2026-110-000113-3</t>
  </si>
  <si>
    <t>ICFES-086-2026</t>
  </si>
  <si>
    <t>Sol Maria Arias Mosquera</t>
  </si>
  <si>
    <t>2026-110-0000401-3</t>
  </si>
  <si>
    <t>ICFES-331-2026</t>
  </si>
  <si>
    <t>Yeison Andres Correa Castaño</t>
  </si>
  <si>
    <t>ICFES-160-2026</t>
  </si>
  <si>
    <t>CREAR</t>
  </si>
  <si>
    <t>Yovanny Casas Ruiz</t>
  </si>
  <si>
    <t xml:space="preserve">3.⁠ ⁠⁠hv SIGEP no tiene fechas de experiencia laboral </t>
  </si>
  <si>
    <t>ICFES-419-2026</t>
  </si>
  <si>
    <t>Yuri Maritza Rios Barbosa</t>
  </si>
  <si>
    <t>2026-110-0000019-3</t>
  </si>
  <si>
    <t>ICFES-024-2026</t>
  </si>
  <si>
    <t>Dirección_de_Tecnología_e_Información</t>
  </si>
  <si>
    <t>Dirección de Tecnología e Información</t>
  </si>
  <si>
    <t>Daniela Arango Cardona</t>
  </si>
  <si>
    <t>Luis Rodrigo Cadavid Duran</t>
  </si>
  <si>
    <t>2026-110-000009-3</t>
  </si>
  <si>
    <t>ICFES-060-2026</t>
  </si>
  <si>
    <t>Hernan Alonso Uribe Marulanda</t>
  </si>
  <si>
    <t>2026-110-0000053-3</t>
  </si>
  <si>
    <t>ICFES-032-2026</t>
  </si>
  <si>
    <t>Luisa Fernanda Valle Palacio</t>
  </si>
  <si>
    <t>2026-110-0000402-3</t>
  </si>
  <si>
    <t>ICFES-381-2026</t>
  </si>
  <si>
    <t>Colombia Digital</t>
  </si>
  <si>
    <t>Cargado en FASE I</t>
  </si>
  <si>
    <t>Optimizacion y Sistematizacion de procesos intitucionales</t>
  </si>
  <si>
    <t>ICFES-161-2026</t>
  </si>
  <si>
    <t>Soporte HyperGenIA</t>
  </si>
  <si>
    <t>No tiene carpeta</t>
  </si>
  <si>
    <t>Yeny Yohana Lopez Martinez</t>
  </si>
  <si>
    <t>2026-110-0000371-3</t>
  </si>
  <si>
    <t>ICFES-330-2026</t>
  </si>
  <si>
    <t>Subdirección de Desarrollo de Aplicaciones</t>
  </si>
  <si>
    <t>Brayan Martinez Garcia</t>
  </si>
  <si>
    <t>falta todo</t>
  </si>
  <si>
    <t>2026-110-0000277-3</t>
  </si>
  <si>
    <t>ICFES-243-2026</t>
  </si>
  <si>
    <t>Brian Andres Silva Espinosa</t>
  </si>
  <si>
    <t>2026-110-0000102-3</t>
  </si>
  <si>
    <t>ICFES-066-2026</t>
  </si>
  <si>
    <t>Dalis Marcela Parra Samboni</t>
  </si>
  <si>
    <t>Bryan Afranio Serrato Herrera</t>
  </si>
  <si>
    <t>2026-110-0000336-3</t>
  </si>
  <si>
    <t>ICFES-282-2026</t>
  </si>
  <si>
    <t>Carlos Manuel Gomez Damian</t>
  </si>
  <si>
    <t>2026-110-0000338-3</t>
  </si>
  <si>
    <t>ICFES-272-2026</t>
  </si>
  <si>
    <t>Carolina Serrano Bernate</t>
  </si>
  <si>
    <t>2024-110-0000366-3</t>
  </si>
  <si>
    <t>ICFES-319-2026</t>
  </si>
  <si>
    <t>No se autoriza incremento de honorario</t>
  </si>
  <si>
    <t>Dario Andres Llano Palacios</t>
  </si>
  <si>
    <t>falta ajustar matirz, falta cuadro de verificacion de experiencia, quitar experiencia icfes del sigep ya que no tiene certificado</t>
  </si>
  <si>
    <t>2026-110-0000324-3</t>
  </si>
  <si>
    <t>ICFES-279-2026</t>
  </si>
  <si>
    <t>Robinson Rivera Cardona - Cambiar Objeto</t>
  </si>
  <si>
    <t>Duvan David Mozo Echavarria</t>
  </si>
  <si>
    <t>Ajustar HDV</t>
  </si>
  <si>
    <t>2026-110-0000403-3</t>
  </si>
  <si>
    <t>ICFES-317-2026</t>
  </si>
  <si>
    <t>Fábrica de software y fábrica de pruebas</t>
  </si>
  <si>
    <t>ICFES-063-2026</t>
  </si>
  <si>
    <t>Federico Arango Aristizabal</t>
  </si>
  <si>
    <t xml:space="preserve">      </t>
  </si>
  <si>
    <t>2024-110-0000367-3</t>
  </si>
  <si>
    <t>ICFES-321-2026</t>
  </si>
  <si>
    <t>320 536 58 37</t>
  </si>
  <si>
    <t>Guillermo Tuberquia</t>
  </si>
  <si>
    <t>2026-110-0000384-3</t>
  </si>
  <si>
    <t>ICFES-325-2026</t>
  </si>
  <si>
    <t>Hugo Jocknery Duran Ticora</t>
  </si>
  <si>
    <t>2026-110-0000333-3</t>
  </si>
  <si>
    <t>ICFES-285-2026</t>
  </si>
  <si>
    <t>TOCA CAMBIAR FECHA DE INICIO DEL CONTRATO</t>
  </si>
  <si>
    <t>Johanna Cristina Velasquez Gomez</t>
  </si>
  <si>
    <t>2026-110-0000180-3</t>
  </si>
  <si>
    <t xml:space="preserve">
ICFES-167-2026</t>
  </si>
  <si>
    <t>Juan Daniel Gonzalez Corredor</t>
  </si>
  <si>
    <t>B) Operación Comercial</t>
  </si>
  <si>
    <t>\</t>
  </si>
  <si>
    <t>2026-110-0000124-3</t>
  </si>
  <si>
    <t>ICFES-099-2026</t>
  </si>
  <si>
    <t>Miguel Angel Parra Hernandez</t>
  </si>
  <si>
    <t>2026-110-0000091-3</t>
  </si>
  <si>
    <t>ICFES-061-2026</t>
  </si>
  <si>
    <t>Walter David Acevedo Duque</t>
  </si>
  <si>
    <t>2026-110-0000359-3</t>
  </si>
  <si>
    <t>ICFES-291-2026</t>
  </si>
  <si>
    <t>Wilmar Gabriel Ocampo Villa</t>
  </si>
  <si>
    <t>2026-110-0000055-3</t>
  </si>
  <si>
    <t>ICFES-034-2026</t>
  </si>
  <si>
    <t>Subdirección de Información</t>
  </si>
  <si>
    <t>Alberto Enrique Torres Torres</t>
  </si>
  <si>
    <t>2026-110-0000282-3</t>
  </si>
  <si>
    <t>ICFES-218-2026</t>
  </si>
  <si>
    <t>Ingeniero de Sistemas</t>
  </si>
  <si>
    <t>Alexander Molina Medina</t>
  </si>
  <si>
    <t>2026-110-0000381-3</t>
  </si>
  <si>
    <t>ICFES-320-2026</t>
  </si>
  <si>
    <t>Andres Felipe Sarmiento Cardenas</t>
  </si>
  <si>
    <t>AL DIA</t>
  </si>
  <si>
    <t>2026-110-0000288-3</t>
  </si>
  <si>
    <t>ICFES-234-2026</t>
  </si>
  <si>
    <t>Beatriz Eugenia Arango Mesa</t>
  </si>
  <si>
    <t>2026-1100000283-3</t>
  </si>
  <si>
    <t>ICFES-217-2026</t>
  </si>
  <si>
    <t>CAMILO VALENCIA MUÑOZ</t>
  </si>
  <si>
    <t>Sin docu</t>
  </si>
  <si>
    <t>2026-110-0000472-3</t>
  </si>
  <si>
    <t>ICFES-376-2026</t>
  </si>
  <si>
    <t>Carlos Alberto Trilleras Lasso</t>
  </si>
  <si>
    <t>2026-110-0000483-3</t>
  </si>
  <si>
    <t>ICFES-395-2026</t>
  </si>
  <si>
    <t>Carlos Fernando Franco Monje</t>
  </si>
  <si>
    <t>ICFES-368-2026</t>
  </si>
  <si>
    <t>Cesar Cordoba Mosquera</t>
  </si>
  <si>
    <t xml:space="preserve">4.⁠ ⁠⁠no tiene certificado de curso de integridad  transparencia y lucha ….. </t>
  </si>
  <si>
    <t>2026-110-0000495-3</t>
  </si>
  <si>
    <t>ICFES-413-2026</t>
  </si>
  <si>
    <t>Daniel Fernando Gomez Cespedes</t>
  </si>
  <si>
    <t>2026-110-0000291-3</t>
  </si>
  <si>
    <t>ICFES-262-2026</t>
  </si>
  <si>
    <t>Daniel Lopez Ortega</t>
  </si>
  <si>
    <t>no tiene cdp, ni solicitud de cdp, ni no planta, ni certificado de no planta,  actualizar examen medico, poner fecha fin al ultimo contrato icfes</t>
  </si>
  <si>
    <t>2026-110-0000278-3</t>
  </si>
  <si>
    <t>ICFES-219-2026</t>
  </si>
  <si>
    <t>Daruma</t>
  </si>
  <si>
    <t>ICFES-284-2026</t>
  </si>
  <si>
    <t>HIGH TECH SOFTWARE S. A. S</t>
  </si>
  <si>
    <t>Datalake</t>
  </si>
  <si>
    <t>ICFES-387-2026</t>
  </si>
  <si>
    <t>OC-159886</t>
  </si>
  <si>
    <t>Viviana Marcela Salazar Gomez</t>
  </si>
  <si>
    <t>Deissy Liceth Rodriguez Gomez</t>
  </si>
  <si>
    <t>no tiene carpeta</t>
  </si>
  <si>
    <t>2026-110-0000290-3</t>
  </si>
  <si>
    <t>ICFES-260-2026</t>
  </si>
  <si>
    <t xml:space="preserve">Digiturno </t>
  </si>
  <si>
    <t>ICFES-270-2026</t>
  </si>
  <si>
    <t>Edwin Mauricio Padilla Posada</t>
  </si>
  <si>
    <t>2026-110-0000390-3</t>
  </si>
  <si>
    <t>ICFES-340-2026</t>
  </si>
  <si>
    <t>Eidi Johana Henao Zuleta</t>
  </si>
  <si>
    <t>2026-110-0000378-3</t>
  </si>
  <si>
    <t>ICFES-379-2026</t>
  </si>
  <si>
    <t>En revisn para EM</t>
  </si>
  <si>
    <t>ERP solución Oracle -e-business suite y obi-ee</t>
  </si>
  <si>
    <t>ICFES-392-2026</t>
  </si>
  <si>
    <t>Firewall</t>
  </si>
  <si>
    <t>ICFES-231-2026</t>
  </si>
  <si>
    <t>Gloria Patricia Taborda Torres</t>
  </si>
  <si>
    <t>NO HAY DOCUMENTOS CARGADOS, SE  ENVIAN OBSERVACIONES  AL ENLACE</t>
  </si>
  <si>
    <t>2026-110-0000296-3</t>
  </si>
  <si>
    <t>ICFES-235-2026</t>
  </si>
  <si>
    <t>Henedy Johana Taborda Mosquera</t>
  </si>
  <si>
    <t>Diego Mauricio Salas Ramirez</t>
  </si>
  <si>
    <t>2026110-0000078-3</t>
  </si>
  <si>
    <t>ICFES-059-2026</t>
  </si>
  <si>
    <t>Sammy Corrales Jaramillo</t>
  </si>
  <si>
    <t>Jaime Alberto Laverde Cardona</t>
  </si>
  <si>
    <t>2026-110-0000368-3</t>
  </si>
  <si>
    <t>ICFES-329-2026</t>
  </si>
  <si>
    <t>Jenny Mayerly Diaz Diaz</t>
  </si>
  <si>
    <t>2026-110-0000039-3</t>
  </si>
  <si>
    <t>ICFES-037-2026</t>
  </si>
  <si>
    <t>Juan Pablo Quintero Ramirez</t>
  </si>
  <si>
    <t>falta inexistencia, falta documentos en la carpeta</t>
  </si>
  <si>
    <t>2026-110-0000292-3</t>
  </si>
  <si>
    <t>ICFES-259-2026</t>
  </si>
  <si>
    <t>Juan Shneider Lopez Muriel</t>
  </si>
  <si>
    <t>ICFES-227-2026</t>
  </si>
  <si>
    <t>Julio Cesar Roldan Arenas</t>
  </si>
  <si>
    <t>2026-110-0000287-3</t>
  </si>
  <si>
    <t>ICFES-222-2026</t>
  </si>
  <si>
    <t>Karen Yelitza Sanchez Zabala</t>
  </si>
  <si>
    <t>2026-110-0000289-3</t>
  </si>
  <si>
    <t>ICFES-232-2026</t>
  </si>
  <si>
    <t>Manolo Beltran Martin</t>
  </si>
  <si>
    <t>2026-110-0000294-3</t>
  </si>
  <si>
    <t>ICFES-228-2026</t>
  </si>
  <si>
    <t>Marian Angelica Torres Cruz</t>
  </si>
  <si>
    <t>2026-110-0000-125-3</t>
  </si>
  <si>
    <t>ICFES-093-2026</t>
  </si>
  <si>
    <t>Maylette Tatiana Padilla Anaya</t>
  </si>
  <si>
    <t>2026-110-0000295-3</t>
  </si>
  <si>
    <t>ICFES-229-2026</t>
  </si>
  <si>
    <t>Nube Banco de Items</t>
  </si>
  <si>
    <t>Luis Rodrigo Cadavid</t>
  </si>
  <si>
    <t>ICFES-386-2026</t>
  </si>
  <si>
    <t>OC-159972</t>
  </si>
  <si>
    <t>Nube de Azure</t>
  </si>
  <si>
    <t>ICFES-403-2026</t>
  </si>
  <si>
    <t>Nube Georeferenciacion sobre AWS</t>
  </si>
  <si>
    <t>Diego Salas</t>
  </si>
  <si>
    <t>Henedy Johana Taborda</t>
  </si>
  <si>
    <t>16414,16413,16412</t>
  </si>
  <si>
    <t>ICFES-388-2026</t>
  </si>
  <si>
    <t>OC-159902</t>
  </si>
  <si>
    <t>Richard John Blacker Garcia</t>
  </si>
  <si>
    <t>Ajustar hoja de vida</t>
  </si>
  <si>
    <t>2026-110-0000274-3</t>
  </si>
  <si>
    <t>ICFES-209-2026</t>
  </si>
  <si>
    <t>Servicio Escritorios Virtuales</t>
  </si>
  <si>
    <t>ICFES-421-2026</t>
  </si>
  <si>
    <t>Sindy Yuliana Acevedo Tarazona</t>
  </si>
  <si>
    <t>2026-110-0000037-3</t>
  </si>
  <si>
    <t>ICFES-055-2026</t>
  </si>
  <si>
    <t>Soporte de Oracle</t>
  </si>
  <si>
    <t>ICFES-393-2026</t>
  </si>
  <si>
    <t>Vicky Vergara Moreno</t>
  </si>
  <si>
    <t xml:space="preserve">5.⁠ ⁠⁠firmar estudios previos </t>
  </si>
  <si>
    <t>2026-110-0000505-3</t>
  </si>
  <si>
    <t>ICFES-418-2026</t>
  </si>
  <si>
    <t>Dirección_General</t>
  </si>
  <si>
    <t>Dirección General</t>
  </si>
  <si>
    <t>Edwin Camilo Moreno Hernandez</t>
  </si>
  <si>
    <t>Elizabeth Blandon Bermudez</t>
  </si>
  <si>
    <t>2026-110-0000036-3</t>
  </si>
  <si>
    <t>ICFES-045-2026</t>
  </si>
  <si>
    <t>Helen Camila Cuervo Cruz</t>
  </si>
  <si>
    <t>ICFES-367-2026</t>
  </si>
  <si>
    <t>Maria Paola Jaramillo Meneses</t>
  </si>
  <si>
    <t>ajustes de inexistencia</t>
  </si>
  <si>
    <t>2026-110-0000019-1</t>
  </si>
  <si>
    <t>ICFES-142-2026</t>
  </si>
  <si>
    <t>Martha Patricia Casanova Criado</t>
  </si>
  <si>
    <t>2026-110-0000072-1</t>
  </si>
  <si>
    <t>ICFES-230-2026</t>
  </si>
  <si>
    <t>Monica Mejia Gomez</t>
  </si>
  <si>
    <t>2026-110-0000020-1</t>
  </si>
  <si>
    <t xml:space="preserve">ICFES-143-2026
</t>
  </si>
  <si>
    <t>Rodrigo Alfonso Quintero Sanchez</t>
  </si>
  <si>
    <t>2026-110-0000021-1</t>
  </si>
  <si>
    <t>ICFES-089-2026</t>
  </si>
  <si>
    <t>Valentina Cardona Saldaña</t>
  </si>
  <si>
    <t>Carpeta vacia</t>
  </si>
  <si>
    <t>CARPETAS SIN  CDP</t>
  </si>
  <si>
    <t>2026-110-0000150-1</t>
  </si>
  <si>
    <t>ICFES-416-2026</t>
  </si>
  <si>
    <t>Oficina Asesora de Comunicaciones y Mercadeo</t>
  </si>
  <si>
    <t>Alvaro Camilo Sanchez Salazar</t>
  </si>
  <si>
    <t>Byron Andres Velez Valdes</t>
  </si>
  <si>
    <t>MILTON SANCHEZ</t>
  </si>
  <si>
    <t>2026-110-0000245-3</t>
  </si>
  <si>
    <t>ICFES-276-2026</t>
  </si>
  <si>
    <t>Se debe conservar el mismo honarario que traia de 7.500,000</t>
  </si>
  <si>
    <t>Andrea Arias Mendoza</t>
  </si>
  <si>
    <t>2026-110-0000240-3</t>
  </si>
  <si>
    <t>ICFES-224-2026</t>
  </si>
  <si>
    <t>Andres Felipe Mera Perafan</t>
  </si>
  <si>
    <t>ICFES-424-2026</t>
  </si>
  <si>
    <t>NO TERCERO</t>
  </si>
  <si>
    <t>Aurora Plazas Rios</t>
  </si>
  <si>
    <t>2026-110-0000253-3</t>
  </si>
  <si>
    <t>ICFES-327-2026</t>
  </si>
  <si>
    <t>Cesar Alejandro Ramirez Pachon</t>
  </si>
  <si>
    <t>2026-110-0000309-3</t>
  </si>
  <si>
    <t>ICFES-322-2026</t>
  </si>
  <si>
    <t>Christian Granados Trujillo</t>
  </si>
  <si>
    <t xml:space="preserve">DOCUMENTOS PARA ARL, CERTIFICADO DE PENSION, NO TIENE CERTIFICACION O CONTRATO PARA ACREDITAR EL EXAMEN MEDICO OCUPACIONAL CON LA ENTIDAD ES DE FECHA 2024, CAMBIAR CERTIFICADO DE NO PLANTA NO CONCIDE CON LO LA TABLA DE HONORARIOS EN EL ESTUDIO YA SE HIZO CAMBIO </t>
  </si>
  <si>
    <t>comunicación sin numero de radicado</t>
  </si>
  <si>
    <t>ICFES-363-2026</t>
  </si>
  <si>
    <t>Daniel Ricardo Metaute Gomez</t>
  </si>
  <si>
    <t>Cert Bachiller -YA</t>
  </si>
  <si>
    <t>ICFES-365-2026</t>
  </si>
  <si>
    <t>Antes Maria Eduviges</t>
  </si>
  <si>
    <t>Darleny Ortega Cordoba</t>
  </si>
  <si>
    <t>2026-110-0000247-3</t>
  </si>
  <si>
    <t>ICFES-208-2026</t>
  </si>
  <si>
    <t>NIO</t>
  </si>
  <si>
    <t>NO SE TIENE FECHA AFILIACION ARL</t>
  </si>
  <si>
    <t>Erney Dario Pabon Quiceno</t>
  </si>
  <si>
    <t>2026-110-0000248-3</t>
  </si>
  <si>
    <t>ICFES-199-2026</t>
  </si>
  <si>
    <t>Jaime Humberto Herrera Correa</t>
  </si>
  <si>
    <t>2026-110-0000171-3</t>
  </si>
  <si>
    <t xml:space="preserve">
ICFES-175-2026</t>
  </si>
  <si>
    <t>Juan Esteban Botero Saldarriaga</t>
  </si>
  <si>
    <t>ICFES-366-2026</t>
  </si>
  <si>
    <t>Juan Kai Mejia Barroso</t>
  </si>
  <si>
    <t>2026-110-0000166-3</t>
  </si>
  <si>
    <t xml:space="preserve">
ICFES-176-2026</t>
  </si>
  <si>
    <t>Kelly Johana Mendieta</t>
  </si>
  <si>
    <t>CDP-ajustar doc cont</t>
  </si>
  <si>
    <t>2026-110-0000436-3.</t>
  </si>
  <si>
    <t>ICFES-348-2026</t>
  </si>
  <si>
    <t>Leonardo Villanueva Arrizabaleta</t>
  </si>
  <si>
    <t>2026-110-0000517-3</t>
  </si>
  <si>
    <t>ICFES-407-2026</t>
  </si>
  <si>
    <t>Luis Eduardo Ramos Carmona</t>
  </si>
  <si>
    <t>2026-110-0000164-3</t>
  </si>
  <si>
    <t>ICFES-177-2026</t>
  </si>
  <si>
    <t>Milton Giovanny Sanchez Vaca</t>
  </si>
  <si>
    <t>Milton</t>
  </si>
  <si>
    <t>2026-110-000062-3</t>
  </si>
  <si>
    <t>ICFES-052-2026</t>
  </si>
  <si>
    <t>Natalia Maria Raillo Mosquera</t>
  </si>
  <si>
    <t>2026-110-0000394-3</t>
  </si>
  <si>
    <t>ICFES-324-2026</t>
  </si>
  <si>
    <t>Operacion logistica</t>
  </si>
  <si>
    <t>2026-110-0000263-3</t>
  </si>
  <si>
    <t>ICFES-352-2026</t>
  </si>
  <si>
    <t>Pablo Alexander Tenjo Villalba</t>
  </si>
  <si>
    <t>2026-110-0000165-3</t>
  </si>
  <si>
    <t>ICFES-178-2026</t>
  </si>
  <si>
    <t>Juliana Isaza Gutierrez</t>
  </si>
  <si>
    <t>Samantha Varela Johnson</t>
  </si>
  <si>
    <t> 2026-110-0000400-3</t>
  </si>
  <si>
    <t>ICFES-316-2026</t>
  </si>
  <si>
    <t>Silvana Lorena Sanchez Pineda</t>
  </si>
  <si>
    <t>2026-110-0000273-3</t>
  </si>
  <si>
    <t>ICFES-211-2026</t>
  </si>
  <si>
    <t>Oficina Asesora de Planeación</t>
  </si>
  <si>
    <t>Adriana Johanna Mediorreal Ramirez</t>
  </si>
  <si>
    <t>2026-1100000241-3</t>
  </si>
  <si>
    <t>ICFES-203-2026</t>
  </si>
  <si>
    <t>Aida Paola Guevara Morales</t>
  </si>
  <si>
    <t>ajustar inexistencia, falta ajustar pantallazos secop para el examen medico</t>
  </si>
  <si>
    <t>2026-1100000043-3</t>
  </si>
  <si>
    <t>ICFES-146-2026</t>
  </si>
  <si>
    <t>Andrea del Pilar Mejia Martinez</t>
  </si>
  <si>
    <t>2026-110-0000518-3</t>
  </si>
  <si>
    <t>ICFES-431-2026</t>
  </si>
  <si>
    <t>Angela Maria Aguirre Valencia</t>
  </si>
  <si>
    <t>2026-1100000244-3</t>
  </si>
  <si>
    <t>ICFES-318-2026</t>
  </si>
  <si>
    <t>Auditoria Externa ICONTEC</t>
  </si>
  <si>
    <t>ICFES-433-2026</t>
  </si>
  <si>
    <t>Debe fondear la linea</t>
  </si>
  <si>
    <t>Carlos Mario Gomez Ruiz</t>
  </si>
  <si>
    <t>2026-110-0000481-3</t>
  </si>
  <si>
    <t>ICFES-385-2026</t>
  </si>
  <si>
    <t>Cristhian Arturo Medrano Ramos</t>
  </si>
  <si>
    <t>2026-110-0000416-3</t>
  </si>
  <si>
    <t>ICFES-326-2026</t>
  </si>
  <si>
    <t xml:space="preserve">Carlos Felipe Motta Monje - </t>
  </si>
  <si>
    <t>Cristian Francisco Vargas Arciniegas</t>
  </si>
  <si>
    <t>26 de enero:  Pendiente validar el abogado</t>
  </si>
  <si>
    <t>2026-110-0000415-3</t>
  </si>
  <si>
    <t>ICFES-411-2026</t>
  </si>
  <si>
    <t>Damaris Anedt Gonzalez Betancourt</t>
  </si>
  <si>
    <t>2026-1100000239-3</t>
  </si>
  <si>
    <t>ICFES-215-2026</t>
  </si>
  <si>
    <t>Dayana Viviana Jimenez Betancourth</t>
  </si>
  <si>
    <t>Estiben Alejandro Restrepo Mejia</t>
  </si>
  <si>
    <t>2026-110-0000030-3</t>
  </si>
  <si>
    <t>ICFES-068-2026</t>
  </si>
  <si>
    <t>Edgar Leonardo Bojaca Castro</t>
  </si>
  <si>
    <t>falta arl certificado</t>
  </si>
  <si>
    <t>2026-1100000209-3</t>
  </si>
  <si>
    <t>ICFES-189-2026</t>
  </si>
  <si>
    <t>Edwar Yesid Montenegro Diaz</t>
  </si>
  <si>
    <t>2026-110-000027-3</t>
  </si>
  <si>
    <t>ICFES-053-2026</t>
  </si>
  <si>
    <t>Elcy Esperanza Rodriguez Arias</t>
  </si>
  <si>
    <t>2026-110-0000044-3</t>
  </si>
  <si>
    <t>ICFES-164-2026</t>
  </si>
  <si>
    <t>Iniciar el contrato antes y terminarlo antes</t>
  </si>
  <si>
    <t>German David Duque Gonzalez</t>
  </si>
  <si>
    <t>Estiben restrepoi</t>
  </si>
  <si>
    <t>EDWAR</t>
  </si>
  <si>
    <t>2026-110-0000045-3</t>
  </si>
  <si>
    <t>ICFES-051-2026</t>
  </si>
  <si>
    <t>Hector Cifuentes Herron</t>
  </si>
  <si>
    <t>2026-110-0000414-3</t>
  </si>
  <si>
    <t>ICFES-344-2026</t>
  </si>
  <si>
    <t>Infotic</t>
  </si>
  <si>
    <t>En gestion contractual</t>
  </si>
  <si>
    <t>Icfes con las regiones</t>
  </si>
  <si>
    <t>ICFES-361-2026</t>
  </si>
  <si>
    <t>Jair de Jesus Bacca Tejada</t>
  </si>
  <si>
    <t>2026-1100000243-3</t>
  </si>
  <si>
    <t>ICFES-225-2026</t>
  </si>
  <si>
    <t>Javier Andres Niño Parrado</t>
  </si>
  <si>
    <t>cargar CTH-faltan doc contr</t>
  </si>
  <si>
    <t>2026-110-0000284-3</t>
  </si>
  <si>
    <t>ICFES-250-2026</t>
  </si>
  <si>
    <t>Jhon Andersson Quiroz Castro</t>
  </si>
  <si>
    <t>2026-110-000040-3</t>
  </si>
  <si>
    <t>ICFES-042-2026</t>
  </si>
  <si>
    <t>Johana Jaramillo Palacio</t>
  </si>
  <si>
    <t>ajustar matriz de riesgos con las obligaciones, no tiene hoja de vida sigep</t>
  </si>
  <si>
    <t>2026-1100000224-3</t>
  </si>
  <si>
    <t>ICFES-251-2026</t>
  </si>
  <si>
    <t>Jorge Enrique Solano Zuluaga</t>
  </si>
  <si>
    <t>2026-1100000211-3</t>
  </si>
  <si>
    <t xml:space="preserve">
ICFES-157-2026</t>
  </si>
  <si>
    <t>Jose Antonio Martinez Bohorquez</t>
  </si>
  <si>
    <t>Se solicito el cambio de matriz por que no hay riesgos con las obligaciones. anexar pantallazo secop en el examen medico para ver la continuidad, en la verificacion de experiencia no se coloco el perfil completo, solicitando la especializacion</t>
  </si>
  <si>
    <t>2026-110-0000076-3</t>
  </si>
  <si>
    <t>ICFES-145-2026</t>
  </si>
  <si>
    <t>Juan David Gomez Benjumea</t>
  </si>
  <si>
    <t>2026-1100000242-3</t>
  </si>
  <si>
    <t>ICFES-197-2026</t>
  </si>
  <si>
    <t>Juan Fernando Sanchez Aristizabal</t>
  </si>
  <si>
    <t xml:space="preserve">    </t>
  </si>
  <si>
    <t>2026-110-0000223-3</t>
  </si>
  <si>
    <t>ICFES-249-2026</t>
  </si>
  <si>
    <t>Luisa Daniela Badillo Amaya</t>
  </si>
  <si>
    <t>2026-110-0000516-3</t>
  </si>
  <si>
    <t>ICFES-405-2026</t>
  </si>
  <si>
    <t>Luisa Fernanda Perea Muñoz</t>
  </si>
  <si>
    <t>2026-110-0000026-3</t>
  </si>
  <si>
    <t>ICFES-030-2026</t>
  </si>
  <si>
    <t>Maria Alicia Velez Alzate</t>
  </si>
  <si>
    <t>ok</t>
  </si>
  <si>
    <t>2026-110-0000222-3</t>
  </si>
  <si>
    <t>ICFES-255-2026</t>
  </si>
  <si>
    <t>Maria Fernanda Sotomontes Acevedo</t>
  </si>
  <si>
    <t>anexar pantallazo secop para validar el certificado medico</t>
  </si>
  <si>
    <t>2026-1100000221-3</t>
  </si>
  <si>
    <t>ICFES-254-2026</t>
  </si>
  <si>
    <t>Omar Felipe Sanchez Rojas</t>
  </si>
  <si>
    <t>MR-faltan doc contr- cargar CTH</t>
  </si>
  <si>
    <t>2026-110-0000286-3</t>
  </si>
  <si>
    <t>ICFES-261-2026</t>
  </si>
  <si>
    <t>Sain Saadan Nieto Espitia</t>
  </si>
  <si>
    <t>2026-110-0000362-3</t>
  </si>
  <si>
    <t>ICFES-290-2026</t>
  </si>
  <si>
    <t>Vicente Andres Todaro Montes</t>
  </si>
  <si>
    <t>doc contra-cargar CTH</t>
  </si>
  <si>
    <t>2026-110-0000246-3</t>
  </si>
  <si>
    <t>ICFES-257-2026</t>
  </si>
  <si>
    <t>PENDIENTE AJUSTAR PAA PARA SUBIR A 6 MILLONES</t>
  </si>
  <si>
    <t>Yeimi Dahiana Goez Montoya</t>
  </si>
  <si>
    <t>falta organizar carpeta, falta ajustar estudio previo</t>
  </si>
  <si>
    <t>2026-110-0000058-3</t>
  </si>
  <si>
    <t>ICFES-289-2026</t>
  </si>
  <si>
    <t>Oficina Asesora Jurídica</t>
  </si>
  <si>
    <t>Andrea del Pilar Quintero Vides</t>
  </si>
  <si>
    <t>Brahiam Daniel Montoya Zuleta</t>
  </si>
  <si>
    <t>Laura Peña</t>
  </si>
  <si>
    <t>2026-110-0000105-3</t>
  </si>
  <si>
    <t xml:space="preserve">
ICFES-169-2026</t>
  </si>
  <si>
    <t>Avance Jurídico Casa Editorial SAS</t>
  </si>
  <si>
    <t>IA</t>
  </si>
  <si>
    <t>2026-110-0000214-3</t>
  </si>
  <si>
    <t>ICFES-179-2026</t>
  </si>
  <si>
    <t>Ayala Abogados, Asesores y Consultores S.A.S</t>
  </si>
  <si>
    <t>2026-110-0000216-3</t>
  </si>
  <si>
    <t>ICFES-372-2026</t>
  </si>
  <si>
    <t>Carlos Andres Bayona Becerra</t>
  </si>
  <si>
    <t>2026-110-0000041-3</t>
  </si>
  <si>
    <t>ICFES-072-2026</t>
  </si>
  <si>
    <t>Carlos Eduardo Londoño Garces</t>
  </si>
  <si>
    <t>EXAMEN MEDICO ACTUALIZADO EL 20-01-2026</t>
  </si>
  <si>
    <t>202611000002043</t>
  </si>
  <si>
    <t>ICFES-358-2026</t>
  </si>
  <si>
    <t>Clara Ines Velez Escobar</t>
  </si>
  <si>
    <t>2026-110-0000189-3</t>
  </si>
  <si>
    <t>ICFES-198-2026</t>
  </si>
  <si>
    <t>Edward Arley Pedreros</t>
  </si>
  <si>
    <t>2026-110-0000195-3</t>
  </si>
  <si>
    <t>ICFES-335-2026</t>
  </si>
  <si>
    <t>Evelyn Andrea Mora Rodas</t>
  </si>
  <si>
    <t>2026-110-0000093-3</t>
  </si>
  <si>
    <t>ICFES-073-2026</t>
  </si>
  <si>
    <t>Jorge Hernan Lopera Taborda</t>
  </si>
  <si>
    <t>Henry Alejandro Morales Gomez</t>
  </si>
  <si>
    <t>2026-110-0000357-3</t>
  </si>
  <si>
    <t>ICFES-400-2026</t>
  </si>
  <si>
    <t>Ingree del Socorro Betancur</t>
  </si>
  <si>
    <t>202611000004853</t>
  </si>
  <si>
    <t>ICFES-402-2026</t>
  </si>
  <si>
    <t>Jeison Alberto Casares Ruiz</t>
  </si>
  <si>
    <t>2026-110-0000094-3</t>
  </si>
  <si>
    <t>ICFES-075-2026</t>
  </si>
  <si>
    <t>Jose Gabriel Calderon Garcia</t>
  </si>
  <si>
    <t xml:space="preserve">2026-110-0000275-3
</t>
  </si>
  <si>
    <t>ICFES-205-2026</t>
  </si>
  <si>
    <t>Juan Camilo Presiga Lora</t>
  </si>
  <si>
    <t>2026-110-0000229-3</t>
  </si>
  <si>
    <t>ICFES-201-2026</t>
  </si>
  <si>
    <t>Juan Esteban Martinez Giraldo</t>
  </si>
  <si>
    <t>2026-110-0000095-3</t>
  </si>
  <si>
    <t>ICFES-074-2026</t>
  </si>
  <si>
    <t>Se unifcan las lineas 308 y 299</t>
  </si>
  <si>
    <t>Kelly Johana Serna Orrego</t>
  </si>
  <si>
    <t>202611000004283</t>
  </si>
  <si>
    <t>ICFES-354-2026</t>
  </si>
  <si>
    <t>Reducir tiempo hasta junio</t>
  </si>
  <si>
    <t>Laura Emilia Peña Ruiz</t>
  </si>
  <si>
    <t>2026-110-0000028-3</t>
  </si>
  <si>
    <t>ICFES-036-2026</t>
  </si>
  <si>
    <t>Proteccion de maternidad</t>
  </si>
  <si>
    <t>Lilian Karina Martinez</t>
  </si>
  <si>
    <t>2026-110-0000103-3</t>
  </si>
  <si>
    <t>ICFES-091-2026</t>
  </si>
  <si>
    <t>Luis Alberto Balsero Contreras</t>
  </si>
  <si>
    <t>202611000001073</t>
  </si>
  <si>
    <t>ICFES-173-2026</t>
  </si>
  <si>
    <t>Luis Alfredo Martinez Puerta</t>
  </si>
  <si>
    <t>2026-110-0000197-3</t>
  </si>
  <si>
    <t>ICFES-245-2026</t>
  </si>
  <si>
    <t>Manuela Mantilla Pacheco</t>
  </si>
  <si>
    <t xml:space="preserve">ICFES-437-2026
</t>
  </si>
  <si>
    <t>Marconel Arcila Castañeda</t>
  </si>
  <si>
    <t>2026-110-0000182-3</t>
  </si>
  <si>
    <t>ICFES-244-2026</t>
  </si>
  <si>
    <t>no tiene recurso. Hay que fondear linea</t>
  </si>
  <si>
    <t>Mario Alejandro Agudelo Barrios</t>
  </si>
  <si>
    <t>202611000004193</t>
  </si>
  <si>
    <t xml:space="preserve">ICFES-362-2026  </t>
  </si>
  <si>
    <t>Martha Cristina Pineda Cespedes</t>
  </si>
  <si>
    <t>2026-110-0000194-3</t>
  </si>
  <si>
    <t>ICFES-256-2026</t>
  </si>
  <si>
    <t>Mauricio Alberto Sossa Garcia</t>
  </si>
  <si>
    <t>2026-110-0000106-3</t>
  </si>
  <si>
    <t xml:space="preserve">
ICFES-170-2026</t>
  </si>
  <si>
    <t>Melisa Rojas Sanchez</t>
  </si>
  <si>
    <t xml:space="preserve">Carpeta vacia </t>
  </si>
  <si>
    <t>Solicitado, no esta cargado en sharepoint</t>
  </si>
  <si>
    <t>202611000004253</t>
  </si>
  <si>
    <t>ICFES-401-2026</t>
  </si>
  <si>
    <t>Perdomo Torres Abogados &amp; Consultores SAS</t>
  </si>
  <si>
    <t>2026-110-0000215-3</t>
  </si>
  <si>
    <t>ICFES-373-2026</t>
  </si>
  <si>
    <t>Robinson Arley Higuita</t>
  </si>
  <si>
    <t>202161100004123</t>
  </si>
  <si>
    <t>ICFES-399-2026</t>
  </si>
  <si>
    <t>Sorany Yiseth Tejada Florez</t>
  </si>
  <si>
    <t>2026-110-0000104-3</t>
  </si>
  <si>
    <t xml:space="preserve">
ICFES-171-2026</t>
  </si>
  <si>
    <t xml:space="preserve">Oficina Asesora Jurídica </t>
  </si>
  <si>
    <t>Diario oficial</t>
  </si>
  <si>
    <t>2026-110-0000167-3</t>
  </si>
  <si>
    <t>ICFES-172-2026</t>
  </si>
  <si>
    <t>Olga Lucia Ladino Gamba</t>
  </si>
  <si>
    <t>Oficina de Control Interno</t>
  </si>
  <si>
    <t xml:space="preserve">Alejandra Garcia </t>
  </si>
  <si>
    <t>2026-110-0000445-3</t>
  </si>
  <si>
    <t>ICFES-353-2026</t>
  </si>
  <si>
    <t>Cesar Augusto Lugo Arana</t>
  </si>
  <si>
    <t>Elkin Durango Lopez</t>
  </si>
  <si>
    <t>Pendiente de radicar</t>
  </si>
  <si>
    <t>2026-110-0000444-3</t>
  </si>
  <si>
    <t>ICFES-350-2026</t>
  </si>
  <si>
    <t>Isabella Henao Perez</t>
  </si>
  <si>
    <t>Luis Gonzaga Martinez Sierra</t>
  </si>
  <si>
    <t>2026-110-0000173-3</t>
  </si>
  <si>
    <t>ICFES-118-2026</t>
  </si>
  <si>
    <t>Ludvalier Laudith de la Ossa Ochoa</t>
  </si>
  <si>
    <t>2026-110-0000174-3</t>
  </si>
  <si>
    <t>ICFES-132-2026</t>
  </si>
  <si>
    <t>Khristian Sanchez Sarmiento</t>
  </si>
  <si>
    <t>Milton Cesar Marin Mejia</t>
  </si>
  <si>
    <t>2026-110-0000299-3</t>
  </si>
  <si>
    <t>ICFES-287-2026</t>
  </si>
  <si>
    <t>Oficina de Gestión de Proyectos de Investigación</t>
  </si>
  <si>
    <t>Alberto Emilio Gutierrez Charris</t>
  </si>
  <si>
    <t>Jennyfer Paola Guio Veloza</t>
  </si>
  <si>
    <t>2026-110-000151-3</t>
  </si>
  <si>
    <t>ICFES-112-2026</t>
  </si>
  <si>
    <t>SIN CERT ARL</t>
  </si>
  <si>
    <t>Remplazo Monica Rocio Aranda Guerrero</t>
  </si>
  <si>
    <t>Edith Elisa Cedeño Cisneros</t>
  </si>
  <si>
    <t>2026-110-0000449-3</t>
  </si>
  <si>
    <t>ICFES-397-2026</t>
  </si>
  <si>
    <t>Eduard Alonso Menjura Suarez</t>
  </si>
  <si>
    <t>COMPLETOS</t>
  </si>
  <si>
    <t>2026-110-0000201-3</t>
  </si>
  <si>
    <t>ICFES-133-2026</t>
  </si>
  <si>
    <t>Elsa Gladys Garcia Forero</t>
  </si>
  <si>
    <t>2026-110-0000355-3</t>
  </si>
  <si>
    <t>ICFES-302-2026</t>
  </si>
  <si>
    <t>Fabian Camilo Gaitan Cardozo</t>
  </si>
  <si>
    <t>2026-110-0000147-3</t>
  </si>
  <si>
    <t>ICFES-114-2026</t>
  </si>
  <si>
    <t>Fabio Andres Medina Ostos</t>
  </si>
  <si>
    <t>ICFES-233-2026</t>
  </si>
  <si>
    <t>Gerardo Andres Valbuena Barbosa</t>
  </si>
  <si>
    <t>2026-110-0000393-3</t>
  </si>
  <si>
    <t>ICFES-314-2026</t>
  </si>
  <si>
    <t>Ivan Camilo Velasquez Abril</t>
  </si>
  <si>
    <t>2026-110-0000207-3</t>
  </si>
  <si>
    <t>ICFES-139-2026</t>
  </si>
  <si>
    <t>Jorge Leonardo Rodriguez Arenas</t>
  </si>
  <si>
    <t>2026-110-0000148-3</t>
  </si>
  <si>
    <t>ICFES-115-2026</t>
  </si>
  <si>
    <t>Julian Andres Castro Salvador</t>
  </si>
  <si>
    <t>2026-110-000150-3</t>
  </si>
  <si>
    <t>ICFES-109-2026</t>
  </si>
  <si>
    <t>Andres Felipe Osorio Ocampo</t>
  </si>
  <si>
    <t>Juliana Zuluaga Tafur</t>
  </si>
  <si>
    <t>2026-110-0000218-3</t>
  </si>
  <si>
    <t>ICFES-163-2026</t>
  </si>
  <si>
    <t>Juan Pablo Ramirez Gomez</t>
  </si>
  <si>
    <t xml:space="preserve">Leidy Johana Arango </t>
  </si>
  <si>
    <t>2026-110-0000236-3</t>
  </si>
  <si>
    <t>ICFES-190-2026</t>
  </si>
  <si>
    <t>Maria Camila Rojas Chavarro</t>
  </si>
  <si>
    <t>2026-110-0000262-3</t>
  </si>
  <si>
    <t xml:space="preserve">
ICFES-180-2026</t>
  </si>
  <si>
    <t>Miguel Angel Mateus Olave</t>
  </si>
  <si>
    <t>2026-110-0000086-3</t>
  </si>
  <si>
    <t>ICFES-101-2026</t>
  </si>
  <si>
    <t>Se autoriza incemento Honorario</t>
  </si>
  <si>
    <t>Santiago Preciado Gallego</t>
  </si>
  <si>
    <t>2026-110-0000087-3</t>
  </si>
  <si>
    <t>ICFES-076-2026</t>
  </si>
  <si>
    <t>Secretaría_General</t>
  </si>
  <si>
    <t>Secretaría General</t>
  </si>
  <si>
    <t>Borman Rengifo Suaza</t>
  </si>
  <si>
    <t>2026-110-0000016-3</t>
  </si>
  <si>
    <t>ICFES-010-2026</t>
  </si>
  <si>
    <t>Cindy Paola Verbel Altamiranda</t>
  </si>
  <si>
    <t>2026-110-0000157-3</t>
  </si>
  <si>
    <t>ICFES-129-2026</t>
  </si>
  <si>
    <t>Cristian Andrei Sepulveda</t>
  </si>
  <si>
    <t>2026-110-0000120-3</t>
  </si>
  <si>
    <t>ICFES-096-2026</t>
  </si>
  <si>
    <t>Edwin Arley Garzon Riaño</t>
  </si>
  <si>
    <t>2026-110-0000015-3</t>
  </si>
  <si>
    <t>ICFES-006-2026</t>
  </si>
  <si>
    <t>Esteban Grajales Ciro</t>
  </si>
  <si>
    <t>2026-110-0000279-3</t>
  </si>
  <si>
    <t>ICFES-216-2026</t>
  </si>
  <si>
    <t>Fredy Alonso Mazo Chavarria</t>
  </si>
  <si>
    <t>2026-110-0000510-3</t>
  </si>
  <si>
    <t>ICFES-417-2026</t>
  </si>
  <si>
    <t>Guillermo Andres Alcala Rondon</t>
  </si>
  <si>
    <t>Hernando Alvarez Uruena</t>
  </si>
  <si>
    <t>Cetificación pensión</t>
  </si>
  <si>
    <t>2026-110-0000451-3</t>
  </si>
  <si>
    <t>ICFES-355-2026</t>
  </si>
  <si>
    <t>Jenny Paola Quiroz Castro</t>
  </si>
  <si>
    <t>2026-110-0000380-3</t>
  </si>
  <si>
    <t>ICFES-323-2026</t>
  </si>
  <si>
    <t>SIN AFILIACION ARL</t>
  </si>
  <si>
    <t>NUEVO</t>
  </si>
  <si>
    <t>Jessica Sierra Blandon</t>
  </si>
  <si>
    <t>2026-1100000455-3</t>
  </si>
  <si>
    <t>ICFES-375-2026</t>
  </si>
  <si>
    <t>Jose David Padilla Rocha</t>
  </si>
  <si>
    <t>ICFES-396-2026</t>
  </si>
  <si>
    <t>POSITIVA</t>
  </si>
  <si>
    <t>Leidy Yurany Corredor Ortiz</t>
  </si>
  <si>
    <t>2026-110-0000013-3</t>
  </si>
  <si>
    <t>ICFES-009-2026</t>
  </si>
  <si>
    <t>Lexia consultores y asesores SAS</t>
  </si>
  <si>
    <t>ICFES-425-2026</t>
  </si>
  <si>
    <t>Liz Tatiana Rodriguez Castañeda</t>
  </si>
  <si>
    <t>2026-110-0000017-3</t>
  </si>
  <si>
    <t>ICFES-035-2026</t>
  </si>
  <si>
    <t>Lizeth Ximena Martinez Munera</t>
  </si>
  <si>
    <t>2026-110-0000158-3</t>
  </si>
  <si>
    <t xml:space="preserve">
ICFES-144-2026</t>
  </si>
  <si>
    <t>Paula Andrea Garcia Rengifo</t>
  </si>
  <si>
    <t>no tiene documentos precontractuales</t>
  </si>
  <si>
    <t>2026-110-0000339-3</t>
  </si>
  <si>
    <t>ICFES-359-2026</t>
  </si>
  <si>
    <t>Steben Alfonso Muñoz Lopez</t>
  </si>
  <si>
    <t>anexar pantallazo secop para validar el certificado medico, eliminar del sigep la experiencia icfes por que no tiene certificado</t>
  </si>
  <si>
    <t>2026-110-0000280-3</t>
  </si>
  <si>
    <t>ICFES-247-2026</t>
  </si>
  <si>
    <t>Subdirección de Abastecimiento y Servicios Generales</t>
  </si>
  <si>
    <t>Angela Piedad Ogaza Polo</t>
  </si>
  <si>
    <t>2026-110-000005-3</t>
  </si>
  <si>
    <t>ICFES-012-2026</t>
  </si>
  <si>
    <t>Carol Daniela Alfonso Gordillo</t>
  </si>
  <si>
    <t xml:space="preserve">JOHANA </t>
  </si>
  <si>
    <t>2026-110-000066-3</t>
  </si>
  <si>
    <t>ICFES-098-2026</t>
  </si>
  <si>
    <t>Comodato MEN</t>
  </si>
  <si>
    <t>DAVID DIAZ</t>
  </si>
  <si>
    <t>ICFES-008-2026</t>
  </si>
  <si>
    <t>Catherine Tellez Mondragon</t>
  </si>
  <si>
    <t>2026-110-0000097-3</t>
  </si>
  <si>
    <t>ICFES-078-2026</t>
  </si>
  <si>
    <t>Daniel Santiago Bohorquez Ravelo</t>
  </si>
  <si>
    <t>ORLANDO</t>
  </si>
  <si>
    <t>SE REALIZAN OBSERVACIONES FALTAN DOCUMENTOS</t>
  </si>
  <si>
    <t>ICFES-429-2026</t>
  </si>
  <si>
    <t>Daniela Quintero Velasquez</t>
  </si>
  <si>
    <t>2026-110-000006-3</t>
  </si>
  <si>
    <t>ICFES-011-2026</t>
  </si>
  <si>
    <t>David Ricardo Molina Peñuela</t>
  </si>
  <si>
    <t>2026-110-000008-3</t>
  </si>
  <si>
    <t>ICFES-022-2026</t>
  </si>
  <si>
    <t>Gerencia integral -Estudios y diseños</t>
  </si>
  <si>
    <t>2026-110-0000435-3</t>
  </si>
  <si>
    <t>ICFES-390-2026</t>
  </si>
  <si>
    <t>Diana Marcela Caucali Beltran</t>
  </si>
  <si>
    <t>2026-110-0000067-3</t>
  </si>
  <si>
    <t>ICFES-123-2026</t>
  </si>
  <si>
    <t>Diana Paola Buritica Ovalle</t>
  </si>
  <si>
    <t>ICFES-021-2026</t>
  </si>
  <si>
    <t>08/01/206</t>
  </si>
  <si>
    <t>Diego Andres Cardona Corrales</t>
  </si>
  <si>
    <t>ICFES-138-2026</t>
  </si>
  <si>
    <t>Erika Natalia Ramirez Miranda</t>
  </si>
  <si>
    <t>2026-110-000010-3</t>
  </si>
  <si>
    <t>ICFES-025-2026</t>
  </si>
  <si>
    <t>Erika Paola Triana Ruiz</t>
  </si>
  <si>
    <t>2026-110-0000219-3</t>
  </si>
  <si>
    <t>ICFES-398-2026</t>
  </si>
  <si>
    <t>Erika Stephanie Julicue Hurtado</t>
  </si>
  <si>
    <t>2026-110-000003-3</t>
  </si>
  <si>
    <t>ICFES-013-2026</t>
  </si>
  <si>
    <t>Erlyzeth Feria Valdes</t>
  </si>
  <si>
    <t>2026-110-0000068-3</t>
  </si>
  <si>
    <t>ICFES-092-2026</t>
  </si>
  <si>
    <t>Harol Mauricio Lopez Vasquez</t>
  </si>
  <si>
    <t>2026-110-000011-3</t>
  </si>
  <si>
    <t>ICFES-023-2026</t>
  </si>
  <si>
    <t>Jose Julian Torres Valenzuela</t>
  </si>
  <si>
    <t>2026-110-000012-3</t>
  </si>
  <si>
    <t>ICFES-033-2026</t>
  </si>
  <si>
    <t>Juan Camilo Giraldo Martinez</t>
  </si>
  <si>
    <t>2026-110-0000418-3</t>
  </si>
  <si>
    <t>ICFES-328-2026</t>
  </si>
  <si>
    <t>Juan Felipe Hernandez</t>
  </si>
  <si>
    <t>ICFES-079-2026</t>
  </si>
  <si>
    <t>Laura Alejandra Gomez Giraldo</t>
  </si>
  <si>
    <t>2026-110-0000098-3</t>
  </si>
  <si>
    <t>ICFES-113-2026</t>
  </si>
  <si>
    <t>Laura Daniela Giraldo Hurtado</t>
  </si>
  <si>
    <t>2026-110-0000154-3</t>
  </si>
  <si>
    <t>ICFES-137-2026</t>
  </si>
  <si>
    <t>Liliana Catherine Yumayuza Diaz</t>
  </si>
  <si>
    <t>2026-110-0000155-3</t>
  </si>
  <si>
    <t>ICFES-128-2026</t>
  </si>
  <si>
    <t>Luis Hernando Cediel Mejia</t>
  </si>
  <si>
    <t>2026-110-0000061-3</t>
  </si>
  <si>
    <t>ICFES-080-2026</t>
  </si>
  <si>
    <t>Malorin Elena Plata Perez</t>
  </si>
  <si>
    <t>2026-110-000004-3</t>
  </si>
  <si>
    <t>ICFES-020-2026</t>
  </si>
  <si>
    <t>Maria Alejandra Ospina Tovar</t>
  </si>
  <si>
    <t>2026-110-0000397-3</t>
  </si>
  <si>
    <t>ICFES-357-2026</t>
  </si>
  <si>
    <t>Maria Mercedes Velez Sanchez</t>
  </si>
  <si>
    <t>2026-110-0000099-3</t>
  </si>
  <si>
    <t>ICFES-082-2026</t>
  </si>
  <si>
    <t>Karol Cardenas</t>
  </si>
  <si>
    <t>Nestor Mauro Ramirez Hermida</t>
  </si>
  <si>
    <t>ICFES-426-2026</t>
  </si>
  <si>
    <t>Lavada y Polichada de Vehiculos</t>
  </si>
  <si>
    <t>ICFES-303-2026</t>
  </si>
  <si>
    <t>Nicolas Alvarez Bernal</t>
  </si>
  <si>
    <t>2026-110-0000404-3</t>
  </si>
  <si>
    <t>ICFES-374-2026</t>
  </si>
  <si>
    <t>Shirley Iriarte Gomez</t>
  </si>
  <si>
    <t>Sandra Cecilia Cortes  Martinez</t>
  </si>
  <si>
    <t>ICFES-356-2026</t>
  </si>
  <si>
    <t>Victor Raul Tovar Mendez</t>
  </si>
  <si>
    <t>2026-110-0000100-3</t>
  </si>
  <si>
    <t>ICFES-077-2026</t>
  </si>
  <si>
    <t>Lina Vanessa Ariza Martinez</t>
  </si>
  <si>
    <t>Wilmer Albercio Coy Suarez</t>
  </si>
  <si>
    <t>2026-110-0000220-3</t>
  </si>
  <si>
    <t>ICFES-301-2026</t>
  </si>
  <si>
    <t>Subdirección de Talento Humano</t>
  </si>
  <si>
    <t>Alejandra Vega Salazar</t>
  </si>
  <si>
    <t>2026-110-0000185-3</t>
  </si>
  <si>
    <t>ICFES-127-2026</t>
  </si>
  <si>
    <t>Bienestar</t>
  </si>
  <si>
    <t>ICFES-412-2026</t>
  </si>
  <si>
    <t>FALTAN GARANTIAS, RP</t>
  </si>
  <si>
    <t>Carolina Paola Gonzalez Linares</t>
  </si>
  <si>
    <t>2026-110-0000230-3</t>
  </si>
  <si>
    <t>ICFES-168-2026</t>
  </si>
  <si>
    <t>Cargando</t>
  </si>
  <si>
    <t xml:space="preserve">Examenes medicos </t>
  </si>
  <si>
    <t>ICFES -394-2026</t>
  </si>
  <si>
    <t>Iveth Bibiana Munar Escamilla</t>
  </si>
  <si>
    <t>Ana Cecilia Valencia Aguirre</t>
  </si>
  <si>
    <t>2026-110-0000064-3</t>
  </si>
  <si>
    <t>ICFES-044-2026</t>
  </si>
  <si>
    <t>Condicion personal</t>
  </si>
  <si>
    <t>Laura Maria Obredor Hincapie</t>
  </si>
  <si>
    <t>Ajustar EP-CTH-CDP-SCDP</t>
  </si>
  <si>
    <t>2026-110-0000303-3</t>
  </si>
  <si>
    <t>ICFES-246-2026</t>
  </si>
  <si>
    <t>Milton Arley Meneses Reyes</t>
  </si>
  <si>
    <t>2026-110-0000188-3</t>
  </si>
  <si>
    <t>ICFES-130-2026</t>
  </si>
  <si>
    <t>Natalia Jerez Rosero</t>
  </si>
  <si>
    <t>2026-110-0000021-3</t>
  </si>
  <si>
    <t>ICFES-027-2026</t>
  </si>
  <si>
    <t>Plan Institucional de Capacitacion - PIC</t>
  </si>
  <si>
    <t>ICFES-383-2026</t>
  </si>
  <si>
    <t>Ramiro Andres Mejia Bedoya</t>
  </si>
  <si>
    <t>2026-110-000020-3</t>
  </si>
  <si>
    <t>ICFES-031-2026</t>
  </si>
  <si>
    <t>Fecha de inicio 9 enero</t>
  </si>
  <si>
    <t>Valentina Mendez Acosta</t>
  </si>
  <si>
    <t>2026-110-0000301-3</t>
  </si>
  <si>
    <t>ICFES-240-2026</t>
  </si>
  <si>
    <t>Subdirección Financiera y Contable</t>
  </si>
  <si>
    <t>Ecuacion Contable SAS</t>
  </si>
  <si>
    <t>2026-110-0000087-1</t>
  </si>
  <si>
    <t>ICFES-268-2026</t>
  </si>
  <si>
    <t>Fabian Franco Martinez</t>
  </si>
  <si>
    <t>Cristian Cardona Pulgarin</t>
  </si>
  <si>
    <t>2026-110-0001337-3</t>
  </si>
  <si>
    <t>ICFES-095-2026</t>
  </si>
  <si>
    <t>Farid Ospina Banguera</t>
  </si>
  <si>
    <t>2026-110-0000055-1</t>
  </si>
  <si>
    <t>ICFES-135-2026</t>
  </si>
  <si>
    <t>Jhon Jairo Parra Bonolis</t>
  </si>
  <si>
    <t>2026-110-0001339-3</t>
  </si>
  <si>
    <t>ICFES-126-2026</t>
  </si>
  <si>
    <t>Jonathan Fabricio Ortiz Reyes</t>
  </si>
  <si>
    <t>karen Claro</t>
  </si>
  <si>
    <t>2026-110-0001343-3</t>
  </si>
  <si>
    <t>ICFES-002-2026</t>
  </si>
  <si>
    <t>Jose Abel Pinzon Hernandez</t>
  </si>
  <si>
    <t>2026-110-0000081-1</t>
  </si>
  <si>
    <t>ICFES-195-2026</t>
  </si>
  <si>
    <t>Karen Andrea Claro Martinez</t>
  </si>
  <si>
    <t>2026-110-0001342-3</t>
  </si>
  <si>
    <t>ICFES-028-2026</t>
  </si>
  <si>
    <t>Kyhara Alexa Berrio</t>
  </si>
  <si>
    <t>2026-110-0000104-1</t>
  </si>
  <si>
    <t>ICFES-292-2026</t>
  </si>
  <si>
    <t>Laura Marcela Salgado Atencia</t>
  </si>
  <si>
    <t>ICFES-018-2026</t>
  </si>
  <si>
    <t>Josvana Alejandra Caro Lopez</t>
  </si>
  <si>
    <t>Lina Catherine Sanchez Nagles</t>
  </si>
  <si>
    <t>2026-110-000089-1</t>
  </si>
  <si>
    <t>ICFES-345-2026</t>
  </si>
  <si>
    <t>CAMBIA LA RAZON A PERSONA JURIDICA y se autoriza incremento a 10m</t>
  </si>
  <si>
    <t>Luis Felipe Fajardo Pineda</t>
  </si>
  <si>
    <t>2026-110-0001338-3</t>
  </si>
  <si>
    <t>ICFES-019-2026</t>
  </si>
  <si>
    <t>Maria Nelly Cuchibaque Serna</t>
  </si>
  <si>
    <t>2026-110-0001344-3</t>
  </si>
  <si>
    <t>ICFES-003-2026</t>
  </si>
  <si>
    <t>Maria Victoria Escobar Castaño</t>
  </si>
  <si>
    <t>2026-110-0001345-3</t>
  </si>
  <si>
    <t>ICFES-026-2026</t>
  </si>
  <si>
    <t>Mario Alexander Pinzon Aroca</t>
  </si>
  <si>
    <t>2026-110-0001346-3</t>
  </si>
  <si>
    <t>ICFES-007-2026</t>
  </si>
  <si>
    <t>Sandra Liliana Lara Barrero</t>
  </si>
  <si>
    <t>2026-110-0000057-1</t>
  </si>
  <si>
    <t>ICFES-136-2026</t>
  </si>
  <si>
    <t>Weimar Valoyes Mena</t>
  </si>
  <si>
    <t>2026-110-0000056-1</t>
  </si>
  <si>
    <t>ICFES-134-2026</t>
  </si>
  <si>
    <t>Wilson Orlando Herrera Albarracin</t>
  </si>
  <si>
    <t>2026-110-000049-3</t>
  </si>
  <si>
    <t>ICFES-039-2026</t>
  </si>
  <si>
    <t>Yeimi Yulieth Santa Montaña</t>
  </si>
  <si>
    <t>2026-110-0001347-3</t>
  </si>
  <si>
    <t>ICFES-004-2026</t>
  </si>
  <si>
    <t>Yuliana Lopez Gomez</t>
  </si>
  <si>
    <t>2026-110-0000088-1</t>
  </si>
  <si>
    <t>ICFES-239-2026</t>
  </si>
  <si>
    <t>Girledys Medrano Chaverra</t>
  </si>
  <si>
    <t>Unidad de Atención al Ciudadano</t>
  </si>
  <si>
    <t>Ana Sofia Benjumea Cardona</t>
  </si>
  <si>
    <t>2026-110-0000331-3</t>
  </si>
  <si>
    <t>ICFES-422-2026</t>
  </si>
  <si>
    <t>Astrid Osorio Robayo</t>
  </si>
  <si>
    <t>2026-110-0000386-4</t>
  </si>
  <si>
    <t>ICFES-337-2026</t>
  </si>
  <si>
    <t>Claudia Nayibe Munard Guevara</t>
  </si>
  <si>
    <t>2026-110-0000487-3</t>
  </si>
  <si>
    <t>ICFES-430-2026</t>
  </si>
  <si>
    <t>Nicolas Andres Zambrano Farfan</t>
  </si>
  <si>
    <t>Daian Vanessa Rodriguez Moreno</t>
  </si>
  <si>
    <t>2026-110-0000325-3</t>
  </si>
  <si>
    <t>ICFES-391-2026</t>
  </si>
  <si>
    <t>Nuevo</t>
  </si>
  <si>
    <t>Dany Alejandro Mejia Cano</t>
  </si>
  <si>
    <t>2026-110-0000330-3</t>
  </si>
  <si>
    <t>ICFES-423-2026</t>
  </si>
  <si>
    <t>Emilio Serrano Carrillo</t>
  </si>
  <si>
    <t>2026-110-0000350-3</t>
  </si>
  <si>
    <t>ICFES-297-2026</t>
  </si>
  <si>
    <t>Gilma Tatiana Salazar Villegas</t>
  </si>
  <si>
    <t>2026-110-0000341-3</t>
  </si>
  <si>
    <t>ICFES-275-2026</t>
  </si>
  <si>
    <t>Giovanni Bernal Rojas</t>
  </si>
  <si>
    <t>2026-110-0000131-3</t>
  </si>
  <si>
    <t>ICFES-094-2026</t>
  </si>
  <si>
    <t>Isayevich Torres Rojas</t>
  </si>
  <si>
    <t>2026-110-0000342-3</t>
  </si>
  <si>
    <t>ICFES-271-2026</t>
  </si>
  <si>
    <t>Johanna Andrea Hernandez Cohecha</t>
  </si>
  <si>
    <t>2026-110-0000375-3</t>
  </si>
  <si>
    <t>ICFES-307-2026</t>
  </si>
  <si>
    <t>Jorge Emilio Montiel Sucerquia</t>
  </si>
  <si>
    <t>2026-110-0000383-3</t>
  </si>
  <si>
    <t>ICFES-304-2026</t>
  </si>
  <si>
    <t>Jose Edilso Perez Nova</t>
  </si>
  <si>
    <t>2026-110-0000129-3</t>
  </si>
  <si>
    <t>ICFES-097-2026</t>
  </si>
  <si>
    <t>Juan Camilo Franco Ferlin</t>
  </si>
  <si>
    <t>2026-110-0000326-3</t>
  </si>
  <si>
    <t>ICFES-378-2026</t>
  </si>
  <si>
    <t>Juan Sebastian Claros Gutierrez</t>
  </si>
  <si>
    <t>2026-110-0000432-3</t>
  </si>
  <si>
    <t>ICFES-349-2026</t>
  </si>
  <si>
    <t>Fondear con la linea 454</t>
  </si>
  <si>
    <t>Julian David Franco Foronda</t>
  </si>
  <si>
    <t>2026-110-0000370-3</t>
  </si>
  <si>
    <t>ICFES-315-2026</t>
  </si>
  <si>
    <t>Luisa</t>
  </si>
  <si>
    <t>Julian David Holguin Jimenez</t>
  </si>
  <si>
    <t>2026-110-0000413-3</t>
  </si>
  <si>
    <t>ICFES-338-2026</t>
  </si>
  <si>
    <t>Karen Johanna Cañón Pardo</t>
  </si>
  <si>
    <t>2026-110-0000054-3</t>
  </si>
  <si>
    <t>ICFES-043-2026</t>
  </si>
  <si>
    <t>Karen Tatiana Palacio Cuadrado</t>
  </si>
  <si>
    <t>2026-110-0000385-4</t>
  </si>
  <si>
    <t>ICFES-410-2026</t>
  </si>
  <si>
    <t>Katherin Tejada Carmona</t>
  </si>
  <si>
    <t>2026-110-0000382-3</t>
  </si>
  <si>
    <t>ICFES-305-2026</t>
  </si>
  <si>
    <t>Katherine Montoya Diaz</t>
  </si>
  <si>
    <t>2026-110-0000406-4</t>
  </si>
  <si>
    <t>ICFES-360-2026</t>
  </si>
  <si>
    <t>Luis Felipe Cañas Parra</t>
  </si>
  <si>
    <t>2026-110-0000327-3</t>
  </si>
  <si>
    <t>ICFES-404-2026</t>
  </si>
  <si>
    <t>Luis Hervin Rodriguez Montoya</t>
  </si>
  <si>
    <t>2026-110-0000484-3</t>
  </si>
  <si>
    <t>ICFES-432-2026</t>
  </si>
  <si>
    <t>Luz Adriana Atehortua Arango</t>
  </si>
  <si>
    <t>2026-110-0000388-3</t>
  </si>
  <si>
    <t>ICFES-339-2026</t>
  </si>
  <si>
    <t>Maria Alejandra Duque Montoya</t>
  </si>
  <si>
    <t>2026-110-0000343-3</t>
  </si>
  <si>
    <t>ICFES-298-2026</t>
  </si>
  <si>
    <t>Mayely Alejandra Toro Garces</t>
  </si>
  <si>
    <t>2026-110-0000108-1</t>
  </si>
  <si>
    <t>ICFES-300-2026</t>
  </si>
  <si>
    <t>Natalia Andrea Gamarra Gonzalez</t>
  </si>
  <si>
    <t>2026-110-0000315-3</t>
  </si>
  <si>
    <t>ICFES-294-2026</t>
  </si>
  <si>
    <t>Norma Constanza Serna Barragan</t>
  </si>
  <si>
    <t>2026-110-0000387-4</t>
  </si>
  <si>
    <t>ICFES-336-2026</t>
  </si>
  <si>
    <t>Octavio Andrés Castañeda Mendoza</t>
  </si>
  <si>
    <t>2026-110-0000056-3</t>
  </si>
  <si>
    <t>ICFES-040-2026</t>
  </si>
  <si>
    <t>Oscar Fabian Jaimes Gomez</t>
  </si>
  <si>
    <t>2026-110-0000328-3</t>
  </si>
  <si>
    <t>ICFES-274-2026</t>
  </si>
  <si>
    <t>Paula Andrea Chica Galvez</t>
  </si>
  <si>
    <t>ICFES-293-2026</t>
  </si>
  <si>
    <t>Pedro Julio Galindo Palacio</t>
  </si>
  <si>
    <t>Diego Mauricio Salas Ramirez
Luis Gonzaga Martinez Sierra</t>
  </si>
  <si>
    <t>2026-110-0000349-3</t>
  </si>
  <si>
    <t>ICFES-296-2026</t>
  </si>
  <si>
    <t>Johises Arley Mendez Castro</t>
  </si>
  <si>
    <t>Pegui Cruz Basilo Mosquera</t>
  </si>
  <si>
    <t>2026-110-0000332-3</t>
  </si>
  <si>
    <t>ICFES-389-2026</t>
  </si>
  <si>
    <t>CONTRATADO</t>
  </si>
  <si>
    <t>Servicios integrales</t>
  </si>
  <si>
    <t>ICFES-062-2026</t>
  </si>
  <si>
    <t>Sonia Yamile Aldana Portilla</t>
  </si>
  <si>
    <t>2026-110-0000345-3</t>
  </si>
  <si>
    <t>ICFES-295-2026</t>
  </si>
  <si>
    <t>William Saadan Rodriguez Cabarca</t>
  </si>
  <si>
    <t>2026-110-0000369-3</t>
  </si>
  <si>
    <t>ICFES-306-2026</t>
  </si>
  <si>
    <t>Yuli Milena Pereira Herrera</t>
  </si>
  <si>
    <t>ICFES-269-2026</t>
  </si>
  <si>
    <t>CON ACTA DE INICIO FORMALIZADAS</t>
  </si>
  <si>
    <t>DESIGNACIONES DE SUPERVISION REVISADAS Y REMITIDAS A LAS AREAS</t>
  </si>
  <si>
    <t>ACTA DE INICIO PENDIENTES Y FORMALIZADAS  
POR AREA</t>
  </si>
  <si>
    <t>Cuenta de NOMBRE DEL CONTRATISTA</t>
  </si>
  <si>
    <t>Etiquetas de columna</t>
  </si>
  <si>
    <t>Etiquetas de fila</t>
  </si>
  <si>
    <t>Total general</t>
  </si>
  <si>
    <t>Area</t>
  </si>
  <si>
    <t>Cantidad</t>
  </si>
  <si>
    <t>ANGELA PIEDAD OGAZA POLO</t>
  </si>
  <si>
    <t>Secretaria General y Subdirección de Información</t>
  </si>
  <si>
    <t xml:space="preserve">Catherine Tellez </t>
  </si>
  <si>
    <t>Direccción de Tecnologia e Información</t>
  </si>
  <si>
    <t>CLAUDIA ALEJANDRA HENAO SANTAMARIA</t>
  </si>
  <si>
    <t>Oficina de planeación</t>
  </si>
  <si>
    <t>DIANA PAOLA BURITICA OVALLE</t>
  </si>
  <si>
    <t>ALFONSO ARTURO CONDE RIVERA</t>
  </si>
  <si>
    <t>ANGIE DAYHANA ABELLO ESPITIA</t>
  </si>
  <si>
    <t>ASISTIR ABOGADOS, ASESORIA JURÍDICA INTEGRAL SAS</t>
  </si>
  <si>
    <t>RODRIGO ANDRES CARTAGENA GARAY</t>
  </si>
  <si>
    <t>BEATRIZ ELENA QUINTERO LONDOÑO</t>
  </si>
  <si>
    <t>BRIAN ANDRES SILVA ESPINOSA</t>
  </si>
  <si>
    <t xml:space="preserve">CLAUDIA CONSUELO GONZALEZ RAMIREZ </t>
  </si>
  <si>
    <t>CORPORACION COLOMBIA DIGITAL</t>
  </si>
  <si>
    <t>CRISTIAN HERNANDO GONZALES RUNZA</t>
  </si>
  <si>
    <t>DAISY PILAR AVILA TORRES</t>
  </si>
  <si>
    <t>DANIELA ARANGO CARDONA</t>
  </si>
  <si>
    <t>DAVID ALBERTO SAENZ VARONA</t>
  </si>
  <si>
    <t>DAYANA VIVIANA JIMENEZ BETANCOURTH</t>
  </si>
  <si>
    <t>DIANA LORENA VELEZ TABORDA</t>
  </si>
  <si>
    <t>EDITH ELISA CEDEÑO CISNEROS</t>
  </si>
  <si>
    <t>EIDI JHOANA HENAO ZULETA</t>
  </si>
  <si>
    <t>ELCY ESPERANZA RODRIGUEZ ARIAS</t>
  </si>
  <si>
    <t>GLORIA PATRICIA DIAZ QUINTERO</t>
  </si>
  <si>
    <t>HECTOR EDGAR CIFUENTES HERRON</t>
  </si>
  <si>
    <t>HENEDY JOHANA TABORDA MOSQUERA</t>
  </si>
  <si>
    <t>HERNAN ALONSO URIBE MARULANDA</t>
  </si>
  <si>
    <t>JAIME ANDRES AGUIRRE CASTRILLON</t>
  </si>
  <si>
    <t>JENNIFER NATHALI TORRES SUAREZ</t>
  </si>
  <si>
    <t>JENNY LAUDICE DELGADO BARRAGAN</t>
  </si>
  <si>
    <t>JENNY MAYERLY DIAZ DIAZ</t>
  </si>
  <si>
    <t>JOSE LUIS RODRIGUEZ BURGOS</t>
  </si>
  <si>
    <t>JUAN CAMILO GOMEZ BARRERA</t>
  </si>
  <si>
    <t>JUAN DANIEL GONZALEZ CORREDOR</t>
  </si>
  <si>
    <t>KELLY YULIETH GARCIA HERNANDEZ</t>
  </si>
  <si>
    <t>LAURA ALEJANDRA SANABRIA LUGO</t>
  </si>
  <si>
    <t>LAURA MARCELA SANTIUSTI GUTIERREZ</t>
  </si>
  <si>
    <t>LEONARDO FABIO VILLANUEVA ARIZABALETA</t>
  </si>
  <si>
    <t>LINA CATHERINE SANCHEZ NAGLES</t>
  </si>
  <si>
    <t>LINDA NATHALY SARMIENTO OLAYA</t>
  </si>
  <si>
    <t>LUIS HERVIN RODRIGUEZ MONTOYA</t>
  </si>
  <si>
    <t>LUISA FERNANDA VALLE PALACIO</t>
  </si>
  <si>
    <t>MANUEL ALEJANDRO AMADO GONZALEZ</t>
  </si>
  <si>
    <t>MARIA DEL PILAR SOLER PARRA</t>
  </si>
  <si>
    <t>MARIAN ANGELICA TORRES CRUZ</t>
  </si>
  <si>
    <t>MARTHA ISABEL NUPAN MOSQUERA</t>
  </si>
  <si>
    <t>MIGUEL ANGEL PARRA HERNANDEZ</t>
  </si>
  <si>
    <t>NAYIVE LOPEZ OLAYA</t>
  </si>
  <si>
    <t>OLGA OSMAN CABEZAS</t>
  </si>
  <si>
    <t>OMAR TRUJILLO POLANIA</t>
  </si>
  <si>
    <t>PEDRO ANTONIO TORRES BURBANO</t>
  </si>
  <si>
    <t>SANDRA MILENA BRAVO GOMEZ</t>
  </si>
  <si>
    <t>SINDY YULIANA ACEVEDO TARAZONA</t>
  </si>
  <si>
    <t>SOL CELESTE ORTIZ CORREA</t>
  </si>
  <si>
    <t>VIVIANA MESA MUÑOZ</t>
  </si>
  <si>
    <t>VIVIANA POTES MORENO</t>
  </si>
  <si>
    <t>WILMAR GABRIEL OCAMPO VILLA</t>
  </si>
  <si>
    <t xml:space="preserve">WILMER CARDENAS ROCRIGUEZ </t>
  </si>
  <si>
    <t>YULY PAOLA MARTINEZ SANCHEZ</t>
  </si>
  <si>
    <t>ESTADO DE LOS PROCESOS POR ABOGADO
LEGALIZADOS Y NO LEGALIZADOS</t>
  </si>
  <si>
    <t>PROCESOS OPS RADICADOS EN ABASTECIMIENTO</t>
  </si>
  <si>
    <t>CARPETAS SIN REVISAR POR LOS ABOGADOS</t>
  </si>
  <si>
    <t>(Varios elementos)</t>
  </si>
  <si>
    <t xml:space="preserve">CONTRATO FIRMADOS Y PENDIENTES POR FIRMAR POR AREA </t>
  </si>
  <si>
    <t>CARPETAS PENDIENTES POR CARGAR EN LAS AREAS</t>
  </si>
  <si>
    <t>ESTADO ACTUAL DE LAS SOLICITUDES DE NO PLANTA</t>
  </si>
  <si>
    <t>PROCESOS AUN SIN RADICAR POR LAS AREAS</t>
  </si>
  <si>
    <t>Cuenta de NOMBRE</t>
  </si>
  <si>
    <t>Abogado</t>
  </si>
  <si>
    <t>Carpeta sin revisión</t>
  </si>
  <si>
    <t>AREA</t>
  </si>
  <si>
    <t>(en blanco)</t>
  </si>
  <si>
    <t>Cuenta de LEGALIZADO</t>
  </si>
  <si>
    <t>NOMBRE ABOGADO</t>
  </si>
  <si>
    <t>SI LEGALIZADO</t>
  </si>
  <si>
    <t>NO LEGALIZADO</t>
  </si>
  <si>
    <t>TOTAL</t>
  </si>
  <si>
    <t>(Todas)</t>
  </si>
  <si>
    <t>Cuenta de ESTA RADICADO
SI - NO</t>
  </si>
  <si>
    <t>RADICADOS</t>
  </si>
  <si>
    <t>CANTIDAD DE CONTRATOS GESTIONADOS POR LOS ABOGADOS - FIRMADOS Y NO FIRMADOS</t>
  </si>
  <si>
    <t>CONTRATOS FIRMADOS</t>
  </si>
  <si>
    <t>TOTAL ASIGNADOS</t>
  </si>
  <si>
    <t>Num de Cto</t>
  </si>
  <si>
    <t>No. Proceso SECOP 2 - Tienda Virtual o Equivalente</t>
  </si>
  <si>
    <t>FECHA PUBLICACION SECOP II</t>
  </si>
  <si>
    <t xml:space="preserve">No. Expediente </t>
  </si>
  <si>
    <t>CLASE</t>
  </si>
  <si>
    <t>CONTRATISTA: NÚMERO DE IDENTIFICACIÓN DEL CONTRATISTA</t>
  </si>
  <si>
    <t>CONTRATISTA: D.V</t>
  </si>
  <si>
    <t>NOMBRE DEL CONTRATISTA</t>
  </si>
  <si>
    <t>OBJETO</t>
  </si>
  <si>
    <t xml:space="preserve">VALOR INICIAL DEL CONTRATO </t>
  </si>
  <si>
    <t>FECHA DE SUSCRIPCION</t>
  </si>
  <si>
    <t>FECHA FIN INICIAL</t>
  </si>
  <si>
    <t>SUPERVISOR: NOMBRE COMPLETO</t>
  </si>
  <si>
    <t>SUPERVISOR: NÚMERO DE IDENTIFICACIÓN</t>
  </si>
  <si>
    <t>SUPERVISOR: CARGO</t>
  </si>
  <si>
    <t>ÁREA</t>
  </si>
  <si>
    <t>LINEA PAA</t>
  </si>
  <si>
    <t>ITEM PPTO</t>
  </si>
  <si>
    <t>No. CDP</t>
  </si>
  <si>
    <t>FECHA CDP</t>
  </si>
  <si>
    <t>VALOR CDP</t>
  </si>
  <si>
    <t>No. RP</t>
  </si>
  <si>
    <t>FECHA RP</t>
  </si>
  <si>
    <t>VALOR RP</t>
  </si>
  <si>
    <t>SISTEMA DE SEGURIDAD SOCIAL: ARL</t>
  </si>
  <si>
    <t>INICIO COBERTURA ARL</t>
  </si>
  <si>
    <t>RETIRO COBERTURA ARL</t>
  </si>
  <si>
    <t>ABOGADO RESPONSABLE</t>
  </si>
  <si>
    <t>VALOR TOTAL CONTRATO</t>
  </si>
  <si>
    <t>PLAZO DE EJECUCION FINAL</t>
  </si>
  <si>
    <t>AÑO FINALIZACION</t>
  </si>
  <si>
    <t>ESTADO</t>
  </si>
  <si>
    <t>LINK DE PUBLICACION</t>
  </si>
  <si>
    <t>DESIGNACIÓN DE SUPERVISIÓN</t>
  </si>
  <si>
    <t>ACTA DE INICIO</t>
  </si>
  <si>
    <t>CONTROL Y SEGUIMIENTO</t>
  </si>
  <si>
    <t>GESTION SIGEP</t>
  </si>
  <si>
    <t>INICIO EN SECOP II</t>
  </si>
  <si>
    <t>RP CARGADA EN SECOP II</t>
  </si>
  <si>
    <t>ACTA DE INICIO CARGADA EN SECOP II</t>
  </si>
  <si>
    <t>ARL CARGADA SECOP II</t>
  </si>
  <si>
    <t>DESIGNACION SUPERVISION SECOP II</t>
  </si>
  <si>
    <t>ICFES-CD-001-2026</t>
  </si>
  <si>
    <t> </t>
  </si>
  <si>
    <t>Prestacion de Servicios Profesionales y de Apoyo a la Gestion</t>
  </si>
  <si>
    <t>WENDY KATHERINE LOPEZ SEGURA</t>
  </si>
  <si>
    <t>Prestación de servicios para el apoyo de la gestión en la ejecución de trámites administrativos requeridos por la subdirección de aplicación de instrumentos.</t>
  </si>
  <si>
    <t>Jorge Mario Guzmán Cano</t>
  </si>
  <si>
    <t>Subdirector(a) de Aplicación de Instrumentos</t>
  </si>
  <si>
    <t>ITEM_0141</t>
  </si>
  <si>
    <t>BOLIVAR</t>
  </si>
  <si>
    <t>En ejecucion</t>
  </si>
  <si>
    <t>https://community.secop.gov.co/Public/Tendering/OpportunityDetail/Index?noticeUID=CO1.NTC.9402065&amp;isFromPublicArea=True&amp;isModal=False</t>
  </si>
  <si>
    <t>ICFES-CD-002-2026</t>
  </si>
  <si>
    <t>JONATHAN FABRICIO ORTIZ REYES</t>
  </si>
  <si>
    <t>Prestar servicios profesionales para realizar actividades de planeación institucional, seguimiento presupuestal y seguimiento del Plan Anual de Adquisiciones, así como la generación de información financiera que respalde la toma de decisiones estratégicas.</t>
  </si>
  <si>
    <t>Subdirector(a) Financiera y Contable</t>
  </si>
  <si>
    <t>ITEM_0723</t>
  </si>
  <si>
    <t>https://community.secop.gov.co/Public/Tendering/OpportunityDetail/Index?noticeUID=CO1.NTC.9386436&amp;isFromPublicArea=True&amp;isModal=False</t>
  </si>
  <si>
    <t>ICFES-CD-003-2026</t>
  </si>
  <si>
    <t>MARIA NELLY CUCHIBAQUE SERNA</t>
  </si>
  <si>
    <t>Prestar servicios profesionales para realizar la gestión y el seguimiento de las actividades tesorales a cargo de la Subdirección Financiera y Contable, así como la conciliación de los movimientos contables y financieros, en función del cumplimiento de los objetivos institucionales.</t>
  </si>
  <si>
    <t>ITEM_0724</t>
  </si>
  <si>
    <t>https://community.secop.gov.co/Public/Tendering/OpportunityDetail/Index?noticeUID=CO1.NTC.9387556&amp;isFromPublicArea=True&amp;isModal=False</t>
  </si>
  <si>
    <t>ICFES-CD-004-2026</t>
  </si>
  <si>
    <t>YEIMI YULIETH SANTA MONTAÑA</t>
  </si>
  <si>
    <t>Prestar servicios profesionales para desarrollar, revisar y realizar el seguimiento integral de las actividades contables y tributarias, en cumplimiento de la normativavigente, incluyendo la elaboración y presentación oportuna de los informes requeridos por los organismos de control y los sistemas de reporte institucional.</t>
  </si>
  <si>
    <t>ITEM_0721</t>
  </si>
  <si>
    <t>https://community.secop.gov.co/Public/Tendering/OpportunityDetail/Index?noticeUID=CO1.NTC.9389335&amp;isFromPublicArea=True&amp;isModal=False</t>
  </si>
  <si>
    <t>ICFES-CD-005-2026</t>
  </si>
  <si>
    <t>Prestar servicios profesionales para apoyar y acompañar la gestión jurídica y contractual en el trámite de los procesos relacionados requeridos por la dirección de producción y operaciones, así como a sus respectivas subdirecciones.</t>
  </si>
  <si>
    <t>Director(a) de Producción y Operaciones</t>
  </si>
  <si>
    <t>ITEM_0102</t>
  </si>
  <si>
    <t>https://community.secop.gov.co/Public/Tendering/OpportunityDetail/Index?noticeUID=CO1.NTC.9391851&amp;isFromPublicArea=True&amp;isModal=False</t>
  </si>
  <si>
    <t>ICFES-CD-006-2026</t>
  </si>
  <si>
    <t>EDWIN ARLEY GARZON RIAÑO</t>
  </si>
  <si>
    <t>Prestación de servicios profesionales para realizar apoyo y seguimiento a las actividades administrativas, financieras y relacionadas con la gestión de la secretaría general.</t>
  </si>
  <si>
    <t>Secretario(a) General</t>
  </si>
  <si>
    <t>ITEM_0433</t>
  </si>
  <si>
    <t>SURA</t>
  </si>
  <si>
    <t>https://community.secop.gov.co/Public/Tendering/OpportunityDetail/Index?noticeUID=CO1.NTC.9394910&amp;isFromPublicArea=True&amp;isModal=False</t>
  </si>
  <si>
    <t>ICFES-CD-007-2026</t>
  </si>
  <si>
    <t>MARIO ALEXANDER PINZON AROCA</t>
  </si>
  <si>
    <t>Prestar servicios profesionales para desarrollar, revisar y realizar el seguimiento de las actividades contables de la Subdirección Financiera y Contable, de acuerdo con las NIIF y las demás disposiciones normativas aplicables.</t>
  </si>
  <si>
    <t>ITEM_0719</t>
  </si>
  <si>
    <t>https://community.secop.gov.co/Public/Tendering/OpportunityDetail/Index?noticeUID=CO1.NTC.9395299&amp;isFromPublicArea=True&amp;isModal=False</t>
  </si>
  <si>
    <t>ICFES-CD-008-2026</t>
  </si>
  <si>
    <t>Comodato</t>
  </si>
  <si>
    <t>MINISTERIO DE EDUCACION NACIONAL - MEN</t>
  </si>
  <si>
    <t>Entregar a título de comodato o préstamo de uso al ministerio de educación nacional - men las oficinas 404, 405 del edificio angel, ubicado en la calle 19# 6 - 68 en bogotá propiedad d</t>
  </si>
  <si>
    <t>David Fernando Diaz Palacio</t>
  </si>
  <si>
    <t>Subdirector(a) de Abastecimiento y Servicios Generales</t>
  </si>
  <si>
    <t>https://community.secop.gov.co/Public/Tendering/OpportunityDetail/Index?noticeUID=CO1.NTC.9846158&amp;isFromPublicArea=True&amp;isModal=False</t>
  </si>
  <si>
    <t>ICFES-CD-009-2026</t>
  </si>
  <si>
    <t>LEIDY YURANY CORREDOR ORTIZ</t>
  </si>
  <si>
    <t>Prestación de servicios profesionales para la revisión, gestión y control de asuntos financieros para la Secretaría General del Icfes y sus dependencias.</t>
  </si>
  <si>
    <t>ITEM_0432</t>
  </si>
  <si>
    <t>https://community.secop.gov.co/Public/Tendering/OpportunityDetail/Index?noticeUID=CO1.NTC.9390418&amp;isFromPublicArea=True&amp;isModal=False</t>
  </si>
  <si>
    <t>ICFES-CD-010-2026</t>
  </si>
  <si>
    <t>BORMAN RENGIFO SUAZA</t>
  </si>
  <si>
    <t>Prestación de servicios profesionales de naturaleza jurídica para la Secretaría General y sus dependencias, enfocados en el acompañamiento integral de actividades relacionadas con la gestión, revisión y seguimiento de procesos jurídicos y contractuales.</t>
  </si>
  <si>
    <t>ITEM_0429</t>
  </si>
  <si>
    <t>https://community.secop.gov.co/Public/Tendering/OpportunityDetail/Index?noticeUID=CO1.NTC.9396252&amp;isFromPublicArea=True&amp;isModal=False</t>
  </si>
  <si>
    <t>ICFES-CD-011-2026</t>
  </si>
  <si>
    <t>Prestación de servicios apoyando en la gestión de las necesidades de adquisición de bienes y servicios del Icfes.</t>
  </si>
  <si>
    <t>ITEM_0497</t>
  </si>
  <si>
    <t>https://community.secop.gov.co/Public/Tendering/OpportunityDetail/Index?noticeUID=CO1.NTC.9396865&amp;isFromPublicArea=True&amp;isModal=False</t>
  </si>
  <si>
    <t>OK</t>
  </si>
  <si>
    <t>ICFES-CD-012-2026</t>
  </si>
  <si>
    <t>Prestar los servicios profesionales para gestionar con las áreas en la estructuración de los estudios previos, así como adelantar los procesos de contratación de bienes y servicios en todas las etapas.</t>
  </si>
  <si>
    <t>ITEM_0524</t>
  </si>
  <si>
    <t>https://community.secop.gov.co/Public/Tendering/OpportunityDetail/Index?noticeUID=CO1.NTC.9395810&amp;isFromPublicArea=True&amp;isModal=False</t>
  </si>
  <si>
    <t>ICFES-CD-013-2026</t>
  </si>
  <si>
    <t>ERIKA STEPHANIE JULICUE HURTADO</t>
  </si>
  <si>
    <t>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t>
  </si>
  <si>
    <t>ITEM_0517</t>
  </si>
  <si>
    <t>https://community.secop.gov.co/Public/Tendering/OpportunityDetail/Index?noticeUID=CO1.NTC.9407125&amp;isFromPublicArea=True&amp;isModal=False</t>
  </si>
  <si>
    <t>ICFES-CD-014-2026</t>
  </si>
  <si>
    <t>MARYI DANIELA SANABRIA LUGO</t>
  </si>
  <si>
    <t>Prestación de servicios profesionales para apoyar a la dirección de producción y operaciones en los procesos productivos y trámites administrativos requeridos para el desarrollo de las pruebas de estado, proyectos especiales y pruebas internacionales, así como en el apoyo en la gestión operativa y administrativa de los proyectos de evaluación solicitados por la dirección.</t>
  </si>
  <si>
    <t>ITEM_0090</t>
  </si>
  <si>
    <t>https://community.secop.gov.co/Public/Tendering/OpportunityDetail/Index?noticeUID=CO1.NTC.9406476&amp;isFromPublicArea=True&amp;isModal=False</t>
  </si>
  <si>
    <t>ICFES-CD-015-2026</t>
  </si>
  <si>
    <t>SULMA LILIANA MEDINA BARRERA</t>
  </si>
  <si>
    <t>Prestar servicios profesionales para apoyar a la dirección de producción y operaciones en la elaboración de los documentos y solicitudes de disponibilidad presupuestal requeridos durante la etapa precontractual y contractual de personas naturales, así como en la gestión operativa de los procesos de evaluación que adelante la dirección o que se encuentren bajo su coordinación.</t>
  </si>
  <si>
    <t>ITEM_0099</t>
  </si>
  <si>
    <t>https://community.secop.gov.co/Public/Tendering/OpportunityDetail/Index?noticeUID=CO1.NTC.9410436&amp;isFromPublicArea=True&amp;isModal=False</t>
  </si>
  <si>
    <t>ICFES-CD-016-2026</t>
  </si>
  <si>
    <t>SONIA CAROLINA MORENO PERDOMO</t>
  </si>
  <si>
    <t>Prestar servicios profesionales para brindar apoyo y acompañamiento en la gestión técnica y financiera de los procesos contractuales que se adelantan con ocasión de los procesos de contratación de bienes y servicios requeridos por el icfes, así como el apoyo al seguimiento presupuestal de los contratos a cargo de la supervisión de la dirección de producción y operaciones y sus subdirecciones.</t>
  </si>
  <si>
    <t>ITEM_0105</t>
  </si>
  <si>
    <t>https://community.secop.gov.co/Public/Tendering/OpportunityDetail/Index?noticeUID=CO1.NTC.9406485&amp;isFromPublicArea=True&amp;isModal=False</t>
  </si>
  <si>
    <t>ICFES-CD-017-2026</t>
  </si>
  <si>
    <t>ANGELICA ROCIO CABEZAS HENAO</t>
  </si>
  <si>
    <t>Prestar servicios profesionales para brindar acompañamiento en los distintos procesos de índole jurídica que sean competencia de la dirección de producción y operaciones y subdirecciones a su cargo en la vigencia 2026.</t>
  </si>
  <si>
    <t>ITEM_0103</t>
  </si>
  <si>
    <t>https://community.secop.gov.co/Public/Tendering/OpportunityDetail/Index?noticeUID=CO1.NTC.9405529&amp;isFromPublicArea=True&amp;isModal=False</t>
  </si>
  <si>
    <t>ICFES-CD-018-2026</t>
  </si>
  <si>
    <t>LAURA MARCELA SALGADO ATENCIA</t>
  </si>
  <si>
    <t>Prestar servicios profesionales para adelantar las actividades propias de la gestión contable y tesoral de la Entidad, de acuerdo con la normativa vigente, además de realizar el trámite correspondiente de las PQRSDF a través del Gestor Documental.</t>
  </si>
  <si>
    <t>ITEM_0713</t>
  </si>
  <si>
    <t>https://community.secop.gov.co/Public/Tendering/OpportunityDetail/Index?noticeUID=CO1.NTC.9405279&amp;isFromPublicArea=True&amp;isModal=False</t>
  </si>
  <si>
    <t>ICFES-CD-019-2026</t>
  </si>
  <si>
    <t>FORTALECIMIENTO ADMINISTRATIVO PÚBLICO SAS-FORAP</t>
  </si>
  <si>
    <t>Prestar servicios profesionales para desarrollar, revisar y realizar el seguimiento de las actividades presupuestales a cargo de la Subdirección Financiera y Contable, así como la elaboración de informes requeridos por los entes de control, de conformidad con la normativa vigente.</t>
  </si>
  <si>
    <t>ITEM_0709</t>
  </si>
  <si>
    <t>https://community.secop.gov.co/Public/Tendering/OpportunityDetail/Index?noticeUID=CO1.NTC.9430274&amp;isFromPublicArea=True&amp;isModal=False</t>
  </si>
  <si>
    <t>ICFES-CD-020-2026</t>
  </si>
  <si>
    <t>MALORIN ELENA PLATA PEREZ</t>
  </si>
  <si>
    <t>ITEM_0518</t>
  </si>
  <si>
    <t>https://community.secop.gov.co/Public/Tendering/OpportunityDetail/Index?noticeUID=CO1.NTC.9404250&amp;isFromPublicArea=True&amp;isModal=False</t>
  </si>
  <si>
    <t>ICFES-CD-021-2026</t>
  </si>
  <si>
    <t>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de competencia de la Subdirección de Abastecimiento y Servicios Generales. </t>
  </si>
  <si>
    <t>ITEM_0510</t>
  </si>
  <si>
    <t>https://community.secop.gov.co/Public/Tendering/OpportunityDetail/Index?noticeUID=CO1.NTC.9404509&amp;isFromPublicArea=True&amp;isModal=False</t>
  </si>
  <si>
    <t>ICFES-CD-022-2026</t>
  </si>
  <si>
    <t>DAVID RICARDO MOLINA PEÑUELA</t>
  </si>
  <si>
    <t>Prestar servicios profesionales brindando seguimiento y apoyo jurídico en las etapas precontractual y contractual, conforme a los lineamientos y directrices del manual de contratación de la entidad y la normativa aplicable.</t>
  </si>
  <si>
    <t>ITEM_0527</t>
  </si>
  <si>
    <t>https://community.secop.gov.co/Public/Tendering/OpportunityDetail/Index?noticeUID=CO1.NTC.9414047&amp;isFromPublicArea=True&amp;isModal=False</t>
  </si>
  <si>
    <t>CEDIDO</t>
  </si>
  <si>
    <t>ICFES-CD-023-2026</t>
  </si>
  <si>
    <t>HAROL MAURICIO LOPEZ VASQUEZ</t>
  </si>
  <si>
    <t>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t>
  </si>
  <si>
    <t>ITEM_0509</t>
  </si>
  <si>
    <t>https://community.secop.gov.co/Public/Tendering/OpportunityDetail/Index?noticeUID=CO1.NTC.9404793&amp;isFromPublicArea=True&amp;isModal=False</t>
  </si>
  <si>
    <t>ICFES-024-2026.</t>
  </si>
  <si>
    <t>ICFES-CD-024-2026</t>
  </si>
  <si>
    <t>YURI MARITZA RIOS BARBOSA</t>
  </si>
  <si>
    <t>Prestar servicios profesionales para apoyar a la Subdirección de Producción de Instrumentos en la ejecución y seguimiento de los planes operativos de producción editorial y multimedia de los instrumentos de evaluación a cargo del Icfes durante la vigencia 2026.</t>
  </si>
  <si>
    <t>Subdirector(a) de Producción de Instrumentos</t>
  </si>
  <si>
    <t>ITEM_0177</t>
  </si>
  <si>
    <t>https://community.secop.gov.co/Public/Tendering/OpportunityDetail/Index?noticeUID=CO1.NTC.9419102&amp;isFromPublicArea=True&amp;isModal=False</t>
  </si>
  <si>
    <t>ICFES-CD-025-2026</t>
  </si>
  <si>
    <t>ITEM_0525</t>
  </si>
  <si>
    <t>https://community.secop.gov.co/Public/Tendering/OpportunityDetail/Index?noticeUID=CO1.NTC.9407593&amp;isFromPublicArea=True&amp;isModal=False</t>
  </si>
  <si>
    <t>ICFES-CD-026-2026</t>
  </si>
  <si>
    <t>MARIA VICTORIA ESCOBAR CASTAÑO</t>
  </si>
  <si>
    <t>Prestar servicios profesionales para el manejo, ejecución y seguimiento de las operaciones a cargo de la Subdirección Financiera, incluyendo la revisión de cuentas y los demás procesos presupuestales necesarios para el cumplimiento de las funciones del área.</t>
  </si>
  <si>
    <t>ITEM_0722</t>
  </si>
  <si>
    <t>https://community.secop.gov.co/Public/Tendering/OpportunityDetail/Index?noticeUID=CO1.NTC.9407716&amp;isFromPublicArea=True&amp;isModal=False</t>
  </si>
  <si>
    <t>CESION</t>
  </si>
  <si>
    <t>ICFES-CD-027-2026</t>
  </si>
  <si>
    <t>NATALIA JEREZ ROSERO</t>
  </si>
  <si>
    <t>Prestar servicios profesionales para apoyar en la gestión administrativa, gestión documental, procesos de selección, vinculación, logística y demás acciones relacionadas con la administración del talento humano, conforme a los lineamientos y la normatividad vigente.</t>
  </si>
  <si>
    <t>Subdirector(a) de Talento Humano</t>
  </si>
  <si>
    <t>ITEM_0581</t>
  </si>
  <si>
    <t>https://community.secop.gov.co/Public/Tendering/OpportunityDetail/Index?noticeUID=CO1.NTC.9409173&amp;isFromPublicArea=True&amp;isModal=False</t>
  </si>
  <si>
    <t>ICFES-CD-028-2026</t>
  </si>
  <si>
    <t>KAREN ANDREA CLARO MARTINEZ</t>
  </si>
  <si>
    <t>Prestar servicios profesionales a la Subdirección Financiera y Contable del ICFES para realizar el seguimiento de las cuentas de cobro conforme a lo programado en el PAC, adelantar las gestiones contractuales del área y desarrollar las tareas administrativas y operativas necesarias para el cumplimiento institucional.</t>
  </si>
  <si>
    <t>ITEM_0711</t>
  </si>
  <si>
    <t>https://community.secop.gov.co/Public/Tendering/OpportunityDetail/Index?noticeUID=CO1.NTC.9408947&amp;isFromPublicArea=True&amp;isModal=False</t>
  </si>
  <si>
    <t>ICFES-CD-029-2026</t>
  </si>
  <si>
    <t>MAGDA LORENA DUARTE OSTOS</t>
  </si>
  <si>
    <t>Prestación de servicios profesionales para apoyar las labores administrativas de la Subdirección de Estadísticas, incluyendo apoyo en la gestión integral de los procesos contractuales en sus distintas etapas, el seguimiento al Plan Anual de Adquisiciones, la gestión documental y el control de los cronogramas de ejecución de las actividades propias de la Subdirección.</t>
  </si>
  <si>
    <t>Subdirector(a) de Estadísticas</t>
  </si>
  <si>
    <t>ITEM_0078</t>
  </si>
  <si>
    <t>https://community.secop.gov.co/Public/Tendering/OpportunityDetail/Index?noticeUID=CO1.NTC.9417682&amp;isFromPublicArea=True&amp;isModal=False</t>
  </si>
  <si>
    <t>ICFES-CD-030-2026</t>
  </si>
  <si>
    <t>LUISA FERNANDA PEREA MUÑOZ</t>
  </si>
  <si>
    <t>Prestar servicios profesionales especializados a la Oficina Asesora de Planeación en la gestión integral del ciclo presupuestal del Instituto. Esto incluye la planeación, actualización, seguimiento y control del presupuesto del ICFES, con especial énfasis en el seguimiento y control de la ejecución de los recursos de inversión de la Entidad</t>
  </si>
  <si>
    <t>Estiben Alejandro Mejia Restrepo</t>
  </si>
  <si>
    <t>  Jefe de la Oficina Asesora de Planeación</t>
  </si>
  <si>
    <t>ITEM_0348</t>
  </si>
  <si>
    <t>https://community.secop.gov.co/Public/Tendering/OpportunityDetail/Index?noticeUID=CO1.NTC.9447513&amp;isFromPublicArea=True&amp;isModal=False</t>
  </si>
  <si>
    <t>ICFES-CD-031-2026</t>
  </si>
  <si>
    <t>RAMIRO ANDRES MEJIA BEDOYA</t>
  </si>
  <si>
    <t>Prestar servicios profesionales para coadyuvar a la subdirección de talento humano en temas jurídicos, procesos contractuales y situaciones administrativas, relacionados con el proceso de talento humano, de acuerdo con los lineamientos impartidos.</t>
  </si>
  <si>
    <t>ITEM_0584</t>
  </si>
  <si>
    <t>https://community.secop.gov.co/Public/Tendering/OpportunityDetail/Index?noticeUID=CO1.NTC.9415748&amp;isFromPublicArea=True&amp;isModal=False</t>
  </si>
  <si>
    <t>ICFES-CD-032-2026</t>
  </si>
  <si>
    <t>Prestación de Servicios Profesionales para apoyar las estrategias de tecnologías de la Información (TI), calidad y gestión de proyectos bajo la Dirección de tecnología e Información.</t>
  </si>
  <si>
    <t>Director(a) de Tecnología e Información</t>
  </si>
  <si>
    <t>ITEM_0193</t>
  </si>
  <si>
    <t>https://community.secop.gov.co/Public/Tendering/OpportunityDetail/Index?noticeUID=CO1.NTC.9436084&amp;isFromPublicArea=True&amp;isModal=False</t>
  </si>
  <si>
    <t>ICFES-CD-033-2026</t>
  </si>
  <si>
    <t>JOSE JULIAN TORRES VALENZUELA</t>
  </si>
  <si>
    <t>ITEM_0526</t>
  </si>
  <si>
    <t>https://community.secop.gov.co/Public/Tendering/OpportunityDetail/Index?noticeUID=CO1.NTC.9418890&amp;isFromPublicArea=True&amp;isModal=False</t>
  </si>
  <si>
    <t>ICFES-CD-034-2026</t>
  </si>
  <si>
    <t>Prestación de servicios profesionales como asesor a la subdirección de desarrollo de aplicaciones en la implementación y desarrollo de las diferentes herramientas que mantienen la capa de desarrollo del Icfes.</t>
  </si>
  <si>
    <t>Robinson Rivera Cardona</t>
  </si>
  <si>
    <t>Subdirector(a) de Desarrollo de Aplicaciones</t>
  </si>
  <si>
    <t>ITEM_0208</t>
  </si>
  <si>
    <t>https://community.secop.gov.co/Public/Tendering/OpportunityDetail/Index?noticeUID=CO1.NTC.9439212&amp;isFromPublicArea=True&amp;isModal=False</t>
  </si>
  <si>
    <t>ICFES-CD-035-2026</t>
  </si>
  <si>
    <t>LIZ TATATIANA RODRIGUEZ CASTAÑEDA</t>
  </si>
  <si>
    <t>Prestar servicios profesionales a la Secretaría General del Icfes y sus dependencias para acompañar y hacer seguimiento a las actividades relacionadas con la gestión administrativa, incluyendo la revisión, análisis y control de asuntos propios del área.</t>
  </si>
  <si>
    <t>ITEM_0434</t>
  </si>
  <si>
    <t>https://community.secop.gov.co/Public/Tendering/ContractNoticePhases/View?PPI=CO1.PPI.44511492&amp;isFromPublicArea=True&amp;isModal=False</t>
  </si>
  <si>
    <t>ICFES-CD-036-2026</t>
  </si>
  <si>
    <t>LAURA EMILIA PEÑA RUIZ</t>
  </si>
  <si>
    <t>Prestar servicios profesionales de apoyo jurídico a la Oficina Asesora Jurídica del Icfes.</t>
  </si>
  <si>
    <t> Brahiam Daniel Montoya Zuleta</t>
  </si>
  <si>
    <t>Jefe de la Oficina Asesora Jurídica</t>
  </si>
  <si>
    <t xml:space="preserve">TEM_0367 </t>
  </si>
  <si>
    <t>https://community.secop.gov.co/Public/Tendering/OpportunityDetail/Index?noticeUID=CO1.NTC.9421567&amp;isFromPublicArea=True&amp;isModal=False</t>
  </si>
  <si>
    <t>ICFES-CD-037-2026</t>
  </si>
  <si>
    <t>Prestar servicios profesionales de analistas de datos para apoyar el diseño, administración, soporte, mantenimiento y análisis de los componentes de información de los proyectos de evaluación del Instituto, en cumplimiento de la política de Gobierno Digital y el Decreto 5014 de 2024.</t>
  </si>
  <si>
    <t> 11226503</t>
  </si>
  <si>
    <t>Subdirector de Información</t>
  </si>
  <si>
    <t>ITEM_0240</t>
  </si>
  <si>
    <t>https://community.secop.gov.co/Public/Tendering/OpportunityDetail/Index?noticeUID=CO1.NTC.9494279&amp;isFromPublicArea=True&amp;isModal=False</t>
  </si>
  <si>
    <t>ICFES-CD-038-2026</t>
  </si>
  <si>
    <t>LAURA ALEJANDRA VARGAS PEÑA</t>
  </si>
  <si>
    <t>Prestación de servicios profesionales a la Subdirección de Análisis y Divulgación para realizar la gestión de seguimiento de proyectos del área, así como la implementación y articulación del proceso de gestión de calidad y de planeación interna, gestión contractual, logística y ejecución financiera.</t>
  </si>
  <si>
    <t>Subdirector(a) de Análisis y Divulgación</t>
  </si>
  <si>
    <t xml:space="preserve">ITEM_0027 </t>
  </si>
  <si>
    <t>https://community.secop.gov.co/Public/Tendering/OpportunityDetail/Index?noticeUID=CO1.NTC.9438253&amp;isFromPublicArea=True&amp;isModal=False</t>
  </si>
  <si>
    <t>ICFES-CD-039-2026</t>
  </si>
  <si>
    <t>WILSON ORLANDO HERRERA ALBARRACIN</t>
  </si>
  <si>
    <t>Prestar servicios profesionales para realizar la gestión y el seguimiento de las actividades tesorales relacionadas con el ingreso a cargo de la Subdirección Financiera y Contable, en función del cumplimiento de los objetivos institucionales</t>
  </si>
  <si>
    <t>ITEM_0725</t>
  </si>
  <si>
    <t>https://community.secop.gov.co/Public/Tendering/OpportunityDetail/Index?noticeUID=CO1.NTC.9425495&amp;isFromPublicArea=True&amp;isModal=False</t>
  </si>
  <si>
    <t>ICFES-CD-040-2026</t>
  </si>
  <si>
    <t>OCTAVIO ANDRES CASTAÑEDA MENDOZA</t>
  </si>
  <si>
    <t>Recopilar y realizar el análisis de la información y de los datos generados en la Unidad de Atención al Ciudadano, para efectuar su sistematización estadística y cualitativa.</t>
  </si>
  <si>
    <t>ITEM_0761</t>
  </si>
  <si>
    <t>https://community.secop.gov.co/Public/Tendering/OpportunityDetail/Index?noticeUID=CO1.NTC.9439519&amp;isFromPublicArea=True&amp;isModal=False</t>
  </si>
  <si>
    <t>ICFES-CD-041-2026</t>
  </si>
  <si>
    <t>ASTRID JULIETH BETANCOURT PINEDA</t>
  </si>
  <si>
    <t>Prestación de servicios profesionales para el desarrollo de los procesamientos estadísticos requeridos por la Subdirección de Estadísticas para atender las solicitudes derivadas de los proyectos de evaluación, con especial atención al seguimiento de procesos de analítica de datos y muestreo estadístico, generando resultados agregados y análisis provenientes de la certificación estadística DANE, así como las actividades asociadas a la selección de beneficiarios de becas o incentivos según las condiciones definidas para cada una de ellas.</t>
  </si>
  <si>
    <t>ITEM_0074</t>
  </si>
  <si>
    <t>https://community.secop.gov.co/Public/Tendering/OpportunityDetail/Index?noticeUID=CO1.NTC.9458685&amp;isFromPublicArea=True&amp;isModal=False</t>
  </si>
  <si>
    <t>ICFES-CD-042-2026</t>
  </si>
  <si>
    <t>JHON ANDERSSON QUIROZ CASTRO</t>
  </si>
  <si>
    <t>Prestar servicios profesionales para asesorar a la Oficina Asesora de Planeación en la articulación comercial y jurídica del proceso de gestión comercial del Icfes con los lineamientos institucionales de mercadeo, y la estrategia comercial de los nuevos negocios de la entidad.</t>
  </si>
  <si>
    <t>ITEM_0350</t>
  </si>
  <si>
    <t>https://community.secop.gov.co/Public/Tendering/OpportunityDetail/Index?noticeUID=CO1.NTC.9433735&amp;isFromPublicArea=True&amp;isModal=False</t>
  </si>
  <si>
    <t>ICFES-CD-043-2026</t>
  </si>
  <si>
    <t>KAREN JOHANNA CAÑON PARDO</t>
  </si>
  <si>
    <t>Prestar servicios profesionales para realizar la planeación, ejecución operativa, seguimiento y planes de mejora, de las pqrsd recibidas a través del centro de gestión de servicio, con ocasión a las pruebas que aplique la entidad.</t>
  </si>
  <si>
    <t> Luis Gonzaga Martinez Sierra</t>
  </si>
  <si>
    <t>ITEM_0760</t>
  </si>
  <si>
    <t>https://community.secop.gov.co/Public/Tendering/OpportunityDetail/Index?noticeUID=CO1.NTC.9448117&amp;isFromPublicArea=True&amp;isModal=False</t>
  </si>
  <si>
    <t>ICFES-CD-044-2026</t>
  </si>
  <si>
    <t>IVETH BIBIANA MUNAR ESCAMILLA</t>
  </si>
  <si>
    <t>Prestar servicios profesionales para la gestión, seguimiento y verificación de la nómina de la planta de personal y del software del sistema de nómina y en los demás requerimientos de la subdirección de talento humano.</t>
  </si>
  <si>
    <t>ITEM_0587</t>
  </si>
  <si>
    <t>https://community.secop.gov.co/Public/Tendering/OpportunityDetail/Index?noticeUID=CO1.NTC.9437987&amp;isFromPublicArea=True&amp;isModal=False</t>
  </si>
  <si>
    <t>ICFES-CD-045-2026</t>
  </si>
  <si>
    <t>EDWIN CAMILO MORENO HERNANDEZ</t>
  </si>
  <si>
    <t>Prestación de servicios profesionales en actividades estratégicas y funcionales en materia jurídica y administrativa de la Dirección General del Instituto Colombiano para la Evaluación de la Educación – Icfes.</t>
  </si>
  <si>
    <t> Elizabeth Blandon Bermudez</t>
  </si>
  <si>
    <t>DIRECTORA GENERAL</t>
  </si>
  <si>
    <t xml:space="preserve"> ITEM_0268</t>
  </si>
  <si>
    <t>https://community.secop.gov.co/Public/Tendering/OpportunityDetail/Index?noticeUID=CO1.NTC.9508513&amp;isFromPublicArea=True&amp;isModal=False</t>
  </si>
  <si>
    <t>ICFES-CD-046-2026</t>
  </si>
  <si>
    <t>Prestación de servicios profesionales para brindar acompañamiento técnico a la dirección de evaluación en los procesos administrativos, estratégicos y presupuestales del área, así como en el análisis y seguimiento de solicitudes de reconocimiento de exámenes internacionales equivalentes al saber 11.</t>
  </si>
  <si>
    <t>Director(a) de Evaluación</t>
  </si>
  <si>
    <t xml:space="preserve"> ITEM_0006</t>
  </si>
  <si>
    <t>https://community.secop.gov.co/Public/Tendering/OpportunityDetail/Index?noticeUID=CO1.NTC.9450247&amp;isFromPublicArea=True&amp;isModal=False</t>
  </si>
  <si>
    <t>ICFES-CD-047-2026</t>
  </si>
  <si>
    <t>DEIVAN ANDERSON OLIVA ZAMBRANO</t>
  </si>
  <si>
    <t>Prestar servicios profesionales a la subdirección de aplicación de instrumentos, brindando apoyo a los procesos asociados a la aplicación de las pruebas de estado, pruebas internacionales y demás proyectos de evaluación a cargo del Icfes</t>
  </si>
  <si>
    <t>ITEM_0159</t>
  </si>
  <si>
    <t>https://community.secop.gov.co/Public/Tendering/OpportunityDetail/Index?noticeUID=CO1.NTC.9456192&amp;isFromPublicArea=True&amp;isModal=False</t>
  </si>
  <si>
    <t>ICFES-CD-048-2026</t>
  </si>
  <si>
    <t>PAULA ROCIO AGUILERA GARCÍA</t>
  </si>
  <si>
    <t>ITEM_0156</t>
  </si>
  <si>
    <t>https://community.secop.gov.co/Public/Tendering/OpportunityDetail/Index?noticeUID=CO1.NTC.9452845&amp;isFromPublicArea=True&amp;isModal=False</t>
  </si>
  <si>
    <t>ICFES-CD-049-2026</t>
  </si>
  <si>
    <t>JUDDY PAOLA GUERRA PACHÓN</t>
  </si>
  <si>
    <t>ITEM_0139</t>
  </si>
  <si>
    <t>https://community.secop.gov.co/Public/Tendering/OpportunityDetail/Index?noticeUID=CO1.NTC.9452606&amp;isFromPublicArea=True&amp;isModal=False</t>
  </si>
  <si>
    <t>ICFES-CD-051-2026</t>
  </si>
  <si>
    <t>GERMAN DAVID DUQUE GONZALEZ</t>
  </si>
  <si>
    <t>Prestación de servicios profesionales Especializados a la Oficina Asesora de
Planeación para apoyar en las actividades de planeación, gestión, desarrollo y
seguimiento a la ejecución de los proyectos estratégicos del instituto.</t>
  </si>
  <si>
    <t>ITEM_0335</t>
  </si>
  <si>
    <t>https://community.secop.gov.co/Public/Tendering/OpportunityDetail/Index?noticeUID=CO1.NTC.9448842&amp;isFromPublicArea=True&amp;isModal=False</t>
  </si>
  <si>
    <t>ICFES-CD-052-2026</t>
  </si>
  <si>
    <t>MILTON GIOVANNY SANCHEZ VACA</t>
  </si>
  <si>
    <t>Prestación de servicios profesionales para apoyar la gestión contractual, financiera y administrativa asociada a la ejecución de actividades de operación comercial y comunicativa relacionadas con las pruebas saber 11, saber tyt, saber pro y proyectos especiales del icfes.</t>
  </si>
  <si>
    <t> Byron Andrés Vélez Valdés</t>
  </si>
  <si>
    <t> 1018433040</t>
  </si>
  <si>
    <t>Jefe(a) de la Oficina Asesora de Comunicaciones y Mercadeo</t>
  </si>
  <si>
    <t>ITEM_0279</t>
  </si>
  <si>
    <t>https://community.secop.gov.co/Public/Tendering/OpportunityDetail/Index?noticeUID=CO1.NTC.9459317&amp;isFromPublicArea=True&amp;isModal=False</t>
  </si>
  <si>
    <t>ICFES-CD-053-2026</t>
  </si>
  <si>
    <t>EDWAR YESID MONTENEGRO DIAZ</t>
  </si>
  <si>
    <t>Prestación de servicios de apoyo a la gestión a la Oficina Asesora de Planeación, con el fin de contribuir al cumplimiento de los objetivos respecto en las gestiones operativas y administrativas funcionales de manera transversal, asegurando la organización, sistematización y control de información para facilitar los procesos de la dependencia.</t>
  </si>
  <si>
    <t>ITEM_0332</t>
  </si>
  <si>
    <t>https://community.secop.gov.co/Public/Tendering/OpportunityDetail/Index?noticeUID=CO1.NTC.9459833&amp;isFromPublicArea=True&amp;isModal=False</t>
  </si>
  <si>
    <t>ICFES-CD-054-2026</t>
  </si>
  <si>
    <t>Prestación de servicios profesionales a la Dirección de Evaluación en la gestión de actividades asociadas a los proyectos de evaluación por medio de la gestión de plataformas institucionales, así como el apoyo para el desarrollo de módulos del Proyecto de Arquitectura Saber Pro.</t>
  </si>
  <si>
    <t>ITEM_0002</t>
  </si>
  <si>
    <t>https://community.secop.gov.co/Public/Tendering/OpportunityDetail/Index?noticeUID=CO1.NTC.9456283&amp;isFromPublicArea=True&amp;isModal=False</t>
  </si>
  <si>
    <t>ICFES-CD-055-2026</t>
  </si>
  <si>
    <t>Prestación de servicios profesionales como asesor técnico en las diferentes etapas de definición y desarrollo tecnológico de las diferentes solicitudes funcionales y no funcionales derivados de los sistemas de información de la subdirección de información del icfes.</t>
  </si>
  <si>
    <t>ITEM_0242</t>
  </si>
  <si>
    <t>https://community.secop.gov.co/Public/Tendering/OpportunityDetail/Index?noticeUID=CO1.NTC.9452644&amp;isFromPublicArea=True&amp;isModal=False</t>
  </si>
  <si>
    <t>ICFES-CD-056-2026</t>
  </si>
  <si>
    <t>LUIS MIGUEL MEJÍA ORREGO</t>
  </si>
  <si>
    <t>ITEM_0158</t>
  </si>
  <si>
    <t>https://community.secop.gov.co/Public/Tendering/OpportunityDetail/Index?noticeUID=CO1.NTC.9459157&amp;isFromPublicArea=True&amp;isModal=False</t>
  </si>
  <si>
    <t>ICFES-CD-057-2026</t>
  </si>
  <si>
    <t>ALEXANDER BLANCO FORERO</t>
  </si>
  <si>
    <t>Prestar servicios profesionales a la subdirección de aplicación de instrumentos, brindando apoyo a los procesos asociados a la aplicación de las pruebas de estado, pruebas internacionales y demás proyectos de evaluación a cargo del Icfes.</t>
  </si>
  <si>
    <t>ITEM_0138</t>
  </si>
  <si>
    <t>https://community.secop.gov.co/Public/Tendering/OpportunityDetail/Index?noticeUID=CO1.NTC.9458786&amp;isFromPublicArea=True&amp;isModal=False</t>
  </si>
  <si>
    <t>ICFES-CD-058-2026</t>
  </si>
  <si>
    <t>MONICA BIBIANA DE ANTONIO TORO</t>
  </si>
  <si>
    <t>ITEM_0160</t>
  </si>
  <si>
    <t>https://community.secop.gov.co/Public/Tendering/OpportunityDetail/Index?noticeUID=CO1.NTC.9459152&amp;isFromPublicArea=True&amp;isModal=False</t>
  </si>
  <si>
    <t>ICFES-CD-059-2026</t>
  </si>
  <si>
    <t>Prestación de servicios profesionales para el análisis, consolidación y definición de necesidades, así como para la planificación, ejecución, estructuración y monitoreo de los procesos de contratación del plan anual de adquisiciones de la subdirección de información y la subdirección de desarrollo del Icfes, respaldando la implementación de los proyectos del área.</t>
  </si>
  <si>
    <t>ITEM_0248</t>
  </si>
  <si>
    <t>https://community.secop.gov.co/Public/Tendering/OpportunityDetail/Index?noticeUID=CO1.NTC.9458201&amp;isFromPublicArea=True&amp;isModal=False</t>
  </si>
  <si>
    <t>ICFES-CD-060-2026.</t>
  </si>
  <si>
    <t>Prestar servicios profesionales para llevar a cabo actividades administrativas, operativas y presupuestales solicitadas por la dirección de tecnología e información.</t>
  </si>
  <si>
    <t>ITEM_0194</t>
  </si>
  <si>
    <t>https://community.secop.gov.co/Public/Tendering/OpportunityDetail/Index?noticeUID=CO1.NTC.9494427&amp;isFromPublicArea=True&amp;isModal=False</t>
  </si>
  <si>
    <t>ICFES-CD-061-2026</t>
  </si>
  <si>
    <t>ITEM_0215</t>
  </si>
  <si>
    <t>https://community.secop.gov.co/Public/Tendering/OpportunityDetail/Index?noticeUID=CO1.NTC.9491646&amp;isFromPublicArea=True&amp;isModal=False</t>
  </si>
  <si>
    <t>ICFES-CD-062-2026</t>
  </si>
  <si>
    <t>Interadministrativo Derivado del Convenio Marco ICFES-757-2024</t>
  </si>
  <si>
    <t>Contratar la prestación integral de servicios especializados para la atención y operación de un centro de servicios compartidos para los grupos de interés del Icfes.</t>
  </si>
  <si>
    <t>SECRETARIO GENERAL y del SUBDIRECTOR DE INFORMACIÓN</t>
  </si>
  <si>
    <t>ITEM_0727</t>
  </si>
  <si>
    <t>16189
16224
16225</t>
  </si>
  <si>
    <t>09-ENE-26
12-ENE-26
12-ENE-26</t>
  </si>
  <si>
    <t>$ 3,318,027,002.00
$ 1,090,260,479.00
$ 1,452,444,692.00</t>
  </si>
  <si>
    <t>https://community.secop.gov.co/Public/Tendering/OpportunityDetail/Index?noticeUID=CO1.NTC.9495031&amp;isFromPublicArea=True&amp;isModal=False</t>
  </si>
  <si>
    <t>ICFES-CD-063-2026</t>
  </si>
  <si>
    <t>Prestación de servicios de fábrica de software y fábrica de pruebas para los proyectos de transformación digital del icfes.</t>
  </si>
  <si>
    <t>Subdirector de Desarrollo de Aplicaciones</t>
  </si>
  <si>
    <t>ITEM_0198</t>
  </si>
  <si>
    <t>POLIZA</t>
  </si>
  <si>
    <t>https://community.secop.gov.co/Public/Tendering/OpportunityDetail/Index?noticeUID=CO1.NTC.9496807&amp;isFromPublicArea=True&amp;isModal=False</t>
  </si>
  <si>
    <t>ICFES-CD-064-2026</t>
  </si>
  <si>
    <t>PATRICIA ESCUDERO MONTAÑEZ</t>
  </si>
  <si>
    <t>Prestación de servicios profesionales para el apoyo en actividades relacionadas con los procesos de análisis psicométricos de ítems con enfoque diferencial y calificación, así como en el procesamiento de modelos estadísticos a cargo de la Subdirección de Estadísticas aplicados a los distintos proyectos que desarrolla el Instituto. Adicionalmente, apoyar en el planteamiento y desarrollo de propuestas orientadas a la investigación en el marco de los objetivos estratégicos de la entidad.</t>
  </si>
  <si>
    <t>ITEM_0080</t>
  </si>
  <si>
    <t>https://community.secop.gov.co/Public/Tendering/OpportunityDetail/Index?noticeUID=CO1.NTC.9458751&amp;isFromPublicArea=True&amp;isModal=False</t>
  </si>
  <si>
    <t>ICFES-CD-065-2026</t>
  </si>
  <si>
    <t>JUAN CARLOS RUBRICHE CARDENAS</t>
  </si>
  <si>
    <t>Prestar servicios profesionales a la Subdirección de Estadísticas para apoyar la realización de los procesamientos estadísticos y psicométricos que genere el análisis de ítems, la asignación de puntajes, la consolidación de la base de datos de calificación y respuesta a reclamaciones de las pruebas de estado realizadas por el Icfes, especialmente aquellas ejecutadas para ejercer la profesión de abogado del Consejo Superior de Judicatura (CSJ).</t>
  </si>
  <si>
    <t>ITEM_0088</t>
  </si>
  <si>
    <t>https://community.secop.gov.co/Public/Tendering/OpportunityDetail/Index?noticeUID=CO1.NTC.9459865&amp;isFromPublicArea=True&amp;isModal=False</t>
  </si>
  <si>
    <t>ICFES-CD-066-2026</t>
  </si>
  <si>
    <t>Prestación de servicios profesionales como apoyo a la subdirección de desarrollo de aplicaciones para realizar el reporte y control de los diferentes proyectos que se adelantan en el icfes</t>
  </si>
  <si>
    <t>ITEM_0207</t>
  </si>
  <si>
    <t>https://community.secop.gov.co/Public/Tendering/OpportunityDetail/Index?noticeUID=CO1.NTC.9600150&amp;isFromPublicArea=True&amp;isModal=False</t>
  </si>
  <si>
    <t>ICFES-CD-067-2026</t>
  </si>
  <si>
    <t>LEONARDO PUERTAS BUSTOS</t>
  </si>
  <si>
    <t>Prestación de servicios profesionales para desarrollar actividades de calificación, análisis estadístico y psicométrico de las pruebas aplicadas por el Icfes, así como el análisis de resultados históricos y la realización de simulaciones, con el fin de apoyar los procesos de investigación de la Subdirección de Estadísticas, asociados a la definición y consolidación de la nueva línea base del examen saber 11.</t>
  </si>
  <si>
    <t>ITEM_0079</t>
  </si>
  <si>
    <t>https://community.secop.gov.co/Public/Tendering/OpportunityDetail/Index?noticeUID=CO1.NTC.9460499&amp;isFromPublicArea=True&amp;isModal=False</t>
  </si>
  <si>
    <t>ICFES-CD-068-2026</t>
  </si>
  <si>
    <t>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t>
  </si>
  <si>
    <t>ITEM_0345</t>
  </si>
  <si>
    <t>https://community.secop.gov.co/Public/Tendering/OpportunityDetail/Index?noticeUID=CO1.NTC.9574584&amp;isFromPublicArea=True&amp;isModal=False</t>
  </si>
  <si>
    <t>sin acta de inicio</t>
  </si>
  <si>
    <t>ICFES-CD-069-2026</t>
  </si>
  <si>
    <t>EDGAR DAVID CONTRERAS CUCAITA</t>
  </si>
  <si>
    <t>Prestación de servicios profesionales para apoyar en la programación, producción, consolidación de información y demás actividades necesarias para disponer del material requerido para la aplicación de las pruebas y proyectos de evaluación a cargo del icfes durante la vigencia 2026.</t>
  </si>
  <si>
    <t>ITEM_0091</t>
  </si>
  <si>
    <t>https://community.secop.gov.co/Public/Tendering/OpportunityDetail/Index?noticeUID=CO1.NTC.9498894&amp;isFromPublicArea=True&amp;isModal=False</t>
  </si>
  <si>
    <t>ICFES-CD-070-2026</t>
  </si>
  <si>
    <t>JAVIER ALEJANDRO SALAZAR BETANCOURT</t>
  </si>
  <si>
    <t>Prestar servicios profesionales para brindar apoyo y acompañamiento en el procesamiento y carga de la cadena de respuestas, así como la validación y manejo de las bases de datos a cargo de la dirección de producción y operaciones, derivadas de la aplicación de las pruebas, contribuyendo al adecuado desarrollo del proceso de calificación de los exámenes que adelante el icfes durante la vigencia 2026.</t>
  </si>
  <si>
    <t>ITEM_0104</t>
  </si>
  <si>
    <t>https://community.secop.gov.co/Public/Tendering/OpportunityDetail/Index?noticeUID=CO1.NTC.9494758&amp;isFromPublicArea=True&amp;isModal=False</t>
  </si>
  <si>
    <t>ICFES-CD-071-2026</t>
  </si>
  <si>
    <t>JOHN JAIRO CARDONA RESTREPO</t>
  </si>
  <si>
    <t>Prestar servicios profesionales para brindar apoyo y acompañamiento en el procesamiento y carga de la cadena de respuestas, así como la validación y manejo de las bases de datos a cargo de la dirección de producción y operaciones, derivadas de la aplicación de las pruebas, contribuyendo al adecuado desarrollo del proceso de calificación de</t>
  </si>
  <si>
    <t xml:space="preserve">TEM_0101 </t>
  </si>
  <si>
    <t>https://community.secop.gov.co/Public/Tendering/OpportunityDetail/Index?noticeUID=CO1.NTC.9488320&amp;isFromPublicArea=True&amp;isModal=False</t>
  </si>
  <si>
    <t>ICFES-CD-072-2026</t>
  </si>
  <si>
    <t>CARLOS ANDRES BAYONA BECERRA</t>
  </si>
  <si>
    <t>Prestar servicios profesionales para aplicar, mantener, controlar y mejorar el Sistema de Gestión de Calidad en los procesos y procedimientos de la Oficina Asesora Jurídica del Icfes, así como apoyar en la administración y el control presupuestal de la misma.</t>
  </si>
  <si>
    <t>ITEM_0390</t>
  </si>
  <si>
    <t>https://community.secop.gov.co/Public/Tendering/OpportunityDetail/Index?noticeUID=CO1.NTC.9498375&amp;isFromPublicArea=True&amp;isModal=False</t>
  </si>
  <si>
    <t>ICFES-CD-073-2026</t>
  </si>
  <si>
    <t>EVELYN ANDREA MORA RODAS</t>
  </si>
  <si>
    <t>ITEM_0371</t>
  </si>
  <si>
    <t>https://community.secop.gov.co/Public/Tendering/OpportunityDetail/Index?noticeUID=CO1.NTC.9487148&amp;isFromPublicArea=True&amp;isModal=False</t>
  </si>
  <si>
    <t>ICFES-CD-074-2026</t>
  </si>
  <si>
    <t>JUAN ESTEBAN MARTINEZ GIRALDO</t>
  </si>
  <si>
    <t xml:space="preserve">ITEM_0381 </t>
  </si>
  <si>
    <t>https://community.secop.gov.co/Public/Tendering/OpportunityDetail/Index?noticeUID=CO1.NTC.9489550&amp;isFromPublicArea=True&amp;isModal=False</t>
  </si>
  <si>
    <t>ICFES-CD-075-2026</t>
  </si>
  <si>
    <t>JEISON ALBERTO CASARES RUIZ</t>
  </si>
  <si>
    <t>Prestar servicios profesionales de apoyo para gestionar la documentación en medios magnéticos y físicos, los canales de información, y el reparto que se requieran en el marco de los procesos y procedimientos de la oficina jurídica.</t>
  </si>
  <si>
    <t xml:space="preserve">ITEM_0388 </t>
  </si>
  <si>
    <t>https://community.secop.gov.co/Public/Tendering/OpportunityDetail/Index?noticeUID=CO1.NTC.9495965&amp;isFromPublicArea=True&amp;isModal=False</t>
  </si>
  <si>
    <t>ICFES-CD-076-2026</t>
  </si>
  <si>
    <t>SANTIAGO PRECIADO GALLEGO</t>
  </si>
  <si>
    <t>Prestar servicios profesionales para la gestión de proyectos de investigación orientados a la innovación y generación de conocimiento que contribuyan a la mejora de la calidad educativa</t>
  </si>
  <si>
    <t>  52845870</t>
  </si>
  <si>
    <t>Jefe de la Oficina de Gestión de Proyectos de Investigación</t>
  </si>
  <si>
    <t>ITEM_0417</t>
  </si>
  <si>
    <t>https://community.secop.gov.co/Public/Tendering/OpportunityDetail/Index?noticeUID=CO1.NTC.9487947&amp;isFromPublicArea=True&amp;isModal=False</t>
  </si>
  <si>
    <t>ICFES-CD-077-2026.</t>
  </si>
  <si>
    <t>VICTOR RAÚL TOVAR MENDEZ</t>
  </si>
  <si>
    <t>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t>
  </si>
  <si>
    <t>ITEM_0511</t>
  </si>
  <si>
    <t>https://community.secop.gov.co/Public/Tendering/OpportunityDetail/Index?noticeUID=CO1.NTC.9493747&amp;isFromPublicArea=True&amp;isModal=False</t>
  </si>
  <si>
    <t>ICFES-CD-078-2026.</t>
  </si>
  <si>
    <t>CATHERINE TELLEZ MONDRAGON</t>
  </si>
  <si>
    <t>Prestar los servicios profesionales para gestionar actividades operativas y administrativa requeridas por la Subdirección de Abastecimiento y Servicios Generales.</t>
  </si>
  <si>
    <t>ITEM_0523</t>
  </si>
  <si>
    <t>https://community.secop.gov.co/Public/Tendering/OpportunityDetail/Index?noticeUID=CO1.NTC.9507969&amp;isFromPublicArea=True&amp;isModal=False</t>
  </si>
  <si>
    <t>ICFES-CD-079-2026.</t>
  </si>
  <si>
    <t>JUAN FELIPE HERNANDEZ
GIRALDO</t>
  </si>
  <si>
    <t>Prestación de servicios profesionales para asesorar, emitir conceptos y acompañar en asuntos
legales y contractuales que le sean asignados</t>
  </si>
  <si>
    <t>ITEM_0515</t>
  </si>
  <si>
    <t>https://community.secop.gov.co/Public/Tendering/OpportunityDetail/Index?noticeUID=CO1.NTC.9517629&amp;isFromPublicArea=True&amp;isModal=False</t>
  </si>
  <si>
    <t>ICFES-CD-080-2026</t>
  </si>
  <si>
    <t>LUIS HERNANDO CEDIEL MEJIA</t>
  </si>
  <si>
    <t>Prestación de servicios profesionales para apoyar en la administración, gestión y conservación los inmuebles a cargo de la entidad, así como el apoyo a la supervisión de la ejecución de los contratos relacionados con dichos inmuebles.</t>
  </si>
  <si>
    <t>Johanna Alexandra Vanegas Garcia</t>
  </si>
  <si>
    <t>Profesional Especializado Grado 04 de la
Subdirección de Abastecimiento y Servicios Generales</t>
  </si>
  <si>
    <t>ITEM_0514</t>
  </si>
  <si>
    <t>https://community.secop.gov.co/Public/Tendering/OpportunityDetail/Index?noticeUID=CO1.NTC.9495648&amp;isFromPublicArea=True&amp;isModal=False</t>
  </si>
  <si>
    <t>ICFES-CD-081-2026</t>
  </si>
  <si>
    <t>GABRIELA MARTINEZ OSORIO</t>
  </si>
  <si>
    <t>ITEM_0137</t>
  </si>
  <si>
    <t>https://community.secop.gov.co/Public/Tendering/OpportunityDetail/Index?noticeUID=CO1.NTC.9498771&amp;isFromPublicArea=True&amp;isModal=False</t>
  </si>
  <si>
    <t>ICFES-CD-082-2026</t>
  </si>
  <si>
    <t>MARIA MERCEDES VELEZ SANCHEZ</t>
  </si>
  <si>
    <t>Prestación de servicios profesionales en la proyección, revisión, corrección y seguimiento de información que se derive de las actividades, programas, planes y proyectos de la subdirección de abastecimiento y servicios generales.</t>
  </si>
  <si>
    <t>ITEM_0513</t>
  </si>
  <si>
    <t>https://community.secop.gov.co/Public/Tendering/OpportunityDetail/Index?noticeUID=CO1.NTC.9493404&amp;isFromPublicArea=True&amp;isModal=False</t>
  </si>
  <si>
    <t>ICFES-CD-083-2026</t>
  </si>
  <si>
    <t>LEONARDO ALFONSO GALEANO BARBOSA</t>
  </si>
  <si>
    <t>Prestar los servicios para el apoyo en la corrección de estilo de los instrumentos de evaluación derivados de la producción editorial y multimedia así cómo, los documentos, reportes e informes a cargo de la de la subdirección de producción de instrumentos en la vigencia 2026 de acuerdo con las normas ortotipograficas vigentes.</t>
  </si>
  <si>
    <t>ITEM_0173</t>
  </si>
  <si>
    <t>https://community.secop.gov.co/Public/Tendering/OpportunityDetail/Index?noticeUID=CO1.NTC.9508697&amp;isFromPublicArea=True&amp;isModal=False</t>
  </si>
  <si>
    <t>ICFES-CD-084-2026</t>
  </si>
  <si>
    <t>MAURICIO JAVIER ORTIZ BALLESTAS</t>
  </si>
  <si>
    <t>Prestar servicios para el diseño grafico y multimedia de los instrumentos de instrumentos de evaluación a cargo de la subdirección de producción de instrumentos en la vigencia 2026.</t>
  </si>
  <si>
    <t>ITEM_0174</t>
  </si>
  <si>
    <t>https://community.secop.gov.co/Public/Tendering/OpportunityDetail/Index?noticeUID=CO1.NTC.9508910&amp;isFromPublicArea=True&amp;isModal=False</t>
  </si>
  <si>
    <t>ICFES-CD-085-2026</t>
  </si>
  <si>
    <t>RAMÓN ALBERTO MORENO MAHECHA</t>
  </si>
  <si>
    <t>Prestar servicios profesionales para apoyar en el diseño gráfico y multimedia de los instrumentos de evaluación y proyectos a cargo de la Subdirección de Producción de Instrumentos en la vigencia 2026.</t>
  </si>
  <si>
    <t>ITEM_0179</t>
  </si>
  <si>
    <t>https://community.secop.gov.co/Public/Tendering/OpportunityDetail/Index?noticeUID=CO1.NTC.9510903&amp;isFromPublicArea=True&amp;isModal=False</t>
  </si>
  <si>
    <t>ICFES-CD-086-2026</t>
  </si>
  <si>
    <t>SERGIO ALFONSO DE LA ROSA PEREZ</t>
  </si>
  <si>
    <t>ITEM_0180</t>
  </si>
  <si>
    <t>https://community.secop.gov.co/Public/Tendering/OpportunityDetail/Index?noticeUID=CO1.NTC.9511548&amp;isFromPublicArea=True&amp;isModal=False</t>
  </si>
  <si>
    <t>ICFES-CD-087-2026</t>
  </si>
  <si>
    <t>NANCY BIBIANA AGUDELO SANCHEZ</t>
  </si>
  <si>
    <t>ITEM_0181</t>
  </si>
  <si>
    <t>https://community.secop.gov.co/Public/Tendering/OpportunityDetail/Index?noticeUID=CO1.NTC.9510959&amp;isFromPublicArea=True&amp;isModal=False</t>
  </si>
  <si>
    <t>ICFES-CD-088-2026</t>
  </si>
  <si>
    <t>JUAN PABLO FRANCO TORRES</t>
  </si>
  <si>
    <t>ITEM_0178</t>
  </si>
  <si>
    <t>https://community.secop.gov.co/Public/Tendering/OpportunityDetail/Index?noticeUID=CO1.NTC.9498773&amp;isFromPublicArea=True&amp;isModal=False</t>
  </si>
  <si>
    <t>ICFES-CD-089-2026</t>
  </si>
  <si>
    <t>RODRIGO ALFONSO QUINTERO SANCHEZ</t>
  </si>
  <si>
    <t>Prestación de servicios profesionales a la Dirección General del Instituto Colombiano para la Evaluación de la Educación - Icfes en el análisis, conceptualización y seguimiento de los diferentes asuntos jurídicos asignados para su revisión y control.</t>
  </si>
  <si>
    <t>ITEM_0265</t>
  </si>
  <si>
    <t>https://community.secop.gov.co/Public/Tendering/OpportunityDetail/Index?noticeUID=CO1.NTC.9539357&amp;isFromPublicArea=True&amp;isModal=False</t>
  </si>
  <si>
    <t>ICFES-CD-090-2026</t>
  </si>
  <si>
    <t>INGRID JOHANA JIMENEZ GOMEZ</t>
  </si>
  <si>
    <t>Prestación de servicios profesionales para el desarrollo, fortalecimiento y mejora continua del Sistema Inteligente para la Gestión Organizacional - SIGO articulado con el modelo integrado de planeación y gestión (MIPG), en la Subdirección de Estadísticas; adicionalmente brindará soporte en el desarrollo de actividades relacionadas con la implementación de la norma estadística NTC PE 1000 del DANE, así como en el seguimiento y ejecución del plan estadístico institucional.</t>
  </si>
  <si>
    <t>ITEM_0083</t>
  </si>
  <si>
    <t>https://community.secop.gov.co/Public/Tendering/OpportunityDetail/Index?noticeUID=CO1.NTC.9506548&amp;isFromPublicArea=True&amp;isModal=False</t>
  </si>
  <si>
    <t>ICFES-CD-091-2026</t>
  </si>
  <si>
    <t>LILIAN KARINA MARTINEZ</t>
  </si>
  <si>
    <t>Prestar servicios profesionales de apoyo jurídico a la Oficina Asesora Jurídica del Icfes, así como la representación en los procesos judiciales y extrajudiciales en los que el Icfes sea parte.</t>
  </si>
  <si>
    <t>TEM_0384</t>
  </si>
  <si>
    <t>https://community.secop.gov.co/Public/Tendering/OpportunityDetail/Index?noticeUID=CO1.NTC.9511058&amp;isFromPublicArea=True&amp;isModal=False</t>
  </si>
  <si>
    <t>ICFES-CD-092-2026</t>
  </si>
  <si>
    <t>ERLYZETH FERIA VALDES</t>
  </si>
  <si>
    <t>Prestación de servicios profesionales para la estructuración y administración de la data; estructuración e implementación del plan de preservación digital de la subdirección de abastecimiento y servicios generales.</t>
  </si>
  <si>
    <t>ITEM_0520</t>
  </si>
  <si>
    <t>https://community.secop.gov.co/Public/Tendering/OpportunityDetail/Index?noticeUID=CO1.NTC.9550268&amp;isFromPublicArea=True&amp;isModal=False</t>
  </si>
  <si>
    <t>ICFES-CD-093-2026</t>
  </si>
  <si>
    <t>Prestación de servicios profesionales para el análisis de datos en ejecución, soporte y gestión de las diferentes actividades relacionadas con los procedimientos deevaluación, resultados y revisión asignados a la subdirección información del Icfes.</t>
  </si>
  <si>
    <t>ITEM_0246</t>
  </si>
  <si>
    <t>https://community.secop.gov.co/Public/Tendering/OpportunityDetail/Index?noticeUID=CO1.NTC.9536245&amp;isFromPublicArea=True&amp;isModal=False</t>
  </si>
  <si>
    <t>ICFES-CD-094-2026</t>
  </si>
  <si>
    <t>GIOVANNI BERNAL ROJAS</t>
  </si>
  <si>
    <t>Apoyar en la unidad de Atención al ciudadano en la ejecución y control y seguimiento de los proyectos especiales que evalúa la entidad, así como en los requerimientos concernientes al relacionamiento con la ciudadana, que surtan en el marco de los proyectos en mención.</t>
  </si>
  <si>
    <t>ITEM_0728</t>
  </si>
  <si>
    <t>https://community.secop.gov.co/Public/Tendering/OpportunityDetail/Index?noticeUID=CO1.NTC.9516811&amp;isFromPublicArea=True&amp;isModal=False</t>
  </si>
  <si>
    <t>ICFES-CD-095-2026</t>
  </si>
  <si>
    <t>FABIAN FRANCO MARTINEZ</t>
  </si>
  <si>
    <t>Prestar servicios profesionales para adelantar los trámites propios de la Subdirección Financiera y Contable, incluyendo la revisión contable de las cuentas a pagar y las gestiones necesarias para el desarrollo de las funciones del área.</t>
  </si>
  <si>
    <t>ITEM_0714</t>
  </si>
  <si>
    <t>bolivar</t>
  </si>
  <si>
    <t>https://community.secop.gov.co/Public/Tendering/OpportunityDetail/Index?noticeUID=CO1.NTC.9565205&amp;isFromPublicArea=True&amp;isModal=False</t>
  </si>
  <si>
    <t>ICFES-CD-096-2026</t>
  </si>
  <si>
    <t>CRISTIAN ANDREI SEPULVEDA</t>
  </si>
  <si>
    <t>Prestar servicios profesionales de tipo jurídico especializado a la secretaria general del icfes y sus dependencias, para el desarrollo de actividades relacionadas con la gestión, actualización y seguimiento de los procesos legales y contractuales que deban ser impulsados desde el área encaminados al fortalecimiento institucional.</t>
  </si>
  <si>
    <t>ITEM_0436</t>
  </si>
  <si>
    <t>https://community.secop.gov.co/Public/Tendering/OpportunityDetail/Index?noticeUID=CO1.NTC.9517980&amp;isFromPublicArea=True&amp;isModal=False</t>
  </si>
  <si>
    <t>ICFES-CD-097-2026</t>
  </si>
  <si>
    <t>JOSE EDILSO PEREZ NOVA</t>
  </si>
  <si>
    <t>Prestar servicios profesionales para apoyar a la Unidad de Atención al Ciudadano en la atención, inspección y proceso de mejora continua a las interacciones recibidas por nuestros canales de atención con referencia a las pruebas que aplica la entidad.</t>
  </si>
  <si>
    <t>ITEM_0755</t>
  </si>
  <si>
    <t>https://community.secop.gov.co/Public/Tendering/OpportunityDetail/Index?noticeUID=CO1.NTC.9529830&amp;isFromPublicArea=True&amp;isModal=False</t>
  </si>
  <si>
    <t>ICFES-CD-098-2026</t>
  </si>
  <si>
    <t>CAROL DANIELA ALFONSO GORDILLO</t>
  </si>
  <si>
    <t>Prestación de servicios para la organización y gestión de los archivos relacionados con el programa de gestión documental del icfes.</t>
  </si>
  <si>
    <t>ITEM_0506</t>
  </si>
  <si>
    <t>https://community.secop.gov.co/Public/Tendering/OpportunityDetail/Index?noticeUID=CO1.NTC.9522165&amp;isFromPublicArea=True&amp;isModal=False</t>
  </si>
  <si>
    <t>ICFES-CD-099-2026</t>
  </si>
  <si>
    <t>Prestación de servicios profesionales como soporte en la aplicación de los diferentes procedimientos vigentes en el icfes para el desarrollo y ejecución de los proyectos de elaboración de softwares.</t>
  </si>
  <si>
    <t>ITEM_0210</t>
  </si>
  <si>
    <t>https://community.secop.gov.co/Public/Tendering/OpportunityDetail/Index?noticeUID=CO1.NTC.9525343&amp;isFromPublicArea=True&amp;isModal=False</t>
  </si>
  <si>
    <t>ICFES-CD-100-2026</t>
  </si>
  <si>
    <t>Prestación de servicios profesionales para la asesoría en el diseño, elaboración, revisión y validación de instrumentos de evaluación desarrollados por la dirección de evaluación..</t>
  </si>
  <si>
    <t>ITEM_0010</t>
  </si>
  <si>
    <t>https://community.secop.gov.co/Public/Tendering/OpportunityDetail/Index?noticeUID=CO1.NTC.9525633&amp;isFromPublicArea=True&amp;isModal=False</t>
  </si>
  <si>
    <t>ICFES-CD-101-2026</t>
  </si>
  <si>
    <t>MIGUEL ANGEL MATEUS OLAVE</t>
  </si>
  <si>
    <t>REVISAR TEMA DE ARL</t>
  </si>
  <si>
    <t>https://community.secop.gov.co/Public/Tendering/OpportunityDetail/Index?noticeUID=CO1.NTC.9522320&amp;isFromPublicArea=True&amp;isModal=False</t>
  </si>
  <si>
    <t>ICFES-CD-102-2026</t>
  </si>
  <si>
    <t>OSCAR ALEJANDRO ANGARITA RODRIGUEZ</t>
  </si>
  <si>
    <t>Prestación de servicios profesionales a la Subdirección de Estadísticas para apoyar en la ejecución de los procesamientos relacionados con la calificación de los exámenes de estado y el desarrollo de proyectos especiales, efectuando el análisis y generación de agregados, bases estadísticas y la elaboración de informes técnicos que respalden la gestión y el seguimiento de los proyectos de evaluación a cargo del Instituto.</t>
  </si>
  <si>
    <t>https://community.secop.gov.co/Public/Tendering/OpportunityDetail/Index?noticeUID=CO1.NTC.9537494&amp;isFromPublicArea=True&amp;isModal=False</t>
  </si>
  <si>
    <t>ICFES-CD-103-2026</t>
  </si>
  <si>
    <t>JORGE LEONARDO RODRIGUEZ LOPEZ</t>
  </si>
  <si>
    <t>Prestación de servicios profesionales a la Subdirección de Estadísticas para la calificación de los exámenes de estado, incluyendo actividades de análisis de ítems, procesamiento de preguntas abiertas y apoyo en el desarrollo de nuevos proyectos, mediante la verificación y optimización de códigos, en el marco de las pruebas de estado y demás proyectos de evaluación.</t>
  </si>
  <si>
    <t>https://community.secop.gov.co/Public/Tendering/OpportunityDetail/Index?noticeUID=CO1.NTC.9548870&amp;isFromPublicArea=True&amp;isModal=False</t>
  </si>
  <si>
    <t>ICFES-CD-104-2026</t>
  </si>
  <si>
    <t>Prestación de servicios profesionales para apoyar el desarrollo de difusiones, talleres y demás actividades relacionadas con la ejecución del Plan de Acción Institucional de la estrategia de difusión, incluyendo el acompañamiento en la creación, revisión y adecuación de contenidos y productos digitales del área</t>
  </si>
  <si>
    <t>https://community.secop.gov.co/Public/Tendering/OpportunityDetail/Index?noticeUID=CO1.NTC.9567261&amp;isFromPublicArea=True&amp;isModal=False</t>
  </si>
  <si>
    <t>ICFES-CD-105-2026</t>
  </si>
  <si>
    <t>JORGE DURLEY TRUJILLO DIAZ</t>
  </si>
  <si>
    <t>Prestar servicios profesionales para revisar el armado de las pruebas de gestión de organizaciones, economía, producción agrícola y afines, así como gestionar la construcción de los ítems para los exámenes de estado y demás proyectos de evaluación.</t>
  </si>
  <si>
    <t> Heider Martinez Mena</t>
  </si>
  <si>
    <t>https://community.secop.gov.co/Public/Tendering/OpportunityDetail/Index?noticeUID=CO1.NTC.9550523&amp;isFromPublicArea=True&amp;isModal=False</t>
  </si>
  <si>
    <t>ICFES-CD-106-2026</t>
  </si>
  <si>
    <t>DANIEL LEONARDO MENDOZA CHÁVEZ</t>
  </si>
  <si>
    <t>https://community.secop.gov.co/Public/Tendering/OpportunityDetail/Index?noticeUID=CO1.NTC.9565264&amp;isFromPublicArea=True&amp;isModal=False</t>
  </si>
  <si>
    <t>ICFES-CD-107-2026</t>
  </si>
  <si>
    <t>GABRIEL ALEJANDRO BERNAL ROJAS</t>
  </si>
  <si>
    <t>Gestionar y hacer seguimiento al cumplimiento de las metas establecidas en el proyecto estratégico del Laboratorio de Evaluación, y brindar apoyo en la construcción de instrumentos de evaluación.</t>
  </si>
  <si>
    <t>https://community.secop.gov.co/Public/Tendering/OpportunityDetail/Index?noticeUID=CO1.NTC.9549190&amp;isFromPublicArea=True&amp;isModal=False</t>
  </si>
  <si>
    <t>ICFES-CD-108-2026.</t>
  </si>
  <si>
    <t>LADY TATIANA RUA AGUDELO</t>
  </si>
  <si>
    <t>Prestar servicios de apoyo a la gestión administrativa de la subdirección de diseño de instrumento</t>
  </si>
  <si>
    <t> 1.038.796.286</t>
  </si>
  <si>
    <t>Subdirector(a) de Diseño de Instrumentos</t>
  </si>
  <si>
    <t>ITEM_0045</t>
  </si>
  <si>
    <t>https://community.secop.gov.co/Public/Tendering/OpportunityDetail/Index?noticeUID=CO1.NTC.9562919&amp;isFromPublicArea=True&amp;isModal=False</t>
  </si>
  <si>
    <t>ICFES-CD-109-2026</t>
  </si>
  <si>
    <t>JULIAN ANDRES CASTRO SALVADOR</t>
  </si>
  <si>
    <t>Prestar los servicios profesionales para promover la apropiación social del conocimiento generado en los proyectos de investigación mediante promoción, diseño, producción audiovisual y divulgación institucional de los productos de investigación.</t>
  </si>
  <si>
    <t>https://community.secop.gov.co/Public/Tendering/OpportunityDetail/Index?noticeUID=CO1.NTC.9550543&amp;isFromPublicArea=True&amp;isModal=False</t>
  </si>
  <si>
    <t>ICFES-CD-110-2026</t>
  </si>
  <si>
    <t>Prestación de servicios profesionales a la Subdirección de Análisis y Divulgación para desarrollar análisis con base en los resultados de las pruebas de estado, para producción de informes, multimedias y recursos audiovisuales, así como apoyar en la articulación con las áreas involucradas y generar los insumos que se requieran para el reporte del cumplimiento de las actividades asociadas a la subdirección.</t>
  </si>
  <si>
    <t>ITEM_0025</t>
  </si>
  <si>
    <t>https://community.secop.gov.co/Public/Tendering/OpportunityDetail/Index?noticeUID=CO1.NTC.9552014&amp;isFromPublicArea=True&amp;isModal=False</t>
  </si>
  <si>
    <t>ICFES-CD-111-2026</t>
  </si>
  <si>
    <t>SANTIAGO ANDRES NAGLES TOBON</t>
  </si>
  <si>
    <t>Prestar servicios profesionales para revisar el armado de las pruebas de ingeniería y afines, así como gestionar la construcción de los ítems para los exámenes de estado y demás proyectos de evaluación.</t>
  </si>
  <si>
    <t>ITEM_0060</t>
  </si>
  <si>
    <t>https://community.secop.gov.co/Public/Tendering/OpportunityDetail/Index?noticeUID=CO1.NTC.9538961&amp;isFromPublicArea=True&amp;isModal=False</t>
  </si>
  <si>
    <t>ICFES-CD-112-2026</t>
  </si>
  <si>
    <t>ALBERTO EMILIO GUTIERREZ CHARRIS</t>
  </si>
  <si>
    <t>Prestar servicios profesionales para el desarrollo de proyectos de investigación que aporten al mejoramiento de la calidad de la educación en el marco de los lineamientos institucionales</t>
  </si>
  <si>
    <t>ITEM_0415</t>
  </si>
  <si>
    <t>https://community.secop.gov.co/Public/Tendering/OpportunityDetail/Index?noticeUID=CO1.NTC.9555908&amp;isFromPublicArea=True&amp;isModal=False</t>
  </si>
  <si>
    <t>ICFES-CD-113-2026</t>
  </si>
  <si>
    <t> 15/01/2026</t>
  </si>
  <si>
    <t>LAURA ALEJANDRA GOMEZ GIRALDO</t>
  </si>
  <si>
    <t>Prestación de servicios para gestionar actividades operativas que apoyen a la elaboración de informes, reportes, seguimiento a la ejecución contractual y administrativa requerida.</t>
  </si>
  <si>
    <t>ITEM_0504</t>
  </si>
  <si>
    <t>https://community.secop.gov.co/Public/Tendering/OpportunityDetail/Index?noticeUID=CO1.NTC.9541526&amp;isFromPublicArea=True&amp;isModal=False</t>
  </si>
  <si>
    <t>ICFES-CD-114-2026</t>
  </si>
  <si>
    <t>FABIAN CAMILO GAITAN CARDOZO</t>
  </si>
  <si>
    <t>Prestar servicios profesionales para apoyar la planeación, articulación y desarrollo de estrategias de fomento de la investigación, implementando la ruta de formación investigativa y contribuyan a la mejora de la calidad educativa.</t>
  </si>
  <si>
    <t>ITEM_0412</t>
  </si>
  <si>
    <t xml:space="preserve"> https://community.secop.gov.co/Public/Tendering/OpportunityDetail/Index?noticeUID=CO1.NTC.9555961&amp;isFromPublicArea=True&amp;isModal=False
</t>
  </si>
  <si>
    <t>ICFES-CD-115-2026</t>
  </si>
  <si>
    <t>JORGE LEONARDO RODRIGUEZ ARENAS</t>
  </si>
  <si>
    <t>Prestar servicios profesionales para el desarrollo de proyectos de investigación cuantitativos o mixtos, mediante la aplicación de técnicas avanzadas de análisis de datos y econometría, así como para liderar el procesamiento, análisis y administración del repositorio de datos abiertos del instituto, con el fin de fortalecer y fomentar la investigación externa con datos icfes.</t>
  </si>
  <si>
    <t>ITEM_0414</t>
  </si>
  <si>
    <t xml:space="preserve"> https://community.secop.gov.co/Public/Tendering/OpportunityDetail/Index?noticeUID=CO1.NTC.9576121&amp;isFromPublicArea=True&amp;isModal=False
</t>
  </si>
  <si>
    <t>ICFES-CD-116-2026</t>
  </si>
  <si>
    <t>YULIANA ANDREA LOPEZ AGUDELO</t>
  </si>
  <si>
    <t>Prestar servicios profesionales para revisar el armado de las pruebas de lenguaje, lectura crítica, comunicación escrita y afines, así como gestionar la construcción de los ítems para los exámenes de estado y demás proyectos de evaluación</t>
  </si>
  <si>
    <t>ITEM_0062</t>
  </si>
  <si>
    <t xml:space="preserve"> https://community.secop.gov.co/Public/Tendering/OpportunityDetail/Index?noticeUID=CO1.NTC.9547723&amp;isFromPublicArea=True&amp;isModal=False
</t>
  </si>
  <si>
    <t>ICFES-CD-117-2026</t>
  </si>
  <si>
    <t>JULIAN ANDRES PENAGOS MORA</t>
  </si>
  <si>
    <t>Prestar servicios profesionales para revisar el armado de las pruebas de derecho y afines, así como gestionar la construcción de los ítems para los exámenes de estado y demás proyectos de evaluación.</t>
  </si>
  <si>
    <t>ITEM_0054</t>
  </si>
  <si>
    <t xml:space="preserve"> https://community.secop.gov.co/Public/Tendering/OpportunityDetail/Index?noticeUID=CO1.NTC.9557932&amp;isFromPublicArea=True&amp;isModal=False
</t>
  </si>
  <si>
    <t>ICFES-CD-118-2026</t>
  </si>
  <si>
    <t>ISABELLA HENAO PEREZ</t>
  </si>
  <si>
    <t>Prestar servicios profesionales en la oficina de control interno como gestor estratégico en la implementación del sigo y de las políticas de gestión y desempeño, así como, apoyo en la participación de auditorías basadas en riesgos y sus seguimientos para la vigencia 2026.</t>
  </si>
  <si>
    <t>Jefe de Control Interno</t>
  </si>
  <si>
    <t>ITEM_0395</t>
  </si>
  <si>
    <t xml:space="preserve"> https://community.secop.gov.co/Public/Tendering/OpportunityDetail/Index?noticeUID=CO1.NTC.9574988&amp;isFromPublicArea=True&amp;isModal=False
</t>
  </si>
  <si>
    <t>ICFES-CD-119-2026</t>
  </si>
  <si>
    <t>OSCAR MAURICIO COHECHA CABALLERO</t>
  </si>
  <si>
    <t> Prestar servicios profesionales a la subdirección de aplicación de instrumentos, brindando apoyo a los procesos asociados a la aplicación de las pruebas de estado, pruebas internacionales y demás proyectos de evaluación a cargo del Icfes</t>
  </si>
  <si>
    <t xml:space="preserve"> https://community.secop.gov.co/Public/Tendering/OpportunityDetail/Index?noticeUID=CO1.NTC.9557855&amp;isFromPublicArea=True&amp;isModal=False
</t>
  </si>
  <si>
    <t>ICFES-CD-120-2026</t>
  </si>
  <si>
    <t>SILVIA ELENA MENDOZA ALGARÍN</t>
  </si>
  <si>
    <t>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t>
  </si>
  <si>
    <t xml:space="preserve"> https://community.secop.gov.co/Public/Tendering/OpportunityDetail/Index?noticeUID=CO1.NTC.9594820&amp;isFromPublicArea=True&amp;isModal=False
</t>
  </si>
  <si>
    <t> SI</t>
  </si>
  <si>
    <t>ICFES-CD-121-2026</t>
  </si>
  <si>
    <t>JAIME ALBERTO GIL QUINTERO</t>
  </si>
  <si>
    <t> Prestar servicios profesionales a la subdirección de aplicación de instrumentos, brindando apoyo a los procesos asociados a la aplicación de las pruebas de estado, pruebas internacionales y demás proyectos de evaluación a cargo del icfes.</t>
  </si>
  <si>
    <t xml:space="preserve"> https://community.secop.gov.co/Public/Tendering/OpportunityDetail/Index?noticeUID=CO1.NTC.9561569&amp;isFromPublicArea=True&amp;isModal=False
</t>
  </si>
  <si>
    <t>ICFES-CD-122-2026</t>
  </si>
  <si>
    <t> Prestar sus servicios de apoyo administrativo para la organización y control de bases de datos, registros de asistencia y documentación de las jornadas de socialización y apropiación de resultados, asegurando el adecuado soporte logístico y comunicativo de las actividades desarrolladas por el equipo de Apropiación Social de Resultados de la Subdirección de Análisis y Divulgación del Icfes.</t>
  </si>
  <si>
    <t> 30/09/2026</t>
  </si>
  <si>
    <t>https://community.secop.gov.co/Public/Tendering/OpportunityDetail/Index?noticeUID=CO1.NTC.9576070&amp;isFromPublicArea=True&amp;isModal=False</t>
  </si>
  <si>
    <t>ICFES-CD-123-2026</t>
  </si>
  <si>
    <t>DIANA MARCELA CAUCALI BELTRAN</t>
  </si>
  <si>
    <t>Prestar los servicios profesionales especializados para efectuar las actividades de planeación, actualización, implementación y seguimiento de los instrumentos archivísticos, planes y programas que soportan la función archivística en el marco del componente de Gestión documental.</t>
  </si>
  <si>
    <t>ITEM_0516</t>
  </si>
  <si>
    <t>Rodrigo Andres Cartagena Garay</t>
  </si>
  <si>
    <t xml:space="preserve"> https://community.secop.gov.co/Public/Tendering/OpportunityDetail/Index?noticeUID=CO1.NTC.9587820&amp;isFromPublicArea=True&amp;isModal=False
</t>
  </si>
  <si>
    <t>ICFES-CD-124-2026</t>
  </si>
  <si>
    <t>CATERINE ANDREA VANEGAS GONZALEZ</t>
  </si>
  <si>
    <t>Prestar servicios profesionales para apoyar la implementación de los sistemas de gestión del instituto, el modelo integrado de planeación y gestión, así como el monitoreo financiero de los proyectos a cargo de la subdirección de diseños de instrumentos.</t>
  </si>
  <si>
    <t> SUBDIRECTOR DE DISEÑO DE INSTRUMENTOS</t>
  </si>
  <si>
    <t>ITEM_0046</t>
  </si>
  <si>
    <t> https://community.secop.gov.co/Public/Tendering/OpportunityDetail/Index?noticeUID=CO1.NTC.9573511&amp;isFromPublicArea=True&amp;isModal=False</t>
  </si>
  <si>
    <t>ICFES-CD-125-2026</t>
  </si>
  <si>
    <t>WILMAR ALBERTO ARBELAEZ MUÑOZ</t>
  </si>
  <si>
    <t>Prestar servicios profesionales para revisar el armado y construir los ítems de las pruebas de ciencias sociales, competencias ciudadanas y afines, así como gestionar la construcción de los ítems para los exámenes de estado y demás proyectos de evaluación.</t>
  </si>
  <si>
    <t>SUBDIRTOR DE DISEÑO DE INSTRUMIENTOS</t>
  </si>
  <si>
    <t>ITEM_0057</t>
  </si>
  <si>
    <t xml:space="preserve"> https://community.secop.gov.co/Public/Tendering/OpportunityDetail/Index?noticeUID=CO1.NTC.9585606&amp;isFromPublicArea=True&amp;isModal=False
</t>
  </si>
  <si>
    <t>ICFES-CD-126-2026</t>
  </si>
  <si>
    <t>JOHN JAIRO PARRA BONOLIS</t>
  </si>
  <si>
    <t>Prestar servicios profesionales para asegurar la aplicación de las normas y procedimientos tributarios vigentes en las actividades a cargo de la Subdirección Financiera y Contable del ICFES.</t>
  </si>
  <si>
    <t>ITEM_0715</t>
  </si>
  <si>
    <t xml:space="preserve">https://community.secop.gov.co/Public/Tendering/OpportunityDetail/Index?noticeUID=CO1.NTC.9610167&amp;isFromPublicArea=True&amp;isModal=False
</t>
  </si>
  <si>
    <t>ICFES-CD-127-2026</t>
  </si>
  <si>
    <t>ALEJANDRA VEGA SALAZAR</t>
  </si>
  <si>
    <t>Prestar servicios profesionales para coadyuvar a la Subdirección de Talento Humano en la selección, vinculación, permanencia y retiro, de acuerdo con los lineamientos impartidos.</t>
  </si>
  <si>
    <t xml:space="preserve"> https://community.secop.gov.co/Public/Tendering/OpportunityDetail/Index?noticeUID=CO1.NTC.9567974&amp;isFromPublicArea=True&amp;isModal=False
</t>
  </si>
  <si>
    <t>ICFES-CD-128-2026</t>
  </si>
  <si>
    <t>LILIANA CATHERINE YUMAYUZA DIAZ</t>
  </si>
  <si>
    <t>Prestación de servicios para la organización y gestión de los archivos relacionados con el programa de gestión documental del icfes</t>
  </si>
  <si>
    <t xml:space="preserve"> https://community.secop.gov.co/Public/Tendering/OpportunityDetail/Index?noticeUID=CO1.NTC.9591264&amp;isFromPublicArea=True&amp;isModal=False
</t>
  </si>
  <si>
    <t>ICFES-CD-129-2026</t>
  </si>
  <si>
    <t>CINDY PAOLA VERBEL ALTAMIRANDA</t>
  </si>
  <si>
    <t>Prestación de servicios de profesionales para el acompañamiento administrativo a la Secretaria General y al Grupo de Control Interno en sus actuaciones disciplinarias.</t>
  </si>
  <si>
    <t>ITEM_0431</t>
  </si>
  <si>
    <t> https://community.secop.gov.co/Public/Tendering/OpportunityDetail/Index?noticeUID=CO1.NTC.9616401&amp;isFromPublicArea=True&amp;isModal=False</t>
  </si>
  <si>
    <t>ICFES-CD-130-2026</t>
  </si>
  <si>
    <t>MILTON ARLEY MENESES REYES</t>
  </si>
  <si>
    <t>Prestación de servicios profesionales para ejecutar, hacer seguimiento y control del plan institucional de capacitación acorde al MIPG, así como las demás acciones de las que es responsable la subdirección de talento humano.</t>
  </si>
  <si>
    <t>ITEM_0580</t>
  </si>
  <si>
    <t> https://community.secop.gov.co/Public/Tendering/OpportunityDetail/Index?noticeUID=CO1.NTC.9573788&amp;isFromPublicArea=True&amp;isModal=False</t>
  </si>
  <si>
    <t>ICFES-CD-131-2026</t>
  </si>
  <si>
    <t>Prestación de servicios profesionales para el acompañamiento, planeación, organización y seguimiento de las actividades requeridas en el desarrollo de las pruebas internacionales en las que participa el instituto, garantizando el cumplimiento de estándares metodológicos y cronogramas.</t>
  </si>
  <si>
    <t>ITEM_0007</t>
  </si>
  <si>
    <t> https://community.secop.gov.co/Public/Tendering/OpportunityDetail/Index?noticeUID=CO1.NTC.9584766&amp;isFromPublicArea=True&amp;isModal=False</t>
  </si>
  <si>
    <t>ICFES-CD-132-2026</t>
  </si>
  <si>
    <t>LUDVALIER LAUDITH DE LA OSSA OCHOA</t>
  </si>
  <si>
    <t>Prestar servicios profesionales a la oficina de control interno, con el fin de apoyar la proyección, desarrollo, seguimiento y evaluación independiente de la gestión administrativa y jurídica, en atención a los requerimientos de la oficina y en cumplimiento de las actividades establecidas en el plan anual de auditorías correspondiente a la vigencia 2026.</t>
  </si>
  <si>
    <t>ITEM_0394</t>
  </si>
  <si>
    <t> https://community.secop.gov.co/Public/Tendering/OpportunityDetail/Index?noticeUID=CO1.NTC.9590222&amp;isFromPublicArea=True&amp;isModal=False</t>
  </si>
  <si>
    <t>ICFES-CD-133-2026</t>
  </si>
  <si>
    <t>EDUARD ALONSO MENJURA SUAREZ</t>
  </si>
  <si>
    <t>Prestar servicios profesionales para el diseño e implementación de metodologías cuantitativas innovadoras en el análisis de datos, aplicadas al desarrollo de proyectos de investigación, así como en la producción de información y generación de insumos técnicos a partir de los datos del Icfes.</t>
  </si>
  <si>
    <t xml:space="preserve"> https://community.secop.gov.co/Public/Tendering/OpportunityDetail/Index?noticeUID=CO1.NTC.9594828&amp;isFromPublicArea=True&amp;isModal=False
</t>
  </si>
  <si>
    <t>ICFES-CD-134-2026</t>
  </si>
  <si>
    <t>WEIMAR VALOYES MENA</t>
  </si>
  <si>
    <t>Prestar servicios profesionales para desarrollar las actividades administrativas, financieras y contables de la Subdirección Financiera y Contable del ICFES, en cumplimiento de la normativa vigente, incluyendo la revisión y liquidación de cuentas</t>
  </si>
  <si>
    <t xml:space="preserve"> https://community.secop.gov.co/Public/Tendering/OpportunityDetail/Index?noticeUID=CO1.NTC.9583827&amp;isFromPublicArea=True&amp;isModal=False
</t>
  </si>
  <si>
    <t>ICFES-CD-135-2026</t>
  </si>
  <si>
    <t>FARID OSPINA BANGUERA</t>
  </si>
  <si>
    <t>Prestar servicios profesionales a la Subdirección Financiera y Contable del ICFES para la revisión y seguimiento de los procesos contables y tributarios, conforme a la normativa vigente, incluyendo el registro de operaciones contables en el aplicativo institucional.</t>
  </si>
  <si>
    <t xml:space="preserve"> https://community.secop.gov.co/Public/Tendering/OpportunityDetail/Index?noticeUID=CO1.NTC.9589644&amp;isFromPublicArea=True&amp;isModal=False
</t>
  </si>
  <si>
    <t>ICFES-CD-136-2026</t>
  </si>
  <si>
    <t>SANDRA LILIANA LARA BARRERO</t>
  </si>
  <si>
    <t>Prestar servicios profesionales para actualizar la información en la plataforma SECOP como parte del seguimiento a las actividades financieras de la Subdirección Financiera y Contable, de conformidad con la normativa vigente.</t>
  </si>
  <si>
    <t> https://community.secop.gov.co/Public/Tendering/OpportunityDetail/Index?noticeUID=CO1.NTC.9585009&amp;isFromPublicArea=True&amp;isModal=False</t>
  </si>
  <si>
    <t>ICFES-CD-137-2026</t>
  </si>
  <si>
    <t>LAURA DANIELA GIRALDO HURTADO</t>
  </si>
  <si>
    <t>Prestación de servicios profesionales a la subdirección de abastecimiento y servicios generales para gestionar y hacer seguimiento integral del sistema de gestión de calidad, en el marco del cumplimiento del modelo integrado de gestión y la planeación estratégica institucional.</t>
  </si>
  <si>
    <t xml:space="preserve"> https://community.secop.gov.co/Public/Tendering/OpportunityDetail/Index?noticeUID=CO1.NTC.9589382&amp;isFromPublicArea=True&amp;isModal=False
</t>
  </si>
  <si>
    <t>ICFES-CD-138-2026</t>
  </si>
  <si>
    <t>DIEGO ANDRES CARDONA CORRALES</t>
  </si>
  <si>
    <t xml:space="preserve"> https://community.secop.gov.co/Public/Tendering/OpportunityDetail/Index?noticeUID=CO1.NTC.9592380&amp;isFromPublicArea=True&amp;isModal=False
</t>
  </si>
  <si>
    <t>ICFES-CD-139-2026</t>
  </si>
  <si>
    <t>IVAN CAMILO VELASQUEZ ABRIL</t>
  </si>
  <si>
    <t>Prestar servicios profesionales orientados a la gestión y desarrollo de proyectos de investigación y a la consolidación, procesamiento y análisis de datos, con el fin de contribuir a la producción de informes de valor agregado y aporte relativo que genera el Icfes.</t>
  </si>
  <si>
    <t xml:space="preserve">https://community.secop.gov.co/Public/Tendering/OpportunityDetail/Index?noticeUID=CO1.NTC.9585696&amp;isFromPublicArea=True&amp;isModal=False
</t>
  </si>
  <si>
    <t>ICFES-CD-140-2026</t>
  </si>
  <si>
    <t>Prestación de servicios profesionales para la estructuración, gestión y seguimiento de los proyectos estratégicos y otras iniciativas desarrolladas por la dirección de evaluación, en articulación con los objetivos institucionales</t>
  </si>
  <si>
    <t>https://community.secop.gov.co/Public/Tendering/OpportunityDetail/Index?noticeUID=CO1.NTC.9590941&amp;isFromPublicArea=True&amp;isModal=False</t>
  </si>
  <si>
    <t>ICFES-CD-141-2026</t>
  </si>
  <si>
    <t>Prestar sus servicios de apoyo administrativo para la gestión operativa y documental de las actividades del equipo de Apropiación Social de Resultados, incluyendo el seguimiento de cronogramas, consolidación de información y logística de eventos, en el marco de las acciones lideradas por la Subdirección de Análisis y Divulgación del Icfes.</t>
  </si>
  <si>
    <t>ITEM_0034</t>
  </si>
  <si>
    <t> https://community.secop.gov.co/Public/Tendering/OpportunityDetail/Index?noticeUID=CO1.NTC.9588282&amp;isFromPublicArea=True&amp;isModal=False</t>
  </si>
  <si>
    <t>ICFES-CD-142-2026</t>
  </si>
  <si>
    <t>MARIA PAOLA JARAMILLO MENESES</t>
  </si>
  <si>
    <t xml:space="preserve"> ITEM_0269 </t>
  </si>
  <si>
    <t xml:space="preserve"> https://community.secop.gov.co/Public/Tendering/OpportunityDetail/Index?noticeUID=CO1.NTC.9646362&amp;isFromPublicArea=True&amp;isModal=False
</t>
  </si>
  <si>
    <t>ICFES-143-2026</t>
  </si>
  <si>
    <t>ICFES-CD-143-2026</t>
  </si>
  <si>
    <t>MONICA MEJIA GOMEZ</t>
  </si>
  <si>
    <t xml:space="preserve">ITEM_266 </t>
  </si>
  <si>
    <t> https://community.secop.gov.co/Public/Tendering/OpportunityDetail/Index?noticeUID=CO1.NTC.9655241&amp;isFromPublicArea=True&amp;isModal=False</t>
  </si>
  <si>
    <t>ICFES-144-2026</t>
  </si>
  <si>
    <t>ICFES-CD-144-2026</t>
  </si>
  <si>
    <t>LIZETH XIMENA MARTINEZ MUNERA</t>
  </si>
  <si>
    <t xml:space="preserve"> https://community.secop.gov.co/Public/Tendering/OpportunityDetail/Index?noticeUID=CO1.NTC.9638308&amp;isFromPublicArea=True&amp;isModal=False
</t>
  </si>
  <si>
    <t>ICFES-CD-145-2026</t>
  </si>
  <si>
    <t>JOSE ANTONIO MARTINEZ BOHORQUEZ</t>
  </si>
  <si>
    <t xml:space="preserve">ITEM_0336 </t>
  </si>
  <si>
    <t xml:space="preserve"> https://community.secop.gov.co/Public/Tendering/OpportunityDetail/Index?noticeUID=CO1.NTC.9635386&amp;isFromPublicArea=True&amp;isModal=False
</t>
  </si>
  <si>
    <t>ICFES-CD-146-2026</t>
  </si>
  <si>
    <t>AIDA PAOLA GUEVARA MORALES</t>
  </si>
  <si>
    <t xml:space="preserve"> https://community.secop.gov.co/Public/Tendering/OpportunityDetail/Index?noticeUID=CO1.NTC.9657302&amp;isFromPublicArea=True&amp;isModal=False
</t>
  </si>
  <si>
    <t>ICFES-147-2026</t>
  </si>
  <si>
    <t>ICFES-CD-147-2026</t>
  </si>
  <si>
    <t>LEIDY YURANNY SARMIENTO VALDERRAMA</t>
  </si>
  <si>
    <t>Prestación de servicios profesionales para apoyar y acompañar la gestión jurídica y contractual de los procesos requeridos por la Subdirección de Aplicación de Instrumentos, así como apoyar en la supervisión de los contratos de la Subdirección de Aplicación de Instrumentos.</t>
  </si>
  <si>
    <t> https://community.secop.gov.co/Public/Tendering/OpportunityDetail/Index?noticeUID=CO1.NTC.9626721&amp;isFromPublicArea=True&amp;isModal=False</t>
  </si>
  <si>
    <t>ICFES-CD-148-2026</t>
  </si>
  <si>
    <t>JENNY PAOLA PARDO MARTÍNEZ</t>
  </si>
  <si>
    <t>https://community.secop.gov.co/Public/Tendering/OpportunityDetail/Index?noticeUID=CO1.NTC.9623489&amp;isFromPublicArea=True&amp;isModal=False</t>
  </si>
  <si>
    <t>ICFES-149-2026</t>
  </si>
  <si>
    <t>ICFES-CD-149-2026</t>
  </si>
  <si>
    <t>LUISA FERNANDA MONTOYA MARTÍNEZ</t>
  </si>
  <si>
    <t> https://community.secop.gov.co/Public/Tendering/OpportunityDetail/Index?noticeUID=CO1.NTC.9621755&amp;isFromPublicArea=True&amp;isModal=False</t>
  </si>
  <si>
    <t>ICFES-150-2026</t>
  </si>
  <si>
    <t>ICFES-CD-150-2026</t>
  </si>
  <si>
    <t>ASENATH ARCILA CARDONA</t>
  </si>
  <si>
    <t xml:space="preserve">https://community.secop.gov.co/Public/Tendering/OpportunityDetail/Index?noticeUID=CO1.NTC.9630103&amp;isFromPublicArea=True&amp;isModal=False
</t>
  </si>
  <si>
    <t>ICFES-CD-151-2026</t>
  </si>
  <si>
    <t>JERSSON ARMANDO CUADRADO SUANCHA</t>
  </si>
  <si>
    <t xml:space="preserve"> https://community.secop.gov.co/Public/Tendering/OpportunityDetail/Index?noticeUID=CO1.NTC.9620709&amp;isFromPublicArea=True&amp;isModal=False
</t>
  </si>
  <si>
    <t>ICFES-CD-152-2026</t>
  </si>
  <si>
    <t>MARIA FERNANDA MUÑOZ GUZMÁN</t>
  </si>
  <si>
    <t xml:space="preserve"> https://community.secop.gov.co/Public/Tendering/OpportunityDetail/Index?noticeUID=CO1.NTC.9620103&amp;isFromPublicArea=True&amp;isModal=False
</t>
  </si>
  <si>
    <t>ICFES-153-2026</t>
  </si>
  <si>
    <t>ICFES-CD-153-2026</t>
  </si>
  <si>
    <t>MARYORIS CAÑATE AMADOR</t>
  </si>
  <si>
    <t xml:space="preserve"> https://community.secop.gov.co/Public/Tendering/OpportunityDetail/Index?noticeUID=CO1.NTC.9608698&amp;isFromPublicArea=True&amp;isModal=False
</t>
  </si>
  <si>
    <t>ICFES-CD-154-2026</t>
  </si>
  <si>
    <t>DANIELA URREGO GIRON</t>
  </si>
  <si>
    <t> https://community.secop.gov.co/Public/Tendering/OpportunityDetail/Index?noticeUID=CO1.NTC.9604694&amp;isFromPublicArea=True&amp;isModal=False</t>
  </si>
  <si>
    <t>ICFES-CD-155-2026</t>
  </si>
  <si>
    <t>MARIA ALEJANDRA MUÑOZ CARDONA</t>
  </si>
  <si>
    <t>https://community.secop.gov.co/Public/Tendering/OpportunityDetail/Index?noticeUID=CO1.NTC.9607347&amp;isFromPublicArea=True&amp;isModal=False</t>
  </si>
  <si>
    <t>ICFES-CD-156-2026</t>
  </si>
  <si>
    <t>JEISSON IVÁN CUBIDES SÁNCHEZ</t>
  </si>
  <si>
    <t>https://community.secop.gov.co/Public/Tendering/OpportunityDetail/Index?noticeUID=CO1.NTC.9628567&amp;isFromPublicArea=True&amp;isModal=False</t>
  </si>
  <si>
    <t>ICFES-157-2026</t>
  </si>
  <si>
    <t>ICFES-CD-157-2026</t>
  </si>
  <si>
    <t>JORGE ENRIQUE SOLANO ZULUAGA</t>
  </si>
  <si>
    <t> Prestación de servicios profesionales para la gestión de los proyectos a cargo de la Oficina Asesora de Planeación, así como el apoyo en el seguimiento estratégico al desarrollo y ejecución de la estrategia ICFES con las regiones.</t>
  </si>
  <si>
    <t> https://community.secop.gov.co/Public/Tendering/OpportunityDetail/Index?noticeUID=CO1.NTC.9723970&amp;isFromPublicArea=True&amp;isModal=False</t>
  </si>
  <si>
    <t>ICFES-CD-158-2026</t>
  </si>
  <si>
    <t>YERALDINE NOPE LEON</t>
  </si>
  <si>
    <t>Prestar servicios profesionales para apoyar la gestión de las actividades de planeación estratégica, acompañamiento en los procesos de auditoria e implementación y mantenimiento del sistema inteligente para la gestión organizacional -sigo y del modelo integrado de planeación y gestión mipg, y demás disposiciones aplicables a la dirección de producción y operaciones y sus subdirecciones para la vigencia 2026.</t>
  </si>
  <si>
    <t xml:space="preserve">https://community.secop.gov.co/Public/Tendering/OpportunityDetail/Index?noticeUID=CO1.NTC.9627967&amp;isFromPublicArea=True&amp;isModal=False
</t>
  </si>
  <si>
    <t>ICFES-CD-159-2026</t>
  </si>
  <si>
    <t>BRAYAN TABARES YARCE</t>
  </si>
  <si>
    <t>Prestar servicios para apoyar en el diseño gráfico y multimedia de los planes, proyectos e iniciativas a cargo de la dirección de producción y operaciones 2026, así como las de sus respectivas subdirecciones.</t>
  </si>
  <si>
    <t xml:space="preserve">https://community.secop.gov.co/Public/Tendering/OpportunityDetail/Index?noticeUID=CO1.NTC.9593980&amp;isFromPublicArea=True&amp;isModal=False
</t>
  </si>
  <si>
    <t>ICFES-CD-160-2026</t>
  </si>
  <si>
    <t>YEISON ANDRES CORREA CASTAÑO</t>
  </si>
  <si>
    <t>Prestar servicios profesionales para apoyar a la Subdirección de Producción de Instrumentos en la revisión y control de la calidad de la información de los insumos, instrumentos de evaluación y bases de datos que se deriven de los procesos de codificación y producción editorial y multimedia a cargo de la SPI en la vigencia 2026.</t>
  </si>
  <si>
    <t> 68945067</t>
  </si>
  <si>
    <t> 67769867</t>
  </si>
  <si>
    <t xml:space="preserve"> https://community.secop.gov.co/Public/Tendering/OpportunityDetail/Index?noticeUID=CO1.NTC.9627444&amp;isFromPublicArea=True&amp;isModal=False
</t>
  </si>
  <si>
    <t>ICFES-CD-161-2026</t>
  </si>
  <si>
    <t>Prestación de servicios especializado para la identificación, rediseño, documentación, optimización y sistematización de los procesos institucionales del Icfes.</t>
  </si>
  <si>
    <t>https://community.secop.gov.co/Public/Tendering/OpportunityDetail/Index?noticeUID=CO1.NTC.9802703&amp;isFromPublicArea=True&amp;isModal=False</t>
  </si>
  <si>
    <t>ICFES-CD-162-2026</t>
  </si>
  <si>
    <t>Prestación de servicios profesionales a la Subdirección de Análisis y Divulgación para apoyar la gestión contractual del área, la revisión de los documentos jurídicos que se requieran, insumos para respuestas de PQRs desde el marco legal y las evidencias de los informes contractuales.</t>
  </si>
  <si>
    <t xml:space="preserve"> https://community.secop.gov.co/Public/Tendering/OpportunityDetail/Index?noticeUID=CO1.NTC.9599659&amp;isFromPublicArea=True&amp;isModal=False
</t>
  </si>
  <si>
    <t>ICFES-CD-163-2026</t>
  </si>
  <si>
    <t>JULIANA ZULUAGA TAFUR</t>
  </si>
  <si>
    <t>Prestar los servicios profesionales para apoyar la formulación, apropiación e implementación de estrategias institucionales orientadas a la incorporación de enfoques diferenciales e interseccionales en los procesos a cargo del Icfes.</t>
  </si>
  <si>
    <t xml:space="preserve"> https://community.secop.gov.co/Public/Tendering/OpportunityDetail/Index?noticeUID=CO1.NTC.9612600&amp;isFromPublicArea=True&amp;isModal=False
</t>
  </si>
  <si>
    <t>ICFES-CD-164-2026</t>
  </si>
  <si>
    <t> 19/01/2026</t>
  </si>
  <si>
    <t>Prestar servicios profesionales especializados para el apoyo jurídico a la oficina asesora de planeación del icfes, abarcando la proyección, revisión y análisis de documentos jurídicos y administrativos, asesoría en gestiones jurídico administrativas, revisión de información institucional, elaboración de conceptos, atención de requerimientos legales y apoyo en la estructuración de informes.</t>
  </si>
  <si>
    <t xml:space="preserve"> https://community.secop.gov.co/Public/Tendering/OpportunityDetail/Index?noticeUID=CO1.NTC.9605438&amp;isFromPublicArea=True&amp;isModal=False
</t>
  </si>
  <si>
    <t>ICFES-165-2026</t>
  </si>
  <si>
    <t>ICFES-CD-165-2026</t>
  </si>
  <si>
    <t>YAMEL ELIANA PUERTO LIZCANO</t>
  </si>
  <si>
    <t> https://community.secop.gov.co/Public/Tendering/OpportunityDetail/Index?noticeUID=CO1.NTC.9615023&amp;isFromPublicArea=True&amp;isModal=False</t>
  </si>
  <si>
    <t>ICFES-166-2026</t>
  </si>
  <si>
    <t>ICFES-CD-166-2026</t>
  </si>
  <si>
    <t>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t>
  </si>
  <si>
    <t>sura</t>
  </si>
  <si>
    <t xml:space="preserve"> https://community.secop.gov.co/Public/Tendering/OpportunityDetail/Index?noticeUID=CO1.NTC.9622875&amp;isFromPublicArea=True&amp;isModal=False
</t>
  </si>
  <si>
    <t>ICFES-167-2026</t>
  </si>
  <si>
    <t>ICFES-CD-167-2026</t>
  </si>
  <si>
    <t>JOHANNA CRISTINA VELASQUEZ GOMEZ</t>
  </si>
  <si>
    <t>Prestación de servicios profesionales especializados para los diferentes proyectos de software y pruebas del Icfes.</t>
  </si>
  <si>
    <t xml:space="preserve"> https://community.secop.gov.co/Public/Tendering/OpportunityDetail/Index?noticeUID=CO1.NTC.9744622&amp;isFromPublicArea=True&amp;isModal=False
</t>
  </si>
  <si>
    <t>ICFES-CD-168-2026</t>
  </si>
  <si>
    <t>CAROLINA PAOLA GONZALEZ LINARES</t>
  </si>
  <si>
    <t>Prestar servicios profesionales para coadyuvar a la Subdirección de Talento Humano en el diseño, ejecución y administración del Sistema de Gestión de la Seguridad y Salud en el Trabajo - SG-SST del Icfes.</t>
  </si>
  <si>
    <t>ITEM_0582</t>
  </si>
  <si>
    <t> https://community.secop.gov.co/Public/Tendering/OpportunityDetail/Index?noticeUID=CO1.NTC.9616472&amp;isFromPublicArea=True&amp;isModal=False</t>
  </si>
  <si>
    <t>ICFES-169-2026</t>
  </si>
  <si>
    <t>ICFES-CD-169-2026</t>
  </si>
  <si>
    <t>ANDREA DEL PILAR QUINTERO VIDES</t>
  </si>
  <si>
    <t xml:space="preserve"> https://community.secop.gov.co/Public/Tendering/OpportunityDetail/Index?noticeUID=CO1.NTC.9619395&amp;isFromPublicArea=True&amp;isModal=False
</t>
  </si>
  <si>
    <t>ICFES-170-2026</t>
  </si>
  <si>
    <t>ICFES-CD-170-2026</t>
  </si>
  <si>
    <t>MAURICIO ALBERTO SOSSA GARCIA</t>
  </si>
  <si>
    <t>JEFE DE LA OFICINA ASESORA JURIDICA</t>
  </si>
  <si>
    <t xml:space="preserve"> https://community.secop.gov.co/Public/Tendering/OpportunityDetail/Index?noticeUID=CO1.NTC.9620063&amp;isFromPublicArea=True&amp;isModal=False
</t>
  </si>
  <si>
    <t>ICFES-171-2026</t>
  </si>
  <si>
    <t>ICFES-CD-171-2026</t>
  </si>
  <si>
    <t>SORANY YISETH TEJADA FLOREZ</t>
  </si>
  <si>
    <t xml:space="preserve"> https://community.secop.gov.co/Public/Tendering/OpportunityDetail/Index?noticeUID=CO1.NTC.9621903&amp;isFromPublicArea=True&amp;isModal=False
</t>
  </si>
  <si>
    <t>ICFES-CD-172-2026</t>
  </si>
  <si>
    <t>Interadministrativo</t>
  </si>
  <si>
    <t xml:space="preserve">IMPRENTA NACIONAL DE COLOMBIA </t>
  </si>
  <si>
    <t>Prestar los servicios de publicación y divulgación de los actos administrativos de carácter general que expida el Icfes durante la vigencia 2026 en el Diario Oficial de la Imprenta Nacional de Colombia.</t>
  </si>
  <si>
    <t xml:space="preserve"> https://community.secop.gov.co/Public/Tendering/OpportunityDetail/Index?noticeUID=CO1.NTC.9731883&amp;isFromPublicArea=True&amp;isModal=False
</t>
  </si>
  <si>
    <t>ICFES-CD-173-2026</t>
  </si>
  <si>
    <t>LUIS ALBERTO BALSERO CONTRERAS</t>
  </si>
  <si>
    <t xml:space="preserve"> https://community.secop.gov.co/Public/Tendering/OpportunityDetail/Index?noticeUID=CO1.NTC.9651276&amp;isFromPublicArea=True&amp;isModal=False
</t>
  </si>
  <si>
    <t>ICFES-CD-174-2026</t>
  </si>
  <si>
    <t>MARIA ANGELICA PIÑEROS RIVERA</t>
  </si>
  <si>
    <t>Prestar servicios profesionales para gestionar el diseño del armado de las pruebas que desarrolle el icfes, así como gestionar la construcción de ítems para los exámenes de estado y demás proyectos de evaluación.</t>
  </si>
  <si>
    <t> https://community.secop.gov.co/Public/Tendering/OpportunityDetail/Index?noticeUID=CO1.NTC.9619981&amp;isFromPublicArea=True&amp;isModal=False</t>
  </si>
  <si>
    <t>ICFES-175-2026</t>
  </si>
  <si>
    <t>ICFES-CD-175-2026</t>
  </si>
  <si>
    <t>JAIME HUMBERTO HERRERA CORREA</t>
  </si>
  <si>
    <t>Prestación de servicios profesionales como apoyo en la implementación de proyectos y estrategias de comunicación según las necesidades del área y los objetivos misionales del icfes</t>
  </si>
  <si>
    <t> https://community.secop.gov.co/Public/Tendering/OpportunityDetail/Index?noticeUID=CO1.NTC.9622330&amp;isFromPublicArea=True&amp;isModal=False</t>
  </si>
  <si>
    <t>ICFES-176-2026</t>
  </si>
  <si>
    <t>ICFES-CD-176-2026</t>
  </si>
  <si>
    <t>JUAN KAI MEJIA BARROSO</t>
  </si>
  <si>
    <t>Prestación de servicios profesionales para la producción audiovisual de materiales requeridos para apoyar la divulgación, orientación y operación comercial de las pruebas saber 11, saber tyt, saber pro y demás proyectos del icfes.</t>
  </si>
  <si>
    <t>https://community.secop.gov.co/Public/Tendering/OpportunityDetail/Index?noticeUID=CO1.NTC.9629333&amp;isFromPublicArea=True&amp;isModal=False</t>
  </si>
  <si>
    <t>ICFES-CD-177-2026</t>
  </si>
  <si>
    <t>LUIS EDUARDO RAMOS CARMONA</t>
  </si>
  <si>
    <t>Prestación de servicios profesionales para diseñar y ejecutar planes y estrategias de comunicación orientadas a fortalecer la operación comercial, la divulgación y el posicionamiento de las pruebas saber 11, saber tyt, saber pro y proyectos especiales del icfes.</t>
  </si>
  <si>
    <t> https://community.secop.gov.co/Public/Tendering/OpportunityDetail/Index?noticeUID=CO1.NTC.9627430&amp;isFromPublicArea=True&amp;isModal=False</t>
  </si>
  <si>
    <t>ICFES-CD-178-2026</t>
  </si>
  <si>
    <t>PABLO ALEXANDER TENJO VILLALBA</t>
  </si>
  <si>
    <t>Prestación de servicios profesionales para la gestión, actualización y optimización de los contenidos informativos y comerciales en la página web y la intranet del icfes, relacionados con la divulgación y atención de las pruebas saber 11, saber tyt, saber pro y proyectos especiales.</t>
  </si>
  <si>
    <t> https://community.secop.gov.co/Public/Tendering/OpportunityDetail/Index?noticeUID=CO1.NTC.9629381&amp;isFromPublicArea=True&amp;isModal=False</t>
  </si>
  <si>
    <t>ICFES-CD-179-2026</t>
  </si>
  <si>
    <t>AVANCE JURÍDICO CASA EDITORIAL S.A.S.</t>
  </si>
  <si>
    <t>Prestar servicios para la compilación y actualización de la normatividad (códigos, leyes, decretos, acuerdos, circulares, resoluciones), jurisprudencia, doctrina, conceptos, entre otros, referentes a la misionalidad institucional del Instituto Colombiano para la Evaluación de la Educación – Icfes</t>
  </si>
  <si>
    <t> JEFE DE LA OFICINA ASESORA JURIDICA</t>
  </si>
  <si>
    <t> https://community.secop.gov.co/Public/Tendering/OpportunityDetail/Index?noticeUID=CO1.NTC.9699356&amp;isFromPublicArea=True&amp;isModal=False</t>
  </si>
  <si>
    <t>ICFES-180-2026</t>
  </si>
  <si>
    <t>ICFES-CD-180-2026</t>
  </si>
  <si>
    <t>MARIA CAMILA ROJAS CHAVARRO</t>
  </si>
  <si>
    <t>Prestar servicios profesionales de gestión y desarrollo de los proyectos de investigación del Icfes, asegurando su alineación con los objetivos institucionales.</t>
  </si>
  <si>
    <t> https://community.secop.gov.co/Public/Tendering/OpportunityDetail/Index?noticeUID=CO1.NTC.9681872&amp;isFromPublicArea=True&amp;isModal=False</t>
  </si>
  <si>
    <t>ICFES-CD-181-2026</t>
  </si>
  <si>
    <t>Prestar sus servicios de apoyo administrativo para el seguimiento de entregables, control de productos y elaboración de reportes de avance del equipo de Apropiación Social de Resultados, brindando soporte a la coordinación interna, a la sistematización de actividades y a la articulación con otras áreas del Icfes, en el marco de las acciones de la Subdirección de Análisis y Divulgación.</t>
  </si>
  <si>
    <t>COLMENA</t>
  </si>
  <si>
    <t> https://community.secop.gov.co/Public/Tendering/OpportunityDetail/Index?noticeUID=CO1.NTC.9623127&amp;isFromPublicArea=True&amp;isModal=False</t>
  </si>
  <si>
    <t>ICFES-182-2026</t>
  </si>
  <si>
    <t>ICFES-CD-182-2026</t>
  </si>
  <si>
    <t>Prestación de servicios profesionales para realizar la planeación, seguimiento y articulación de las pruebas internacionales que integran el sistema nacional de evaluación de la calidad educativa, conforme a los lineamientos técnicos del instituto.</t>
  </si>
  <si>
    <t> https://community.secop.gov.co/Public/Tendering/OpportunityDetail/Index?noticeUID=CO1.NTC.9627100&amp;isFromPublicArea=True&amp;isModal=False</t>
  </si>
  <si>
    <t>ICFES-183-2026</t>
  </si>
  <si>
    <t>ICFES-CD-183-2026</t>
  </si>
  <si>
    <t>Prestar servicios a la Subdirección de Análisis y Divulgación para apoyar labores administrativas en la gestión y trámite de comisiones, gestión documental, logística, y activos de información.</t>
  </si>
  <si>
    <t> https://community.secop.gov.co/Public/Tendering/OpportunityDetail/Index?noticeUID=CO1.NTC.9672377&amp;isFromPublicArea=True&amp;isModal=False</t>
  </si>
  <si>
    <t>ICFES-CD-184-2026</t>
  </si>
  <si>
    <t>NUBIA SUAREZ TORRES</t>
  </si>
  <si>
    <t>Prestación de servicios profesionales para el desarrollo de procesos técnicos estadísticos en el marco del análisis de ítems, desarrollo de diseños muéstrales, calificación y demás procesamientos estadísticos realizados por la Subdirección de Estadísticas, así como apoyar los procesos de consolidación de las respuestas a PQRS.</t>
  </si>
  <si>
    <t> https://community.secop.gov.co/Public/Tendering/OpportunityDetail/Index?noticeUID=CO1.NTC.9639110&amp;isFromPublicArea=True&amp;isModal=False</t>
  </si>
  <si>
    <t>ICFES-CD-185-2026</t>
  </si>
  <si>
    <t>CARLOS ARTURO PARRA VILLAMIL</t>
  </si>
  <si>
    <t>Prestación de servicios profesionales para realizar el planteamiento y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t>
  </si>
  <si>
    <t> https://community.secop.gov.co/Public/Tendering/OpportunityDetail/Index?noticeUID=CO1.NTC.9639238&amp;isFromPublicArea=True&amp;isModal=False</t>
  </si>
  <si>
    <t>ICFES-CD-186-2026</t>
  </si>
  <si>
    <t>JOHN ALEXANDER CALDERON RODRIGUEZ</t>
  </si>
  <si>
    <t xml:space="preserve"> https://community.secop.gov.co/Public/Tendering/ContractNoticePhases/View?PPI=CO1.PPI.45012925&amp;isFromPublicArea=True&amp;isModal=False
</t>
  </si>
  <si>
    <t>ICFES-CD-187-2026</t>
  </si>
  <si>
    <t>LUISA FERNANDA CASTAÑEDA BALLESTEROS</t>
  </si>
  <si>
    <t>Prestación de servicios profesionales para realizar análisis psicométricos y estadísticos, investigaciones, procesamiento y producción de escalas de las pruebas a cargo de la Subdirección de Estadísticas, especialmente las asociadas a cuestionarios no cognitivos y al proyecto de línea base del examen saber 11.</t>
  </si>
  <si>
    <t xml:space="preserve"> https://community.secop.gov.co/Public/Tendering/ContractNoticePhases/View?PPI=CO1.PPI.45013751&amp;isFromPublicArea=True&amp;isModal=False
</t>
  </si>
  <si>
    <t>ICFES-CD-188-2026</t>
  </si>
  <si>
    <t>OSCAR LIBARDO LOMBANA CHARFUELAN</t>
  </si>
  <si>
    <t> https://community.secop.gov.co/Public/Tendering/OpportunityDetail/Index?noticeUID=CO1.NTC.9628287&amp;isFromPublicArea=True&amp;isModal=False</t>
  </si>
  <si>
    <t>ICFES-CD-189-2026</t>
  </si>
  <si>
    <t>EDGAR LEONARDO BOJACA CASTRO</t>
  </si>
  <si>
    <t> https://community.secop.gov.co/Public/Tendering/OpportunityDetail/Index?noticeUID=CO1.NTC.9724562&amp;isFromPublicArea=True&amp;isModal=False</t>
  </si>
  <si>
    <t>ICFES-CD-190-2026</t>
  </si>
  <si>
    <t>LEIDY JOHANA ARANGO</t>
  </si>
  <si>
    <t>Prestación de servicios profesionales para apoyar la gestión jurídica y documental en el desarrollo de proyectos de investigación del icfes.</t>
  </si>
  <si>
    <t> https://community.secop.gov.co/Public/Tendering/OpportunityDetail/Index?noticeUID=CO1.NTC.9633470&amp;isFromPublicArea=True&amp;isModal=False</t>
  </si>
  <si>
    <t>ICFES-CD-191-2026</t>
  </si>
  <si>
    <t>CARLOS ALBERTO GARCÍA CASTAÑEDA</t>
  </si>
  <si>
    <t>Prestar servicios profesionales a la dirección de producción y operaciones, brindando apoyo en los procesos y trámites administrativos requeridos para el desarrollo de las pruebas de estado y proyectos de evaluación a cargo de la dirección y sus subdirecciones y demás procesos operativos que se requieran.</t>
  </si>
  <si>
    <t> https://community.secop.gov.co/Public/Tendering/OpportunityDetail/Index?noticeUID=CO1.NTC.9710859&amp;isFromPublicArea=True&amp;isModal=False</t>
  </si>
  <si>
    <t>ICFES-CD-192-2026</t>
  </si>
  <si>
    <t>MARIA FERNANDA MORALES BAQUERO</t>
  </si>
  <si>
    <t>Prestar servicios profesionales a la dirección de producción y operaciones brindado apoyo técnico, administrativo y financiero en el seguimiento a la ejecución de contratos desarrollados para las pruebas de estado y proyectos de evaluación</t>
  </si>
  <si>
    <t> https://community.secop.gov.co/Public/Tendering/OpportunityDetail/Index?noticeUID=CO1.NTC.9711035&amp;isFromPublicArea=True&amp;isModal=False</t>
  </si>
  <si>
    <t>ICFES-CD-193-2026</t>
  </si>
  <si>
    <t>OSCAR JAVIER RINCON MORENO</t>
  </si>
  <si>
    <t>Prestar servicios profesionales para la organización, ejecución y seguimiento de las actividades relacionadas con la codificación, así cómo, prestar apoyo jurídico en todo lo que la Subdirección de Producción de Instrumentos requiera en la vigencia 2026.</t>
  </si>
  <si>
    <t> https://community.secop.gov.co/Public/Tendering/OpportunityDetail/Index?noticeUID=CO1.NTC.9710614&amp;isFromPublicArea=True&amp;isModal=False</t>
  </si>
  <si>
    <t>ICFES-CD-194-2026</t>
  </si>
  <si>
    <t>MARIA EUGENIA VELASQUEZ</t>
  </si>
  <si>
    <t>Prestar servicios para la gestión y organización documental del archivo del banco de pruebas e ítems a cargo de la Subdirección de Producción de Instrumentos de acuerdo con los lineamientos y normas establecidos en la ley general de archivos expedidas por el archivo general de la nación -AGN.</t>
  </si>
  <si>
    <t> 58947429</t>
  </si>
  <si>
    <t> 56629272</t>
  </si>
  <si>
    <t> https://community.secop.gov.co/Public/Tendering/OpportunityDetail/Index?noticeUID=CO1.NTC.9718357&amp;isFromPublicArea=True&amp;isModal=False</t>
  </si>
  <si>
    <t>ICFES-CD-195-2026</t>
  </si>
  <si>
    <t>JOSE ABEL PINZON HERNANDEZ</t>
  </si>
  <si>
    <t>Prestar servicios profesionales para desarrollar, revisar y realizar el seguimiento de las actividades contables de la Subdirección Financiera y Contable, incluyendo la revisión de cuentas y las gestiones relacionadas con su trámite y liquidación, en el marco de los procedimientos internos del área.</t>
  </si>
  <si>
    <t> https://community.secop.gov.co/Public/Tendering/OpportunityDetail/Index?noticeUID=CO1.NTC.9644198&amp;isFromPublicArea=True&amp;isModal=False</t>
  </si>
  <si>
    <t>ICFES-CD-196-2026</t>
  </si>
  <si>
    <t>OSCAR ALEJANDRO CHAPARRO GUTIERREZ</t>
  </si>
  <si>
    <t>Prestar servicios profesionales para revisar el armado de las pruebas de matemáticas, razonamiento cuantitativo, gestión financiera y afines, así como gestionar la construcción de los ítems para los exámenes de estado y demás proyectos de evaluación.</t>
  </si>
  <si>
    <t> https://community.secop.gov.co/Public/Tendering/OpportunityDetail/Index?noticeUID=CO1.NTC.9646556&amp;isFromPublicArea=True&amp;isModal=False</t>
  </si>
  <si>
    <t>ICFES-CD-197-2026</t>
  </si>
  <si>
    <t>JUAN DAVID GOMEZ BENJUMEA</t>
  </si>
  <si>
    <t>Prestar servicios profesionales para apoyar la integración del sistema inteligente de Desarrollo Organizacional, con enfoque en el Modelo Integrado de Planeación y Gestión, para las políticas de relación estado-ciudadano y el Modelo de Sostenibilidad del Icfes en el componente social.</t>
  </si>
  <si>
    <t> https://community.secop.gov.co/Public/Tendering/OpportunityDetail/Index?noticeUID=CO1.NTC.9649753&amp;isFromPublicArea=True&amp;isModal=False</t>
  </si>
  <si>
    <t>ICFES-CD-198-2026</t>
  </si>
  <si>
    <t>CLARA INES VELEZ ESCOBAR</t>
  </si>
  <si>
    <t> https://community.secop.gov.co/Public/Tendering/OpportunityDetail/Index?noticeUID=CO1.NTC.9648322&amp;isFromPublicArea=True&amp;isModal=False</t>
  </si>
  <si>
    <t>ICFES-CD-199-2026</t>
  </si>
  <si>
    <t>ERNEY DARIO PABON QUICENO</t>
  </si>
  <si>
    <t>Prestación de servicios como apoyo administrativo-operativo de la oficina asesora de comunicaciones y mercadeo, así como la elaboración de respuesta de pqrs, archivo documental y otros requerimientos de operación logística que sean requeridos por el área</t>
  </si>
  <si>
    <t> https://community.secop.gov.co/Public/Tendering/OpportunityDetail/Index?noticeUID=CO1.NTC.9653199&amp;isFromPublicArea=True&amp;isModal=False</t>
  </si>
  <si>
    <t>ICFES-CD-200-2026</t>
  </si>
  <si>
    <t>EDWAR ESTIBENS CARDONA CORRALES</t>
  </si>
  <si>
    <t xml:space="preserve"> SUBDIRECTOR DE DISEÑO DE INSTRUMENTOS </t>
  </si>
  <si>
    <t> https://community.secop.gov.co/Public/Tendering/OpportunityDetail/Index?noticeUID=CO1.NTC.9732773&amp;isFromPublicArea=True&amp;isModal=False</t>
  </si>
  <si>
    <t>ICFES-CD-201-2026</t>
  </si>
  <si>
    <t>JUAN CAMILO PRESIGA LORA</t>
  </si>
  <si>
    <t> https://community.secop.gov.co/Public/Tendering/OpportunityDetail/Index?noticeUID=CO1.NTC.9652524&amp;isFromPublicArea=True&amp;isModal=False</t>
  </si>
  <si>
    <t>ICFES-CD-202-2026</t>
  </si>
  <si>
    <t>MONICA LILIANA LOPEZ PIRATOBA</t>
  </si>
  <si>
    <t>Prestación de servicios para diseño, diagramación y ajustes de los productos digitales y multimedia para el análisis y la difusión de los resultados de las evaluaciones de la calidad de la educación que realiza el Instituto Colombiano para la Evaluación de la Educación</t>
  </si>
  <si>
    <t> https://community.secop.gov.co/Public/Tendering/OpportunityDetail/Index?noticeUID=CO1.NTC.9681786&amp;isFromPublicArea=True&amp;isModal=False</t>
  </si>
  <si>
    <t>ICFES-CD-203-2026</t>
  </si>
  <si>
    <t>ADRIANA JOHANNA MEDIORREAL RAMIREZ</t>
  </si>
  <si>
    <t>Prestar servicios profesionales para apoyar la administración de la herramienta tecnológica institucional utilizada para la gestión de proyectos, y brindar acompañamiento a las áreas del Instituto en su uso, con el propósito de asegurar el adecuado seguimiento, control y reporte de los proyectos institucionales.</t>
  </si>
  <si>
    <t> https://community.secop.gov.co/Public/Tendering/OpportunityDetail/Index?noticeUID=CO1.NTC.9673103&amp;isFromPublicArea=True&amp;isModal=False</t>
  </si>
  <si>
    <t>ICFES-CD-204-2026</t>
  </si>
  <si>
    <t>CESAR AUGUSTO PAEZ RAMOS</t>
  </si>
  <si>
    <t>Prestación de servicios profesionales a la Subdirección de Análisis y Divulgación para construir, impartir gráfica y tecnológicamente ejecutar y hacer seguimiento a las acciones relacionadas con el diseño, desarrollo y prototipado de recursos digitales para el análisis y difusión de resultados de la información derivada de las evaluaciones de la educación que realiza el Instituto Colombiano para la Evaluación de la Educación.</t>
  </si>
  <si>
    <t> https://community.secop.gov.co/Public/Tendering/OpportunityDetail/Index?noticeUID=CO1.NTC.9681729&amp;isFromPublicArea=True&amp;isModal=False</t>
  </si>
  <si>
    <t>ICFES-CD-205-2026</t>
  </si>
  <si>
    <t>JOSE GABRIEL CALDERON GARCIA</t>
  </si>
  <si>
    <t> https://community.secop.gov.co/Public/Tendering/OpportunityDetail/Index?noticeUID=CO1.NTC.9667250&amp;isFromPublicArea=True&amp;isModal=False</t>
  </si>
  <si>
    <t>ICFES-CD-206-2026</t>
  </si>
  <si>
    <t>MICHAEL ANDRES VARGAS PEÑALOZA</t>
  </si>
  <si>
    <t>Prestación de servicios profesionales a la Subdirección de Análisis y Divulgación para liderar, gestionar y ejecutar la planeación, ejecución y desarrollo de los productos de análisis de resultados de las evaluaciones y estudios nacionales e internacionales llevadas a cabo por el Icfes, así como la generación de contenidos y documentos técnicos para los productos elaborados en el área.</t>
  </si>
  <si>
    <t> https://community.secop.gov.co/Public/Tendering/OpportunityDetail/Index?noticeUID=CO1.NTC.9681651&amp;isFromPublicArea=True&amp;isModal=False</t>
  </si>
  <si>
    <t>ICFES-CD-207-2026</t>
  </si>
  <si>
    <t>CRISTIAN CAMILO APACHE ROA</t>
  </si>
  <si>
    <t>Prestar sus servicios profesionales para liderar, gestionar y ejecutar la planeación, ejecución y evaluación de las estrategias de divulgación y uso de los resultados de las pruebas y mediciones del Instituto, gestionando acciones pedagógicas, comunicativas y territoriales, y asegurando la articulación técnica con las demás áreas de la entidad, en el marco de los objetivos de la Subdirección de Análisis y Divulgación</t>
  </si>
  <si>
    <t> https://community.secop.gov.co/Public/Tendering/OpportunityDetail/Index?noticeUID=CO1.NTC.9681594&amp;isFromPublicArea=True&amp;isModal=False</t>
  </si>
  <si>
    <t>ICFES-CD-208-2026</t>
  </si>
  <si>
    <t>DARNELY ORTEGA CORDOBA</t>
  </si>
  <si>
    <t>Prestación de servicios profesionales para formular y ejecutar planes y estrategias de comunicación orientados a la gestión comercial, posicionamiento y acompañamiento de la operación de las pruebas saber 11, saber tyt, saber pro y proyectos especiales del icfes.</t>
  </si>
  <si>
    <t> https://community.secop.gov.co/Public/Tendering/OpportunityDetail/Index?noticeUID=CO1.NTC.9681527&amp;isFromPublicArea=True&amp;isModal=False</t>
  </si>
  <si>
    <t>ICFES-CD-209-2026</t>
  </si>
  <si>
    <t>RICHARD JOHN BLACKER GARCIA</t>
  </si>
  <si>
    <t>Prestar servicios profesionales como analista de datos para ejecutar las actividades relacionadas con la gestión soporte y solución de requerimientos e incidentes a los procesos en los servicios de aplicaciones a cargo de la DTI.</t>
  </si>
  <si>
    <t> https://community.secop.gov.co/Public/Tendering/OpportunityDetail/Index?noticeUID=CO1.NTC.9666392&amp;isFromPublicArea=True&amp;isModal=False</t>
  </si>
  <si>
    <t>ICFES-CD-210-2026</t>
  </si>
  <si>
    <t>Prestar servicios profesionales para el análisis, consolidación y definición de necesidades de la subdirección de diseño de instrumentos; así como el apoyo en la planificación y estructuración de los procesos de contratación de natural y jurídica definidos en el PAA.</t>
  </si>
  <si>
    <t> https://community.secop.gov.co/Public/Tendering/OpportunityDetail/Index?noticeUID=CO1.NTC.9676086&amp;isFromPublicArea=True&amp;isModal=False</t>
  </si>
  <si>
    <t>ICFES-CD-211-2026</t>
  </si>
  <si>
    <t>SILVANA LORENA SANCHEZ PINEDA</t>
  </si>
  <si>
    <t>Prestación de servicios profesionales para elaborar y construir contenidos digitales en los distintos medios de comunicación del icfes, orientados a la información, promoción y acompañamiento de la operación comercial de las pruebas saber 11, saber tyt, saber pro y proyectos especiales.</t>
  </si>
  <si>
    <t> https://community.secop.gov.co/Public/Tendering/OpportunityDetail/Index?noticeUID=CO1.NTC.9676829&amp;isFromPublicArea=True&amp;isModal=False</t>
  </si>
  <si>
    <t>ICFES-CD-212-2026</t>
  </si>
  <si>
    <t>JUAN CAMILO MENDOZA GONZÁLEZ</t>
  </si>
  <si>
    <t> https://community.secop.gov.co/Public/Tendering/OpportunityDetail/Index?noticeUID=CO1.NTC.9709109&amp;isFromPublicArea=True&amp;isModal=False</t>
  </si>
  <si>
    <t>ICFES-CD-213-2026</t>
  </si>
  <si>
    <t>LUISA MARÍA CAREBILLA DEAZA</t>
  </si>
  <si>
    <t> https://community.secop.gov.co/Public/Tendering/OpportunityDetail/Index?noticeUID=CO1.NTC.9701908&amp;isFromPublicArea=True&amp;isModal=False</t>
  </si>
  <si>
    <t>ICFES-CD-214-2026</t>
  </si>
  <si>
    <t>Prestar servicios profesionales para revisar el armado de las pruebas de ciencias naturales, campos de la salud y afines, así como gestionar la construcción de los ítems para los exámenes de estado y demás proyectos de evaluación.</t>
  </si>
  <si>
    <t> https://community.secop.gov.co/Public/Tendering/OpportunityDetail/Index?noticeUID=CO1.NTC.9672727&amp;isFromPublicArea=True&amp;isModal=False</t>
  </si>
  <si>
    <t>ICFES-CD-215-2026</t>
  </si>
  <si>
    <t>DAMARIS ANEDT GONZALEZ BETANCOURT</t>
  </si>
  <si>
    <t>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t>
  </si>
  <si>
    <t> https://community.secop.gov.co/Public/Tendering/OpportunityDetail/Index?noticeUID=CO1.NTC.9670885&amp;isFromPublicArea=True&amp;isModal=False</t>
  </si>
  <si>
    <t>ICFES-CD-216-2026</t>
  </si>
  <si>
    <t>ESTEBAN GRANAJES CIRO</t>
  </si>
  <si>
    <t>Prestar servicios profesionales especializados de tipo jurídico para la secretaría general del ICFES y sus dependencias, orientado al acompañamiento de actividades relacionadas con la gestión, revisión y seguimiento de los procesos jurídicos y contractuales.</t>
  </si>
  <si>
    <t> https://community.secop.gov.co/Public/Tendering/OpportunityDetail/Index?noticeUID=CO1.NTC.9685122&amp;isFromPublicArea=True&amp;isModal=False</t>
  </si>
  <si>
    <t>ICFES-CD-217-2026</t>
  </si>
  <si>
    <t> 22/01/2026</t>
  </si>
  <si>
    <t>BREATRIZ EUGENIA ARANGO MESA</t>
  </si>
  <si>
    <t>Prestación de servicios profesionales como soporte en la construcción, desarrollo y apoyo en la supervisión de seguimiento de las diferentes actividades que guardan relación con el proyecto de inteligencia y analítica de negocios que sean asignados.</t>
  </si>
  <si>
    <t> 23/01/2026</t>
  </si>
  <si>
    <t> https://community.secop.gov.co/Public/Tendering/OpportunityDetail/Index?noticeUID=CO1.NTC.9691404&amp;isFromPublicArea=True&amp;isModal=False</t>
  </si>
  <si>
    <t>ICFES-CD-218-2026</t>
  </si>
  <si>
    <t>ALBERTO ENRIQUE TORRES TORRES</t>
  </si>
  <si>
    <t>Prestación de servicios profesionales para el desarrollo operacional y de solución a las solicitudes de los diferentes procesos misionales que guardan relación a los servicios de analística inteligente de negocios, usos y explotaciones de datos bajo la subdirección de información del Icfes.</t>
  </si>
  <si>
    <t>$ 87,250,000.00</t>
  </si>
  <si>
    <t>$85,500,000</t>
  </si>
  <si>
    <t> https://community.secop.gov.co/Public/Tendering/OpportunityDetail/Index?noticeUID=CO1.NTC.9691451&amp;isFromPublicArea=True&amp;isModal=False</t>
  </si>
  <si>
    <t>ICFES-CD-219-2026</t>
  </si>
  <si>
    <t>DANIEL LOPEZ ORTEGA</t>
  </si>
  <si>
    <t>Prestación de servicios profesionales para monitorear las bases de datos, para la planificación de mantenimientos, la ejecución de los diferentes procesos masivos y migraciones, a cargo de la Subdirección de información del Icfes.</t>
  </si>
  <si>
    <t> https://community.secop.gov.co/Public/Tendering/OpportunityDetail/Index?noticeUID=CO1.NTC.9697520&amp;isFromPublicArea=True&amp;isModal=False</t>
  </si>
  <si>
    <t>ICFES-CD-220-2026</t>
  </si>
  <si>
    <t>Prestar servicios profesionales para revisar el armado de las pruebas de ciencias sociales, competencias ciudadanas, investigación en ciencias sociales y afines, así como gestionar la construcción de los ítems para los exámenes de estado y demás proyectos de evaluación.</t>
  </si>
  <si>
    <t>https://community.secop.gov.co/Public/Tendering/OpportunityDetail/Index?noticeUID=CO1.NTC.9699631&amp;isFromPublicArea=True&amp;isModal=False</t>
  </si>
  <si>
    <t>ICFES-CD-221-2026</t>
  </si>
  <si>
    <t>Prestar servicios profesionales para revisar el armado de las pruebas de matemáticas, razonamiento cuantitativo, contaduría y afines, así como gestionar la construcción de los ítems para los exámenes de estado y demás proyectos de evaluación.</t>
  </si>
  <si>
    <t>AXA COLPATRIA</t>
  </si>
  <si>
    <t> https://community.secop.gov.co/Public/Tendering/OpportunityDetail/Index?noticeUID=CO1.NTC.9698895&amp;isFromPublicArea=True&amp;isModal=False</t>
  </si>
  <si>
    <t>ICFES-CD-222-2026</t>
  </si>
  <si>
    <t>JULIO CESAR ROLDAN ARENAS</t>
  </si>
  <si>
    <t>Prestación de servicios de apoyo en lo correspondiente a las bases datos y sistemas de información de la Subdirección de Información.</t>
  </si>
  <si>
    <t> 24/01/2026</t>
  </si>
  <si>
    <t> https://community.secop.gov.co/Public/Tendering/OpportunityDetail/Index?noticeUID=CO1.NTC.9705577&amp;isFromPublicArea=True&amp;isModal=False</t>
  </si>
  <si>
    <t>ICFES-CD-223-2026</t>
  </si>
  <si>
    <t>FRANCISO DAVID GONZÁLEZ CAMELO</t>
  </si>
  <si>
    <t>Prestar servicios profesionales para brindar acompañamiento y apoyo en la organización, ejecución y seguimiento de las actividades relacionadas con la codificación de instrumentos de evaluación a cargo de la Subdirección de Producción de Instrumentos en la vigencia 2026.</t>
  </si>
  <si>
    <t> 16299</t>
  </si>
  <si>
    <t> https://community.secop.gov.co/Public/Tendering/OpportunityDetail/Index?noticeUID=CO1.NTC.9819114&amp;isFromPublicArea=True&amp;isModal=False</t>
  </si>
  <si>
    <t>ICFES-CD-224-2026</t>
  </si>
  <si>
    <t>ANDREA ARIAS MENDOZA</t>
  </si>
  <si>
    <t>Prestación de servicios profesionales para diseñar, ejecutar y aplicar estrategias de comunicación y relaciones públicas que fortalezcan la imagen institucional y la gestión comercial del icfes en el marco de la aplicación de las pruebas saber 11, saber tyt, saber pro y proyectos especiales</t>
  </si>
  <si>
    <t>https://community.secop.gov.co/Public/Tendering/OpportunityDetail/Index?noticeUID=CO1.NTC.9693632&amp;isFromPublicArea=True&amp;isModal=False</t>
  </si>
  <si>
    <t>ICFES-CD-225-2026</t>
  </si>
  <si>
    <t>JAIR DE JESUS BACCA TEJADA</t>
  </si>
  <si>
    <t>  https://community.secop.gov.co/Public/Tendering/OpportunityDetail/Index?noticeUID=CO1.NTC.9706032&amp;isFromPublicArea=True&amp;isModal=False</t>
  </si>
  <si>
    <t>ICFES-CD-226-2026</t>
  </si>
  <si>
    <t>CRISTIAN ALEJANDRO LOPEZ VERA</t>
  </si>
  <si>
    <t>Prestación de servicios profesionales a la Subdirección de Análisis y Divulgación para crear y desarrollar contenidos de visualización y análisis estadístico de resultados, a partir de la información generada por las evaluaciones y estudios sobre la calidad de la educación que realiza el Icfes.</t>
  </si>
  <si>
    <t> https://community.secop.gov.co/Public/Tendering/OpportunityDetail/Index?noticeUID=CO1.NTC.9701489&amp;isFromPublicArea=True&amp;isModal=False</t>
  </si>
  <si>
    <t>ICFES-CD-227-2026</t>
  </si>
  <si>
    <t>JUAN SHNEIDER LOPEZ MURIEL</t>
  </si>
  <si>
    <t>Prestación de servicios profesionales como asesor en la gestión de la infraestructura tecnológica y solicitudes requeridas de servicios realizados en la subdirección de información.</t>
  </si>
  <si>
    <t> https://community.secop.gov.co/Public/Tendering/OpportunityDetail/Index?noticeUID=CO1.NTC.9679912&amp;isFromPublicArea=True&amp;isModal=False</t>
  </si>
  <si>
    <t>ICFES-CD-228-2026</t>
  </si>
  <si>
    <t>MANOLO BELTRAN MARTIN</t>
  </si>
  <si>
    <t>Prestar servicios profesionales para apoyar en la ejecución de las actividades relacionadas con la implementación, soporte, uso y apropiación de los servicios de interoperabilidad del Instituto.</t>
  </si>
  <si>
    <t> https://community.secop.gov.co/Public/Tendering/OpportunityDetail/Index?noticeUID=CO1.NTC.9689237&amp;isFromPublicArea=True&amp;isModal=False</t>
  </si>
  <si>
    <t>ICFES-CD-229-2026</t>
  </si>
  <si>
    <t>MAYLETTE TATIANA PADILLA ANAYA</t>
  </si>
  <si>
    <t>Prestar servicios profesionales para apoyar integralmente la planeación, gestión operativa, seguimiento contractual, evaluación de impacto y procesos de cierre y liquidación de los proyectos tecnológicos del icfes, en el marco de las estrategias institucionales de transformación digital, modernización tecnológica y fortalecimiento de la gestión de la información.</t>
  </si>
  <si>
    <t> https://community.secop.gov.co/Public/Tendering/OpportunityDetail/Index?noticeUID=CO1.NTC.9701307&amp;isFromPublicArea=True&amp;isModal=False</t>
  </si>
  <si>
    <t>ICFES-CD-230-2026</t>
  </si>
  <si>
    <t>MARTHA PATRICIA CASANOVA CRIADO</t>
  </si>
  <si>
    <t>Prestación de servicios profesionales a la Dirección General del instituto colombiano para la evaluación de la educación Icfes en la formulación de proyectos e iniciativas institucionales desde una perspectiva de análisis financiero y presupuestal</t>
  </si>
  <si>
    <t> https://community.secop.gov.co/Public/Tendering/OpportunityDetail/Index?noticeUID=CO1.NTC.9703299&amp;isFromPublicArea=True&amp;isModal=False</t>
  </si>
  <si>
    <t>ICFES-CD-231-2026</t>
  </si>
  <si>
    <t>Prestar los servicios de soporte técnico y horas de desarrollo para la Hypergenia de los procesos del instituto colombiano para la evaluación de la educación – Icfes</t>
  </si>
  <si>
    <t>Director de Tecnologia e Información</t>
  </si>
  <si>
    <t> https://community.secop.gov.co/Public/Tendering/OpportunityDetail/Index?noticeUID=CO1.NTC.9818576&amp;isFromPublicArea=True&amp;isModal=False</t>
  </si>
  <si>
    <t>ICFES-CD-232-2026</t>
  </si>
  <si>
    <t>KAREN YELITZA SANCHEZ ZABALA</t>
  </si>
  <si>
    <t>Prestar servicios profesionales para brindar soporte integral de los recursos y componentes tecnológicos implementados sobre las soluciones y servicios, soportando las nubes publicas contratadas por el icfes.</t>
  </si>
  <si>
    <t> https://community.secop.gov.co/Public/Tendering/OpportunityDetail/Index?noticeUID=CO1.NTC.9701851&amp;isFromPublicArea=True&amp;isModal=False</t>
  </si>
  <si>
    <t>ICFES-CD-233-2026</t>
  </si>
  <si>
    <t>FABIO ANDRES MEDINA OSTOS</t>
  </si>
  <si>
    <t> https://community.secop.gov.co/Public/Tendering/OpportunityDetail/Index?noticeUID=CO1.NTC.9701326&amp;isFromPublicArea=True&amp;isModal=False</t>
  </si>
  <si>
    <t>ICFES-CD-234-2026</t>
  </si>
  <si>
    <t>ANDRES FELIPE SARMIENTO CARDENAS</t>
  </si>
  <si>
    <t>Prestación de servicios profesionales para la gestión compartida de los recursos y elementos tecnológicos desplegados en las soluciones y servicios de Microsoft, brindando soporte a las nubes públicas adquiridas por el Icfes</t>
  </si>
  <si>
    <t> https://community.secop.gov.co/Public/Tendering/OpportunityDetail/Index?noticeUID=CO1.NTC.9694842&amp;isFromPublicArea=True&amp;isModal=False</t>
  </si>
  <si>
    <t>ICFES-CD-235-2026</t>
  </si>
  <si>
    <t>GLORIA PATRICIA TABORDA TORRES</t>
  </si>
  <si>
    <t>Prestar servicios de apoyo adelantando los diferentes trámites requeridos en los procesos contractuales para atender las necesidades de adquisición de bienes y servicios de la subdirección de información y demás actividades propias de la subdirección.</t>
  </si>
  <si>
    <t> https://community.secop.gov.co/Public/Tendering/OpportunityDetail/Index?noticeUID=CO1.NTC.9721287&amp;isFromPublicArea=True&amp;isModal=False</t>
  </si>
  <si>
    <t>ICFES-CD-236-2026</t>
  </si>
  <si>
    <t>Prestar servicios profesionales para revisar el armado de las pruebas de psicología, ciencias sociales, competencias ciudadanas y afines, así como gestionar la construcción de los ítems para los exámenes de estado y demás proyectos de evaluación.</t>
  </si>
  <si>
    <t> https://community.secop.gov.co/Public/Tendering/OpportunityDetail/Index?noticeUID=CO1.NTC.9699610&amp;isFromPublicArea=True&amp;isModal=False</t>
  </si>
  <si>
    <t>ICFES-CD-237-2026</t>
  </si>
  <si>
    <t>Prestar servicios profesionales para revisar el armado de las pruebas de psicología, medicina y afines, así como gestionar la construcción de los ítems para los exámenes de estado y demás proyectos de evaluación.</t>
  </si>
  <si>
    <t> https://community.secop.gov.co/Public/Tendering/OpportunityDetail/Index?noticeUID=CO1.NTC.9699440&amp;isFromPublicArea=True&amp;isModal=False</t>
  </si>
  <si>
    <t>ICFES-CD-238-2026</t>
  </si>
  <si>
    <t>Prestar servicios profesionales para revisar el armado de las pruebas de lenguaje, lectura crítica, comunicación escrita y afines, así como gestionar la construcción de los ítems para los exámenes de estado y demás proyectos de evaluación.</t>
  </si>
  <si>
    <t> https://community.secop.gov.co/Public/Tendering/OpportunityDetail/Index?noticeUID=CO1.NTC.9738258&amp;isFromPublicArea=True&amp;isModal=False</t>
  </si>
  <si>
    <t>ICFES-CD-239-2026</t>
  </si>
  <si>
    <t>YULIANA LOPEZ GOMEZ</t>
  </si>
  <si>
    <t> https://community.secop.gov.co/Public/Tendering/OpportunityDetail/Index?noticeUID=CO1.NTC.9750726&amp;isFromPublicArea=True&amp;isModal=False</t>
  </si>
  <si>
    <t>ICFES-CD-240-2026</t>
  </si>
  <si>
    <t>VALENTINA MENDEZ ACOSTA</t>
  </si>
  <si>
    <t>Prestar servicios profesionales para la formulación y ejecución de acciones y actividades enmarcadas en el plan institucional de bienestar e incentivos, en línea con el MIPG; así como apoyar en el programa de Seguridad y Salud en el Trabajo</t>
  </si>
  <si>
    <t> 16467</t>
  </si>
  <si>
    <t> 26/01/2026</t>
  </si>
  <si>
    <t> 32.864.000</t>
  </si>
  <si>
    <t> https://community.secop.gov.co/Public/Tendering/OpportunityDetail/Index?noticeUID=CO1.NTC.9696882&amp;isFromPublicArea=True&amp;isModal=False</t>
  </si>
  <si>
    <t>ICFES-CD-241-2026</t>
  </si>
  <si>
    <t>LUZ ADRIANA PORRAS RUÍZ</t>
  </si>
  <si>
    <t>Prestar servicios de apoyo a la gestión para realizar actividades relacionadas con la gestión documental a cargo de la dirección de producción y operaciones, así como a sus respectivas subdirecciones.</t>
  </si>
  <si>
    <t> https://community.secop.gov.co/Public/Tendering/OpportunityDetail/Index?noticeUID=CO1.NTC.9760457&amp;isFromPublicArea=True&amp;isModal=False</t>
  </si>
  <si>
    <t>ICFES-CD-242-2026</t>
  </si>
  <si>
    <t>LUIS EDUARDO SEPULVEDA BENAVIDES</t>
  </si>
  <si>
    <t>Prestar servicios de apoyo a la gestión para realizar actividades relacionadas con la gestión documental a cargo de la dirección de producción y operaciones, así como sus respectivas subdirecciones.</t>
  </si>
  <si>
    <t> https://community.secop.gov.co/Public/Tendering/OpportunityDetail/Index?noticeUID=CO1.NTC.9760652&amp;isFromPublicArea=True&amp;isModal=False</t>
  </si>
  <si>
    <t>ICFES-CD-243-2026</t>
  </si>
  <si>
    <t>BRAYAN MARTINEZ GARCIA</t>
  </si>
  <si>
    <t>Prestación de servicios como apoyo en la recolección de los diferentes requerimientos de desarrollo para la aplicaciones nuevas y ya existentes de la subdirección de desarrollo de aplicaciones del Icfes.</t>
  </si>
  <si>
    <t>https://community.secop.gov.co/Public/Tendering/OpportunityDetail/Index?noticeUID=CO1.NTC.9730229&amp;isFromPublicArea=True&amp;isModal=False</t>
  </si>
  <si>
    <t>ICFES-CD-244-2026</t>
  </si>
  <si>
    <t>MARCONEL ARCILA CASTAÑEDA</t>
  </si>
  <si>
    <t> https://community.secop.gov.co/Public/Tendering/OpportunityDetail/Index?noticeUID=CO1.NTC.9777902&amp;isFromPublicArea=True&amp;isModal=False</t>
  </si>
  <si>
    <t>ICFES-CD-245-2026</t>
  </si>
  <si>
    <t>LUIS ALFREDO MARTINEZ PUERTA</t>
  </si>
  <si>
    <t>JEFE DE LA OFICINA ASESORA JURÍDICA</t>
  </si>
  <si>
    <t xml:space="preserve"> $ 66,000,000.
</t>
  </si>
  <si>
    <t> https://community.secop.gov.co/Public/Tendering/OpportunityDetail/Index?noticeUID=CO1.NTC.9798767&amp;isFromPublicArea=True&amp;isModal=False</t>
  </si>
  <si>
    <t>ICFES-CD-246-2026</t>
  </si>
  <si>
    <t>LAURA MARIA OBREDOR HINCAPIE</t>
  </si>
  <si>
    <t>Prestar servicios profesionales para coadyuvar a la subdirección de talento humano en los programas y actividades de bienestar y seguridad y salud en el trabajo.</t>
  </si>
  <si>
    <t> https://community.secop.gov.co/Public/Tendering/OpportunityDetail/Index?noticeUID=CO1.NTC.9723341&amp;isFromPublicArea=True&amp;isModal=False</t>
  </si>
  <si>
    <t>ICFES-CD-247-2026</t>
  </si>
  <si>
    <t>STEBEN ALFONSO MUÑOZ LOPEZ</t>
  </si>
  <si>
    <t> https://community.secop.gov.co/Public/Tendering/OpportunityDetail/Index?noticeUID=CO1.NTC.9734463&amp;isFromPublicArea=True&amp;isModal=False</t>
  </si>
  <si>
    <t>ICFES-CD-248-2026</t>
  </si>
  <si>
    <t>EIDER FABIAN SANCHEZ MEJIA</t>
  </si>
  <si>
    <t>SUBDIRECTOR DE DISEÑO DE INSTRUMENTOS</t>
  </si>
  <si>
    <t> https://community.secop.gov.co/Public/Tendering/OpportunityDetail/Index?noticeUID=CO1.NTC.9729357&amp;isFromPublicArea=True&amp;isModal=False</t>
  </si>
  <si>
    <t>ICFES-CD-249-2026</t>
  </si>
  <si>
    <t> 28/01/2026</t>
  </si>
  <si>
    <t>JUAN FERNANDO SANCHEZ ARISTIZABAL</t>
  </si>
  <si>
    <t> https://community.secop.gov.co/Public/Tendering/OpportunityDetail/Index?noticeUID=CO1.NTC.9853192&amp;isFromPublicArea=True&amp;isModal=False</t>
  </si>
  <si>
    <t>ICFES-CD-250-2026</t>
  </si>
  <si>
    <t>JAVIER ANDRES NIÑO PARRADO</t>
  </si>
  <si>
    <t>Prestar los servicios profesionales para apoyar la definición, mantenimiento y gestión de herramientas de medición de la estrategia Institucional en articulación con el Sistema de Información para la Gestión Organizacional (SIGO), con el fin de fortalecer el seguimiento, análisis y toma de decisiones estratégicas.</t>
  </si>
  <si>
    <t> https://community.secop.gov.co/Public/Tendering/OpportunityDetail/Index?noticeUID=CO1.NTC.9721869&amp;isFromPublicArea=True&amp;isModal=False</t>
  </si>
  <si>
    <t>ICFES-CD-251-2026</t>
  </si>
  <si>
    <t>JOHANA JARAMILLO PALACIO</t>
  </si>
  <si>
    <t> https://community.secop.gov.co/Public/Tendering/OpportunityDetail/Index?noticeUID=CO1.NTC.9817964&amp;isFromPublicArea=True&amp;isModal=False</t>
  </si>
  <si>
    <t>ICFES-CD-252-2026</t>
  </si>
  <si>
    <t xml:space="preserve">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t>
  </si>
  <si>
    <t> https://community.secop.gov.co/Public/Tendering/OpportunityDetail/Index?noticeUID=CO1.NTC.9738229&amp;isFromPublicArea=True&amp;isModal=False</t>
  </si>
  <si>
    <t>ICFES-CD-253-2026</t>
  </si>
  <si>
    <t xml:space="preserve">Prestación de servicios profesionales para la asesoría en el desarrollo y seguimiento del proyecto de inclusión, así como fortalecer el relacionamiento con asociaciones académicas, en el marco de las iniciativas lideradas por la dirección de evaluación. </t>
  </si>
  <si>
    <t> https://community.secop.gov.co/Public/Tendering/OpportunityDetail/Index?noticeUID=CO1.NTC.9735203&amp;isFromPublicArea=True&amp;isModal=False</t>
  </si>
  <si>
    <t>ICFES-CD-254-2026</t>
  </si>
  <si>
    <t xml:space="preserve">MARIA FERNANDA SOTOMONTES ACEVEDO </t>
  </si>
  <si>
    <t xml:space="preserve">Prestación de servicios profesionales para apoyar a la Oficina Asesora de Planeación, como apoyo en la implementación y de definición de mecanismos de concientización del sistema inteligente de Gestión Organizacional. </t>
  </si>
  <si>
    <t> https://community.secop.gov.co/Public/Tendering/OpportunityDetail/Index?noticeUID=CO1.NTC.9729254&amp;isFromPublicArea=True&amp;isModal=False</t>
  </si>
  <si>
    <t>ICFES-CD-255-2026</t>
  </si>
  <si>
    <t xml:space="preserve">MARIA ALICIA VELEZ ALZATE </t>
  </si>
  <si>
    <t xml:space="preserve">Prestación de servicios profesionales para estructurar e implementar la estrategia comercial institucional contemplando las necesidades de los clientes actuales y potenciales a cargo del equipo de gestión comercial, conforme a las competencias o requerimientos de la Oficina Asesora de Planeación. </t>
  </si>
  <si>
    <t>$ 78,833,333</t>
  </si>
  <si>
    <t>$78,833,333</t>
  </si>
  <si>
    <t> https://community.secop.gov.co/Public/Tendering/OpportunityDetail/Index?noticeUID=CO1.NTC.9835087&amp;isFromPublicArea=True&amp;isModal=False</t>
  </si>
  <si>
    <t>ICFES-CD-256-2026</t>
  </si>
  <si>
    <t>MARTHA CRISTINA PINEDA CESPEDES</t>
  </si>
  <si>
    <t>Prestar servicios profesionales especializados al Instituto Colombiano para la Evaluación de la Educación – Icfes, consistentes en el apoyo técnico-jurídico a la Oficina Asesora Jurídica en la revisión normativa, elaboración de insumos documentales, análisis de proyectos normativos y acompañamiento en temas relacionados con la estrategia de defensa judicial de la Entidad, los cuales serán desarrollados por el contratista con autonomía técnica y administrativa, en el marco de las competencias de dicha dependencia y la normativa vigente aplicable.</t>
  </si>
  <si>
    <t> https://community.secop.gov.co/Public/Tendering/OpportunityDetail/Index?noticeUID=CO1.NTC.9736629&amp;isFromPublicArea=True&amp;isModal=False</t>
  </si>
  <si>
    <t>ICFES-CD-257-2026</t>
  </si>
  <si>
    <t>VICENTE ANDRES TODARO MONTES</t>
  </si>
  <si>
    <t>Prestar servicios profesionales para apoyar a la Oficina Asesora de Planeación, en el seguimiento, mantenimiento, pertinencia y control del Sistema de Gestión de Calidad, Modelo Integrado de Planeación y Modelo estándar de Control Interno de Gestión y su articulación con el Sistema Inteligente de Gestión Organizacional SIGO..</t>
  </si>
  <si>
    <t> https://community.secop.gov.co/Public/Tendering/OpportunityDetail/Index?noticeUID=CO1.NTC.9736376&amp;isFromPublicArea=True&amp;isModal=False</t>
  </si>
  <si>
    <t>ICFES-CD-258-2026</t>
  </si>
  <si>
    <t>Prestación de servicios profesionales para apoyar el desarrollo de las evaluaciones de la calidad educativa, incluyendo la gestión en el diseño, la construcción y el análisis de resultados de las pruebas desarrolladas, así como la revisión de informes, documentos técnicos y materiales derivados de la misionalidad de la Dirección de Evaluación.</t>
  </si>
  <si>
    <t> https://community.secop.gov.co/Public/Tendering/OpportunityDetail/Index?noticeUID=CO1.NTC.9736425&amp;isFromPublicArea=True&amp;isModal=False</t>
  </si>
  <si>
    <t>ICFES-CD-259-2026</t>
  </si>
  <si>
    <t>JUAN PABLO QUINTERO RAMIREZ</t>
  </si>
  <si>
    <t>Prestar apoyo en lo correspondiente e a las bases datos de ejecución, migraciones y soportes de la Subdirección de Información.</t>
  </si>
  <si>
    <t>$ 48,105,750</t>
  </si>
  <si>
    <t>$47,965,500</t>
  </si>
  <si>
    <t> https://community.secop.gov.co/Public/Tendering/OpportunityDetail/Index?noticeUID=CO1.NTC.9888545&amp;isFromPublicArea=True&amp;isModal=False</t>
  </si>
  <si>
    <t>ICFES-CD-260-2026</t>
  </si>
  <si>
    <t>DEISSY LIZETH RODRIGUEZ GOMEZ</t>
  </si>
  <si>
    <t>Prestar servicios profesionales para ejecutar actividades administrativas, operativas y presupuestales requeridos por la subdirección de información.</t>
  </si>
  <si>
    <t xml:space="preserve"> $ 42,000,000</t>
  </si>
  <si>
    <t>$37,333,333</t>
  </si>
  <si>
    <t> https://community.secop.gov.co/Public/Tendering/OpportunityDetail/Index?noticeUID=CO1.NTC.9835063&amp;isFromPublicArea=True&amp;isModal=False</t>
  </si>
  <si>
    <t>ICFES-CD-261-2026</t>
  </si>
  <si>
    <t>OMAR FELIPE SANCHEZ ROJAS</t>
  </si>
  <si>
    <t>Prestar servicios profesionales para apoyar el diseño, implementación, mantenimiento, seguimiento y mejora del Sistema de Gestión Ambiental conforme los requisitos de la NTC ISO 14001 y el Modelo de Sostenibilidad del Icfes conforme a la ISO 14064, así como su adecuada articulación con el Sistema Inteligente de Gestión Organizacional (SIGO), con el fin de fortalecer el desempeño ambiental y la gestión sostenible de la entidad</t>
  </si>
  <si>
    <t> https://community.secop.gov.co/Public/Tendering/OpportunityDetail/Index?noticeUID=CO1.NTC.9728017&amp;isFromPublicArea=True&amp;isModal=False</t>
  </si>
  <si>
    <t>ICFES-CD-262-2026</t>
  </si>
  <si>
    <t>DANIEL FERNANDO GOMEZ CESPEDES</t>
  </si>
  <si>
    <t>Prestar servicios profesionales para la estandarización desarrollo operación y solución de los requerimientos de los procesos misionales asociados a los servicios de analítica inteligencia de negocios uso y explotación de datos a cargo de la subdirección de información</t>
  </si>
  <si>
    <t> https://community.secop.gov.co/Public/Tendering/OpportunityDetail/Index?noticeUID=CO1.NTC.9809571&amp;isFromPublicArea=True&amp;isModal=False</t>
  </si>
  <si>
    <t>ICFES-CD-263-2026</t>
  </si>
  <si>
    <t>Prestar servicios profesionales para revisar el armado de las pruebas de salud y bienestar animal, promoción de la salud y prevención de la enfermedad, diagnóstico y tratamiento en salud oral, enfermería y afines, así como gestionar la construcción de los ítems para los exámenes de estado y demás proyectos de evaluación.</t>
  </si>
  <si>
    <t> https://community.secop.gov.co/Public/Tendering/OpportunityDetail/Index?noticeUID=CO1.NTC.9758010&amp;isFromPublicArea=True&amp;isModal=False</t>
  </si>
  <si>
    <t>ICFES-CD-264-2026</t>
  </si>
  <si>
    <t> https://community.secop.gov.co/Public/Tendering/OpportunityDetail/Index?noticeUID=CO1.NTC.9780931&amp;isFromPublicArea=True&amp;isModal=False</t>
  </si>
  <si>
    <t>ICFES-CD-265-2026</t>
  </si>
  <si>
    <t>MARIA JULIANA PEREZ MEDINA</t>
  </si>
  <si>
    <t>Prestación de servicios profesionales a la subdirección de análisis y divulgación para desarrollar análisis con base en los resultados de las pruebas de estado aplicadas en Colombia, para producción de informes, notas de política y recursos audiovisuales, así como apoyar en la articulación con las áreas involucradas y generar los insumos que se requieran para el reporte del cumplimiento de las actividades asociadas a la subdirección.</t>
  </si>
  <si>
    <t> https://community.secop.gov.co/Public/Tendering/OpportunityDetail/Index?noticeUID=CO1.NTC.9736184&amp;isFromPublicArea=True&amp;isModal=False</t>
  </si>
  <si>
    <t>ICFES-CD-266-2026</t>
  </si>
  <si>
    <t> 83233871</t>
  </si>
  <si>
    <t>JOSE ELDER VARGAS CHALA</t>
  </si>
  <si>
    <t>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y demás recursos asociados al análisis de resultados.</t>
  </si>
  <si>
    <t> https://community.secop.gov.co/Public/Tendering/OpportunityDetail/Index?noticeUID=CO1.NTC.9737857&amp;isFromPublicArea=True&amp;isModal=False</t>
  </si>
  <si>
    <t>ICFES-CD-267-2026</t>
  </si>
  <si>
    <t> 1026278871</t>
  </si>
  <si>
    <t>CARLOS FELIPE MOTTA MONJE</t>
  </si>
  <si>
    <t> https://community.secop.gov.co/Public/Tendering/OpportunityDetail/Index?noticeUID=CO1.NTC.9735351&amp;isFromPublicArea=True&amp;isModal=False</t>
  </si>
  <si>
    <t xml:space="preserve">LAS ACTAS DE INICIO ESTAN MAL </t>
  </si>
  <si>
    <t>CFES-CD-268-2026</t>
  </si>
  <si>
    <t>ECUACION CONTABLE S.A.S</t>
  </si>
  <si>
    <t>Prestar servicios profesionales para adelantar la actualización de los procesos contables de la Entidad conforme a las disposiciones del marco normativo NICSP, así como para atender los requerimientos propios de la gestión tributaria y contable de la entidad</t>
  </si>
  <si>
    <t> https://community.secop.gov.co/Public/Tendering/OpportunityDetail/Index?noticeUID=CO1.NTC.9733750&amp;isFromPublicArea=True&amp;isModal=False</t>
  </si>
  <si>
    <t>ICFES-CD-269-2026</t>
  </si>
  <si>
    <t>YULI MILENA PEREIRA HERRERA</t>
  </si>
  <si>
    <t>Prestar servicios profesionales para apoyar a la unidad de atención al ciudadano en la proyección, revisión y estructuración de respuestas a pqrsdf, así como, apoyar jurídicamente en los temas inherentes a los procesos del área</t>
  </si>
  <si>
    <t> https://community.secop.gov.co/Public/Tendering/OpportunityDetail/Index?noticeUID=CO1.NTC.9735174&amp;isFromPublicArea=True&amp;isModal=False</t>
  </si>
  <si>
    <t>ICFES-CD-270-2026</t>
  </si>
  <si>
    <t> Renovar el servicio de firewall para el icfes.</t>
  </si>
  <si>
    <t>Subdirector de información</t>
  </si>
  <si>
    <t xml:space="preserve"> https://community.secop.gov.co/Public/Tendering/OpportunityDetail/Index?noticeUID=CO1.NTC.9861455&amp;isFromPublicArea=True&amp;isModal=False
</t>
  </si>
  <si>
    <t>ICFES-CD-271-2026</t>
  </si>
  <si>
    <t>ISAYEVICH TORRES ROJAS</t>
  </si>
  <si>
    <t>Apoyar en la gestión de PQRSD que ingresen a la entidad, a través de los canales de atención, de acuerdo con la normatividad vigente y las necesidades planteadas por los grupos de interés, así como proponer planes de mejora en el marco del modelo de servicio.</t>
  </si>
  <si>
    <t> https://community.secop.gov.co/Public/Tendering/OpportunityDetail/Index?noticeUID=CO1.NTC.9730051&amp;isFromPublicArea=True&amp;isModal=False</t>
  </si>
  <si>
    <t>ICFES-CD-272-2026</t>
  </si>
  <si>
    <t>CARLOS MANUEL GOMEZ DAMIAN</t>
  </si>
  <si>
    <t>Prestación de servicios profesionales para el acompañamiento de la información diagnóstico y documental de las diferentes obligaciones técnicas de negocios del Icfes con el fin de llevar a cabo la optimización y crecimiento de los procesos automatizados del instituto.</t>
  </si>
  <si>
    <t> https://community.secop.gov.co/Public/Tendering/OpportunityDetail/Index?noticeUID=CO1.NTC.9735085&amp;isFromPublicArea=True&amp;isModal=False</t>
  </si>
  <si>
    <t>ICFES-CD-273-2026</t>
  </si>
  <si>
    <t>JUAN ESTEBAN CASTAÑEDA LOPEZ</t>
  </si>
  <si>
    <t>Prestar servicios profesionales para revisar el armado de las pruebas de ciencias naturales, producción pecuaria y afines, así como gestionar la construcción de los ítems para los exámenes de estado y demás proyectos de evaluación.</t>
  </si>
  <si>
    <t> Heider Martínez Mena</t>
  </si>
  <si>
    <t> Subdirector(a) de Diseño de Instrumentos</t>
  </si>
  <si>
    <t> https://community.secop.gov.co/Public/Tendering/OpportunityDetail/Index?noticeUID=CO1.NTC.9775652&amp;isFromPublicArea=True&amp;isModal=False</t>
  </si>
  <si>
    <t>ICFES-CD-274-2026</t>
  </si>
  <si>
    <t>OSCAR FABIAN JAIMES GOMEZ</t>
  </si>
  <si>
    <t>Gestionar las pqrsd derivadas de los proyectos especiales que evalúa la entidad, así como, en los requerimientos concernientes al relacionamiento con la ciudadanía, que surtan en el marco contractual de los proyectos en mención.</t>
  </si>
  <si>
    <t> https://community.secop.gov.co/Public/Tendering/OpportunityDetail/Index?noticeUID=CO1.NTC.9738109&amp;isFromPublicArea=True&amp;isModal=False</t>
  </si>
  <si>
    <t>ICFES-CD-275-2026</t>
  </si>
  <si>
    <t>GILMA TATIANA SALAZAR VILLEGAS</t>
  </si>
  <si>
    <t> https://community.secop.gov.co/Public/Tendering/OpportunityDetail/Index?noticeUID=CO1.NTC.9739311&amp;isFromPublicArea=True&amp;isModal=False</t>
  </si>
  <si>
    <t>ICFES-CD-276-2026</t>
  </si>
  <si>
    <t>ALVARO CAMILO SANCHEZ SALAZAR</t>
  </si>
  <si>
    <t>Prestación de servicios profesionales para la realización audiovisual de insumos y productos que apoyen la divulgación, orientación y operación comercial de las pruebas saber 11, saber tyt, saber pro y proyectos especiales del icfes</t>
  </si>
  <si>
    <t> https://community.secop.gov.co/Public/Tendering/OpportunityDetail/Index?noticeUID=CO1.NTC.9736200&amp;isFromPublicArea=True&amp;isModal=False</t>
  </si>
  <si>
    <t>ICFES-CD-277-2026</t>
  </si>
  <si>
    <t>JUAN FELIPE SALAMANCA GARZON</t>
  </si>
  <si>
    <t>Prestación de servicios profesionales para apoyar el desarrollo de las pruebas que conforman los proyectos especiales, en particular aquellas asociadas con el Ministerio de Educación Nacional (MEN) y las Pruebas de Estado. Así mismo, el contratista contribuirá en la implementación de pruebas internacionales en temas asociados a los diseños muestrales y los procesamientos estadísticos de datos.</t>
  </si>
  <si>
    <t> https://community.secop.gov.co/Public/Tendering/OpportunityDetail/Index?noticeUID=CO1.NTC.9740713&amp;isFromPublicArea=True&amp;isModal=False</t>
  </si>
  <si>
    <t>EN EJECUCION</t>
  </si>
  <si>
    <t>ICFES-CD-278-2026</t>
  </si>
  <si>
    <t>ESTEBAN NICOLAS ARIAS CUBILLOS</t>
  </si>
  <si>
    <t>Prestar servicios profesionales en la Subdirección de Estadísticas brindando apoyo en los procesos de análisis estadístico y psicométrico, con el fin de contribuir al análisis de ítems, la asignación de puntajes y la consolidación de bases de datos de calificación, en el marco de los proyectos especiales en los que participe el instituto, principalmente en el examen de estado para el ejercicio de la profesión de abogado administrado por el CSJ.</t>
  </si>
  <si>
    <t> https://community.secop.gov.co/Public/Tendering/OpportunityDetail/Index?noticeUID=CO1.NTC.9739532&amp;isFromPublicArea=True&amp;isModal=False</t>
  </si>
  <si>
    <t>ICFES-CD-279-2026</t>
  </si>
  <si>
    <t>DARIO ANDRÉS LLANO PALACIOS</t>
  </si>
  <si>
    <t>Prestación de servicios profesionales para el análisis de la información diagnóstico y análisis de los diferentes requerimientos que se tengan por las diferentes dependencias para llevar a cabo la optimización y crecimiento de los procesos automatizados del Icfes.</t>
  </si>
  <si>
    <t>$ 92,036,000</t>
  </si>
  <si>
    <t>$90,972,000</t>
  </si>
  <si>
    <t> https://community.secop.gov.co/Public/Tendering/OpportunityDetail/Index?noticeUID=CO1.NTC.9834183&amp;isFromPublicArea=True&amp;isModal=False</t>
  </si>
  <si>
    <t>ICFES-CD-280-2026</t>
  </si>
  <si>
    <t>Prestación de servicios profesionales para apoyar la consolidación del laboratorio de evaluación, así como la planificación y ejecución de otras iniciativas estratégicas que se adelanten en la dirección de evaluación.</t>
  </si>
  <si>
    <t> https://community.secop.gov.co/Public/Tendering/OpportunityDetail/Index?noticeUID=CO1.NTC.9765524&amp;isFromPublicArea=True&amp;isModal=False</t>
  </si>
  <si>
    <t>ICFES-CD-281-2026</t>
  </si>
  <si>
    <t>Prestación de servicios profesionales en diseño gráfico para la elaboración, diagramación y adaptación de materiales institucionales, publicaciones, presentaciones, infografías y demás documentos de la dirección de evaluación, garantizando los lineamientos del icfes..</t>
  </si>
  <si>
    <t> https://community.secop.gov.co/Public/Tendering/OpportunityDetail/Index?noticeUID=CO1.NTC.9771966&amp;isFromPublicArea=True&amp;isModal=False</t>
  </si>
  <si>
    <t>ICFES-CD-282-2026</t>
  </si>
  <si>
    <t>BRYAN AFRANIO SERRATO HERRERA</t>
  </si>
  <si>
    <t> https://community.secop.gov.co/Public/Tendering/OpportunityDetail/Index?noticeUID=CO1.NTC.9746063&amp;isFromPublicArea=True&amp;isModal=False</t>
  </si>
  <si>
    <t>ICFES-CD-283-2026</t>
  </si>
  <si>
    <t>RAUL DAVID TORRES REYES</t>
  </si>
  <si>
    <t>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t>
  </si>
  <si>
    <t>Heider Martinez Mena</t>
  </si>
  <si>
    <t> Subdirector de Diseño de Instrumentos</t>
  </si>
  <si>
    <t> https://community.secop.gov.co/Public/Tendering/OpportunityDetail/Index?noticeUID=CO1.NTC.9745605&amp;isFromPublicArea=True&amp;isModal=False</t>
  </si>
  <si>
    <t>ICFES-CD-284-2026</t>
  </si>
  <si>
    <t>TIQAL S.A.S</t>
  </si>
  <si>
    <t>Prestar los servicios SaaS (Software as a Service) del Software DARUMA que integran los sistemas de gestión del Ices.</t>
  </si>
  <si>
    <t>Subdirector de información-Planeación</t>
  </si>
  <si>
    <t xml:space="preserve">POLIZA </t>
  </si>
  <si>
    <t> https://community.secop.gov.co/Public/Tendering/OpportunityDetail/Index?noticeUID=CO1.NTC.9782963&amp;isFromPublicArea=True&amp;isModal=False</t>
  </si>
  <si>
    <t>ICFES-CD-285-2026</t>
  </si>
  <si>
    <t>HUGO JOCKNERY DURAN TICORA</t>
  </si>
  <si>
    <t>Prestación de servicios de apoyo en la recopilación de solicitudes para el desarrollo e integración de nuevas aplicaciones y las existentes, en la subdirección de desarrollo de aplicaciones.</t>
  </si>
  <si>
    <t> $ 104,503,533.</t>
  </si>
  <si>
    <t> $48,929,400</t>
  </si>
  <si>
    <t> https://community.secop.gov.co/Public/Tendering/OpportunityDetail/Index?noticeUID=CO1.NTC.9746994&amp;isFromPublicArea=True&amp;isModal=False</t>
  </si>
  <si>
    <t>ICFES-CD-286-2026</t>
  </si>
  <si>
    <t>DUVERNEY JARAMILLO BETANCUR</t>
  </si>
  <si>
    <t> https://community.secop.gov.co/Public/Tendering/OpportunityDetail/Index?noticeUID=CO1.NTC.9754472&amp;isFromPublicArea=True&amp;isModal=False</t>
  </si>
  <si>
    <t>ICFES-CD-287-2026</t>
  </si>
  <si>
    <t>MILTON CESAR MARIN MEJIA</t>
  </si>
  <si>
    <t>Prestar servicios profesionales a la oficina de control interno, brindando apoyo en los componentes financiero y contable, así como en la ejecución de seguimientos y evaluaciones independientes basadas en riesgos, que se deriven de la implementación del plan anual de auditorías correspondiente a la vigencia 2026.</t>
  </si>
  <si>
    <t> https://community.secop.gov.co/Public/Tendering/OpportunityDetail/Index?noticeUID=CO1.NTC.9759593&amp;isFromPublicArea=True&amp;isModal=False</t>
  </si>
  <si>
    <t>ICFES-CD-288-2026</t>
  </si>
  <si>
    <t>VALENTINA MAYORCA TORRES</t>
  </si>
  <si>
    <t>Prestar servicios profesionales para apoyar la diagramación de informes y la producción de video cápsulas del área. Incluye guion técnico, edición y postproducción (motion graphics y piezas audiovisuales derivadas); garantizar usabilidad, accesibilidad (subtítulos, audio claro) y coherencia con el manual de imagen y entregar productos en formatos optimizados para web, redes y repositorios institucionales.</t>
  </si>
  <si>
    <t> https://community.secop.gov.co/Public/Tendering/OpportunityDetail/Index?noticeUID=CO1.NTC.9747816&amp;isFromPublicArea=True&amp;isModal=False</t>
  </si>
  <si>
    <t>ICFES-CD-289-2026</t>
  </si>
  <si>
    <t>YEIMI DAHIANA GOEZ MONTOYA</t>
  </si>
  <si>
    <t>Prestación de servicios de soporte administrativo, incluyendo gestión documental, organización de archivos, actualización de bases de datos y apoyo para adelantar los procesos de contratación de bienes y servicios requeridos por de la Oficina Asesora de Planeación</t>
  </si>
  <si>
    <t>$ 71,800,000</t>
  </si>
  <si>
    <t>$67,800,000</t>
  </si>
  <si>
    <t> https://community.secop.gov.co/Public/Tendering/OpportunityDetail/Index?noticeUID=CO1.NTC.9852490&amp;isFromPublicArea=True&amp;isModal=False</t>
  </si>
  <si>
    <t>ICFES-CD-290-2026</t>
  </si>
  <si>
    <t>SAIN SAADAN NIETO ESPITIA</t>
  </si>
  <si>
    <t>$ 64,500,000.00</t>
  </si>
  <si>
    <t>$64,500,000</t>
  </si>
  <si>
    <t> https://community.secop.gov.co/Public/Tendering/OpportunityDetail/Index?noticeUID=CO1.NTC.9812422&amp;isFromPublicArea=True&amp;isModal=False</t>
  </si>
  <si>
    <t>ICFES-CD-291-2026</t>
  </si>
  <si>
    <t>WALTER DAVID ACEVEDO DUQUE</t>
  </si>
  <si>
    <t> Prestación de servicios profesionales con el fin de construir las estrategias encaminadas a los proyectos bajo la política de transformación digital.</t>
  </si>
  <si>
    <t> https://community.secop.gov.co/Public/Tendering/OpportunityDetail/Index?noticeUID=CO1.NTC.9794161&amp;isFromPublicArea=True&amp;isModal=False</t>
  </si>
  <si>
    <t>ICFES-CD-292-2026</t>
  </si>
  <si>
    <t>KYHARA ALEXA BERRIO GOMEZ</t>
  </si>
  <si>
    <t>Prestar servicios profesionales para desarrollar actividades administrativas orientadas al control de la información contable y financiera, y al seguimiento de los procesos internos del área</t>
  </si>
  <si>
    <t>31/012/2026</t>
  </si>
  <si>
    <t> https://community.secop.gov.co/Public/Tendering/OpportunityDetail/Index?noticeUID=CO1.NTC.9753381&amp;isFromPublicArea=True&amp;isModal=False</t>
  </si>
  <si>
    <t>ICFES-CD-293-2026</t>
  </si>
  <si>
    <t>PAULA ANDREA CHICA GALVEZ</t>
  </si>
  <si>
    <t>Gestionar las PQRSD derivadas de los proyectos especiales que evalúa la entidad, así como, en los requerimientos concernientes al relacionamiento con la ciudadanía, que surtan en el marco contractual de los proyectos en mención.</t>
  </si>
  <si>
    <t> 27/01/2026</t>
  </si>
  <si>
    <t>https://community.secop.gov.co/Public/Tendering/OpportunityDetail/Index?noticeUID=CO1.NTC.9799710&amp;isFromPublicArea=True&amp;isModal=False</t>
  </si>
  <si>
    <t>ICFES-CD-294-2026</t>
  </si>
  <si>
    <t>NATALIA ANDREA GAMARRA GONZALEZ</t>
  </si>
  <si>
    <t> https://community.secop.gov.co/Public/Tendering/OpportunityDetail/Index?noticeUID=CO1.NTC.9801502&amp;isFromPublicArea=True&amp;isModal=False</t>
  </si>
  <si>
    <t>ICFES-CD-295-2026</t>
  </si>
  <si>
    <t>SONIA YAMILE ALDANA PORTILLA</t>
  </si>
  <si>
    <t> https://community.secop.gov.co/Public/Tendering/OpportunityDetail/Index?noticeUID=CO1.NTC.9775852&amp;isFromPublicArea=True&amp;isModal=False</t>
  </si>
  <si>
    <t>ICFES-CD-296-2026</t>
  </si>
  <si>
    <t>PEDRO JULIO GALINDO PALACIO</t>
  </si>
  <si>
    <t> https://community.secop.gov.co/Public/Tendering/OpportunityDetail/Index?noticeUID=CO1.NTC.9775773&amp;isFromPublicArea=True&amp;isModal=False</t>
  </si>
  <si>
    <t>ICFES-CD-297-2026</t>
  </si>
  <si>
    <t>EMILIO SERRANO CARRILLO</t>
  </si>
  <si>
    <t> https://community.secop.gov.co/Public/Tendering/OpportunityDetail/Index?noticeUID=CO1.NTC.9799794&amp;isFromPublicArea=True&amp;isModal=False</t>
  </si>
  <si>
    <t>ICFES-CD-298-2026</t>
  </si>
  <si>
    <t>24/01/82026</t>
  </si>
  <si>
    <t>MARIA ALEJANDRA DUQUE MONTOYA</t>
  </si>
  <si>
    <t> https://community.secop.gov.co/Public/Tendering/OpportunityDetail/Index?noticeUID=CO1.NTC.9762636&amp;isFromPublicArea=True&amp;isModal=False</t>
  </si>
  <si>
    <t>ICFES-CD-299-2026</t>
  </si>
  <si>
    <t>EDUARDO SANTAMARÍA RODRIGUEZ</t>
  </si>
  <si>
    <t>Prestar servicios de apoyo a la gestión para realizar actividades relacionadas con la gestión documental a cargo de la dirección de producción y operaciones y la subdirección de aplicación de instrumentos.</t>
  </si>
  <si>
    <t> https://community.secop.gov.co/Public/Tendering/OpportunityDetail/Index?noticeUID=CO1.NTC.9765141&amp;isFromPublicArea=True&amp;isModal=False</t>
  </si>
  <si>
    <t>ICFES-CD-300-2026</t>
  </si>
  <si>
    <t>MAYELI ALEJANDRA TORO GARCES</t>
  </si>
  <si>
    <t>Prestar servicios profesionales para desarrollar actividades contables orientadas a la revisión y liquidación de cuentas por pagar y a la preparación de reportes.</t>
  </si>
  <si>
    <t> https://community.secop.gov.co/Public/Tendering/OpportunityDetail/Index?noticeUID=CO1.NTC.9801435&amp;isFromPublicArea=True&amp;isModal=False</t>
  </si>
  <si>
    <t>ICFES-CD-301-2026</t>
  </si>
  <si>
    <t>WILMER ALBERCIO COY SUAREZ</t>
  </si>
  <si>
    <t>Prestación de servicios profesionales de manera transversal en las actividades de inventarios, viáticos, tiquetes aéreos y gestión de cuentas de cobro de contratistas de la subdirección de abastecimiento y servicios generales.</t>
  </si>
  <si>
    <t> https://community.secop.gov.co/Public/Tendering/OpportunityDetail/Index?noticeUID=CO1.NTC.9766529&amp;isFromPublicArea=True&amp;isModal=False</t>
  </si>
  <si>
    <t>ICFES-CD-302-2026</t>
  </si>
  <si>
    <t>ELSA GLADYS GARCIA FORERO</t>
  </si>
  <si>
    <t>Prestar servicios profesionales de apoyo a la gestión jurídica para la implementación y operación del proceso misional de desarrollo y fomento de la investigación del instituto colombiano para la evaluación de la educación – icfes.</t>
  </si>
  <si>
    <t> https://community.secop.gov.co/Public/Tendering/OpportunityDetail/Index?noticeUID=CO1.NTC.9764069&amp;isFromPublicArea=True&amp;isModal=False</t>
  </si>
  <si>
    <t>ICFES-CD-303-2026</t>
  </si>
  <si>
    <t>ESTACION PRIMAX UNIVERSIDADES SAS</t>
  </si>
  <si>
    <t>PRESTAR EL SERVICIO DE LAVADO, POLICHADO Y MONTALLANTAS PARA LOS VEHÍCULOS DEL PARQUE AUTOMOTOR DEL ICFES</t>
  </si>
  <si>
    <t>30/01/20226</t>
  </si>
  <si>
    <t>Profesional Especializado Grado 4 Servicio de Abastecimiento y Servicios Generales</t>
  </si>
  <si>
    <t xml:space="preserve"> https://community.secop.gov.co/Public/Tendering/ContractNoticePhases/View?PPI=CO1.PPI.45348336&amp;isFromPublicArea=True&amp;isModal=False
</t>
  </si>
  <si>
    <t>ICFES-CD-304-2026</t>
  </si>
  <si>
    <t>JORGE EMILIO MONTIEL SUCERQUIA</t>
  </si>
  <si>
    <t> https://community.secop.gov.co/Public/Tendering/OpportunityDetail/Index?noticeUID=CO1.NTC.9815247&amp;isFromPublicArea=True&amp;isModal=False</t>
  </si>
  <si>
    <t>ICFES-CD-305-2026</t>
  </si>
  <si>
    <t>KATHERIN TEJADA CARMONA</t>
  </si>
  <si>
    <t> https://community.secop.gov.co/Public/Tendering/OpportunityDetail/Index?noticeUID=CO1.NTC.9804699&amp;isFromPublicArea=True&amp;isModal=False</t>
  </si>
  <si>
    <t>ICFES-CD-306-2026</t>
  </si>
  <si>
    <t>WILLIAM SAADAN RODRIGUEZ CABARCA</t>
  </si>
  <si>
    <t> https://community.secop.gov.co/Public/Tendering/OpportunityDetail/Index?noticeUID=CO1.NTC.9815472&amp;isFromPublicArea=True&amp;isModal=False</t>
  </si>
  <si>
    <t>ICFES-CD-307-2026</t>
  </si>
  <si>
    <t>JOHANNA ANDREA HERNÁNDEZ COHECHA</t>
  </si>
  <si>
    <t> https://community.secop.gov.co/Public/Tendering/OpportunityDetail/Index?noticeUID=CO1.NTC.9804698&amp;isFromPublicArea=True&amp;isModal=False</t>
  </si>
  <si>
    <t>ICFES-CD-308-2026</t>
  </si>
  <si>
    <t>DANIEL ALEJANDRO GÓMEZ CÁRDENAS</t>
  </si>
  <si>
    <t>Prestar servicios profesionales a la dirección de producción y operaciones brindado apoyo técnico, administrativo y financiero en el seguimiento a la ejecución de contratos desarrollados para las pruebas de estado y proyectos de evaluación.</t>
  </si>
  <si>
    <t> https://community.secop.gov.co/Public/Tendering/OpportunityDetail/Index?noticeUID=CO1.NTC.9800175&amp;isFromPublicArea=True&amp;isModal=False</t>
  </si>
  <si>
    <t>ICFES-CD-309-2026</t>
  </si>
  <si>
    <t>DIEGO MAURICIO VARGAS GONZÁLEZ</t>
  </si>
  <si>
    <t> https://community.secop.gov.co/Public/Tendering/OpportunityDetail/Index?noticeUID=CO1.NTC.9800930&amp;isFromPublicArea=True&amp;isModal=False</t>
  </si>
  <si>
    <t>ICFES-CD-310-2026</t>
  </si>
  <si>
    <t>ANDRÉS JOHAN GIRALDO CERQUERA</t>
  </si>
  <si>
    <t> https://community.secop.gov.co/Public/Tendering/OpportunityDetail/Index?noticeUID=CO1.NTC.9800752&amp;isFromPublicArea=True&amp;isModal=False</t>
  </si>
  <si>
    <t>ICFES-CD-311-2026</t>
  </si>
  <si>
    <t>CAMILO ANDRES ARANGUREN CORREDOR</t>
  </si>
  <si>
    <t>Prestar servicios profesionales para la revisión lingüística de los instrumentos de evaluación derivados de la producción editorial y multimedia, así cómo, los documentos, reportes e informes a cargo de la de la Subdirección de Producción de Instrumentos en la vigencia 2026 de acuerdo con las normas ortotipograficas vigentes.</t>
  </si>
  <si>
    <t>SUBDIRECTOR(A) PRODUCCIÓN DE INSTRUMENTOS</t>
  </si>
  <si>
    <t>$ 69,728,533.00</t>
  </si>
  <si>
    <t>$66,986,400</t>
  </si>
  <si>
    <t>https://community.secop.gov.co/Public/Tendering/OpportunityDetail/Index?noticeUID=CO1.NTC.9800777&amp;isFromPublicArea=True&amp;isModal=False</t>
  </si>
  <si>
    <t>ICFES-CD-312-2026</t>
  </si>
  <si>
    <t>Prestar servicios profesionales para revisar el armado de las pruebas de pensamiento científico, ciencias de la tierra, producción agrícola y afines, así como gestionar la construcción de los ítems para las pruebas de estado y demás proyectos de evaluación.</t>
  </si>
  <si>
    <t> https://community.secop.gov.co/Public/Tendering/OpportunityDetail/Index?noticeUID=CO1.NTC.9799511&amp;isFromPublicArea=True&amp;isModal=False</t>
  </si>
  <si>
    <t>ICFES-CD-313-2026</t>
  </si>
  <si>
    <t>IVONNE KATHERINE PRADA ORTIZ</t>
  </si>
  <si>
    <t>Prestación de servicios profesionales para el desarrollo y consolidación del proyecto del Observatorio de evaluación, así como el apoyo en proyectos de innovación que se adelanten en el área.</t>
  </si>
  <si>
    <t>$ 82,750,000</t>
  </si>
  <si>
    <t>$78,400,000</t>
  </si>
  <si>
    <t> https://community.secop.gov.co/Public/Tendering/OpportunityDetail/Index?noticeUID=CO1.NTC.9800224&amp;isFromPublicArea=True&amp;isModal=False</t>
  </si>
  <si>
    <t>ICFES-CD-314-2026</t>
  </si>
  <si>
    <t>GERARDO ANDRES VALBUENA BARBOSA</t>
  </si>
  <si>
    <t>Prestar servicios profesionales para apoyar la elaboración de productos de investigación y apoyar los instrumentos de seguimiento de la gestión de proyectos de investigación del Icfes.</t>
  </si>
  <si>
    <t> https://community.secop.gov.co/Public/Tendering/OpportunityDetail/Index?noticeUID=CO1.NTC.9798800&amp;isFromPublicArea=True&amp;isModal=False</t>
  </si>
  <si>
    <t>ICFES-CD-315-2026</t>
  </si>
  <si>
    <t>JULIAN DAVID FRANCO FORONDA</t>
  </si>
  <si>
    <t>Apoyar en la gestión de PQRSD que ingresen a la entidad, a través de los canales de atención, de acuerdo con la normatividad vigente y las necesidades planteadas por los grupos de interés, así como proponer planes de mejora en el marco del modelo de servicio</t>
  </si>
  <si>
    <t> https://community.secop.gov.co/Public/Tendering/OpportunityDetail/Index?noticeUID=CO1.NTC.9787523&amp;isFromPublicArea=True&amp;isModal=False</t>
  </si>
  <si>
    <t>ICFES-CD-316-2026</t>
  </si>
  <si>
    <t>SAMANTHA VARELA JOHNSON</t>
  </si>
  <si>
    <t>Prestación de servicios profesionales para la producción audiovisual de materiales asociados al proyecto especial Evaluar para Avanzar y a la operación comercial de las pruebas Saber 11, Saber TyT y Saber Pro, de acuerdo con los planes estratégicos de la Oficina Asesora de Comunicaciones y Mercadeo del Icfes</t>
  </si>
  <si>
    <t>https://community.secop.gov.co/Public/Tendering/OpportunityDetail/Index?noticeUID=CO1.NTC.9791749&amp;isFromPublicArea=True&amp;isModal=False</t>
  </si>
  <si>
    <t>ICFES-CD-317-2026</t>
  </si>
  <si>
    <t>DUVAN DAVID MOZO ECHEVARRIA</t>
  </si>
  <si>
    <t>Prestación de servicios profesionales para apoyar, fortalecer la planeación, coordinación, seguimiento, control, aplicación de herramientas de gestión administrativa y financiera asociados a los servicios de software del Instituto Colombiano para la Evaluación de la Educación – ICFES</t>
  </si>
  <si>
    <t> https://community.secop.gov.co/Public/Tendering/OpportunityDetail/Index?noticeUID=CO1.NTC.9793075&amp;isFromPublicArea=True&amp;isModal=False</t>
  </si>
  <si>
    <t>ICFES-CD-318-2026</t>
  </si>
  <si>
    <t>ANGELA MARIA AGUIRRE VALENCIA</t>
  </si>
  <si>
    <t>Prestar servicios profesionales para atender las actividades requeridas por la Oficina Asesora de Planeación en materia de seguimiento y control presupuestal, así como apoyar la articulación de las acciones financieras necesarias para la actualización del esquema tarifario Institucional.</t>
  </si>
  <si>
    <t>$ 43,000,000.00</t>
  </si>
  <si>
    <t>$43,000,000</t>
  </si>
  <si>
    <t> https://community.secop.gov.co/Public/Tendering/OpportunityDetail/Index?noticeUID=CO1.NTC.9803423&amp;isFromPublicArea=True&amp;isModal=False</t>
  </si>
  <si>
    <t>ICFES-CD-319-2026</t>
  </si>
  <si>
    <t>CAROLINA SERRANO BERNATE</t>
  </si>
  <si>
    <t>Prestación de servicios profesionales para el diseño, formulación y acompañamiento en la implementación de estrategias orientadas al desarrollo, fortalecimiento y ejecución de los proyectos institucionales enmarcados en la política de transformación digital.</t>
  </si>
  <si>
    <t> https://community.secop.gov.co/Public/Tendering/OpportunityDetail/Index?noticeUID=CO1.NTC.9811172&amp;isFromPublicArea=True&amp;isModal=False</t>
  </si>
  <si>
    <t>ICFES-CD-320-2026</t>
  </si>
  <si>
    <t>ALEXANDER MOLINA MEDINA</t>
  </si>
  <si>
    <t>Prestar los servicios en la realización de análisis de datos de la subdirección de información del Icfes.</t>
  </si>
  <si>
    <t> https://community.secop.gov.co/Public/Tendering/OpportunityDetail/Index?noticeUID=CO1.NTC.9815218&amp;isFromPublicArea=True&amp;isModal=False</t>
  </si>
  <si>
    <t>ICFES-CD-321-2026</t>
  </si>
  <si>
    <t>FEDERICO ARANGO ARISTIZABAL</t>
  </si>
  <si>
    <t>Prestación de servicios profesionales para el análisis y explotación de información asociada a las actividades de gestión, soporte y atención de solicitudes e incidentes, correspondientes a los procesos del servicio de aplicaciones bajo la Dirección de Tecnología de la Información (DTI).</t>
  </si>
  <si>
    <t> https://community.secop.gov.co/Public/Tendering/OpportunityDetail/Index?noticeUID=CO1.NTC.9827898&amp;isFromPublicArea=True&amp;isModal=False</t>
  </si>
  <si>
    <t>ICFES-CD-322-2026</t>
  </si>
  <si>
    <t>CESAR ALEJANDRO RAMIREZ PACHON</t>
  </si>
  <si>
    <t>Prestar servicios profesionales para proponer y ejecutar planes y estrategias de comunicación de acuerdo con las necesidades de la oficina asesora de comunicaciones y mercadeo</t>
  </si>
  <si>
    <t>$ 92,800,000.00</t>
  </si>
  <si>
    <t>$90,400,000</t>
  </si>
  <si>
    <t> https://community.secop.gov.co/Public/Tendering/OpportunityDetail/Index?noticeUID=CO1.NTC.9812606&amp;isFromPublicArea=True&amp;isModal=False</t>
  </si>
  <si>
    <t>ICFES-CD-323-2026</t>
  </si>
  <si>
    <t>JENNY PAOLA QUIROZ CASTRO</t>
  </si>
  <si>
    <t>Prestar servicios profesionales especializados para apoyar a la Secretaría General del ICFES en la revisión, verificación y validación de los documentos contractuales asociados a proyectos de carácter nacional e internacional, incluidos pruebas y convenios que suscriba la entidad, así como en el acompañamiento al ordenador del gasto en la elaboración y análisis de estudios previos y actuaciones contractuales, conforme a la normativa vigente.</t>
  </si>
  <si>
    <t> https://community.secop.gov.co/Public/Tendering/OpportunityDetail/Index?noticeUID=CO1.NTC.9802404&amp;isFromPublicArea=True&amp;isModal=False</t>
  </si>
  <si>
    <t>ICFES-CD-324-2026</t>
  </si>
  <si>
    <t>NATALIA MARÍA RAILLO MOSQUERA</t>
  </si>
  <si>
    <t>Prestación de servicios profesionales para proyectar, diseñar y disponer los contenidos digitales en redes sociales orientados a la promoción, información y acompañamiento de la operación comercial de las pruebas Saber 11, Saber TyT, Saber Pro y proyectos especiales del Icfes.</t>
  </si>
  <si>
    <t> https://community.secop.gov.co/Public/Tendering/OpportunityDetail/Index?noticeUID=CO1.NTC.9815454&amp;isFromPublicArea=True&amp;isModal=False</t>
  </si>
  <si>
    <t>ICFES-CD-325-2026</t>
  </si>
  <si>
    <t>GUILLERMO DE JESUS TUBERQUIA AVENDAÑO</t>
  </si>
  <si>
    <t>Prestar servicios profesionales de apoyo y soporte técnico en la aplicación y cumplimiento de los procedimientos vigentes del Icfes, orientados al desarrollo, implementación de software de la subdirección de desarrollo de aplicaciones.</t>
  </si>
  <si>
    <t>$ 42,000,000.00</t>
  </si>
  <si>
    <t>$42,000,000</t>
  </si>
  <si>
    <t> https://community.secop.gov.co/Public/Tendering/OpportunityDetail/Index?noticeUID=CO1.NTC.9811632&amp;isFromPublicArea=True&amp;isModal=False</t>
  </si>
  <si>
    <t>ICFES-CD-326-2026</t>
  </si>
  <si>
    <t>CRISTHIAN ARTURO MEDRANO RAMOS</t>
  </si>
  <si>
    <t>Prestación de servicios profesionales a la Oficina Asesora de Planeación para apoyar en las actividades de planeación, gestión, desarrollo y seguimiento a la ejecución de los proyectos estratégicos del instituto</t>
  </si>
  <si>
    <t>$ 49,333,333</t>
  </si>
  <si>
    <t>$48,000,000.00</t>
  </si>
  <si>
    <t> https://community.secop.gov.co/Public/Tendering/OpportunityDetail/Index?noticeUID=CO1.NTC.9853387&amp;isFromPublicArea=True&amp;isModal=False</t>
  </si>
  <si>
    <t>ICFES-CD-327-2026</t>
  </si>
  <si>
    <t>AURORA PLAZAS RIOS</t>
  </si>
  <si>
    <t>Prestación de servicios profesionales para el diseño y ejecución de planes y estrategias de comunicación orientados a la difusión y acompañamiento de la operación comercial y logística de las pruebas saber 3°, 5°, 7° y 9°, así como de otros proyectos especiales del icfes.</t>
  </si>
  <si>
    <t> https://community.secop.gov.co/Public/Tendering/OpportunityDetail/Index?noticeUID=CO1.NTC.9813272&amp;isFromPublicArea=True&amp;isModal=False</t>
  </si>
  <si>
    <t>ICFES-CD-328-2026</t>
  </si>
  <si>
    <t>JUAN CAMILO GIRALDO MARTINEZ</t>
  </si>
  <si>
    <t>Prestación de servicios para adelantar los trámites administrativos en las gestiones contractuales de procesos de la Subdirección de Abastecimiento y Servicios Generales</t>
  </si>
  <si>
    <t>https://community.secop.gov.co/Public/Tendering/OpportunityDetail/Index?noticeUID=CO1.NTC.9802610&amp;isFromPublicArea=True&amp;isModal=False</t>
  </si>
  <si>
    <t>ICFES-CD-329-2026</t>
  </si>
  <si>
    <t>JAIME ALBERTO LAVERDE CARDONA</t>
  </si>
  <si>
    <t>Prestar servicios profesionales para apoyar el seguimiento administrativo, presupuestal y financiero del proyecto de Fábrica, a cargo de la Subdirección de Desarrollo de Aplicaciones, en el marco de la transformación digital del Icfes</t>
  </si>
  <si>
    <t> https://community.secop.gov.co/Public/Tendering/OpportunityDetail/Index?noticeUID=CO1.NTC.9802135&amp;isFromPublicArea=True&amp;isModal=False</t>
  </si>
  <si>
    <t>ICFES-CD-330-2026</t>
  </si>
  <si>
    <t>YENY YOHANA LOPEZ MARTINEZ</t>
  </si>
  <si>
    <t>Prestar servicios de apoyo a la Dirección de Tecnología de la Información, mediante la gestión y adelanto de los trámites administrativos requeridos de los procesos de adquisición de bienes y servicios tecnológicos, así como el desarrollo de las demás actividades propias de la Dirección.</t>
  </si>
  <si>
    <t> https://community.secop.gov.co/Public/Tendering/OpportunityDetail/Index?noticeUID=CO1.NTC.9828663&amp;isFromPublicArea=True&amp;isModal=False</t>
  </si>
  <si>
    <t>ICFES-CD-331-2026</t>
  </si>
  <si>
    <t>SOL MARIA ARIAS MOSQUERA</t>
  </si>
  <si>
    <t>Prestación de servicios profesionales para brindar apoyo en el seguimiento a la ejecución contractual y financiera del operador de codificación, así cómo, gestión y apoyo de pqrsd que sean asignadas a la a la Subdirección de Producción de Instrumentos de acuerdo con la normatividad vigente.</t>
  </si>
  <si>
    <t> https://community.secop.gov.co/Public/Tendering/OpportunityDetail/Index?noticeUID=CO1.NTC.9822936&amp;isFromPublicArea=True&amp;isModal=False</t>
  </si>
  <si>
    <t>ICFES-CD-332-2026</t>
  </si>
  <si>
    <t>BENILDA MAESTRE BARRIOS</t>
  </si>
  <si>
    <t>Wilfredo Machado Palacios</t>
  </si>
  <si>
    <t>Subdirector de Producción de Instrumentos</t>
  </si>
  <si>
    <t>$66,398,800.00</t>
  </si>
  <si>
    <t>https://community.secop.gov.co/Public/Tendering/OpportunityDetail/Index?noticeUID=CO1.NTC.9822718&amp;isFromPublicArea=True&amp;isModal=False</t>
  </si>
  <si>
    <t>ICFES-CD-333-2026</t>
  </si>
  <si>
    <t>DIANA MARCELA MINA BOTERO</t>
  </si>
  <si>
    <t>$ 80,733,333.00</t>
  </si>
  <si>
    <t>$79,100,000</t>
  </si>
  <si>
    <t>31/12/02026</t>
  </si>
  <si>
    <t> https://community.secop.gov.co/Public/Tendering/OpportunityDetail/Index?noticeUID=CO1.NTC.9823781&amp;isFromPublicArea=True&amp;isModal=False</t>
  </si>
  <si>
    <t>ICFES-CD-334-2026</t>
  </si>
  <si>
    <t>KAREN JULIETH AYALA CARDENAS</t>
  </si>
  <si>
    <t>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t>
  </si>
  <si>
    <t>AURORA</t>
  </si>
  <si>
    <t> https://community.secop.gov.co/Public/Tendering/OpportunityDetail/Index?noticeUID=CO1.NTC.9799379&amp;isFromPublicArea=True&amp;isModal=False</t>
  </si>
  <si>
    <t>ICFES-CD-335-2026</t>
  </si>
  <si>
    <t>EDWARD ARLEY PEDREROS PATIÑO</t>
  </si>
  <si>
    <t>$ 38,761,000</t>
  </si>
  <si>
    <t>$36,192,500.00</t>
  </si>
  <si>
    <t> https://community.secop.gov.co/Public/Tendering/OpportunityDetail/Index?noticeUID=CO1.NTC.9816198&amp;isFromPublicArea=True&amp;isModal=False</t>
  </si>
  <si>
    <t>ICFES-CD-336-2026</t>
  </si>
  <si>
    <t>NORMA CONSTANZA SERNA BARRAGÁN</t>
  </si>
  <si>
    <t> https://community.secop.gov.co/Public/Tendering/OpportunityDetail/Index?noticeUID=CO1.NTC.9815536&amp;isFromPublicArea=True&amp;isModal=False</t>
  </si>
  <si>
    <t>ICFES-CD-337-2026</t>
  </si>
  <si>
    <t>ASTRID OSORIO ROBAYO</t>
  </si>
  <si>
    <t>Apoyar en la gestión de pqrsd que ingresen a la entidad, de acuerdo con la normatividad vigente, así como apoyar a la secretaría general en la gestión, revisión y trámites concernientes de asuntos financieros.</t>
  </si>
  <si>
    <t> https://community.secop.gov.co/Public/Tendering/OpportunityDetail/Index?noticeUID=CO1.NTC.9815097&amp;isFromPublicArea=True&amp;isModal=False</t>
  </si>
  <si>
    <t>ICFES-CD-338-2026</t>
  </si>
  <si>
    <t>JULIÁN DAVID HOLGUÍN JIMÉNEZ</t>
  </si>
  <si>
    <t>$ 27,000,000.00</t>
  </si>
  <si>
    <t>$25,833,333.00</t>
  </si>
  <si>
    <t> https://community.secop.gov.co/Public/Tendering/OpportunityDetail/Index?noticeUID=CO1.NTC.9815514&amp;isFromPublicArea=True&amp;isModal=False</t>
  </si>
  <si>
    <t>ICFES-CD-339-2026</t>
  </si>
  <si>
    <t>LUZ ADRIANA ATEHORTÚA ARANGO</t>
  </si>
  <si>
    <t> https://community.secop.gov.co/Public/Tendering/OpportunityDetail/Index?noticeUID=CO1.NTC.9835075&amp;isFromPublicArea=True&amp;isModal=False</t>
  </si>
  <si>
    <t>ICFES-CD-340-2026</t>
  </si>
  <si>
    <t>EDWIN MAURICIO PADILLA POSADA</t>
  </si>
  <si>
    <t>Prestación de servicios profesionales para el análisis de estadísticas y la revisión de datos, en el marco de las funciones y proyectos a cargo de la Subdirección de Información del Instituto colombiano para la Evaluación de la Educación – ICFES.</t>
  </si>
  <si>
    <t> https://community.secop.gov.co/Public/Tendering/OpportunityDetail/Index?noticeUID=CO1.NTC.9811596&amp;isFromPublicArea=True&amp;isModal=False</t>
  </si>
  <si>
    <t>ICFES-CD-341-2026</t>
  </si>
  <si>
    <t>LUIS ALEJANDRO GUZMÁN MONTES</t>
  </si>
  <si>
    <t> https://community.secop.gov.co/Public/Tendering/OpportunityDetail/Index?noticeUID=CO1.NTC.9815134&amp;isFromPublicArea=True&amp;isModal=False</t>
  </si>
  <si>
    <t>ICFES-CD-342-2026</t>
  </si>
  <si>
    <t>MARÍA VICTORIA MARTÍNEZ ESTRADA</t>
  </si>
  <si>
    <t> 16465</t>
  </si>
  <si>
    <t>  25833333</t>
  </si>
  <si>
    <t> 16522</t>
  </si>
  <si>
    <t> 25833333</t>
  </si>
  <si>
    <t> https://community.secop.gov.co/Public/Tendering/OpportunityDetail/Index?noticeUID=CO1.NTC.9815738&amp;isFromPublicArea=True&amp;isModal=False</t>
  </si>
  <si>
    <t>ICFES-CD-343-2026</t>
  </si>
  <si>
    <t>MÓNICA MARÍA PALACIO COLORADO</t>
  </si>
  <si>
    <t> https://community.secop.gov.co/Public/Tendering/OpportunityDetail/Index?noticeUID=CO1.NTC.9856949&amp;isFromPublicArea=True&amp;isModal=False</t>
  </si>
  <si>
    <t>ICFES-CD-344-2026</t>
  </si>
  <si>
    <t>Prestar servicios profesionales en el diseño, implementación, mantenimiento, seguimiento y mejora del sistema de gestión ambiental en la Oficina Asesora de Planeación.</t>
  </si>
  <si>
    <t> https://community.secop.gov.co/Public/Tendering/OpportunityDetail/Index?noticeUID=CO1.NTC.9828922&amp;isFromPublicArea=True&amp;isModal=False</t>
  </si>
  <si>
    <t>ICFES-CD-345-2026</t>
  </si>
  <si>
    <t>Prestar servicios profesionales para desarrollar actividades administrativas y financieras de acuerdo con la normativa vigente, realizar el seguimiento a los procesos internos y atender las obligaciones propias de la Subdirección Financiera y Contable.</t>
  </si>
  <si>
    <t> https://community.secop.gov.co/Public/Tendering/OpportunityDetail/Index?noticeUID=CO1.NTC.9825778&amp;isFromPublicArea=True&amp;isModal=False</t>
  </si>
  <si>
    <t>ICFES-CD-346-2026</t>
  </si>
  <si>
    <t> https://community.secop.gov.co/Public/Tendering/OpportunityDetail/Index?noticeUID=CO1.NTC.9819682&amp;isFromPublicArea=True&amp;isModal=False</t>
  </si>
  <si>
    <t>ICFES-CD-347-2026</t>
  </si>
  <si>
    <t>NANCY PATRICIA CEBALLOS ATEHORTUA</t>
  </si>
  <si>
    <t>$ 26,350,000.00</t>
  </si>
  <si>
    <t>$26,350,000.00</t>
  </si>
  <si>
    <t> https://community.secop.gov.co/Public/Tendering/OpportunityDetail/Index?noticeUID=CO1.NTC.9831161&amp;isFromPublicArea=True&amp;isModal=False</t>
  </si>
  <si>
    <t>ICFES-CD-348-2026</t>
  </si>
  <si>
    <t>KELLY JOHANA MENDIETA MUÑOZ</t>
  </si>
  <si>
    <t>Prestación de servicios profesionales para la construcción y diseño de insumos y piezas gráficas orientadas a la divulgación y operación comercial del proyecto especial evaluar para avanzar, así como de las pruebas saber 11, saber tyt y saber pro, de acuerdo con los planes estratégicos de la oficina asesora de comunicaciones y mercadeo del icfes.</t>
  </si>
  <si>
    <t>$ 69,600,000</t>
  </si>
  <si>
    <t>$55,500,000.00</t>
  </si>
  <si>
    <t> https://community.secop.gov.co/Public/Tendering/OpportunityDetail/Index?noticeUID=CO1.NTC.9832134&amp;isFromPublicArea=True&amp;isModal=False</t>
  </si>
  <si>
    <t>ICFES-CD-349-2026</t>
  </si>
  <si>
    <t>JUAN SEBASTIÁN CLAROS GUTIÉRREZ</t>
  </si>
  <si>
    <t>Prestar servicios profesionales para apoyar a la unidad de atención al ciudadano en la planeación, ejecución operativa, seguimiento y ejecución contractual, con ocasión de los trámites y servicios de la entidad, en el marco del modelo de servicio de atención a los grupos de interés.</t>
  </si>
  <si>
    <t>$ 37,800,000</t>
  </si>
  <si>
    <t>$36,166,667.00</t>
  </si>
  <si>
    <t> https://community.secop.gov.co/Public/Tendering/OpportunityDetail/Index?noticeUID=CO1.NTC.9835079&amp;isFromPublicArea=True&amp;isModal=False</t>
  </si>
  <si>
    <t>ICFES-CD-350-2026</t>
  </si>
  <si>
    <t>ELKIN FERNANDO DURANGO LÓPEZ</t>
  </si>
  <si>
    <t>Prestar servicios profesionales a la oficina de control interno, con el fin de apoyar la evaluación independiente contemplada en el Plan Anual de Auditoría aprobado para la vigencia 2026, verificando que los procesos asignados para evaluación contribuyan al cumplimiento de los objetivos y fines institucionales del Icfes, así como a la adecuada gestión de riesgos, el fortalecimiento del gobierno institucional y el sistema de control interno.</t>
  </si>
  <si>
    <t>https://community.secop.gov.co/Public/Tendering/OpportunityDetail/Index?noticeUID=CO1.NTC.9819510&amp;isFromPublicArea=True&amp;isModal=False,</t>
  </si>
  <si>
    <t>ICFES-CD-351-2026</t>
  </si>
  <si>
    <t>Prestación de servicios jurídicos especializados para asesorar y acompañar a la dirección de evaluación en asuntos contractuales, conceptos y demás actuaciones requeridas para su adecuada ejecución.</t>
  </si>
  <si>
    <t> 139.128.000</t>
  </si>
  <si>
    <t> 16670</t>
  </si>
  <si>
    <t> https://community.secop.gov.co/Public/Tendering/OpportunityDetail/Index?noticeUID=CO1.NTC.9874826&amp;isFromPublicArea=True&amp;isModal=False</t>
  </si>
  <si>
    <t>ICFES-CD-352-2026</t>
  </si>
  <si>
    <t>INTERADMINISTRATIVO</t>
  </si>
  <si>
    <t>INFOTIC S.A</t>
  </si>
  <si>
    <t>Prestación de servicios de operación logística para apoyar a la oficina de comunicaciones y mercadeo del icfes en la planeación, ejecución y desarrollo de actividades relacionadas con la misionalidad, difusión interna y externa, divulgación y promoción de la información relacionada con las pruebas, proyectos especiales y gestiones realizadas por el icfes.</t>
  </si>
  <si>
    <t> Jefe de la Ofcina Asesora de Comunicaciones y Mercadeo</t>
  </si>
  <si>
    <t>16472
16473
16474
16475
16476
16477
16478
16479</t>
  </si>
  <si>
    <t>$1,328,722,292.</t>
  </si>
  <si>
    <t> https://community.secop.gov.co/Public/Tendering/OpportunityDetail/Index?noticeUID=CO1.NTC.9826481&amp;isFromPublicArea=True&amp;isModal=False</t>
  </si>
  <si>
    <t>ICFES-CD-353-2026</t>
  </si>
  <si>
    <t>ALEJANDRA GARCIA MAZO</t>
  </si>
  <si>
    <t>Prestar servicios de apoyo a la oficina de control interno, en el desarrollo de seguimientos, atención de requerimientos de los organismos de control, gestión oportuna de las comunicaciones inherentes a la gestión documental, y en asuntos administrativos, en cumplimiento de los roles y responsabilidades asignados a la oficina, así como de las actividades programadas en el plan anual de auditorías correspondiente a la vigencia 2026.</t>
  </si>
  <si>
    <t xml:space="preserve"> https://community.secop.gov.co/Public/Tendering/OpportunityDetail/Index?noticeUID=CO1.NTC.9831226&amp;isFromPublicArea=True&amp;isModal=False
</t>
  </si>
  <si>
    <t>ICFES-CD-354-2026</t>
  </si>
  <si>
    <t>KELLY JOHANNA SERNA ORREGO</t>
  </si>
  <si>
    <t> JEFE OFICINA ASESORA JURIDICA</t>
  </si>
  <si>
    <t> https://community.secop.gov.co/Public/Tendering/OpportunityDetail/Index?noticeUID=CO1.NTC.9824965&amp;isFromPublicArea=True&amp;isModal=False</t>
  </si>
  <si>
    <t>ICFES-CD-355-2026</t>
  </si>
  <si>
    <t>HERNANDO ALVAREZ URUEÑA</t>
  </si>
  <si>
    <t>Prestación de servicios de tipo jurídico para el apoyo en los trámites propios de la secretaría general y sus dependencias.</t>
  </si>
  <si>
    <t>$ 54,833,333</t>
  </si>
  <si>
    <t>$50,166,666</t>
  </si>
  <si>
    <t> https://community.secop.gov.co/Public/Tendering/OpportunityDetail/Index?noticeUID=CO1.NTC.9844993&amp;isFromPublicArea=True&amp;isModal=False</t>
  </si>
  <si>
    <t>ICFES-CD-356-2026</t>
  </si>
  <si>
    <t>SANDRA CECILIA CORTES MARTINEZ</t>
  </si>
  <si>
    <t>Prestación de servicios profesionales para realizar seguimientos en temas contractuales, asi como gestionar y proyectar documentos necesarios que requiera la Subdirección de Abastecimiento y Servicios Generales.</t>
  </si>
  <si>
    <t>Subdirector de Abastecimiento y Servicios Generales</t>
  </si>
  <si>
    <t> https://community.secop.gov.co/Public/Tendering/OpportunityDetail/Index?noticeUID=CO1.NTC.9826816&amp;isFromPublicArea=True&amp;isModal=False</t>
  </si>
  <si>
    <t>ICFES-CD-357-2026</t>
  </si>
  <si>
    <t> 1109845304</t>
  </si>
  <si>
    <t>MARIA ALEJANDRA OSPINA TOVAR</t>
  </si>
  <si>
    <t> Prestación de servicios para gestionar actividades operativas y administrativa requeridas por la Subdirección de Abastecimiento y Servicios Generales.</t>
  </si>
  <si>
    <t> 67,200,000</t>
  </si>
  <si>
    <t xml:space="preserve"> https://community.secop.gov.co/Public/Tendering/OpportunityDetail/Index?noticeUID=CO1.NTC.9834764&amp;isFromPublicArea=True&amp;isModal=False
</t>
  </si>
  <si>
    <t>ICFES-CD-358-2026</t>
  </si>
  <si>
    <t>CARLOS EDUARDO LONDOÑO GARCES</t>
  </si>
  <si>
    <t>https://community.secop.gov.co/Public/Tendering/OpportunityDetail/Index?noticeUID=CO1.NTC.9825292&amp;isFromPublicArea=True&amp;isModal=False</t>
  </si>
  <si>
    <t>ICFES-CD-359-2026</t>
  </si>
  <si>
    <t>PAULA ANDREA GARCIA RENGIFO</t>
  </si>
  <si>
    <t>Prestación de servicios profesionales a la secretaría general del icfes y sus dependencias en la proyección, revisión, corrección y seguimiento de información que se derive de las actividades, programas, planes y proyectos del área.</t>
  </si>
  <si>
    <t>$ 54,600,000.00</t>
  </si>
  <si>
    <t>$54,600,000.00</t>
  </si>
  <si>
    <t> https://community.secop.gov.co/Public/Tendering/OpportunityDetail/Index?noticeUID=CO1.NTC.9826060&amp;isFromPublicArea=True&amp;isModal=False</t>
  </si>
  <si>
    <t>ICFES-CD-360-2026</t>
  </si>
  <si>
    <t>KATHERINE MONTOYA DIAZ</t>
  </si>
  <si>
    <t>$ 83,066,667.00</t>
  </si>
  <si>
    <t>$79,100,000.00</t>
  </si>
  <si>
    <t> https://community.secop.gov.co/Public/Tendering/OpportunityDetail/Index?noticeUID=CO1.NTC.9828519&amp;isFromPublicArea=True&amp;isModal=False</t>
  </si>
  <si>
    <t>ICFES-CD-361-2026</t>
  </si>
  <si>
    <t>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t>
  </si>
  <si>
    <t>Jefe de la oficina de planeación</t>
  </si>
  <si>
    <t>3,301,380,161</t>
  </si>
  <si>
    <t> https://community.secop.gov.co/Public/Tendering/OpportunityDetail/Index?noticeUID=CO1.NTC.9833617&amp;isFromPublicArea=True&amp;isModal=False</t>
  </si>
  <si>
    <t>ICFES-362-2026</t>
  </si>
  <si>
    <t>ICFES-CD-362-2026</t>
  </si>
  <si>
    <t>MARIO ALEJANDRO AGUDELO BARRIOS</t>
  </si>
  <si>
    <t>$35,959,000</t>
  </si>
  <si>
    <t> https://community.secop.gov.co/Public/Tendering/OpportunityDetail/Index?noticeUID=CO1.NTC.9868054&amp;isFromPublicArea=True&amp;isModal=False</t>
  </si>
  <si>
    <t>ICFES-CD-363-2026</t>
  </si>
  <si>
    <t>CHRISTIAN GRANADOS TRUJILLO</t>
  </si>
  <si>
    <t>Prestación de servicios profesionales para proponer, desarrollar y ejecutar estrategias de redes sociales y tácticas comunicativas orientadas a la promoción y gestión comercial de las pruebas saber 11, saber tyt, saber pro y proyectos especiales del icfes.</t>
  </si>
  <si>
    <t>$ 92,800,000</t>
  </si>
  <si>
    <t>$89,066,667.00</t>
  </si>
  <si>
    <t> https://community.secop.gov.co/Public/Tendering/OpportunityDetail/Index?noticeUID=CO1.NTC.9845120&amp;isFromPublicArea=True&amp;isModal=False</t>
  </si>
  <si>
    <t>ICFES-CD-364-2026</t>
  </si>
  <si>
    <t>ANA MILENA GONZALEZ MARTINEZ</t>
  </si>
  <si>
    <t>Prestar servicios profesionales para revisar el armado y construir los ítems de las pruebas de ciencias naturales y afines, así como gestionar la construcción de los ítems para los exámenes de estado y demás proyectos de evaluación.</t>
  </si>
  <si>
    <t>Subdirector (a) de diseño de instrumentos</t>
  </si>
  <si>
    <t>$ 86,000,000.00</t>
  </si>
  <si>
    <t>$83,750,000.00</t>
  </si>
  <si>
    <t> https://community.secop.gov.co/Public/Tendering/OpportunityDetail/Index?noticeUID=CO1.NTC.9841864&amp;isFromPublicArea=True&amp;isModal=False</t>
  </si>
  <si>
    <t>ICFES-CD-365-2026</t>
  </si>
  <si>
    <t>DANIEL RICARDO METAUTE GOMEZ</t>
  </si>
  <si>
    <t>Prestación de servicios profesionales para elaborar y proyectar materiales gráficos requeridos para apoyar las actividades de comunicación, divulgación y operación comercial de las pruebas saber 11, saber tyt, saber pro y proyectos especiales del icfes.</t>
  </si>
  <si>
    <t>$ 58,000,000.00</t>
  </si>
  <si>
    <t>$44,533,333.00</t>
  </si>
  <si>
    <t> https://community.secop.gov.co/Public/Tendering/OpportunityDetail/Index?noticeUID=CO1.NTC.9834219&amp;isFromPublicArea=True&amp;isModal=False</t>
  </si>
  <si>
    <t>ICFES-CD-366-2026</t>
  </si>
  <si>
    <t>JUAN ESTEBAN BOTERO SALDARRIAGA</t>
  </si>
  <si>
    <t>Prestación de servicios profesionales para el diseño y ejecución de planes y estrategias de comunicación orientados a la divulgación y operación comercial del proyecto especial, Evaluar para Avanzar y demás proyectos misionales del Icfes.</t>
  </si>
  <si>
    <t> https://community.secop.gov.co/Public/Tendering/OpportunityDetail/Index?noticeUID=CO1.NTC.9844100&amp;isFromPublicArea=True&amp;isModal=False</t>
  </si>
  <si>
    <t>ICFES-CD-367-2026</t>
  </si>
  <si>
    <t>HELEN CAMILA CUERVO CRUZ</t>
  </si>
  <si>
    <t>Prestar servicios profesionales a la Dirección General para apoyar el diseño, diagramación y estructuración de los productos digitales.</t>
  </si>
  <si>
    <t>$ 81,900,000.00</t>
  </si>
  <si>
    <t>$25,666,667</t>
  </si>
  <si>
    <t> https://community.secop.gov.co/Public/Tendering/OpportunityDetail/Index?noticeUID=CO1.NTC.9840210&amp;isFromPublicArea=True&amp;isModal=False</t>
  </si>
  <si>
    <t>ICFES-CD-368-2026</t>
  </si>
  <si>
    <t>CARLOS FERNANDO FRANCO MONJE</t>
  </si>
  <si>
    <t>Prestación de servicios como gestor de cambios y aseguramiento de la aplicación de las mejores prácticas ITIL para la subdirección de información.</t>
  </si>
  <si>
    <t> 15,000,000</t>
  </si>
  <si>
    <t> 31/01/2026</t>
  </si>
  <si>
    <t> https://community.secop.gov.co/Public/Tendering/OpportunityDetail/Index?noticeUID=CO1.NTC.9852802&amp;isFromPublicArea=True&amp;isModal=False</t>
  </si>
  <si>
    <t>ICFES-CD-369-2026</t>
  </si>
  <si>
    <t>Prestar servicios profesionales para revisar el armado y construir los ítems de las pruebas de ciencias naturales, atención en salud y afines, así como gestionar la construcción de los ítems para los exámenes de estado y demás proyectos de evaluación.</t>
  </si>
  <si>
    <t> https://community.secop.gov.co/Public/Tendering/OpportunityDetail/Index?noticeUID=CO1.NTC.9855834&amp;isFromPublicArea=True&amp;isModal=False</t>
  </si>
  <si>
    <t>ICFES-CD-370-2026</t>
  </si>
  <si>
    <t>LAURA CATALINA ROJO BERMUDEZ</t>
  </si>
  <si>
    <t>Prestación de servicios profesionales para apoyar la articulación y gestión de las iniciativas estratégicas de la Dirección de Evaluación, garantizando su alineación con el enfoque técnico y misional de los proyectos estratégicos del área</t>
  </si>
  <si>
    <t> https://community.secop.gov.co/Public/Tendering/OpportunityDetail/Index?noticeUID=CO1.NTC.9850260&amp;isFromPublicArea=True&amp;isModal=False</t>
  </si>
  <si>
    <t>ICFES-CD-371-2026</t>
  </si>
  <si>
    <t>YENNY SAMIRA LOZANO OVANDO</t>
  </si>
  <si>
    <t>$ 15,300,000.00</t>
  </si>
  <si>
    <t>$15,300,000</t>
  </si>
  <si>
    <t> https://community.secop.gov.co/Public/Tendering/OpportunityDetail/Index?noticeUID=CO1.NTC.9857361&amp;isFromPublicArea=True&amp;isModal=False</t>
  </si>
  <si>
    <t>ICFES-CD-372-2026</t>
  </si>
  <si>
    <t>AYALA ABOGADOS, ASESORES Y CONSULTORES S.A.S</t>
  </si>
  <si>
    <t> Prestar servicios de apoyo jurídico especializado en las áreas de Derecho Penal, Constitucional y Criminología, incluyendo la representación del Icfes en procesos judiciales, así como el acompañamiento y asesoría en asuntos jurídicos relacionados con la Entidad o sus áreas misionales, en el marco de las obligaciones derivadas del objeto del contrato.</t>
  </si>
  <si>
    <t>$ 143,000,000.00</t>
  </si>
  <si>
    <t>$143,000,000.00</t>
  </si>
  <si>
    <t xml:space="preserve"> https://community.secop.gov.co/Public/Tendering/OpportunityDetail/Index?noticeUID=CO1.NTC.9854442&amp;isFromPublicArea=True&amp;isModal=False
</t>
  </si>
  <si>
    <t>ICFES-CD-373-2026</t>
  </si>
  <si>
    <t>PERDOMO TORRES ABOGADOS Y CONSULTORES S.A.S</t>
  </si>
  <si>
    <t> Prestar servicios de jurídicos para la asesoría y acompañamiento en materia de derecho público.</t>
  </si>
  <si>
    <t> https://community.secop.gov.co/Public/Tendering/OpportunityDetail/Index?noticeUID=CO1.NTC.9882570&amp;isFromPublicArea=True&amp;isModal=False</t>
  </si>
  <si>
    <t>ICFES-CD-374-2026</t>
  </si>
  <si>
    <t>NICOLAS ALVAREZ BERNAL</t>
  </si>
  <si>
    <t>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t>
  </si>
  <si>
    <t> https://community.secop.gov.co/Public/Tendering/OpportunityDetail/Index?noticeUID=CO1.NTC.9845010&amp;isFromPublicArea=True&amp;isModal=False</t>
  </si>
  <si>
    <t>ICFES-CD-375-2026</t>
  </si>
  <si>
    <t>JESSICA SIERRA BLANDON</t>
  </si>
  <si>
    <t>Prestar servicios profesionales para apoyar integralmente a la Secretaría General del ICFES y a las áreas que la conforman, en el desarrollo, articulación y fortalecimiento de los procesos institucional a su cargo</t>
  </si>
  <si>
    <t>$ 91,000,000.00</t>
  </si>
  <si>
    <t>$88,000,000</t>
  </si>
  <si>
    <t> https://community.secop.gov.co/Public/Tendering/OpportunityDetail/Index?noticeUID=CO1.NTC.9852790&amp;isFromPublicArea=True&amp;isModal=False</t>
  </si>
  <si>
    <t>ICFES-CD-376-2026</t>
  </si>
  <si>
    <t>Prestación de servicios profesionales para el análisis de datos de las actividades de gestión de soporte y resolución de solicitudes e incidentes a los procesos del servicio de aplicaciones bajo la DTI</t>
  </si>
  <si>
    <t>$ 36,000,000.00</t>
  </si>
  <si>
    <t>$36,000,000</t>
  </si>
  <si>
    <t> https://community.secop.gov.co/Public/Tendering/OpportunityDetail/Index?noticeUID=CO1.NTC.9858139&amp;isFromPublicArea=True&amp;isModal=False</t>
  </si>
  <si>
    <t>ICFES-377-2026</t>
  </si>
  <si>
    <t>ICFES-CD-377-2026</t>
  </si>
  <si>
    <t>JUAN PABLO ZAMBRANO BARRAGAN</t>
  </si>
  <si>
    <t>Prestación de servicios para atender las necesidades administrativas y operativas que surjan en el desarrollo de los procesos de abastecimiento</t>
  </si>
  <si>
    <t>40,600,000</t>
  </si>
  <si>
    <t>36,166,667.00</t>
  </si>
  <si>
    <t> c</t>
  </si>
  <si>
    <t>ICFES-CD-378-2026</t>
  </si>
  <si>
    <t>JUAN CAMILO FRANCO FERLIN</t>
  </si>
  <si>
    <t>Apoyar en la gestión de pqrsd que ingresen a la entidad, a través de los anales de atención, de acuerdo con la normatividad vigente y las necesidades planteadas por los grupos de interés así como proponer planes de mejora en el marco del modelo de servicio</t>
  </si>
  <si>
    <t>$25,000,000.00</t>
  </si>
  <si>
    <t> https://community.secop.gov.co/Public/Tendering/OpportunityDetail/Index?noticeUID=CO1.NTC.9865155&amp;isFromPublicArea=True&amp;isModal=False</t>
  </si>
  <si>
    <t>ICFES-CD-379-2026</t>
  </si>
  <si>
    <t>Prestar servicios profesionales para el seguimiento contable, presupuestal y financiero de los proyectos tecnológicos liderados por la Dirección de Tecnología e Información del ICFES y sus subdirecciones.</t>
  </si>
  <si>
    <t>32,400,000</t>
  </si>
  <si>
    <t xml:space="preserve">POSITIVA </t>
  </si>
  <si>
    <t> https://community.secop.gov.co/Public/Tendering/OpportunityDetail/Index?noticeUID=CO1.NTC.9891148&amp;isFromPublicArea=True&amp;isModal=False</t>
  </si>
  <si>
    <t>ICFES-CD-380-2026</t>
  </si>
  <si>
    <t>VALENTINA ALVAREZ SALAZAR</t>
  </si>
  <si>
    <t>Prestación de servicios profesionales a la Subdirección de Análisis y Divulgación en el seguimiento a los indicadores del procedimiento de difusión, el apoyo en el desarrollo de requerimientos técnicos y logísticos en el marco de las difusiones y los productos de análisis que se requieran</t>
  </si>
  <si>
    <t> https://community.secop.gov.co/Public/Tendering/OpportunityDetail/Index?noticeUID=CO1.NTC.9865908&amp;isFromPublicArea=True&amp;isModal=False</t>
  </si>
  <si>
    <t>ICFES-CD-381-2026</t>
  </si>
  <si>
    <t> 29/01/2026</t>
  </si>
  <si>
    <t>Prestar servicios de apoyo a la gestión en el seguimiento y fortalecimiento de las estrategias de calidad y gestión de proyectos, de acuerdo con los lineamientos y requerimientos establecidos por la Dirección de Tecnología e Información del Instituto.</t>
  </si>
  <si>
    <t> 	30/01/2026</t>
  </si>
  <si>
    <t>$ 39,900,000.00</t>
  </si>
  <si>
    <t>$38,850,000</t>
  </si>
  <si>
    <t xml:space="preserve"> https://community.secop.gov.co/Public/Tendering/OpportunityDetail/Index?noticeUID=CO1.NTC.9872455&amp;isFromPublicArea=True&amp;isModal=False
</t>
  </si>
  <si>
    <t>ICFES-CD-382-2026</t>
  </si>
  <si>
    <t>interadministrativo</t>
  </si>
  <si>
    <t>INNOVATECH E.I.C.E.</t>
  </si>
  <si>
    <t>  Realizar el diseño de instrumentos de evaluación mediante la ejecución de los procedimientos y requerimientos establecidos por el Icfes, en el anexo técnico; y hacer la entrega de los mismos de acuerdo con los parámetros establecidos por la entidad</t>
  </si>
  <si>
    <t xml:space="preserve">Heider Martinez Mena </t>
  </si>
  <si>
    <t>Subdirector de Diseño de Instrumentos</t>
  </si>
  <si>
    <t>$ 3,391,072,778.00</t>
  </si>
  <si>
    <t>$3,391,072,000.00</t>
  </si>
  <si>
    <t xml:space="preserve"> https://community.secop.gov.co/Public/Tendering/OpportunityDetail/Index?noticeUID=CO1.NTC.9855607&amp;isFromPublicArea=True&amp;isModal=False
</t>
  </si>
  <si>
    <t>ICFES-CD-383-2026</t>
  </si>
  <si>
    <t>COLEGIO MAYOR NUESTRA SEÑORA DEL ROSARIO</t>
  </si>
  <si>
    <t> Desarrollar un programa de formación integral, que comprende diferentes cursos acordes a las necesidades internas de capacitación.</t>
  </si>
  <si>
    <t> Ana Cecilia Valencia Aguirre</t>
  </si>
  <si>
    <t> Subdirectora de Talento Humano</t>
  </si>
  <si>
    <t> https://community.secop.gov.co/Public/Tendering/OpportunityDetail/Index?noticeUID=CO1.NTC.9864370&amp;isFromPublicArea=True&amp;isModal=False</t>
  </si>
  <si>
    <t>ICFES-CD-384-2026</t>
  </si>
  <si>
    <t>ROSA ANAY CAICEDO ARCE</t>
  </si>
  <si>
    <t>Prestar servicios a la subdirección de aplicación de instrumentos, brindando apoyo a los procesos asociados a la aplicación de las pruebas de estado, pruebas internacionales y demás proyectos de evaluación a cargo del Icfes.</t>
  </si>
  <si>
    <t>$ 39,610,000.00</t>
  </si>
  <si>
    <t>$25,500,000.00</t>
  </si>
  <si>
    <t> https://community.secop.gov.co/Public/Tendering/OpportunityDetail/Index?noticeUID=CO1.NTC.9860926&amp;isFromPublicArea=True&amp;isModal=False</t>
  </si>
  <si>
    <t>ICFES-CD-385-2026</t>
  </si>
  <si>
    <t>CARLOS MARIO GOMEZ RUIZ</t>
  </si>
  <si>
    <t>Prestación de servicios profesionales a la Oficina Asesora de Planeación para apoyar en las actividades de planeación, gestión, desarrollo y seguimiento a la ejecución de los proyectos estratégicos del instituto.</t>
  </si>
  <si>
    <t> https://community.secop.gov.co/Public/Tendering/OpportunityDetail/Index?noticeUID=CO1.NTC.9880018&amp;isFromPublicArea=True&amp;isModal=False</t>
  </si>
  <si>
    <t>PENDIENTE OC</t>
  </si>
  <si>
    <t>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t>
  </si>
  <si>
    <t>$ 700,000,000.00</t>
  </si>
  <si>
    <t>$699,997,780.00</t>
  </si>
  <si>
    <t>HIGH TECH SOFTWARE S.A.S</t>
  </si>
  <si>
    <t>Contratar una solución saas, que consolide, integre y procese la información en un data lake sobre infraestructura en aws. con la capacidades de análisis, visualización en tiempo real e inteligencia artificial, con el fin de optimizar la toma de decisiones estratégicas.</t>
  </si>
  <si>
    <t>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t>
  </si>
  <si>
    <t>$12,299,774,691.00</t>
  </si>
  <si>
    <t>ICFES-CD-386-2026</t>
  </si>
  <si>
    <t>PEGUI CRUZ BASILIO MOSQUERA</t>
  </si>
  <si>
    <t>$ 21,600,000.00</t>
  </si>
  <si>
    <t>$20,000,000.00</t>
  </si>
  <si>
    <t> https://community.secop.gov.co/Public/Tendering/OpportunityDetail/Index?noticeUID=CO1.NTC.9876311&amp;isFromPublicArea=True&amp;isModal=False</t>
  </si>
  <si>
    <t>ICFES-CD-387-2026</t>
  </si>
  <si>
    <t>INFOTIC S.A.</t>
  </si>
  <si>
    <t> Realizar la gerencia integral para la formulación, estructuración y desarrollo del proyecto edificio las aguas bic y anexo ubicado en los inmuebles de propiedad del ICFES en la Calle 17 N 3 - 40 y la Carrera 4 N 17 - 48 ubicado la localidad de Santa Fe</t>
  </si>
  <si>
    <t> David Fernando Díaz Palacio</t>
  </si>
  <si>
    <t>Subdirector de abastecimiento y servicios generales</t>
  </si>
  <si>
    <t>$3,323,861,200</t>
  </si>
  <si>
    <t>https://community.secop.gov.co/Public/Tendering/OpportunityDetail/Index?noticeUID=CO1.NTC.9877188&amp;isFromPublicArea=True&amp;isModal=False</t>
  </si>
  <si>
    <t>ICFES-CD-388-2026</t>
  </si>
  <si>
    <t>DAIAN VANESSA RODRIGUEZ MORENO</t>
  </si>
  <si>
    <t>$ 37,800,000.00</t>
  </si>
  <si>
    <t>$35,000,000</t>
  </si>
  <si>
    <t> https://community.secop.gov.co/Public/Tendering/OpportunityDetail/Index?noticeUID=CO1.NTC.9891007&amp;isFromPublicArea=True&amp;isModal=False</t>
  </si>
  <si>
    <t>ICFES-CD-389-2026</t>
  </si>
  <si>
    <t>M&amp;T CONSULTING S.A.S.</t>
  </si>
  <si>
    <t> Prestar los servicios de soporte técnico y funcional de tercer nivel para la solución Oracle -E-Business Suite y Obi-EE que soportan los procesos administrativos del Icfes</t>
  </si>
  <si>
    <t>$ 243,598,559.00</t>
  </si>
  <si>
    <t>$240,618,000.00</t>
  </si>
  <si>
    <t xml:space="preserve"> https://community.secop.gov.co/Public/Tendering/OpportunityDetail/Index?noticeUID=CO1.NTC.9876367&amp;isFromPublicArea=True&amp;isModal=False
</t>
  </si>
  <si>
    <t>ICFES-CD-390-2026</t>
  </si>
  <si>
    <t>ITERIA S.A.S.</t>
  </si>
  <si>
    <t> Contratar el servicio de soporte técnico especializado y apoyo a la administración de las plataformas tecnológicas Oracle implementados por el ICFES</t>
  </si>
  <si>
    <t>$ 319,146,646.00</t>
  </si>
  <si>
    <t>$318,920,000.00</t>
  </si>
  <si>
    <t> https://community.secop.gov.co/Public/Tendering/OpportunityDetail/Index?noticeUID=CO1.NTC.9877658&amp;isFromPublicArea=True&amp;isModal=False</t>
  </si>
  <si>
    <t>ICFES-394-2026</t>
  </si>
  <si>
    <t>ICFES-CD-391-2026</t>
  </si>
  <si>
    <t>Prestacion de Servicios</t>
  </si>
  <si>
    <t>ENTORNO &amp; COMPAÑIA LTDA</t>
  </si>
  <si>
    <t>Realizar los exámenes médicos ocupacionales de ingreso, egreso, periódicos y paraclínicos.</t>
  </si>
  <si>
    <t>$ 42,800,000.00</t>
  </si>
  <si>
    <t>$35,844,400</t>
  </si>
  <si>
    <t> https://community.secop.gov.co/Public/Tendering/OpportunityDetail/Index?noticeUID=CO1.NTC.9886160&amp;isFromPublicArea=True&amp;isModal=False</t>
  </si>
  <si>
    <t>ICFES-CD-392-2026</t>
  </si>
  <si>
    <t>CARLOS ALBERTO TRILLERAS LASSO</t>
  </si>
  <si>
    <t>42,000,000</t>
  </si>
  <si>
    <t> https://community.secop.gov.co/Public/Tendering/OpportunityDetail/Index?noticeUID=CO1.NTC.9903482&amp;isFromPublicArea=True&amp;isModal=False</t>
  </si>
  <si>
    <t>ICFES-CD-393-2026</t>
  </si>
  <si>
    <t>JOSE DAVID PADILLA ROCHA</t>
  </si>
  <si>
    <t>Prestar servicios profesionales de análisis, planeación y acompañamiento estratégico a la Secretaría General del Instituto Colombiano para la Evaluación de la Educación-ICFES, orientados al fortalecimiento de la gestión institucional, la eficiencia administrativa, calidad y la toma de decisiones estratégicas que soportan la misionalidad del ICFES, en el marco de las funciones asignadas por la Ley 1324 de 2009 y el Decreto 5014 de 2009.</t>
  </si>
  <si>
    <t> https://community.secop.gov.co/Public/Tendering/OpportunityDetail/Index?noticeUID=CO1.NTC.9883324&amp;isFromPublicArea=True&amp;isModal=False</t>
  </si>
  <si>
    <t>ICFES-CD-394-2026</t>
  </si>
  <si>
    <t>Prestar servicios profesionales para apoyar la planeación, implementación y seguimiento de proyectos estratégicos, así como desempeñar el rol de gestor estratégico del sistema inteligente para la gestión organizacional – SIGO desde la política de gestión del conocimiento y la innovación del Icfes.</t>
  </si>
  <si>
    <t> 16156</t>
  </si>
  <si>
    <t> 07-ENE-26</t>
  </si>
  <si>
    <t> 44000000</t>
  </si>
  <si>
    <t> 16751</t>
  </si>
  <si>
    <t xml:space="preserve"> 10-FEB-26 </t>
  </si>
  <si>
    <t>$20750000</t>
  </si>
  <si>
    <t> https://community.secop.gov.co/Public/Tendering/OpportunityDetail/Index?noticeUID=CO1.NTC.9883677&amp;isFromPublicArea=True&amp;isModal=False</t>
  </si>
  <si>
    <t>ICFES-CD-395-2026</t>
  </si>
  <si>
    <t>ERIKA PAOLA TRIANA RUIZ</t>
  </si>
  <si>
    <t>Profesional Especializado Grado 04 de la Subdirección
de Abastecimiento y Servicios Generales</t>
  </si>
  <si>
    <t> https://community.secop.gov.co/Public/Tendering/OpportunityDetail/Index?noticeUID=CO1.NTC.9902284&amp;isFromPublicArea=True&amp;isModal=False</t>
  </si>
  <si>
    <t>ICFES-CD-396-2026</t>
  </si>
  <si>
    <t>ROBINSON ARLEY HIGUITA RIOS</t>
  </si>
  <si>
    <t>$ 38,527,500.00</t>
  </si>
  <si>
    <t> https://community.secop.gov.co/Public/Tendering/OpportunityDetail/Index?noticeUID=CO1.NTC.9890249&amp;isFromPublicArea=True&amp;isModal=False</t>
  </si>
  <si>
    <t>ICFES-CD-397-2026</t>
  </si>
  <si>
    <t>HENRY ALEJANDRO MORALES GOMEZ</t>
  </si>
  <si>
    <t>$ 89,100,000.00</t>
  </si>
  <si>
    <t>$41,040,000.00</t>
  </si>
  <si>
    <t> https://community.secop.gov.co/Public/Tendering/OpportunityDetail/Index?noticeUID=CO1.NTC.9893491&amp;isFromPublicArea=True&amp;isModal=False</t>
  </si>
  <si>
    <t>ICFES-CD-398-2026</t>
  </si>
  <si>
    <t>MELISSA ROJAS SANCHEZ</t>
  </si>
  <si>
    <t> https://community.secop.gov.co/Public/Tendering/OpportunityDetail/Index?noticeUID=CO1.NTC.9884175&amp;isFromPublicArea=True&amp;isModal=False</t>
  </si>
  <si>
    <t>ICFES-CD-399-2026</t>
  </si>
  <si>
    <t>INGREED DEL SOCORRO BETANCUR HERNANDEZ</t>
  </si>
  <si>
    <t>Apoyar a la Oficina Asesora Jurídica del Icfes en el proceso de gestión documental, garantizando la correcta conformación de los expedientes digitales.</t>
  </si>
  <si>
    <t>$ 38,500,000.00</t>
  </si>
  <si>
    <t>$17,500,000.00</t>
  </si>
  <si>
    <t> https://community.secop.gov.co/Public/Tendering/OpportunityDetail/Index?noticeUID=CO1.NTC.9886772&amp;isFromPublicArea=True&amp;isModal=False</t>
  </si>
  <si>
    <t>ICFES-CD-400-2026</t>
  </si>
  <si>
    <t>CONTROLES EMPRESARIALES S.A.S</t>
  </si>
  <si>
    <t>Contratar los servicios de nube de azure y servicios especializados.</t>
  </si>
  <si>
    <t>$ 200,000,000.00</t>
  </si>
  <si>
    <t>$199,990,210.00</t>
  </si>
  <si>
    <t> https://community.secop.gov.co/Public/Tendering/OpportunityDetail/Index?noticeUID=CO1.NTC.9886724&amp;isFromPublicArea=True&amp;isModal=False</t>
  </si>
  <si>
    <t>ICFES-CD-401-2026</t>
  </si>
  <si>
    <t>LUIS FELIPE CAÑAS PARRA</t>
  </si>
  <si>
    <t>27,000,000</t>
  </si>
  <si>
    <t>25,000,000</t>
  </si>
  <si>
    <t> https://community.secop.gov.co/Public/Tendering/OpportunityDetail/Index?noticeUID=CO1.NTC.9895340&amp;isFromPublicArea=True&amp;isModal=False</t>
  </si>
  <si>
    <t>ICFES-CD-402-2026</t>
  </si>
  <si>
    <t>LUISA DANIELA BADILLO AMAYA</t>
  </si>
  <si>
    <t>Apoyo a la gestión en el monitoreo de indicadores de avance y la generación de reportes que faciliten la toma de decisiones y la adecuada ejecución de los proyectos</t>
  </si>
  <si>
    <t>$ 31,000,000.00</t>
  </si>
  <si>
    <t>  https://community.secop.gov.co/Public/Tendering/OpportunityDetail/Index?noticeUID=CO1.NTC.9894664&amp;isFromPublicArea=True&amp;isModal=False</t>
  </si>
  <si>
    <t>ICFES-CD-403-2026</t>
  </si>
  <si>
    <t>JUAN ERNESTO RUIZ BENITEZ</t>
  </si>
  <si>
    <t>Prestar servicios profesionales para revisar el armado de las pruebas de ciencias sociales, competencias ciudadanas, investigación en ciencias sociales y afines, así como gestionar la construcción de los ítems para los exámenes de Estado y demás proyectos de evaluación.</t>
  </si>
  <si>
    <t>$ 86,500,000.00</t>
  </si>
  <si>
    <t>$86,250,000</t>
  </si>
  <si>
    <t> https://community.secop.gov.co/Public/Tendering/OpportunityDetail/Index?noticeUID=CO1.NTC.9911480&amp;isFromPublicArea=True&amp;isModal=False</t>
  </si>
  <si>
    <t>ICFES-CD-404-2026</t>
  </si>
  <si>
    <t>Prestación de servicios de apoyo en diseño y construcción de piezas gráficas e insumos visuales requeridos para apoyar las actividades de comunicación y operación comercial de las pruebas y proyectos especiales del Icfes durante la vigencia 2025.</t>
  </si>
  <si>
    <t>58,000,000</t>
  </si>
  <si>
    <t>55,500,000</t>
  </si>
  <si>
    <t> https://community.secop.gov.co/Public/Tendering/OpportunityDetail/Index?noticeUID=CO1.NTC.9912164&amp;isFromPublicArea=True&amp;isModal=False</t>
  </si>
  <si>
    <t>ICFES-CD-405-2026</t>
  </si>
  <si>
    <t>DORA NELLY CARO USUGA</t>
  </si>
  <si>
    <t>Prestación de servicios profesionales para revisar el armado y construir los ítems de las pruebas de ciencias naturales y afines, así como gestionar la construcción de los ítems para los exámenes de estado y demás proyectos de evaluación</t>
  </si>
  <si>
    <t>66,000,000</t>
  </si>
  <si>
    <t> https://community.secop.gov.co/Public/Tendering/OpportunityDetail/Index?noticeUID=CO1.NTC.9897363&amp;isFromPublicArea=True&amp;isModal=False</t>
  </si>
  <si>
    <t>ICFES-CD-406-2026</t>
  </si>
  <si>
    <t>UNIVERSIDAD MILITAR NUEVA GRANADA</t>
  </si>
  <si>
    <t>Prestación de servicios para la codificación de respuestas a las preguntas abiertas, ensayos y demás instrumentos de evaluación, correspondientes a los diferentes exámenes y pruebas a cargo del Icfes en 2026</t>
  </si>
  <si>
    <t> https://community.secop.gov.co/Public/Tendering/OpportunityDetail/Index?noticeUID=CO1.NTC.9898634&amp;isFromPublicArea=True&amp;isModal=False</t>
  </si>
  <si>
    <t>ICFES-CD-407-2026</t>
  </si>
  <si>
    <t>KAREN TATIANA PALACIO CUADRADO</t>
  </si>
  <si>
    <t>$20,266,667</t>
  </si>
  <si>
    <t> https://community.secop.gov.co/Public/Tendering/OpportunityDetail/Index?noticeUID=CO1.NTC.9904096&amp;isFromPublicArea=True&amp;isModal=False</t>
  </si>
  <si>
    <t>ICFES-CD-408-2026</t>
  </si>
  <si>
    <t>CRISTHIAN FRANCISCO VARGAS ARCINIEGAS</t>
  </si>
  <si>
    <t>Prestar los servicios profesionales para apoyar el seguimiento y control de las políticas del Modelo Integrado de Planeación y Gestión (MIPG), con énfasis en la Planeación Institucional y el Seguimiento y Evaluación Institucional, mediante la definición, implementación y fortalecimiento de herramientas para el monitoreo que faciliten el análisis de información y contribuya a la toma de decisiones estratégicas.</t>
  </si>
  <si>
    <t>53,750,000</t>
  </si>
  <si>
    <t> https://community.secop.gov.co/Public/Tendering/OpportunityDetail/Index?noticeUID=CO1.NTC.9899226&amp;isFromPublicArea=True&amp;isModal=False</t>
  </si>
  <si>
    <t>ICFES-CD-409-2026</t>
  </si>
  <si>
    <t>CAJA DE COMPENSACION COMPENSAR</t>
  </si>
  <si>
    <t>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t>
  </si>
  <si>
    <t>16490 Y 16497</t>
  </si>
  <si>
    <t>27/01/2026 Y 28/01/2026</t>
  </si>
  <si>
    <t>461,687,008</t>
  </si>
  <si>
    <t> https://community.secop.gov.co/Public/Tendering/OpportunityDetail/Index?noticeUID=CO1.NTC.9921418&amp;isFromPublicArea=True&amp;isModal=False</t>
  </si>
  <si>
    <t>ICFES-CD-410-2026</t>
  </si>
  <si>
    <t>CESAR CORDOBA MOSQUERA</t>
  </si>
  <si>
    <t>Prestación de servicios de apoyo para la gestión y recopilación de información, orientado a actividades de levantamiento, análisis y documentación de requerimientos de datos, de la Subdirección de Información.</t>
  </si>
  <si>
    <t>$ 17,850,000.00</t>
  </si>
  <si>
    <t>$17,733,333</t>
  </si>
  <si>
    <t> https://community.secop.gov.co/Public/Tendering/OpportunityDetail/Index?noticeUID=CO1.NTC.9898732&amp;isFromPublicArea=True&amp;isModal=False</t>
  </si>
  <si>
    <t>ICFES-CD-411-2026</t>
  </si>
  <si>
    <t>CAMARA COLOMBIANA DEL LIBR</t>
  </si>
  <si>
    <t>Adquisición de los derechos de registros ISBN de publicación en medio digital y/o versiones de (difusión impresa, electrónica o magnética) para las publicaciones institucionales de la vigencia 2026.</t>
  </si>
  <si>
    <t>4,000,000</t>
  </si>
  <si>
    <t>https://community.secop.gov.co/Public/Tendering/OpportunityDetail/Index?noticeUID=CO1.NTC.9902348&amp;isFromPublicArea=True&amp;isModal=False</t>
  </si>
  <si>
    <t>ICFES-415-2026</t>
  </si>
  <si>
    <t>ICFES-CD-412-2026</t>
  </si>
  <si>
    <t>CIEL INGENIERIA SAS</t>
  </si>
  <si>
    <t>Contratar el soporte preventivo, correctivo y de
desarrollo, del sistema de gestión de turnos Digiturno y el módulo de encuestas de
satisfacción para la integración con las herramientas del instituto</t>
  </si>
  <si>
    <t>$ 33,124,797.00</t>
  </si>
  <si>
    <t>$8,882,180.00</t>
  </si>
  <si>
    <t> https://community.secop.gov.co/Public/Tendering/OpportunityDetail/Index?noticeUID=CO1.NTC.9905866&amp;isFromPublicArea=True&amp;isModal=False</t>
  </si>
  <si>
    <t>ICFES-CD-413-2026</t>
  </si>
  <si>
    <t>VALENTINA CARDONA SALDAÑA</t>
  </si>
  <si>
    <t>Prestación de servicios profesionales a la Dirección General del Icfes para apoyar el procesamiento, visualización y análisis de los datos a partir de la información generada por las evaluaciones y estudios sobre la calidad de la educación que realiza el Icfes.</t>
  </si>
  <si>
    <t> 16437</t>
  </si>
  <si>
    <t> https://community.secop.gov.co/Public/Tendering/OpportunityDetail/Index?noticeUID=CO1.NTC.9899481&amp;isFromPublicArea=True&amp;isModal=False</t>
  </si>
  <si>
    <t>ICFES-CD-414-2026</t>
  </si>
  <si>
    <t>FREDY ALONSO MAZO CHAVARRIA</t>
  </si>
  <si>
    <t>Prestación de servicios profesionales especializados de acompañamiento jurídico y administrativo a la secretaria general y sus dependencias en la gestión integral de los procesos internos y en la implementación de acciones que contribuyan al cumplimiento eficiente y oportuno.</t>
  </si>
  <si>
    <t> https://community.secop.gov.co/Public/Tendering/OpportunityDetail/Index?noticeUID=CO1.NTC.9904528&amp;isFromPublicArea=True&amp;isModal=False</t>
  </si>
  <si>
    <t>ICFES-CD-415-2026</t>
  </si>
  <si>
    <t>VICKY VERGARA MORENO</t>
  </si>
  <si>
    <t> https://community.secop.gov.co/Public/Tendering/OpportunityDetail/Index?noticeUID=CO1.NTC.9900406&amp;isFromPublicArea=True&amp;isModal=False</t>
  </si>
  <si>
    <t>ICFES-CD-416-2026</t>
  </si>
  <si>
    <t>YOVANNY CASAS RUIZ</t>
  </si>
  <si>
    <t>Prestación de servicios profesionales para brindar apoyo en la supervisión del contrato del operador de codificación, así cómo, el seguimiento a la ejecución contractual, revisión y control de la calidad de la información de los insumos, instrumentos de evaluación a cargo de la Subdirección de Producción de Instrumentos en la vigencia 2026.</t>
  </si>
  <si>
    <t> 16498</t>
  </si>
  <si>
    <t> $ 65223600</t>
  </si>
  <si>
    <t> 16744</t>
  </si>
  <si>
    <t> 64636000</t>
  </si>
  <si>
    <t> https://community.secop.gov.co/Public/Tendering/OpportunityDetail/Index?noticeUID=CO1.NTC.9903898&amp;isFromPublicArea=True&amp;isModal=False</t>
  </si>
  <si>
    <t>ICFES-CD-417-2026</t>
  </si>
  <si>
    <t>RUTH FANERY OCHOA SALGADO</t>
  </si>
  <si>
    <t>$ 65,615,333.00</t>
  </si>
  <si>
    <t>$35,256,000</t>
  </si>
  <si>
    <t> https://community.secop.gov.co/Public/Tendering/OpportunityDetail/Index?noticeUID=CO1.NTC.9901909&amp;isFromPublicArea=True&amp;isModal=False</t>
  </si>
  <si>
    <t>ICFES-CD-418-2026</t>
  </si>
  <si>
    <t>SUN COMPUTER INNOVACION Y TECNOLOGIA S.A.S.</t>
  </si>
  <si>
    <t>Contratar el servicio de Escritorios Virtuales (Workspace) para el Instituto Colombiano para la Evaluación de la Educación – ICFES.</t>
  </si>
  <si>
    <t> https://community.secop.gov.co/Public/Tendering/OpportunityDetail/Index?noticeUID=CO1.NTC.9900293&amp;isFromPublicArea=True&amp;isModal=False</t>
  </si>
  <si>
    <t>ICFES-CD-419-2026</t>
  </si>
  <si>
    <t>ANA SOFIA BENJUMEA CARDONA</t>
  </si>
  <si>
    <t>Asistir a la Unidad de Atención al Ciudadano en la proyección, análisis, revisión, trazabilidad y gestión de las PQRSD que requieren firma de la Dirección y Secretaría General del Instituto.</t>
  </si>
  <si>
    <t>$ 21,357,000</t>
  </si>
  <si>
    <t>$17,500,000</t>
  </si>
  <si>
    <t> https://community.secop.gov.co/Public/Tendering/OpportunityDetail/Index?noticeUID=CO1.NTC.9905394&amp;isFromPublicArea=True&amp;isModal=False</t>
  </si>
  <si>
    <t>ICFES-CD-420-2026</t>
  </si>
  <si>
    <t>DANNY ALEJANDRO MEJIA CANO</t>
  </si>
  <si>
    <t>Apoyar en la gestión de pqrsd que ingresen a la entidad, a través de los canales de atención, de acuerdo con la normatividad vigente y las necesidades planteadas por los grupos de interés así como proponer planes de mejora en el marco del modelo de servicio.</t>
  </si>
  <si>
    <t> https://community.secop.gov.co/Public/Tendering/OpportunityDetail/Index?noticeUID=CO1.NTC.9905946&amp;isFromPublicArea=True&amp;isModal=False</t>
  </si>
  <si>
    <t>ICFES-CD-421-2026</t>
  </si>
  <si>
    <t>ANDRES FELIPE MERA PERAFAN</t>
  </si>
  <si>
    <t>Prestación de servicios profesionales en comunicaciones para apoyar la operación comercial del Icfes, a través de la gestión y desarrollo de contenidos de comunicación, especialmente historias de vida y testimonios derivados del trabajo institucional en las regiones, que contribuyan a la divulgación, posicionamiento y fortalecimiento de la relación del Instituto con los distintos públicos de interés.</t>
  </si>
  <si>
    <t> 16510</t>
  </si>
  <si>
    <t>$                 27.000.000,00</t>
  </si>
  <si>
    <t> 16746</t>
  </si>
  <si>
    <t> $      27.000.000,00</t>
  </si>
  <si>
    <t> https://community.secop.gov.co/Public/Tendering/OpportunityDetail/Index?noticeUID=CO1.NTC.9905022&amp;isFromPublicArea=True&amp;isModal=False</t>
  </si>
  <si>
    <t>ICFES-CD-422-2026</t>
  </si>
  <si>
    <t>LEXIA CONSULTORES Y ASESORES S.A.S</t>
  </si>
  <si>
    <t>Prestar servicios profesionales especializados de asesoría, acompañamiento y apoyo técnico-jurídico e institucional a la Secretaría General del Icfes, orientados al fortalecimiento de la gestión administrativa, contractual, organizacional y de control disciplinario de la Entidad</t>
  </si>
  <si>
    <t>62,000,000</t>
  </si>
  <si>
    <t>60,000,000</t>
  </si>
  <si>
    <t> https://community.secop.gov.co/Public/Tendering/OpportunityDetail/Index?noticeUID=CO1.NTC.9904241&amp;isFromPublicArea=True&amp;isModal=False</t>
  </si>
  <si>
    <t>ICFES-CD-423-2026</t>
  </si>
  <si>
    <t>NESTOR MAURO RAMIREZ HERMIDA</t>
  </si>
  <si>
    <t>Prestar los servicios profesionales tramitando contractualmente las necesidades de contratación de bienes y servicios del Icfes en sus diferentes etapas.</t>
  </si>
  <si>
    <t> SUBDIRECTOR DE ABASTECIMIENTO Y SERVICIOS GENERALES</t>
  </si>
  <si>
    <t> https://community.secop.gov.co/Public/Tendering/OpportunityDetail/Index?noticeUID=CO1.NTC.9905089&amp;isFromPublicArea=True&amp;isModal=False</t>
  </si>
  <si>
    <t>ICFES-CD-424-2026</t>
  </si>
  <si>
    <t>CARLOS ARTURO SANCHEZ MEDINA</t>
  </si>
  <si>
    <t> Prestar asesoría técnica respecto a los instrumentos de evaluación que deriven del examen de estado para obtener la tarjeta profesional de abogado.</t>
  </si>
  <si>
    <t>SUBDIRECTOR(A) DISEÑO DE INSTRUMENTOS</t>
  </si>
  <si>
    <t>$ 37,566,667.00</t>
  </si>
  <si>
    <t> https://community.secop.gov.co/Public/Tendering/OpportunityDetail/Index?noticeUID=CO1.NTC.9914787&amp;isFromPublicArea=True&amp;isModal=False</t>
  </si>
  <si>
    <t>ICFES-CD-425-2026</t>
  </si>
  <si>
    <t>JUAN ESTEBAN ZULETA SIERRA</t>
  </si>
  <si>
    <t>Prestar servicios profesionales para revisar el armado de las pruebas de matemáticas, razonamiento cuantitativo, contaduría y afines, así como gestionar la construcción de los ítems para los exámenes de estado y demás proyectos de evaluación</t>
  </si>
  <si>
    <t>$ 80,400,000.00</t>
  </si>
  <si>
    <t>$79,200,000</t>
  </si>
  <si>
    <t>Bolivar</t>
  </si>
  <si>
    <t> https://community.secop.gov.co/Public/Tendering/OpportunityDetail/Index?noticeUID=CO1.NTC.9926025&amp;isFromPublicArea=True&amp;isModal=False</t>
  </si>
  <si>
    <t>ICFES-CD-426-2026</t>
  </si>
  <si>
    <t>DANIEL SANTIAGO BOHORQUEZ RAVELO</t>
  </si>
  <si>
    <t>Prestación de servicios para atender las necesidades administrativas y operativas que surjan en el desarrollo de los procesos de abastecimiento.</t>
  </si>
  <si>
    <t>$38,500,000</t>
  </si>
  <si>
    <t> https://community.secop.gov.co/Public/Tendering/OpportunityDetail/Index?noticeUID=CO1.NTC.9927051&amp;isFromPublicArea=True&amp;isModal=False</t>
  </si>
  <si>
    <t>ICFES-CD-427-2026</t>
  </si>
  <si>
    <t>CLAUDIA NAYIBE MUNARD GUEVARA</t>
  </si>
  <si>
    <t> poyar en la gestión de PQRSD que ingresen a la entidad, a través de los canales de atención, de acuerdo con la normatividad vigente y las necesidades planteadas por los grupos de interés, así como proponer planes de mejora en el marco del modelo de servicio</t>
  </si>
  <si>
    <t>$25,000,000</t>
  </si>
  <si>
    <t> https://community.secop.gov.co/Public/Tendering/OpportunityDetail/Index?noticeUID=CO1.NTC.9922247&amp;isFromPublicArea=True&amp;isModal=False</t>
  </si>
  <si>
    <t>ICFES-CD-428-2026</t>
  </si>
  <si>
    <t>ANDREA DEL PILAR MEJIA MARTINEZ</t>
  </si>
  <si>
    <t>Prestar servicios profesionales especializados a la Oficina Asesora de Planeación para la implementación del modelo de sostenibilidad del instituto, cálculo de huella de carbono e informe de materialidad de conformidad con el estándar Gri (Global Reporting Initiative)</t>
  </si>
  <si>
    <t>$ 66,291,667.00</t>
  </si>
  <si>
    <t>$56,000,000</t>
  </si>
  <si>
    <t> https://community.secop.gov.co/Public/Tendering/OpportunityDetail/Index?noticeUID=CO1.NTC.9919167&amp;isFromPublicArea=True&amp;isModal=False</t>
  </si>
  <si>
    <t>ICFES-CD-429-2026</t>
  </si>
  <si>
    <t> https://community.secop.gov.co/Public/Tendering/OpportunityDetail/Index?noticeUID=CO1.NTC.9923589&amp;isFromPublicArea=True&amp;isModal=False</t>
  </si>
  <si>
    <t>ICFES-CD-430-2026</t>
  </si>
  <si>
    <t> 30/01/2026</t>
  </si>
  <si>
    <t>INSTITUTO COLOMBIANO DE NORMAS TÉCNICAS Y CERTIFICACIÓN ICONTEC</t>
  </si>
  <si>
    <t> Prestación de Servicios Profesionales para la realización de auditorias externas de seguimiento al Sistema Gestion de Calidad 2026, bajo las normas ISO 9001:2015 y verificacipn del informe de sostenibilidad del Icfes tomando como referencia el estándar Global Reporting Initiative -GRI</t>
  </si>
  <si>
    <t>Jefe de la Oficina Asesora de Planeación</t>
  </si>
  <si>
    <t xml:space="preserve"> https://community.secop.gov.co/Public/Tendering/OpportunityDetail/Index?noticeUID=CO1.NTC.9922154&amp;isFromPublicArea=True&amp;isModal=False
</t>
  </si>
  <si>
    <t>ICFES-CD-431-2026</t>
  </si>
  <si>
    <t>FERNANDO ALVAREZ ROJAS</t>
  </si>
  <si>
    <t>Prestar asesoría técnica respecto a los instrumentos de evaluación que deriven del examen de estado para obtener la tarjeta profesional de abogado.</t>
  </si>
  <si>
    <t>$ 121,000,000.00</t>
  </si>
  <si>
    <t>$121,000,000</t>
  </si>
  <si>
    <t> https://community.secop.gov.co/Public/Tendering/OpportunityDetail/Index?noticeUID=CO1.NTC.9935365&amp;isFromPublicArea=True&amp;isModal=False</t>
  </si>
  <si>
    <t>ICFES-CD-432-2026</t>
  </si>
  <si>
    <t>811.003.20</t>
  </si>
  <si>
    <t>CORPORACION INTERUNIVERSITARIA DE SERVICIOS – CIS</t>
  </si>
  <si>
    <t> Prestación de servicios integrados para la aplicación de las pruebas saber 11b, saber 11a, saber pro - tyt y las demas pruebas y proyectos de evaluación que requiera el icfes.</t>
  </si>
  <si>
    <t> Jorge Mario Guzman Cano</t>
  </si>
  <si>
    <t> 15373929</t>
  </si>
  <si>
    <t xml:space="preserve">Subdirector de Aplicación de Instrumentos </t>
  </si>
  <si>
    <t> 03/02/2026</t>
  </si>
  <si>
    <t>79.362.221.284 </t>
  </si>
  <si>
    <t> https://community.secop.gov.co/Public/Tendering/OpportunityDetail/Index?noticeUID=CO1.NTC.9935550&amp;isFromPublicArea=True&amp;isModal=False</t>
  </si>
  <si>
    <t>ICFES-437-2026</t>
  </si>
  <si>
    <t>ICFES-CD-434-2026</t>
  </si>
  <si>
    <t>MANUELA MANTILLA PACHECHO</t>
  </si>
  <si>
    <t>  JEFE DE LA OFICINA ASESORA JURÍDICA</t>
  </si>
  <si>
    <t> 16580</t>
  </si>
  <si>
    <t> https://community.secop.gov.co/Public/Tendering/OpportunityDetail/Index?noticeUID=CO1.NTC.9928406&amp;isFromPublicArea=True&amp;isModal=False</t>
  </si>
  <si>
    <t>Prioridad</t>
  </si>
  <si>
    <t>Cuenta de Proceso</t>
  </si>
  <si>
    <t>Suma de Ap Inicial 2026</t>
  </si>
  <si>
    <t>Daniela Quintero</t>
  </si>
  <si>
    <t>Julian Torres</t>
  </si>
  <si>
    <t>COMITÉ</t>
  </si>
  <si>
    <t>EMPRESA</t>
  </si>
  <si>
    <t>REALIZADO</t>
  </si>
  <si>
    <t>Diana Buritica</t>
  </si>
  <si>
    <t>Ricardo Molina</t>
  </si>
  <si>
    <t>no</t>
  </si>
  <si>
    <t>Fumigación</t>
  </si>
  <si>
    <t>DARUMA</t>
  </si>
  <si>
    <t>Datos institucionales</t>
  </si>
  <si>
    <t>PENDIENTE</t>
  </si>
  <si>
    <t xml:space="preserve">Estabilizacion y Modernizacion de Infraestructura </t>
  </si>
  <si>
    <t>Gobierno de datos</t>
  </si>
  <si>
    <t>Suite de microsoft 365</t>
  </si>
  <si>
    <t>Carga  y acarreo</t>
  </si>
  <si>
    <t>Codigos DOI</t>
  </si>
  <si>
    <t>Natalia Ramirez</t>
  </si>
  <si>
    <t>Estudios y diseños</t>
  </si>
  <si>
    <t>Mantenimiento KIA</t>
  </si>
  <si>
    <t>Mantenimiento Renault</t>
  </si>
  <si>
    <t xml:space="preserve">Nube </t>
  </si>
  <si>
    <t xml:space="preserve">Bienestar </t>
  </si>
  <si>
    <t>Rodrigo Cartagena</t>
  </si>
  <si>
    <t>INNOVATECH</t>
  </si>
  <si>
    <t>mo</t>
  </si>
  <si>
    <t>Auditoria Externa</t>
  </si>
  <si>
    <t>Auditoria Interna</t>
  </si>
  <si>
    <t>Nube azure</t>
  </si>
  <si>
    <t xml:space="preserve">Infotic </t>
  </si>
  <si>
    <t>DIRECTORIO DE ENLACES 2026</t>
  </si>
  <si>
    <t>NRO</t>
  </si>
  <si>
    <t>JEFE / SUPERVISOR</t>
  </si>
  <si>
    <t xml:space="preserve">ENLACES </t>
  </si>
  <si>
    <t>NUMERO CELULARES</t>
  </si>
  <si>
    <t>DIRECCIÓN / SUBDIRECCION</t>
  </si>
  <si>
    <t>JEFE</t>
  </si>
  <si>
    <t>TELEFONO</t>
  </si>
  <si>
    <t>CORREO</t>
  </si>
  <si>
    <t>Directora General</t>
  </si>
  <si>
    <t>Elizabeth Blandón Bermúdez</t>
  </si>
  <si>
    <t>Edwin Camilo Moreno</t>
  </si>
  <si>
    <t>Laura Emilia Peña</t>
  </si>
  <si>
    <t>Direccion de Evaluacion</t>
  </si>
  <si>
    <t>Johana Serna (apoyo a la supervision contractual . Liquidaciones)</t>
  </si>
  <si>
    <t>Subdireccion de Analisis y Divulgacion</t>
  </si>
  <si>
    <t>Miguel Angel Mateus</t>
  </si>
  <si>
    <t>Subdireccion de Diseño de Instrumentos</t>
  </si>
  <si>
    <t xml:space="preserve">Jefe de la Oficina Asesora de  Mercadeo y Comunicaciones </t>
  </si>
  <si>
    <t>Byron Andres Valdes</t>
  </si>
  <si>
    <t>Milton Sánchez Vaca</t>
  </si>
  <si>
    <t>Subdireccion de Estadisticas</t>
  </si>
  <si>
    <t>Edwar Montenegro</t>
  </si>
  <si>
    <t>Jefe de la Oficina de Control Interno (vacante)</t>
  </si>
  <si>
    <t>Luis Gonzaga Martinez Sierra (e)</t>
  </si>
  <si>
    <t>Ludvalier Ossa</t>
  </si>
  <si>
    <t>321 2619743</t>
  </si>
  <si>
    <t>Direccion de Produccion y Operaciones</t>
  </si>
  <si>
    <t>Subdireccion de Aplicacion de Instrumentos</t>
  </si>
  <si>
    <t>Subdireccion de Produccion de Instrumentos</t>
  </si>
  <si>
    <t>Leidy Ortiz Corredor</t>
  </si>
  <si>
    <t>Direccion de Tecnologia e Informacion</t>
  </si>
  <si>
    <r>
      <t>Coordinador (a) del Grupo Interno de Trabajo de la Unidad de Atencion al Ciudadano (</t>
    </r>
    <r>
      <rPr>
        <b/>
        <sz val="11"/>
        <rFont val="Arial"/>
        <family val="2"/>
      </rPr>
      <t>vacante)</t>
    </r>
  </si>
  <si>
    <t>Karen Johana Cañon</t>
  </si>
  <si>
    <t>Subdireccion de Desarrollo de Aplicaciones</t>
  </si>
  <si>
    <t>Remiro Mejia</t>
  </si>
  <si>
    <t>Subdireccion de Informacion</t>
  </si>
  <si>
    <t>Jessica Paola Peña Vargas</t>
  </si>
  <si>
    <t>Erika Julicue</t>
  </si>
  <si>
    <t>Direccion General</t>
  </si>
  <si>
    <t>Malorin Plata</t>
  </si>
  <si>
    <t>Karen Andrea Claro</t>
  </si>
  <si>
    <t>Oficina Asesora de Planeacion</t>
  </si>
  <si>
    <t>Laura Salgado</t>
  </si>
  <si>
    <t>Maria Victoria Escobar</t>
  </si>
  <si>
    <t>Oficina Asesora Juridica</t>
  </si>
  <si>
    <t>Felipe Fajardo</t>
  </si>
  <si>
    <t xml:space="preserve">Gustavo Andrés Monsalve Londoño </t>
  </si>
  <si>
    <t>Olga Lucia ladino</t>
  </si>
  <si>
    <t>Laura Alejandra Sanabria</t>
  </si>
  <si>
    <t>Heider Martínez Mena</t>
  </si>
  <si>
    <t>Jaime Andres Aguirre</t>
  </si>
  <si>
    <t>Oficina de Gestion de Proyectos de Investigacion</t>
  </si>
  <si>
    <t>Tatiana Rua</t>
  </si>
  <si>
    <t>Secretaria General</t>
  </si>
  <si>
    <t>Luis Gonzaga Martinez</t>
  </si>
  <si>
    <t>Carolina Moreno</t>
  </si>
  <si>
    <t>Subdireccion de Abastecimiento y Servicios Generales</t>
  </si>
  <si>
    <t>Claudia Henao</t>
  </si>
  <si>
    <t>Subdireccion de Talento Humano</t>
  </si>
  <si>
    <t>Daniela Sanabria</t>
  </si>
  <si>
    <t>Subdireccion Financiera y Contable</t>
  </si>
  <si>
    <t>Angelica Cabezas</t>
  </si>
  <si>
    <t>Marybel Castaño</t>
  </si>
  <si>
    <t>Katherine López</t>
  </si>
  <si>
    <t>Johana Taborda</t>
  </si>
  <si>
    <t>Miguel Parra</t>
  </si>
  <si>
    <t>Subdirector(a) de Información</t>
  </si>
  <si>
    <t>GESTOR CONTRACTUAL 2026</t>
  </si>
  <si>
    <t>Listado de enlaces</t>
  </si>
  <si>
    <t>Contratacion de OPS</t>
  </si>
  <si>
    <t>Contratación persona Juridica</t>
  </si>
  <si>
    <t>PAA 2026</t>
  </si>
  <si>
    <t>Cifras y estadisticas</t>
  </si>
  <si>
    <t>Tipo</t>
  </si>
  <si>
    <t>Cierre</t>
  </si>
  <si>
    <t>Liquidacion</t>
  </si>
  <si>
    <t>Contratacion - PPA</t>
  </si>
  <si>
    <t>DANIELA QUINTERO</t>
  </si>
  <si>
    <t>GUILLERMO LONDOÑO</t>
  </si>
  <si>
    <t>HAROL LOPEZ</t>
  </si>
  <si>
    <t>JHON JAIME ZULETA</t>
  </si>
  <si>
    <t>JUAN CAMILO GIRALDO</t>
  </si>
  <si>
    <t>NESTOR MAURO RAMIREZ</t>
  </si>
  <si>
    <t>VICTOR TOVAR</t>
  </si>
  <si>
    <t>Proceso</t>
  </si>
  <si>
    <t>ID -PAA</t>
  </si>
  <si>
    <t>Dirección</t>
  </si>
  <si>
    <t>Área solicitante</t>
  </si>
  <si>
    <t>Objeto Contractual</t>
  </si>
  <si>
    <t>Modalidad de contratación</t>
  </si>
  <si>
    <t>Ap Inicial 2026</t>
  </si>
  <si>
    <t>Fecha de Inicio</t>
  </si>
  <si>
    <t>Estructurador</t>
  </si>
  <si>
    <t>Enlace del area</t>
  </si>
  <si>
    <t>Estado</t>
  </si>
  <si>
    <t>Semestre</t>
  </si>
  <si>
    <t>Observacion</t>
  </si>
  <si>
    <t>Categoría</t>
  </si>
  <si>
    <t>Posible Tercero</t>
  </si>
  <si>
    <t>Valor 2026 (mensual PN o total PJ)</t>
  </si>
  <si>
    <t>Fecha fin</t>
  </si>
  <si>
    <t>PN/PJ</t>
  </si>
  <si>
    <t>Concepto del gasto</t>
  </si>
  <si>
    <t>Fecha de radicado</t>
  </si>
  <si>
    <t>Código Unspsc</t>
  </si>
  <si>
    <t>Descripción Unspsc</t>
  </si>
  <si>
    <t>Proyecto o Destino</t>
  </si>
  <si>
    <t>Sub Categoría de Proyec. o destino</t>
  </si>
  <si>
    <t>Descripción</t>
  </si>
  <si>
    <t>HACIENDA</t>
  </si>
  <si>
    <t>Rubro</t>
  </si>
  <si>
    <t>Cod Área</t>
  </si>
  <si>
    <t>Cod Indi (Proyect)</t>
  </si>
  <si>
    <t>Cod Prod</t>
  </si>
  <si>
    <t>Descripción Indicativo</t>
  </si>
  <si>
    <t>Descripción Pruduct</t>
  </si>
  <si>
    <t>1.Mesa de trabajo con las areas responsable David Diaz</t>
  </si>
  <si>
    <t>2.Necesidad incluido PAA 2026 responsable Area</t>
  </si>
  <si>
    <t>3.Recepción preliminar del proceso a correo de contratación responsable Tatiana Guzman</t>
  </si>
  <si>
    <t>ENVIADO A ABASTECIMIENTO
SI - NO</t>
  </si>
  <si>
    <t>4.Revisión preliminar (Estudios previos, anexo tecnico,items y cantidades a cotizar, matriz y ans ) responsable Estructuadora</t>
  </si>
  <si>
    <t>5.Devoluciones con observaciones responsable Estructuadora</t>
  </si>
  <si>
    <t xml:space="preserve">6.Respuesta a observaciones responsable Enlace </t>
  </si>
  <si>
    <t>7.Estructuración de solicitud de cotizacion y oferta economica responsable Estructuadora</t>
  </si>
  <si>
    <t>8.Revisión de documentos finales para salir a cotizar  responsable Abogado</t>
  </si>
  <si>
    <t>9.Firma del area para salir a cotizar responsable Supervisor contrato</t>
  </si>
  <si>
    <t>10.solicitud de cotizacion responsable Oferentes</t>
  </si>
  <si>
    <t>11.Reiteración de solicitud de documentos del contratista responsable Oferentes</t>
  </si>
  <si>
    <t>12.Estudio de sector y análisis del mercado. responsable Estructuadora</t>
  </si>
  <si>
    <t>13.Analisis técnico y juridico  responsable Enlace al 30 dic</t>
  </si>
  <si>
    <t>TIENE ESTUDIO DE MERCADO FINALIZADO 
SI - NO</t>
  </si>
  <si>
    <t>14.Estudios previos finales por area, cdp, solicitud cdp y demas documentos con visto bueno del abogado responsable Enlace  y abogado</t>
  </si>
  <si>
    <t>15.Radicación hyperGenIA y al correo de contratación del area responsable Supervisor contrato</t>
  </si>
  <si>
    <t>RADICADO EN HIPER
SI - NO</t>
  </si>
  <si>
    <t>16.Solicitud de numero del proceso por abogado responsable Abogado</t>
  </si>
  <si>
    <t>COMITÉ DE CONTRATACION
SI - NO</t>
  </si>
  <si>
    <t>17.Cargue en secop fase precontractual  y contractual responsable Abogado</t>
  </si>
  <si>
    <t>18.Firma del contrato 
SI - NO</t>
  </si>
  <si>
    <t>19.Solicitud de expedición de RP responsable Abogado</t>
  </si>
  <si>
    <t>20.expedición RP responsable financiera</t>
  </si>
  <si>
    <t>21.Expedicion de polizas responsable Contratista</t>
  </si>
  <si>
    <t>22.Aprobacion polizas(si aplica) responsable Abogado</t>
  </si>
  <si>
    <t>23.Notificación al supervisor responsable Abogado</t>
  </si>
  <si>
    <t>24.Acta de inicio 
SI - NO</t>
  </si>
  <si>
    <t>Contratación Directa</t>
  </si>
  <si>
    <t>26de enero de 2026</t>
  </si>
  <si>
    <t>6. En cotización</t>
  </si>
  <si>
    <t>Primer semestre</t>
  </si>
  <si>
    <t>Se dio nuevo alcance hasta el 26 a las 6 para cotizar</t>
  </si>
  <si>
    <t>Prestación de servicios integrados para la aplicación de las pruebas SABER 11B, SABER11A, SABER PRO – TYT y las demás pruebas y proyectos de evaluación que requiera el ICFES.</t>
  </si>
  <si>
    <t>2 de junio de 2026</t>
  </si>
  <si>
    <t>7.En elaboracion de estudio de mercado</t>
  </si>
  <si>
    <t>Unificados varias pruebas en 1 solo objeto "PRESTACIÓN DE SERVICIOS INTEGRADOS PARA LA APLICACIÓN DE LAS PRUEBAS SABER 11B, SABER 11A, SABER PRO – TyT  Y LAS DEMAS PRUEBAS Y PROYECTOS DE EVALUACIÓN QUE REQUIERA EL ICFES". en etapa estudio del mercado hasta el 15 de enero. Se amplió el plazo para recibir cotizaciones hasta el 19 de enero</t>
  </si>
  <si>
    <t>PAA</t>
  </si>
  <si>
    <t>PJ</t>
  </si>
  <si>
    <t>Kits de limpieza para uso general</t>
  </si>
  <si>
    <t>Pruebas_de_Estado_PJ</t>
  </si>
  <si>
    <t>Saber 11A</t>
  </si>
  <si>
    <t>ARTÍCULOS TEXTILES (EXCEPTO PRENDAS DE VESTIR)</t>
  </si>
  <si>
    <t>B-05-01-01-002</t>
  </si>
  <si>
    <t>14 de diciembre de 2025</t>
  </si>
  <si>
    <t>Unificados varias pruebas en 1 solo objeto "PRESTACIÓN DE SERVICIOS INTEGRADOS PARA LA APLICACIÓN DE LAS PRUEBAS SABER 11B, SABER 11A, SABER PRO – TyT  Y LAS DEMAS PRUEBAS Y PROYECTOS DE EVALUACIÓN QUE REQUIERA EL ICFES". en etapa estudio del mercado hasta el 15 de enero</t>
  </si>
  <si>
    <t>Impresión digital</t>
  </si>
  <si>
    <t>SERVICIOS DE TRANSPORTE DE CARGA POR VÍA TERRESTRE</t>
  </si>
  <si>
    <t>B-05-01-02-006</t>
  </si>
  <si>
    <t>Reciclaje de papel</t>
  </si>
  <si>
    <t xml:space="preserve">SERVICIOS DE EDICIÓN, IMPRESIÓN Y REPRODUCCIÓN </t>
  </si>
  <si>
    <t>B-05-01-02-008</t>
  </si>
  <si>
    <t>Servicios transporte de carga por carretera (en camión) a nivel regional y nacional</t>
  </si>
  <si>
    <t>SERVICIOS DE CONSULTORÍA EN ADMINISTRACIÓN Y SERVICIOS DE GESTIÓN</t>
  </si>
  <si>
    <t>Servicios de personal temporal</t>
  </si>
  <si>
    <t>JABÓN, PREPARADOS PARA LIMPIEZA, PERFUMES Y PREPARADOS DE TOCADOR</t>
  </si>
  <si>
    <t>B-05-01-01-003</t>
  </si>
  <si>
    <t>1 de julio de 2026</t>
  </si>
  <si>
    <t>segundo semestre</t>
  </si>
  <si>
    <t>Saber Pro TyT - II sem</t>
  </si>
  <si>
    <t>Servicios de alquiler o arrendamiento de licencias de software de computador</t>
  </si>
  <si>
    <t xml:space="preserve">SERVICIOS DE TECNOLOGÍA DE LA INFORMACIÓN (TI) DE CONSULTORÍA Y DE APOYO </t>
  </si>
  <si>
    <t>2 de enero de 2026</t>
  </si>
  <si>
    <t>Saber Pro TyT - I sem</t>
  </si>
  <si>
    <t>Saber 11B</t>
  </si>
  <si>
    <t>Prestación de servicios para la codificación de respuestas a las preguntas abiertas, ensayos y demás instrumentos de evaluación, correspondientes a los diferentes exámenes y pruebas a cargo del icfes en 2026.</t>
  </si>
  <si>
    <t>Directa</t>
  </si>
  <si>
    <t>11 de mayo de 2026</t>
  </si>
  <si>
    <t>Maribel Castaño</t>
  </si>
  <si>
    <t>10. En contratacion</t>
  </si>
  <si>
    <t>Invitación de Mayor cuantía</t>
  </si>
  <si>
    <t>falta  resolver comentarios en los documentos 
- Actualizar matriz de riesgo a la versión vigente (versión 2) 
- Remitir ítems y cantidades a cotizar (en excel) 
y compartir el listado de posibles proveedores
29 dic actualizar cantidadades matriz de riesgo proveedores y firma</t>
  </si>
  <si>
    <t>Operador Codificación</t>
  </si>
  <si>
    <t>Servicios de educación y capacitación en administración</t>
  </si>
  <si>
    <t>Transversal</t>
  </si>
  <si>
    <t>SESS</t>
  </si>
  <si>
    <t>SERVICIOS INTERDISCIPLINARIOS DE INVESTIGACIÓN Y DESARROLLO EXPERIMENTAL</t>
  </si>
  <si>
    <t>27 de noviembre de 2025</t>
  </si>
  <si>
    <t>9 de diciembre de 2025</t>
  </si>
  <si>
    <t>16 de diciembre de 2025</t>
  </si>
  <si>
    <t>29 de diciembre de 2025</t>
  </si>
  <si>
    <t>Entregar a título de comodato o préstamo de uso al ministerio de educación nacional - men las oficinas 404, 405 del edificio angel, ubicado en la calle 19# 6 - 68 en bogotá propiedad del icfes</t>
  </si>
  <si>
    <t>0.Sin radicar</t>
  </si>
  <si>
    <t>Ministerio De Educacion Nacional</t>
  </si>
  <si>
    <t>A) Funcionamiento</t>
  </si>
  <si>
    <t>Alquiler y arrendamiento de propiedades o edificaciones</t>
  </si>
  <si>
    <t>SERVICIOS DE ALQUILER O ARRENDAMIENTO CON O SIN OPCIÓN DE COMPRA RELATIVOS A BIENES INMUEBLES PROPIOS O ARRENDADOS</t>
  </si>
  <si>
    <t>A-02-02-02-007</t>
  </si>
  <si>
    <t>GPS para Vehiculos del Instituto</t>
  </si>
  <si>
    <t>Prestar el servicio de monitoreo gps para los vehículos que hacen parte del parque automotor del icfes</t>
  </si>
  <si>
    <t>15 enero rad de documentos. 19 de enero se salio a mercado</t>
  </si>
  <si>
    <t>Circuito integrado de sistema de posicionamiento geográfico gps</t>
  </si>
  <si>
    <t>Otros_Presupuesto</t>
  </si>
  <si>
    <t>SERVICIOS DE MANTENIMIENTO Y REPARACIÓN DE PRODUCTOS METÁLICOS ELABORADOS, EXCEPTO MAQUINARIA Y EQUIPO</t>
  </si>
  <si>
    <t>A-02-02-02-008</t>
  </si>
  <si>
    <t>Prestar los servicios saas (software as a service) del software daruma que integran los sistemas de gestión del ices.</t>
  </si>
  <si>
    <t>1 de marzo de 2026</t>
  </si>
  <si>
    <t>Hennedy Johana Taborda</t>
  </si>
  <si>
    <t>Recibido 10 dic, 30 dic en firma para cotizar ,se recibio cotazacion, se entrego em 10 ene</t>
  </si>
  <si>
    <t xml:space="preserve">Tiqal S.A.S </t>
  </si>
  <si>
    <t>Servicio de licencias del software del computador</t>
  </si>
  <si>
    <t>SERVICIOS DE SUMINISTRO DE INFRAESTRUCTURA DE HOSTING Y DE TECNOLOGÍA DE LA INFORMACIÓN (TI)</t>
  </si>
  <si>
    <t>10 de diciembre de 2025</t>
  </si>
  <si>
    <t>30 de diciembre de 2025</t>
  </si>
  <si>
    <t>Prestación de servicios de fábrica de software y fábrica de pruebas para los proyectos de transformación digital del icfes</t>
  </si>
  <si>
    <t>13 de enero de 2026</t>
  </si>
  <si>
    <t>Hennedy Johanna Taborda</t>
  </si>
  <si>
    <t>Entregado el analisis de sector y estudio del mercado</t>
  </si>
  <si>
    <t>Corporacion Colombia Digital</t>
  </si>
  <si>
    <t>Mantenimiento y soporte de software</t>
  </si>
  <si>
    <t>22 de diciembre de 2025</t>
  </si>
  <si>
    <t>fábrica de software y fábrica de pruebas</t>
  </si>
  <si>
    <t>Servicios de sistemas y administración de componentes de sistemas</t>
  </si>
  <si>
    <t>Inversión_Fortalecimiento_Tecnológico</t>
  </si>
  <si>
    <t>N/A Iniciativa Estratégica</t>
  </si>
  <si>
    <t>Contratar una solución saas, que consolide, integre y procese la información en un data lake sobre infraestructura en aws. con la capacidades de análisis, visualización en tiempo real e inteligencia artificial, con el fin de optimizar la toma de decisiones estratégicas</t>
  </si>
  <si>
    <t>1 de febrero de 2026</t>
  </si>
  <si>
    <t>30 dic pendiente confirmar items a cotizar por IAD, en rfi cierra el jueves, listo rfq hasta el 27 de enero</t>
  </si>
  <si>
    <t>High Tech Software S.A.S</t>
  </si>
  <si>
    <t xml:space="preserve">PAQUETES DE SOFTWARE </t>
  </si>
  <si>
    <t>B-05-01-01-004</t>
  </si>
  <si>
    <t>Prestar los servicios de publicación y divulgación de los actos administrativos de carácter general que expida el icfes durante la vigencia 2026 en el diario oficial de la imprenta nacional de colombia.</t>
  </si>
  <si>
    <t>20 de enero de 2026</t>
  </si>
  <si>
    <t>5. Toca esperar que la Imprenta publique en los primeros dias de enero del 2026 la Resolución con  las tarifas de publicación de los actos administrativos. Entregado el analisis de sector el 17 de enero</t>
  </si>
  <si>
    <t xml:space="preserve">Imprenta Nacional De Colombia </t>
  </si>
  <si>
    <t>Publicación</t>
  </si>
  <si>
    <t>SERVICIOS JURÍDICOS</t>
  </si>
  <si>
    <t>2 de octubre de 2025</t>
  </si>
  <si>
    <t>4 de diciembre de 2025</t>
  </si>
  <si>
    <t>Contratar el soporte preventivo, correctivo y de desarrollo, del sistema de gestión de turnos digiturno y el módulo de encuestas de satisfacción para la integración con las herramientas del instituto.</t>
  </si>
  <si>
    <t>10 de enero de 2026</t>
  </si>
  <si>
    <t xml:space="preserve">Hennedy Johanna </t>
  </si>
  <si>
    <t>En cotizacion hasta el 13 ene. 19 de enero no se ha recibido cotización, ya se informó a Johana</t>
  </si>
  <si>
    <t>Ciel Ingenieria S.A.S</t>
  </si>
  <si>
    <t>Actualizaciones o parches de software</t>
  </si>
  <si>
    <t xml:space="preserve">SERVICIOS DE DISEÑO Y DESARROLLO DE LA TECNOLOGÍA DE LA INFORMACIÓN (TI) </t>
  </si>
  <si>
    <t>23 de diciembre de 2025</t>
  </si>
  <si>
    <t>Realizar el diseño de instrumentos de evaluación mediante la ejecución de los procedimientos y requerimientos establecidos por el icfes, en el anexo técnico; y hacer la entrega de los mismos de acuerdo los parámetros establecidos por la entidad.</t>
  </si>
  <si>
    <t>25 de enero de 2026</t>
  </si>
  <si>
    <t>Erika Natalia</t>
  </si>
  <si>
    <t>5 de diciembre devuelto sin anexo tecnico y sin matriz de riesgo del proceso, en firma, en cotizacion hasta el 22</t>
  </si>
  <si>
    <t>Proveedor</t>
  </si>
  <si>
    <t>Gerencia de proyectos</t>
  </si>
  <si>
    <t>OTROS SERVICIOS PROFESIONALES Y TÉCNICOS N.C.P.</t>
  </si>
  <si>
    <t>18 de noviembre de 2025</t>
  </si>
  <si>
    <t>5 de diciembre de 2025</t>
  </si>
  <si>
    <t>PENDIENTE ESTUDIO DE MERCADO</t>
  </si>
  <si>
    <t>13 ene radicacion, 14 de enero firma del area, 19 de enro en cotizacion</t>
  </si>
  <si>
    <t>Servicios de bienestar social</t>
  </si>
  <si>
    <t>OTROS TIPOS DE EDUCACIÓN Y SERVICIOS DE APOYO EDUCATIVO</t>
  </si>
  <si>
    <t>A-02-02-02-009</t>
  </si>
  <si>
    <t>Prestar los servicios de soporte técnico y funcional de tercer nivel para la solución oracle -e-business suite y obi-ee que soportan los procesos administrativos del icfes</t>
  </si>
  <si>
    <t>14 de enero Entregado el analisis de sector y estudio del mercado, 19 de enero el area esta ajustando la justificación en el EP</t>
  </si>
  <si>
    <t>Icon Consulting</t>
  </si>
  <si>
    <t>Iniciativa Estratégica</t>
  </si>
  <si>
    <t>107 y 108</t>
  </si>
  <si>
    <t xml:space="preserve"> Realizar la gerencia integral para la formulación, estructuración y desarrollo del proyecto edificio las aguas bic y anexo ubicado en los inmuebles de propiedad del icfes en la calle 17 n 3-40 y la carrera 4 n 17-48 ubicado en la localidad de santa fe</t>
  </si>
  <si>
    <t>Luis Cediel</t>
  </si>
  <si>
    <t>Contratar la prestación integral de servicios especializados para la atención y operación de un centro de servicios compartidos para los grupos de interés del icfes</t>
  </si>
  <si>
    <t>1 de agosto de 2026</t>
  </si>
  <si>
    <t>29 dic al area para firma, envio de matriz y confirmacion de cantidades, se recibio 3 cotizaciones pendiente em, 8 ene entregado em</t>
  </si>
  <si>
    <t xml:space="preserve">Corporacion Colombia Digital </t>
  </si>
  <si>
    <t>7 de enero de 2026</t>
  </si>
  <si>
    <t>Servicios de telecomunicaciones</t>
  </si>
  <si>
    <t>Contratar la prestación integral de servicios especializados para la atención y operación de un centro de servicios compartidos para los grupos de interés del icfes.</t>
  </si>
  <si>
    <t>5 de enero de 2026</t>
  </si>
  <si>
    <t>El 04 de diciembre se envió al area la solicitud de cotización para firma con el fin de salir a mercado el 05 de diciembre, ya se recibio cotización. El 10 de enero se envio el analisis de sector al area tecnica</t>
  </si>
  <si>
    <t>SERVICIOS DE SALUD HUMANA</t>
  </si>
  <si>
    <t>14 de noviembre de 2025</t>
  </si>
  <si>
    <t>26 de noviembre de 2025</t>
  </si>
  <si>
    <t>Renovar el servicio de firewall para el icfes</t>
  </si>
  <si>
    <t>2 ene,  pendiente actualizar matriz de riesgo, 5 ene en cotizacion hasta el 8</t>
  </si>
  <si>
    <t>3 de enero de 2026</t>
  </si>
  <si>
    <t>8 de enero de 2026</t>
  </si>
  <si>
    <t>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t>
  </si>
  <si>
    <t>1 de enero de 2026</t>
  </si>
  <si>
    <t>Devuelto por la herramienta Hyper ya que los documentos no son claros frente a la solicitud ya que adjuntan documentos para un proceso distinto. el 9 de enero lo enviaron por correo. En revisión del abogado. En estudio de mercado hasta el 20 de enero. EL 22 de enero se envió al area tecnica el analisis de sector</t>
  </si>
  <si>
    <t>POR DEFINIR</t>
  </si>
  <si>
    <t>D) Inversión</t>
  </si>
  <si>
    <t>80101600-93131700-93141500-80161500</t>
  </si>
  <si>
    <t>Inversión_Fortalecimiento_Servicios_de_Evaluación</t>
  </si>
  <si>
    <t>Proyectos de Investigación</t>
  </si>
  <si>
    <t>MEMBRESÍAS</t>
  </si>
  <si>
    <t>D-2299-0700-03-03</t>
  </si>
  <si>
    <t xml:space="preserve"> 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t>
  </si>
  <si>
    <t>Listo para rfi</t>
  </si>
  <si>
    <t>Productos de esri- arcgis</t>
  </si>
  <si>
    <t>Renovar el licenciamiento y soporte por suscripción de productos de esri- arcgis con el fin de mejorar los procesos de citación, operación en sitios de aplicación y de análisis de información de acuerdo con los datos disponibles por el icfes.</t>
  </si>
  <si>
    <t>20 de octubre de 2026</t>
  </si>
  <si>
    <t>12. No esta prioirizado</t>
  </si>
  <si>
    <t>Lo requiren en octubre</t>
  </si>
  <si>
    <t xml:space="preserve">Nuevo </t>
  </si>
  <si>
    <t>SERVICIOS DE CONSULTORÍA EN ADMINISTRACIÓN Y SERVICIOS DE GESTIÓN; SERVICIOS DE TECNOLOGÍA DE LA INFORMACIÓN</t>
  </si>
  <si>
    <t xml:space="preserve"> 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t>
  </si>
  <si>
    <t xml:space="preserve">en rfi </t>
  </si>
  <si>
    <t>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t>
  </si>
  <si>
    <t>Maria Eudiges</t>
  </si>
  <si>
    <t>9.En solicitud de documentos para contratar</t>
  </si>
  <si>
    <t>5. documentación incompleta (Listado de los ítems y cantidades a cotizar, Avance Estudios Previos, matriz de riesgo,  Listado de los posibles oferentes, El objeto difiere del PAA), documentos desactualizados no son versión vigente, 13 de enero se entrega el analisis de sector</t>
  </si>
  <si>
    <t>Operador</t>
  </si>
  <si>
    <t>Exhibiciones y ferias comerciales</t>
  </si>
  <si>
    <t>19 de noviembre de 2025</t>
  </si>
  <si>
    <t>2 de diciembre de 2025</t>
  </si>
  <si>
    <t>3 de diciembre de 2025</t>
  </si>
  <si>
    <t>12 de diciembre de 2025</t>
  </si>
  <si>
    <t>Pruebas_de_Estado_PN</t>
  </si>
  <si>
    <t>Proyectos_de_Evaluación</t>
  </si>
  <si>
    <t>Servicios logisticos</t>
  </si>
  <si>
    <t>Prestación de servicios logísticos para apoyar la ejecución de estrategias de comunicación, divulgación y atención asociadas a la operación comercial de las pruebas saber 11, saber tyt, saber pro y proyectos especiales del icfes.</t>
  </si>
  <si>
    <t xml:space="preserve">, no unificaron objeto con operacion logisitica </t>
  </si>
  <si>
    <t>Operacion logistica sem internacional</t>
  </si>
  <si>
    <t>Prestar servicios de logística y desarrollo del seminario internacional sobre la calidad de la educación siice 2026 (recursos para trasladar y ejecución por oacm)</t>
  </si>
  <si>
    <t>30 de julio de 2026</t>
  </si>
  <si>
    <t>No unificaron objeto con operación logisitica</t>
  </si>
  <si>
    <t>Se Traslada A Oacm Para Operador Logistico</t>
  </si>
  <si>
    <t>Programas de investigación</t>
  </si>
  <si>
    <t>Investigación</t>
  </si>
  <si>
    <t>Prestación de servicios especializado para la identificación, rediseño, documentación, optimización y sistematización de los procesos institucionales del icfes.</t>
  </si>
  <si>
    <t>analisis de sector listo</t>
  </si>
  <si>
    <t>Desarrollar un programa de formación integral, que comprende diferentes cursos acordes a las necesidades internas de capacitación.</t>
  </si>
  <si>
    <t>El 04 de diciembre se envió al area la solicitud de cotización para firma con el fin de salir a mercado. En etapa de estudio de mercado hasta el 15 de enero</t>
  </si>
  <si>
    <t>Educación para empleados</t>
  </si>
  <si>
    <t>Renovación de suscripciones del licenciamiento de la suite de microsoft 365, así como la adquisición de las licencias microsoft dynamics 365 y power apps.</t>
  </si>
  <si>
    <t>1 de abril de 2026</t>
  </si>
  <si>
    <t>Lo requieren para febrero</t>
  </si>
  <si>
    <t>Consorcio Iad  Softwareone</t>
  </si>
  <si>
    <t>Contratar la implementación, gestión y optimización de una solución de virtualización avanzada para la infraestructura en la nube del instituto colombiano para la evaluación de la educación (icfes).</t>
  </si>
  <si>
    <t>23 de marzo de 2026</t>
  </si>
  <si>
    <t>lo rquiren en marzo</t>
  </si>
  <si>
    <t>Contratar la interventoría técnica, administrativa, jurídica, financiera y ambiental de la consultoría integral de estudios y diseños y la obtención de los respectivos permisos y licencias urbanísticas, requeridos para la construcción y puesta en funcionamiento del edificio del icfes ubicado en la calle 17 # 3 - 40, identificado y del predio ubicado en la dirección carrera 4 # 17-48</t>
  </si>
  <si>
    <t>El 10 de enero se compartió la carpeta al abogado para la revisión. El 21 de enero se envio la solicitud de cotización</t>
  </si>
  <si>
    <t>Realizar la consultoria integral de estudios, diseños y la obtención de los respectivos permisos y licencias urbanísticas, requeridos para la construcción y puesta en funcionamiento del edificio del icfes ubicado en la calle 17 # 3 - 40, identificado y del predio ubicado en la dirección carrera 4 # 17-48</t>
  </si>
  <si>
    <t>Prestar los servicios de mantenimiento básico, preventivo y correctivo de los vehículos del parque automotor marca kia de propiedad o que estén bajo la responsabilidad del icfes</t>
  </si>
  <si>
    <t>Servicios de mantenimiento y reparación de vehículos</t>
  </si>
  <si>
    <t>SERVICIOS DE MANTENIMIENTO Y REPARACIÓN DE MAQUINARIA Y EQUIPO DE TRANSPORTE</t>
  </si>
  <si>
    <t>Contratar el servicio de soporte técnico especializado y apoyo a la administración de las plataformas tecnológicas Oracle implementados por el ICFES</t>
  </si>
  <si>
    <t>Invitación de menor cuantía</t>
  </si>
  <si>
    <t>30 dic documentos para firma y actualizacion de matriz de riesgo, 31 dic en cotizacion hasta el 5 ene,se recibio 3 cotizaciones,  8 ene entregado em</t>
  </si>
  <si>
    <t>Iteria</t>
  </si>
  <si>
    <t>31 de diciembre de 2025</t>
  </si>
  <si>
    <t>Extintores</t>
  </si>
  <si>
    <t>Compraventa de extintores y elementos necesarios para el icfes</t>
  </si>
  <si>
    <t>1 de diciembre de 2026</t>
  </si>
  <si>
    <t>Elementos Proteccion Personal</t>
  </si>
  <si>
    <t>Adquisición de elementos de protección personal y de bioseguridad</t>
  </si>
  <si>
    <t>Kits de primera respuesta para servicios médicos de emergencia</t>
  </si>
  <si>
    <t>PRODUCTOS FARMACÉUTICOS</t>
  </si>
  <si>
    <t>A-02-02-01-003</t>
  </si>
  <si>
    <t>Prestación de Servicios Profesionales para la realización de auditorías externas de seguimiento al Sistema Gestión de Calidad 2026, bajo las normas NTC ISO 9001:2015 y verificación del informe de sostenibilidad del Icfes tomando como referencia el estándar Global Reporting Initiative –GRI.</t>
  </si>
  <si>
    <t>26 de enero de 2026</t>
  </si>
  <si>
    <t>Devuelto al area 22 oct, se reitera el 19 de noviembre, enviado para revisioin y firma el 3 de diciembre, el 10 de diciembre se remitio para firma, estudio de mercado hasta el 18 dic , 15 dic se envian observaciones,22 se reitera observaciones, 30 dic se reitera respuesta a observaciones, se responde observaciones, cotizacion 14 ene, nuevo plazo 16 de enero para cotizar, lo contrataron en junio</t>
  </si>
  <si>
    <t>Servicios de auditoría</t>
  </si>
  <si>
    <t>SERVICIOS DE CONTABILIDAD, AUDITORÍA Y TENEDURÍA DE LIBROS</t>
  </si>
  <si>
    <t>22 de octubre de 2025</t>
  </si>
  <si>
    <t>11 de diciembre de 2025</t>
  </si>
  <si>
    <t>15 de diciembre de 2025</t>
  </si>
  <si>
    <t>Oficina Gestión de Proyectos de Investigación</t>
  </si>
  <si>
    <t>Codigos DIO identificadores para recursos electrónicos de la revista institucional de investigación</t>
  </si>
  <si>
    <t>Codigos Doi Revista</t>
  </si>
  <si>
    <t>Publicación de libros de texto o de investigación</t>
  </si>
  <si>
    <t>Inversión_Fortalecimiento_Institucional</t>
  </si>
  <si>
    <t>Prestación de Servicios Profesionales para la realización de auditorías internas del Sistema Gestión de Calidad 2026, bajo las normas NTC ISO 9001:2015 y verificación del informe de sostenibilidad del Icfes tomando como referencia el estándar Global Reporting Initiative –GRI.</t>
  </si>
  <si>
    <t>8.En analisis tecnico y juridico para contratación</t>
  </si>
  <si>
    <t>Devuelto al area 22 oct, se reitera el 19 de noviembre, 5 diciembre se solicita revisar el proceso toda vez que la necesidad es la misma de la auditoria externa, se envio nuevamente la necesidad por parte del area, 15 dic se envia para salir a cotizar pendiente listado de proveedores, 22 dic se informa que no se recibieron cotizaciones, pendiente confirmar con quien mas cotizamos para salir nuevamente, se recibio una cotacion se otorgo plazo hasta el 8 enero, nuevo plazo 15 ene, suscrito el 22 de mayo de 2025</t>
  </si>
  <si>
    <t>Fumigación piso 16,17 y 18 del icfes. y sede centro</t>
  </si>
  <si>
    <t>27de enero de 2026</t>
  </si>
  <si>
    <t>Servicio de fumigación industrial y comercial</t>
  </si>
  <si>
    <t>SERVICIOS DE LIMPIEZA</t>
  </si>
  <si>
    <t>Prestar el servicio de carga y acarreo de bienes muebles propiedad del icfes</t>
  </si>
  <si>
    <t>Servicios de transporte de carga por carretera (en camión) en área local</t>
  </si>
  <si>
    <t>A-02-02-02-006</t>
  </si>
  <si>
    <t>Prestar el servicio de lavado, polichado y monta llantas para los vehículos del parque automotor del icfes.</t>
  </si>
  <si>
    <t>15 enero rad de documentos, en cotización hasta el 22</t>
  </si>
  <si>
    <t>SERVICIOS DE TRATAMIENTOS DE BELLEZA Y DE BIENESTAR FÍSICO</t>
  </si>
  <si>
    <t>SERVICIOS ADMINISTRATIVOS COMBINADOS DE OFICINA</t>
  </si>
  <si>
    <t>SERVICIOS DEPORTIVOS Y DEPORTES RECREATIVOS</t>
  </si>
  <si>
    <t>Prestar los servicios de soporte tecnico y horas de desarrollo para la hypergenia de los procesos del instituto colombiano para la evaluación de la educación – icfes</t>
  </si>
  <si>
    <t>30 DIC en firma para cotizar,31 DIC en cotizacion hasta el 7, se recibieron cotizaciones, en estudio de mercado,  14 ENE entregado em</t>
  </si>
  <si>
    <t>Prestar los servicios de mantenimiento básico, preventivo y correctivo de los vehículos del parque automotor marca renault de propiedad o que estén bajo la responsabilidad del icfes</t>
  </si>
  <si>
    <t xml:space="preserve">Contratar una solución tecnológica integral en la nube (SaaS) para la gestión integral del ciclo de vida de los datos y  los servicios de implementación, configuración y puesta en marcha del Centro de Excelencia (CoE) de Datos y Analítica del ICFES. </t>
  </si>
  <si>
    <t>Acuerdo Marco de precios</t>
  </si>
  <si>
    <t>14 entregado al area  para revision de RFI en IAD con vaolor estimado, no va salir</t>
  </si>
  <si>
    <t xml:space="preserve">INGENIUM </t>
  </si>
  <si>
    <t>Servicios Juridicos
ASISTIR ABOGADOS</t>
  </si>
  <si>
    <t>ERIKA NATALIA</t>
  </si>
  <si>
    <t xml:space="preserve">Hennedy </t>
  </si>
  <si>
    <t>2. En revision de estructuracion</t>
  </si>
  <si>
    <t xml:space="preserve"> CONTRATAR SERVICIOS PROFESIONALES ESPECIALIZADOS PARA LA ESTABILIZACIÓN Y MODERNIZACIÓN DE SU INFRAESTRUCTURA TECNOLÓGICA ALOJADA EN AMAZON WEB SERVICES (AWS).  </t>
  </si>
  <si>
    <t>En revisión, 19 de enero pendiente de que el area comparta el RFI con el valor estimado para avanzar, no va salir</t>
  </si>
  <si>
    <t>CONTRATAR LA PRESTACIÓN DE SERVICIOS ESPECIALIZADOS PARA LA EVOLUCIÓN, ESTABILIZACIÓN, CENTRALIZACIÓN, OPERACIÓN Y SOPORTE DE LA PLATAFORMA DE DATOS INSTITUCIONAL, INCLUYENDO EL FORTALECIMIENTO DEL DATA LAKE INSTITUCIONAL DEL ICFES.  </t>
  </si>
  <si>
    <t>14 entregado al area  para revision de RFI en IAD con vaolor estimado</t>
  </si>
  <si>
    <t>Consultas de listas elegibles CNSC</t>
  </si>
  <si>
    <t>Consulta y uso de las listas de elegibles cnsc vigentes por dos años</t>
  </si>
  <si>
    <t>Manteniemiento equipos medicos</t>
  </si>
  <si>
    <t>Mantenimiento y calibración equipos médicos (da/termómetro sala de lactancia)</t>
  </si>
  <si>
    <t>42182201 ;42172101</t>
  </si>
  <si>
    <t>Seminarios y Congresos</t>
  </si>
  <si>
    <t>Participación de funcionarios en cursos, seminarios y/o congresos de actualización, relacionados con las funciones del cargo y alineados con los objetivos estratégicos del icfes.</t>
  </si>
  <si>
    <t>Angela Ogaza</t>
  </si>
  <si>
    <t>Ingles</t>
  </si>
  <si>
    <t>Prestación de servicios para la aplicación, evaluación y certificación del nivel de suficiencia en el idioma inglés de los servidores de la entidad, mediante pruebas estandarizadas reconocidas y avalados por el ministerio de educación nacional</t>
  </si>
  <si>
    <t>Induccion institucional presencial</t>
  </si>
  <si>
    <t>Prestación de servicios para la planeación, organización y desarrollo de jornadas de inducción institucional de manera presencial, en sitios externos a la entidad, incluyendo la disposición del lugar, logística, alimentación, apoyos técnicos y demás elementos necesarios para garantizar el adecuado desarrollo de la actividad.</t>
  </si>
  <si>
    <t>Capacitacion virtual</t>
  </si>
  <si>
    <t>Prestación de servicios para realizar capacitación y formación virtual con el propósito de fortalecer el talento humano del instituto.</t>
  </si>
  <si>
    <t>Incentivos y estuomulos icetex</t>
  </si>
  <si>
    <t>Programa de incentivos y estímulos educación formal convenio con icetex - acuerdo sindical vigencia 2025-2027</t>
  </si>
  <si>
    <t>Servicios de capacitación vocacional científica</t>
  </si>
  <si>
    <t>Convenio con icetex - acuerdo sindical vigencia 2025-2027</t>
  </si>
  <si>
    <t>Auditoria ssst</t>
  </si>
  <si>
    <t>Realizar la auditoría al ssst</t>
  </si>
  <si>
    <t>Conectividad</t>
  </si>
  <si>
    <t>Prestar los servicios de enlaces de datos e internet (conectividad) para el centro de datos y sede principal icfes</t>
  </si>
  <si>
    <t>Une</t>
  </si>
  <si>
    <t>Servicios de internet</t>
  </si>
  <si>
    <t>SERVICIOS DE TELECOMUNICACIONES A TRAVÉS DE INTERNET</t>
  </si>
  <si>
    <t>Calculo de resultado de pruebas</t>
  </si>
  <si>
    <t>Contratar una implementar una solución tecnológica para sistematizar y agilizar el cálculo de resultados de las pruebas de Estado, estandarizando los criterios de calificación para reducir los tiempos operativos y asegurar la entrega oportuna y sin errores de la información..</t>
  </si>
  <si>
    <t>16 de enero de 2026</t>
  </si>
  <si>
    <t>Sin definir</t>
  </si>
  <si>
    <t>Software de consultas y gestión de datos</t>
  </si>
  <si>
    <t>Proyecto de investigacion de resul. Pruebas</t>
  </si>
  <si>
    <t>Aunar esfuerzos técnicos, humanos y administrativos para desarrollar el proyecto de investigación que haga uso de los resultados de las pruebas aplicadas por el icfes y esté orientado a generar conocimiento acerca de la calidad de la educación en colombia y su evaluación</t>
  </si>
  <si>
    <t>30 de agosto de 2026</t>
  </si>
  <si>
    <t xml:space="preserve">Convenios </t>
  </si>
  <si>
    <t>Servicios temporales de investigación y desarrollo</t>
  </si>
  <si>
    <t>App store apple</t>
  </si>
  <si>
    <t>Adquirir el certificado para publicación en las tiendas app store de las soluciones de aplicaciones móviles con las que cuenta el instituto.</t>
  </si>
  <si>
    <t>13 de junio de 2026</t>
  </si>
  <si>
    <t>En revisión, porque va por resolucion y se vence el 31 de marzo</t>
  </si>
  <si>
    <t>Apple</t>
  </si>
  <si>
    <t>A-02-02-01-004</t>
  </si>
  <si>
    <t>Citacion con Georeferenciacion</t>
  </si>
  <si>
    <t>Contratar una solución Integral de Citación con Georreferenciación para el Proceso de Asignación de Lugares de Presentación de Exámenes de Estado.</t>
  </si>
  <si>
    <t>Escritorios virutales</t>
  </si>
  <si>
    <t>Contratar el servicio de Escritorios Virtuales (Workspace) para el Instituto Colombiano para la Evaluación de la Educación – ICFES</t>
  </si>
  <si>
    <t>14 de enero de 2026</t>
  </si>
  <si>
    <t>Almacenamiento masivo san</t>
  </si>
  <si>
    <t>Renovar el servicio de soporte para el sistema de almacenamiento masivo san del icfes.</t>
  </si>
  <si>
    <t>Ricoh Colombia Sa</t>
  </si>
  <si>
    <t>Adobe</t>
  </si>
  <si>
    <t>Renovar la suscripción del licenciamiento de uso de herramientas adobe</t>
  </si>
  <si>
    <t>Sas analytics pro</t>
  </si>
  <si>
    <t>Renovar la suscripción y el soporte del licenciamiento de uso de herramienta sas analytics pro</t>
  </si>
  <si>
    <t>1 de noviembre de 2026</t>
  </si>
  <si>
    <t>Papeleria</t>
  </si>
  <si>
    <t>Adquisición de elementos de papelería, útiles de escritorio y servicios operativos y funcionales que requiera la entidad</t>
  </si>
  <si>
    <t>utlizar estos 10 para cajas de dpo y dejar los 12 de los insumos para otros recursos</t>
  </si>
  <si>
    <t>Carpetas de archivo, carpetas y separadores</t>
  </si>
  <si>
    <t>PASTA DE PAPEL, PAPEL Y CARTÓN</t>
  </si>
  <si>
    <t>Polizas</t>
  </si>
  <si>
    <t>Adquisición de pólizas de seguros que amparen los bienes e intereses patrimoniales del icfes o por los cuales que sea legalmente responsable en territorio nacional.</t>
  </si>
  <si>
    <t>Harol Lopez</t>
  </si>
  <si>
    <t>Servicios de seguros para estructuras y propiedades y posesiones</t>
  </si>
  <si>
    <t>SERVICIOS DE SEGUROS CONTRA INCENDIO, TERREMOTO O SUSTRACCIÓN</t>
  </si>
  <si>
    <t>SOAT</t>
  </si>
  <si>
    <t>Compra de los soat de los vehículos que hacen parte del parque automotor del icfes</t>
  </si>
  <si>
    <t>1 de junio de 2026</t>
  </si>
  <si>
    <t>Seguro de automóviles o camiones</t>
  </si>
  <si>
    <t>SERVICIOS DE SEGURO OBLIGATORIO DE ACCIDENTES DE TRÁNSITO (SOAT)</t>
  </si>
  <si>
    <t>Custodia y archivo</t>
  </si>
  <si>
    <t>Contratar la prestación de servicios especializados en custodia y administración de los archivos para la conservación y custodia de los archivos del icfes.</t>
  </si>
  <si>
    <t>Tandem S.A.S</t>
  </si>
  <si>
    <t>Arrendamiento de instalaciones comerciales o industriales</t>
  </si>
  <si>
    <t>SERVICIOS DE ARRENDAMIENTO SIN OPCIÓN DE COMPRA DE OTROS BIENES</t>
  </si>
  <si>
    <t>Tablas de retención documental</t>
  </si>
  <si>
    <t>Elaborar y/o actualizadas las tablas de retención documental -trd del icfes, a fin de cumplir con los requerimientos técnicos y normativos establecidos por el archivo general de la nación y demás normas reglamentarias vigentes.</t>
  </si>
  <si>
    <t>Intermediario de seguros</t>
  </si>
  <si>
    <t>Intermediario de seguros, que preste sus servicios para el diseño, estructuración, implementación, contratación y manejo del programa de seguros del icfes.</t>
  </si>
  <si>
    <t>Vigliancia</t>
  </si>
  <si>
    <t>Prestación del servicio de vigilancia, guardia, custodia y seguridad privada para los bienes muebles e inmuebles arrendados, propios o bajo custodia del icfes y salvaguarda de las personas que permanezcan en las instalaciones de la entidad, de acuerdo a las especificaciones técnicas requeridas.</t>
  </si>
  <si>
    <t>Buho Seguridad Ltda</t>
  </si>
  <si>
    <t>Servicios de vigilancia</t>
  </si>
  <si>
    <t>SERVICIOS DE INVESTIGACIÓN Y SEGURIDAD</t>
  </si>
  <si>
    <t>Tiquetes</t>
  </si>
  <si>
    <t>Prestar el servicio de agencia de viajes y de suministro de tiquetes aéreos nacionales e internacionales., para el desplazamiento de funcionarios y contratista del icfes.</t>
  </si>
  <si>
    <t>78111502; 90121500</t>
  </si>
  <si>
    <t>SERVICIOS DE ORGANIZACIÓN DE VIAJES, OPERADORES TURÍSTICOS Y SERVICIOS CONEXOS</t>
  </si>
  <si>
    <t>Aprovechables no peligrosos</t>
  </si>
  <si>
    <t>Realizar la gestión integral de los residuos aprovechables de carácter no peligroso y residuos de aparatos eléctricos y electrónicos raee, generados dentro del instituto, desde su recolección, transporte, almacenamiento, aprovechamiento, tratamiento y disposición final.</t>
  </si>
  <si>
    <t>1 de septiembre de 2026</t>
  </si>
  <si>
    <t>Servicios de reciclables</t>
  </si>
  <si>
    <t>Arrendamiento</t>
  </si>
  <si>
    <t>Servicios de arrendamiento para las intalaciones del icfes</t>
  </si>
  <si>
    <t>Famoc</t>
  </si>
  <si>
    <t>Servicio de arrendamiento de oficinas portátiles o modulares</t>
  </si>
  <si>
    <t>Aseo y Cafeteria</t>
  </si>
  <si>
    <t>Servicios integrales de aseo y cafetería en las instalaciones del icfes.</t>
  </si>
  <si>
    <t>Servicios de limpieza y mantenimiento de edificios generales y de oficinas</t>
  </si>
  <si>
    <t>InsumosGestion documental</t>
  </si>
  <si>
    <t>Suministro de insumos de gestión documental que requiera la entidad</t>
  </si>
  <si>
    <t>Papel para impresora o fotocopiadora</t>
  </si>
  <si>
    <t>Combustible</t>
  </si>
  <si>
    <t>Prestar el servicio de suministro de combustible: gasolina corriente o regular, para el parque automotor del icfes</t>
  </si>
  <si>
    <t>1 de mayo de 2026</t>
  </si>
  <si>
    <t>Autogas S.A</t>
  </si>
  <si>
    <t>Gasolina</t>
  </si>
  <si>
    <t>ACEITES DE PETRÓLEO O ACEITES OBTENIDOS DE MINERALES BITUMINOSOS; PREPARADOS N.C.P, QUE CONTENGAN POR LO MENOS EL 70% DE SU PESO EN ACEITES DE ESOS TIPOS Y CUYOS COMPONENTES BÁSICOS SEAN ESOS ACEITES</t>
  </si>
  <si>
    <t>Cierre de Gestion y transformracion cultural</t>
  </si>
  <si>
    <t>Contratación de servicios para la ejecución de las actividades concernientes al cierre de gestión y transformación cultural</t>
  </si>
  <si>
    <t>Dotacion conductores 2026</t>
  </si>
  <si>
    <t xml:space="preserve"> Contratar el suministro de dotación del personal que requiera el Instituto Colombiano para la Evaluación de la Educación - Icfes.</t>
  </si>
  <si>
    <t>En revision del abogado 5 de diciembre  y listo para firma del area, pendiente matriz de riesgo en excel y listado de proveedodres, se recibio una cotizacion, 8 ene se entrega em, 14 de enero actualizacion por presupuesto limitado, 15 de enero cambio del alcance del proceso, atentos  documentos nuevos</t>
  </si>
  <si>
    <t>53101902 ;53101602 ;53102502 ;53111601</t>
  </si>
  <si>
    <t>DOTACIÓN (PRENDAS DE VESTIR Y CALZADO)</t>
  </si>
  <si>
    <t>A-02-02-01-002</t>
  </si>
  <si>
    <t>Procesos contable
Ecuacion contable</t>
  </si>
  <si>
    <t>Son prestaciones profesionales debe hacerse seguimiento por ops</t>
  </si>
  <si>
    <t>Ecuacion Contable S.A.S</t>
  </si>
  <si>
    <t>PN</t>
  </si>
  <si>
    <t>SERVICIOS DE PREPARACIÓN Y ASESORAMIENTO TRIBUTARIO</t>
  </si>
  <si>
    <t>Actividades presupuestales
Felipe Fajardo</t>
  </si>
  <si>
    <t>Prestar servicios profesionales para desarrollar, revisar y realizar el seguimiento de las actividades presupuestales a cargo de la Subdirección Financiera y Contable, así como la elaboraciòn de informes requeridos por los entes de control, de conformidad con la normativa vigente.</t>
  </si>
  <si>
    <t>Fajardo Pineda Luis Felipe</t>
  </si>
  <si>
    <t>Registros ISBN</t>
  </si>
  <si>
    <t>Adquisición de los derechos de registros ISBN de publicación en medio digital y/o versiones de (difusión impresa, electrónica o magnética) para las publicaciones institucionales de la vigencia 2026</t>
  </si>
  <si>
    <t>Erika</t>
  </si>
  <si>
    <t>1.Radicado</t>
  </si>
  <si>
    <t>radicado hoy</t>
  </si>
  <si>
    <t xml:space="preserve">Cámara Colombiana del Libro </t>
  </si>
  <si>
    <t>Ejercicicios de arquitectura</t>
  </si>
  <si>
    <t>Construir y validar tres (3) ejercicios para el proyecto de arquitectura, que cumplan con los requerimientos y especificaciones técnicas del icfes.</t>
  </si>
  <si>
    <t>Desarrollo modulos IA</t>
  </si>
  <si>
    <t>Prestar los servicios para desarrollar los módulos de Inteligencia Artificial y Sostenibilidad, incluyendo su fundamentación conceptual, elaboración de especificaciones, realización de grupos focales y talleres regionales, y construcción y validación de ítems, conforme a los estándares del Icfes</t>
  </si>
  <si>
    <t>15 de enero de 2026</t>
  </si>
  <si>
    <t>Diseño de modulos Socioemocionales</t>
  </si>
  <si>
    <t>Prestar los servicios para diseñar y construir el Módulo de Competencias Socioemocionales del examen Saber 11, incluyendo su fundamentación conceptual, elaboración de especificaciones, realización de grupos focales y talleres regionales, y construcción y validación de ítems, conforme a los estándares del Icfes.</t>
  </si>
  <si>
    <t>Codificacion Arquitectura</t>
  </si>
  <si>
    <t>Prestación de servicios profesionales para la codificación de las respuestas asociadas al módulo proyecto de Arquitectura para el año 2026.</t>
  </si>
  <si>
    <t>3 de noviembre de 2026</t>
  </si>
  <si>
    <t>Acfa</t>
  </si>
  <si>
    <t>Diseño grafico y multimedia</t>
  </si>
  <si>
    <t>Prestar servicios para el diseño grafico y multimedia de los instrumentos de instrumentos de evaluación a cargo de la subdirección de producción de instrumentos en la vigencia 2026</t>
  </si>
  <si>
    <t>Persona Natural</t>
  </si>
  <si>
    <t>SERVICIOS DE PUBLICIDAD Y EL SUMINISTRO DE ESPACIO O TIEMPO PUBLICITARIOS</t>
  </si>
  <si>
    <t>Servicio de edr/xdr</t>
  </si>
  <si>
    <t>Adquirir la suscripción del servicio de edr/xdr incluyendo soporte técnico, mantenimiento y actualización para los servidores que soportan la infraestructura del icfes.</t>
  </si>
  <si>
    <t>Datesac S.A.S</t>
  </si>
  <si>
    <t>Impresoras</t>
  </si>
  <si>
    <t>Prestar los servicios todo incluido de impresoras multifuncionales para los scanner, impresión y fotocopias del icfes</t>
  </si>
  <si>
    <t>Quality Group Services</t>
  </si>
  <si>
    <t>Impresoras de múltiples funciones</t>
  </si>
  <si>
    <t>SERVICIOS DE ARRENDAMIENTO O ALQUILER DE MAQUINARIA Y EQUIPO SIN OPERARIO</t>
  </si>
  <si>
    <t>Herramientas dlp</t>
  </si>
  <si>
    <t>Renovar la suscripción del licenciamiento de las herramientas dlp, incluyendo soporte técnico, mantenimiento y actualización.</t>
  </si>
  <si>
    <t xml:space="preserve">el año anterior se contrato en el primer semestre </t>
  </si>
  <si>
    <t>Herramienta ckeditor</t>
  </si>
  <si>
    <t>Adquirir a modo de suscripción el licenciamiento de la herramienta ckeditor</t>
  </si>
  <si>
    <t>Mathtype.</t>
  </si>
  <si>
    <t>Renovar la suscripción del licenciamiento de la herramienta mathtype.</t>
  </si>
  <si>
    <t>30 de octubre de 2026</t>
  </si>
  <si>
    <t>Wiris</t>
  </si>
  <si>
    <t>Firmas digitales</t>
  </si>
  <si>
    <t>Renovar los certificados de firmas digitales y el soporte del software para la automatización del icfes.</t>
  </si>
  <si>
    <t>30 de abril de 2026</t>
  </si>
  <si>
    <t>Camerfirma</t>
  </si>
  <si>
    <t>PETI</t>
  </si>
  <si>
    <t>Actualizar el Plan Estratégico de Tecnologías de la Información – PETI de la entidad, mediante la revisión, ajuste y alineación de sus componentes estratégicos, tácticos y operativos, garantizando su correspondencia con el Modelo de Arquitectura Empresarial, la Política de Gobierno Digital, las necesidades institucionales vigentes y las proyecciones misionales, con el fin de fortalecer la planeación, gestión y toma de decisiones en materia de tecnologías de la información</t>
  </si>
  <si>
    <t>9 de enero de 2026</t>
  </si>
  <si>
    <t>Servicio de mantenimiento o soporte del hardware del computador</t>
  </si>
  <si>
    <t>Data Analytics</t>
  </si>
  <si>
    <t xml:space="preserve">Contratar bajo la modalidad de Software como Servicio (SaaS), la solución Zentium Data Analytics, incluyendo los servicios profesionales para su implementación y la gestión de la plataforma. El objetivo es desplegar una solución unificada que siente las bases para la gestión integral del ciclo de vida de los datos y la información en el Instituto Colombiano para la Evaluación de la Educación (ICFES). </t>
  </si>
  <si>
    <t>Evolucion de Desempeño estudiantes</t>
  </si>
  <si>
    <t>Analizar la evolución del desempeño académico de estudiantes con autoreconocimiento étnico-racial en los exámenes SABER Pro y SABER TyT durante el periodo 2014-2024, con el fin de identificar variaciones, brechas o tendencias en una década, comprender el papel de la identidad racial en el desempeño educativo y reconocer las trayectorias educativas que caracterizan a esta población dentro del sistema de educación superior en Colombia. Codigo 80111621 - Plazo: Para iniciar en enero a julio de 2026</t>
  </si>
  <si>
    <t>Investigación con persona juridica</t>
  </si>
  <si>
    <t>SERVICIOS DE INVESTIGACIÓN Y DESARROLLO EXPERIMENTAL EN CIENCIAS SOCIALES Y HUMANIDADES</t>
  </si>
  <si>
    <t>Apoyo juridico especializado
Ayala Abogados</t>
  </si>
  <si>
    <t>Prestar servicios de apoyo jurídico especializado en las áreas de derecho penal, constitucional y criminología, incluyendo la representación del icfes en procesos judiciales, así como el acompañamiento y asesoría en asuntos jurídicos relacionados con la entidad o sus áreas misionales, en el marco de las obligaciones derivadas del objeto del contrato</t>
  </si>
  <si>
    <t>Ayala Abogados, Asesores Y Consultores S.A.S</t>
  </si>
  <si>
    <t>Servicios legales sobre contratos</t>
  </si>
  <si>
    <t>SERVICIOS AUXILIARES ESPECIALIZADOS DE OFICINA</t>
  </si>
  <si>
    <t>Asesoria en derecho público
Perdomo</t>
  </si>
  <si>
    <t>Prestar servicios de jurídicos para la asesoría y acompañamiento en materia de derecho público</t>
  </si>
  <si>
    <t>Perdomo Torres Abogados &amp; Consultores Sas</t>
  </si>
  <si>
    <t>Actualizacion de normativa
Avance Juridico</t>
  </si>
  <si>
    <t>Prestar servicios para la compilación y actualización de la normatividad (códigos, leyes, decretos, acuerdos, circulares, resoluciones), jurisprudencia, doctrina, conceptos, entre otros, referentes a la misionalidad institucional del instituto colombiano para la evaluación de la educación – icfes</t>
  </si>
  <si>
    <t>Avance Jurídico Casa Editorial Ltda</t>
  </si>
  <si>
    <t>Servicios de ratificación o implementación de leyes administrativas</t>
  </si>
  <si>
    <t>3. Devuelto al area para ajustes</t>
  </si>
  <si>
    <t>4.En revisión de abogado</t>
  </si>
  <si>
    <t>5. Devuelto al area para firma</t>
  </si>
  <si>
    <t>11. No va salir</t>
  </si>
  <si>
    <r>
      <t xml:space="preserve">Diseño de instrumentos de evaluacion
</t>
    </r>
    <r>
      <rPr>
        <sz val="18"/>
        <color rgb="FFFF0000"/>
        <rFont val="Arial"/>
        <family val="2"/>
      </rPr>
      <t>Diseño de ITEM</t>
    </r>
  </si>
  <si>
    <t>En revisión, 19 de enero pendiente de que el area comparta el RFI con el valor estimado para avanzar</t>
  </si>
  <si>
    <t>En revision del area</t>
  </si>
  <si>
    <t>30 dic pendiente confirmar items a cotizar por IAD, en rfi cierra el jueves, listo para montar rfq</t>
  </si>
  <si>
    <t>Devuelto al area 22 oct, se reitera el 19 de noviembre, enviado para revisioin y firma el 3 de diciembre, el 10 de diciembre se remitio para firma, estudio de mercado hasta el 18 dic , 15 dic se envian observaciones,22 se reitera observaciones, 30 dic se reitera respuesta a observaciones, se responde observaciones, cotizacion 14 ene, nuevo plazo 16 de enero para cotizar</t>
  </si>
  <si>
    <t>Devuelto al area 22 oct, se reitera el 19 de noviembre, 5 diciembre se solicita revisar el proceso toda vez que la necesidad es la misma de la auditoria externa, se envio nuevamente la necesidad por parte del area, 15 dic se envia para salir a cotizar pendiente listado de proveedores, 22 dic se informa que no se recibieron cotizaciones, pendiente confirmar con quien mas cotizamos para salir nuevamente, se recibio una cotacion se otorgo plazo hasta el 8 enero, nuevo plazo 15 ene</t>
  </si>
  <si>
    <t>Arrendamiento Icetex</t>
  </si>
  <si>
    <t>Entregar a título de comodato o préstamo de uso al icetex - las oficinas 1700 y 1800 ubicadas en la calle 19 no 6-68, y los locales 1 y 2, ubicados en la carrera 3 no 17 - 31 edificio las aguas en bogotá propiedad del icfes.</t>
  </si>
  <si>
    <t>Icetex</t>
  </si>
  <si>
    <t>LAVADO Y POLICHADO DE CARROS</t>
  </si>
  <si>
    <t>GPS VEHICULOS</t>
  </si>
  <si>
    <t>Procesamiento Automatizado de pruebas</t>
  </si>
  <si>
    <t>Contratar el sistema Inteligente para el Procesamiento Automatizado de Información de las Pruebas de Estado</t>
  </si>
  <si>
    <t>Abobe</t>
  </si>
  <si>
    <t>Contratar la adquisición de dotación (vestido y calzado) para los conductores del instituto de acuerdo a lo contemplado por la ley 70 de 1988.</t>
  </si>
  <si>
    <t>Detalles para Cuenta de # CONTRATO - ABOGADO ASIGNADO: GUILLERMO LONDOÑO, TIPO DE GESTION
cierre-liquidacion-contratación PAA-cesión-prorrogas: LIQUIDACION</t>
  </si>
  <si>
    <t>NUMERACION</t>
  </si>
  <si>
    <t>CONDICION / CLASE</t>
  </si>
  <si>
    <t>TIPO DE GESTION
cierre-liquidacion-contratación PAA-cesión-prorrogas</t>
  </si>
  <si>
    <t>VIGENCIA</t>
  </si>
  <si>
    <t># CONTRATO</t>
  </si>
  <si>
    <t>TIPO DE DOCUMENTO</t>
  </si>
  <si>
    <t># CEDULA / NIT</t>
  </si>
  <si>
    <t>VALOR / HONORARIO / VALOR CONTRATO</t>
  </si>
  <si>
    <t># PROCESO SECOP - TIENDA VIRTUAL</t>
  </si>
  <si>
    <t>OBJETO / ALCANCE</t>
  </si>
  <si>
    <t>FECHA INICIO CONTRATO</t>
  </si>
  <si>
    <t>FECHA FIN CONTRATO</t>
  </si>
  <si>
    <t>FECHA SUSCRIPCION CONTRATO</t>
  </si>
  <si>
    <t>CARGO SUPERVISOR</t>
  </si>
  <si>
    <t>PLAZO MÁXIMO PARA LIQUIDAR</t>
  </si>
  <si>
    <t>ESTADO SECOP</t>
  </si>
  <si>
    <t>LINEA PAA PENDIENTE DE CONTRATAR</t>
  </si>
  <si>
    <t>Fecha estimada de inicio de proceso de selección (mes)</t>
  </si>
  <si>
    <t>Fecha estimada de presentación de ofertas (mes)</t>
  </si>
  <si>
    <t>PROCESO / MODALIDAD SUGERIDA</t>
  </si>
  <si>
    <t>ABOGADO ASIGNADO</t>
  </si>
  <si>
    <t>FECHA ASIGNACION</t>
  </si>
  <si>
    <t>DIAS TRASNCURRIDOS DESDE LA ASIGNACION</t>
  </si>
  <si>
    <t>FECHA RADICACION</t>
  </si>
  <si>
    <t xml:space="preserve">NUMERO DE DIAS </t>
  </si>
  <si>
    <t>ESTADO
FINALIZADO = SI
ABIERTO=NO</t>
  </si>
  <si>
    <t>OBSERVACIONES GENERALES</t>
  </si>
  <si>
    <t>31 de marzo de 2026</t>
  </si>
  <si>
    <t>15 de abril de 2026</t>
  </si>
  <si>
    <t>15 de mayo de 2026</t>
  </si>
  <si>
    <t>29 de mayo de 2026</t>
  </si>
  <si>
    <t>16 de junio de 2026</t>
  </si>
  <si>
    <t>30 de junio de 2026</t>
  </si>
  <si>
    <t>LIQUIDACION</t>
  </si>
  <si>
    <t>ICFES-675-2025</t>
  </si>
  <si>
    <t>Agencia de Viajes y Turismo Goldtour S.A.S</t>
  </si>
  <si>
    <t>ICFES-CD-658-2025</t>
  </si>
  <si>
    <t>Prestar el servicio de agencia de viajes y de suministro de tiquetes aéreos nacionales e internacionales, para el desplazamiento de los funcionarios y contratistas del Icfes.</t>
  </si>
  <si>
    <t>Profesional Universitario Grado 02 - Subdireccion de Abastecimietos y Servicios Generales</t>
  </si>
  <si>
    <t>https://community.secop.gov.co/Public/Tendering/OpportunityDetail/Index?noticeUID=CO1.NTC.9213916&amp;isFromPublicArea=True&amp;isModal=False</t>
  </si>
  <si>
    <t>ICFES-670-2025</t>
  </si>
  <si>
    <t>Famoc Depanel S.A.S</t>
  </si>
  <si>
    <t>ICFES-CD-653-2025.</t>
  </si>
  <si>
    <t xml:space="preserve">Servicios de arrendamiento de los pisos 16, 17 y 18 de la Torre 2, del Edificio Elemento ubicado en la Av. Calle 26 No 69-76. </t>
  </si>
  <si>
    <t>https://community.secop.gov.co/Public/Tendering/OpportunityDetail/Index?noticeUID=CO1.NTC.9224299&amp;isFromPublicArea=True&amp;isModal=False</t>
  </si>
  <si>
    <t>ICFES-665-2025</t>
  </si>
  <si>
    <t>Salud Medycal S.A.S</t>
  </si>
  <si>
    <t>ICFES-CD-648-2025</t>
  </si>
  <si>
    <t>Adquisición de elementos de protección personal y de bioseguridad.</t>
  </si>
  <si>
    <t>https://community.secop.gov.co/Public/Tendering/OpportunityDetail/Index?noticeUID=CO1.NTC.9172132&amp;isFromPublicArea=True&amp;isModal=False</t>
  </si>
  <si>
    <t>ICFES-641-2025</t>
  </si>
  <si>
    <t>UNE EPM Telecomunicaciones S.A</t>
  </si>
  <si>
    <t>ICFES-CD-627-2025</t>
  </si>
  <si>
    <t>Prestar los servicios de enlaces de datos e internet (conectividad) para el centro de datos y sede principal ICFES.</t>
  </si>
  <si>
    <t>https://community.secop.gov.co/Public/Tendering/OpportunityDetail/Index?noticeUID=CO1.NTC.9067767&amp;isFromPublicArea=True&amp;isModal=False</t>
  </si>
  <si>
    <t>ICFES-629-2025</t>
  </si>
  <si>
    <t>Corporacion Interuniversitaria de Servicios - CIS</t>
  </si>
  <si>
    <t>ICFES-CD-615-2025</t>
  </si>
  <si>
    <t>Prestación de servicios integrados para la aplicación de las pruebas saber PRO – TyT del segundo semestre y las demás pruebas que requiera el instituto, durante la vigencia 2025.</t>
  </si>
  <si>
    <t>https://community.secop.gov.co/Public/Tendering/OpportunityDetail/Index?noticeUID=CO1.NTC.8968019&amp;isFromPublicArea=True&amp;isModal=False</t>
  </si>
  <si>
    <t>*Dirección_de_Tecnología_e_Información/Secretaria_General</t>
  </si>
  <si>
    <t>*Subdireccion de Información/Secretaria General</t>
  </si>
  <si>
    <t>ICFES-613-2025</t>
  </si>
  <si>
    <t>ICFES-CD-599-2025.</t>
  </si>
  <si>
    <t>Contratar la prestación integral de servicios especializados para la atención y operación de un Centro de Servicios Compartidos para los grupos de valor del Icfes.</t>
  </si>
  <si>
    <t>Subdirector(a) de Información
Secretario(a) General</t>
  </si>
  <si>
    <t>https://community.secop.gov.co/Public/Tendering/OpportunityDetail/Index?noticeUID=CO1.NTC.8845797&amp;isFromPublicArea=True&amp;isModal=False</t>
  </si>
  <si>
    <t>ICFES-596-2025</t>
  </si>
  <si>
    <t>Compañía Mundial de Seguros S.A</t>
  </si>
  <si>
    <t>ICFES-IMAC-001-2025</t>
  </si>
  <si>
    <t>Adquisición de pólizas de seguros que amparen los bienes e intereses patrimoniales del icfes o por los cuales sea legalmente responsable en territorio nacional - Grupo N° 3.</t>
  </si>
  <si>
    <t>Profesional Especializado Grado 04 - Subdireccion de Abastecimientos y Servicios Generales</t>
  </si>
  <si>
    <t>https://community.secop.gov.co/Public/Tendering/OpportunityDetail/Index?noticeUID=CO1.NTC.8495555&amp;isFromPublicArea=True&amp;isModal=False</t>
  </si>
  <si>
    <t>ICFES-578-2025</t>
  </si>
  <si>
    <t>Icon Consulting &amp; Technologies SAS</t>
  </si>
  <si>
    <t>ICFES-CD-569-2025</t>
  </si>
  <si>
    <t>Prestar los servicios de soporte técnico y funcional de tercer nivel para la solución Oracle -E-Business suite y OBIEE que soportan los procesos administrativos del ICFES</t>
  </si>
  <si>
    <t>https://community.secop.gov.co/Public/Tendering/OpportunityDetail/Index?noticeUID=CO1.NTC.8541511&amp;isFromPublicArea=True&amp;isModal=False</t>
  </si>
  <si>
    <t>ICFES-537-2025</t>
  </si>
  <si>
    <t>Instituto Colombiano de Normas Tecnicas y Certificacion ICONTEC, INCONTEC o INCONTEC INTERNACIONAL</t>
  </si>
  <si>
    <t>ICFES-CD-529-2025</t>
  </si>
  <si>
    <t>Prestación del servicio de auditoría externa de seguimiento al Sistema Gestión de Calidad del Icfes, bajo la NTC ISO 9001:2015</t>
  </si>
  <si>
    <t>https://community.secop.gov.co/Public/Tendering/OpportunityDetail/Index?noticeUID=CO1.NTC.8322221&amp;isFromPublicArea=True&amp;isModal=False</t>
  </si>
  <si>
    <t>ICFES-510-2025</t>
  </si>
  <si>
    <t>Caja Colombiana de Subsidio Familiar - COLSUBSIDIO</t>
  </si>
  <si>
    <t>ICFES-CD-503-2025.</t>
  </si>
  <si>
    <t>Prestar el servicio para desarrollar actividades recreativas, deportivas, ecológicas, culturales, de integración, de desarrollo y crecimiento, entre otras.</t>
  </si>
  <si>
    <t>https://community.secop.gov.co/Public/Tendering/OpportunityDetail/Index?noticeUID=CO1.NTC.8206170&amp;isFromPublicArea=True&amp;isModal=False</t>
  </si>
  <si>
    <t>ICFES-497-2025</t>
  </si>
  <si>
    <t>Maths for More S.L</t>
  </si>
  <si>
    <t>ICFES-CD-490-2025</t>
  </si>
  <si>
    <t>Renovar la suscripción del licenciamiento de la herramienta MATHTYPE.</t>
  </si>
  <si>
    <t>https://community.secop.gov.co/Public/Tendering/OpportunityDetail/Index?noticeUID=CO1.NTC.8167080&amp;isFromPublicArea=True&amp;isModal=False</t>
  </si>
  <si>
    <t>ICFES-310-2025</t>
  </si>
  <si>
    <t>Datasec S.A.S</t>
  </si>
  <si>
    <t>ICFES-CD-303-2025.</t>
  </si>
  <si>
    <t>Adquirir la suscripción del servicio de EDR/XDR incluyendo soporte técnico, mantenimiento y actualización para los servidores que soportan la infraestructura del Icfes</t>
  </si>
  <si>
    <t>https://community.secop.gov.co/Public/Tendering/OpportunityDetail/Index?noticeUID=CO1.NTC.8010234&amp;isFromPublicArea=True&amp;isModal=False</t>
  </si>
  <si>
    <t>ICFES-286-2025</t>
  </si>
  <si>
    <t>Infotic S.A</t>
  </si>
  <si>
    <t>ICFES-CD-281-2025.</t>
  </si>
  <si>
    <t>Prestar servicios de operación logística correspondientes a los planes de comunicación, divulgación y difusión de los resultados de la calidad de la educación derivados de la actividad misional de la Entidad, así como la atención de los requerimientos de índole logística levantados por la Entidad.</t>
  </si>
  <si>
    <t>Jefe (a) de la Oficina Asesora de Comunicaciones y Mercadeo</t>
  </si>
  <si>
    <t>https://community.secop.gov.co/Public/Tendering/OpportunityDetail/Index?noticeUID=CO1.NTC.7972530&amp;isFromPublicArea=True&amp;isModal=False</t>
  </si>
  <si>
    <t>ICFES-275-2025</t>
  </si>
  <si>
    <t>ICFES-CD-270-2025</t>
  </si>
  <si>
    <t>Aplicación Integral de Pruebas Internacionales Principales Pisa y Erce</t>
  </si>
  <si>
    <t>https://community.secop.gov.co/Public/Tendering/OpportunityDetail/Index?noticeUID=CO1.NTC.7931470&amp;isFromPublicArea=True&amp;isModal=False</t>
  </si>
  <si>
    <t>ICFES-242-2025</t>
  </si>
  <si>
    <t>ICFES-CD-238-2025</t>
  </si>
  <si>
    <t>Prestación de servicios integrados para la aplicación de las pruebas saber 11A, saber 11B, y las demás que requiera el Icfes durante la vigencia 2025.</t>
  </si>
  <si>
    <t>https://community.secop.gov.co/Public/Tendering/OpportunityDetail/Index?noticeUID=CO1.NTC.7869501&amp;isFromPublicArea=True&amp;isModal=False</t>
  </si>
  <si>
    <t>ICFES-209-2025</t>
  </si>
  <si>
    <t>Ricoh Colombia S.A</t>
  </si>
  <si>
    <t>ICFES-CD-205-2025</t>
  </si>
  <si>
    <t>Renovar el servicio de soporte para el sistema de almacenamiento masivo SAN del Icfes.</t>
  </si>
  <si>
    <t>https://community.secop.gov.co/Public/Tendering/OpportunityDetail/Index?noticeUID=CO1.NTC.7802263&amp;isFromPublicArea=True&amp;isModal=False</t>
  </si>
  <si>
    <t>ICFES-104-2025</t>
  </si>
  <si>
    <t>Estacion Primax Universidades SAS</t>
  </si>
  <si>
    <t>ICFES-CD-104-2025.</t>
  </si>
  <si>
    <t xml:space="preserve">Prestar el servicio de lavado, polichado y monta llantas, para los vehículos del parque automotor del icfes. </t>
  </si>
  <si>
    <t>https://community.secop.gov.co/Public/Tendering/OpportunityDetail/Index?noticeUID=CO1.NTC.7622665&amp;isFromPublicArea=True&amp;isModal=False</t>
  </si>
  <si>
    <t>ICFES-002-2025</t>
  </si>
  <si>
    <t>Ministerio de Educacion Nacional - MEN</t>
  </si>
  <si>
    <t>ICFES-CD-002-2025</t>
  </si>
  <si>
    <t>Entregar a título de comodato o préstamo de uso al MINISTERIO DE EDUCACION NACIONAL –las oficinas 404 y 405 ubicadas en la Calle 19 No. 6-68  en  Bogotá  D.C  propiedad  de  ICFES,  para  el  funcionamiento  de  CONCEJO NACIONAL DE ACREDITACIÓN -CNA.</t>
  </si>
  <si>
    <t>https://community.secop.gov.co/Public/Tendering/OpportunityDetail/Index?noticeUID=CO1.NTC.7314685&amp;isFromPublicArea=True&amp;isModal=False</t>
  </si>
  <si>
    <t>ICFES-1087-2024</t>
  </si>
  <si>
    <t>Spidersecurity S.A.S</t>
  </si>
  <si>
    <t>ICFES-CD-1059-2024.</t>
  </si>
  <si>
    <t>Adquirir, implementar, configurar una herramienta de Gestión de Información y Eventos de Seguridad (SIEM), además de entregar licenciamiento perpetuo, para el Instituto Colombiano para la Evaluación de la Educación (ICFES)</t>
  </si>
  <si>
    <t>https://community.secop.gov.co/Public/Tendering/OpportunityDetail/Index?noticeUID=CO1.NTC.7229735&amp;isFromPublicArea=True&amp;isModal=False</t>
  </si>
  <si>
    <t>ICFES-1081-2024</t>
  </si>
  <si>
    <t xml:space="preserve">ASCODIS S.A.S </t>
  </si>
  <si>
    <t>ICFES-CD-1053-2024</t>
  </si>
  <si>
    <t>Realizar la auditoría al SSST</t>
  </si>
  <si>
    <t>https://community.secop.gov.co/Public/Tendering/OpportunityDetail/Index?noticeUID=CO1.NTC.7191140&amp;isFromPublicArea=True&amp;isModal=False</t>
  </si>
  <si>
    <t>ICFES-1075-2024</t>
  </si>
  <si>
    <t>ICFES-CD-1047-2024</t>
  </si>
  <si>
    <t>Adquirir el licenciamiento perpetuo de una plataforma de Transformación Digital Integral para el análisis, rediseño e hiperautomatización de los procesos críticos definidos por el ICFES, incluyendo la implementación de dichos procesos sobre una solución integral de Automatización Robótica de Procesos (RPA)</t>
  </si>
  <si>
    <t>https://community.secop.gov.co/Public/Tendering/OpportunityDetail/Index?noticeUID=CO1.NTC.7151806&amp;isFromPublicArea=True&amp;isModal=False</t>
  </si>
  <si>
    <t>ICFES-1067-2024</t>
  </si>
  <si>
    <t>ICFES-CD-1043-2024</t>
  </si>
  <si>
    <t xml:space="preserve">Contratar la solución de telefonía, que se integre con las plataformas definidas por el ICFES, con soporte preventivo y reactivo, para proveer los servicios de atención al ciudadano y telefonía requeridos por el ICFES </t>
  </si>
  <si>
    <t>https://community.secop.gov.co/Public/Tendering/OpportunityDetail/Index?noticeUID=CO1.NTC.7129042&amp;isFromPublicArea=True&amp;isModal=False</t>
  </si>
  <si>
    <t>ICFES-1035-2024</t>
  </si>
  <si>
    <t>Servisoft S.A (En reorganizacion)</t>
  </si>
  <si>
    <t>ICFES.-CD-1015-2024.</t>
  </si>
  <si>
    <t>Prestar el servicio de sistema de gestión de documentos electrónicos de archivo Mercurio – ECM – BPM para el Icfes, en un esquema de software como servicio SAAS (SOFTWARE AS A SERVICE).</t>
  </si>
  <si>
    <t>Profesional Especializado Grado 04 - Subdireccion de Abastecimientos y servicios Generales</t>
  </si>
  <si>
    <t>https://community.secop.gov.co/Public/Tendering/OpportunityDetail/Index?noticeUID=CO1.NTC.6984155&amp;isFromPublicArea=True&amp;isModal=False</t>
  </si>
  <si>
    <t>ICFES-878-2024</t>
  </si>
  <si>
    <t>Universidad de los Andes</t>
  </si>
  <si>
    <t>ICFES-CD-858-2024</t>
  </si>
  <si>
    <t>Prestacion de Servicios para la capacitacion de aplicadores en los Instrumentos requeridos para la Segunda Medicion de la Calidad de la Educacion Inicial para el Grado de Transicion para la Vigencia 2024</t>
  </si>
  <si>
    <t>https://community.secop.gov.co/Public/Tendering/OpportunityDetail/Index?noticeUID=CO1.NTC.6841460&amp;isFromPublicArea=True&amp;isModal=False</t>
  </si>
  <si>
    <t>ICFES-982-2024</t>
  </si>
  <si>
    <t>Tandem SAS</t>
  </si>
  <si>
    <t>ICFES-CD-962-2024</t>
  </si>
  <si>
    <t>Contratar la prestación de servicios especializados en custodia y administración de los archivos para la conservación y custodia de los archivos del ICFES.</t>
  </si>
  <si>
    <t>https://community.secop.gov.co/Public/Tendering/OpportunityDetail/Index?noticeUID=CO1.NTC.6902696&amp;isFromPublicArea=True&amp;isModal=False</t>
  </si>
  <si>
    <t>ICFES-474-2024</t>
  </si>
  <si>
    <t>Alianza Publica para el Desarrollo Integral - ALDESARROLLO</t>
  </si>
  <si>
    <t>ICFES-CD-460-2024</t>
  </si>
  <si>
    <t>Contratar los servicios de un proveedor integral, el cual garantice la aplicación de las pruebas psicotécnicas y de conocimientos policiales para el concurso de patrulleros previo al curso de capacitación para ingreso al grado de subintendente, vigencia 2024.</t>
  </si>
  <si>
    <t>https://community.secop.gov.co/Public/Tendering/OpportunityDetail/Index?noticeUID=CO1.NTC.6145308&amp;isFromPublicArea=True&amp;isModal=False</t>
  </si>
  <si>
    <t>ICFES-765-2024</t>
  </si>
  <si>
    <t>Axa Colpatria Seguros S.A</t>
  </si>
  <si>
    <t>ICFES-IMAC-007-2024</t>
  </si>
  <si>
    <t>Adquisición de pólizas de seguros que amparen los bienes e intereses patrimoniales del icfes o por los cuales sea legalmente responsable en territorio nacional. Grupo N° 1.</t>
  </si>
  <si>
    <t>https://community.secop.gov.co/Public/Tendering/OpportunityDetail/Index?noticeUID=CO1.NTC.6435462&amp;isFromPublicArea=True&amp;isModal=False</t>
  </si>
  <si>
    <t>*Dirección_de_Tecnología_e_Información/Dirreccion_General</t>
  </si>
  <si>
    <t>*Direccion de Tecnología e Información/Oficina Asesora de Comunicaciones y Mercadeo/Oficina Asesora de Planeación</t>
  </si>
  <si>
    <t>ICFES-751-2024</t>
  </si>
  <si>
    <t>ICFES-CD-732-2024</t>
  </si>
  <si>
    <t>Aunar esfuerzos técnicos administrativos, logísticos, tecnológicos y financieros para impulsar la transformación en la prestación de los servicios funcionales y misionales de la Entidad, articulados con las Estrategias del Plan de Transformación Digital 2024-2027, el Plan Estratégico Institucional 2023-2027 del Icfes y la Política de Gobierno Digital.</t>
  </si>
  <si>
    <t>Director(a) de Tecnología e Información
Jefe (a) de la Oficina Asesora de Comunicaciones y Mercadeo
Jefe de la Oficina Asesora de Planeación</t>
  </si>
  <si>
    <t>https://community.secop.gov.co/Public/Tendering/OpportunityDetail/Index?noticeUID=CO1.NTC.6551713&amp;isFromPublicArea=True&amp;isModal=False</t>
  </si>
  <si>
    <t>ICFES-483-2024</t>
  </si>
  <si>
    <t>Ubiquom S.A.S</t>
  </si>
  <si>
    <t>ICFES-CD-467-2024.</t>
  </si>
  <si>
    <t>Contratar la adquisición, suscripción y soporte técnico para el licenciamiento de la herramienta para el portal institucional del Icfes.</t>
  </si>
  <si>
    <t>https://community.secop.gov.co/Public/Tendering/OpportunityDetail/Index?noticeUID=CO1.NTC.6279062&amp;isFromPublicArea=True&amp;isModal=False</t>
  </si>
  <si>
    <t>ICFES-459-2024</t>
  </si>
  <si>
    <t>ICFES-CD-447-2024</t>
  </si>
  <si>
    <t>Prestar servicios especializados de conectividad (enlaces de datos e internet) para los centros de datos y sede principal del ICFES</t>
  </si>
  <si>
    <t>https://community.secop.gov.co/Public/Tendering/OpportunityDetail/Index?noticeUID=CO1.NTC.5974155&amp;isFromPublicArea=True&amp;isModal=False</t>
  </si>
  <si>
    <t>ICFES-449-2024</t>
  </si>
  <si>
    <t>Empresa de Telecomunicaciones de Popayan S.A EMTEL E.S.P</t>
  </si>
  <si>
    <t>ICFES-CD-442-2024</t>
  </si>
  <si>
    <t>Prestación de servicios de fábrica de software y fábrica de pruebas para los proyectos de transformación digital del Icfes.</t>
  </si>
  <si>
    <t>https://community.secop.gov.co/Public/Tendering/OpportunityDetail/Index?noticeUID=CO1.NTC.5902117&amp;isFromPublicArea=True&amp;isModal=False</t>
  </si>
  <si>
    <t>ICFES-441-2024</t>
  </si>
  <si>
    <t>Inmov S.A.S</t>
  </si>
  <si>
    <t>ICFES-CD-434-2024</t>
  </si>
  <si>
    <t>Prestar los servicios que se requieran para la realización del Encuentro Regional para la Evaluación de la Educación 2024.</t>
  </si>
  <si>
    <t>https://community.secop.gov.co/Public/Tendering/OpportunityDetail/Index?noticeUID=CO1.NTC.5882734&amp;isFromPublicArea=True&amp;isModal=False</t>
  </si>
  <si>
    <t>ICFES-413-2024</t>
  </si>
  <si>
    <t>Economia Derecho y Sociedad S.A.S</t>
  </si>
  <si>
    <t>ICFES-CD-409-2024</t>
  </si>
  <si>
    <t>Prestar servicios profesionales jurídicos especializados a la Secretaria General del Instituto y sus dependencias, brindando seguridad jurídica en el análisis de información estratégica requerida para la toma de decisiones que permitan la mejora de la gestión pública institucional.</t>
  </si>
  <si>
    <t>https://community.secop.gov.co/Public/Tendering/OpportunityDetail/Index?noticeUID=CO1.NTC.5762013&amp;isFromPublicArea=True&amp;isModal=False</t>
  </si>
  <si>
    <t>ICFES-388-2024</t>
  </si>
  <si>
    <t>Aseguradora Solidaria de Colombia</t>
  </si>
  <si>
    <t>ICFES-CD-386-2024</t>
  </si>
  <si>
    <t>Compra de los SOAT de los vehículos que hacen parte del parque automotor del ICFES.</t>
  </si>
  <si>
    <t>https://community.secop.gov.co/Public/Tendering/OpportunityDetail/Index?noticeUID=CO1.NTC.5714514&amp;isFromPublicArea=True&amp;isModal=False</t>
  </si>
  <si>
    <t>ICFES-892-2023</t>
  </si>
  <si>
    <t>IO Gestion SAS</t>
  </si>
  <si>
    <t>ICFES-IMEC-033-2023</t>
  </si>
  <si>
    <t>Renovación del licenciamiento del software para la realización de las copias de seguridad y replicación de los activos de información críticos del instituto, incluyendo actividades de soporte y actualización.</t>
  </si>
  <si>
    <t>https://community.secop.gov.co/Public/Tendering/OpportunityDetail/Index?noticeUID=CO1.NTC.5287181&amp;isFromPublicArea=True&amp;isModal=False</t>
  </si>
  <si>
    <t>ICFES-887-2023</t>
  </si>
  <si>
    <t>Aranda Software Andina SAS</t>
  </si>
  <si>
    <t>ICFES-CD-424-2023</t>
  </si>
  <si>
    <t>Renovar la suscripción para soporte, actualización y servicios profesionales del licenciamiento de las herramientas Aranda ARANDA SERVICE MANAGEMENT SUITE, Aranda Asset Management y Aranda CMDB 2000 CIS para la gestión de servicios de TI.</t>
  </si>
  <si>
    <t>https://community.secop.gov.co/Public/Tendering/OpportunityDetail/Index?noticeUID=CO1.NTC.5322679&amp;isFromPublicArea=True&amp;isModal=False</t>
  </si>
  <si>
    <t>ICFES-854-2023</t>
  </si>
  <si>
    <t>ICFES-CD-403-2023</t>
  </si>
  <si>
    <t>Gestionar la ciberseguridad, seguridad y privacidad de la información del Icfes a través de la adquisición de soluciones y herramientas, que permitan el aseguramiento de la infraestructura tecnológica, servicios y aplicaciones institucionales, basados en la implementación de controles que permitan gestionar los riesgos que puedan afectar la integridad, confidencialidad, disponibilidad y privacidad de los activos de información que habilitan el cumplimiento de los objetivos estratégicos, con el fin de salvaguardar la información de la aplicación de pruebas de estado y demás proyectos de evaluación del Icfes.</t>
  </si>
  <si>
    <t>https://community.secop.gov.co/Public/Tendering/OpportunityDetail/Index?noticeUID=CO1.NTC.5039117&amp;isFromPublicArea=True&amp;isModal=False</t>
  </si>
  <si>
    <t>ICFES-830-2023</t>
  </si>
  <si>
    <t>Instituto Colombiano de Normas Tecnicas y Certificacion - ICONTEC</t>
  </si>
  <si>
    <t>ICFES-CD-387-2023</t>
  </si>
  <si>
    <t>Prestación del servicio de auditoría externa de seguimiento al Sistema Gestión de Calidad del Icfes, bajo la norma ISO 9001:2015</t>
  </si>
  <si>
    <t>https://community.secop.gov.co/Public/Tendering/OpportunityDetail/Index?noticeUID=CO1.NTC.4960687&amp;isFromPublicArea=True&amp;isModal=False</t>
  </si>
  <si>
    <t>ICFES-819-2023</t>
  </si>
  <si>
    <t>ICFES-IMAC-011-2023</t>
  </si>
  <si>
    <t xml:space="preserve">Adquisición de Pólizas de seguros que amparen los bienes e intereses patrimoniales del Icfes o por los cuales sea legalmente responsable en territorio nacional. Grupo No. 3 Responsabilidad Civil Profesional.  </t>
  </si>
  <si>
    <t>https://community.secop.gov.co/Public/Tendering/OpportunityDetail/Index?noticeUID=CO1.NTC.4782885&amp;isFromPublicArea=True&amp;isModal=False</t>
  </si>
  <si>
    <t>ICFES-784-2023</t>
  </si>
  <si>
    <t>Fourtelco S.A.S</t>
  </si>
  <si>
    <t>ICFES-IMEC-011-2023</t>
  </si>
  <si>
    <t>Prestación del servicio de auditoría interna al Sistema Gestión de Calidad del Icfes, bajo la norma Técnica Colombiana ISO 9001:2015.</t>
  </si>
  <si>
    <t>https://community.secop.gov.co/Public/Tendering/OpportunityDetail/Index?noticeUID=CO1.NTC.4600182&amp;isFromPublicArea=True&amp;isModal=False</t>
  </si>
  <si>
    <t>ICFES-771-2023</t>
  </si>
  <si>
    <t>Claryicon S.A.S</t>
  </si>
  <si>
    <t>ICFES-IMEC-010-2023</t>
  </si>
  <si>
    <t>Contratar la prestación de servicios todo incluido de impresoras multifuncionales para el scaner, impresión y fotocopias del Icfes.</t>
  </si>
  <si>
    <t>https://community.secop.gov.co/Public/Tendering/OpportunityDetail/Index?noticeUID=CO1.NTC.4536096&amp;isFromPublicArea=True&amp;isModal=False</t>
  </si>
  <si>
    <t>*Direccion de Produccion de Operaciones/Direccion de Tecnología e Información</t>
  </si>
  <si>
    <t>*Subdireccion de Aplicación de Instrumentos/Direccion de Tecnología e Información</t>
  </si>
  <si>
    <t>ICFES-420-2023</t>
  </si>
  <si>
    <t>Cognosonline Solutions Colombia S.A.</t>
  </si>
  <si>
    <t>ICFES-IMEC-004-2023-</t>
  </si>
  <si>
    <t>Prestar servicio de supervisión y vigilancia a través de tecnología de inteligencia artificial (IA) para la aplicación de forma electrónica de las pruebas Saber Pro y Saber PRO y TYT primer y segundo semestre desde casa, así como las mesas de servicio que brindan soporte a los evaluados de las pruebas, para la vigencia 2023</t>
  </si>
  <si>
    <t>Subdirector(a) de Aplicación de Instrumentos
Director(a) de Tecnología e Información</t>
  </si>
  <si>
    <t>https://community.secop.gov.co/Public/Tendering/OpportunityDetail/Index?noticeUID=CO1.NTC.4258378&amp;isFromPublicArea=True&amp;isModal=False</t>
  </si>
  <si>
    <t xml:space="preserve">En flujo de terminacion </t>
  </si>
  <si>
    <t>ICFES-400-2023</t>
  </si>
  <si>
    <t xml:space="preserve">ASSO LTDA Asesorias y Servicios en Salud Ocupacional </t>
  </si>
  <si>
    <t>ICFES-IC-003-2023.</t>
  </si>
  <si>
    <t>https://community.secop.gov.co/Public/Tendering/OpportunityDetail/Index?noticeUID=CO1.NTC.4221269&amp;isFromPublicArea=True&amp;isModal=False</t>
  </si>
  <si>
    <t>ICFES-221-2023</t>
  </si>
  <si>
    <t xml:space="preserve">Ministerio de Educación Nacional </t>
  </si>
  <si>
    <t>ICFES-EX-001-2023</t>
  </si>
  <si>
    <t>Entregar a título de comodato o préstamo de uso al Ministerio de Educación Nacional - MEN las oficinas 404, 405 del edificio Ángel ubicado en la calle 19 No. 6-68 en Bogotá D.C propiedad de ICFES.</t>
  </si>
  <si>
    <t>https://community.secop.gov.co/Public/Tendering/OpportunityDetail/Index?noticeUID=CO1.NTC.3791394&amp;isFromPublicArea=True&amp;isModal=False</t>
  </si>
  <si>
    <t>ICFES-550-2022</t>
  </si>
  <si>
    <t>Informese S.A.S - PSS Andino</t>
  </si>
  <si>
    <t>ICFES-EX-018-2022</t>
  </si>
  <si>
    <t>Renovar por un (1) año, el soporte con el fabricante del licenciamiento IBM SPSS Statistics por un (1) año.</t>
  </si>
  <si>
    <t>https://community.secop.gov.co/Public/Tendering/OpportunityDetail/Index?noticeUID=CO1.NTC.3647458&amp;isFromPublicArea=True&amp;isModal=False</t>
  </si>
  <si>
    <t>ICFES-473-2022</t>
  </si>
  <si>
    <t>Zurich Colombia Seguros S.A</t>
  </si>
  <si>
    <t>ICFES-IA-020-2022</t>
  </si>
  <si>
    <t>Adquisición de Pólizas de seguros que amparen los bienes e intereses patrimoniales del Icfes o por los cuales sea legalmente responsable en territorio nacional. Grupo Nro. 2: (Responsabilidad Civil Profesional por Pérdida de Datos - Cyber Edge).</t>
  </si>
  <si>
    <t>https://community.secop.gov.co/Public/Tendering/OpportunityDetail/Index?noticeUID=CO1.NTC.3066930&amp;isFromPublicArea=True&amp;isModal=False</t>
  </si>
  <si>
    <t>ICFES-434-2022</t>
  </si>
  <si>
    <t>Green SQA S.A.S</t>
  </si>
  <si>
    <t>ICFES-IC-024-2022</t>
  </si>
  <si>
    <t>Prestación de servicios de pruebas funcionales, no funcionales por demanda y aseguramiento de calidad asociado a las soluciones tecnológicas definidas para el Instituto Colombiano para la Evaluación de la Educación – Icfes</t>
  </si>
  <si>
    <t>https://community.secop.gov.co/Public/Tendering/OpportunityDetail/Index?noticeUID=CO1.NTC.2971118&amp;isFromPublicArea=True&amp;isModal=False</t>
  </si>
  <si>
    <t>ICFES-410-2022</t>
  </si>
  <si>
    <t>Surenvios S.A.S</t>
  </si>
  <si>
    <t>ICFES-IA-010-2022</t>
  </si>
  <si>
    <t>Prestación del servicio de transporte del material para la estrategia Evaluar para Avanzar, vigencia 2022</t>
  </si>
  <si>
    <t>https://community.secop.gov.co/Public/Tendering/OpportunityDetail/Index?noticeUID=CO1.NTC.2838919&amp;isFromPublicArea=True&amp;isModal=False</t>
  </si>
  <si>
    <t>ICFES-530-2022</t>
  </si>
  <si>
    <t>Compañía de Vigilancia Covisur de Colombia LTDA</t>
  </si>
  <si>
    <t>ICFES-IA-024-2022</t>
  </si>
  <si>
    <t>Prestación del servicio de vigilancia, guardia, custodia y seguridad privada para los bienes muebles e inmuebles arrendados, propios o bajo custodia del Icfes, así como para funcionarios, contratistas, y demás personas que permanezcan en las instalaciones de la entidad, de acuerdo a las especificaciones técnicas requeridas.</t>
  </si>
  <si>
    <t>TERMINADO</t>
  </si>
  <si>
    <t>https://community.secop.gov.co/Public/Tendering/OpportunityDetail/Index?noticeUID=CO1.NTC.3400956&amp;isFromPublicArea=True&amp;isModal=False</t>
  </si>
  <si>
    <t>Detalles para Cuenta de # CONTRATO - ESTADO SECOP: EN EJECUCION, ABOGADO ASIGNADO: CATHERIN TELLEZ, TIPO DE GESTION
cierre-liquidacion-contratación PAA-cesión-prorrogas: LIQUIDACION</t>
  </si>
  <si>
    <t>ICFES-681-2025</t>
  </si>
  <si>
    <t>Construimpermeabilizaciones S.A.S</t>
  </si>
  <si>
    <t>ICFES-CD-662-2025.</t>
  </si>
  <si>
    <t>Mantenimiento locativo al Edificio Las Aguas BIC.</t>
  </si>
  <si>
    <t>https://community.secop.gov.co/Public/Tendering/OpportunityDetail/Index?noticeUID=CO1.NTC.9252311&amp;isFromPublicArea=True&amp;isModal=False</t>
  </si>
  <si>
    <t>CATHERIN TELLEZ</t>
  </si>
  <si>
    <t>ICFES-673-2025</t>
  </si>
  <si>
    <t>ICFES-CD-656-2025</t>
  </si>
  <si>
    <t>Prestar los servicios especializados en custodia y administración de los archivos para la conservación y custodia de los archivos del ICFES</t>
  </si>
  <si>
    <t>https://community.secop.gov.co/Public/Tendering/OpportunityDetail/Index?noticeUID=CO1.NTC.9208335&amp;isFromPublicArea=True&amp;isModal=False</t>
  </si>
  <si>
    <t>ICFES-668-2025</t>
  </si>
  <si>
    <t>ICFES-CD-651-2025</t>
  </si>
  <si>
    <t>Contratación de servicios para la realización de una actividad de bienestar laboral denominada cierre de gestión y transformación cultural.</t>
  </si>
  <si>
    <t>https://community.secop.gov.co/Public/Tendering/OpportunityDetail/Index?noticeUID=CO1.NTC.9201423&amp;isFromPublicArea=True&amp;isModal=False</t>
  </si>
  <si>
    <t>ICFES-657-2025</t>
  </si>
  <si>
    <t>Ascodis S.A.S</t>
  </si>
  <si>
    <t>ICFES-CD-642-2025</t>
  </si>
  <si>
    <t>https://community.secop.gov.co/Public/Tendering/OpportunityDetail/Index?noticeUID=CO1.NTC.9123782&amp;isFromPublicArea=True&amp;isModal=False</t>
  </si>
  <si>
    <t>ICFES-634-2025</t>
  </si>
  <si>
    <t>ICFES-CD-620-2025</t>
  </si>
  <si>
    <t>Prestación de servicios para apoyar la transformación digital de los procesos de atención al ciudadano del ICFES, mediante el diseño, implementación y optimización de soluciones tecnológicas que mejoren la eficiencia, accesibilidad y calidad del servicio, en armonía con los lineamientos institucionales y las políticas de Gobierno Digital.</t>
  </si>
  <si>
    <t>https://community.secop.gov.co/Public/Tendering/OpportunityDetail/Index?noticeUID=CO1.NTC.9000404&amp;isFromPublicArea=True&amp;isModal=False</t>
  </si>
  <si>
    <t>ICFES-616-2025</t>
  </si>
  <si>
    <t>ICFES-CD-602-2025</t>
  </si>
  <si>
    <t>https://community.secop.gov.co/Public/Tendering/OpportunityDetail/Index?noticeUID=CO1.NTC.8888269&amp;isFromPublicArea=True&amp;isModal=False</t>
  </si>
  <si>
    <t>ICFES-598-2025</t>
  </si>
  <si>
    <t>UT AXA - MAPFRE-ICFES-IMAC-001-2025</t>
  </si>
  <si>
    <t>Adquisición de pólizas de seguros que amparen los bienes e intereses patrimoniales del icfes o por los cuales sea legalmente responsable en territorio nacional - Grupo N° 6.</t>
  </si>
  <si>
    <t>ICFES-594-2025</t>
  </si>
  <si>
    <t>Union Temporal Allianz - Sura IMAC-001-2025</t>
  </si>
  <si>
    <t>Adquisición de pólizas de seguros que amparen los bienes e intereses patrimoniales del icfes o por los cuales sea legalmente responsable en territorio nacional - Grupo N° 1.</t>
  </si>
  <si>
    <t>ICFES-552-2025</t>
  </si>
  <si>
    <t>Delima Marsh S.A Los Corredores de Seguros</t>
  </si>
  <si>
    <t>ICFES-CD-544-2025</t>
  </si>
  <si>
    <t>Intermediario de seguros, que preste sus servicios para el diseño, estructuración, implementación, contratación y manejo del programa de seguros del Icfes.</t>
  </si>
  <si>
    <t>https://community.secop.gov.co/Public/Tendering/OpportunityDetail/Index?noticeUID=CO1.NTC.8381043&amp;isFromPublicArea=True&amp;isModal=False</t>
  </si>
  <si>
    <t>552-2025 intermediario finaliza en julio de este año, colocar nota que se debe liquidar en agosto</t>
  </si>
  <si>
    <t>ICFES-529-2025</t>
  </si>
  <si>
    <t>ICFES-CD-521-2025</t>
  </si>
  <si>
    <t>Prestar los servicios para la hiperautomatización de los procesos del Instituto Colombiano para la Evaluación de la Educación – Icfes.</t>
  </si>
  <si>
    <t>https://community.secop.gov.co/Public/Tendering/OpportunityDetail/Index?noticeUID=CO1.NTC.8304974&amp;isFromPublicArea=True&amp;isModal=False</t>
  </si>
  <si>
    <t>ICFES-499-2025</t>
  </si>
  <si>
    <t>ICFES-CD-492-2025</t>
  </si>
  <si>
    <t>Renovar el servicio de firewall para el Icfes.</t>
  </si>
  <si>
    <t>https://community.secop.gov.co/Public/Tendering/OpportunityDetail/Index?noticeUID=CO1.NTC.8180581&amp;isFromPublicArea=True&amp;isModal=False</t>
  </si>
  <si>
    <t>ICFES-321-2025</t>
  </si>
  <si>
    <t>ICFES-CD-314-2025</t>
  </si>
  <si>
    <t>Prestación de servicios integrados para la aplicación de las pruebas saber PRO – TyT, y las demás pruebas que requiera el instituto, durante la vigencia 2025.</t>
  </si>
  <si>
    <t>https://community.secop.gov.co/Public/Tendering/OpportunityDetail/Index?noticeUID=CO1.NTC.8036824&amp;isFromPublicArea=True&amp;isModal=False</t>
  </si>
  <si>
    <t>ICFES-288-2025</t>
  </si>
  <si>
    <t>C.I Morasu S.A.S</t>
  </si>
  <si>
    <t>ICFES-CD-283-2025</t>
  </si>
  <si>
    <t>Contratar la adquisición de dotación (vestido y calzado) para los conductores del Instituto de acuerdo con lo contemplado en la Ley 70 de 1988.</t>
  </si>
  <si>
    <t>https://community.secop.gov.co/Public/Tendering/OpportunityDetail/Index?noticeUID=CO1.NTC.7984064&amp;isFromPublicArea=True&amp;isModal=False</t>
  </si>
  <si>
    <t>ICFES-281-2025</t>
  </si>
  <si>
    <t>Innovatech E.I.C.E</t>
  </si>
  <si>
    <t>ICFES-CD-276-2025</t>
  </si>
  <si>
    <t>Realizar el diseño de instrumentos de evaluación mediante la ejecución de los procedimientos y requerimientos establecidos por el Icfes, en el anexo técnico; y hacer la entrega de los mismos de acuerdo con los parámetros establecidos por la entidad.</t>
  </si>
  <si>
    <t>https://community.secop.gov.co/Public/Tendering/OpportunityDetail/Index?noticeUID=CO1.NTC.7941435&amp;isFromPublicArea=True&amp;isModal=False</t>
  </si>
  <si>
    <t>ICFES-272-2025</t>
  </si>
  <si>
    <t>Ciel Ingenieria SAS</t>
  </si>
  <si>
    <t>ICFES-CD-267-2025</t>
  </si>
  <si>
    <t>Contratar el soporte preventivo, correctivo y de desarrollo, del sistema de gestión de turnos Digiturno y el módulo de encuestas de satisfacción para la integración con las herramientas del Instituto.</t>
  </si>
  <si>
    <t>https://community.secop.gov.co/Public/Tendering/OpportunityDetail/Index?noticeUID=CO1.NTC.7919592&amp;isFromPublicArea=True&amp;isModal=False</t>
  </si>
  <si>
    <t>ICFES-233-2025</t>
  </si>
  <si>
    <t>Lincomar Legal Inversiones y Cobranzas S.A.S</t>
  </si>
  <si>
    <t>ICFES-CD-229-2025</t>
  </si>
  <si>
    <t>Prestación de servicios profesionales para la subdirección de abastecimientos y servicios generales, para apoyar, fundamentar, proyectar, asesorar en asuntos legales y contractuales que se puedan presentar</t>
  </si>
  <si>
    <t>https://community.secop.gov.co/Public/Tendering/OpportunityDetail/Index?noticeUID=CO1.NTC.7836236&amp;isFromPublicArea=True&amp;isModal=False</t>
  </si>
  <si>
    <t>ICFES-191-2025</t>
  </si>
  <si>
    <t>ICFES-CD-188-2025</t>
  </si>
  <si>
    <t>Prestación de servicios de fábrica de software y fábrica de pruebas para los proyectos de transformación digital del ICFES.</t>
  </si>
  <si>
    <t>https://community.secop.gov.co/Public/Tendering/OpportunityDetail/Index?noticeUID=CO1.NTC.7748624&amp;isFromPublicArea=True&amp;isModal=False</t>
  </si>
  <si>
    <t>ICFES-148-2025</t>
  </si>
  <si>
    <t>ICFES-CD-145-2025</t>
  </si>
  <si>
    <t>Prestar servicios de apoyo jurídico especializado en las áreas de Derecho Penal, Constitucional y Criminología, incluyendo la representación del Icfes en procesos judiciales, así como el acompañamiento y asesoría en asuntos jurídicos relacionados con la Entidad o sus áreas misionales, en el marco de las obligaciones derivadas del objeto del contrato.</t>
  </si>
  <si>
    <t>https://community.secop.gov.co/Public/Tendering/OpportunityDetail/Index?noticeUID=CO1.NTC.7674507&amp;isFromPublicArea=True&amp;isModal=False</t>
  </si>
  <si>
    <t>ICFES-036-2025</t>
  </si>
  <si>
    <t>Servisoft S.A</t>
  </si>
  <si>
    <t>ICFES-CD-036-2025</t>
  </si>
  <si>
    <t>Prestar el servicio de sistema de gestión de documentos electrónicos de archivo Mercurio – ECM – BPM para el Icfes, en un esquema de software como servicio SAAS (SOFTWARE AS A SERVICE)</t>
  </si>
  <si>
    <t>https://community.secop.gov.co/Public/Tendering/OpportunityDetail/Index?noticeUID=CO1.NTC.7480640&amp;isFromPublicArea=True&amp;isModal=False</t>
  </si>
  <si>
    <t>ICFES-1090-2024</t>
  </si>
  <si>
    <t>Iogestion S.A.S</t>
  </si>
  <si>
    <t>ICFES-CD-1062-2024</t>
  </si>
  <si>
    <t>Renovación del licenciamiento del software para la realización de las copias de seguridad y replicación de los activos de información críticos del instituto.</t>
  </si>
  <si>
    <t>https://community.secop.gov.co/Public/Tendering/OpportunityDetail/Index?noticeUID=CO1.NTC.7257428&amp;isFromPublicArea=True&amp;isModal=False</t>
  </si>
  <si>
    <t>ICFES-1089-2024</t>
  </si>
  <si>
    <t>Portatil S.A.S</t>
  </si>
  <si>
    <t>ICFES-CD-1061-2024</t>
  </si>
  <si>
    <t>Renovar la suscripción del licenciamiento de uso de herramientas Adobe.</t>
  </si>
  <si>
    <t>https://community.secop.gov.co/Public/Tendering/OpportunityDetail/Index?noticeUID=CO1.NTC.7256618&amp;isFromPublicArea=True&amp;isModal=False</t>
  </si>
  <si>
    <t>ICFES-1085-2024</t>
  </si>
  <si>
    <t>Software Shop de Colombia S.A.S</t>
  </si>
  <si>
    <t>ICFES-CD-1057-2024</t>
  </si>
  <si>
    <t>Renovar el licenciamiento y soporte de las herramientas stata se edición, stata mp 8 core edición y licencias vivo.</t>
  </si>
  <si>
    <t>https://community.secop.gov.co/Public/Tendering/OpportunityDetail/Index?noticeUID=CO1.NTC.7237851&amp;isFromPublicArea=True&amp;isModal=False</t>
  </si>
  <si>
    <t>ICFES-1078-2024</t>
  </si>
  <si>
    <t>M&amp;T Consulting S.A.S</t>
  </si>
  <si>
    <t>ICFES-CD-1050-2024</t>
  </si>
  <si>
    <t>Renovar los equipos de cómputo de la Subdirección de Estadística, asegurando la adquisición, instalación y configuración de los dispositivos necesarios para optimizar el desempeño de esta área, y así garantizar el cumplimiento y la calidad optima en el procesamiento de datos.</t>
  </si>
  <si>
    <t>https://community.secop.gov.co/Public/Tendering/OpportunityDetail/Index?noticeUID=CO1.NTC.7173128&amp;isFromPublicArea=True&amp;isModal=False</t>
  </si>
  <si>
    <t>ICFES-1073-2024</t>
  </si>
  <si>
    <t>Exceltis S.A.S</t>
  </si>
  <si>
    <t>ICFES-CD-1045-2024</t>
  </si>
  <si>
    <t>Renovar bajo la modalidad de software el servicio, soporte técnico y soporte funcional de la herramienta planview</t>
  </si>
  <si>
    <t>https://community.secop.gov.co/Public/Tendering/OpportunityDetail/Index?noticeUID=CO1.NTC.7133266&amp;isFromPublicArea=True&amp;isModal=False</t>
  </si>
  <si>
    <t>ICFES-1053-2024</t>
  </si>
  <si>
    <t>Buho Seguridad LTDA</t>
  </si>
  <si>
    <t>ICFES-IMEC-001-2024</t>
  </si>
  <si>
    <t>Prestación del servicio de vigilancia, guardia, custodia y seguridad privada para los bienes muebles e inmuebles arrendados, propios o bajo custodia del Icfes, así como para funcionarios, contratistas, y demás personas que permanezcan en las instalaciones de la entidad, de acuerdo a las especificaciones técnicas requeridas</t>
  </si>
  <si>
    <t>https://community.secop.gov.co/Public/Tendering/OpportunityDetail/Index?noticeUID=CO1.NTC.6967316&amp;isFromPublicArea=True&amp;isModal=False</t>
  </si>
  <si>
    <t>ICFES-752-2024</t>
  </si>
  <si>
    <t>ICFES-CD-733-2024</t>
  </si>
  <si>
    <t>Adquisición de elementos consumibles de aseo y limpieza para la aplicación de la Prueba Saber 11 Calendario A.</t>
  </si>
  <si>
    <t>https://community.secop.gov.co/Public/Tendering/OpportunityDetail/Index?noticeUID=CO1.NTC.6537815&amp;isFromPublicArea=True&amp;isModal=False</t>
  </si>
  <si>
    <t>ICFES-979-2024</t>
  </si>
  <si>
    <t>Famoc Depanel S.A</t>
  </si>
  <si>
    <t>ICFES-CD-959-2024</t>
  </si>
  <si>
    <t>Contratar el arrendamiento de los pisos 16, 17 Y 18 de la Torre 2, con un área total de 3.718,60 M2, del Edificio Elemento ubicado en la Avenida Calle 26 No. 69-76, completamente dotados para el uso exclusivo y funcionamiento del Icfes, incluido mantenimiento, adecuaciones, mobiliario necesario, así como los equipos para el funcionamiento de la red WiFi de conformidad con las especificaciones técnicas y las necesidades planteadas por la Entidad y setenta y siete (77) parqueaderos asignados a estas áreas.</t>
  </si>
  <si>
    <t>https://community.secop.gov.co/Public/Tendering/OpportunityDetail/Index?noticeUID=CO1.NTC.6895104&amp;isFromPublicArea=True&amp;isModal=False</t>
  </si>
  <si>
    <t>979 de 2024 tiene las polizas vigentes, colocar que se liquida a partir de agosto. El amparo de cumplimiento va hasta el 1 de junio de 2026</t>
  </si>
  <si>
    <t>ICFES-767-2024</t>
  </si>
  <si>
    <t>Adquisición de pólizas de seguros que amparen los bienes e intereses patrimoniales del icfes o por los cuales sea legalmente responsable en territorio nacional. Grupo N° 2 RESPONSABILIDAD CIVIL PROFESIONAL POR PÉRDIDA DE DATOS - CYBER EDGE</t>
  </si>
  <si>
    <t>*Oficina Asesora de Comunicaciones y Mercadeo/Oficina Asesora de Planeación</t>
  </si>
  <si>
    <t>ICFES-758-2024</t>
  </si>
  <si>
    <t>ICFES-CD-741-2024.</t>
  </si>
  <si>
    <t>Contratar los servicios para la gestión y desarrollo de la estrategia icfes con las regiones, incluyendo la logística necesaria para la implementación de la apropiación social de los servicios del icfes, eventos de socialización, divulgación y participación digital en el territorio nacional.</t>
  </si>
  <si>
    <t>Jefe (a) de la Oficina Asesora de Comunicaciones y Mercadeo
Jefe de la Oficina Asesora de Planeación</t>
  </si>
  <si>
    <t>https://community.secop.gov.co/Public/Tendering/OpportunityDetail/Index?noticeUID=CO1.NTC.6568641&amp;isFromPublicArea=True&amp;isModal=False</t>
  </si>
  <si>
    <t>ICFES-523-2024</t>
  </si>
  <si>
    <t>Gran Papeleria Bolivar S.A.S</t>
  </si>
  <si>
    <t>ICFES-CD-506-2024</t>
  </si>
  <si>
    <t>Suministro de insumos de gestión documental que requiera la entidad.</t>
  </si>
  <si>
    <t>https://community.secop.gov.co/Public/Tendering/OpportunityDetail/Index?noticeUID=CO1.NTC.6363219&amp;isFromPublicArea=True&amp;isModal=False</t>
  </si>
  <si>
    <t>ICFES-463-2024</t>
  </si>
  <si>
    <t>Soluciones Dased S.A.S</t>
  </si>
  <si>
    <t>ICFES-CD-450-2024</t>
  </si>
  <si>
    <t>https://community.secop.gov.co/Public/Tendering/OpportunityDetail/Index?noticeUID=CO1.NTC.6056388&amp;isFromPublicArea=True&amp;isModal=False</t>
  </si>
  <si>
    <t>VICTOR ENVIA LIQUIDACION A EDWIN ARLEY PARA LA REVISION</t>
  </si>
  <si>
    <t>ICFES-456-2024</t>
  </si>
  <si>
    <t>Servicios Postales Nacionales SAS</t>
  </si>
  <si>
    <t>ICFES-CD-444-2024</t>
  </si>
  <si>
    <t>Contratar la prestación del servicio de mensajería especializado para la recolección, admisión, curso, entrega y demás envíos postales que requiera el Icfes a nivel urbano, nacional, regional e internacional.</t>
  </si>
  <si>
    <t>https://community.secop.gov.co/Public/Tendering/OpportunityDetail/Index?noticeUID=CO1.NTC.5925337&amp;isFromPublicArea=True&amp;isModal=False</t>
  </si>
  <si>
    <t>ICFES-446-2024</t>
  </si>
  <si>
    <t>ICFES-CD-438-2024</t>
  </si>
  <si>
    <t>https://community.secop.gov.co/Public/Tendering/OpportunityDetail/Index?noticeUID=CO1.NTC.5874338&amp;isFromPublicArea=True&amp;isModal=False</t>
  </si>
  <si>
    <t>SE ENVIA AL ENLACE OBSEWRVACIONES PARA REALIZAR EN EL INFORME DE SUPERVISION.</t>
  </si>
  <si>
    <t>*Subdireccion de Desarrollo de Aplicaciones/Subdirreccion de Abastecimientos y servicios generales</t>
  </si>
  <si>
    <t>ICFES-437-2024</t>
  </si>
  <si>
    <t>ICFES-CD-430-2024</t>
  </si>
  <si>
    <t>Subdirector(a) de Desarrollo de Aplicaciones
Profesional Especializado Grado 04 -Subdirreccion de Abastecimientos y servicios generales</t>
  </si>
  <si>
    <t>https://community.secop.gov.co/Public/Tendering/OpportunityDetail/Index?noticeUID=CO1.NTC.5884773&amp;isFromPublicArea=True&amp;isModal=False</t>
  </si>
  <si>
    <t xml:space="preserve">SE ENVIA AL ENLACE INFORME AJUSTADO PARA LA FIRMA Y SE SOLCIITA QUE ENVIEN EL OFICIO DE RADICACION DE LA LIQUIDACION </t>
  </si>
  <si>
    <t>ICFES-403-2024</t>
  </si>
  <si>
    <t>Corporacion Rotorr - Motor de Innovacion</t>
  </si>
  <si>
    <t>ICFES-CD-399-2024</t>
  </si>
  <si>
    <t>Aunar esfuerzos técnicos, tecnológicos, administrativos y financieros entre el Icfes y Rotorr, a través de actividades científicas y tecnológicas, para la modelación e implementación de soluciones de inteligencia de negocios, así como para la visualización de la información histórica proveniente de los resultados y rendimiento de las pruebas, proporcionando información valiosa sobre tendencias y brechas en el aprendizaje.</t>
  </si>
  <si>
    <t>https://community.secop.gov.co/Public/Tendering/OpportunityDetail/Index?noticeUID=CO1.NTC.5750133&amp;isFromPublicArea=True&amp;isModal=False</t>
  </si>
  <si>
    <t>EN REVISION DOCUMENTACION</t>
  </si>
  <si>
    <t>ICFES-353-2024</t>
  </si>
  <si>
    <t>Planear ComunicacionesSAS</t>
  </si>
  <si>
    <t>ICFES-CD-353-2024</t>
  </si>
  <si>
    <t>Prestar servicios para el alquiler y adecuación del stand del Icfes con ocasión a la participación en el Congreso Nacional de Municipios - 2024</t>
  </si>
  <si>
    <t>https://community.secop.gov.co/Public/Tendering/OpportunityDetail/Index?noticeUID=CO1.NTC.5640432&amp;isFromPublicArea=True&amp;isModal=False</t>
  </si>
  <si>
    <t>ICFES-890-2023</t>
  </si>
  <si>
    <t>Rojas Trasteos Servicios S.A</t>
  </si>
  <si>
    <t>ICFES-IMEC-034-2023</t>
  </si>
  <si>
    <t>Prestar el servicio de carga y acarreo de bienes muebles propiedad del Icfes</t>
  </si>
  <si>
    <t>https://community.secop.gov.co/Public/Tendering/OpportunityDetail/Index?noticeUID=CO1.NTC.5310186&amp;isFromPublicArea=True&amp;isModal=False</t>
  </si>
  <si>
    <t>ICFES-878-2023</t>
  </si>
  <si>
    <t>A&amp;R Rodcomercial S.A.S</t>
  </si>
  <si>
    <t>ICFES-IMEC-026-2023</t>
  </si>
  <si>
    <t>Mantenimiento y recarga de extintores.</t>
  </si>
  <si>
    <t>https://community.secop.gov.co/Public/Tendering/OpportunityDetail/Index?noticeUID=CO1.NTC.5173465&amp;isFromPublicArea=True&amp;isModal=False</t>
  </si>
  <si>
    <t>ICFES-871-2023</t>
  </si>
  <si>
    <t>ICFES-IMEC-022-2023</t>
  </si>
  <si>
    <t>Adquisición de la póliza de responsabilidad civil profesional por pérdida de datos - Cyber Edge que ampare el uso, tratamiento de la información y la responsabilidad por la seguridad de datos del Icfes</t>
  </si>
  <si>
    <t>https://community.secop.gov.co/Public/Tendering/OpportunityDetail/Index?noticeUID=CO1.NTC.5029657&amp;isFromPublicArea=True&amp;isModal=False</t>
  </si>
  <si>
    <t>ICFES-843-2023</t>
  </si>
  <si>
    <t>Agremiacion Colombiana de Facultades de Arquitectura - ACFA</t>
  </si>
  <si>
    <t>ICFES-CD-396-2023</t>
  </si>
  <si>
    <t>Gestionar la construcción de tres (3) ejercicios prácticos del proyecto de arquitectura, bajo los lineamientos y criterios establecidos por el Icfes.</t>
  </si>
  <si>
    <t>https://community.secop.gov.co/Public/Tendering/OpportunityDetail/Index?noticeUID=CO1.NTC.5016632&amp;isFromPublicArea=True&amp;isModal=False</t>
  </si>
  <si>
    <t>ICFES-821-2023</t>
  </si>
  <si>
    <t>ICFES-CD-381-2023</t>
  </si>
  <si>
    <t>https://community.secop.gov.co/Public/Tendering/OpportunityDetail/Index?noticeUID=CO1.NTC.4894360&amp;isFromPublicArea=True&amp;isModal=False</t>
  </si>
  <si>
    <t>ICFES-810-2023</t>
  </si>
  <si>
    <t>Especial Cargo S.A.S</t>
  </si>
  <si>
    <t>ICFES-IMAC-009-2023</t>
  </si>
  <si>
    <t>Prestación del servicio de transporte del material de examen de la prueba saber 3°, 5°, 7° y 9° control, vigencia 2023</t>
  </si>
  <si>
    <t>https://community.secop.gov.co/Public/Tendering/OpportunityDetail/Index?noticeUID=CO1.NTC.4758149&amp;isFromPublicArea=True&amp;isModal=False</t>
  </si>
  <si>
    <t>ICFES-774-2023</t>
  </si>
  <si>
    <t>ICFES-CD-346-2023</t>
  </si>
  <si>
    <t>Prestación de servicios profesionales para la capacitación en el instrumento IDELA para la prueba Trayectorias Educativas en zonas focalizadas de los municipios PDET - fase 2 para el grado de transición para la vigencia 2023</t>
  </si>
  <si>
    <t>https://community.secop.gov.co/Public/Tendering/OpportunityDetail/Index?noticeUID=CO1.NTC.4677109&amp;isFromPublicArea=True&amp;isModal=False</t>
  </si>
  <si>
    <t>ICFES-652-2023</t>
  </si>
  <si>
    <t>ICFES-IMEC-007-2023</t>
  </si>
  <si>
    <t>Prestar los servicios especializados en custodia y administración de los archivos para la conservación y custodia de los archivos del Icfes</t>
  </si>
  <si>
    <t>https://community.secop.gov.co/Public/Tendering/OpportunityDetail/Index?noticeUID=CO1.NTC.4370515&amp;isFromPublicArea=True&amp;isModal=False</t>
  </si>
  <si>
    <t>ICFES-415-2023</t>
  </si>
  <si>
    <t>Cadena S.A</t>
  </si>
  <si>
    <t>ICFES-IMEC-001-2023</t>
  </si>
  <si>
    <t>Prestar el servicio de desempaque, lectura y digitalización de hojas de respuestas, así como la certificación y destrucción del material de examen para la prueba Trayectorias Educativas en Zonas Focalizadas de los Municipios PDET – Fase 2</t>
  </si>
  <si>
    <t>https://community.secop.gov.co/Public/Tendering/OpportunityDetail/Index?noticeUID=CO1.NTC.4254524&amp;isFromPublicArea=True&amp;isModal=False</t>
  </si>
  <si>
    <t>ICFES-556-2022</t>
  </si>
  <si>
    <t>Controles Empresariales S.A.S</t>
  </si>
  <si>
    <t>ICFES-IC-045-2022.</t>
  </si>
  <si>
    <t>Renovación de la suscripción de soporte, actualización y servicios profesionales del software para la realización de las copias de seguridad y replicación de los activos de información críticos del instituto.</t>
  </si>
  <si>
    <t>https://community.secop.gov.co/Public/Tendering/OpportunityDetail/Index?noticeUID=CO1.NTC.3676527&amp;isFromPublicArea=True&amp;isModal=False</t>
  </si>
  <si>
    <t>ICFES-555-2022</t>
  </si>
  <si>
    <t>Discovery Enterprise Business SAS</t>
  </si>
  <si>
    <t>ICFES-IC-044-2022</t>
  </si>
  <si>
    <t>Adquirir la suscripción del licenciamiento de uso de herramientas Adobe</t>
  </si>
  <si>
    <t>https://community.secop.gov.co/Public/Tendering/OpportunityDetail/Index?noticeUID=CO1.NTC.3675823&amp;isFromPublicArea=True&amp;isModal=False</t>
  </si>
  <si>
    <t>ICFES-540-2022</t>
  </si>
  <si>
    <t>Aranda Software Andina S.A.S</t>
  </si>
  <si>
    <t>ICFES-EX-016-2022</t>
  </si>
  <si>
    <t>Renovar la suscripción para soporte, actualización y servicios profesionales del licenciamiento de la herramienta Aranda SERVICE DESK, Aranda Asset Management y Aranda CMDB 2000 CIS para la gestión de servicios de TI.</t>
  </si>
  <si>
    <t>https://community.secop.gov.co/Public/Tendering/OpportunityDetail/Index?noticeUID=CO1.NTC.3591920&amp;isFromPublicArea=True&amp;isModal=False</t>
  </si>
  <si>
    <t>ICFES-491-2022</t>
  </si>
  <si>
    <t>ICFES-IC-031-2022</t>
  </si>
  <si>
    <t>Prestación del servicio de transporte del material para las pruebas psicotécnicas y de conocimientos policiales para el concurso de Patrulleros, previo al curso de capacitación, para ingreso al grado de Subintendente, vigencia 2022 segundo semestre</t>
  </si>
  <si>
    <t>https://community.secop.gov.co/Public/Tendering/OpportunityDetail/Index?noticeUID=CO1.NTC.3286250&amp;isFromPublicArea=True&amp;isModal=False</t>
  </si>
  <si>
    <t>ICFES-442-2022</t>
  </si>
  <si>
    <t>Aon Risk Services Colombia S.A Corredores de Seguros</t>
  </si>
  <si>
    <t>ICFES-EX-009-2022</t>
  </si>
  <si>
    <t>Contratar un intermediario de seguros, que preste sus servicios para el diseño, estructuración, implementación, contratación y manejo del programa de seguros del Icfes.</t>
  </si>
  <si>
    <t>14/012026</t>
  </si>
  <si>
    <t>https://community.secop.gov.co/Public/Tendering/OpportunityDetail/Index?noticeUID=CO1.NTC.2999770&amp;isFromPublicArea=True&amp;isModal=False</t>
  </si>
  <si>
    <t>ICFES-415-2022</t>
  </si>
  <si>
    <t>Consorcio Empresarial 009-2022</t>
  </si>
  <si>
    <t>ICFES-IA-009-2022</t>
  </si>
  <si>
    <t>Contratar la prestación del servicio de organización, administración y ejecución de la logística para la aplicación electrónica de las pruebas SABER PRO, SABER TyT y la aplicación electrónica de la prueba psicotécnica y de conocimientos policiales para el concurso de patrulleros previo al curso de capacitación para ingreso al grado de subintendente, que se realizarán en la vigencia 2022</t>
  </si>
  <si>
    <t>https://community.secop.gov.co/Public/Tendering/OpportunityDetail/Index?noticeUID=CO1.NTC.2840519&amp;isFromPublicArea=True&amp;isModal=False</t>
  </si>
  <si>
    <t>Detalles para Cuenta de # CONTRATO - ESTADO SECOP: JUDICIAL, ABOGADO ASIGNADO: CATHERIN TELLEZ, TIPO DE GESTION
cierre-liquidacion-contratación PAA-cesión-prorrogas: LIQUIDACION</t>
  </si>
  <si>
    <t>ICFES-287-2021</t>
  </si>
  <si>
    <t>Clouxter S.A.S</t>
  </si>
  <si>
    <t>Servicios de alojamiento y prestación de servicios complementarios de nube pública</t>
  </si>
  <si>
    <t>JUDICIAL</t>
  </si>
  <si>
    <t>https://www.colombiacompra.gov.co/tienda-virtual-del-estado-colombiano/ordenes-compra/64890</t>
  </si>
  <si>
    <t>ICFES-264-2021</t>
  </si>
  <si>
    <t>ICFES-IA-001-2021</t>
  </si>
  <si>
    <t>Prestar el servicio de impresión, empaque primario, secundario, terciario, almacenamiento, digitalización, lectura de hojas de respuestas, certificación y destrucción del material de examen de la prueba saber 11 Calendario B.</t>
  </si>
  <si>
    <t>https://community.secop.gov.co/Public/Tendering/OpportunityDetail/Index?noticeUID=CO1.NTC.1656091&amp;isFromPublicArea=True&amp;isModal=False</t>
  </si>
  <si>
    <t>Detalles para Cuenta de # CONTRATO - ESTADO SECOP: TERMINADO, ABOGADO ASIGNADO: CATHERIN TELLEZ, TIPO DE GESTION
cierre-liquidacion-contratación PAA-cesión-prorrogas: LIQUIDACION</t>
  </si>
  <si>
    <t>ICFES-389-2023</t>
  </si>
  <si>
    <t>Ensobramatic S.A.S</t>
  </si>
  <si>
    <t>ICFES-SI-002-2023</t>
  </si>
  <si>
    <t>Prestación del servicio de suministro y entrega de los kits de aplicación, así como del alistamiento y entrega de elementos de aseo requeridos para las pruebas de estado durante la vigencia 2023 y las demás pruebas que así lo requieran.</t>
  </si>
  <si>
    <t>https://community.secop.gov.co/Public/Tendering/OpportunityDetail/Index?noticeUID=CO1.NTC.3963382&amp;isFromPublicArea=True&amp;isModal=False</t>
  </si>
  <si>
    <t>LIQUIDADO</t>
  </si>
  <si>
    <t>Detalles para Cuenta de # CONTRATO - ESTADO SECOP: EN EJECUCION, ABOGADO ASIGNADO: GUILLERMO LONDOÑO, TIPO DE GESTION
cierre-liquidacion-contratación PAA-cesión-prorrogas: LIQUIDACION</t>
  </si>
  <si>
    <t>Detalles para Cuenta de # CONTRATO - ESTADO SECOP: TERMINADO, ABOGADO ASIGNADO: GUILLERMO LONDOÑO, TIPO DE GESTION
cierre-liquidacion-contratación PAA-cesión-prorrogas: LIQUIDACION</t>
  </si>
  <si>
    <t>Detalles para Cuenta de # CONTRATO - ESTADO SECOP: EN EJECUCION, ABOGADO ASIGNADO: HAROLD LOPEZ, TIPO DE GESTION
cierre-liquidacion-contratación PAA-cesión-prorrogas: LIQUIDACION</t>
  </si>
  <si>
    <t>ICFES-676-2025</t>
  </si>
  <si>
    <t>ICFES-CD-659-2025</t>
  </si>
  <si>
    <t>Contratar la prestación integral de servicios especializados para la atención y operación de un Centro de Servicios Compartidos para los grupos de interés del Icfes.</t>
  </si>
  <si>
    <t>Secretario(a) General
Subdirector(a) de Información</t>
  </si>
  <si>
    <t>https://community.secop.gov.co/Public/Tendering/OpportunityDetail/Index?noticeUID=CO1.NTC.9213457&amp;isFromPublicArea=True&amp;isModal=False</t>
  </si>
  <si>
    <t>HAROLD LOPEZ</t>
  </si>
  <si>
    <t>ICFES-672-2025</t>
  </si>
  <si>
    <t>Quality Group Services S.A.S</t>
  </si>
  <si>
    <t>ICFES-CD-655-2025</t>
  </si>
  <si>
    <t>Prestar los servicios todo incluido de impresoras multifuncionales para los scanner, impresión y fotocopias del ICFES.</t>
  </si>
  <si>
    <t>https://community.secop.gov.co/Public/Tendering/OpportunityDetail/Index?noticeUID=CO1.NTC.9207316&amp;isFromPublicArea=True&amp;isModal=False</t>
  </si>
  <si>
    <t>ICFES-667-2025</t>
  </si>
  <si>
    <t>Sun Computer Innovacion y Tecnologia S.A.S</t>
  </si>
  <si>
    <t>ICFES-CD-650-2025</t>
  </si>
  <si>
    <t>Contratar un asistente Virtual Multicanal con IA con solución tecnológica de última generación capaz de atender consultas de nuestros usuarios, con disponibilidad y adaptado al lenguaje institucional del ICFES conectado con las redes sociales del Instituto.</t>
  </si>
  <si>
    <t>https://community.secop.gov.co/Public/Tendering/OpportunityDetail/Index?noticeUID=CO1.NTC.9202683&amp;isFromPublicArea=True&amp;isModal=False</t>
  </si>
  <si>
    <t>ICFES-642-2025</t>
  </si>
  <si>
    <t>Camara Colombiana del Libro</t>
  </si>
  <si>
    <t>ICFES-CD-628-2025</t>
  </si>
  <si>
    <t>Adquisición de los derechos de registros ISBN de publicación en medio digital y/o versiones de (difusión impresa, electrónica o magnética) para las publicaciones institucionales de la vigencia 2025.</t>
  </si>
  <si>
    <t>https://community.secop.gov.co/Public/Tendering/OpportunityDetail/Index?noticeUID=CO1.NTC.9074016&amp;isFromPublicArea=True&amp;isModal=False</t>
  </si>
  <si>
    <t>ICFES-630-2025</t>
  </si>
  <si>
    <t>ICFES-CD-616-2025</t>
  </si>
  <si>
    <t>Prestación de Servicios integrados para la Aplicación de las Pruebas Saber 5°, 7° Y 9° y los Componentes Derivados del contrato CO1.PCCNTR.8279981 de 2025, para la vigencia 2025</t>
  </si>
  <si>
    <t>https://community.secop.gov.co/Public/Tendering/OpportunityDetail/Index?noticeUID=CO1.NTC.8967925&amp;isFromPublicArea=True&amp;isModal=False</t>
  </si>
  <si>
    <t>ICFES-615-2025</t>
  </si>
  <si>
    <t>ICFES-CD-601-2025</t>
  </si>
  <si>
    <t>https://community.secop.gov.co/Public/Tendering/OpportunityDetail/Index?noticeUID=CO1.NTC.8875098&amp;isFromPublicArea=True&amp;isModal=False</t>
  </si>
  <si>
    <t>ICFES-597-2025</t>
  </si>
  <si>
    <t xml:space="preserve">La Previsora Compañía de Seguros </t>
  </si>
  <si>
    <t>Adquisición de pólizas de seguros que amparen los bienes e intereses patrimoniales del icfes o por los cuales sea legalmente responsable en territorio nacional - Grupo N° 4 y Grupo N° 5.</t>
  </si>
  <si>
    <t>ICFES-583-2025</t>
  </si>
  <si>
    <t>ICFES-CD-574-2025</t>
  </si>
  <si>
    <t>Adquirir la suscripción del servicio de Gestión de identidades, control de accesos (IAM) y Gestión de acceso privilegiado (PAM).</t>
  </si>
  <si>
    <t>https://community.secop.gov.co/Public/Tendering/OpportunityDetail/Index?noticeUID=CO1.NTC.8556920&amp;isFromPublicArea=True&amp;isModal=False</t>
  </si>
  <si>
    <t>ICFES-545-2025</t>
  </si>
  <si>
    <t>Iteria S.A.S</t>
  </si>
  <si>
    <t>ICFES-CD-537-2025</t>
  </si>
  <si>
    <t>Contratar el servicio de soporte técnico especializado y apoyo a la administración de las plataformas tecnológicas Oracle implementados por el ICFES.</t>
  </si>
  <si>
    <t>https://community.secop.gov.co/Public/Tendering/OpportunityDetail/Index?noticeUID=CO1.NTC.8342058&amp;isFromPublicArea=True&amp;isModal=False</t>
  </si>
  <si>
    <t>ICFES-523-2025</t>
  </si>
  <si>
    <t>Seguros de Estado S.A</t>
  </si>
  <si>
    <t>ICFES-CD-515-2025</t>
  </si>
  <si>
    <t>Compra de los SOAT de los vehículos que hacen parte del parque automotor del Icfes.</t>
  </si>
  <si>
    <t>https://community.secop.gov.co/Public/Tendering/OpportunityDetail/Index?noticeUID=CO1.NTC.8261847&amp;isFromPublicArea=True&amp;isModal=False</t>
  </si>
  <si>
    <t>ICFES-498-2025</t>
  </si>
  <si>
    <t>Kiwa CQR SAS</t>
  </si>
  <si>
    <t>ICFES-CD-491-2025</t>
  </si>
  <si>
    <t>https://community.secop.gov.co/Public/Tendering/OpportunityDetail/Index?noticeUID=CO1.NTC.8167081&amp;isFromPublicArea=True&amp;isModal=False</t>
  </si>
  <si>
    <t>ICFES-312-2025</t>
  </si>
  <si>
    <t>Universidad Militar Nueva Granada</t>
  </si>
  <si>
    <t>ICFES-CD-305-2025</t>
  </si>
  <si>
    <t>Prestación de servicios para la codificación de respuestas a las preguntas abiertas, ensayos y demás instrumentos de evaluación, correspondientes a los diferentes exámenes y pruebas a cargo del Icfes en 2025.</t>
  </si>
  <si>
    <t>https://community.secop.gov.co/Public/Tendering/OpportunityDetail/Index?noticeUID=CO1.NTC.8003981&amp;isFromPublicArea=True&amp;isModal=False</t>
  </si>
  <si>
    <t>ICFES-287-2025</t>
  </si>
  <si>
    <t>ICFES-CD-282-2025</t>
  </si>
  <si>
    <t>Renovar los equipos de cómputo del Instituto, asegurando la adquisición, instalación y configuración de los dispositivos necesarios para optimizar el desempeño de las áreas del Instituto.</t>
  </si>
  <si>
    <t>https://community.secop.gov.co/Public/Tendering/OpportunityDetail/Index?noticeUID=CO1.NTC.7953788&amp;isFromPublicArea=True&amp;isModal=False</t>
  </si>
  <si>
    <t>ICFES-277-2025</t>
  </si>
  <si>
    <t>ICFES-CD-272-2025.</t>
  </si>
  <si>
    <t>Renovar la suscripción del licenciamiento de las herramientas DLP, incluyendo soporte técnico, mantenimiento y actualización.</t>
  </si>
  <si>
    <t>https://community.secop.gov.co/Public/Tendering/OpportunityDetail/Index?noticeUID=CO1.NTC.7945449&amp;isFromPublicArea=True&amp;isModal=False</t>
  </si>
  <si>
    <t>ICFES-250-2025</t>
  </si>
  <si>
    <t>Apple Inc</t>
  </si>
  <si>
    <t>Resolucion 086 del 14 de marzo del 2025</t>
  </si>
  <si>
    <t>Adquirir el certificado para publicación en las tiendas APP STORE de las soluciones de aplicaciones móviles con las que cuenta el Instituto.</t>
  </si>
  <si>
    <t>https://www.icfes.gov.co/wp-content/uploads/2025/03/ICFES-250-2025-Apple.pdf</t>
  </si>
  <si>
    <t>ICFES-210-2025</t>
  </si>
  <si>
    <t>RCM Inventarios S.A.S</t>
  </si>
  <si>
    <t>ICFES-CD-206-2025</t>
  </si>
  <si>
    <t>Prestación de servicios para realizar el proceso de identificación, caracterización, clasificación y avalúo de los bienes muebles de propiedad del Icfes</t>
  </si>
  <si>
    <t>https://community.secop.gov.co/Public/Tendering/OpportunityDetail/Index?noticeUID=CO1.NTC.7803648&amp;isFromPublicArea=True&amp;isModal=False</t>
  </si>
  <si>
    <t>*Subdireccion de Información/Oficina Asesora de Planeación</t>
  </si>
  <si>
    <t>ICFES-190-2025</t>
  </si>
  <si>
    <t>Tiqal S.A.S</t>
  </si>
  <si>
    <t>ICFES-CD-187-2025</t>
  </si>
  <si>
    <t>Prestar los servicios SaaS (Software as a Service) del Software DARUMA que integran los sistemas de gestión del Icfes.</t>
  </si>
  <si>
    <t>Subdirector(a) de Información
Jefe de la Oficina Asesora de Planeación</t>
  </si>
  <si>
    <t>https://community.secop.gov.co/Public/Tendering/OpportunityDetail/Index?noticeUID=CO1.NTC.7747859&amp;isFromPublicArea=True&amp;isModal=False</t>
  </si>
  <si>
    <t>ICFES-167-2025</t>
  </si>
  <si>
    <t>Fumiservice SAS</t>
  </si>
  <si>
    <t>ICFES-CD-164-2025</t>
  </si>
  <si>
    <t>Fumigacion piso 16, 17 y 18 del Icfes sede Centro</t>
  </si>
  <si>
    <t>https://community.secop.gov.co/Public/Tendering/OpportunityDetail/Index?noticeUID=CO1.NTC.7748064&amp;isFromPublicArea=True&amp;isModal=False</t>
  </si>
  <si>
    <t>ICFES-145-2025</t>
  </si>
  <si>
    <t>Nefox S.A.S</t>
  </si>
  <si>
    <t>ICFES-CD-144-2025</t>
  </si>
  <si>
    <t>Prestar el servicio de monitoreo GPS para los vehículos que hacen parte del parque automotor del Icfes</t>
  </si>
  <si>
    <t>https://community.secop.gov.co/Public/Tendering/OpportunityDetail/Index?noticeUID=CO1.NTC.7673139&amp;isFromPublicArea=True&amp;isModal=False</t>
  </si>
  <si>
    <t>ICFES-1088-2024</t>
  </si>
  <si>
    <t>Informese S.A.S</t>
  </si>
  <si>
    <t>ICFES-CD-1060-2024</t>
  </si>
  <si>
    <t>Renovar la suscripción y el soporte del licenciamiento de la herramienta IBM SPSS Statistics</t>
  </si>
  <si>
    <t>https://community.secop.gov.co/Public/Tendering/OpportunityDetail/Index?noticeUID=CO1.NTC.7255721&amp;isFromPublicArea=True&amp;isModal=False</t>
  </si>
  <si>
    <t>ICFES-1084-2024</t>
  </si>
  <si>
    <t>ICFES-CD-1056-2024</t>
  </si>
  <si>
    <t>Contratar servicios de consultoría para el análisis, diseño y modelado del proceso de contratación en el área de Abastecimiento y su integración con las diferentes dependencias de la Entidad.</t>
  </si>
  <si>
    <t>https://community.secop.gov.co/Public/Tendering/OpportunityDetail/Index?noticeUID=CO1.NTC.7217925&amp;isFromPublicArea=True&amp;isModal=False</t>
  </si>
  <si>
    <t>ICFES-1077-2024</t>
  </si>
  <si>
    <t>ICFES-CD-1049-2024</t>
  </si>
  <si>
    <t>Mantenimiento y recarga de los extintores propiedad del Instituto Colombiano para la Evaluación de la Educación- ICFES</t>
  </si>
  <si>
    <t>https://community.secop.gov.co/Public/Tendering/OpportunityDetail/Index?noticeUID=CO1.NTC.7181577&amp;isFromPublicArea=True&amp;isModal=False</t>
  </si>
  <si>
    <t>ICFES-1068-2024</t>
  </si>
  <si>
    <t>ICFES-CD-1044-2024</t>
  </si>
  <si>
    <t>Prestar servicios de apoyo para la operación y la gestión de la mesa de servicio de TI del Icfes, incluyendo los servicios de atención y soporte de primer nivel a requerimientos e incidentes de los distintos usuarios de los servicios de tecnología</t>
  </si>
  <si>
    <t>https://community.secop.gov.co/Public/Tendering/OpportunityDetail/Index?noticeUID=CO1.NTC.7132600&amp;isFromPublicArea=True&amp;isModal=False</t>
  </si>
  <si>
    <t>ICFES-1049-2024</t>
  </si>
  <si>
    <t>ICFES-IMEC-002-2024</t>
  </si>
  <si>
    <t>Prestar el servicio de agencia de viajes y de suministro de tiquetes aéreos nacionales e internacionales para el desplazamiento de los funcionarios y contratistas del Icfes.</t>
  </si>
  <si>
    <t>Profesional Universitario Grado 02 - Subdireccion de Abastecimientos y servicios generales</t>
  </si>
  <si>
    <t>https://community.secop.gov.co/Public/Tendering/OpportunityDetail/Index?noticeUID=CO1.NTC.6971987&amp;isFromPublicArea=True&amp;isModal=False</t>
  </si>
  <si>
    <t>ICFES-1032-2024</t>
  </si>
  <si>
    <t>Esri Colombia S.A.S</t>
  </si>
  <si>
    <t>ICFES-CD-1012-2024</t>
  </si>
  <si>
    <t xml:space="preserve">Adquisición de un Licenciamiento ArcGIS Online por suscripción anual para el Instituto Colombiano para la Evaluación de la Educación -ICFES. </t>
  </si>
  <si>
    <t>https://community.secop.gov.co/Public/Tendering/OpportunityDetail/Index?noticeUID=CO1.NTC.7013118&amp;isFromPublicArea=True&amp;isModal=False</t>
  </si>
  <si>
    <t>ICFES-988-2024</t>
  </si>
  <si>
    <t>Gama S.A.S</t>
  </si>
  <si>
    <t>ICFES-CD-968-2024</t>
  </si>
  <si>
    <t>Prestar el servicio de agencia de viajes y de suministro de tiquetes aéreos nacionales e internacionales.</t>
  </si>
  <si>
    <t>https://community.secop.gov.co/Public/Tendering/OpportunityDetail/Index?noticeUID=CO1.NTC.6908808&amp;isFromPublicArea=True&amp;isModal=False</t>
  </si>
  <si>
    <t>ICFES-890-2024</t>
  </si>
  <si>
    <t>AIAP Consultores SAS</t>
  </si>
  <si>
    <t>ICFES-CD-871-2024</t>
  </si>
  <si>
    <t>Prestación del servicio de auditoría externa de seguimiento al Sistema Gestión de Calidad del Icfes, bajo la NTC ISO 9001:2015.</t>
  </si>
  <si>
    <t>https://community.secop.gov.co/Public/Tendering/OpportunityDetail/Index?noticeUID=CO1.NTC.6824414&amp;isFromPublicArea=True&amp;isModal=False</t>
  </si>
  <si>
    <t>ICFES-766-2024</t>
  </si>
  <si>
    <t>Adquisición de pólizas de seguros que amparen los bienes e intereses patrimoniales del icfes o por los cuales sea legalmente responsable en territorio nacional. Grupo N° 3 - Responsabilidad Civil Profesional.</t>
  </si>
  <si>
    <t>ICFES-757-2024</t>
  </si>
  <si>
    <t>ICFES-CD-740-2024</t>
  </si>
  <si>
    <t>Aunar esfuerzos técnicos, administrativos, y financieros para el logro de los objetivos de las Estrategias del Plan de Transformación Digital 2024-2027, el Plan Estratégico Institucional 2023-2027 del Icfes y la Política de Gobierno Digital, a través de la apropiación y uso de las tecnologías de la información y de las telecomunicaciones.</t>
  </si>
  <si>
    <t>https://community.secop.gov.co/Public/Tendering/OpportunityDetail/Index?noticeUID=CO1.NTC.6568006&amp;isFromPublicArea=True&amp;isModal=False</t>
  </si>
  <si>
    <t>ICFES-488-2024</t>
  </si>
  <si>
    <t>Boyra S.A</t>
  </si>
  <si>
    <t>ICFES-CD-471-2024</t>
  </si>
  <si>
    <t>Contratar la renovación del licenciamiento de los firewall 600E, Licenciamiento Fortianalyzer FAZ-200F, y servicios profesionales de afinamiento y soporte a fallas 7*24 durante un (01) año para el aseguramiento de la infraestructura tecnológica del Icfes.</t>
  </si>
  <si>
    <t>https://community.secop.gov.co/Public/Tendering/OpportunityDetail/Index?noticeUID=CO1.NTC.6292259&amp;isFromPublicArea=True&amp;isModal=False</t>
  </si>
  <si>
    <t>ICFES-444-2024</t>
  </si>
  <si>
    <t>ICFES-CD-437-2024</t>
  </si>
  <si>
    <t>Aunar esfuerzos técnicos, tecnológicos, administrativos y financieros entre el icfes y rotorr, a través de actividades científicas y tecnológicas, para el diseño de la arquitectura de referencia y el análisis de alternativas para la mejora e implementación y procesamiento de pruebas electrónicas, que brinde soluciones tecnológicas para la evaluación de los estudiantes y que permita la parametrización de las diferentes evaluaciones basado en reconocimiento facial e inteligencia artificial.</t>
  </si>
  <si>
    <t>https://community.secop.gov.co/Public/Tendering/OpportunityDetail/Index?noticeUID=CO1.NTC.5856115&amp;isFromPublicArea=True&amp;isModal=False</t>
  </si>
  <si>
    <t>ICFES-435-2024</t>
  </si>
  <si>
    <t>Resolucion 110 del 8 de marzo del 2024</t>
  </si>
  <si>
    <t>Adquirir el certificado para publicación en las tiendas App Store de las soluciones de aplicaciones móviles con las que cuenta el Instituto</t>
  </si>
  <si>
    <t>https://www.icfes.gov.co/documents/39286/29141277/ICFES-435-2024+APPSTORE.pdf</t>
  </si>
  <si>
    <t>ICFES-398-2024</t>
  </si>
  <si>
    <t>Noventiq International Colombia S.A.S</t>
  </si>
  <si>
    <t>ICFES-CD-394-2024</t>
  </si>
  <si>
    <t>Contratar la solución de telefonía, que se integre con las plataformas definidas por el Icfes, junto con el respectivo soporte preventivo y reactivo, con el fin de proveer los servicios de atención al ciudadano y telefonía requeridos por la Entidad.</t>
  </si>
  <si>
    <t>https://community.secop.gov.co/Public/Tendering/OpportunityDetail/Index?noticeUID=CO1.NTC.5739933&amp;isFromPublicArea=True&amp;isModal=False</t>
  </si>
  <si>
    <t>ICFES-893-2023</t>
  </si>
  <si>
    <t>Consemad SAS</t>
  </si>
  <si>
    <t>ICFES-IMEC-035-2023</t>
  </si>
  <si>
    <t>Renovar el servicio de soporte para el sistema de almacenamiento masivo SAN de la sede del ICFES.</t>
  </si>
  <si>
    <t>https://community.secop.gov.co/Public/Tendering/OpportunityDetail/Index?noticeUID=CO1.NTC.5310188&amp;isFromPublicArea=True&amp;isModal=False</t>
  </si>
  <si>
    <t>ICFES-888-2023</t>
  </si>
  <si>
    <t>Informese SAS</t>
  </si>
  <si>
    <t>ICFES-CD-425-2023</t>
  </si>
  <si>
    <t>Adquirir la suscripción y el soporte del licenciamiento de la herramienta IBM SPSS Statistics por un (1) año.</t>
  </si>
  <si>
    <t>https://community.secop.gov.co/Public/Tendering/OpportunityDetail/Index?noticeUID=CO1.NTC.5333351&amp;isFromPublicArea=True&amp;isModal=False</t>
  </si>
  <si>
    <t>*Direccion de Tecnología e Información/Oficina Asesora de Planeación</t>
  </si>
  <si>
    <t>ICFES-876-2023</t>
  </si>
  <si>
    <t>ICFES-CD-416-2023</t>
  </si>
  <si>
    <t>Renovar bajo la modalidad de software como servicio, uso, soporte tecnico y soporte funcional de la herramienta Planview, por un (1) año.</t>
  </si>
  <si>
    <t>Director(a) de Tecnología e Información
Jefe de la Oficina Asesora de Planeación</t>
  </si>
  <si>
    <t>https://community.secop.gov.co/Public/Tendering/OpportunityDetail/Index?noticeUID=CO1.NTC.5239208&amp;isFromPublicArea=True&amp;isModal=False</t>
  </si>
  <si>
    <t>ICFES-860-2023</t>
  </si>
  <si>
    <t>Proyectos y Encuestas S.A.S</t>
  </si>
  <si>
    <t>ICFES-IMEC-021-2023</t>
  </si>
  <si>
    <t>Estudio de percepción de los grupos de interés del icfes, sobre los productos y/o servicios de evaluación que ofrece el instituto en todos sus niveles.</t>
  </si>
  <si>
    <t>Coordinador (a) del Grupo Interno de Trabajo de la Unidad de Atencion al Ciudadano</t>
  </si>
  <si>
    <t>https://community.secop.gov.co/Public/Tendering/OpportunityDetail/Index?noticeUID=CO1.NTC.4987163&amp;isFromPublicArea=True&amp;isModal=False</t>
  </si>
  <si>
    <t>ICFES-833-2023</t>
  </si>
  <si>
    <t>ICFES-IMEC-017-2023</t>
  </si>
  <si>
    <t>https://community.secop.gov.co/Public/Tendering/OpportunityDetail/Index?noticeUID=CO1.NTC.4890343&amp;isFromPublicArea=True&amp;isModal=False</t>
  </si>
  <si>
    <t>ICFES-805-2023</t>
  </si>
  <si>
    <t>Duque B Consultores S.A.S</t>
  </si>
  <si>
    <t>ICFES-CD-370-2023</t>
  </si>
  <si>
    <t>Prestar los servicios profesionales jurídicos especializados a la Dirección General y Secretaría General del Instituto en asuntos estratégicos y de alta complejidad que se generen en desarrollo de la actividad contractual de la Entidad.</t>
  </si>
  <si>
    <t>https://community.secop.gov.co/Public/Tendering/OpportunityDetail/Index?noticeUID=CO1.NTC.4834035&amp;isFromPublicArea=True&amp;isModal=False</t>
  </si>
  <si>
    <t>ICFES-773-2023</t>
  </si>
  <si>
    <t>Comercializadora de Papeles "PA YA HACE LA DIFERENCIA" S.A.S</t>
  </si>
  <si>
    <t>ICFES-IMEC-013-2023</t>
  </si>
  <si>
    <t>https://community.secop.gov.co/Public/Tendering/OpportunityDetail/Index?noticeUID=CO1.NTC.4547443&amp;isFromPublicArea=True&amp;isModal=False</t>
  </si>
  <si>
    <t>ICFES-422-2023</t>
  </si>
  <si>
    <t>Globaltek Security S.A.S</t>
  </si>
  <si>
    <t>ICFES-IMEC-003-2023</t>
  </si>
  <si>
    <t>Prestar el servicio de renovación de la suscripción del licenciamiento de las herramientas DLP, incluyendo soporte técnico, mantenimiento y actualización por un (1) año y horas profesionales.1 perfil.</t>
  </si>
  <si>
    <t>https://community.secop.gov.co/Public/Tendering/OpportunityDetail/Index?noticeUID=CO1.NTC.4266681&amp;isFromPublicArea=True&amp;isModal=False</t>
  </si>
  <si>
    <t>ICFES-412-2023</t>
  </si>
  <si>
    <t>ICFES-CD-0009-2023</t>
  </si>
  <si>
    <t>Contratar el soporte preventivo, correctivo y de desarrollo, del sistema de gestión de turnos- Digiturno y el módulo de encuestas de satisfacción para la integración con las herramientas del Instituto</t>
  </si>
  <si>
    <t>https://community.secop.gov.co/Public/Tendering/OpportunityDetail/Index?noticeUID=CO1.NTC.4421606&amp;isFromPublicArea=True&amp;isModal=False</t>
  </si>
  <si>
    <t>ICFES-235-2023</t>
  </si>
  <si>
    <t>ICFES-EX-002-2023</t>
  </si>
  <si>
    <t>Prestar los servicios SaaS (Software as a Service) del Software DARUMA que permita de manera integral la administración, gestión, control y mejoramiento de los procesos, procedimientos, políticas y objetivos que integran los sistemas de gestión del Icfes</t>
  </si>
  <si>
    <t>Subdirector(a) de Información
Jefe de la Oficina Asesora de Planeación</t>
  </si>
  <si>
    <t>https://community.secop.gov.co/Public/Tendering/OpportunityDetail/Index?noticeUID=CO1.NTC.3806724&amp;isFromPublicArea=True&amp;isModal=False</t>
  </si>
  <si>
    <t>ICFES-553-2022</t>
  </si>
  <si>
    <t>DB System SAS</t>
  </si>
  <si>
    <t>ICFES-IC-042-2022.</t>
  </si>
  <si>
    <t>Renovar la suscripción para soporte, actualización y servicios profesionales para las licencias Liferay DXP sobre las que opera  la página web</t>
  </si>
  <si>
    <t>https://community.secop.gov.co/Public/Tendering/OpportunityDetail/Index?noticeUID=CO1.NTC.3661949&amp;isFromPublicArea=True&amp;isModal=False</t>
  </si>
  <si>
    <t>*Dirección de Tecnología e Información/Oficina de Asesora de Planeacion</t>
  </si>
  <si>
    <t>ICFES-536-2022</t>
  </si>
  <si>
    <t>ICFES-EX-0015-2022</t>
  </si>
  <si>
    <t>Renovar bajo la modalidad de software como servicio, uso, soporte técnico y soporte funcional de la herramienta PLANVIEW, por un (1) año.</t>
  </si>
  <si>
    <t>https://community.secop.gov.co/Public/Tendering/OpportunityDetail/Index?noticeUID=CO1.NTC.3579823&amp;isFromPublicArea=True&amp;isModal=False</t>
  </si>
  <si>
    <t>*Dirección de Tecnología e Información/Oficina de Gestión de Proyectos de Investigación</t>
  </si>
  <si>
    <t>ICFES-490-2022</t>
  </si>
  <si>
    <t>Comision para el Intercambio Educativo entre los Estados Unidos de America y Colombia - Comision Fulbright</t>
  </si>
  <si>
    <t>Aunar esfuerzos entre el Icfes y Fulbright-Colombia, para coadyuvar en el cumplimiento de los objetivos institucionales de acuerdo con las funciones misionales de las partes</t>
  </si>
  <si>
    <t>Director(a) de Tecnología e Información
Jefe de la Oficina de Gestión de Proyectos de Investigación</t>
  </si>
  <si>
    <t>https://www.icfes.gov.co/documents/39286/14383885/CONTRATO+490-2022+FULBRIGHT+INICIO.pdf</t>
  </si>
  <si>
    <t>ICFES-412-2022</t>
  </si>
  <si>
    <t>Camarca S.A.S</t>
  </si>
  <si>
    <t>ICFES-IA-007-2022</t>
  </si>
  <si>
    <t>Prestación del servicio de transporte del material de examen de las pruebas Saber 3°, 5°, 7° y 9° y Trayectorias Educativas vigencia 2022.</t>
  </si>
  <si>
    <t>https://community.secop.gov.co/Public/Tendering/OpportunityDetail/Index?noticeUID=CO1.NTC.2840608&amp;isFromPublicArea=True&amp;isModal=False</t>
  </si>
  <si>
    <t>Detalles para Cuenta de # CONTRATO - ESTADO SECOP: TERMINADO, ABOGADO ASIGNADO: HAROLD LOPEZ, TIPO DE GESTION
cierre-liquidacion-contratación PAA-cesión-prorrogas: LIQUIDACION</t>
  </si>
  <si>
    <t>ICFES-460-2024</t>
  </si>
  <si>
    <t>Turn.IO</t>
  </si>
  <si>
    <t>Resolucion 186 del 15 de abril del 2024</t>
  </si>
  <si>
    <t>Contratar la prestación de servicios de la plataforma Turn IO, para el funcionamiento del Chatbot de la Unidad de Atención al Ciudadano del Icfes</t>
  </si>
  <si>
    <t>https://www.icfes.gov.co/documents/39286/29141277/ICFES-460-2024+Turn+IO.pdf</t>
  </si>
  <si>
    <t>ICFES-454-2024</t>
  </si>
  <si>
    <t>Corporación Mixta para la Investigación y Desarrollo de la Educación - CORPOEDUCACION</t>
  </si>
  <si>
    <t>ICFES-IMAC-005-2024</t>
  </si>
  <si>
    <t>Realizar el diseño de instrumentos de evaluación mediante la ejecución de los procedimientos y requerimientos establecidos por el Icfes, en el anexo técnico; y hacer la entrega de los mismos de acuerdo los parámetros establecidos por la entidad</t>
  </si>
  <si>
    <t>https://community.secop.gov.co/Public/Tendering/OpportunityDetail/Index?noticeUID=CO1.NTC.5819450&amp;isFromPublicArea=True&amp;isModal=False</t>
  </si>
  <si>
    <t>ICFES-820-2023</t>
  </si>
  <si>
    <t>Servicio Aereo a Territorios Nacionales S.A SATENA</t>
  </si>
  <si>
    <t>ICFES-CD-380-2023</t>
  </si>
  <si>
    <t>Prestación del servicio de transporte aéreo de pasajeros en rutas operadas por Satena y la adquisición de tiquetes aéreos en rutas nacionales e internacionales de otros operadores y demás servicios conexos, para los servidores, contratistas y colaboradores de la entidad.</t>
  </si>
  <si>
    <t>https://community.secop.gov.co/Public/Tendering/OpportunityDetail/Index?noticeUID=CO1.NTC.4895664&amp;isFromPublicArea=True&amp;isModal=False</t>
  </si>
  <si>
    <t>ICFES-439-2022</t>
  </si>
  <si>
    <t>ICFES-IC-026-2022</t>
  </si>
  <si>
    <t>Contratar el arrendamiento de fotocopiadoras multifuncionales para el Icfes</t>
  </si>
  <si>
    <t>https://community.secop.gov.co/Public/Tendering/OpportunityDetail/Index?noticeUID=CO1.NTC.2979806&amp;isFromPublicArea=True&amp;isModal=False</t>
  </si>
  <si>
    <t>Detalles para Cuenta de # CONTRATO - ESTADO SECOP: EN EJECUCION, ABOGADO ASIGNADO: JULIAN TORRES, TIPO DE GESTION
cierre-liquidacion-contratación PAA-cesión-prorrogas: LIQUIDACION</t>
  </si>
  <si>
    <t>ICFES-685-2025</t>
  </si>
  <si>
    <t>ICFES-CD-665-2025</t>
  </si>
  <si>
    <t>Prestar los servicios de enlaces de datos e internet (conectividad) para el centro de datos y sede principal Icfes.</t>
  </si>
  <si>
    <t>https://community.secop.gov.co/Public/Tendering/OpportunityDetail/Index?noticeUID=CO1.NTC.9255889&amp;isFromPublicArea=True&amp;isModal=False</t>
  </si>
  <si>
    <t>ICFES-674-2025</t>
  </si>
  <si>
    <t>ICFES-CD-657-2025</t>
  </si>
  <si>
    <t>Prestación del servicio de vigilancia, guardia, custodia y seguridad privada para los bienes muebles e inmuebles arrendados, propios o bajo custodia del ICFES, así como para funcionarios, contratistas, y demás personas que permanezcan en las instalaciones de la entidad, de acuerdo a las especificaciones técnicas requeridas.</t>
  </si>
  <si>
    <t>https://community.secop.gov.co/Public/Tendering/OpportunityDetail/Index?noticeUID=CO1.NTC.9207774&amp;isFromPublicArea=True&amp;isModal=False</t>
  </si>
  <si>
    <t>ICFES-669-2025</t>
  </si>
  <si>
    <t>ICFES-CD-652-2025</t>
  </si>
  <si>
    <t>Renovar bajo la modalidad de software el servicio, uso, soporte técnico y soporte funcional de la herramienta PLANVIEW.</t>
  </si>
  <si>
    <t>https://community.secop.gov.co/Public/Tendering/OpportunityDetail/Index?noticeUID=CO1.NTC.9205398&amp;isFromPublicArea=True&amp;isModal=False</t>
  </si>
  <si>
    <t>ICFES-658-2025</t>
  </si>
  <si>
    <t>Eficiencia Organizacional Consultores</t>
  </si>
  <si>
    <t>ICFES-CD-643-2025</t>
  </si>
  <si>
    <t>Prestar servicios para llevar a cabo actividades relacionadas con el proceso de desvinculación asistida, que incluyan asesoramiento, acompañamiento y soporte a los colaboradores durante su salida del Instituto.</t>
  </si>
  <si>
    <t>https://community.secop.gov.co/Public/Tendering/OpportunityDetail/Index?noticeUID=CO1.NTC.9127005&amp;isFromPublicArea=True&amp;isModal=False</t>
  </si>
  <si>
    <t>ICFES-639-2025</t>
  </si>
  <si>
    <t>ICFES-CD-625-2025</t>
  </si>
  <si>
    <t>Contratar la prestación integral de servicios especializados para la atención y operación de un Centro de Servicios Compartidos para los grupos de interés del Icfes</t>
  </si>
  <si>
    <t>https://community.secop.gov.co/Public/Tendering/OpportunityDetail/Index?noticeUID=CO1.NTC.9045807&amp;isFromPublicArea=True&amp;isModal=False</t>
  </si>
  <si>
    <t>ICFES-626-2025</t>
  </si>
  <si>
    <t>ICFES-CD-612-2025.</t>
  </si>
  <si>
    <t>Compraventa de contenedores requeridos para el correcto desarrollo de las pruebas a cargo del ICFES</t>
  </si>
  <si>
    <t>https://community.secop.gov.co/Public/Tendering/OpportunityDetail/Index?noticeUID=CO1.NTC.8962117&amp;isFromPublicArea=True&amp;isModal=False</t>
  </si>
  <si>
    <t>ICFES-599-2025</t>
  </si>
  <si>
    <t>Asociacion de Recicladores Puerta de Oro Bogota</t>
  </si>
  <si>
    <t>ICFES-CD-585-2025</t>
  </si>
  <si>
    <t>Realizar la gestión integral de los residuos aprovechables de carácter no peligroso y residuos de aparatos eléctricos y electrónicos RAEE, generados dentro del Instituto, desde su recolección, transporte, almacenamiento, aprovechamiento, tratamiento y disposición final.</t>
  </si>
  <si>
    <t>https://community.secop.gov.co/Public/Tendering/OpportunityDetail/Index?noticeUID=CO1.NTC.8686441&amp;isFromPublicArea=True&amp;isModal=False</t>
  </si>
  <si>
    <t>ICFES-595-2025</t>
  </si>
  <si>
    <t>Adquisición de pólizas de seguros que amparen los bienes e intereses patrimoniales del icfes o por los cuales sea legalmente responsable en territorio nacional - Grupo N° 2.</t>
  </si>
  <si>
    <t>ICFES-577-2025</t>
  </si>
  <si>
    <t>ICFES-CD-568-2025</t>
  </si>
  <si>
    <t>Prestar el servicio de carga y acarreo de bienes muebles propiedad del Icfes.</t>
  </si>
  <si>
    <t>https://community.secop.gov.co/Public/Tendering/OpportunityDetail/Index?noticeUID=CO1.NTC.8541822&amp;isFromPublicArea=True&amp;isModal=False</t>
  </si>
  <si>
    <t>ICFES-536-2025</t>
  </si>
  <si>
    <t>Unidad Administrativa Especial de Catastro Distrital</t>
  </si>
  <si>
    <t>ICFES-CD-528-2025.</t>
  </si>
  <si>
    <t>Realizar los avalúos corporativos comerciales y de renta de los bienes inmuebles propiedad del Icfes.</t>
  </si>
  <si>
    <t>https://community.secop.gov.co/Public/Tendering/OpportunityDetail/Index?noticeUID=CO1.NTC.8337089&amp;isFromPublicArea=True&amp;isModal=False</t>
  </si>
  <si>
    <t>ICFES-507-2025</t>
  </si>
  <si>
    <t>ICFES-CD-500-2025</t>
  </si>
  <si>
    <t>Prestación de servicios integrados para la aplicación del examen para ejercer la profesión de abogado y prueba de ascenso de patrulleros en el marco de los proyectos especiales del ICFES 2025.</t>
  </si>
  <si>
    <t>https://community.secop.gov.co/Public/Tendering/OpportunityDetail/Index?noticeUID=CO1.NTC.8189206&amp;isFromPublicArea=True&amp;isModal=False</t>
  </si>
  <si>
    <t>ICFES-495-2025</t>
  </si>
  <si>
    <t>ICFES-CD-488-2025</t>
  </si>
  <si>
    <t>Prestación de servicios integrados para adelantar los proyectos Bienestar Físico y Educación Inicial del componente 2 y 3 - Contrato Interadministrativo CO1.PCCNTR. 6434683 de 2024.</t>
  </si>
  <si>
    <t>https://community.secop.gov.co/Public/Tendering/OpportunityDetail/Index?noticeUID=CO1.NTC.8161143&amp;isFromPublicArea=True&amp;isModal=False</t>
  </si>
  <si>
    <t>ICFES-309-2025</t>
  </si>
  <si>
    <t>Colegio Mayor Nuestra Señora del Rosario</t>
  </si>
  <si>
    <t>ICFES-CD-302-2025</t>
  </si>
  <si>
    <t>Desarrollar un programa de formación integral, que comprende diferentes cursos acordes a las necesidades internas de capacitación</t>
  </si>
  <si>
    <t>https://community.secop.gov.co/Public/Tendering/OpportunityDetail/Index?noticeUID=CO1.NTC.7989698&amp;isFromPublicArea=True&amp;isModal=False</t>
  </si>
  <si>
    <t>ICFES-283-2025</t>
  </si>
  <si>
    <t>ICFES-CD-278-2025</t>
  </si>
  <si>
    <t>Prestación de servicios de centro de operaciones de seguridad para monitorear la plataforma tecnológica y correlacionar los eventos de seguridad informática.</t>
  </si>
  <si>
    <t>https://community.secop.gov.co/Public/Tendering/OpportunityDetail/Index?noticeUID=CO1.NTC.7941445&amp;isFromPublicArea=True&amp;isModal=False</t>
  </si>
  <si>
    <t>ICFES-273-2025</t>
  </si>
  <si>
    <t>ICFES-CD-268-2025</t>
  </si>
  <si>
    <t>Contratar la prestación de servicios todo incluido de impresoras multifuncionales para el scanner, impresión y fotocopias del Icfes.</t>
  </si>
  <si>
    <t>https://community.secop.gov.co/Public/Tendering/OpportunityDetail/Index?noticeUID=CO1.NTC.7925092&amp;isFromPublicArea=True&amp;isModal=False</t>
  </si>
  <si>
    <t>ICFES-234-2025</t>
  </si>
  <si>
    <t>ICFES-CD-230-2025.</t>
  </si>
  <si>
    <t>Contratar los servicios para la gestión y desarrollo de la estrategia Icfes con las regiones, incluyendo la planeación e investigación necesarias para la implementación de la apropiación social de los servicios del Icfes, así como las actividades de socialización, divulgación y participación digital en el territorio nacional.</t>
  </si>
  <si>
    <t>https://community.secop.gov.co/Public/Tendering/OpportunityDetail/Index?noticeUID=CO1.NTC.7882317&amp;isFromPublicArea=True&amp;isModal=False</t>
  </si>
  <si>
    <t>ICFES-199-2025</t>
  </si>
  <si>
    <t>Sociedad Entorno &amp; Compañía LTDA</t>
  </si>
  <si>
    <t>ICFES-CD-195-2025</t>
  </si>
  <si>
    <t>Realizar los exámenes médicos ocupacionales de ingreso, egreso, periódicos y paraclínicos</t>
  </si>
  <si>
    <t>https://community.secop.gov.co/Public/Tendering/OpportunityDetail/Index?noticeUID=CO1.NTC.7786713&amp;isFromPublicArea=True&amp;isModal=False</t>
  </si>
  <si>
    <t>ICFES-150-2025</t>
  </si>
  <si>
    <t>ICFES-CD-147-2025</t>
  </si>
  <si>
    <t>Prestar servicios de jurídicos para la asesoría y acompañamiento en materia de derecho público.</t>
  </si>
  <si>
    <t>https://community.secop.gov.co/Public/Tendering/OpportunityDetail/Index?noticeUID=CO1.NTC.7681115&amp;isFromPublicArea=True&amp;isModal=False</t>
  </si>
  <si>
    <t>ICFES-091-2025</t>
  </si>
  <si>
    <t>ICFES-CD-091-2025.</t>
  </si>
  <si>
    <t>Prestar los servicios de publicación y divulgación de los actos administrativos de carácter general que expida el Icfes durante la vigencia 2025 en el Diario Oficial de la Imprenta Nacional de Colombia</t>
  </si>
  <si>
    <t>https://community.secop.gov.co/Public/Tendering/OpportunityDetail/Index?noticeUID=CO1.NTC.7755785&amp;isFromPublicArea=True&amp;isModal=False</t>
  </si>
  <si>
    <t>ICFES-031-2025</t>
  </si>
  <si>
    <t>ICFES-CD-031-2025</t>
  </si>
  <si>
    <t>Prestar servicios especializados de conectividad (enlaces de datos e internet) para los centros de datos y sede principal del ICFES.</t>
  </si>
  <si>
    <t>https://community.secop.gov.co/Public/Tendering/OpportunityDetail/Index?noticeUID=CO1.NTC.7306311&amp;isFromPublicArea=True&amp;isModal=False</t>
  </si>
  <si>
    <t>ICFES-001-2025</t>
  </si>
  <si>
    <t>Instituto Colombiano de Credito Educativo y Estudios Técnicos en el Exterior Mariano Ospina Perez - ICETEX</t>
  </si>
  <si>
    <t>ICFES-CD-001-2025</t>
  </si>
  <si>
    <t>Entregar a título de comodato o préstamo de uso al ICETEX – las oficinas 1700 y 1800 ubicadas en la Calle 19 No. 6-68, y los locales 1 y 2, ubicados en la Carrera 3 No. 17-31 en el Edificio Las Aguas en Bogotá D.C propiedad del Icfes</t>
  </si>
  <si>
    <t>https://community.secop.gov.co/Public/Tendering/OpportunityDetail/Index?noticeUID=CO1.NTC.7269318&amp;isFromPublicArea=True&amp;isModal=False</t>
  </si>
  <si>
    <t>ICFES-1086-2024</t>
  </si>
  <si>
    <t>ICFES-CD-1058-2024</t>
  </si>
  <si>
    <t>Sumisnitro de elementos de papeleria, utiles de escritorio, oficina y articulo relacionados para garantizar  el desarrollo de las funciones y ibjetivos del Icfes.</t>
  </si>
  <si>
    <t>https://community.secop.gov.co/Public/Tendering/OpportunityDetail/Index?noticeUID=CO1.NTC.7221623&amp;isFromPublicArea=True&amp;isModal=False</t>
  </si>
  <si>
    <t>ICFES-1083-2024</t>
  </si>
  <si>
    <t>Deeptech S.A.S</t>
  </si>
  <si>
    <t>ICFES-CD-1055-2024</t>
  </si>
  <si>
    <t xml:space="preserve">Prestación de Servicios profesionales para la asesoría, diagnóstico, levantamiento de la información de la infraestructura de tecnologías y Seguridad de la información, seguridad perimetral entre otras </t>
  </si>
  <si>
    <t>https://community.secop.gov.co/Public/Tendering/OpportunityDetail/Index?noticeUID=CO1.NTC.7210639&amp;isFromPublicArea=True&amp;isModal=False</t>
  </si>
  <si>
    <t>ICFES-1074-2024</t>
  </si>
  <si>
    <t>ICFES-CD-1046-2024</t>
  </si>
  <si>
    <t>Contratar en la modalidad de Business Process Outsourcing (BPO) para la prestación del servicio de los canales de atención (telefónico, video llamada virtual, llamada virtual chat, presencial, web y otros) del Instituto Colombiano para la Evaluación de la Educación, Icfes.</t>
  </si>
  <si>
    <t>https://community.secop.gov.co/Public/Tendering/OpportunityDetail/Index?noticeUID=CO1.NTC.7144034&amp;isFromPublicArea=True&amp;isModal=False</t>
  </si>
  <si>
    <t>ICFES-1055-2024</t>
  </si>
  <si>
    <t>ICFES-CD-1032-2024</t>
  </si>
  <si>
    <t>Contratar una solución de software como servicio (SaaS) para el Instituto Colombiano para la Evaluación de la Educación (Icfes) que permita consolidar, integrar y procesar información desde múltiples fuentes en un Datalake, facilitando la navegación, análisis y generación de insights mediante inteligencia artificial. Esta herramienta optimizará la extracción de valor de los datos históricos, automatizará el procesamiento y permitirá la visualización en tiempo real de datos críticos para la toma de decisiones estratégicas en el marco de la operación de la infraestructura de Amazon Web Services (AWS).</t>
  </si>
  <si>
    <t>https://community.secop.gov.co/Public/Tendering/OpportunityDetail/Index?noticeUID=CO1.NTC.7065736&amp;isFromPublicArea=True&amp;isModal=False</t>
  </si>
  <si>
    <t>ICFES-1034-2024</t>
  </si>
  <si>
    <t>ICFES-CD-1014-2024</t>
  </si>
  <si>
    <t>Prestación de servicios para desarrollar la aplicación para la evaluación de aptitud física relacionada con la salud, en escolares de grados 5º y 9º de nueve instituciones educativas a nivel nacional, para la vigencia 2024.</t>
  </si>
  <si>
    <t>https://community.secop.gov.co/Public/Tendering/OpportunityDetail/Index?noticeUID=CO1.NTC.6973044&amp;isFromPublicArea=True&amp;isModal=False</t>
  </si>
  <si>
    <t>ICFES-981-2024</t>
  </si>
  <si>
    <t>Instituto Colombiano de NormasTecnicas y y Certificacion - INCONTEC INTERNACIONAL</t>
  </si>
  <si>
    <t>ICFES-CD-961-2024</t>
  </si>
  <si>
    <t>https://community.secop.gov.co/Public/Tendering/OpportunityDetail/Index?noticeUID=CO1.NTC.6900184&amp;isFromPublicArea=True&amp;isModal=False</t>
  </si>
  <si>
    <t>ICFES-864-2024</t>
  </si>
  <si>
    <t>Pear Solutions SAS</t>
  </si>
  <si>
    <t>ICFES-CD-844-2024</t>
  </si>
  <si>
    <t>Prestar servicios de apoyo para la operación y la gestión de la mesa de servicio de TI del Icfes, incluyendo los servicios de atención y soporte a requerimientos e incidentes de los distintos usuarios de los servicios de tecnología.</t>
  </si>
  <si>
    <t>https://community.secop.gov.co/Public/Tendering/OpportunityDetail/Index?noticeUID=CO1.NTC.6800855&amp;isFromPublicArea=True&amp;isModal=False</t>
  </si>
  <si>
    <t>ICFES-763-2024</t>
  </si>
  <si>
    <t>ICFES-CD-746-2024</t>
  </si>
  <si>
    <t>Contratar la solución de telefonía, que se integre con las plataformas definidas por el ICFES, junto con el respectivo soporte preventivo y reactivo, con el fin de proveer los servicios de atención al ciudadano y telefonía requeridos por la Entidad.</t>
  </si>
  <si>
    <t>https://community.secop.gov.co/Public/Tendering/OpportunityDetail/Index?noticeUID=CO1.NTC.6636528&amp;isFromPublicArea=True&amp;isModal=False</t>
  </si>
  <si>
    <t>ICFES-706-2024</t>
  </si>
  <si>
    <t>Icon Consulting y Tecnologies S.A.S</t>
  </si>
  <si>
    <t>ICFES-CD-687-2024</t>
  </si>
  <si>
    <t xml:space="preserve">Prestar los servicios de soporte técnico y funcional para la solución Oracle e-business suite y obi que soportan los procesos administrativos del icfes.  </t>
  </si>
  <si>
    <t>https://community.secop.gov.co/Public/Tendering/OpportunityDetail/Index?noticeUID=CO1.NTC.6458893&amp;isFromPublicArea=True&amp;isModal=False</t>
  </si>
  <si>
    <t>ICFES-468-2024</t>
  </si>
  <si>
    <t>ICFES-CD-454-2024</t>
  </si>
  <si>
    <t>https://community.secop.gov.co/Public/Tendering/OpportunityDetail/Index?noticeUID=CO1.NTC.6069370&amp;isFromPublicArea=True&amp;isModal=False</t>
  </si>
  <si>
    <t>*Dirección_de_Tecnología_e_Información/Direcccion de Producción y Operaciones</t>
  </si>
  <si>
    <t>ICFES-469-2024</t>
  </si>
  <si>
    <t>Universidad Nacional de Colombia - UNAL
Corporacion Rotorr-Motor de Innovacion - Rotorr
Corporacion Interuniversitaria de Servicios - CIS</t>
  </si>
  <si>
    <t>899999063
901699676
811003209</t>
  </si>
  <si>
    <t>ICFES-CD-455-2024</t>
  </si>
  <si>
    <t>Aunar esfuerzos interinstitucionales entre la UNAL, ROTORR, la CIS y el ICFES, para que, desde la misionalidad de cada entidad, a través de un modelo de innovación para la integración de servicios, se contribuya en la ejecución de proyectos y procesos tecnológicos, de logística y administrativos para la realización de los diferentes programas de evaluación a cargo del ICFES y los diferentes procesos que se relacionan directa o indirectamente con dichos programas</t>
  </si>
  <si>
    <t>Director(a) de Tecnología e Información
Director(a) de Producción y Operaciones</t>
  </si>
  <si>
    <t>https://www.contratos.gov.co/consultas/detalleProceso.do?numConstancia=24-22-90094&amp;g-recaptcha-response=03AFcWeA7K2wCr_TcEcuryEpgC3Wh-YHdIgi2DHNdtLGvcYK7WI7-poJvyEyEupEa7db2WAUCrUdIb26joVNxkhZy428U6sLk0HVvuDKeAipCuAH3tmKzer_chPeEdgFi0vVVmvt8I3WuhBE2P8wvZyzF-h-IKNPKpnWDHcTO3DBpYb5P1VLXtdiTsUfW7npBY_6_M48VLcZRrxSlM5sov7reV2KSE8PdzGFUO_F1eIw_oYXHnYmS4mxhOlYMxsFBBmYTgMwBZx_pN31kmLe3zOC0U-9miJO1lgNXAnIcVWt6_n6ih94J1p5p1RfkoG2-rCSixT3SG5IRXpIUeI5wfDuPSYH6xhh3Prv8pU7ju_BSCsPDYVuvHUb5AUbgDpP7-vOLOy-s4LufgqTF5brSb6wjH8bTF3Aiz-R9PVTs3mAdpmP2TVhU8v-rNXD5RQfyK8xelXMraoLaFCX729DdH3f6JkEN-QPrxi4-pI93pyW5YgZzTFsacX1txAv5qjeX0tSc9CFC8zK0uSrkBpnGUijzhG0fdAG4PH_VqY_wAzMpt-8bRUJlRjt3aU1lFnYjrucBISwy3NPUmosFX34nkXZp1_gW1WT53nAU4eoDgEAySl_Nbkcg3nxNhOrULO1a3NdONPQLsk1x8-00A2i_NSkP7ZHdZewbhrsQgBCowye9VUqxfjsYO0VzTL_gJDQchbqiqwTC3Tyog8vM6QobxSAoOt9pBYePoVbSnWx4VSdne2nom5DLKRyc</t>
  </si>
  <si>
    <t>ICFES-448-2024</t>
  </si>
  <si>
    <t>Agencia de Viajes y Turismo Aviatur S.A.S - Aviatur</t>
  </si>
  <si>
    <t>ICFES-CD-441-2024</t>
  </si>
  <si>
    <t>Prestar el servicio de agencia de viajes y de suministro de tiquetes aéreos nacionales e internacionales</t>
  </si>
  <si>
    <t>https://community.secop.gov.co/Public/Tendering/OpportunityDetail/Index?noticeUID=CO1.NTC.5882743&amp;isFromPublicArea=True&amp;isModal=False</t>
  </si>
  <si>
    <t>ICFES-440-2024</t>
  </si>
  <si>
    <t>ICFES-CD-433-2024</t>
  </si>
  <si>
    <t>Contratar la realización del diseño de estrategia y política de sostenibilidad-responsabilidad social e informe de sostenibilidad 2023 con el estandar GRI, con miras al fortalecimiento institucional, su proyección a grupos de interés y la disposición a los retos de internacionalización, compromiso social y ambiental de la entidad.</t>
  </si>
  <si>
    <t>https://community.secop.gov.co/Public/Tendering/OpportunityDetail/Index?noticeUID=CO1.NTC.5836078&amp;isFromPublicArea=True&amp;isModal=False</t>
  </si>
  <si>
    <t>ICFES-410-2024</t>
  </si>
  <si>
    <t>ICFES-CD-00406-2024</t>
  </si>
  <si>
    <t>Aunar esfuerzos técnicos, tecnológicos, administrativos y financieros entre el ICFES y ROTTOR, para diseñar el Modelo de Gobierno de Datos y Definir la Arquitectura de Solución Tecnológica del ICFES, conforme a los lineamientos del Plan de Transformación Digital 2024-2027.</t>
  </si>
  <si>
    <t>https://community.secop.gov.co/Public/Tendering/OpportunityDetail/Index?noticeUID=CO1.NTC.5776526&amp;isFromPublicArea=True&amp;isModal=False</t>
  </si>
  <si>
    <t>ICFES-382-2024</t>
  </si>
  <si>
    <t>ICFES-CD-381-2024</t>
  </si>
  <si>
    <t>https://community.secop.gov.co/Public/Tendering/OpportunityDetail/Index?noticeUID=CO1.NTC.5716853&amp;isFromPublicArea=True&amp;isModal=False</t>
  </si>
  <si>
    <t>ICFES-891-2023</t>
  </si>
  <si>
    <t>Cymetria Group SAS</t>
  </si>
  <si>
    <t>ICFES-IMEC-032-2023</t>
  </si>
  <si>
    <t>Adquirir la suscripcion del licenciamiento de uso de la herramienta Adobe</t>
  </si>
  <si>
    <t>https://community.secop.gov.co/Public/Tendering/OpportunityDetail/Index?noticeUID=CO1.NTC.5269672&amp;isFromPublicArea=True&amp;isModal=False</t>
  </si>
  <si>
    <t>ICFES-886-2023</t>
  </si>
  <si>
    <t>Software Shop de Colombia SAS</t>
  </si>
  <si>
    <t>ICFES-CD-0423-2023</t>
  </si>
  <si>
    <t>Adquirir el licenciamiento y soporte con el fabricante de las herramientas Stata SE Edición y Stata MP 8 Core Edición por un (1) año y licencias Perpetuas Gob Win/Mac/New NVivo.</t>
  </si>
  <si>
    <t>https://community.secop.gov.co/Public/Tendering/OpportunityDetail/Index?noticeUID=CO1.NTC.5321684&amp;isFromPublicArea=True&amp;isModal=False</t>
  </si>
  <si>
    <t>ICFES-874-2023</t>
  </si>
  <si>
    <t>ICFES-CD-414-2023</t>
  </si>
  <si>
    <t>Adquisición de los derechos de registros ISBN de publicación en medio digital y/o versiones de (difusión impresa, electrónica o magnética) para las publicaciones institucionales de la vigencia 2023.</t>
  </si>
  <si>
    <t>https://community.secop.gov.co/Public/Tendering/OpportunityDetail/Index?noticeUID=CO1.NTC.5131452&amp;isFromPublicArea=True&amp;isModal=False</t>
  </si>
  <si>
    <t>ICFES-852-2023</t>
  </si>
  <si>
    <t>Maths For More S.L</t>
  </si>
  <si>
    <t>B62019716</t>
  </si>
  <si>
    <t>ICFES-CD-402-2023.</t>
  </si>
  <si>
    <t>Adquirir a modo de suscripción el licenciamiento de la herramienta MATHTYPE</t>
  </si>
  <si>
    <t>https://community.secop.gov.co/Public/Tendering/OpportunityDetail/Index?noticeUID=CO1.NTC.5103114&amp;isFromPublicArea=True&amp;isModal=False</t>
  </si>
  <si>
    <t>ICFES-822-2023</t>
  </si>
  <si>
    <t>SAS Institute Colombia SAS</t>
  </si>
  <si>
    <t>ICFES-CD-382-2023</t>
  </si>
  <si>
    <t>Adquirir la suscripción y el soporte del licenciamiento de uso de herramienta SAS ANALYTICS PRO por un (1) año.</t>
  </si>
  <si>
    <t>https://community.secop.gov.co/Public/Tendering/OpportunityDetail/Index?noticeUID=CO1.NTC.4904422&amp;isFromPublicArea=True&amp;isModal=False</t>
  </si>
  <si>
    <t>ICFES-818-2023</t>
  </si>
  <si>
    <t xml:space="preserve">Adquisición de Pólizas de seguros que amparen los bienes e intereses patrimoniales del Icfes o por los cuales sea legalmente responsable en territorio nacional. Grupo Nro. 1: (Todo Riesgo Daños Materiales Bienes Propios, Responsabilidad Civil Extracontractual, Manejo Global para Entidades Estatales, Automóviles, Transporte de Valores, Infidelidad y Riesgos Financieros, Responsabilidad Civil Directores &amp; Administradores). </t>
  </si>
  <si>
    <t>ICFES-780-2023</t>
  </si>
  <si>
    <t>Servicios Postales Nacionales S.A.S</t>
  </si>
  <si>
    <t>ICFES-CD-352-2023</t>
  </si>
  <si>
    <t>Prestación del servicio de mensajería especializado para la recolección, admisión, curso, entrega y demás envíos postales que requiera el Icfes a nivel urbano, nacional, regional e internacional.</t>
  </si>
  <si>
    <t>https://community.secop.gov.co/Public/Tendering/OpportunityDetail/Index?noticeUID=CO1.NTC.4706449&amp;isFromPublicArea=True&amp;isModal=False</t>
  </si>
  <si>
    <t>ICFES-759-2023</t>
  </si>
  <si>
    <t>ICFES-CD-333-2023</t>
  </si>
  <si>
    <t>Intermediario de seguros, que preste sus servicios para el diseño, estructuración, implementación, contratación y manejo del programa de seguros del ICFES.</t>
  </si>
  <si>
    <t>https://community.secop.gov.co/Public/Tendering/OpportunityDetail/Index?noticeUID=CO1.NTC.4599971&amp;isFromPublicArea=True&amp;isModal=False</t>
  </si>
  <si>
    <t>ICFES-416-2023</t>
  </si>
  <si>
    <t>Portes de Colombia SAS</t>
  </si>
  <si>
    <t>ICFES-IMEC-002-2023</t>
  </si>
  <si>
    <t>Prestación del servicio de transporte para la prueba trayectorias educativas en zonas focalizadas de los municipios PDET – fase 2</t>
  </si>
  <si>
    <t>https://community.secop.gov.co/Public/Tendering/OpportunityDetail/Index?noticeUID=CO1.NTC.4254525&amp;isFromPublicArea=True&amp;isModal=False</t>
  </si>
  <si>
    <t>ICFES-398-2023</t>
  </si>
  <si>
    <t>ICFES-CD-002-2023</t>
  </si>
  <si>
    <t>https://community.secop.gov.co/Public/Tendering/OpportunityDetail/Index?noticeUID=CO1.NTC.4221766&amp;isFromPublicArea=True&amp;isModal=False</t>
  </si>
  <si>
    <t>ICFES-543-2022</t>
  </si>
  <si>
    <t>ICFES-EX-017-2022</t>
  </si>
  <si>
    <t>Renovar el licenciamiento y soporte con el fabricante de las herramientas Stata SE Edición y Stata MP 8 Core Edición por un (1) año y adquirir licencia Perpetua Gob Win/Mac/New NVivo.</t>
  </si>
  <si>
    <t>https://community.secop.gov.co/Public/Tendering/OpportunityDetail/Index?noticeUID=CO1.NTC.3604185&amp;isFromPublicArea=True&amp;isModal=False</t>
  </si>
  <si>
    <t>ICFES-522-2022</t>
  </si>
  <si>
    <t>Compañia Mundial de Seguros S.A</t>
  </si>
  <si>
    <t>ICFES-IA-023-2022</t>
  </si>
  <si>
    <t>Adquisición de póliza de responsabilidad profesional que ampare a los funcionarios del Icfes.</t>
  </si>
  <si>
    <t>https://community.secop.gov.co/Public/Tendering/OpportunityDetail/Index?noticeUID=CO1.NTC.3303154&amp;isFromPublicArea=True&amp;isModal=False</t>
  </si>
  <si>
    <t>ICFES-472-2022</t>
  </si>
  <si>
    <t>Adquisición de Pólizas de seguros que amparen los bienes e intereses patrimoniales del Icfes o por los cuales sea legalmente responsable en territorio nacional. Grupo Nro. 1: (Todo Riesgo Daños Materiales Bienes Propios, Responsabilidad Civil Extracontractual, Manejo Global para Entidades Estatales, Automóviles, Transporte de Valores, Infidelidad y Riesgos Financieros, Responsabilidad Civil Directores &amp; Administradores).</t>
  </si>
  <si>
    <t>ICFES-416-2022</t>
  </si>
  <si>
    <t>Consorcio Empresarial 011-2022</t>
  </si>
  <si>
    <t>ICFES-IA-011-2022</t>
  </si>
  <si>
    <t>Prestación del servicio de organización, administración y ejecución de la logística de aplicación para la implementación de la estrategia “evaluar para avanzar”, vigencia 2022</t>
  </si>
  <si>
    <t>https://community.secop.gov.co/Public/Tendering/OpportunityDetail/Index?noticeUID=CO1.NTC.2840520&amp;isFromPublicArea=True&amp;isModal=False</t>
  </si>
  <si>
    <t>ICFES-404-2022</t>
  </si>
  <si>
    <t>Servientrega S.A</t>
  </si>
  <si>
    <t>IA-003-2022</t>
  </si>
  <si>
    <t>Prestación del servicio de transporte del material de examen de las Pruebas Saber 11 calendario B primer semestre, Saber 11 calendario A segundo semestre, Saber Pro-Arquitectura primer y segundo semestre durante la vigencia 2022.</t>
  </si>
  <si>
    <t>https://community.secop.gov.co/Public/Tendering/OpportunityDetail/Index?noticeUID=CO1.NTC.2684412&amp;isFromPublicArea=True&amp;isModal=False</t>
  </si>
  <si>
    <t>Radicado</t>
  </si>
  <si>
    <t>Terminado</t>
  </si>
  <si>
    <t>Cerrado</t>
  </si>
  <si>
    <t>Asignado</t>
  </si>
  <si>
    <t>Dummy</t>
  </si>
  <si>
    <t>ITEM</t>
  </si>
  <si>
    <t xml:space="preserve"> CLASE</t>
  </si>
  <si>
    <t># CONTRATO/ORDEN</t>
  </si>
  <si>
    <t xml:space="preserve"> VALOR CONTRATO/ORDEN</t>
  </si>
  <si>
    <t>Fecha suscripcion contrato/orden</t>
  </si>
  <si>
    <t>FECHA INICIO CONTRATO/ORDEN</t>
  </si>
  <si>
    <t>FECHA FIN CONTRATO/ORDEN</t>
  </si>
  <si>
    <t>Fecha estimada inicio proceso</t>
  </si>
  <si>
    <t>Proceso / modalidad sugerida</t>
  </si>
  <si>
    <t>Abogado asignado</t>
  </si>
  <si>
    <t>Estado SECOP / Tienda virtual</t>
  </si>
  <si>
    <t>Fecha radicacion por el area</t>
  </si>
  <si>
    <t>Fecha asignacion al abogado</t>
  </si>
  <si>
    <t>Es asignado abogado</t>
  </si>
  <si>
    <t>Es radicado</t>
  </si>
  <si>
    <t>Es terminado</t>
  </si>
  <si>
    <t>Es cerrado</t>
  </si>
  <si>
    <t>Dias transcurridos desde asignacion</t>
  </si>
  <si>
    <t>Observaciones generales</t>
  </si>
  <si>
    <t>Año liquidacion</t>
  </si>
  <si>
    <t>Año cierre</t>
  </si>
  <si>
    <t>CONTRATACION - PAA</t>
  </si>
  <si>
    <t>148; ITEM_0171; Prestación de servicios profesionales para la codificación de las respuestas asociadas al módulo proyecto de Arquitectura para el año 2026.</t>
  </si>
  <si>
    <t>Septiembre</t>
  </si>
  <si>
    <t>DIRECTA</t>
  </si>
  <si>
    <t>JOHN JAIME ZULUAGA</t>
  </si>
  <si>
    <t>149; ITEM_0172; Prestar servicios para el diseño grafico y multimedia de los instrumentos de instrumentos de evaluación a cargo de la subdirección de producción de instrumentos en la vigencia 2026</t>
  </si>
  <si>
    <t>Agosto</t>
  </si>
  <si>
    <t>412; ITEM_0563; Adquisición de elementos de protección personal y de bioseguridad</t>
  </si>
  <si>
    <t>PIEDAD LILIANA BENITEZ</t>
  </si>
  <si>
    <t>414; ITEM_0565; Contratación de servicios para la ejecución de las actividades concernientes al cierre de gestión y transformación cultural</t>
  </si>
  <si>
    <t>Noviembre</t>
  </si>
  <si>
    <t>415; ITEM_0566; Contratar el suministro de dotación del personal que requiera el Instituto Colombiano para la Evaluación de la Educación - Icfes.</t>
  </si>
  <si>
    <t>417; ITEM_0568; Mantenimiento y calibración equipos médicos (da/termómetro sala de lactancia)</t>
  </si>
  <si>
    <t>421; ITEM_0572; Prestación de servicios para realizar capacitación y formación virtual con el propósito de fortalecer el talento humano del instituto.</t>
  </si>
  <si>
    <t>424; ITEM_0578; Realizar la auditoría al ssst</t>
  </si>
  <si>
    <t>Director de Tecnología e Información</t>
  </si>
  <si>
    <t>164; ITEM_0187; Adquirir la suscripción del servicio de edr/xdr incluyendo soporte técnico, mantenimiento y actualización para los servidores que soportan la infraestructura del icfes.</t>
  </si>
  <si>
    <t>Junio</t>
  </si>
  <si>
    <t>167; ITEM_0190; Prestar los servicios todo incluido de impresoras multifuncionales para los scanner, impresión y fotocopias del icfes</t>
  </si>
  <si>
    <t>168; ITEM_0191; Renovar la suscripción del licenciamiento de las herramientas dlp, incluyendo soporte técnico, mantenimiento y actualización.</t>
  </si>
  <si>
    <t>172; ITEM_0196; Adquirir a modo de suscripción el licenciamiento de la herramienta ckeditor</t>
  </si>
  <si>
    <t>173; ITEM_0197; Adquirir el certificado para publicación en las tiendas app store de las soluciones de aplicaciones móviles con las que cuenta el instituto.</t>
  </si>
  <si>
    <t>175; ITEM_0200; Renovar la suscripción del licenciamiento de la herramienta mathtype.</t>
  </si>
  <si>
    <t>176; ITEM_0201; Renovar los certificados de firmas digitales y el soporte del software para la automatización del icfes.</t>
  </si>
  <si>
    <t>MAYOR CUANTIA</t>
  </si>
  <si>
    <t>37; ITEM_0037; Construir y validar tres (3) ejercicios para el proyecto de arquitectura, que cumplan con los requerimientos y especificaciones técnicas del icfes.</t>
  </si>
  <si>
    <t>265; ITEM_0331; Prestación de Servicios Profesionales para la realización de auditorías internas del Sistema Gestión de Calidad 2026, bajo las normas NTC ISO 9001:2015 y verificación del informe de sostenibilidad del Icfes tomando como referencia el estándar Global Reporting Initiative -GRI.</t>
  </si>
  <si>
    <t>Marzo</t>
  </si>
  <si>
    <t>482; ITEM_0329; Fortalecer el posicionamiento y abrir nuevas oportunidades de negocio (bolsa rueda de negocios)</t>
  </si>
  <si>
    <t>junio</t>
  </si>
  <si>
    <t>directa</t>
  </si>
  <si>
    <t>314; ITEM_0383; Prestar servicios profesionales de apoyo jurídico a la Oficina Asesora Jurídica del Icfes</t>
  </si>
  <si>
    <t>329; ITEM_0403; Codigos DIO identificadores para recursos electrónicos de la revista institucional de investigación</t>
  </si>
  <si>
    <t>654; ITEM_0882; Prestar servicios profesionales especializados de tipo jurídico para la secretaria general del icfes y sus dependencias, orientado al acompañamiento de actividades relacionadas con la gestión, revisión y seguimiento de los procesos jurídicos y administrativos.</t>
  </si>
  <si>
    <t>350; ITEM_0430; Prestación de servicios profesionales en la revisión y seguimiento de los procesos contractuales y demas asuntos relacionados que adelante la secretaría general del icfes y sus dependencias.</t>
  </si>
  <si>
    <t>357; ITEM_0437; Prestar servicios profesionales de tipo jurídico para apoyar a la secretaría general en la sustanciación, evaluación y trámite de los procesos disciplinarios que le sean asignados de conformidad con la normatividad vigente, así como en demás asuntos requeridos por el grupo de control interno disciplinario.</t>
  </si>
  <si>
    <t>359; ITEM_0474; Adquisición de elementos de papelería, útiles de escritorio y servicios operativos y funcionales que requiera la entidad</t>
  </si>
  <si>
    <t>Julio</t>
  </si>
  <si>
    <t>Julio directa, trasladar los recursos a tablas de retencion documental</t>
  </si>
  <si>
    <t>360; ITEM_0475; Adquisición de pólizas de seguros que amparen los bienes e intereses patrimoniales del icfes o por los cuales que sea legalmente responsable en territorio nacional.</t>
  </si>
  <si>
    <t>Mayo</t>
  </si>
  <si>
    <t>Revisión nuevamente en septiembre para contratar, validar cuando vence la primera poliza</t>
  </si>
  <si>
    <t>361; ITEM_0476; Compra de los soat de los vehículos que hacen parte del parque automotor del icfes</t>
  </si>
  <si>
    <t>Abril</t>
  </si>
  <si>
    <t>Vence el 9 de junio, salir a cotizar a mas tardar el 2 o 3 de mayo,revisar alcance para adicionar contrato de seguros</t>
  </si>
  <si>
    <t>362; ITEM_0477; Compraventa de extintores y elementos necesarios para el icfes</t>
  </si>
  <si>
    <t>contratación en noviembre</t>
  </si>
  <si>
    <t>363; ITEM_0478; Contratar la prestación de servicios especializados en custodia y administración de los archivos para la conservación y custodia de los archivos del icfes.</t>
  </si>
  <si>
    <t>vence el 31 de julio de 2026 a finales de mayo entregan documentos para estudio de mercado</t>
  </si>
  <si>
    <t>364; ITEM_0479; Elaborar y/o actualizadas las tablas de retención documental -trd del icfes, a fin de cumplir con los requerimientos técnicos y normativos establecidos por el archivo general de la nación y demás normas reglamentarias vigentes.</t>
  </si>
  <si>
    <t>Se entregan documentos para estructuración en mayo</t>
  </si>
  <si>
    <t>368; ITEM_0483; Intermediario de seguros, que preste sus servicios para el diseño, estructuración, implementación, contratación y manejo del programa de seguros del icfes.</t>
  </si>
  <si>
    <t>vence el 17 de julio de 2026</t>
  </si>
  <si>
    <t>369; ITEM_0484; Prestación del servicio de vigilancia, guardia, custodia y seguridad privada para los bienes muebles e inmuebles arrendados, propios o bajo custodia del icfes y salvaguarda de las personas que permanezcan en las instalaciones de la entidad, de acuerdo a las especificaciones técnicas requeridas.</t>
  </si>
  <si>
    <t>Vence 31 de mayo documentos para estructurar proceso el miercoles 15 estudio de mercado 17 de abril 
HyperG enviado a Guillermo 29-04-2026</t>
  </si>
  <si>
    <t>370; Prestar el servicio de agencia de viajes y de suministro de tiquetes aéreos nacionales e internacionales., para el desplazamiento de funcionarios y contratista del icfes.</t>
  </si>
  <si>
    <t>Revisar consumo y proyeccion de los meses faltantes para realizar solicitud de prorroga hasta donde alcance la plata</t>
  </si>
  <si>
    <t>371; ITEM_0487; Prestar el servicio de carga y acarreo de bienes muebles propiedad del icfes</t>
  </si>
  <si>
    <t>Se va sacar en julio, entrega documentos para cotizar en 1 de julio</t>
  </si>
  <si>
    <t>373; ITEM_0489; Prestar el servicio de monitoreo gps para los vehículos que hacen parte del parque automotor del icfes</t>
  </si>
  <si>
    <t>374; ITEM_0490; Prestar el servicio de suministro de combustible: gasolina corriente o regular, para el parque automotor del icfes</t>
  </si>
  <si>
    <t>vence el 31 de julio de 2026, en esa fecha se hace prorroga si existe dinero</t>
  </si>
  <si>
    <t>375; ITEM_0491; Prestar los servicios de mantenimiento básico, preventivo y correctivo de los vehículos del parque automotor marca kia de propiedad o que estén bajo la responsabilidad del icfes</t>
  </si>
  <si>
    <t>elementos bases mas 3 cotizaciones</t>
  </si>
  <si>
    <t>376; ITEM_0492; Prestar los servicios de mantenimiento básico, preventivo y correctivo de los vehículos del parque automotor marca renault de propiedad o que estén bajo la responsabilidad del icfes</t>
  </si>
  <si>
    <t>377; ITEM_0493; Realizar la gestión integral de los residuos aprovechables de carácter no peligroso y residuos de aparatos eléctricos y electrónicos raee, generados dentro del instituto, desde su recolección, transporte, almacenamiento, aprovechamiento, tratamiento y disposición final.</t>
  </si>
  <si>
    <t>vence el 12/09/2026</t>
  </si>
  <si>
    <t>378; ITEM_0494; Servicios de arrendamiento para las intalaciones del icfes</t>
  </si>
  <si>
    <t>vence el 30 de junio de 2026, se va realizar contratación directo y revisar si van a entregar el ala de tecnologia</t>
  </si>
  <si>
    <t>379; ITEM_0495; Servicios integrales de aseo y cafetería en las instalaciones del icfes.</t>
  </si>
  <si>
    <t>Correo de contratacion a Guillermo 27-5</t>
  </si>
  <si>
    <t>380; ITEM_0496; Suministro de insumos de gestión documental que requiera la entidad</t>
  </si>
  <si>
    <t>se reactiva en julio</t>
  </si>
  <si>
    <t xml:space="preserve">81; ITEM_0081; Prestación de servicios profesionales para el apoyo en procesamiento de análisis de ítems, calificación, investigación y consolidación de informes de las pruebas a cargo del ICFES en el marco de la ejecución de los proyectos especiales celebrados con instituciones nacionales o internacionales, como tambien, en pruebas de estado incluyendo preguntas abiertas y la nueva línea base del examen saber 11. </t>
  </si>
  <si>
    <t>JUNIO</t>
  </si>
  <si>
    <t>85; ITEM_0085; Prestación de servicios profesionales para llevar a cabo el proceso de diseño de las piezas gráficas, presentaciones, informes y videos elaborados en el desarrollo de las actividades de la Subdirección de Estadísticas</t>
  </si>
  <si>
    <t>205; ITEM_0231; Prestar los servicios de enlaces de datos e internet (conectividad) para el centro de datos y sede principal icfes</t>
  </si>
  <si>
    <t>208; ITEM_0234; Renovación de suscripciones del licenciamiento de la suite de microsoft 365, así como la adquisición de las licencias microsoft dynamics 365 y power apps.</t>
  </si>
  <si>
    <t>TIENDA VIRTUAL</t>
  </si>
  <si>
    <t>Se asigna número de cto el 10-04-2026</t>
  </si>
  <si>
    <t>209; ITEM_0235; Renovar el licenciamiento y soporte por suscripción de productos de esri- arcgis con el fin de mejorar los procesos de citación, operación en sitios de aplicación y de análisis de información de acuerdo con los datos disponibles por el icfes.</t>
  </si>
  <si>
    <t>211; ITEM_0237; Renovar el servicio de soporte para el sistema de almacenamiento masivo san del icfes.</t>
  </si>
  <si>
    <t>Octubre</t>
  </si>
  <si>
    <t>212; ITEM_0238; Renovar la suscripción del licenciamiento de uso de herramientas adobe</t>
  </si>
  <si>
    <t xml:space="preserve">203; ITEM_0229; Contratar servicios profesionales especializados para la estabilización y modernización de su infraestructura tecnológica alojada en amazon web services (aws). </t>
  </si>
  <si>
    <t>CPS</t>
  </si>
  <si>
    <t>RENOVACION - PRORROGA</t>
  </si>
  <si>
    <t>Director(a) de Tecnologia e Informacion</t>
  </si>
  <si>
    <t>Director(a) de Evaluacion</t>
  </si>
  <si>
    <t>Subdirector(a) de Analisis y Divulgacion</t>
  </si>
  <si>
    <t>Subdirector(a) de Estadisticas</t>
  </si>
  <si>
    <t>Director(a) de Produccion y Operaciones</t>
  </si>
  <si>
    <t>Subdirector(a) de Aplicacion de Instrumentos</t>
  </si>
  <si>
    <t>Subdirector(a) de Produccion de Instrumentos</t>
  </si>
  <si>
    <t>JOHAN DAVID POVEDA MEJIA</t>
  </si>
  <si>
    <t>Subdirector(a) de Informacion</t>
  </si>
  <si>
    <t>Luz Adriana Arboleda Zapata</t>
  </si>
  <si>
    <t>Director(a) General</t>
  </si>
  <si>
    <t>Jefe de la Oficina Asesora de Comunicaciones y Mercadeo</t>
  </si>
  <si>
    <t>Jefe de la Oficina Asesora de Planeacion</t>
  </si>
  <si>
    <t>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t>
  </si>
  <si>
    <t>Solicitud de suspensión enviada a Guillermo desde Hyper y contratacion 14-5</t>
  </si>
  <si>
    <t>Jefe de la Oficina de Gestion de Proyectos de Investigacion</t>
  </si>
  <si>
    <t>Prestar servicios de apoyo a la gestión documental y actividades administrativas de los proyectos de investigación del instituto colombiano para la evaluación de la educación -Icfes.</t>
  </si>
  <si>
    <t>WILLIAM SAADAN RODRÍGUEZ CABARCA</t>
  </si>
  <si>
    <t>Profesional Especializado Grado 4</t>
  </si>
  <si>
    <t>MARIA ALEJANDRA OSPINA</t>
  </si>
  <si>
    <t>Prestación de servicios para gestionar actividades operativas y administrativa requeridas por la Subdirección de Abastecimiento y Servicios Generales.</t>
  </si>
  <si>
    <t>Subdirector(a) de Informacion - Secretari(a) General</t>
  </si>
  <si>
    <t>WILMER CARDENAS ROCRIGUEZ</t>
  </si>
  <si>
    <t>Prestar sus servicios de apoyo administrativo para la organización y control de bases de datos, registros de asistencia y documentación de las jornadas de socialización y apropiación de resultados, asegurando el adecuado soporte logístico y comunicativo de las actividades desarrolladas por el equipo de Apropiación Social de Resultados de la Subdirección de Análisis y Divulgación del Icfes.</t>
  </si>
  <si>
    <t>Correo de contratación a Daniela 21-5</t>
  </si>
  <si>
    <t>Prestar servicios profesionales a la subdirección de aplicación de instrumentos, brindando apoyo a los procesos asociados a la aplicación de las pruebas de estado, pruebas internacionales y demás proyectos de evaluación a cargo del icfes.</t>
  </si>
  <si>
    <t>Correo de contratación a Daniela 29-04-2026</t>
  </si>
  <si>
    <t>Correo de contratación a Daniela 27-4-2026</t>
  </si>
  <si>
    <t>Correo de contratación a Daniela 24-4-2026</t>
  </si>
  <si>
    <t>MARIA FERNANDA SOTOMONTES ACEVEDO</t>
  </si>
  <si>
    <t>MARIA ALICIA VELEZ ALZATE</t>
  </si>
  <si>
    <t>Prestación de servicios profesionales Especializados a la Oficina Asesora de Planeación para apoyar en las actividades de planeación, gestión, desarrollo y seguimiento a la ejecución de los proyectos estratégicos del instituto.</t>
  </si>
  <si>
    <t>Prestación de servicios profesionales para la gestión de los proyectos a cargo de la Oficina Asesora de Planeación, así como el apoyo en el seguimiento estratégico al desarrollo y ejecución de la estrategia ICFES con las regiones.</t>
  </si>
  <si>
    <t>Correo de contrtación a Nestor 28-4-2026</t>
  </si>
  <si>
    <t>FREDY ALOSON MAZO CHAVARRIA</t>
  </si>
  <si>
    <t>OFICINA JURIDICA</t>
  </si>
  <si>
    <t>LIQUIDACION (Orden de Compra)</t>
  </si>
  <si>
    <t>CONCIALIADO</t>
  </si>
  <si>
    <t>CERRADO</t>
  </si>
  <si>
    <t>En el conrreo de contratación no ha radicado el área pero Adriana envía correo el 5-5-2026 solicitando se asigne al abogado. Andrea envía correo asignando a Harol 5-5-2026 Acta de cierre proyectada y en vistos buenos de Secretaría General</t>
  </si>
  <si>
    <t>REVISANDO DOCUMENTOS ANEXOS, CONTRATO DE COMPRAVENTA - SOFWARE NO DEBERIAMOS LIQUIDAR EN CUALQUIER CASO PARA NO REVIVIR EL TÉRMINO</t>
  </si>
  <si>
    <t>Contratacion remite correo a Guillermo 16-04
Victor reitera correo 19-04</t>
  </si>
  <si>
    <t>EN REVISION POR PARTE E EDWIN SG</t>
  </si>
  <si>
    <t>LIQUIDACIONNEN APROBACION POR PARTE DEL PROVEEDOR, SE LE NOTIFICA AL ENLACE PARA AVISAR AL CONTRATISTA.</t>
  </si>
  <si>
    <t>En secretaría general desde 24-5</t>
  </si>
  <si>
    <t>Correo de contratacion a Harol 12-5-2026 - Se devuelve al área por errores en los documentos adjuntos</t>
  </si>
  <si>
    <t>POLIZAS VIGENTES HASTA EL 15/12/2026</t>
  </si>
  <si>
    <t>Garantías vigentes hasta el 31-12-2026</t>
  </si>
  <si>
    <t>NO SE PUEDE REALIZAR EL CIERRE CONTRACTUAL, TODA VEZ QUE LAS POLIZAS AUN SIGUE VIGENTE LA POLIZA DE CUMPLIMIENTO - 31/10/2026</t>
  </si>
  <si>
    <t>Correo de contratacon a Harol 8-5-2026 - se devolvió por errores en la documentación 12 de mayo</t>
  </si>
  <si>
    <t xml:space="preserve">TENEMOS CPS - EL INFORME DE SUPERVSION ESTA A CARGO DE ERIKA TRIANA ESTADO EN ELABORACION </t>
  </si>
  <si>
    <t>CIERRES</t>
  </si>
  <si>
    <t>De acuerdo al contrato, clúsula 16: no requiere liquidación</t>
  </si>
  <si>
    <t>DOCUMENTOS REMITIDOS LA SEMANA PASADA</t>
  </si>
  <si>
    <t>NO SE PUEDE DAR CIERRE POLIZAS VIGENTES</t>
  </si>
  <si>
    <t>en aprobacion del proveedor</t>
  </si>
  <si>
    <t>Faltan pagos por aprobar y del pago 012 no se encuentra la información, seguimos gestionando comn archivo.
El informe final de supervisión lo tiene el arquitecto Luis</t>
  </si>
  <si>
    <t>Correo a Guillermo desde Contratacion el 21-4-2026</t>
  </si>
  <si>
    <t>acta de liquidación proyectada y se encuentra en revisión de la Secretaría General desde el 24 de abril de 2026 - Secargó acta de liquidación 12 de mayo en revisión del proveedor - Terminado el 15 de mayo, no se cierra ya que tiene pólizas vigentes</t>
  </si>
  <si>
    <t>No cuenta con pagos cargados en secop - no se encuentra soportes de pago</t>
  </si>
  <si>
    <t>INFORME DE SUPERVISION INCOMPLETO, SE REQUIERE AJUSTE DE DOCUMENTO, PROYECTANDO ACTA DE LIQUIDACION</t>
  </si>
  <si>
    <t>ICFES-875-2023</t>
  </si>
  <si>
    <t>Aunar esfuerzos técnicos, tecnológicos, administrativos y financieros a través de actividades científicas y tecnológicas para apoyar en el diagnóstico, formulación y definición de los diferentes planes, con el fin de fortalecer los procesos de innovación institucional y transformación digital del Icfes.</t>
  </si>
  <si>
    <t>Correo de contratación a Harol 14-5 - Sedevuelve por errores en la documentación el 12 de mayo -  Se remite proyecto de acta de liquidación a SG el 26 de mayo</t>
  </si>
  <si>
    <t>Correo de contratacion a Julian 19-5</t>
  </si>
  <si>
    <t>En secretaria general desde 24-5</t>
  </si>
  <si>
    <t>ESTADO TERMINADO , NO SE PUEDE DAR CIERRE POLIZAS VIGENTES</t>
  </si>
  <si>
    <t xml:space="preserve">ACTA DE LIQUIDACION REVISADA CARGADA SECOP II En revisión del proveedor </t>
  </si>
  <si>
    <t>Correo de contratación copiado a Harol 9-04-2026 - acta de liquidación proyectada y se encuentra en revisión de la Secretaría General desde el 24 de abril de 2026 - En aprobación proveedor desde el 15 de mayo - SE DEJA CONSTANCIA QUE NO SE PUEDE HACER EL CIERRE DEL CONTRATO YA QUE TIENE LAS GARANTÍAS VIGENTES</t>
  </si>
  <si>
    <t>EN APROBACION EN SECOP X PARTE DEL PROVEEDOR</t>
  </si>
  <si>
    <t>DOCUMENTOS REMITIDOS SEMANA PASADA</t>
  </si>
  <si>
    <t>POLIZAS VIGENTES HASTA EL 1 de junio de 2026</t>
  </si>
  <si>
    <t>ACTA PROYECTADA Pendiente informe final firmado</t>
  </si>
  <si>
    <t>SE ENVIA LIQUIDACION A REVISION A DE EDWIN</t>
  </si>
  <si>
    <t>Garantias vigentes hasta el 30-12-2027</t>
  </si>
  <si>
    <t xml:space="preserve">Acta de liquidación proyectada Pendiente monitorio de riesgos y justificación de la liberación </t>
  </si>
  <si>
    <t>DOCUMENTOS OK - A LA ESPERA QUE ENVIEN LA CERTIFICACION FINANCIERA FIRMADA</t>
  </si>
  <si>
    <t>ACTA PROYECTADA Pendiente observacion referente a pagos (11 vs 10) Diligenciamiento monitoreo riesgos</t>
  </si>
  <si>
    <t>Se devuelve al área por errores en los documentos adjuntos - 12 de mayo</t>
  </si>
  <si>
    <t xml:space="preserve">ACTA PROYECTADA Se realizo devolución de la documentacion por errores </t>
  </si>
  <si>
    <t xml:space="preserve">REVISIÓN DE SG PENDIENTE REVISAR PODER PARA FIRMA DE LIQUIDACION </t>
  </si>
  <si>
    <t>Correo de contratacion a Guillermo 4-5-2026</t>
  </si>
  <si>
    <t>Correo de contratacion a Harol 19-5 - Devuelto al área el 19 de mayo de 2026 por errores en la documentación - Se remitió proyección de acta de liquidación a SG el día 22 de mayo</t>
  </si>
  <si>
    <t xml:space="preserve">No se puede cerrar tiene GARANTIAS VIGENTES </t>
  </si>
  <si>
    <t>Solicitud de liquidación allegada el 5 de mayo de 2026, se devuelve por errores en los documentos 12 de mayo. - Se remite a SG el día 19 de mayo para revisión del acta de liquidación.</t>
  </si>
  <si>
    <t>Correo de contratacion enviado a Guillermo 15-5</t>
  </si>
  <si>
    <t>Correo de contratacion a Harol 27-5</t>
  </si>
  <si>
    <t>No se puede cerrar tiene polizas vigentes</t>
  </si>
  <si>
    <t>ICFES-061-2022</t>
  </si>
  <si>
    <t>Alejandra Tobon Diaz</t>
  </si>
  <si>
    <t>Prestar asesoría a la Dirección General y a las áreas misionales y de apoyo del Instituto en asuntos jurídicos en materia de derecho público, derecho contractual y derecho disciplinario, así como a las actuaciones administrativas relacionadas con las funciones propias del Instituto.</t>
  </si>
  <si>
    <t>ICFES-393-2022</t>
  </si>
  <si>
    <t>Leonardo Prada Sandoval</t>
  </si>
  <si>
    <t>Prestación de servicios de apoyo a la gestión para la operación, configuración de las herramientas y sistemas de información de la entidad.</t>
  </si>
  <si>
    <t>ICFES-548-2022</t>
  </si>
  <si>
    <t>Banco de Bogota</t>
  </si>
  <si>
    <t>Prestar los servicios para el manejo integral de las operaciones bancarias y financieras, propias de tesorería del Instituto Colombiano para la Evaluación de la Educación – Icfes</t>
  </si>
  <si>
    <t>Coordinador (a) Grupo Interno de Contratación Abastecimiento</t>
  </si>
  <si>
    <t>ICFES-004-2023</t>
  </si>
  <si>
    <t>Ladie Sthephan Lopez Bocanegra</t>
  </si>
  <si>
    <t>Prestar los servicios profesionales para acompañar a las áreas en la estructuración de los estudios previos, adelantar los procesos contractuales y apoyar jurídicamente en las demás actividades propias de la Subdirección</t>
  </si>
  <si>
    <t>ICFES-009-2023</t>
  </si>
  <si>
    <t>Daniel Gonzalez Martinez</t>
  </si>
  <si>
    <t>Prestar servicios profesionales para asesorar a la Secretaría General del Icfes en la toma de decisiones propias de su competencia, así como brindar asesoría jurídica en los asuntos relacionados con las funciones a su cargo</t>
  </si>
  <si>
    <t>ICFES-014-2023</t>
  </si>
  <si>
    <t>Lady Carolina Aldana Melo</t>
  </si>
  <si>
    <t>Prestar servicios profesionales en la Subdirección Financiera y Contable para cargar la información de ingresos en el sistema contable del Icfes y realizar los estudios financieros que se soliciten.</t>
  </si>
  <si>
    <t>solicitar firma del certificado de ejecución financiera</t>
  </si>
  <si>
    <t>ICFES-016-2023</t>
  </si>
  <si>
    <t>Linda Esmeralda Perez Carvajal</t>
  </si>
  <si>
    <t>Prestar servicios profesionales para desarrollar actividades de seguimiento, ejecución, actualización y control del Plan Anual de Adquisiciones, así como en la administración y manejo del Sistema de Gestión Documental vigente del Icfes y en los demás trámites administrativos requeridos por la Subdirección Financiera y Contable</t>
  </si>
  <si>
    <t>ICFES-024-2023</t>
  </si>
  <si>
    <t>Christian Felipe Guzman Martinez</t>
  </si>
  <si>
    <t>Prestar servicios profesionales al Instituto Colombiano para la Evaluación de la Educación - Icfes, para la planeación e implementación de estrategias al interior de la Secretaría General y sus dependencias, que respondan con los principios de calidad, sostenibilidad ambiental y austeridad del gasto.</t>
  </si>
  <si>
    <t>ICFES-112-2023</t>
  </si>
  <si>
    <t>Elicita Vanessa Benavides Quevedo</t>
  </si>
  <si>
    <t>Prestar servicios profesionales para adelantar y articular el proceso de gestión comercial del Icfes con los lineamientos institucionales, así como acompañar la estrategia comercial de los nuevos negocios de la entidad.</t>
  </si>
  <si>
    <t>ICFES-361-2023</t>
  </si>
  <si>
    <t>Angie Tatiana Segura Ortiz</t>
  </si>
  <si>
    <t>Prestar servicios profesionales a la Subdirección Financiera y Contable, en las actividades de seguimiento presupuestal, en la administración y manejo del Sistema de Gestión Documental del Icfes y en los demás trámites jurídicos y administrativos requeridos por ésta.</t>
  </si>
  <si>
    <t>ICFES-364-2023</t>
  </si>
  <si>
    <t>PAULA CAMILA CRUZ FAJARDO</t>
  </si>
  <si>
    <t>Prestar servicios profesionales para el diseño y adaptación de las diferentes piezas gráficas que permitan la divulgación y/o promoción de los eventos que adelante el Icfes para el desarrollo de la estrategia de la prueba Saber 3°, 5°, 7° y 9°.</t>
  </si>
  <si>
    <t>no coincide certificado de ejecución financiera con la registrada en secop 2</t>
  </si>
  <si>
    <t>ICFES-428-2023</t>
  </si>
  <si>
    <t>Karen Jonana Muñoz Torres</t>
  </si>
  <si>
    <t>Prestar servicios profesionales para adelantar los trámites contractuales y jurídicos que requiera la oficina, así como atender las acciones para las secretarías técnicas asignadas.</t>
  </si>
  <si>
    <t>ICFES-432-2023</t>
  </si>
  <si>
    <t>Cristian Felipe Orjuela Gonzalez</t>
  </si>
  <si>
    <t xml:space="preserve">Prestar los servicios profesionales para acompañar a las áreas en la estructuración de los estudios previos, adelantar los procesos contractuales y apoyar jurídicamente en las demás actividades propias de la Subdirección.  </t>
  </si>
  <si>
    <t>ICFES-436-2023</t>
  </si>
  <si>
    <t>Prestar servicios profesionales en la Subdirección Financiera y Contable para realizar el seguimiento a la gestión tributaria del Instituto, de conformidad con la normatividad vigente.</t>
  </si>
  <si>
    <t>ICFES-438-2023</t>
  </si>
  <si>
    <t>Gustavo Andres Lobo Garrido</t>
  </si>
  <si>
    <t>Prestar los servicios profesionales para asesorar en la ejecución de las estrategias de abastecimiento de los bienes y servicios requeridos por las dependencias, y adelantar los procesos contractuales en todas sus etapas.</t>
  </si>
  <si>
    <t>ICFES-439-2023</t>
  </si>
  <si>
    <t>Andres Felipe Jaimes Garcia</t>
  </si>
  <si>
    <t>Prestar servicios profesionales para apoyar y acompañar a la Secretaria General, en el análisis, evaluación y trámite de los procesos disciplinarios que le sean asignados de conformidad con la normatividad vigente y proyectar las respuestas a Entes de control.</t>
  </si>
  <si>
    <t>ICFES-440-2023</t>
  </si>
  <si>
    <t>Carlos Felipe Lobo Garrido</t>
  </si>
  <si>
    <t xml:space="preserve">Prestar los servicios profesionales para acompañar a las áreas en la estructuración de los estudios previos, adelantar los procesos contractuales y apoyar jurídicamente en las demás actividades propias de la Subdirección.   </t>
  </si>
  <si>
    <t>ICFES-441-2023</t>
  </si>
  <si>
    <t>Juliana Sofia Rodriguez Avelino</t>
  </si>
  <si>
    <t xml:space="preserve">Prestar servicios profesionales a la Secretaría General de Instituto, apoyando en las actividades de la Política de Gestión Estratégica del Talento Humano, orientando en el proceso de evaluación del desempeño de los servidores del área. </t>
  </si>
  <si>
    <t>ICFES-447-2023</t>
  </si>
  <si>
    <t>Charith Stefania Heredia Garzon</t>
  </si>
  <si>
    <t>Prestación de servicios profesionales para realizar el control y seguimiento administrativo y operativo a los planes, contratos, presupuesto y comités de gestión a cargo de la Dirección de Tecnología e Información.</t>
  </si>
  <si>
    <t xml:space="preserve">En aprobacion del proveedor </t>
  </si>
  <si>
    <t>ICFES-476-2023</t>
  </si>
  <si>
    <t>German Arturo Campos Serrano</t>
  </si>
  <si>
    <t>Prestar servicios profesionales en la Subdirección Financiera y Contable para gestionar las actividades relacionadas con los egresos e inversiones del Instituto.</t>
  </si>
  <si>
    <t>ICFES-477-2023</t>
  </si>
  <si>
    <t>Prestación de servicios profesionales para brindar asesoría y acompañamiento a la Subdirección Financiera y Contable, en la planeación, seguimiento presupuestal y generación de análisis de información financiera para la toma de decisiones en el Instituto.</t>
  </si>
  <si>
    <t>no coincide la ejecución financiera del secop con el certificado fe constancia de ejecución financiera</t>
  </si>
  <si>
    <t>ICFES-479-2023</t>
  </si>
  <si>
    <t>Adriana Molina Mantilla</t>
  </si>
  <si>
    <t>Prestar servicios profesionales al Instituto Colombiano para la Evaluación de la Educación-Icfes en la articulación, formulación y desarrollo de los planes y proyectos de la Entidad, así como asesorando y acompañando a la Dirección General en el manejo del relacionamiento estratégico con las entidades que componen el Sector Educación y demás entidades gubernamentales.</t>
  </si>
  <si>
    <t>ICFES-515-2023</t>
  </si>
  <si>
    <t>Prestar servicios profesionales en la Subdirección Financiera y Contable para acompañar las transacciones financieras y económicas conforme la normatividad vigente y las directrices impartidas por la Contaduría General de la Nación, así como la implementación de un modelo de costeo.</t>
  </si>
  <si>
    <t>ICFES-574-2023</t>
  </si>
  <si>
    <t>Juan Camilo Falla Cortes</t>
  </si>
  <si>
    <t>Prestar los servicios profesionales para la estructuración de los estudios de mercado y sector que se adelanta con ocasión de procesos contractuales bajo las diferentes modalidades contenidas en el manual de contratación.</t>
  </si>
  <si>
    <t>ICFES-577-2023</t>
  </si>
  <si>
    <t>Paula Andrea Ruiz Sanchez</t>
  </si>
  <si>
    <t>Prestar servicios profesionales para realizar la gestión comercial y seguimiento de los proyectos de evaluación asignados.</t>
  </si>
  <si>
    <t>ICFES-604-2023</t>
  </si>
  <si>
    <t>Jimmy Andres Castro Castillo</t>
  </si>
  <si>
    <t>Prestar servicios profesionales para realizar la gestión comercial y seguimiento de los proyectos de evaluación asignados y articular las acciones financieras del proceso de Gestión Comercial.</t>
  </si>
  <si>
    <t>ICFES-607-2023</t>
  </si>
  <si>
    <t>Camilo Andres Campiño Figueroa</t>
  </si>
  <si>
    <t>Prestar servicios profesionales para la gestión del ciclo presupuestal de la inversión de la entidad y el manejo documental de la Oficina Asesora de Planeación.</t>
  </si>
  <si>
    <t>Coordinador del Grupo Interno de Trabajo de Control de Procesos Productivos</t>
  </si>
  <si>
    <t>ICFES-609-2023</t>
  </si>
  <si>
    <t xml:space="preserve">Diana Paola Galeano  </t>
  </si>
  <si>
    <t>Prestar servicios profesionales como apoyo en la elaboración de documentos técnicos y precontractuales, así como, el seguimiento a la supervisión de los operadores contratados por el Icfes correspondientes a los procesos productivos, realizando auditorias de acuerdo con los lineamientos establecidos en el sistema de gestión de calidad durante, las pruebas que realice el Instituto para la vigencia 2023.</t>
  </si>
  <si>
    <t>ICFES-624-2023</t>
  </si>
  <si>
    <t>Juan Nicolas Ayala Rodriguez</t>
  </si>
  <si>
    <t>Prestación de servicios profesionales para realizar el apoyo en los procesos de la gestión e implementación del Sistema de Gestión de Seguridad y Privacidad de la Información.</t>
  </si>
  <si>
    <t>ICFES-626-2023</t>
  </si>
  <si>
    <t>Gilberto Mora González</t>
  </si>
  <si>
    <t>Prestar servicios profesionales para la gestión, control y seguimiento a la operación de los servicios de tecnología en nube pública Azure y Microsoft 365.</t>
  </si>
  <si>
    <t>ICFES-642-2023</t>
  </si>
  <si>
    <t>Humberto Andres Diaz Escudero</t>
  </si>
  <si>
    <t>Prestar los servicios profesionales especializados como arquitecto de infraestructura tecnologica en la Subdirección de Desarrollo de Aplicaciones para la correcta implementación, funcionamiento y continuidad de las herramientas que soportan la capa de desarrollo del instituto.</t>
  </si>
  <si>
    <t>ICFES-760-2023</t>
  </si>
  <si>
    <t>Prestar servicios profesionales a la Subdirección Financiera y Contable, en las actividades de seguimiento presupuestal, en la administración y manejo del Sistema de Gestión Documental del Icfes y en los demás trámites administrativos requeridos por ésta.</t>
  </si>
  <si>
    <t>ICFES-767-2023</t>
  </si>
  <si>
    <t>JAVIER ROLANDO DELGADO FLORES</t>
  </si>
  <si>
    <t>Prestación de servicios profesionales en asesoría jurídica para todos los asuntos a cargo de la Subdirección de Aplicación de Instrumentos.</t>
  </si>
  <si>
    <r>
      <t>Se envió un correo al enlace: “</t>
    </r>
    <r>
      <rPr>
        <i/>
        <sz val="12"/>
        <color rgb="FF000000"/>
        <rFont val="Arial"/>
        <family val="2"/>
      </rPr>
      <t>En el CPS se estipulan 8 pagos, y en la plataforma SECOP solo se ven reflejados 5”.</t>
    </r>
    <r>
      <rPr>
        <sz val="12"/>
        <color rgb="FF000000"/>
        <rFont val="Arial"/>
        <family val="2"/>
      </rPr>
      <t xml:space="preserve"> Esto con la finalidad de que hagan las correcciones necesarias y poder llevar a cabo el cierre del contrato.</t>
    </r>
  </si>
  <si>
    <t>ICFES-772-2023</t>
  </si>
  <si>
    <t>Prestar servicios profesionales en la Subdirección Financiera y Contable para cargar la información de ingresos en el sistema contable del Icfes y realizar los estudios financieros que se soliciten</t>
  </si>
  <si>
    <t>ICFES-783-2023</t>
  </si>
  <si>
    <t>Lenny Nayibe Leon Vargas</t>
  </si>
  <si>
    <t>Prestar los servicios profesionales para adelantar la planeación, implementación y funcionamiento estratégico del Sistema Integrado de Planeación y Gestión en articulación con la cadena de valor institucional.</t>
  </si>
  <si>
    <t>ICFES-795-2023</t>
  </si>
  <si>
    <t>Alba Clarissa Jimenez Bastidas</t>
  </si>
  <si>
    <t>Prestar los servicios profesionales para realizar el levantamiento de la información, análisis de requerimientos, así como apoyar el set de pruebas definidos en los proyectos que sean asignados a la Subdirección de Desarrollo de Aplicaciones.</t>
  </si>
  <si>
    <t>ICFES-806-2023</t>
  </si>
  <si>
    <t>Cristian Mauricio Amaya Martinez</t>
  </si>
  <si>
    <t>Prestar servicios profesionales para la elaboración y acompañamiento metodológico de los ejercicios de planeación estratégica del ICFES para la vigencia 2023 – 2027 y su articulación con las herramientas de planeación institucional.</t>
  </si>
  <si>
    <t>ICFES-844-2023</t>
  </si>
  <si>
    <t>Carlos Humberto Mora Trujillo</t>
  </si>
  <si>
    <t>Apoyar a la Unidad de Atención al Ciudadano en los trámites concernientes a la planeación, ejecución, estructuración y contratación, de los procesos y procedimientos que el área requiera.</t>
  </si>
  <si>
    <t>ICFES-865-2023</t>
  </si>
  <si>
    <t>Prestar los servicios profesionales en los procesos administrativos y de tecnología para la conceptualización, adquisición y renovación de nuevas tecnologías que vayan a ser evaluadas o diagnosticadas por la Subdirección de Desarrollo de Aplicaciones.</t>
  </si>
  <si>
    <t>ICFES-869-2023</t>
  </si>
  <si>
    <t>Angie Catalina Murillo Rojas</t>
  </si>
  <si>
    <t>Prestación de servicios de apoyo a la gestión a la Oficina Asesora de Planeación en la realización de actividades administrativas, así como también en el trámite y actualización de información de competencia de la dependencia.</t>
  </si>
  <si>
    <t>Angie Catalina Murillo Rojas: cuenta con solicitud de cierre, no han remitido Certificado de Ejecución Financiera</t>
  </si>
  <si>
    <t>ICFES-884-2023</t>
  </si>
  <si>
    <t>ICFES-006-2024</t>
  </si>
  <si>
    <t>Prestación de servicios profesionales especializados para el desarrollo, revisión y seguimiento de las actividades presupuestales a cargo de la Subdirección Financiera y Contable, de conformidad con la normativa vigente.</t>
  </si>
  <si>
    <t>ICFES-007-2024</t>
  </si>
  <si>
    <t>Prestar servicios profesionales especializados para la gestión y seguimiento de las actividades tesorales a cargo de la Subdirección Financiera y Contable, que contribuya con el logro de los objetivos institucionales.</t>
  </si>
  <si>
    <r>
      <t xml:space="preserve">Se envió un correo al enlace: </t>
    </r>
    <r>
      <rPr>
        <i/>
        <sz val="12"/>
        <color rgb="FF242424"/>
        <rFont val="Arial"/>
        <family val="2"/>
      </rPr>
      <t>“</t>
    </r>
    <r>
      <rPr>
        <i/>
        <sz val="12"/>
        <color rgb="FF000000"/>
        <rFont val="Arial"/>
        <family val="2"/>
      </rPr>
      <t>Con el propósito de llevar a cabo de manera satisfactoria el cierre del contrato </t>
    </r>
    <r>
      <rPr>
        <b/>
        <i/>
        <sz val="12"/>
        <color rgb="FF000000"/>
        <rFont val="Arial"/>
        <family val="2"/>
      </rPr>
      <t>ICFES No. 007-2024</t>
    </r>
    <r>
      <rPr>
        <i/>
        <sz val="12"/>
        <color rgb="FF000000"/>
        <rFont val="Arial"/>
        <family val="2"/>
      </rPr>
      <t>, me permito solicitarles de manera atenta remitir nuevamente los documentos requeridos para este proceso, a la mayor brevedad posible”</t>
    </r>
  </si>
  <si>
    <t>ICFES-041-2024</t>
  </si>
  <si>
    <t>Luz Mery Galvis Nieto</t>
  </si>
  <si>
    <t>Prestar servicios profesionales para la gestión, seguimiento y verificación de la nomina de la planta de personal y del software del sistema de nomina, asi como la validación de inexistencia de personal en la planta y en los demas requerimientos de la Subdirección de Talento Humano</t>
  </si>
  <si>
    <t xml:space="preserve">El cierre esta en aprobacion </t>
  </si>
  <si>
    <t>ICFES-067-2024</t>
  </si>
  <si>
    <t>Eduardo Malagon Cabrejo</t>
  </si>
  <si>
    <t>Prestación de servicios profesionales a la Subdirección de Análisis y Divulgación con el fin de apoyar a la subdirección en la gestión de creación, desarrollo y ajuste continuo de los análisis de resultados de las evaluaciones de calidad educativa llevadas a cabo por el Icfes, así como la generación de contenidos y documentos para los productos elaborados en el área.</t>
  </si>
  <si>
    <t>Asesor Grado 03 - Dirección General</t>
  </si>
  <si>
    <t>ICFES-084-2024</t>
  </si>
  <si>
    <t>Prestar servicios profesionales a la Dirección General en la generación de estrategias que permitan fortalecer la identidad corporativa y de comunicaciones a través del análisis de información y procesamiento gráfico de la misma.</t>
  </si>
  <si>
    <t>ICFES-088-2024</t>
  </si>
  <si>
    <t>Diego Jesus Ortega Cruz</t>
  </si>
  <si>
    <t>Asesorar jurídicamente a la Dirección General del Instituto Colombiano para la Evaluación de la Educación- Icfes, en el análisis, revisión, estructuración y ejecución de proyectos estratégicos desde el punto de vista contractual.</t>
  </si>
  <si>
    <t>ICFES-107-2024</t>
  </si>
  <si>
    <t>Prestación de servicios profesionales en la estructuración de procesos desde el componente técnico, que permitan la conceptualización, adquisición y renovación de nuevas tecnologías para la Dirección de Tecnología e Información y sus Subdirecciones.</t>
  </si>
  <si>
    <t>ICFES-109-2024</t>
  </si>
  <si>
    <t>Julia Andrea Rojas Izaquita</t>
  </si>
  <si>
    <t>Prestar servicios profesionales para realizar la gestión integral y articulación de los proyectos bajo la herramienta dispuesta por el Icfes.</t>
  </si>
  <si>
    <t>ICFES-128-2024</t>
  </si>
  <si>
    <t>Elizabeth Maldonado Triana</t>
  </si>
  <si>
    <t xml:space="preserve">Prestar servicios profesionales brindando soporte en la aplicación de las metodologías vigentes en el instituto, para el desarrollo y gestión de los proyectos de construcción de software. </t>
  </si>
  <si>
    <t>ICFES-186-2024</t>
  </si>
  <si>
    <t>Martha Isabel Gomez Caballero</t>
  </si>
  <si>
    <t xml:space="preserve">Prestación de servicios profesionales especializados a la Oficina Asesora de Planeación para apoyar en las actividades de planeación, gestión, desarrollo y seguimiento a la ejecución de los proyectos estratégicos del instituto. </t>
  </si>
  <si>
    <t>en la solicitud de cierre y en la constancia de ejecución financiera se hace referencia al contrato 188-2024, no existe solicitud de cierre ni constancia del contrato 186-2024</t>
  </si>
  <si>
    <t>ICFES-187-2024</t>
  </si>
  <si>
    <t>Paula Marcela Acevedo Botero</t>
  </si>
  <si>
    <t xml:space="preserve">Coordinador(a) del Grupo Interno de Trabajo de Gestión de Citación </t>
  </si>
  <si>
    <t>ICFES-193-2024</t>
  </si>
  <si>
    <t>Bibiana Emilce Puerta Ramos</t>
  </si>
  <si>
    <t>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t>
  </si>
  <si>
    <t>ICFES-194-2024</t>
  </si>
  <si>
    <t>Jhoan Sebastian Franco Morales</t>
  </si>
  <si>
    <t>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t>
  </si>
  <si>
    <t>Falta 1 pago por cargar</t>
  </si>
  <si>
    <t>ICFES-206-2024</t>
  </si>
  <si>
    <t xml:space="preserve">Paula Rocio Aguilera Garcia </t>
  </si>
  <si>
    <t>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t>
  </si>
  <si>
    <t>Paula Rocio Aguilera García: sin certificado de ejecución financiera</t>
  </si>
  <si>
    <t>ICFES-207-2024</t>
  </si>
  <si>
    <t>ICFES-214-2024</t>
  </si>
  <si>
    <t>Gilberto Mora Gonzalez</t>
  </si>
  <si>
    <t>Prestar servicios profesionales para la coadministración integral de los recursos y componentes tecnológicos implementados sobre las soluciones y servicios Microsoft realizando el soporte a las nubes publicas contratadas por el Icfes</t>
  </si>
  <si>
    <t>Coordinador Grupo Interno de Trabajo de Gestion de Aplicación</t>
  </si>
  <si>
    <t>ICFES-225-2024</t>
  </si>
  <si>
    <t>Prestar servicios profesionales a la Subdirección de Aplicación de Instrumentos para el apoyo en la supervisión y elaboración de los documentos técnicos que se generen en las diferentes etapas contractuales.</t>
  </si>
  <si>
    <r>
      <t xml:space="preserve">Se envió un correo al enlace: </t>
    </r>
    <r>
      <rPr>
        <i/>
        <sz val="12"/>
        <color rgb="FF000000"/>
        <rFont val="Arial"/>
        <family val="2"/>
      </rPr>
      <t>“</t>
    </r>
    <r>
      <rPr>
        <i/>
        <sz val="12"/>
        <color theme="1"/>
        <rFont val="Arial"/>
        <family val="2"/>
      </rPr>
      <t>En el contrato </t>
    </r>
    <r>
      <rPr>
        <b/>
        <i/>
        <sz val="12"/>
        <color theme="1"/>
        <rFont val="Arial"/>
        <family val="2"/>
      </rPr>
      <t>225-2024</t>
    </r>
    <r>
      <rPr>
        <i/>
        <sz val="12"/>
        <color theme="1"/>
        <rFont val="Arial"/>
        <family val="2"/>
      </rPr>
      <t xml:space="preserve">, en el CPS se establecen 3 pagos, y en la plataforma SECOP se ven reflejados 7, motivo por el cual los valores no concuerdan”. </t>
    </r>
    <r>
      <rPr>
        <sz val="12"/>
        <color rgb="FF000000"/>
        <rFont val="Arial"/>
        <family val="2"/>
      </rPr>
      <t>Esto con la finalidad de que hagan las correcciones necesarias y poder llevar a cabo el cierre del contrato.</t>
    </r>
  </si>
  <si>
    <t>ICFES-262-2024</t>
  </si>
  <si>
    <t>ICFES-265-2024</t>
  </si>
  <si>
    <t>Marcela Borda Rodriguez</t>
  </si>
  <si>
    <t>Prestación de servicios profesionales para apoyar a la Oficina Asesora de Planeación, en la implementación, mantenimiento, divulgación y mejora continua de los sistemas que conforman el Sistema Integrado de Gestión del ICFES, especialmente el Sistema de Gestión de Calidad.</t>
  </si>
  <si>
    <t>ICFES-278-2024</t>
  </si>
  <si>
    <r>
      <t xml:space="preserve">Se envió un correo al enlace: </t>
    </r>
    <r>
      <rPr>
        <i/>
        <sz val="12"/>
        <color rgb="FF242424"/>
        <rFont val="Arial"/>
        <family val="2"/>
      </rPr>
      <t>“En el contrato </t>
    </r>
    <r>
      <rPr>
        <b/>
        <i/>
        <sz val="12"/>
        <color rgb="FF242424"/>
        <rFont val="Arial"/>
        <family val="2"/>
      </rPr>
      <t>278-2024</t>
    </r>
    <r>
      <rPr>
        <i/>
        <sz val="12"/>
        <color rgb="FF242424"/>
        <rFont val="Arial"/>
        <family val="2"/>
      </rPr>
      <t>, en el CPS se establecen 3 pagos, y en la plataforma SECOP se ven reflejados 7, motivo por el cual los valores no concuerdan”.</t>
    </r>
    <r>
      <rPr>
        <sz val="12"/>
        <color rgb="FF242424"/>
        <rFont val="Arial"/>
        <family val="2"/>
      </rPr>
      <t> </t>
    </r>
    <r>
      <rPr>
        <sz val="12"/>
        <color rgb="FF000000"/>
        <rFont val="Arial"/>
        <family val="2"/>
      </rPr>
      <t>Esto con la finalidad de que hagan las correcciones necesarias y poder llevar a cabo el cierre del contrato</t>
    </r>
  </si>
  <si>
    <t>ICFES-279-2024</t>
  </si>
  <si>
    <t>sara gonzalez galeano</t>
  </si>
  <si>
    <t>Faltan 2 pagos por cargar</t>
  </si>
  <si>
    <t>ICFES-282-2024</t>
  </si>
  <si>
    <t>Mónica Bibiana De Antonio Toro: el certificado de ejecución financiera registra 3 pagos, en SECOP aparecen 7 pagos</t>
  </si>
  <si>
    <t>ICFES-287-2024</t>
  </si>
  <si>
    <t>Miguel Angel Perez Quiroga</t>
  </si>
  <si>
    <t>ICFES-288-2024</t>
  </si>
  <si>
    <t>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t>
  </si>
  <si>
    <t xml:space="preserve">falta marcar pagos, faltan 2 pagos por cargar </t>
  </si>
  <si>
    <t>ICFES-314-2024</t>
  </si>
  <si>
    <t>Angelo Fernando del Vecchio Cristancho</t>
  </si>
  <si>
    <t xml:space="preserve">Prestar servicios profesionales para realizar la gestión comercial y seguimiento de los proyectos de evaluación asignados. </t>
  </si>
  <si>
    <t>ICFES-315-2024</t>
  </si>
  <si>
    <t>Claudia Lucia Muñoz Rodriguez</t>
  </si>
  <si>
    <t>Estructurar e implementar la estrategia comercial institucional contemplando las necesidades de los clientes actuales y potenciales a cargo del equipo de gestión comercial.</t>
  </si>
  <si>
    <t>ICFES-316-2024</t>
  </si>
  <si>
    <t>William Alexander Lancheros</t>
  </si>
  <si>
    <t>Prestar servicios profesionales para apoyar la administración de la herramienta tecnológica institucional de gestión de proyectos, y acompañar a las áreas del Instituto en el uso de la misma para el seguimiento y reporte de los proyectos a cargo</t>
  </si>
  <si>
    <t>ICFES-325-2024</t>
  </si>
  <si>
    <t>Carlos Ramiro Chavarro Cuellar</t>
  </si>
  <si>
    <t>Prestación de servicios profesionales especializados a la Oficina Asesora de Planeación para apoyar en las actividades de planeación, gestión, desarrollo y seguimiento a la ejecución de los proyectos estratégicos del instituto.</t>
  </si>
  <si>
    <t>ICFES-329-2024</t>
  </si>
  <si>
    <t>ICFES-334-2024</t>
  </si>
  <si>
    <t>Hernando Gutierrez Prieto</t>
  </si>
  <si>
    <t>Prestar servicios profesionales para asesorar y validar los instrumentos de evaluación producidos en el marco del examen de Estado para obtener la tarjeta profesional de abogado</t>
  </si>
  <si>
    <t>no coincide el certificado de constancia de ejecución financiera con la ejecución financiera del secop 2 en la cual aparece la factura 1 sin aprobación de pago, que daría un valor mayor al relacionado en el certificado</t>
  </si>
  <si>
    <t>ICFES-343-2024</t>
  </si>
  <si>
    <t>Leidy Puerta Pelaez</t>
  </si>
  <si>
    <t>Prestación de servicios profesionales para apoyar a la Oficina Asesora de Planeación, en la implementación, mantenimiento, divulgación y mejora continua del Sistema de Gestión Ambiental.</t>
  </si>
  <si>
    <t>Primer pago sin ser marcado como “Pago”, no cuenta con nota aclaratoria del mismo</t>
  </si>
  <si>
    <t>ICFES-344-2024</t>
  </si>
  <si>
    <t>Prestación de servicios profesionales para apoyar a la Oficina Asesora de Planeación, en la implementación, mantenimiento, divulgación y mejora continua del Modelo integrado de planeación y gestión- MIPG y Modelo estándar control interno MECI</t>
  </si>
  <si>
    <t>ICFES-347-2024</t>
  </si>
  <si>
    <t>Maria Alejandra del Carmen Martinez Silva</t>
  </si>
  <si>
    <t>Prestación de servicios profesionales para apoyar a la Oficina Asesora de Planeación, en la estructuración, consolidación y revisión de informes dirigidos a las partes interesadas de la entidad, así como en la emisión de conceptos para garantizar la coherencia, legalidad y precisión en la comunicación institucional.</t>
  </si>
  <si>
    <t>ICFES-351-2024</t>
  </si>
  <si>
    <t xml:space="preserve">German Camilo Casas Bello </t>
  </si>
  <si>
    <t>Prestación de servicios profesionales para la Dirección de Producción y Operaciones en la creación, manejo, depuración y consolidación de bases de datos que se requieran u obtengan a partir de las pruebas o proyectos especiales de evaluación que aplique el Instituto en la vigencia 2024</t>
  </si>
  <si>
    <t>ICFES-352-2024</t>
  </si>
  <si>
    <t>Prestación de servicios para apoyar a la Oficina Asesora de Planeación, en la implementación, mantenimiento, divulgación y mejora continua de los sistemas que conforman el Sistema Integrado de Gestión del ICFES</t>
  </si>
  <si>
    <t>ICFES-356-2024</t>
  </si>
  <si>
    <t>Jose Edilberto Triviño Padilla</t>
  </si>
  <si>
    <t>ICFES-358-2024</t>
  </si>
  <si>
    <t>Hitler Rouseau Chaverra Ovalle</t>
  </si>
  <si>
    <t>Prestación de servicios profesionales Especializados a la Oficina Asesora de Planeación para apoyar en las actividades de planeación, gestión, desarrollo y seguimiento a la ejecución de los proyectos estratégicos del instituto</t>
  </si>
  <si>
    <t>ICFES-377-2024</t>
  </si>
  <si>
    <t>Maria Jose Caicedo Blanco</t>
  </si>
  <si>
    <t>Prestación de servicios profesionales para apoyar a la Oficina Asesora de Planeación, en la implementación, mantenimiento, divulgación y mejora continua del Sistema Integrado de Gestión del ICFES</t>
  </si>
  <si>
    <t xml:space="preserve">En aprobacion para cierre </t>
  </si>
  <si>
    <t>ICFES-378-2024</t>
  </si>
  <si>
    <t>Daniela Alejandra Martinez Moncada</t>
  </si>
  <si>
    <t>ICFES-386-2024</t>
  </si>
  <si>
    <t>Claudia Paola Andrade Murillo</t>
  </si>
  <si>
    <t>Prestación de servicios profesionales especializado para mejorar y fortalecer la implementación del sistema de gestión de seguridad y privacidad de la información.</t>
  </si>
  <si>
    <t>ICFES-394-2024</t>
  </si>
  <si>
    <t>Miguel Angel Cepeda Duarte</t>
  </si>
  <si>
    <t>Prestación de servicios profesionales para realizar el apoyo a los procesos en la gestión e implementación del Sistema de Gestión de Seguridad y Privacidad de la Información.</t>
  </si>
  <si>
    <t>ICFES-405-2024</t>
  </si>
  <si>
    <t>Giovanna Consuelo Pardo Bernal</t>
  </si>
  <si>
    <t>ICFES-461-2024</t>
  </si>
  <si>
    <t>Prestar servicios profesionales para la elaboración y apoyo jurídico en la etapa contractual de los contratos y convenios bajo supervisión o responsabilidad de la Subdirección de Aplicación de Instrumentos. Del mismo modo, realizar acompañamiento en los diferentes procesos de índole jurídico.</t>
  </si>
  <si>
    <t>ICFES-521-2024</t>
  </si>
  <si>
    <t>Manuela Saldarriaga Zambrano</t>
  </si>
  <si>
    <t>Prestación de servicios profesionales en la gestión y la coordinación de los procesos administrativos que adelanta la Subdirección de Aplicación de instrumentos, tales como el seguimiento a la gestión contractual, seguimiento y ejecución presupuestal, plan mensual de pagos y demás procesos operativos que se requieran en la vigencia 2024.</t>
  </si>
  <si>
    <t>ICFES-470-2024</t>
  </si>
  <si>
    <t>Yefferson Mauricio Dueñas Gomez</t>
  </si>
  <si>
    <t>Prestar servicios jurídicos de asesoría y acompañamiento a la gestión del Instituto Colombiano para la Evaluación de la Educación - ICFES, en relación con las actividades y operaciones vinculadas a proyectos nacionales e internacionales en materia de evaluación e investigación de la educación</t>
  </si>
  <si>
    <t>ICFES-562-2024</t>
  </si>
  <si>
    <t xml:space="preserve">Olga Lucia Ladino Gamba </t>
  </si>
  <si>
    <t>Prestación de servicios para realizar la intervención documental de los archivos de gestión a cargo de la Dirección de Producción y Operaciones y la Subdirección de Aplicación de Instrumentos, de acuerdo con la normatividad de archivo vigente.</t>
  </si>
  <si>
    <r>
      <t>Con el propósito de llevar a cabo de manera satisfactoria el cierre del contrato </t>
    </r>
    <r>
      <rPr>
        <b/>
        <sz val="12"/>
        <color rgb="FF000000"/>
        <rFont val="Arial"/>
        <family val="2"/>
      </rPr>
      <t>ICFES No. 562-2024</t>
    </r>
    <r>
      <rPr>
        <sz val="12"/>
        <color rgb="FF000000"/>
        <rFont val="Arial"/>
        <family val="2"/>
      </rPr>
      <t>, me permito solicitarles de manera atenta remitir nuevamente los documentos requeridos para este proceso, a la mayor brevedad posible.</t>
    </r>
  </si>
  <si>
    <t>ICFES-478-2024</t>
  </si>
  <si>
    <t>Prestar servicios profesionales para el apoyo y acompañamiento en el manejo, ejecución y seguimiento de las operaciones que se encuentran a cargo de la Subdirección Financiera del Instituto.</t>
  </si>
  <si>
    <t>ICFES-487-2024</t>
  </si>
  <si>
    <t>Jorge Armando Martinez Mosquera</t>
  </si>
  <si>
    <t>Prestar servicios profesionales brindando soporte en la aplicación de las metodologías vigentes en el instituto, para el desarrollo y gestión de los proyectos de construcción de software.</t>
  </si>
  <si>
    <t>ICFES-489-2024</t>
  </si>
  <si>
    <t>Prestar servicios profesionales para atender los requerimientos financieros y jurídicos de la Oficina Asesora de Comunicaciones y Mercadeo de acuerdo con los procesos y procedimientos vigentes en la entidad</t>
  </si>
  <si>
    <t>ICFES-517-2024</t>
  </si>
  <si>
    <t>ICFES-542-2024</t>
  </si>
  <si>
    <t>ICFES-553-2024</t>
  </si>
  <si>
    <t>Prestar servicios profesionales para apoyar la administración de la herramienta tecnológica institucional de gestión de proyectos, y acompañar a las áreas del Instituto en el uso de la misma para el seguimiento y reporte de los proyectos a cargo.</t>
  </si>
  <si>
    <t xml:space="preserve">Pendientes ajustes en los pagos </t>
  </si>
  <si>
    <t>Jefe de la Oficina de Control Interno</t>
  </si>
  <si>
    <t>ICFES-560-2024</t>
  </si>
  <si>
    <t>Yenny Johanna Melo Zapata</t>
  </si>
  <si>
    <t>Prestar servicios profesionales en la Oficina de Control Interno, en los asuntos jurídicos requeridos, así como, adelantar las auditorías internas asignadas, de conformidad con lo establecido en el Plan Anual de Auditoría para la vigencia 2024.</t>
  </si>
  <si>
    <t>ICFES-777-2024</t>
  </si>
  <si>
    <t>Prestar servicios profesionales para apoyar la planeación, ejecución operativa y seguimiento contractual, cierre y liquidación de las pruebas contratadas por el Ministerio de Educación Nacional- MEN en la vigencia 2024.</t>
  </si>
  <si>
    <t>ICFES-579-2024</t>
  </si>
  <si>
    <t>Jeferson Eduardo Combita Pulido</t>
  </si>
  <si>
    <t>Prestar servicios profesionales para realizar el seguimiento, administración, supervisión y ejecución de estrategias para mejorar el servicio de atención a las interacciones recibidas a través de nuestros canales de atención, referentes a las solicitudes de los Exámenes Saber 11, Pre Saber y Validación del bachillerato.</t>
  </si>
  <si>
    <t>No se reflejan pagos cargados o nota aclaratoria</t>
  </si>
  <si>
    <t>ICFES-591-2024</t>
  </si>
  <si>
    <t>ICFES-592-2024</t>
  </si>
  <si>
    <t>Lady Stefany Forero Gonzalez</t>
  </si>
  <si>
    <t>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población inscrita, así como mantener actualizadas las bases de datos de los sitios de aplicación de las regiones que le sean asignadas para la vigencia 2024.</t>
  </si>
  <si>
    <t>ICFES-597-2024</t>
  </si>
  <si>
    <t>ICFES-605-2024</t>
  </si>
  <si>
    <t>Prestar los servicios profesionales para apoyar en la administración, gestión y conservación los inmuebles a cargo de la Entidad, así como el apoyo a la supervisión de la ejecución de los contratos relacionados con dichos inmuebles.</t>
  </si>
  <si>
    <t>ICFES-617-2024</t>
  </si>
  <si>
    <t>Olga Milena Carantonio Marquez</t>
  </si>
  <si>
    <t>Prestar servicios profesionales para proponer y diseñar los insumos y piezas gráficas requeridas en el marco del proyecto de Evaluar para Avanzar, así como en los demás proyectos adelantados por la Oficina Asesora de Comunicaciones y Mercadeo</t>
  </si>
  <si>
    <t>ICFES-620-2024</t>
  </si>
  <si>
    <t xml:space="preserve">Narayan Alexander Martinez Galvis </t>
  </si>
  <si>
    <t>Prestar servicios para adelantar la realización audiovisual de los insumos y productos necesarios asociados al proyecto especial Evaluar para Avanzar, así como en los demás planes de acción de la Oficina Asesora de Comunicaciones y Mercadeo.</t>
  </si>
  <si>
    <t>ICFES-624-2024</t>
  </si>
  <si>
    <t>Santiago Wills Pedraza</t>
  </si>
  <si>
    <t>Prestar servicios profesionales para orientar las diferentes etapas del procedimiento de construcción de ítems y, gestionar el armado de las pruebas de ciencias sociales, competencias ciudadanas, investigación en ciencias sociales y afines, para los exámenes de Estado y demás proyectos de evaluación.</t>
  </si>
  <si>
    <t>ICFES-625-2024</t>
  </si>
  <si>
    <t>ICFES-633-2024</t>
  </si>
  <si>
    <t>Prestar servicios profesionales a la Subdirección Financiera y Contable, para el desarrollo, revisión y seguimiento de actividades contables y tributarias, de conformidad con la normativa vigente</t>
  </si>
  <si>
    <t>ICFES-635-2024</t>
  </si>
  <si>
    <t>Prestar servicios profesionales a la Subdirección Financiera y Contable, para el desarrollo, revisión y seguimiento de actividades contables, de conformidad con las normas NIIF y demás regulaciones aplicables</t>
  </si>
  <si>
    <t>ICFES-637-2024</t>
  </si>
  <si>
    <t>OLGA LUCIA LADINO</t>
  </si>
  <si>
    <t>Prestar servicios de apoyo a la gestión, apoyando la gestión documental y asuntos administrativos al interior de la Oficina de Control Interno, de conformidad con el desarrollo de las auditorías programadas en el Plan Anual de Auditorías para la vigencia 2024.</t>
  </si>
  <si>
    <t>ICFES-648-2024</t>
  </si>
  <si>
    <t>Apoyar a la Dirección General del Instituto Colombiano para la Evaluación de la Educación- Icfes, en el análisis, conceptualización y seguimiento de temas jurídicos que sean asignados para su revisión y que permitan el cumplimiento de los fines institucionales, en especial los relacionados con los compromisos y decisiones de la Junta Directiva</t>
  </si>
  <si>
    <t>ICFES-651-2024</t>
  </si>
  <si>
    <t>Prestar servicios profesionales a la Oficina de Gestión de Proyectos de Investigación en la implementación de metodologías y diseño necesarios para el desarrollo de proyectos de  investigación, así como en la producción de información e insumos técnicos desde la investigación con datos del Icfes</t>
  </si>
  <si>
    <t>ICFES-653-2024</t>
  </si>
  <si>
    <t>Ana Beatriz Ruiz Eraso</t>
  </si>
  <si>
    <t>Prestar servicios profesionales a la Oficina Asesora de Planeación para apoyar las actividades técnicas, jurídicas y administrativas en el marco de los proyectos institucionales del Icfes.</t>
  </si>
  <si>
    <t>ICFES-655-2024</t>
  </si>
  <si>
    <t>Monica Rocio Aranda Guerrero</t>
  </si>
  <si>
    <t>Prestación de servicios profesionales para desempeñar el rol de gestor estratégico del Sistema Inteligente para la Gestión Organizacional SIGO y apoyo del Modelo Integrado de Planeación y Gestión (MIPG) de los procesos de Gestión de Conocimiento y la Innovación del Instituto y el proceso de Desarrollo y Fomento a la Investigación que lidera la Oficina de Gestión de proyectos de Investigación del ICFES</t>
  </si>
  <si>
    <t>ICFES-658-2024</t>
  </si>
  <si>
    <t>Andres Reinaldo Muñoz Castillo</t>
  </si>
  <si>
    <t xml:space="preserve">Asesorar a la Dirección General del Instituto Colombiano para la Evaluación de la Educación- Icfes, en la generación de estrategias, revisión, análisis y conceptualización de temas educativos, institucionales y administrativos que soporten la toma de decisiones y fortalezcan las relaciones con las entidades del sector educativo y demás entidades gubernamentales.  </t>
  </si>
  <si>
    <t>ICFES-701-2024</t>
  </si>
  <si>
    <t>Gerardo Andres Acero Castillo</t>
  </si>
  <si>
    <t>Prestar servicios profesionales para proponer y diseñar los insumos y piezas gráficas requeridas por la Oficina Asesora de Comunicaciones y Mercadeo en el marco de sus planes estratégicos.</t>
  </si>
  <si>
    <t>ICFES-703-2024</t>
  </si>
  <si>
    <t>Octavio Andres Castañeda Mendoza</t>
  </si>
  <si>
    <t>Recopilar y realizar el análisis de la información y de los datos generados en la Unidad de Atención al Ciudadano, para efectuar su sistematización estadística y cualitativa; empleando técnicas de minería de datos</t>
  </si>
  <si>
    <r>
      <t>Se envió un correo al enlace:</t>
    </r>
    <r>
      <rPr>
        <sz val="12"/>
        <color rgb="FF000000"/>
        <rFont val="Arial"/>
        <family val="2"/>
      </rPr>
      <t xml:space="preserve"> </t>
    </r>
    <r>
      <rPr>
        <i/>
        <sz val="12"/>
        <color rgb="FF000000"/>
        <rFont val="Arial"/>
        <family val="2"/>
      </rPr>
      <t>“Con el propósito de llevar a cabo de manera satisfactoria el cierre de los contratos </t>
    </r>
    <r>
      <rPr>
        <b/>
        <i/>
        <sz val="12"/>
        <color rgb="FF000000"/>
        <rFont val="Arial"/>
        <family val="2"/>
      </rPr>
      <t>ICFES No. 844-2023 y 703-2024</t>
    </r>
    <r>
      <rPr>
        <i/>
        <sz val="12"/>
        <color rgb="FF000000"/>
        <rFont val="Arial"/>
        <family val="2"/>
      </rPr>
      <t>, me permito solicitarles de manera atenta remitir nuevamente los documentos requeridos para este proceso, a la mayor brevedad posible”</t>
    </r>
  </si>
  <si>
    <t>ICFES-704-2024</t>
  </si>
  <si>
    <t>Nubia Zenaida Rodriguez Vela</t>
  </si>
  <si>
    <t>Asistir a la Unidad de Atención al Ciudadano en la proyección, análisis, revisión, trazabilidad y gestión de las PQRSD que requieren firma de la Dirección y Secretaría General del Instituto; así como brindar soporte, control y seguimiento a las solicitudes que designe la supervisión del contrato</t>
  </si>
  <si>
    <t xml:space="preserve">Pendiente ajustes en los pagos </t>
  </si>
  <si>
    <t>ICFES-713-2024</t>
  </si>
  <si>
    <t xml:space="preserve">Pablo Alexander Tenjo Villalba </t>
  </si>
  <si>
    <t>Prestar servicios profesionales para la administración de contenido de la página web e intranet del Icfes</t>
  </si>
  <si>
    <t>Pablo Alexander Tenjo Villalba: falta certificado de ejecución y radicado; se solicitó vía correo electrónico, sin respuesta a la fecha</t>
  </si>
  <si>
    <t>ICFES-738-2024</t>
  </si>
  <si>
    <t>ICFES-739-2024</t>
  </si>
  <si>
    <t>Angela Fernanda Corrales Villoria</t>
  </si>
  <si>
    <t>Prestación de servicios profesionales para realizar el análisis, levantamiento de información, diagnóstico y documentación de los diferentes requerimientos técnicos de cada una de las necesidades de negocio del ICFES, para llevarlas a la optimización y mejoras de procesos automatizados.</t>
  </si>
  <si>
    <t xml:space="preserve">Sin documentos </t>
  </si>
  <si>
    <t>ICFES-745-2024</t>
  </si>
  <si>
    <t>Prestar servicios profesionales en gestión de la estrategia de Tecnologías de la Información (TI) y calidad, así como para gestionar los planes y proyectos bajo la responsabilidad de la Dirección de Tecnología Información</t>
  </si>
  <si>
    <t>ICFES-760-2024</t>
  </si>
  <si>
    <t>Angela Consuelo Zambrano Chavez</t>
  </si>
  <si>
    <t xml:space="preserve">Prestar los servicios profesionales para apoyar la oficina asesora de comunicaciones y mercadeo, en la proposición, desarrollo, e implementación de las estrategias de comunicación, y relaciones públicas para la proyección reputacional efectiva del Icfes. </t>
  </si>
  <si>
    <t xml:space="preserve">Todos los pagos salen rechazados y EF sin firma </t>
  </si>
  <si>
    <t>ICFES-761-2024</t>
  </si>
  <si>
    <t>Franklin Esteban Gil Espinal</t>
  </si>
  <si>
    <t>Prestación de servicios profesionales especializado para mejorar y fortalecer la implementación del sistema de gestión de seguridad y privacidad de la información</t>
  </si>
  <si>
    <t>Franklin Esteban Gil Espinal: requiere nota aclaratoria, solicitada a Edwar Montenegro el 19/03/2026 y reiterada el 07/05/2026 y 25/05/2026</t>
  </si>
  <si>
    <t>ICFES-813-2024</t>
  </si>
  <si>
    <t>Julio Cesar Sanchez Arevalo</t>
  </si>
  <si>
    <t>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t>
  </si>
  <si>
    <t>ICFES-814-2024</t>
  </si>
  <si>
    <t>Oscar Fabian Cristancho Casas</t>
  </si>
  <si>
    <t>Prestar servicios profesionales para realizar el seguimiento de la estrategia de operación de los servicios de tecnología y gestión de operaciones T.I.</t>
  </si>
  <si>
    <t>ICFES-824-2024</t>
  </si>
  <si>
    <t>Prestar servicios profesionales a la Oficina Asesora de Planeación para realizar la gestión y el seguimiento técnico, administrativo y financiero de los proyectos que se le asignen en el marco de la gestión comercial institucional</t>
  </si>
  <si>
    <t>ICFES-826-2024</t>
  </si>
  <si>
    <t>ICFES-840-2024</t>
  </si>
  <si>
    <t>ICFES-843-2024</t>
  </si>
  <si>
    <t>ICFES-858-2024</t>
  </si>
  <si>
    <t>Prestación de servicios jurídicos a la Dirección General del Instituto Colombiano para la Evaluación de la Educación- Icfes en el análisis y revisión de los temas que sean de su competencia y que se deriven de la ejecución de las funciones propias del despacho.</t>
  </si>
  <si>
    <t>ICFES-865-2024</t>
  </si>
  <si>
    <t>Marisol Eyiselly Tupaz Sanchez</t>
  </si>
  <si>
    <t>Acompañar a la Dirección General del Instituto Colombiano para la Evaluación de la Educación - ICFES, en la estructuración de estrategias de relacionamiento con actores internacionales que permitan fortalecer la ejecución de planes, programas y proyectos para el adecuado desarrollo de la evaluación del Sistema Educativo en el País.</t>
  </si>
  <si>
    <t>ICFES-866-2024</t>
  </si>
  <si>
    <t>ICFES-873-2024</t>
  </si>
  <si>
    <t> en secop 2, los pagos 1 y 2 no aparecen como pagados y los pagos 3 y 4 aparecen rechazados</t>
  </si>
  <si>
    <t>ICFES-877-2024</t>
  </si>
  <si>
    <t>ICFES-882-2024</t>
  </si>
  <si>
    <t>Prestación de servicios profesionales especializados para apoyar a la Oficina Asesora de Planeación, en la implementación y mejora de los instrumentos de la planeación institucional y del modelo de operación establecido a través del Sistema Inteligente de Desarrollo Organizaciona</t>
  </si>
  <si>
    <t>ICFES-921-2024</t>
  </si>
  <si>
    <t>Prestar servicios profesionales para realizar la gestión comercial y seguimiento de los proyectos de evaluación asignados</t>
  </si>
  <si>
    <t>Revisar PLaniacion Pedir EJ</t>
  </si>
  <si>
    <t>ICFES-924-2024</t>
  </si>
  <si>
    <t>Asesorar a la Dirección General del Instituto Colombiano para la Evaluación de la Educación- Icfes, en la generación de estrategias, revisión, análisis y conceptualización de temas educativos, institucionales y administrativos que soporten la toma de decisiones y fortalezcan las relaciones con las entidades del sector educativo y demás entidades gubernamentales</t>
  </si>
  <si>
    <t>ICFES-933-2024</t>
  </si>
  <si>
    <t>Angie Daniela Duque Diaz</t>
  </si>
  <si>
    <t>ICFES-935-2024</t>
  </si>
  <si>
    <t>Prestación de servicios de apoyo a la gestión a la Oficina Asesora de Planeación en la realización de actividades administrativas, así como también en el trámite y actualización de información de competencia de la dependencia</t>
  </si>
  <si>
    <t>ICFES-965-2024</t>
  </si>
  <si>
    <t>Hugo Andres Alvarez Ovalle</t>
  </si>
  <si>
    <t>Prestar servicios profesionales para realizar la integración de los sistemas de gestión de la entidad con enfoque en las herramientas de información y el seguimiento al desempeño del sistema</t>
  </si>
  <si>
    <r>
      <t xml:space="preserve">Se envió con correo al enlace: </t>
    </r>
    <r>
      <rPr>
        <i/>
        <sz val="12"/>
        <color theme="1"/>
        <rFont val="Arial"/>
        <family val="2"/>
      </rPr>
      <t>“</t>
    </r>
    <r>
      <rPr>
        <i/>
        <sz val="12"/>
        <color rgb="FF000000"/>
        <rFont val="Arial"/>
        <family val="2"/>
      </rPr>
      <t>Con el propósito de llevar a cabo de manera satisfactoria el cierre del contrato </t>
    </r>
    <r>
      <rPr>
        <b/>
        <i/>
        <sz val="12"/>
        <color rgb="FF000000"/>
        <rFont val="Arial"/>
        <family val="2"/>
      </rPr>
      <t>ICFES No. 965-2024</t>
    </r>
    <r>
      <rPr>
        <i/>
        <sz val="12"/>
        <color rgb="FF000000"/>
        <rFont val="Arial"/>
        <family val="2"/>
      </rPr>
      <t>, me permito solicitarles de manera atenta remitir nuevamente los documentos requeridos para este proceso, a la mayor brevedad posible”</t>
    </r>
  </si>
  <si>
    <t>ICFES-975-2024</t>
  </si>
  <si>
    <t>Nayarlin Polania Rico</t>
  </si>
  <si>
    <t>Prestar servicios profesionales para brindar soporte en la estructuración, planificación y control de aplicación de la metodología en el desarrollo y gestión de los proyectos de construcción de software</t>
  </si>
  <si>
    <t>ICFES-990-2024</t>
  </si>
  <si>
    <t>Prestación de servicios profesionales a la Dirección General del Icfes en la proyección, revisión, corrección y seguimiento de información financiera, presupuestal y de planeación institucional que se derive de las actividades, programas, planes y proyectos de la entidad.</t>
  </si>
  <si>
    <t>ICFES-994-2024</t>
  </si>
  <si>
    <t>ICFES-996-2024</t>
  </si>
  <si>
    <t>Sara Gonzalez Galeano</t>
  </si>
  <si>
    <t>ICFES-1002-2024</t>
  </si>
  <si>
    <t>ICFES-1016-2024</t>
  </si>
  <si>
    <t>Prestar servicios profesionales especializados para la estandarización, desarrollo, operación y solución de los requerimientos de los procesos misionales asociados a los servicios de analítica, inteligencia de negocios, uso y explotación de datos a cargo de la Subdirección de Información</t>
  </si>
  <si>
    <t>ICFES-1018-2024</t>
  </si>
  <si>
    <t>Prestación de servicios profesionales para apoyar a la Oficina Asesora de Planeación, en la implementación, mantenimiento, divulgación y mejora continua de los sistemas que conforman el Sistema Integrado de Gestión del ICFES</t>
  </si>
  <si>
    <t>ICFES-1021-2024</t>
  </si>
  <si>
    <t>Prestación de servicios para apoyar a la Oficina Asesora de Planeación, en la implementación, mantenimiento, divulgación y mejora continua de los sistemas que conforman el Sistema Integrado de Gestión del ICFES.</t>
  </si>
  <si>
    <t xml:space="preserve">SE LE SOLICITA AL AREA EL CERTIFICADO DE EJECUCIÓN </t>
  </si>
  <si>
    <t>ICFES-1041-2024</t>
  </si>
  <si>
    <t>Danna Valentina Morales Beltran</t>
  </si>
  <si>
    <t>Prestación de servicios profesionales a la Subdirección de Análisis y Divulgación para apoyar la generación de análisis de datos en los productos de la subdirección que transversalizan el enfoque diferencial.</t>
  </si>
  <si>
    <t>ICFES-1043-2024</t>
  </si>
  <si>
    <t>Freddy Alexander Fuentes Gil</t>
  </si>
  <si>
    <t>Prestar los servicios profesionales para brindar soporte en la administración de los servicios de redes, comunicaciones y seguridad informática</t>
  </si>
  <si>
    <t>ICFES-1048-2024</t>
  </si>
  <si>
    <t>Prestación de servicios profesionales como soporte en los diferentes requerimientos que se eleven a la Subdirección de Información en lo referente a la infraestructura tecnológica de la plataforma con la que actualmente opera el instituto.</t>
  </si>
  <si>
    <t>Profesional Universitario Grado 02 - Unidad de atencion al Ciudadano</t>
  </si>
  <si>
    <t>ICFES-1063-2024</t>
  </si>
  <si>
    <t>Biron Alejandro Rodriguez Villalobos</t>
  </si>
  <si>
    <t>Prestar servicios profesionales para apoyar a la Unidad de Atención al Ciudadano en la documentación e implementación de la política de atención con enfoque diferencial</t>
  </si>
  <si>
    <t>ICFES-1064-2024</t>
  </si>
  <si>
    <t>Prestar servicios de apoyo adelantando los diferentes trámites requeridos en los procesos contractuales para atender las necesidades de adquisición de bienes y servicios de la Subdirección de Información y demás actividades propias de la Subdirección</t>
  </si>
  <si>
    <t>ICFES-1076-2024</t>
  </si>
  <si>
    <t>Prestar servicios profesionales para ejecutar actividades administrativas, operativas y presupuestales requeridos por la Subdirección de Información</t>
  </si>
  <si>
    <t>ICFES-003-2025</t>
  </si>
  <si>
    <t>Prestación de servicios profesionales a fin de fortalecer la planeación, construcción y seguimiento de los distintos proyectos asociados a los distintos servicios de software del Icfes</t>
  </si>
  <si>
    <t>ICFES-004-2025</t>
  </si>
  <si>
    <t xml:space="preserve">Prestar los servicios profesionales especializados para la gestión de los procesos contractuales y apoyo jurídico al área de Abastecimiento y Servicios Generales.  </t>
  </si>
  <si>
    <t>ICFES-005-2025</t>
  </si>
  <si>
    <t>Prestación de servicios profesionales a la Subdirección de Abastecimiento y Servicios Generales del Icfes en la proyección, revisión, corrección y seguimiento de información que se derive de las actividades, programas, planes y proyectos del área.</t>
  </si>
  <si>
    <t>ICFES-006-2025</t>
  </si>
  <si>
    <t>Guillermo Andres Londoño Ruiz</t>
  </si>
  <si>
    <t>Prestar los servicios profesionales especializados para la gestión de los procesos contractuales y apoyo jurídico al área de Abastecimiento y Servicios Generales.</t>
  </si>
  <si>
    <t>ICFES-007-2025</t>
  </si>
  <si>
    <t>Prestar los servicios profesionales para la elaboración de los documentos previos, realizar apoyo técnico, económico, contractual y conceptos para adelantar los procesos de contratación de bienes y servicios requeridos por el Icfes.</t>
  </si>
  <si>
    <t>ICFES-008-2025</t>
  </si>
  <si>
    <t>Prestar los servicios profesionales para adelantar los diferentes procesos contractuales que se requieran para la adquisición de bienes y servicios del Icfes, así como asesorar en temas jurídicos propios de la Subdirección de Abastecimiento y Servicios Generales.</t>
  </si>
  <si>
    <t>ICFES-009-2025</t>
  </si>
  <si>
    <t>ICFES-010-2025</t>
  </si>
  <si>
    <t>Natalia Andrea Torres Galindo</t>
  </si>
  <si>
    <t>Prestar los servicios profesionales para adelantar los diferentes procesos contractuales que se requieran para la adquisición de bienes y servicios del Icfes, así como asesorar en temas jurídicos propios de la Subdirección de Abastecimiento y Servicios Generales</t>
  </si>
  <si>
    <t>Profesional Especializado Grado 03 - Subdireccion de Abastecimientos y Servicios Generales</t>
  </si>
  <si>
    <t>ICFES-011-2025</t>
  </si>
  <si>
    <t>ICFES-012-2025</t>
  </si>
  <si>
    <t>Prestación de servicios profesionales especializados para la realización de actividades de planeación institucional, seguimiento presupuestal,  seguimiento del Plan Anual de Adquisición (PAA) y generación de información financiera que contribuya con la toma de decisiones estratégicas</t>
  </si>
  <si>
    <t>ICFES-013-2025</t>
  </si>
  <si>
    <t>ICFES-014-2025</t>
  </si>
  <si>
    <t>Prestación de servicios profesionales para el apoyo y acompañamiento en el manejo, ejecución y seguimiento de las operaciones que se encuentran a cargo de la Subdirección Financiera del Instituto.</t>
  </si>
  <si>
    <t>ICFES-015-2025</t>
  </si>
  <si>
    <t>Prestación de servicios profesionales para el desarrollo, revisión y seguimiento de actividades contables, brindando apoyo en el fortalecimiento de procedimientos internos de la Subdirección Financiera y contable.</t>
  </si>
  <si>
    <t>ICFES-020-2025</t>
  </si>
  <si>
    <t>Prestación de servicios profesionales especializados para la correcta aplicación de las normas y procedimientos tributarios vigentes a cargo de la subdirección financiera y contable del icfes.</t>
  </si>
  <si>
    <t>ICFES-021-2025</t>
  </si>
  <si>
    <t>Prestación de servicios de apoyo a la gestión de la Subdirección de Abastecimiento y Servicios Generales para adelantar los trámites administrativos y contractuales o de la gestión de procesos de la dependencia</t>
  </si>
  <si>
    <t>Se realizó la revisión de los documentos correspondientes, en la cual se identificaron algunas inconsistencias. En consecuencia, se procede a remitir correos electrónicos a los respectivos enlaces, con el fin de que se efectúen las correcciones pertinentes y así poder avanzar con el proceso de cierre correspondiente.</t>
  </si>
  <si>
    <t>ICFES-022-2025</t>
  </si>
  <si>
    <t>Alvaro Jose Obredor Hincapie</t>
  </si>
  <si>
    <t>Prestación de servicios profesionales para el desarrollo de actividades contables, brindando apoyo en la revisión y seguimiento a cuentas conforme a las regulaciones aplicables a cargo de la Subdirección Financiera y contable.</t>
  </si>
  <si>
    <t>ICFES-023-2025</t>
  </si>
  <si>
    <t>Prestación de servicios profesionales para apoyar los trámites correspondientes de la Subdirección Financiera y Contable</t>
  </si>
  <si>
    <t>ICFES-024-2025</t>
  </si>
  <si>
    <t>Prestación de servicios profesionales para el desarrollo, revisión y seguimiento de actividades financieras en la Subdirección Financiera y Contable, así como, en las actividades administrativas y operativas que sean requeridas en el área para el cumplimiento de los objetivos institucionales.</t>
  </si>
  <si>
    <t>ICFES-025-2025</t>
  </si>
  <si>
    <t>Prestación de servicios profesionales para brindar apoyo en el desarrollo de actividades administrativas, financieras y operativas que sean requeridas por la Subdirección Financiera y Contable para el cumplimiento de los objetivos institucionales</t>
  </si>
  <si>
    <t>ICFES-026-2025</t>
  </si>
  <si>
    <t>Prestación de servicios profesionales especializados para la gestión y seguimiento de las actividades tesorales a cargo de la Subdirección Financiera y Contable, que contribuya con el logro de los objetivos institucionales.</t>
  </si>
  <si>
    <t>ICFES-027-2025</t>
  </si>
  <si>
    <t>Prestación de servicios profesionales para el desarrollo, revisión y seguimiento de actividades contables, de la Subdirección Financiera y Contable de conformidad con las normas NIIF y demás regulaciones aplicables.</t>
  </si>
  <si>
    <t>ICFES-028-2025</t>
  </si>
  <si>
    <t>Prestación de servicios profesionales especializados para la gestión y seguimiento de las actividades tesorales relacionadas con el ingreso a cargo de la Subdirección Financiera y Contable, que contribuya con el logro de los objetivos institucionales.</t>
  </si>
  <si>
    <t>Wilson Orlando Herrera Albarracin: se solicitó vía correo certificado y solicitud de cierre, sin respuesta a la fecha.</t>
  </si>
  <si>
    <t>ICFES-029-2025</t>
  </si>
  <si>
    <t>Prestación de servicios profesionales especializados a Subdirección Financiera y Contable para el desarrollo, revisión y seguimiento de las actividades contables y tributarias de conformidad con la normativa vigente.</t>
  </si>
  <si>
    <t>ICFES-030-2025</t>
  </si>
  <si>
    <t>Contrato de Malorin, el supervisor  no ha aprobado el primer pago y requiere nota aclaratoria-ABASTECIMIENTO</t>
  </si>
  <si>
    <t>ICFES-032-2025</t>
  </si>
  <si>
    <t>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t>
  </si>
  <si>
    <t>ICFES-033-2025</t>
  </si>
  <si>
    <t>Prestación de servicios profesionales para realizar apoyo y seguimiento a las actividades administrativas, financieras y relacionadas con la gestión de la Secretaría General.</t>
  </si>
  <si>
    <t>ICFES-035-2025</t>
  </si>
  <si>
    <t>Prestación de servicios profesionales para elaborar y construir los contenidos digitales de los diferentes medios de comunicación del ICFES</t>
  </si>
  <si>
    <t>ICFES-038-2025</t>
  </si>
  <si>
    <t>Prestar los servicios profesionales para apoyar en las diferentes actividades jurídicas, así como apoyar la supervisión de los contratos que sean de competencia de la Dirección de Producción y Operaciones y sus subdirecciones a cargo.</t>
  </si>
  <si>
    <t>ICFES-039-2025</t>
  </si>
  <si>
    <t>Prestación de servicios profesionales para brindar acompañamiento jurídico en los trámites que requiera la S.A.I., así mismo, apoyar jurídicamente en las diferentes etapas contractuales de los contratos y convenios que corresponden a la subdirección y, apoyar en la supervisión de los contratos que se designen a la subdirección de aplicación instrumentos.</t>
  </si>
  <si>
    <t>ICFES-040-2025</t>
  </si>
  <si>
    <t xml:space="preserve">Prestar servicios profesionales para apoyar la Dirección de Producción y Operaciones en la elaboración de las necesidades la etapa precontractual a cargo de la dirección, y apoyar en el seguimiento a la ejecución de los contratos que se adelanten para la aplicación de pruebas o proyectos de evaluación </t>
  </si>
  <si>
    <t>ICFES-041-2025</t>
  </si>
  <si>
    <t>Prestación de servicios profesionales para apoyar a la Dirección de Producción y Operaciones en los procesos productivos y trámites administrativos requeridos para el desarrollo de las pruebas de estado, así como en los proyectos de evaluación solicitados por la dirección.</t>
  </si>
  <si>
    <t>ICFES-042-2025</t>
  </si>
  <si>
    <t>Prestación de servicios profesionales a la Subdirección de Análisis y Divulgación con el fin de apoyar a la subdirección en la gestión de creación, desarrollo y ajuste continuo de los análisis de resultados de las evaluaciones de calidad educativa llevadas a cabo por el Icfes, así como en el liderazgo para la generación de contenidos y documentos para los productos elaborados en el área.</t>
  </si>
  <si>
    <t>ICFES-043-2025</t>
  </si>
  <si>
    <t>Andres Fernando Beltran Vasquez</t>
  </si>
  <si>
    <t>Prestar servicios profesionales para garantizar la ejecución y el seguimiento de los planes operativos de producción editorial y multimedia de los instrumentos de evaluación producidos por el Icfes a cargo de la Subdirección de producción de Instrumentos en la vigencia 2025.</t>
  </si>
  <si>
    <t>ICFES-045-2025</t>
  </si>
  <si>
    <t>Leydi Jhoana Ocampo Alvarez</t>
  </si>
  <si>
    <t>Prestar servicios profesionales para garantizar la calidad de la información de los insumos, instrumentos de evaluación y bases de datos que se deriven de los procesos de Codificación y Producción editorial y multimedia a cargo de la Subdirección de Producción de Instrumentos en la vigencia 2025.</t>
  </si>
  <si>
    <t>ICFES-047-2025</t>
  </si>
  <si>
    <t xml:space="preserve">Prestación de servicios profesionales en actividades estratégicas y funcionales en materia jurídica y administrativa de la Dirección General del Instituto Colombiano para la Evaluación de la Educación – Icfes </t>
  </si>
  <si>
    <t>ICFES-049-2025</t>
  </si>
  <si>
    <t>Prestar servicios profesionales especializados de tipo jurídico para la Subdirección de Abastecimiento y Servicios Generales del Icfes, orientado al acompañamiento de actividades relacionadas con la gestión, revisión y seguimiento de los procesos jurídicos y contractuales.</t>
  </si>
  <si>
    <t>ICFES-050-2025</t>
  </si>
  <si>
    <t>Javier Alejandro Salazar Betancourt</t>
  </si>
  <si>
    <t>Prestación de servicios profesionales para la ejecución de las actividades relacionadas al procesamiento y cargue del string de respuestas, así como la validación y manejo de las demás bases de datos a cargo de la Dirección de Producción y Operaciones producto de la aplicación de las pruebas, que permitan llevar a cabo la óptima calificación de los exámenes que realice el Icfes en la vigencia 2025.</t>
  </si>
  <si>
    <t>Javier Alejandro Salazar Betancourt: cuenta con solicitud de cierre, no han remitido certificado de ejecución financiera.</t>
  </si>
  <si>
    <t>ICFES-051-2025</t>
  </si>
  <si>
    <t>Prestar servicios profesionales a la Subdirección de Aplicación de Instrumentos en el apoyo a la supervisión de contratos a cargo de la subdirección y elaboración en los documentos técnicos que se generen en las diferentes etapas contractuales.</t>
  </si>
  <si>
    <t>ICFES-052-2025</t>
  </si>
  <si>
    <t>Leidy Katherine Martinez Bautista</t>
  </si>
  <si>
    <t>Prestar los servicios profesionales para la elaboración de los documentos previos necesarios para adelantar los procesos de contratación de bienes y servicios requeridos por el Icfes.</t>
  </si>
  <si>
    <t>ICFES-053-2025</t>
  </si>
  <si>
    <t>Prestación de servicios profesionales a la Subdirección de Análisis y Divulgación para realizar la gestión de seguimiento de proyectos del área, así como la implementación y articulación del proceso de gestión de calidad y de planeación interna, gestión contractual logística y ejecución financiera.</t>
  </si>
  <si>
    <t>ICFES-054-2025</t>
  </si>
  <si>
    <t>Annie Alejandra Lopez Rojas</t>
  </si>
  <si>
    <t>ICFES-056-2025</t>
  </si>
  <si>
    <t>Prestar servicios profesionales a la Oficina de Control Interno, a fin de apoyar de manera integral la efectividad del Sistema de Control Interno, la gestión y la operación del ICFES, para verificar que las mismas apoyen el cumplimiento de los objetivos y fines institucionales, la adecuada gestión de riesgos, gobierno y control; con sujeción a las disposiciones internas y normativas aplicables, que se generen de conformidad al Plan Anual de Auditorías para la vigencia 2025.</t>
  </si>
  <si>
    <t>ICFES-059-2025</t>
  </si>
  <si>
    <t>Prestar los servicios para el apoyo en la corrección de estilo de los instrumentos de evaluación derivados de la Producción editorial y multimedia así cómo, los documentos, reportes e informes a cargo de la de la Subdirección de Producción de Instrumentos en la vigencia 2025 de acuerdo a las normas ortotipográficas vigentes.</t>
  </si>
  <si>
    <t>ICFES-060-2025</t>
  </si>
  <si>
    <t>Prestar servicios para el diseño gráfico y multimedia de los instrumentos de Instrumentos de evaluación a cargo de la Subdirección de Producción de Instrumentos en la vigencia 2025..</t>
  </si>
  <si>
    <t>ICFES-067-2025</t>
  </si>
  <si>
    <t>Prestar servicios profesionales para el desarrollo de proyectos de investigación de metodología cuantitativa del Instituto y liderar el procesamiento, análisis, y administración del repositorio de datos abiertos para fortalecimiento de la investigación.</t>
  </si>
  <si>
    <t>ICFES-068-2025</t>
  </si>
  <si>
    <t>Prestación de servicios profesionales para la gestión de los contenidos en la página web y la intranet del Instituto.</t>
  </si>
  <si>
    <t>ICFES-069-2025</t>
  </si>
  <si>
    <t>Prestación de servicios profesionales para gestionar los aspectos financieros y jurídicos de la Oficina Asesora de Comunicaciones y Mercadeo, conforme a los procesos y procedimientos activos del Icfes.</t>
  </si>
  <si>
    <t xml:space="preserve"> CERTIFICADO DE EJECUCIÓN SIN FIRMA</t>
  </si>
  <si>
    <t>ICFES-070-2025</t>
  </si>
  <si>
    <t>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t>
  </si>
  <si>
    <t>ICFES-071-2025</t>
  </si>
  <si>
    <t>ICFES-072-2025</t>
  </si>
  <si>
    <t>ICFES-073-2025</t>
  </si>
  <si>
    <t>ICFES-074-2025</t>
  </si>
  <si>
    <t>Prestación de servicios profesionales para el análisis de datos en ejecución, soporte y gestión de las diferentes actividades relacionadas con los procedimientos de evaluación, resultados y revisión asignados a la subdirección información del Icfes.</t>
  </si>
  <si>
    <t>ICFES-076-2025</t>
  </si>
  <si>
    <t>Prestar los servicios profesionales para efectuar las actividades de planeación, actualización, implementación y seguimiento de los instrumentos archivísticos, planes y programas que soportan la función archivística en el marco del componente de Gestión documental.</t>
  </si>
  <si>
    <t>ICFES-077-2025</t>
  </si>
  <si>
    <t>ICFES-078-2025</t>
  </si>
  <si>
    <t>Prestar los servicios profesionales de manera transversal en las actividades de inventarios, viáticos, tiquetes aéreos y gestión de cuentas de cobro de contratistas de la Subdirección de Abastecimiento y Servicios Generales.</t>
  </si>
  <si>
    <t>ICFES-079-2025</t>
  </si>
  <si>
    <t>Prestar servicios profesionales para asesorar a la Oficina Asesora de Planeación en la articulación del proceso de gestión comercial del Icfes con los lineamientos institucionales de mercadeo, y la estrategia comercial de los nuevos negocios de la entidad.</t>
  </si>
  <si>
    <t>ICFES-080-2025</t>
  </si>
  <si>
    <t>Prestar los servicios profesionales para apoyar en la administración, gestión y conservación los inmuebles a cargo de la Entidad, así como el apoyo a la supervisión de la ejecución de los contratos relacionados con dichos inmuebles</t>
  </si>
  <si>
    <t>ICFES-081-2025</t>
  </si>
  <si>
    <t>ICFES-082-2025</t>
  </si>
  <si>
    <t>ICFES-083-2025</t>
  </si>
  <si>
    <t>ICFES-084-2025</t>
  </si>
  <si>
    <t>Prestar servicios profesionales para el Diseño grafico y multimedia de los Instrumentos de evaluación y proyectos a cargo de la Subdirección de Producción de Instrumentos en la vigencia 2025.</t>
  </si>
  <si>
    <t>ICFES-085-2025</t>
  </si>
  <si>
    <t>ICFES-086-2025</t>
  </si>
  <si>
    <t>Prestación de servicios profesionales para el análisis, consolidación y definición de necesidades, así como para la planificación, ejecución, estructuración y monitoreo de los procesos de contratación del Plan Anual de Adquisiciones de la Dirección de Tecnología e Información del Icfes, respaldando la implementación de los proyectos del área</t>
  </si>
  <si>
    <t>ICFES-088-2025</t>
  </si>
  <si>
    <t>Prestación de servicios de soporte administrativo, incluyendo gestión documental, organización de archivos, actualización de bases de datos y apoyo para adelantar los procesos de contratación de bienes y servicios requeridos por de la Oficina Asesora de Planeación.</t>
  </si>
  <si>
    <t>ICFES-090-2025</t>
  </si>
  <si>
    <t>Prestar servicios profesionales para revisar el armado de las pruebas de matemáticas, razonamiento cuantitativo, gestión financiera y afines, así como gestionar la construcción de los ítems para los exámenes de Estado y demás proyectos de evaluación.</t>
  </si>
  <si>
    <t>ICFES-092-2025</t>
  </si>
  <si>
    <t>Prestación de servicios para el apoyo de la gestión en la ejecución de trámites administrativos requeridos por la Subdirección de Aplicación de Instrumentos</t>
  </si>
  <si>
    <t>ICFES-093-2025</t>
  </si>
  <si>
    <t>Prestación de servicios profesionales para apoyar a la Dirección de Evaluación en aspectos administrativos, estratégicos, contractuales, presupuestales y de calidad, además del análisis de casos vinculados al reconocimiento de exámenes presentados en el exterior.</t>
  </si>
  <si>
    <t>ICFES-094-2025</t>
  </si>
  <si>
    <t>Karin Horta Vargas</t>
  </si>
  <si>
    <t>Prestar servicios de apoyo a la gestión administrativa, operativa de la Dirección de Evaluación en las plataformas que se destine por el Instituto, así como apoyo operativo para el cumplimiento de pruebas lideradas por el área.</t>
  </si>
  <si>
    <t>ICFES-095-2025</t>
  </si>
  <si>
    <t>Prestación de servicios profesionales de asesoría para el diseño y desarrollo de instrumentos de evaluación elaborados en la Dirección de Evaluación.</t>
  </si>
  <si>
    <t>Profesional Universitario grado 02 - Control Interno Disciplinario</t>
  </si>
  <si>
    <t>ICFES-096-2025</t>
  </si>
  <si>
    <t>Linda Vanessa Macias Zerda</t>
  </si>
  <si>
    <t>Prestar servicios profesionales de tipo jurídico para apoyar a la Secretaría General en la sustanciación, evaluación y trámite de los procesos disciplinarios que le sean asignados de conformidad con la normatividad vigente, así como en demás asuntos requeridos por el grupo de Control Interno Disciplinario.</t>
  </si>
  <si>
    <t>ICFES-097-2025</t>
  </si>
  <si>
    <t>Prestar servicios profesionales para realizar acompañamiento en los diferentes procesos de índole jurídico a cargo de la Dirección de Producción de Operaciones, así como de las subdirecciones adscritas.</t>
  </si>
  <si>
    <t>ICFES-099-2025</t>
  </si>
  <si>
    <t>Prestación de servicios profesionales para liderar, construir, ejecutar y evaluar las acciones de difusión y apropiación social de los resultados por parte de diferentes audiencias y grupos de intereses a partir de la información de las evaluaciones de la educación que realiza el Instituto Colombiano para la Evaluación de la Educación</t>
  </si>
  <si>
    <t>ICFES-100-2025</t>
  </si>
  <si>
    <t>ICFES-101-2025</t>
  </si>
  <si>
    <t>Diego Alejandro Correa Moreno</t>
  </si>
  <si>
    <t>Prestar servicios profesionales en la implementación de los sistemas de gestión del Instituto, el modelo integrado de planeación y gestión, así como la gestión presupuestal y contractual de la Subdirección de Diseño de Instrumentos.</t>
  </si>
  <si>
    <t>ICFES-102-2025</t>
  </si>
  <si>
    <t>Prestar servicios profesionales para ejecutar actividades administrativas, operativas y presupuestales requeridos por la Dirección de Tecnología e Información.</t>
  </si>
  <si>
    <t>ICFES-103-2025</t>
  </si>
  <si>
    <t>MANUELA MANTILLA PACHECO</t>
  </si>
  <si>
    <t>ICFES-105-2025</t>
  </si>
  <si>
    <t>Prestar servicios profesionales a la Oficina Asesora de Planeación para la planeación, actualización, seguimiento y control presupuestal del Icfes .</t>
  </si>
  <si>
    <t>ICFES-107-2025</t>
  </si>
  <si>
    <t>Contrato de Harol, falta un pago por registrar o NOTA aclaratoria- ABASTECIMIENTO</t>
  </si>
  <si>
    <t>ICFES-108-2025</t>
  </si>
  <si>
    <t>ICFES-109-2025</t>
  </si>
  <si>
    <t>ICFES-111-2025</t>
  </si>
  <si>
    <t>Avance Jurídico Casa Editorial LTDA</t>
  </si>
  <si>
    <t>Prestar servicios para la compilación y actualización de la normatividad (códigos, leyes, decretos, acuerdos, circulares, resoluciones), jurisprudencia, doctrina, conceptos, entre otros, referentes a la misionalidad institucional del Instituto Colombiano para la Evaluación de la Educación – Icfes.</t>
  </si>
  <si>
    <t>No puede finalizarse debido a que las fechas de garantía aún no se han alcanzado.</t>
  </si>
  <si>
    <t>ICFES-112-2025</t>
  </si>
  <si>
    <t>Prestar servicios profesionales de apoyo jurídico a la Oficina Asesora Jurídica del ICFES.</t>
  </si>
  <si>
    <t>ICFES-113-2025</t>
  </si>
  <si>
    <t>Prestar servicios profesionales para apoyar la estructuración, diseño, prototipado, desarrollo, diagramación e implementación de los productos digitales multimediales aplicando la experiencia de usuario, usabilidad y accesibilidad según el grupo focal de interés</t>
  </si>
  <si>
    <t>ICFES-114-2025</t>
  </si>
  <si>
    <t>Rodrigo Marin Burgos</t>
  </si>
  <si>
    <t>Prestar servicios profesionales de apoyo para gestionar la documentación en medios magnéticos y físicos, los canales de información, y el reparto que se requieran en el marco de los procesos y procedimientos de la Oficina Jurídica.</t>
  </si>
  <si>
    <t>ICFES-115-2025</t>
  </si>
  <si>
    <t>Prestar servicios profesionales de apoyo jurídico a la Oficina Asesora Jurídica del Icfes</t>
  </si>
  <si>
    <t>ICFES-116-2025</t>
  </si>
  <si>
    <t>Jonnathan David Rico Marin</t>
  </si>
  <si>
    <t>Prestación de servicios profesionales a la Subdirección de Análisis y Divulgación, para apoyar el planteamiento y seguimiento de investigaciones, métodos, indicadores e informes de evaluación tanto de las estrategias como de los productos de difusión y apropiación social, desarrollados en el área a partir de los resultados de las evaluaciones de la educación que realiza el instituto.</t>
  </si>
  <si>
    <t>ICFES-117-2025</t>
  </si>
  <si>
    <t>Yoleida Milena Brito Toro</t>
  </si>
  <si>
    <t>Prestación de servicios profesionales para proyectar y disponer los contenidos digitales de las diferentes redes sociales del Icfes.</t>
  </si>
  <si>
    <t>ICFES-118-2025</t>
  </si>
  <si>
    <t>Prestación de servicios profesionales para la ejecución de la Medición Nacional de la Calidad de la Educación Inicial, además del desarrollo de proyectos orientados a evaluar habilidades socioemocionales, valoración ante situaciones de cambio y otras iniciativas de medición lideradas por el área.</t>
  </si>
  <si>
    <t>ICFES-119-2025</t>
  </si>
  <si>
    <t>Prestar Servicios profesionales para proponer y ejecutar las estrategias de redes sociales y tácticas comunicativas requeridas por la Oficina Asesora de Comunicaciones y Mercadeo, para el posicionamiento de la Entidad.</t>
  </si>
  <si>
    <t>ICFES-120-2025</t>
  </si>
  <si>
    <t>Prestar servicios profesionales para proponer y ejecutar planes y estrategias de comunicación de acuerdo con las necesidades de la Oficina Asesora de Comunicación y Mercadeo.</t>
  </si>
  <si>
    <t>ICFES-121-2025</t>
  </si>
  <si>
    <t>ICFES-122-2025</t>
  </si>
  <si>
    <t>oscar mauricio cohecha caballero</t>
  </si>
  <si>
    <t>ICFES-123-2025</t>
  </si>
  <si>
    <t>Carlos Jose Reyes Bonilla</t>
  </si>
  <si>
    <t>ICFES-124-2025</t>
  </si>
  <si>
    <t>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2025.</t>
  </si>
  <si>
    <t>ICFES-125-2025</t>
  </si>
  <si>
    <t>Prestación de servicios profesionales para apoyar técnica y financieramente en la elaboración de documentos técnicos previos a la contratación y en el seguimiento a la ejecución de los contratos que se adelanten para la aplicación de pruebas o proyectos de evaluación.</t>
  </si>
  <si>
    <t>ICFES-126-2025</t>
  </si>
  <si>
    <t>Maria Eduviges Hernandez Padilla</t>
  </si>
  <si>
    <t>Prestación de servicios profesionales para plantear y elaborar
los diferentes planes y estrategias de comunicación requeridas en la Oficina Asesora de Comunicación y Mercadeo.</t>
  </si>
  <si>
    <t>Maria Eduviges Hernandez Padilla: remitieron insumo, pero el certificado está sin firmar; se solicitó al enlace.</t>
  </si>
  <si>
    <t>ICFES-128-2025</t>
  </si>
  <si>
    <t>ICFES-129-2025</t>
  </si>
  <si>
    <t>ICFES-130-2025</t>
  </si>
  <si>
    <t>Prestar servicios profesionales para revisar el armado de las pruebas de lenguaje, lectura crítica, comunicación escrita y afines, así como gestionar la construcción de los ítems para los exámenes de Estado y demás proyectos de evaluación.</t>
  </si>
  <si>
    <t>ICFES-131-2025</t>
  </si>
  <si>
    <t>Prestar servicios profesionales para revisar el armado de las pruebas de inglés, así como gestionar la construcción de los ítems para los exámenes de Estado y demás proyectos de evaluación.</t>
  </si>
  <si>
    <t>ICFES-132-2025</t>
  </si>
  <si>
    <t>Prestar servicios profesionales para ejecutar actividades administrativas, operativas y presupuestales requeridos por la Subdirección de Desarrollo de Aplicaciones.</t>
  </si>
  <si>
    <t>ICFES-133-2025</t>
  </si>
  <si>
    <t>Prestar servicios profesionales para revisar el armado de las pruebas de derecho y afines, así como gestionar la construcción de los ítems para los exámenes de Estado y demás proyectos de evaluación.</t>
  </si>
  <si>
    <t>ICFES-134-2025</t>
  </si>
  <si>
    <t xml:space="preserve">Prestar servicios a la Subdirección de Análisis y Divulgación para apoyar labores administrativas en la gestión y trámite de comisiones, gestión documental, logística, y activos de información. </t>
  </si>
  <si>
    <t>ICFES-135-2025</t>
  </si>
  <si>
    <t>Prestación de servicios profesionales a la Subdirección de Análisis y Divulgación para apoyar, la elaboración de insumos para las sesiones de difusión así como los informes de cada estrategia y el análisis del mismo, a partir de la información generada por las evaluaciones y estudios sobre la calidad de la educación que realiza el Icfes.</t>
  </si>
  <si>
    <t>ICFES-136-2025</t>
  </si>
  <si>
    <t xml:space="preserve">Prestación de servicios profesionales a la Subdirección de Análisis y Divulgación para apoyar la gestión contractual del área, la revisión de los documentos que se publican y las evidencias de los informes contractuales </t>
  </si>
  <si>
    <t>ICFES-137-2025</t>
  </si>
  <si>
    <t>Prestar servicios profesionales para revisar el armado de las pruebas de ciencias naturales, campos de la salud y afines, así como gestionar la construcción de los ítems para los exámenes de Estado y demás proyectos de evaluación.</t>
  </si>
  <si>
    <t>ICFES-138-2025</t>
  </si>
  <si>
    <t>ICFES-139-2025</t>
  </si>
  <si>
    <t>Andres Felipe Camargo Naizaque</t>
  </si>
  <si>
    <t>Prestar servicios profesionales de apoyo en el desarrollo y la gestión de proyectos de investigación, y apoyar la administración y monitoreo de los servicios de datos abiertos a cargo de la Oficina de Gestión de Proyectos de Investigación.</t>
  </si>
  <si>
    <t>ICFES-140-2025</t>
  </si>
  <si>
    <t>Prestar servicios profesionales de tipo jurídico especializado a la Secretaria General del Icfes y sus dependencias, para el desarrollo de actividades relacionadas con la gestión, actualización y seguimiento de los procesos legales y contractuales que deban ser impulsados desde el área encaminados al fortalecimiento institucional.</t>
  </si>
  <si>
    <t>ICFES-141-2025</t>
  </si>
  <si>
    <t>ICFES-142-2025</t>
  </si>
  <si>
    <t>Apoyar actividades propias de la Subdirección de Abastecimiento y Servicios Generales para la elaboración de informes, reportes y ejecución contractual y administrativa requerida.</t>
  </si>
  <si>
    <t>ICFES-143-2025</t>
  </si>
  <si>
    <t>Prestación de servicios profesionales como asesor técnico en las diferentes etapas de definición y desarrollo tecnológico de las diferentes solicitudes funcionales y no funcionales derivados de los sistemas de información de la Subdirección de Información del Icfes.</t>
  </si>
  <si>
    <t>ICFES-144-2025</t>
  </si>
  <si>
    <t>Realizar los procesos archivísticos tanto de los expedientes físicos como electrónicos de la entidad.</t>
  </si>
  <si>
    <t>ICFES-149-2025</t>
  </si>
  <si>
    <t>Prestar los servicios en la Subdirección de Abastecimiento y Servicios Generales como apoyo en la gestión para adelantar los procesos administrativos y contractuales que se requieran del área.</t>
  </si>
  <si>
    <t>ICFES-151-2025</t>
  </si>
  <si>
    <t>Prestar servicios de apoyo adelantando los diferentes trámites requeridos en los procesos contractuales para atender las necesidades de adquisición de bienes y servicios de la Subdirección de Información y demás actividades propias de la Subdirección.</t>
  </si>
  <si>
    <t>ICFES-152-2025</t>
  </si>
  <si>
    <t>Prestación de servicios para apoyar en el diseño gráfico y multimedia de los planes, proyectos, e iniciativas que estén a cargo de la Dirección de Producción y Operaciones.</t>
  </si>
  <si>
    <t>ICFES-153-2025</t>
  </si>
  <si>
    <t>Prestación de servicios profesionales para apoyar el seguimiento a los proyectos, planes y programas a cargo de la Dirección de Producción y Operaciones conforme a los lineamientos estratégicos generados por la Dirección General.</t>
  </si>
  <si>
    <t>ICFES-154-2025</t>
  </si>
  <si>
    <t xml:space="preserve">Yeraldine Nope Leon </t>
  </si>
  <si>
    <t>Prestación de servicios profesionales para la ejecución de las actividades relacionadas con la planeación estratégica, así como las derivadas de la implementación y mantenimiento de los sistemas de gestión de calidad y de gestión de seguridad y privacidad de la información de los procesos liderados por la Dirección de Producción y Operaciones y sus Subdirecciones en la vigencia 2025.</t>
  </si>
  <si>
    <t>ICFES-155-2025</t>
  </si>
  <si>
    <t>Prestación de servicios profesionales como soporte en la aplicación de los diferentes procedimientos vigentes en el Icfes para el desarrollo y ejecución de los proyectos de elaboración de Softwares</t>
  </si>
  <si>
    <t>ICFES-156-2025</t>
  </si>
  <si>
    <t>Prestación de servicios profesionales como apoyo a la Subdirección de Desarrollo de aplicaciones para realizar el reporte y control de los diferentes proyectos que se adelantan en el Icfes</t>
  </si>
  <si>
    <t>ICFES-157-2025</t>
  </si>
  <si>
    <t>Prestación de servicios de apoyo para realizar la gestión documental de los archivos de gestión a cargo de la Dirección de Producción y Operaciones y la Subdirección de Aplicación de instrumentos, de acuerdo con la normatividad de archivo vigente.</t>
  </si>
  <si>
    <t>ICFES-158-2025</t>
  </si>
  <si>
    <t>Prestar servicios profesionales especializados de tipo jurídico para la secretaria general del icfes y sus dependencias, orientado al acompañamiento de actividades relacionadas con la gestión, revisión y seguimiento de los procesos jurídicos y contractuales.</t>
  </si>
  <si>
    <t>ICFES-159-2025</t>
  </si>
  <si>
    <t>Prestación de servicios profesionales para apoyar en la programación, producción, consolidación de información y demás actividades propias para disponer del material necesario para la aplicación de las pruebas y proyectos de evaluación a cargo del Icfes durante la vigencia 2025.</t>
  </si>
  <si>
    <t>ICFES-160-2025</t>
  </si>
  <si>
    <t>Prestar servicios profesionales en el diseño, implementación, mantenimiento, seguimiento y mejora del Sistema de Gestión Ambiental bajo los requisitos de la NTC ISO 14001 y el Modelo de Sostenibilidad del Icfes bajo la ISO 14064 y su articulación con el Sistema Inteligente de Gestión Organizacional SIGO.</t>
  </si>
  <si>
    <t>ICFES-161-2025</t>
  </si>
  <si>
    <t>Prestar los servicios profesionales para apoyar las actividades de divulgación institucional, promoción, diseño y producción de material audiovisual, editorial y de piezas de comunicación para promover la apropiación social del conocimiento generado en los proyectos de investigación del Icfes.</t>
  </si>
  <si>
    <t>ICFES-162-2025</t>
  </si>
  <si>
    <t>Prestación de servicios profesionales para diseñar y llevar a cabo planes y estrategias de comunicación según los requerimientos de la Oficina Asesora de Comunicaciones y Mercadeo del Icfes.</t>
  </si>
  <si>
    <t>Luis Eduardo Ramos Carmona: no han remitido insumo, se solicitó vía correo.</t>
  </si>
  <si>
    <t>ICFES-163-2025</t>
  </si>
  <si>
    <t>Prestación de servicios profesionales en el diseño y ejecución de los planes y estrategias de comunicación relacionados en las pruebas 3°, 5°, 7°, y 9° y demás proyectos desarrollados por la Oficina Asesora de Comunicaciones y Mercadeo de Icfes.</t>
  </si>
  <si>
    <t>ICFES-164-2025</t>
  </si>
  <si>
    <t>ICFES-165-2025</t>
  </si>
  <si>
    <t>Orfa Nelly Henao Giraldo</t>
  </si>
  <si>
    <t>ICFES-166-2025</t>
  </si>
  <si>
    <t>Prestar servicios profesionales para la realización audiovisual de los insumos y productos necesarios, de acuerdo con los planes estratégicos de la Oficina Asesora de Comunicaciones y Mercadeo del Icfes.</t>
  </si>
  <si>
    <t>SE LE SOLICITA AL AREA EL CERTIFICADO DE EJECUCIÓN</t>
  </si>
  <si>
    <t>ICFES-168-2025</t>
  </si>
  <si>
    <t>Prestación de servicios profesionales como asesor a la subdirección de Desarrollo de Aplicaciones en la implementación y desarrollo de las diferentes herramientas que mantienen la capa de desarrollo del Icfes.</t>
  </si>
  <si>
    <t>ICFES-169-2025</t>
  </si>
  <si>
    <t>ICFES-170-2025</t>
  </si>
  <si>
    <t>Prestación de servicios profesionales para apoyar la transversalización del enfoque diferencial y la interseccionalidad en los productos de análisis, difusión y apropiación social de resultados del instituto.</t>
  </si>
  <si>
    <t>ICFES-171-2025</t>
  </si>
  <si>
    <t>Prestar servicios para diseñar, ejecutar y aplicar estrategias de comunicación y relaciones públicas con el fin de mejorar la imagen del Icfes.</t>
  </si>
  <si>
    <t>ICFES-172-2025</t>
  </si>
  <si>
    <t>Prestar servicios profesionales de apoyo a la planeación, implementación y seguimiento estratégico del proceso de desarrollo y fomento de Investigación a cargo de la Oficina de Gestión de Proyectos de Investigación.</t>
  </si>
  <si>
    <t>ICFES-173-2025</t>
  </si>
  <si>
    <t>Prestar servicios profesionales para apoyar y articular institucionalmente la planeación y desarrollo de los proyectos de investigación y el fortalecimiento del proceso de desarrollo y fomento a la investigación del Instituto Colombiano para la Evaluación de la Educación – Icfes</t>
  </si>
  <si>
    <t>pendiente de aprobación de la factura de pago 011 en secop 2)</t>
  </si>
  <si>
    <t>ICFES-174-2025</t>
  </si>
  <si>
    <t>Prestar los servicios profesionales de investigación y consolidación, procesamiento y análisis de datos en articulación interinstitucional para promover la producción de la investigación que realiza el Icfes.</t>
  </si>
  <si>
    <t>ICFES-175-2025</t>
  </si>
  <si>
    <t>Prestación de servicio profesionales para acompañar la formalización del documento de estrategia icfes con las regiones en el Marco de la articulación con las áreas vinculadas teniendo en cuenta los cuatro pilares que la integran.</t>
  </si>
  <si>
    <t>ICFES-176-2025</t>
  </si>
  <si>
    <t>Prestación de servicios profesionales a la Subdirección de Análisis y Divulgación para apoyar las actividades de difusión y apropiación social de resultados para diferentes audiencias.</t>
  </si>
  <si>
    <t>ICFES-177-2025</t>
  </si>
  <si>
    <t>Prestación de servicios profesionales jurídicos especializados para apoyar a la Oficina Asesora de Planeación, en la estructuración, consolidación y revisión de informes dirigidos a las partes interesadas de la entidad, así como en la emisión de conceptos para garantizar la coherencia, legalidad y precisión en la comunicación institucional.</t>
  </si>
  <si>
    <t>ICFES-178-2025</t>
  </si>
  <si>
    <t>Prestación de servicios profesionales a la subdirección de análisis y divulgación para desarrollar análisis de política educativa con base en los resultados de las pruebas de estado, para producción de informes, multimedias y recursos audiovisuales, así como apoyar en la articulación con las áreas involucradas y generar los insumos que se requieran para el reporte del clumplimiento de las actividades asociadas a la estrategia de enfoque diferencial..</t>
  </si>
  <si>
    <t>ICFES-179-2025</t>
  </si>
  <si>
    <t>Prestación de servicios profesionales para el apoyo en la estructuración y administración de la data e implementación del plan de preservación digital de la Subdirección de Abastecimiento y Servicios Generales.</t>
  </si>
  <si>
    <t>ICFES-180-2025</t>
  </si>
  <si>
    <t>Prestar servicios profesionales para llevar a cabo actividades administrativas, operativas y presupuestales solicitadas por la Dirección de Tecnología e información</t>
  </si>
  <si>
    <t>ICFES-181-2025</t>
  </si>
  <si>
    <t>Prestación de servicios profesionales para apoyar la gestión contractual de la dependencia, así como apoyar las actividades administrativas y documentales en el cumplimiento de las funciones de desarrollo y gestión de proyectos de Investigación del Icfes.</t>
  </si>
  <si>
    <t>ICFES-182-2025</t>
  </si>
  <si>
    <t>Yinethh Cecilia Perez Berrio</t>
  </si>
  <si>
    <t>Prestación de servicios para apoyar en las actuaciones administrativas y operativas para el correcto desarrollo de las pruebas internacionales a cargo del Icfes en la vigencia 2025.</t>
  </si>
  <si>
    <t>ICFES-183-2025</t>
  </si>
  <si>
    <t>Ingris Paola Perez Carpio</t>
  </si>
  <si>
    <t>ICFES-184-2025</t>
  </si>
  <si>
    <t>ICFES-185-2025</t>
  </si>
  <si>
    <t>Prestar servicios profesionales de apoyo jurídico a la secretaría general del Icfes y sus dependencias para la realización revisión y seguimiento de las actividades propias del área.</t>
  </si>
  <si>
    <t>ICFES-186-2025</t>
  </si>
  <si>
    <t xml:space="preserve">Faltan pagos por aprobar </t>
  </si>
  <si>
    <t>ICFES-187-2025</t>
  </si>
  <si>
    <t>HUGO ARTURO FONSECA CRUZ</t>
  </si>
  <si>
    <t>ICFES-188-2025</t>
  </si>
  <si>
    <t xml:space="preserve">Prestación de servicios profesionales para apoyar a la Oficina Asesora de Planeación, como apoyo en la implementación y de definición de mecanismos de concientización del sistema inteligente de Gestión Organizacional </t>
  </si>
  <si>
    <t>ICFES-189-2025</t>
  </si>
  <si>
    <t>Sergio Steven Caycedo Rojas</t>
  </si>
  <si>
    <t>Prestar servicios profesionales para la gestión administrativa de la Subdirección de Diseño de Instrumentos.</t>
  </si>
  <si>
    <t>ICFES-192-2025</t>
  </si>
  <si>
    <t>Yolimar Valdes Cañate</t>
  </si>
  <si>
    <t>ICFES-193-2025</t>
  </si>
  <si>
    <t>Oscar Mauricio Eguis Vivas</t>
  </si>
  <si>
    <t>ICFES-194-2025</t>
  </si>
  <si>
    <t>Neiva Maria Cassiani Cassiani</t>
  </si>
  <si>
    <t>ICFES-196-2025</t>
  </si>
  <si>
    <t>Luz Angela Pinzon Serrano</t>
  </si>
  <si>
    <t>Prestar servicios profesionales para apoyar en la supervisión de los contratos suscritos con personas jurídicas, así como hacer seguimiento a la herramienta PlanView a cargo de la Subdirección de Diseño de Instrumentos.</t>
  </si>
  <si>
    <t>ICFES-197-2025</t>
  </si>
  <si>
    <t>Prestar servicios profesionales para gestionar el diseño del armado de las pruebas que desarrolle el Icfes, así como gestionar la construcción de ítems para los exámenes de Estado y demás proyectos de evaluación.</t>
  </si>
  <si>
    <t>ICFES-200-2025</t>
  </si>
  <si>
    <t>Jenifer Agudelo Castañeda</t>
  </si>
  <si>
    <t>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t>
  </si>
  <si>
    <t>no se han registrado los pagos en secop 2</t>
  </si>
  <si>
    <t>ICFES-201-2025</t>
  </si>
  <si>
    <t>ICFES-202-2025</t>
  </si>
  <si>
    <t>Carmen Liliana Quevedo Barrera</t>
  </si>
  <si>
    <t>ICFES-203-2025</t>
  </si>
  <si>
    <t>ICFES-204-2025</t>
  </si>
  <si>
    <t>Francy Elena Falla Nuñez</t>
  </si>
  <si>
    <t>ICFES-205-2025</t>
  </si>
  <si>
    <t>Karol Daniela Cardenas Sandoval</t>
  </si>
  <si>
    <t>ICFES-206-2025</t>
  </si>
  <si>
    <t>Prestación de servicios profesionales para el acompañamiento administrativo a la secretaría general, así como en los asuntos requeridos por el grupo de control interno disciplinario.</t>
  </si>
  <si>
    <t>ICFES-207-2025</t>
  </si>
  <si>
    <t>Marlen Yurany Bermeo Murcia</t>
  </si>
  <si>
    <t>ICFES-208-2025</t>
  </si>
  <si>
    <t>Celestina Hernandez Padilla</t>
  </si>
  <si>
    <t>ICFES-211-2025</t>
  </si>
  <si>
    <t>ICFES-212-2025</t>
  </si>
  <si>
    <t>Apoyar en la gestión de PQRSD que ingresen a la Entidad, a través de los canales de atención, de acuerdo con la normatividad vigente y las necesidades planteadas por los grupos de interés; así como proponer planes de mejora en el marco del modelo de servicio.</t>
  </si>
  <si>
    <t>ICFES-213-2025</t>
  </si>
  <si>
    <t>Doraida Maria Marquez Cassiani</t>
  </si>
  <si>
    <t>ICFES-214-2025</t>
  </si>
  <si>
    <t>Mirley Cassiani Miranda</t>
  </si>
  <si>
    <t>ICFES-216-2025</t>
  </si>
  <si>
    <t>Prestación de servicios profesionales para el análisis de datos de las actividades de gestión de soporte y resolución de solicitudes e incidentes a los procesos del servicio de aplicaciones bajo la DTI.</t>
  </si>
  <si>
    <t>ICFES-217-2025</t>
  </si>
  <si>
    <t>Monica Alexandra Moreno Durango</t>
  </si>
  <si>
    <t>Prestación de servicios como apoyo administrativo-operativo de la Oficina Asesora de Comunicaciones y Mercadeo, así como la elaboración de respuesta de PQRS, archivo documental y otros requerimientos de Operación logística que sean requeridos por el área.</t>
  </si>
  <si>
    <t>ICFES-218-2025</t>
  </si>
  <si>
    <t>Joaquin Andres Cassiani Casseres</t>
  </si>
  <si>
    <t>Prestación de servicios profesionales a la Secretaría General del Icfes y sus dependencias en la proyección, revisión, corrección y seguimiento de información que se derive de las actividades, programas, planes y proyectos del área.</t>
  </si>
  <si>
    <t>ICFES-220-2025</t>
  </si>
  <si>
    <t>Petrona Tejedor Marquez</t>
  </si>
  <si>
    <t>ICFES-221-2025</t>
  </si>
  <si>
    <t>Nilson Felipe Lizarazo Bonilla</t>
  </si>
  <si>
    <t>Prestar los servicios profesionales orientados a la gestión de proyectos de investigación, así como realizar la consolidación, procesamiento y análisis de datos mediante metodologías cuantitativas que aporten en la producción de la investigación que realiza el Icfes.</t>
  </si>
  <si>
    <t>ICFES-222-2025</t>
  </si>
  <si>
    <t>ICFES-224-2025</t>
  </si>
  <si>
    <t>ICFES-225-2025</t>
  </si>
  <si>
    <t>Astrid Yulieth Iriarte Zapata</t>
  </si>
  <si>
    <t>Prestar servicios profesionales para la generación de insumos estadísticos que abarcan el procesamiento y análisis de cuestionarios en el contexto del laboratorio de evaluación desarrollado en la Dirección de Evaluación. </t>
  </si>
  <si>
    <t>ICFES-226-2025</t>
  </si>
  <si>
    <t>Prestar servicios profesionales para revisar el armado de las pruebas de gestión de organizaciones, economía, producción agrícola y afines, así como gestionar la construcción de los ítems para los exámenes de Estado y demás proyectos de evaluación.</t>
  </si>
  <si>
    <t>ICFES-230-2025</t>
  </si>
  <si>
    <t>ICFES-232-2025</t>
  </si>
  <si>
    <t>ICFES-235-2025</t>
  </si>
  <si>
    <t>Prestación de servicios profesionales para la organización y ejecución del laboratorio de evaluación, junto con el desarrollo de otras iniciativas estratégicas, proyectos y nuevas mediciones lideradas por el área. </t>
  </si>
  <si>
    <t>ICFES-236-2025</t>
  </si>
  <si>
    <t>Liz Katherine Castro Castro</t>
  </si>
  <si>
    <t>Prestar servicios profesionales para la revisión Lingüística de los instrumentos de evaluación derivados de la Producción editorial y multimedia, así cómo, los documentos, reportes e informes a cargo de la de la Subdirección de Producción de Instrumentos en la vigencia 2025 de acuerdo a las normas ortotipográficas vigentes.</t>
  </si>
  <si>
    <t>ICFES-237-2025</t>
  </si>
  <si>
    <t>Prestar servicios profesionales para la organización, ejecución y seguimiento de las actividades relacionadas con la Codificación, así cómo, prestar apoyo jurídico en todo lo que la Subdirección de Producción de Instrumentos requiera en la vigencia 2025</t>
  </si>
  <si>
    <t>ICFES-238-2025</t>
  </si>
  <si>
    <t>Prestar los servicios profesionales como oficial de seguridad y privacidad de la información y continuidad del negocio para realizar las actividades de planeación, ejecución y seguimiento que conlleva la implementación y mejora continua del Sistema de Gestión de Seguridad y Privacidad de la Información del Icfes.</t>
  </si>
  <si>
    <t>ICFES-239-2025</t>
  </si>
  <si>
    <t>Ivon Catalina Perez Carpio</t>
  </si>
  <si>
    <t>Prestar servicios profesionales para atender las actividades requeridas por la oficina asesora de planeación en materia de la gestión del ciclo presupuestal de la inversión de la entidad y apoyo al manejo documental y del sistema de gestión ambiental.</t>
  </si>
  <si>
    <t>ICFES-240-2025</t>
  </si>
  <si>
    <t>Prestar servicios para Gestión y organización documental del archivo del Banco de Pruebas e Ítems a cargo de la Subdirección de Producción de Instrumentos de acuerdo a los lineamientos y normas establecidos en la Ley General de Archivos expedidas por el Archivo General de la Nación -AGN.</t>
  </si>
  <si>
    <t>ICFES-241-2025</t>
  </si>
  <si>
    <t>Yeraldine Nope</t>
  </si>
  <si>
    <t>ICFES-243-2025</t>
  </si>
  <si>
    <t>Prestar servicios profesionales para la gestión y control de las pruebas internacionales y nuevas mediciones que conforman el sistema nacional de evaluación de la calidad educativa</t>
  </si>
  <si>
    <t>falta solicitud de cierre</t>
  </si>
  <si>
    <t>ICFES-244-2025</t>
  </si>
  <si>
    <t>William Dario Lopez Hernandez</t>
  </si>
  <si>
    <t xml:space="preserve">Prestación de servicios profesionales para apoyo en el proceso de construcción de ítems y armado de las pruebas de derecho y afines, así como para el correcto desarrollo de los exámenes de Estado y otros proyectos de evaluación que se lideran en el área </t>
  </si>
  <si>
    <t>ICFES-245-2025</t>
  </si>
  <si>
    <t xml:space="preserve">Prestación de servicios profesionales para la organización y ejecución del laboratorio de evaluación, junto con el desarrollo de otras iniciativas estratégicas, proyectos y nuevas mediciones lideradas por el área </t>
  </si>
  <si>
    <t>ICFES-246-2025</t>
  </si>
  <si>
    <t xml:space="preserve">Prestación de servicios profesionales para el desarrollo de actividades relacionadas con la iniciativa estratégica del Laboratorio de Evaluación, junto con la gestión de proyectos de innovación, nuevas mediciones a nivel nacional e internacional y demás proyectos asignados. </t>
  </si>
  <si>
    <t xml:space="preserve">No esta la ejecucion financiera </t>
  </si>
  <si>
    <t>ICFES-247-2025</t>
  </si>
  <si>
    <t xml:space="preserve">Lina Maria Mahecha Vasquez </t>
  </si>
  <si>
    <t>Prestar servicios profesionales para la organización, ejecución y seguimiento de las actividades relacionadas con la Codificación de instrumentos de evaluación a cargo de la Subdirección de Producción de Instrumentos en la vigencia 2025.</t>
  </si>
  <si>
    <t>ICFES-248-2025</t>
  </si>
  <si>
    <t>Prestar servicios profesionales para la gestión de proyectos de investigación en el marco de alianzas estratégicas para el desarrollo y producción de investigación con datos del Icfes.</t>
  </si>
  <si>
    <t>ICFES-249-2025</t>
  </si>
  <si>
    <t>ICFES-251-2025</t>
  </si>
  <si>
    <t>Clara Fernanda Ruiz Hurtado</t>
  </si>
  <si>
    <t>Prestar servicios para la gestión y desarrollo del proyecto de Educación integral en sexualidad y sueños de vida: una estrategia de comunidades de aprendizaje para la protección de las trayectorias educativas de las niñas, niños y adolescentes en la ruralidad de Bahía Solano, Chocó.</t>
  </si>
  <si>
    <t>ICFES-252-2025</t>
  </si>
  <si>
    <t>Prestación de servicios profesionales especializados para establecer los lineamientos y seguimiento de la planeación institucional, así como Liderar el Diseño, articulación, implementación y mejora de los componentes del Sistema Inteligente de Gestión Organizacional SIGO en el marco del Modelo Integrado de Planeación y Gestión.</t>
  </si>
  <si>
    <t>ICFES-253-2025</t>
  </si>
  <si>
    <t>Prestar servicios profesionales para el diseño, ejecución, monitoreo y mejora continua en los análisis de resultados de las evaluaciones de calidad educativa realizadas por el instituto, además de elaborar contenidos y documentos relacionados con los productos de la Dirección de Evaluación</t>
  </si>
  <si>
    <t>ICFES-254-2025</t>
  </si>
  <si>
    <t>ICFES-255-2025</t>
  </si>
  <si>
    <t>ICFES-256-2025</t>
  </si>
  <si>
    <t>Prestar servicios profesionales para diagramar los documentos producidos por la Subdirección de Diseño de Instrumentos tales como las guías de orientación, presentaciones, informes, reportes y demás que se requieran.</t>
  </si>
  <si>
    <t>ICFES-257-2025</t>
  </si>
  <si>
    <t>Prestar los servicios profesionales para Apoyar el seguimiento y control de la Políticas del Modelo Integrado de Planeación y Gestión con énfasis en la Planeación Institucional y el Seguimiento y Evaluación Institucional a través de la definición de herramientas para su control que contribuya a la toma decisiones.</t>
  </si>
  <si>
    <t>ICFES-259-2025</t>
  </si>
  <si>
    <t xml:space="preserve">Jose Edilso Perez Nova </t>
  </si>
  <si>
    <t>Prestar servicios profesionales para apoyar a la Unidad de Atención al Ciudadano en la atención, inspección y proceso de mejora continua a las interacciones recibidas por nuestros canales de atención con referencia a las pruebas que aplica la Entidad.</t>
  </si>
  <si>
    <t> falta terminar el proceso de aprobación de pago en secop 2</t>
  </si>
  <si>
    <t>ICFES-260-2025</t>
  </si>
  <si>
    <t>Prestar servicios profesionales para brindar soporte integral de los recursos y componentes tecnológicos implementados sobre las soluciones y servicios, soportando las nubes publicas contratadas por el Icfes.</t>
  </si>
  <si>
    <t>ICFES-261-2025</t>
  </si>
  <si>
    <t>ICFES-262-2025</t>
  </si>
  <si>
    <t>Prestar servicios profesionales para revisar el armado de las pruebas de psicología, ciencias sociales, competencias ciudadanas y afines, así como gestionar la construcción de los ítems para los exámenes de Estado y demás proyectos de evaluación.</t>
  </si>
  <si>
    <t>ICFES-263-2025</t>
  </si>
  <si>
    <t>ICFES-264-2025</t>
  </si>
  <si>
    <t>Prestación de servicios profesionales para la planificación y monitoreo de las actividades técnicas requeridas para el desarrollo de las pruebas internacionales en las que está implicado el Instituto.</t>
  </si>
  <si>
    <t>falta certificado de ejecución financiera</t>
  </si>
  <si>
    <t>ICFES-265-2025</t>
  </si>
  <si>
    <t>ICFES-266-2025</t>
  </si>
  <si>
    <t>ICFES-267-2025</t>
  </si>
  <si>
    <t>ICFES-268-2025</t>
  </si>
  <si>
    <t>Prestar servicios profesionales para revisar el armado de las pruebas de psicología, medicina y afines, así como gestionar la construcción de los ítems para los exámenes de Estado y demás proyectos de evaluación.</t>
  </si>
  <si>
    <t>ICFES-269-2025</t>
  </si>
  <si>
    <t>Kedhna Leandra Llanos Ortiz</t>
  </si>
  <si>
    <t>Prestación de servicios profesionales para la verificación y aseguramiento de los procedimientos de inscripción y mecanismos de asistencia en sitio, que garanticen el acceso equitativo a examinandos con necesidades especiales, en el marco de los protocolos diferenciales para la aplicación de las pruebas que realiza el Icfes.</t>
  </si>
  <si>
    <t>ICFES-270-2025</t>
  </si>
  <si>
    <t>ICFES-271-2025</t>
  </si>
  <si>
    <t>Estructurar e implementar la estrategia comercial institucional contemplando las necesidades de los clientes actuales y potenciales a cargo del equipo de gestión comercial. </t>
  </si>
  <si>
    <t>ICFES-274-2025</t>
  </si>
  <si>
    <t>Prestar los servicios profesionales a la Subdirección de Abastecimiento y Servicios Generales para gestionar y controlar la mejora del Sistema de Gestión de Calidad, Seguridad y Privacidad de la Información y Seguridad y Salud en el Trabajo, en el marco del cumplimiento del Modelo Integrado de Gestión y la Planeación estratégica Institucional.</t>
  </si>
  <si>
    <t>ICFES-276-2025</t>
  </si>
  <si>
    <t>Diego Fernando Rodriguez Vargas</t>
  </si>
  <si>
    <t>ICFES-278-2025</t>
  </si>
  <si>
    <t>Brian Felipe Sarmiento Valencia</t>
  </si>
  <si>
    <t>Subdirector(a) de Información
Secretario(a) General</t>
  </si>
  <si>
    <t>ICFES-279-2025</t>
  </si>
  <si>
    <t>Jessica Daniela Diaz Rodriguez</t>
  </si>
  <si>
    <t>ICFES-280-2025</t>
  </si>
  <si>
    <t>ICFES-282-2025</t>
  </si>
  <si>
    <t>Claudia Marcela Baquero Rico</t>
  </si>
  <si>
    <t>Prestar servicios profesionales para la estandarización desarrollo operación y solución de los requerimientos de los procesos misionales asociados a los servicios de analítica inteligencia de negocios uso y explotación de datos a cargo de la Subdirección de Información.</t>
  </si>
  <si>
    <t>ICFES-284-2025</t>
  </si>
  <si>
    <t>ICFES-285-2025</t>
  </si>
  <si>
    <t>ICFES-289-2025</t>
  </si>
  <si>
    <t>Luisa Fernanda Montoya Ramirez</t>
  </si>
  <si>
    <t>ICFES-290-2025</t>
  </si>
  <si>
    <t>Gonzalo Jerez Cifuentes</t>
  </si>
  <si>
    <t>ICFES-291-2025</t>
  </si>
  <si>
    <t>Prestar servicios profesionales a la Oficina de Control Interno, apoyando los componentes financiero y contable, así como, adelantar los seguimientos y evaluaciones independientes basados en riesgos que se generen producto de la ejecución del Plan Anual de Auditorias de la vigencia 2025.</t>
  </si>
  <si>
    <t xml:space="preserve">Pendiente marcar un pago por el supervisor y todos por financiera </t>
  </si>
  <si>
    <t>ICFES-292-2025</t>
  </si>
  <si>
    <t>ICFES-293-2025</t>
  </si>
  <si>
    <t>Prestar servicios profesionales para revisar el armado de las pruebas de salud y bienestar animal, promoción de la salud y prevención de la enfermedad, diagnóstico y tratamiento en salud oral, enfermería y afines, así como gestionar la construcción de los ítems para los exámenes de Estado y demás proyectos de evaluación.</t>
  </si>
  <si>
    <t>ICFES-294-2025</t>
  </si>
  <si>
    <t>Prestar servicios profesionales para revisar el armado de las pruebas de ingeniería y afines, así como gestionar la construcción de los ítems para los exámenes de Estado y demás proyectos de evaluación.</t>
  </si>
  <si>
    <t>ICFES-295-2025</t>
  </si>
  <si>
    <t>ICFES-296-2025</t>
  </si>
  <si>
    <t>Prestar servicios profesionales para revisar el armado de las pruebas de matemáticas, razonamiento cuantitativo, contaduría y afines, así como gestionar la construcción de los ítems para los exámenes de Estado y demás proyectos de evaluación..</t>
  </si>
  <si>
    <t>ICFES-297-2025</t>
  </si>
  <si>
    <t>Prestación de servicios profesionales para la gestión compartida de los recursos y elementos tecnológicos desplegados en las soluciones y servicios de Microsoft, brindando soporte a las nubes públicas adquiridas por el Icfes.</t>
  </si>
  <si>
    <t>ICFES-298-2025</t>
  </si>
  <si>
    <t>Prestación de servicios profesionales para la producción audiovisual de los recursos y materiales requeridos, según los planes estratégicos de la Oficina Asesora de Comunicaciones y Mercadeo del Icfes.</t>
  </si>
  <si>
    <t>ICFES-299-2025</t>
  </si>
  <si>
    <t>Alejandra Tello Lozano</t>
  </si>
  <si>
    <t>Prestar servicios profesionales para apoyar a la Unidad de Atención al Ciudadano en la proyección, revisión y estructuración de respuestas a PQRSDF, así como, apoyar jurídicamente en los temas inherentes a los procesos del área.</t>
  </si>
  <si>
    <t>ICFES-300-2025</t>
  </si>
  <si>
    <t>ICFES-301-2025</t>
  </si>
  <si>
    <t>Prestación de servicios profesionales como soporte en la aplicación de los diferentes procedimientos vigentes en el Icfes para el desarrollo y ejecución de los proyectos de elaboración de Softwares.</t>
  </si>
  <si>
    <t>ICFES-302-2025</t>
  </si>
  <si>
    <t>ICFES-303-2025</t>
  </si>
  <si>
    <t>Prestar servicios de apoyo a la gestión para la implementación y operación del proceso de desarrollo y fomento a cargo de la Oficina de Gestión de Proyectos de Investigación del Icfes.</t>
  </si>
  <si>
    <t>ICFES-304-2025</t>
  </si>
  <si>
    <t>Prestación de servicios profesionales especializados como asesor técnico- administrativo en los diferentes proyectos de software y pruebas del Icfes.</t>
  </si>
  <si>
    <t>ICFES-305-2025</t>
  </si>
  <si>
    <t>ICFES-306-2025</t>
  </si>
  <si>
    <t>Daniel Alejandro Perea Muñoz</t>
  </si>
  <si>
    <t>Prestar servicios profesionales para atender las actividades requeridas por la Oficina Asesora de Planeación en materia de seguimiento y control presupuestal, así como la articulación de acciones financieras para la actualización del esquema tarifario Institucional.</t>
  </si>
  <si>
    <t>ICFES-311-2025</t>
  </si>
  <si>
    <t>Prestar servicios profesionales a la Oficina de Control Interno, para apoyar la proyección y desarrollo del seguimiento y evaluación independiente a la gestión administrativa y jurídica requeridos por la Oficina, que se generen de conformidad al Plan Anual de Auditorías para la vigencia 2025.</t>
  </si>
  <si>
    <t>ICFES-313-2025</t>
  </si>
  <si>
    <t>ICFES-314-2025</t>
  </si>
  <si>
    <t>Monica Marcela Mora Moreno</t>
  </si>
  <si>
    <t>Prestación de servicios profesionales de tipo jurídico y administrativo para la Secretaría General del Icfes y sus dependencias, orientado a la revisión de procesos contractuales, precontractuales, postcontractuales, proyección de minutas, revisión y gestión de respuestas organismos de control fiscal y político y PQRS, así como los asuntos relacionados con el objeto del contrato.</t>
  </si>
  <si>
    <t>ICFES-315-2025</t>
  </si>
  <si>
    <t>ICFES-316-2025</t>
  </si>
  <si>
    <t>ICFES-317-2025</t>
  </si>
  <si>
    <t>Prestación de servicios profesionales para la ejecución del proyecto de evaluación de Educación Artística y Cultural, junto con la Medición Nacional de la Calidad de la Educación Inicial y otros proyectos liderados por la Dirección de Evaluación </t>
  </si>
  <si>
    <t>ICFES-318-2025</t>
  </si>
  <si>
    <t>ICFES-319-2025</t>
  </si>
  <si>
    <t xml:space="preserve">Requiere nota aclaratoria </t>
  </si>
  <si>
    <t>ICFES-320-2025</t>
  </si>
  <si>
    <t>Prestación de servicios profesionales en la construcción y diseño de los diferentes insumos y piezas graficas que sean requeridas en el marco del proyecto especial Evaluar para Avanzar, así como los diferentes planes estratégicos de la Oficina Asesora de Comunicaciones y Mercadeo del Icfes.</t>
  </si>
  <si>
    <t>ICFES-322-2025</t>
  </si>
  <si>
    <t>Prestar servicios profesionales para coadyuvar a la Subdirección de Talento Humano en la selección, vinculación, permanencia y retiro de la planta global del Instituto, de acuerdo con los lineamientos impartidos.</t>
  </si>
  <si>
    <t>ICFES-323-2025</t>
  </si>
  <si>
    <t>ICFES-324-2025</t>
  </si>
  <si>
    <t>falta constancia de ejecución financiera</t>
  </si>
  <si>
    <t>ICFES-325-2025</t>
  </si>
  <si>
    <t>Prestar servicios profesionales para la organización, ejecución y seguimiento de las actividades relacionadas con la Codificación, así cómo, prestar apoyo jurídico en todo lo que la Subdirección de Producción de Instrumentos requiera en la vigencia 2025.</t>
  </si>
  <si>
    <t>ICFES-326-2025</t>
  </si>
  <si>
    <t>Prestar los servicios profesionales especializados para la gestión de los procesos contractuales y apoyo jurídico al área de Abastecimiento y Servicios Generales</t>
  </si>
  <si>
    <t>ICFES-327-2025</t>
  </si>
  <si>
    <t>ICFES-328-2025</t>
  </si>
  <si>
    <t>David Ricardo Molina Peñuela: falta nota aclaratoria.</t>
  </si>
  <si>
    <t>ICFES-329-2025</t>
  </si>
  <si>
    <t>ICFES-330-2025</t>
  </si>
  <si>
    <t>Prestación de servicios de apoyo a la gestión de la Subdirección de Abastecimiento y Servicios Generales para adelantar los trámites administrativos y contractuales o de la gestión de procesos de la dependencia.</t>
  </si>
  <si>
    <t>Contrato de Daniela, requiere nota aclaratoria-ABASTECIMIENTO</t>
  </si>
  <si>
    <t>ICFES-331-2025</t>
  </si>
  <si>
    <t>ICFES-332-2025</t>
  </si>
  <si>
    <t>Falta solicitud de Cierre</t>
  </si>
  <si>
    <t>ICFES-333-2025</t>
  </si>
  <si>
    <t>ICFES-334-2025</t>
  </si>
  <si>
    <t>Prestar servicios profesionales especializados a la Subdirección Financiera y Contable, para el desarrollo, revisión y seguimiento de actividades contables y tributarias, de conformidad con la normativa vigente.</t>
  </si>
  <si>
    <t>ICFES-335-2025</t>
  </si>
  <si>
    <t>ICFES-336-2025</t>
  </si>
  <si>
    <t>Prestación de servicios profesionales especializados para la realización de actividades de planeación institucional, seguimiento presupuestal, seguimiento del Plan Anual de Adquisición (PAA) y generación de información financiera que contribuya con la toma de decisiones estratégicas.</t>
  </si>
  <si>
    <t>ICFES-337-2025</t>
  </si>
  <si>
    <t>ICFES-338-2025</t>
  </si>
  <si>
    <t>Prestar servicios profesionales en la implementación de los sistemas de gestión del Instituto, el modelo integrado de planeación y gestión, así como la gestión presupuestal y contractual de la Subdirección de Diseño de Instrumentos</t>
  </si>
  <si>
    <t>ICFES-339-2025</t>
  </si>
  <si>
    <t>Ana Maria Mondragon Moreno</t>
  </si>
  <si>
    <t>Prestación de servicios profesionales para apoyar el desarrollo de las pruebas que conforman la evaluación integral y las pruebas de estado, así como la implementación de pruebas internacionales dentro del marco de sus diseños muestrales y el análisis de los ítems asociados a estos proyectos.</t>
  </si>
  <si>
    <t>ICFES-340-2025</t>
  </si>
  <si>
    <t>Prestación de servicios profesionales para brindar apoyo en las actividades administrativas de la Subdirección de Estadísticas, como la gestión contractual en todas sus etapas, el seguimiento al Plan Anual de Adquisiciones y seguimiento de cronogramas de actividades de la Subdirección.</t>
  </si>
  <si>
    <t>ICFES-341-2025</t>
  </si>
  <si>
    <t>ICFES-342-2025</t>
  </si>
  <si>
    <t>ICFES-343-2025</t>
  </si>
  <si>
    <t>ICFES-344-2025</t>
  </si>
  <si>
    <t>ICFES-345-2025</t>
  </si>
  <si>
    <t>Prestar servicios profesionales para el Diseño grafico y multimedia de los Instrumentos de evaluación y proyectos a cargo de la Subdirección de Producción de Instrumentos en la vigencia 2025</t>
  </si>
  <si>
    <t>ICFES-346-2025</t>
  </si>
  <si>
    <t>ICFES-347-2025</t>
  </si>
  <si>
    <t>Prestar servicios para el diseño gráfico y multimedia de los instrumentos de Instrumentos de evaluación a cargo de la Subdirección de Producción de Instrumentos en la vigencia 2025.</t>
  </si>
  <si>
    <t>ICFES-348-2025</t>
  </si>
  <si>
    <t>ICFES-349-2025</t>
  </si>
  <si>
    <t>Prestación de servicios profesionales para el desarrollo de procesos técnicos estadísticos en el marco del análisis de ítem, muestreo, calificación y los demás procesamientos estadísticos realizados por la Subdirección de Estadísticas, así como apoyar los procesos de consolidación de las respuestas a PQRS.</t>
  </si>
  <si>
    <t>ICFES-350-2025</t>
  </si>
  <si>
    <t>ICFES-351-2025</t>
  </si>
  <si>
    <t>ICFES-352-2025</t>
  </si>
  <si>
    <t>ICFES-353-2025</t>
  </si>
  <si>
    <t>ICFES-354-2025</t>
  </si>
  <si>
    <t>Prestar servicios profesionales para apoyar la Dirección de Producción y Operaciones en la elaboración de las necesidades la etapa precontractual a cargo de la dirección, y apoyar en el seguimiento a la ejecución de los contratos que se adelanten para la aplicación de pruebas o proyectos de evaluación.</t>
  </si>
  <si>
    <t>ICFES-355-2025</t>
  </si>
  <si>
    <t xml:space="preserve">Se solicita al enlace Certificado de Ejecución </t>
  </si>
  <si>
    <t>ICFES-356-2025</t>
  </si>
  <si>
    <t>ICFES-357-2025</t>
  </si>
  <si>
    <t>Profesional Especializado Grado 03 - Unidad de Atencion al Ciudadano</t>
  </si>
  <si>
    <t>ICFES-358-2025</t>
  </si>
  <si>
    <t>ICFES-359-2025</t>
  </si>
  <si>
    <t>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t>
  </si>
  <si>
    <t>ICFES-360-2025</t>
  </si>
  <si>
    <t>ICFES-361-2025</t>
  </si>
  <si>
    <t>ICFES-362-2025</t>
  </si>
  <si>
    <t>ICFES-363-2025</t>
  </si>
  <si>
    <t>ICFES-364-2025</t>
  </si>
  <si>
    <t>ICFES-365-2025</t>
  </si>
  <si>
    <t>Ultimo pago sin marcar pago</t>
  </si>
  <si>
    <t>ICFES-366-2025</t>
  </si>
  <si>
    <t>ICFES-367-2025</t>
  </si>
  <si>
    <t>ICFES-368-2025</t>
  </si>
  <si>
    <t>Javier Alejandro Salazar Betancourt: falta nota aclaratoria.</t>
  </si>
  <si>
    <t>ICFES-369-2025</t>
  </si>
  <si>
    <t>ICFES-370-2025</t>
  </si>
  <si>
    <t>ICFES-371-2025</t>
  </si>
  <si>
    <t>ICFES-372-2025</t>
  </si>
  <si>
    <t>Prestación de servicios para el apoyo de la gestión en la ejecución de trámites administrativos requeridos por la Subdirección de Aplicación de Instrumentos.</t>
  </si>
  <si>
    <t>ICFES-373-2025</t>
  </si>
  <si>
    <t>Prestar servicios profesionales para revisar el armado de las pruebas de gestión de organizaciones, economía, producción agrícola y afines, así como gestionar la construcción de los ítems para los exámenes de Estado y demás proyectos de evaluación</t>
  </si>
  <si>
    <t>ICFES-374-2025</t>
  </si>
  <si>
    <t>Laura Viviana Martinez Supelano</t>
  </si>
  <si>
    <t>ICFES-375-2025</t>
  </si>
  <si>
    <t>ICFES-376-2025</t>
  </si>
  <si>
    <t>ICFES-377-2025</t>
  </si>
  <si>
    <t>ICFES-378-2025</t>
  </si>
  <si>
    <t>ICFES-379-2025</t>
  </si>
  <si>
    <t>Prestación de servicios profesionales para elaborar procesamientos estadísticos asociados al análisis de ítems, calificación de los exámenes de estado, procesamiento de preguntas abiertas, a través de verificación, optimización de códigos en el marco de las pruebas de estado y los proyectos de evaluación.</t>
  </si>
  <si>
    <t>ICFES-380-2025</t>
  </si>
  <si>
    <t xml:space="preserve">Joan Sebastian Barrera Molina </t>
  </si>
  <si>
    <t>Prestación de servicios profesionales para desarrollar proyectos que permitan el mejoramiento e integración de tecnologías de la información al interior de la Subdirección de Estadísticas, así como abarcar la gestión y optimización de códigos fuente, administración y desarrollo de software, creación y mantenimiento de bases de datos.</t>
  </si>
  <si>
    <t>ICFES-381-2025</t>
  </si>
  <si>
    <t>ICFES-382-2025</t>
  </si>
  <si>
    <t>Prestar servicios profesionales a la Oficina Asesora de Planeación para la planeación, actualización, seguimiento y control presupuestal del Icfes.</t>
  </si>
  <si>
    <t>ICFES-383-2025</t>
  </si>
  <si>
    <t>ICFES-384-2025</t>
  </si>
  <si>
    <t>Apoyar en la gestión de PQRSD que ingresen a la Entidad, de acuerdo con la normatividad vigente; así como apoyar a la Secretaría General en la gestión, revisión y trámites concernientes de asuntos financieros.</t>
  </si>
  <si>
    <t>ICFES-385-2025</t>
  </si>
  <si>
    <t>Prestar servicios profesionales para revisar el armado de las pruebas de derecho y afines, así como gestionar la construcción de los ítems para los exámenes de Estado y demás proyectos de evaluación</t>
  </si>
  <si>
    <t>ICFES-386-2025</t>
  </si>
  <si>
    <t>Prestar servicios profesionales para el diseño, ejecución, monitoreo y mejora continua en los análisis de resultados de las evaluaciones de calidad educativa realizadas por el instituto, además de elaborar contenidos y documentos relacionados con los productos de la Dirección de Evaluación.</t>
  </si>
  <si>
    <t>ICFES-387-2025</t>
  </si>
  <si>
    <t>ICFES-388-2025</t>
  </si>
  <si>
    <t>Prestación de servicios profesionales a la Subdirección de Abastecimiento y Servicios Generales del Icfes en la proyección, revisión, corrección y seguimiento de información que se derive de las actividades, programas, planes y proyectos del área</t>
  </si>
  <si>
    <t>ICFES-389-2025</t>
  </si>
  <si>
    <t>Prestar servicios de apoyo a la Oficina de Control Interno, en el desarrollo de seguimientos, requerimientos de organismos de Control, oportunidad de las comunicaciones inherentes a la gestión documental y asuntos administrativos en cumplimiento a los roles y responsabilidades de la Oficina y de lo programado en el Plan Anual de Auditorías para la vigencia 2025.</t>
  </si>
  <si>
    <t>pendiente de aprobación en secop 2 de las 8 facturas de pago</t>
  </si>
  <si>
    <t>ICFES-390-2025</t>
  </si>
  <si>
    <t>Prestar servicios profesionales a la Oficina de Control Interno, con el fin de apoyar la evaluación independiente que se realiza de acuerdo con el plan anual de auditoría aprobado para la vigencia, evaluando que los procesos asignados para evaluación apoyen el cumplimiento de los objetivos y fines institucionales del Icfes, la adecuada gestión de riesgos, gobierno y control.</t>
  </si>
  <si>
    <t>ICFES-391-2025</t>
  </si>
  <si>
    <t>ICFES-392-2025</t>
  </si>
  <si>
    <t>Prestar servicios de apoyo en las actividades relacionadas con la gestión administrativa, documental y logística de la Subdirección de Talento Humano.</t>
  </si>
  <si>
    <t>ICFES-393-2025</t>
  </si>
  <si>
    <t>ICFES-394-2025</t>
  </si>
  <si>
    <t>ICFES-395-2025</t>
  </si>
  <si>
    <t>Prestar servicios profesionales para coadyuvar a la Subdirección de Talento Humano en el diseño, ejecución y administración del Sistema de Gestión de la Seguridad y Salud en el Trabajo - SG-SST del Icfes</t>
  </si>
  <si>
    <t>ICFES-396-2025</t>
  </si>
  <si>
    <t>Prestación de servicios profesionales para el apoyo de actividades relacionadas con los procesos relacionados a análisis psicométricos de los ítems con enfoque diferencial y calificación, y procesamientos de modelos estadísticos relacionados a los diferentes proyectos que lleva a cabo el instituto.</t>
  </si>
  <si>
    <t>ICFES-397-2025</t>
  </si>
  <si>
    <t>Prestar servicios profesionales para coadyuvar a la Subdirección de Talento Humano la selección, vinculación, permanencia y retiro, de acuerdo con los lineamientos impartidos.</t>
  </si>
  <si>
    <t>ICFES-398-2025</t>
  </si>
  <si>
    <t>ICFES-399-2025</t>
  </si>
  <si>
    <t>ICFES-400-2025</t>
  </si>
  <si>
    <t>ICFES-401-2025</t>
  </si>
  <si>
    <t>Prestar servicios profesionales para la formulación y ejecución de acciones y actividades enmarcadas en el Plan Institucional de Bienestar e Incentivos, en línea con el MIPG; además de encargarse del mantenimiento, control y mejora del Sistema de Gestión de Calidad.</t>
  </si>
  <si>
    <t>ICFES-402-2025</t>
  </si>
  <si>
    <t>ICFES-403-2025</t>
  </si>
  <si>
    <t>Prestar servicios profesionales para apoyar la planeación estratégica, así como desempeñar el rol de gestor estratégico del Sistema Inteligente para la Gestión Organizacional -SIGO y apoyo en la implementación del Modelo Integrado de Planeación y Gestión -MIPG- desde la política de gestión del conocimiento y la innovación en la Oficina de Gestión de Proyectos de Investigación del Icfes</t>
  </si>
  <si>
    <t>ICFES-404-2025</t>
  </si>
  <si>
    <t>ICFES-405-2025</t>
  </si>
  <si>
    <t>ICFES-406-2025</t>
  </si>
  <si>
    <t>Prestación de servicios profesionales para liderar, construir, ejecutar y evaluar las acciones de difusión y apropiación social de los resultados por parte de diferentes audiencias y grupos de intereses a partir de la información de las evaluaciones de la educación que realiza el Instituto Colombiano para la Evaluación de la Educación.</t>
  </si>
  <si>
    <t>ICFES-407-2025</t>
  </si>
  <si>
    <t xml:space="preserve">Radicado Hoy </t>
  </si>
  <si>
    <t>ICFES-408-2025</t>
  </si>
  <si>
    <t>ICFES-409-2025</t>
  </si>
  <si>
    <t>Prestación de servicios profesionales para el desarrollo de actividades relacionadas con la iniciativa estratégica del Laboratorio de Evaluación, junto con la gestión de proyectos de innovación, nuevas mediciones a nivel nacional e internacional y demás proyectos asignados.</t>
  </si>
  <si>
    <t>ICFES-410-2025</t>
  </si>
  <si>
    <t>ICFES-411-2025</t>
  </si>
  <si>
    <t>Prestación de servicios profesionales para gestionar los aspectos financieros y jurídicos de la Oficina Asesora de Comunicaciones y Mercadeo, conforme a los procesos y procedimientos activos del icfes.</t>
  </si>
  <si>
    <t>ICFES-412-2025</t>
  </si>
  <si>
    <t>Prestación de servicios profesionales para la gestión de los contenidos en la página web y la intranet del Instituto</t>
  </si>
  <si>
    <t>ICFES-413-2025</t>
  </si>
  <si>
    <t>ICFES-414-2025</t>
  </si>
  <si>
    <t>Prestación de servicios profesionales para el acompañamiento administrativo a la Secretaría General, así como en los asuntos requeridos por el grupo de Control Interno Disciplinario.</t>
  </si>
  <si>
    <t>ICFES-415-2025</t>
  </si>
  <si>
    <t>ICFES-416-2025</t>
  </si>
  <si>
    <t>Prestación de servicios profesionales especializados para la correcta aplicación de las normas y procedimientos tributarios vigentes a cargo de la subdirección financiera y contable del Icfes.</t>
  </si>
  <si>
    <t>ICFES-417-2025</t>
  </si>
  <si>
    <t>ICFES-418-2025</t>
  </si>
  <si>
    <t>Jacklyn Alejandra Casas Patiño</t>
  </si>
  <si>
    <t>ICFES-419-2025</t>
  </si>
  <si>
    <t>ICFES-420-2025</t>
  </si>
  <si>
    <t>ICFES-421-2025</t>
  </si>
  <si>
    <t>ICFES-422-2025</t>
  </si>
  <si>
    <t>Prestar los servicios profesionales para apoyar las actividades de divulgación institucional, promoción, diseño y producción de material audiovisual, editorial y de piezas de comunicación para promover la apropiación social del conocimiento generado en los proyectos de investigación del Icfes</t>
  </si>
  <si>
    <t>ICFES-423-2025</t>
  </si>
  <si>
    <t>Prestar servicios profesionales para el desarrollo de proyectos de investigación de metodología cuantitativa del Instituto y liderar el procesamiento, análisis, y administración del repositorio de datos abiertos para fortalecimiento de la investigación</t>
  </si>
  <si>
    <t>ICFES-424-2025</t>
  </si>
  <si>
    <t>Prestación de servicios profesionales para el análisis, consolidación y definición de necesidades, así como para la planificación, ejecución, estructuración y monitoreo de los procesos de contratación del Plan Anual de Adquisiciones de la Dirección de Tecnología e Información del Icfes, respaldando la implementación de los proyectos del área.</t>
  </si>
  <si>
    <t>ICFES-425-2025</t>
  </si>
  <si>
    <t>ICFES-426-2025</t>
  </si>
  <si>
    <t>ICFES-427-2025</t>
  </si>
  <si>
    <t>Prestación de servicios profesionales para el análisis de datos de las actividades de gestión de soporte y resolución de solicitudes e incidentes a los procesos del servicio de aplicaciones bajo la DTI.</t>
  </si>
  <si>
    <t>Correo de contratación a Daniela 28-4-2026</t>
  </si>
  <si>
    <t>ICFES-428-2025</t>
  </si>
  <si>
    <t>Wilson Orlando Herrera Albarracin: remitieron certificado de ejecución financiera, falta solicitud de cierre.</t>
  </si>
  <si>
    <t>ICFES-429-2025</t>
  </si>
  <si>
    <t>ICFES-430-2025</t>
  </si>
  <si>
    <t>Prestar servicios profesionales en la Subdirección de Estadísticas para apoyar la realización de los procesamientos estadísticos que den alcance a los procedimientos de análisis de ítems, asignación de puntajes, planteamiento de diseños muestrales y consolidación de la base de datos de calificación, para pruebas de estado y proyectos especiales, en particular de las pruebas del Consejo Superior de la Judicatura.</t>
  </si>
  <si>
    <t>ICFES-431-2025</t>
  </si>
  <si>
    <t>Prestación de servicios profesionales para brindar apoyo en el desarrollo de actividades administrativas, financieras y operativas que sean requeridas por la Subdirección Financiera y Contable para el cumplimiento de los objetivos institucionales.</t>
  </si>
  <si>
    <t>ICFES-432-2025</t>
  </si>
  <si>
    <t>Prestación de servicios profesionales para el análisis de datos en ejecución, soporte y gestión de las diferentes actividades relacionadas con los procedimientos de evaluación, resultados y revisión asignados a la subdirección información del Icfes.</t>
  </si>
  <si>
    <t>ICFES-433-2025</t>
  </si>
  <si>
    <t>Prestar servicios profesionales para revisar el armado de las pruebas de lenguaje, lectura crítica, comunicación escrita y afines, así como gestionar la construcción de los ítems para los exámenes de Estado y demás proyectos de evaluación</t>
  </si>
  <si>
    <t>ICFES-434-2025</t>
  </si>
  <si>
    <t>Son 8 pagos, de los cuales no coincide el pago 1 en secop 2 (4.217.133) con el del certificado (4.713.266)</t>
  </si>
  <si>
    <t>ICFES-435-2025</t>
  </si>
  <si>
    <t>Yeimy Andrea Jara Sanchez</t>
  </si>
  <si>
    <t>ICFES-436-2025</t>
  </si>
  <si>
    <t>ICFES-437-2025</t>
  </si>
  <si>
    <t>Prestación de servicios profesionales en actividades estratégicas y funcionales en materia jurídica y administrativa de la Dirección General del Instituto Colombiano para la Evaluación de la Educación – Icfes</t>
  </si>
  <si>
    <t>ICFES-438-2025</t>
  </si>
  <si>
    <t>ICFES-439-2025</t>
  </si>
  <si>
    <t>Prestar servicios profesionales a la Subdirección de Aplicación de Instrumentos en el apoyo a la supervisión de contratos a cargo de la subdirección y elaboración en los documentos técnicos que se generen en las diferentes etapas contractuales</t>
  </si>
  <si>
    <t>ICFES-440-2025</t>
  </si>
  <si>
    <t>ICFES-441-2025</t>
  </si>
  <si>
    <t>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t>
  </si>
  <si>
    <t>ICFES-442-2025</t>
  </si>
  <si>
    <t>ICFES-443-2025</t>
  </si>
  <si>
    <t>ICFES-444-2025</t>
  </si>
  <si>
    <t>Prestación de servicios profesionales como apoyo a la Subdirección de Desarrollo de aplicaciones para realizar el reporte y control de los diferentes proyectos que se adelantan en el Icfes.</t>
  </si>
  <si>
    <t>ICFES-445-2025</t>
  </si>
  <si>
    <t>ICFES-446-2025</t>
  </si>
  <si>
    <t>Prestación de servicios profesionales para apoyar y ejecutar los procesos de calificación de los exámenes de Estado y proyectos especiales. Asimismo, llevar a cabo funciones de analítica de datos como la generación de agregados, bases de datos estadísticas y la elaboración de informes de resultados para la gestión de los Proyectos de Evaluación que desarrolle el instituto</t>
  </si>
  <si>
    <t>ICFES-447-2025</t>
  </si>
  <si>
    <t>Prestación de servicios profesionales para apoyar los trámites correspondientes de la Subdirección Financiera y Contable.</t>
  </si>
  <si>
    <t>ICFES-448-2025</t>
  </si>
  <si>
    <t>Prestar servicios profesionales en la Subdirección de Estadísticas para apoyar la realización de los procesamientos estadísticos y psicométricos con enfoque diferencial que den alcance a los procedimientos de análisis de ítems, asignación de puntajes y consolidación de la base de datos de calificación de los proyectos especiales en los que participe el instituto.</t>
  </si>
  <si>
    <t>ICFES-449-2025</t>
  </si>
  <si>
    <t>Prestación de servicios profesionales para realizar actividades de calificación, análisis estadístico y psicométrico de las pruebas aplicadas por el Icfes y de los cuestionarios no cognitivos, así como el análisis de resultados con enfoque diferencial y apoyo en los procesos de investigación asociados a nuevos modelos de calificación.</t>
  </si>
  <si>
    <t>ICFES-450-2025</t>
  </si>
  <si>
    <t>Prestación de servicios profesionales orientados a llevar a cabo los procesamientos necesarios y atender las solicitudes provenientes de los Proyectos de Evaluación, incluyendo el seguimiento de los procesos de analítica de datos y muestreo, especialmente aquellos relacionados con las pruebas Saber 3,5,7,9 y las pruebas de estado.</t>
  </si>
  <si>
    <t>ICFES-451-2025</t>
  </si>
  <si>
    <t>ICFES-452-2025</t>
  </si>
  <si>
    <t>ICFES-453-2025</t>
  </si>
  <si>
    <t>Prestar servicios profesionales para la gestión de proyectos de investigación en el marco de alianzas estratégicas para el desarrollo y producción de investigación con datos del Icfes</t>
  </si>
  <si>
    <t>ICFES-454-2025</t>
  </si>
  <si>
    <t>ICFES-455-2025</t>
  </si>
  <si>
    <t>ICFES-456-2025</t>
  </si>
  <si>
    <t>ICFES-457-2025</t>
  </si>
  <si>
    <t>Prestación de servicios profesionales para plantear y elaborar los diferentes planes y estrategias de comunicación requeridas en la Oficina Asesora de Comunicación y Mercadeo.</t>
  </si>
  <si>
    <t>ICFES-458-2025</t>
  </si>
  <si>
    <t>Prestación de servicios profesionales para elaborar y construir los contenidos digitales de los diferentes medios de comunicación del ICFES.</t>
  </si>
  <si>
    <t>ICFES-459-2025</t>
  </si>
  <si>
    <t>ICFES-460-2025</t>
  </si>
  <si>
    <t>Apoyar la implementación de las políticas de gestión y desempeño, facilitando y coordinando actividades que aseguren la efectividad y mejora continua de los sistemas de gestión que conforman el modelo de operación del Icfes, denominado Sistema Inteligente para la Gestión Organizacional (SIGO), y el Modelo Integrado de Planeación y Gestión (MIPG), en cumplimiento de las directrices establecidas.</t>
  </si>
  <si>
    <t>ICFES-461-2025</t>
  </si>
  <si>
    <t>ICFES-462-2025</t>
  </si>
  <si>
    <t>ICFES-463-2025</t>
  </si>
  <si>
    <t>Juan Sebastian Arguello Chiquiza</t>
  </si>
  <si>
    <t>Prestación de servicios profesionales para actualizar, desarrollar y aplicar procesamientos estadísticos de análisis psicométrico, asignación de puntajes y generación de resultados para las pruebas de estado aplicadas por el Icfes y las componentes asociadas al proyecto de evaluación integral, así como apoyar otras metodologías estadísticas asociadas a los diferentes estudios que realice en la Subdirección de Estadísticas.</t>
  </si>
  <si>
    <t>ICFES-464-2025</t>
  </si>
  <si>
    <t>Prestar servicios de apoyo adelantando los diferentes trámites requeridos en los procesos contractuales para atender las necesidades de adquisición de bienes y servicios de la Subdirección de Información y demás actividades propias de la Subdirección.</t>
  </si>
  <si>
    <t>ICFES-465-2025</t>
  </si>
  <si>
    <t>ICFES-466-2025</t>
  </si>
  <si>
    <t>ICFES-467-2025</t>
  </si>
  <si>
    <t>ICFES-468-2025</t>
  </si>
  <si>
    <r>
      <t> Se encuentra en estado </t>
    </r>
    <r>
      <rPr>
        <i/>
        <sz val="12"/>
        <color rgb="FF000000"/>
        <rFont val="Aptos"/>
        <charset val="1"/>
      </rPr>
      <t>Terminado</t>
    </r>
    <r>
      <rPr>
        <sz val="12"/>
        <color rgb="FF000000"/>
        <rFont val="Aptos"/>
        <charset val="1"/>
      </rPr>
      <t>, pero sólo podrá cerrarse una vez se alcance la fecha fin del contrato.</t>
    </r>
  </si>
  <si>
    <t>ICFES-469-2025</t>
  </si>
  <si>
    <t>ICFES-470-2025</t>
  </si>
  <si>
    <t>ICFES-471-2025</t>
  </si>
  <si>
    <t>Prestación de servicios profesionales para apoyar a la Oficina Asesora de Planeación, como apoyo en la implementación y de definición de mecanismos de concientización del sistema inteligente de Gestión Organizacional.</t>
  </si>
  <si>
    <t>ICFES-472-2025</t>
  </si>
  <si>
    <t>Prestación de servicios profesionales como asesor técnico en las diferentes etapas de definición y desarrollo tecnológico de las diferentes solicitudes funcionales y no funcionales derivados de los sistemas de información de la Subdirección de Información del Icfes.</t>
  </si>
  <si>
    <t>Coreo de contratación a Daniela 28-4-2026</t>
  </si>
  <si>
    <t>ICFES-473-2025</t>
  </si>
  <si>
    <t>ICFES-474-2025</t>
  </si>
  <si>
    <t>ICFES-475-2025</t>
  </si>
  <si>
    <t>ICFES-476-2025</t>
  </si>
  <si>
    <t>ICFES-477-2025</t>
  </si>
  <si>
    <t>ICFES-478-2025</t>
  </si>
  <si>
    <t>Prestación de servicios profesionales a la Subdirección de Análisis y Divulgación para apoyar la gestión contractual del área, la revisión de los documentos que se publican y las evidencias de los informes contractuales.</t>
  </si>
  <si>
    <t>ICFES-479-2025</t>
  </si>
  <si>
    <t>ICFES-480-2025</t>
  </si>
  <si>
    <t>Prestación de servicios profesionales a la Subdirección de Análisis y Divulgación para apoyar, la elaboración de insumos para las sesiones de difusión, así como los informes de cada estrategia y el análisis del mismo, a partir de la información generada por las evaluaciones y estudios sobre la calidad de la educación que realiza el Icfes</t>
  </si>
  <si>
    <t>ICFES-481-2025</t>
  </si>
  <si>
    <t>ICFES-482-2025</t>
  </si>
  <si>
    <t>Prestar servicios profesionales de apoyo a la planeación, implementación y seguimiento estratégico a los componentes de fomento y desarrollo de la investigación mediante la promoción del uso de datos del Instituto Colombiano para la Evaluación de la Educación – Icfes.</t>
  </si>
  <si>
    <t>ICFES-483-2025</t>
  </si>
  <si>
    <t>Prestar servicios de apoyo a la gestión administrativa, operativa de la Dirección de Evaluación en las plataformas que se destine por el Instituto, así como apoyo operativo para el cumplimiento de pruebas lideradas por el área</t>
  </si>
  <si>
    <t>ICFES-484-2025</t>
  </si>
  <si>
    <t>Edwin Orlando Cruz Chaparro</t>
  </si>
  <si>
    <t>Prestación de servicios profesionales para el análisis, consolidación y definición de necesidades, así como para la planificación, ejecución, estructuración y monitoreo de los procesos de contratación del Plan Anual de Adquisiciones de la Subdirección de Desarrollo de Aplicaciones del Icfes, respaldando la implementación de los proyectos del área.</t>
  </si>
  <si>
    <t>ICFES-485-2025</t>
  </si>
  <si>
    <t>Prestar asesoría técnica respecto a los instrumentos de evaluación que deriven del examen de Estado para obtener la tarjeta profesional de abogado.</t>
  </si>
  <si>
    <t>ICFES-486-2025</t>
  </si>
  <si>
    <t>ICFES-487-2025</t>
  </si>
  <si>
    <t>ICFES-488-2025</t>
  </si>
  <si>
    <t>Prestar servicios profesionales a la Dirección General en el desarrollo y seguimiento de estrategias de comunicación y difusión de productos institucionales.</t>
  </si>
  <si>
    <t>ICFES-489-2025</t>
  </si>
  <si>
    <t>ICFES-490-2025</t>
  </si>
  <si>
    <t>ICFES-491-2025</t>
  </si>
  <si>
    <t>Prestación de servicios profesionales a la subdirección de análisis y divulgación para desarrollar análisis de política, educativa con base en los resultados de las pruebas de estado, para producción de informes, multimedia y recursos audiovisuales, así como apoyar en la articulación con las áreas involucradas y generar los insumos que se requieran para el reporte del cumplimiento de las actividades asociadas a la estrategia de enfoque diferencial.</t>
  </si>
  <si>
    <t>ICFES-492-2025</t>
  </si>
  <si>
    <t>Radicado Hoy</t>
  </si>
  <si>
    <t>ICFES-493-2025</t>
  </si>
  <si>
    <t>ICFES-494-2025</t>
  </si>
  <si>
    <t>ICFES-496-2025</t>
  </si>
  <si>
    <t>Ana Zenobia Giacomette Ferrer</t>
  </si>
  <si>
    <t>Prestar asesoría técnica respecto a los instrumentos de evaluación que deriven del examen de Estado para obtener la tarjeta profesional de abogado</t>
  </si>
  <si>
    <t>ICFES-500-2025</t>
  </si>
  <si>
    <t>Prestar servicios profesionales para apoyar la integración del sistema inteligente de Desarrollo Organizacional, con enfoque en el Modelo Integrado de Planeación y Gestión para las políticas de Relación estado-ciudadano y el Modelo de Sostenibilidad del Icfes en el componente social.</t>
  </si>
  <si>
    <t>ICFES-501-2025</t>
  </si>
  <si>
    <t>Prestar servicios profesionales especializados para el apoyo jurídico y técnico a la Oficina Asesora de Planeación del ICFES, abarcando la proyección, revisión y análisis de documentos jurídicos y administrativos, asesoría en gestiones jurídico-administrativas, revisión de información institucional, elaboración de conceptos, atención de requerimientos legales y apoyo en la estructuración de informes.</t>
  </si>
  <si>
    <t>ICFES-502-2025</t>
  </si>
  <si>
    <t>Juan Andres Valero Sierra</t>
  </si>
  <si>
    <t>ICFES-503-2025</t>
  </si>
  <si>
    <t>Erika Vanessa Gonzalez Morales</t>
  </si>
  <si>
    <t>Prestar servicios profesionales para ejecutar actividades administrativas, operativas y presupuestales requeridos por la Dirección de Tecnología e Información.</t>
  </si>
  <si>
    <t>ICFES-504-2025</t>
  </si>
  <si>
    <t>Prestación de servicios profesionales para apoyar el diseño y desarrollo de los diseños de muestreo de las diferentes evaluaciones desarrolladas por el instituto, así como, producción y desarrollo de diferentes proyectos de investigación que den alcance a la mejora de los procesos metodológicos de la subdirección.</t>
  </si>
  <si>
    <t>ICFES-505-2025</t>
  </si>
  <si>
    <t>Monica Liliana Manrique Galindo</t>
  </si>
  <si>
    <t>Prestación de servicios profesionales para el apoyo en procesamiento de análisis de ítem, calificación, desarrollo de diseños muéstrales y consolidación de informes en los proyectos especiales que el instituto establezca con instituciones internacionales que soliciten los servicios de la entidad, así como para la nueva línea base del examen Saber 11.</t>
  </si>
  <si>
    <t>ICFES-506-2025</t>
  </si>
  <si>
    <t>Karla Sophia Muñoz Acosta</t>
  </si>
  <si>
    <t>Prestar servicios profesionales a la Subdirección de Aplicación de Instrumentos para apoyar actividades operativas y logísticas requeridas en la aplicación de la prueba de Bienestar Físico, de acuerdo con los lineamientos y procedimientos definidos por el Instituto.</t>
  </si>
  <si>
    <t>ICFES-508-2025</t>
  </si>
  <si>
    <t>Prestación de servicios profesionales como asesor en la construcción de las estrategias encaminadas a los proyectos bajo la política de transformación digital.</t>
  </si>
  <si>
    <t>ICFES-509-2025</t>
  </si>
  <si>
    <t>Prestación de servicios de apoyo en la recopilación de solicitudes para el desarrollo e integración de nuevas aplicaciones y las existentes, en la Subdirección de Desarrollo de Aplicaciones.</t>
  </si>
  <si>
    <t>ICFES-511-2025</t>
  </si>
  <si>
    <t>Prestación de servicios profesionales para realizar análisis psicométricos y estadísticos, así como el procesamiento y producción de escalas de las pruebas a cargo de la Subdirección de Estadísticas, en particular las asociadas a cuestionarios no cognitivos, y realizar las investigaciones vinculadas con estos temas.</t>
  </si>
  <si>
    <t>ICFES-512-2025</t>
  </si>
  <si>
    <t>Contratar los servicios profesionales para la gestión de los proyectos a cargo de la OAP; así como el apoyo en el seguimiento estratégico al desarrollo y ejecución de la línea 527; estrategia denominada: “Contratar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t>
  </si>
  <si>
    <t>ICFES-513-2025</t>
  </si>
  <si>
    <t>ICFES-514-2025</t>
  </si>
  <si>
    <t>ICFES-515-2025</t>
  </si>
  <si>
    <t>Prestación de servicios profesionales para el análisis de datos operacional y solución de solicitudes de los diferentes procesos misionales bajo la subdirección de Información del Icfes.</t>
  </si>
  <si>
    <t>Correo de contratación a Jhon 28-4-2026</t>
  </si>
  <si>
    <t>ICFES-516-2025</t>
  </si>
  <si>
    <t>Prestación de servicios profesionales especializados para el análisis de estadísticas y revisión de datos bajo la subdirección de información del Icfes.</t>
  </si>
  <si>
    <t>ICFES-517-2025</t>
  </si>
  <si>
    <t>Nicolas Ramirez Vargas</t>
  </si>
  <si>
    <t>Prestación de servicios profesionales para proponer, desarrollar, aplicar y documentar proyectos de investigación para la Subdirección de Estadística, así como participar de la generación, actualización y mejora de las metodologías para la obtención de resultados de pruebas aplicadas por el Icfes.</t>
  </si>
  <si>
    <t>ICFES-519-2025</t>
  </si>
  <si>
    <t>Prestar servicios profesionales para realizar la gestión integral y articulación de los proyectos bajo la herramienta dispuesta por el Icfes</t>
  </si>
  <si>
    <t>ICFES-520-2025</t>
  </si>
  <si>
    <t>Prestación de servicios profesionales a la Subdirección de Análisis y Divulgación para apoyar el desarrollo de difusiones, talleres y demás actividades relacionadas a la ejecución del Plan de Acción Institucional de la estrategia de difusión.</t>
  </si>
  <si>
    <t>ICFES-521-2025</t>
  </si>
  <si>
    <t>JHOHA EDSON CARDENAS GARCIA</t>
  </si>
  <si>
    <t>Prestación de servicios profesionales a la Subdirección de Análisis y Divulgación para apoyar la formulación y realización de análisis de datos, así como la creación de materiales necesarios para las sesiones de difusión, a partir de la información generada por las evaluaciones y estudios sobre la calidad de la educación que realiza el Icfes.</t>
  </si>
  <si>
    <t>ICFES-522-2025</t>
  </si>
  <si>
    <t>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t>
  </si>
  <si>
    <t>ICFES-524-2025</t>
  </si>
  <si>
    <t>Prestación de servicios profesionales a la Subdirección de Análisis y Divulgación para apoyar el desarrollo de difusiones, talleres y demás actividades relacionadas a la ejecución del Plan de Acción Institucional de la estrategia de difusión</t>
  </si>
  <si>
    <t>ICFES-525-2025</t>
  </si>
  <si>
    <t>Prestación de servicios profesionales a la Subdirección de Análisis y Divulgación para apoyar el procesamiento, visualización y análisis de los datos, a partir de la información generada por las evaluaciones y estudios sobre la calidad de la educación que realiza el Icfes</t>
  </si>
  <si>
    <t>ICFES-526-2025</t>
  </si>
  <si>
    <t>Sneider Karina Tapias Guzman</t>
  </si>
  <si>
    <t>Brindar apoyo en las actividades administrativas y operativas propias de la Subdirección de Abastecimiento y Servicios Generales.</t>
  </si>
  <si>
    <t>ICFES-527-2025</t>
  </si>
  <si>
    <t>ICFES-528-2025</t>
  </si>
  <si>
    <t>ICFES-530-2025</t>
  </si>
  <si>
    <t>ICFES-531-2025</t>
  </si>
  <si>
    <t>ICFES-533-2025</t>
  </si>
  <si>
    <t>Apoyar en la gestión de PQRSD que ingresen a la Entidad, a través de los canales de atención, de acuerdo con la normatividad vigente y las necesidades planteadas por los grupos de interés; así como proponer planes de mejora en el marco del modelo de servicio</t>
  </si>
  <si>
    <t>ICFES-534-2025</t>
  </si>
  <si>
    <t>GUILLERMO ALCALA</t>
  </si>
  <si>
    <t>Prestación de servicios profesionales en la revisión y seguimiento de los procesos contractuales y demás asuntos relacionados que adelante la Secretaría General del Icfes y sus dependencias.</t>
  </si>
  <si>
    <t>(no coincide certificado de ejecución financiera con la registrada en secop 2</t>
  </si>
  <si>
    <t>ICFES-535-2025</t>
  </si>
  <si>
    <t>Gestionar las PQRSD derivadas de los proyectos especiales que evalúa la Entidad, así como, en los requerimientos concernientes al relacionamiento con la ciudadanía que surtan en el marco contractual de los proyectos en mención.</t>
  </si>
  <si>
    <t>ICFES-538-2025</t>
  </si>
  <si>
    <t>ICFES-539-2025</t>
  </si>
  <si>
    <t>ICFES-540-2025</t>
  </si>
  <si>
    <t>Prestar servicios profesionales para coadyuvar a la Subdirección de Talento Humano en temas jurídicos y situaciones administrativas, relacionados con el proceso de Talento Humano, de acuerdo con los lineamientos impartidos</t>
  </si>
  <si>
    <t>ICFES-541-2025</t>
  </si>
  <si>
    <t>ICFES-542-2025</t>
  </si>
  <si>
    <t>Prestación de servicios profesionales para el apoyo administrativo en la Subdirección Financiera y Contable, incluyendo la actualización de información en la plataforma SECOP II, como parte del seguimiento a las actividades financieras, de conformidad con la normativa vigente.</t>
  </si>
  <si>
    <t>ICFES-543-2025</t>
  </si>
  <si>
    <t>Correo de contratación a Juan Camilo 28-4-2026</t>
  </si>
  <si>
    <t>ICFES-544-2025</t>
  </si>
  <si>
    <t xml:space="preserve">En flujo de aprobación </t>
  </si>
  <si>
    <t>ICFES-546-2025</t>
  </si>
  <si>
    <t>Prestación de servicios profesionales para la planificación, diseño y aplicación de instrumentos de evaluación, además de apoyar la incorporación del enfoque diferencial necesario en los proyectos del instituto</t>
  </si>
  <si>
    <t>ICFES-547-2025</t>
  </si>
  <si>
    <t>ICFES-548-2025</t>
  </si>
  <si>
    <t>ICFES-549-2025</t>
  </si>
  <si>
    <t>ICFES-550-2025</t>
  </si>
  <si>
    <t>Prestar servicios profesionales para apoyar el diseño, fundamentación teórica y metodológica de las líneas de investigación que desarrolla la Oficina de Gestión de Proyectos de Investigación, así como el desarrollo de proyectos de investigación con enfoques diferenciales y territoriales que aporten al mejoramiento de la Calidad de la Educación.</t>
  </si>
  <si>
    <t>ICFES-554-2025</t>
  </si>
  <si>
    <t>ICFES-556-2025</t>
  </si>
  <si>
    <t>Prestar servicios de apoyo a la gestión administrativa de la Subdirección de Diseño de Instrumentos.</t>
  </si>
  <si>
    <t>ICFES-557-2025</t>
  </si>
  <si>
    <t xml:space="preserve">En flujo de cierre </t>
  </si>
  <si>
    <t>ICFES-558-2025</t>
  </si>
  <si>
    <t>Prestación de servicios profesionales para la planificación y monitoreo de las actividades técnicas requeridas para el desarrollo de las pruebas internacionales en las que está implicado el Instituto</t>
  </si>
  <si>
    <t>ICFES-559-2025</t>
  </si>
  <si>
    <t>ICFES-560-2025</t>
  </si>
  <si>
    <t>Prestar servicios profesionales para apoyar integralmente la planeación, gestión operativa, seguimiento contractual, evaluación de impacto y procesos de cierre y liquidación de los proyectos tecnológicos del ICFES, en el marco de las estrategias institucionales de transformación digital, modernización tecnológica y fortalecimiento de la gestión de la información.</t>
  </si>
  <si>
    <t>ICFES-561-2025</t>
  </si>
  <si>
    <t>Prestar servicios profesionales para la sistematización, procesamiento y gestión de las bases de datos de producción editorial y multimedia relacionadas con los instrumentos de evaluación a cargo de la Subdirección de Producción de Instrumentos en la vigencia 2025.</t>
  </si>
  <si>
    <t>ICFES-562-2025</t>
  </si>
  <si>
    <t>Prestación de servicios de apoyo a la gestión para el cumplimiento de las actuaciones administrativas y operativas de la Secretaría General.</t>
  </si>
  <si>
    <t>ICFES-563-2025</t>
  </si>
  <si>
    <t>ICFES-564-2025</t>
  </si>
  <si>
    <t>Prestación de servicios profesionales para la generación de los recursos y materiales requeridos que guardan relación diferentes planes internos y externos de la Oficina Asesora de Comunicaciones y Mercadeo del Icfes.</t>
  </si>
  <si>
    <t>ICFES-565-2025</t>
  </si>
  <si>
    <t>Prestación de servicios profesionales especializados a la Subdirección Financiera y Contable, enfocados en el desarrollo, revisión y seguimiento integral de las actividades contables y tributarias, en cumplimiento de la normativa vigente, incluyendo la elaboración y oportuna presentación de los informes exigidos por los organismos de control y los sistemas de reporte institucional.</t>
  </si>
  <si>
    <t>ICFES-566-2025</t>
  </si>
  <si>
    <t>Prestar servicios profesionales de asesoría y acompañamiento a los proyectos de investigación ganadores de las convocatorias de investigación de la vigencia 2025 en el marco del desarrollo y fomento a la investigación externa del Icfes.</t>
  </si>
  <si>
    <t>ICFES-567-2025</t>
  </si>
  <si>
    <t>Prestación de servicios de apoyo a la gestión en la recolección y análisis de datos para la aplicación de las pruebas que realiza la Subdirección de Aplicación de Instrumentos.</t>
  </si>
  <si>
    <t>ICFES-568-2025</t>
  </si>
  <si>
    <t>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t>
  </si>
  <si>
    <t>ICFES-569-2025</t>
  </si>
  <si>
    <t>Prestación de servicios de apoyo para realizar la gestión documental de los archivos de gestión a cargo de la Dirección de Producción y Operaciones y la Subdirección de Aplicación de instrumentos, de acuerdo  con la normatividad de  archivo vigente</t>
  </si>
  <si>
    <t>ICFES-570-2025</t>
  </si>
  <si>
    <t>Prestación de servicios profesionales para elaborar y proyectar los recursos y materiales gráficos solicitados por la Oficina Asesora de Comunicaciones y Mercadeo en el marco de sus planos estratégicos.</t>
  </si>
  <si>
    <t>ICFES-571-2025</t>
  </si>
  <si>
    <t>ICFES-572-2025</t>
  </si>
  <si>
    <t>ICFES-573-2025</t>
  </si>
  <si>
    <t>Prestación de servicios profesionales como apoyo en la implementación de proyectos y estrategias de comunicación según las necesidades del área y los objetivos misionales del Icfes.</t>
  </si>
  <si>
    <t>ICFES-574-2025</t>
  </si>
  <si>
    <t>ICFES-575-2025</t>
  </si>
  <si>
    <t>Prestar servicios jurídicos especializados de asesoría y acompañamiento a la Dirección de Evaluación del Icfes en el marco del desarrollo de proyectos de inversión nacionales e internacionales que se adelantan en materia de evaluación educativa, incluyendo el apoyo jurídico en la gestión contractual, el cumplimiento de acuerdos o productos y demás actuaciones requeridas para la correcta ejecución de los mismos.</t>
  </si>
  <si>
    <t>ICFES-576-2025</t>
  </si>
  <si>
    <t>ICFES-579-2025</t>
  </si>
  <si>
    <t>Prestación de servicios profesionales de apoyo y acompañamiento para fortalecer y actualizar los procesos contables bajo el nuevo marco normativo NICSP y en materia Tributaria.</t>
  </si>
  <si>
    <t>ICFES-580-2025</t>
  </si>
  <si>
    <t>ICFES-581-2025</t>
  </si>
  <si>
    <t>ICFES-582-2025</t>
  </si>
  <si>
    <t>Prestación de servicios profesionales para el desarrollo de actividades administrativas y financieras en la Subdirección Financiera y Contable, incluyendo la elaboración de reportes, seguimiento a procesos internos y apoyo en el cumplimiento de obligaciones del área, de acuerdo con la normativa vigente.</t>
  </si>
  <si>
    <t>ICFES-584-2025</t>
  </si>
  <si>
    <t>Prestación de servicios profesionales para apoyar el planteamiento y realizar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t>
  </si>
  <si>
    <t>ICFES-585-2025</t>
  </si>
  <si>
    <t>Prestación de servicios profesionales como apoyo en la implementación de proyectos y estrategias de comunicación de Icfes con las regiones y eventos realizados por el Instituto.</t>
  </si>
  <si>
    <t>ICFES-587-2025</t>
  </si>
  <si>
    <t>ICFES-588-2025</t>
  </si>
  <si>
    <t>ICFES-589-2025</t>
  </si>
  <si>
    <t>Lina Marcela Castaño Bohorquez</t>
  </si>
  <si>
    <t>ICFES-590-2025</t>
  </si>
  <si>
    <t>ICFES-591-2025</t>
  </si>
  <si>
    <t>ICFES-592-2025</t>
  </si>
  <si>
    <t>Laura Clemencia Ruiz Guevara</t>
  </si>
  <si>
    <t>Prestación de servicios profesionales para el apoyo de actividades relacionadas con los procesos estadísticos relacionados a los diferentes proyectos que lleva a cabo el instituto, en particular a los asociados al proyecto de evaluación integral.</t>
  </si>
  <si>
    <t>ICFES-593-2025</t>
  </si>
  <si>
    <t xml:space="preserve">Prestación de servicios profesionales para el análisis de datos en ejecución, soporte y gestión de las diferentes actividades relacionadas con los procedimientos de evaluación, resultados y revisión asignados a la subdirección información del Icfes </t>
  </si>
  <si>
    <t>ICFES-600-2025</t>
  </si>
  <si>
    <t>Contrato Karol, requiere nota aclaratoria- ABASTECIMIENTO</t>
  </si>
  <si>
    <t>ICFES-601-2025</t>
  </si>
  <si>
    <t>ICFES-602-2025</t>
  </si>
  <si>
    <t>Prestar servicios profesionales especializados de tipo jurídico para la secretaría general del icfes y sus dependencias, orientado al acompañamiento de actividades relacionadas con la gestión, revisión y seguimiento de los procesos jurídicos y contractuales.</t>
  </si>
  <si>
    <t>ICFES-603-2025</t>
  </si>
  <si>
    <t>ICFES-604-2025</t>
  </si>
  <si>
    <t>Prestar los servicios profesionales para apoyar la definición, mantenimiento y gestión de herramientas de medición de la estrategia Institucional en articulación con el SIGO</t>
  </si>
  <si>
    <t>ICFES-605-2025</t>
  </si>
  <si>
    <t>ICFES-606-2025</t>
  </si>
  <si>
    <t>ICFES-607-2025</t>
  </si>
  <si>
    <t>ICFES-608-2025</t>
  </si>
  <si>
    <t>Prestar servicios profesionales para ejecutar, hacer seguimiento y control del Plan Institucional de Capacitación acorde al MIPG, así como las demás acciones de las que es responsable la Subdirección de Talento Humano</t>
  </si>
  <si>
    <t>ICFES-609-2025</t>
  </si>
  <si>
    <t>Carlos Andres Manco Tordecilla</t>
  </si>
  <si>
    <t>ICFES-610-2025</t>
  </si>
  <si>
    <t>Prestar servicios profesionales para apoyar a la Oficina Asesora de Planeación, en el seguimiento, mantenimiento, pertinencia y control del Sistema de Gestión de Calidad, Modelo Integrado de Planeación y Modelo Estándar de Control Interno Gestión y su articulación con el Sistema Inteligente de Gestión Organizacional SIGO</t>
  </si>
  <si>
    <t>ICFES-611-2025</t>
  </si>
  <si>
    <t>Correo de contratación a Diana 28-4-2026</t>
  </si>
  <si>
    <t>ICFES-612-2025</t>
  </si>
  <si>
    <t>ICFES-614-2025</t>
  </si>
  <si>
    <t>Prestar servicios profesionales a la Secretaría General del Icfes y sus dependencias para acompañar y hacer seguimiento a las actividades relacionadas con la gestión administrativa, incluyendo la revisión, análisis y control de asuntos propios del área</t>
  </si>
  <si>
    <t>ICFES-617-2025</t>
  </si>
  <si>
    <t>ICFES-618-2025</t>
  </si>
  <si>
    <t>Alexander Mendoza Villegas</t>
  </si>
  <si>
    <t>Prestar los servicios profesionales orientados a la gestión de proyectos de investigación, así como realizar la consolidación, procesamiento y análisis de datos mediante metodologías cuantitativas que aporten en la producción de la investigación que realiza el Icfes</t>
  </si>
  <si>
    <t>ICFES-619-2025</t>
  </si>
  <si>
    <t>ICFES-620-2025</t>
  </si>
  <si>
    <t>Prestar servicios profesionales de apoyo jurídico a la Oficina Asesora Jurídica del Icfes. .</t>
  </si>
  <si>
    <t>ICFES-621-2025</t>
  </si>
  <si>
    <t>Prestación de servicios profesionales en actividades funcionales en materia jurídica y administrativa de la Oficina de Gestión de Proyectos de investigación del Instituto Colombiano para la Evaluación de la Educación – Icfes</t>
  </si>
  <si>
    <t>ICFES-623-2025</t>
  </si>
  <si>
    <t>ICFES-624-2025</t>
  </si>
  <si>
    <t>Prestación de servicios de apoyo a la gestión a la Oficina Asesora de Planeación para el cumplimiento de los objetivos respecto de las gestiones operativas y administrativas funcionales de manera transversal, asegurando la organización y control de información para facilitar los procesos de la dependencia.</t>
  </si>
  <si>
    <t>ICFES-625-2025</t>
  </si>
  <si>
    <t>Prestación de servicios profesionales como analista de datos para el procesamiento de datos, análisis de resultados, graficación y redacción de informes de pruebas.</t>
  </si>
  <si>
    <t>ICFES-627-2025</t>
  </si>
  <si>
    <t>Elvis Andrey Acosta Osorio</t>
  </si>
  <si>
    <t>Prestación de servicios profesionales para el diseño y diagramación web de las piezas gráficas y digitales que se requieran de apoyo para análisis y difusión.</t>
  </si>
  <si>
    <t>ICFES-628-2025</t>
  </si>
  <si>
    <t>ICFES-631-2025</t>
  </si>
  <si>
    <t>Prestar apoyo en lo correspondiente a las bases datos de ejecución, migraciones y soportes de la Subdirección de Información</t>
  </si>
  <si>
    <t>ICFES-632-2025</t>
  </si>
  <si>
    <t>ICFES-633-2025</t>
  </si>
  <si>
    <t>Prestar servicios profesionales en la oficina de control interno como gestor estratégico en la implementación del SIGO y de las políticas de gestión y desempeño, así como, apoyo en la participación de auditorías basadas en riesgos y sus seguimientos para la vigencia 2025. </t>
  </si>
  <si>
    <t>ICFES-635-2025</t>
  </si>
  <si>
    <t>Luz Nery Palacio Cabrera</t>
  </si>
  <si>
    <t>ICFES-636-2025</t>
  </si>
  <si>
    <t>Prestación de servicios profesionales a la Oficina Asesora de Planeación, en la gestión y desarrollo comercial internacional para el portafolio de servicios del ICFES.</t>
  </si>
  <si>
    <t>ICFES-637-2025</t>
  </si>
  <si>
    <t>Prestar servicios profesionales para ejecutar actividades administrativas, operativas y presupuestales requeridos por la Dirección de Tecnología e Información. .</t>
  </si>
  <si>
    <t>ICFES-638-2025</t>
  </si>
  <si>
    <t>Prestar servicios profesionales para revisar el armado y construir los ítems de las pruebas de ciencias naturales y afines, así como gestionar el Laboratorio de Evaluación y lineamientos de la línea base 2026.</t>
  </si>
  <si>
    <t>ICFES-640-2025</t>
  </si>
  <si>
    <t>Prestar servicios profesionales a la Dirección de Producción y Operaciones brindado apoyo técnico, administrativo y financiero en el seguimiento a la ejecución de contratos desarrollados para las pruebas de Estado y proyectos de evaluación.</t>
  </si>
  <si>
    <t>ICFES-643-2025</t>
  </si>
  <si>
    <t>Emerson Arango Mosquera</t>
  </si>
  <si>
    <t>Prestar servicios profesionales para revisar el armado y construir los ítems de las pruebas de ciencias sociales, competencias ciudadanas y afines, así como gestionar el Laboratorio de Evaluación y lineamientos de la línea base 2026.</t>
  </si>
  <si>
    <t>ICFES-644-2025</t>
  </si>
  <si>
    <t>Prestar servicios profesionales de apoyo a la Subdirección Financiera y Contable del ICFES para el desarrollo de actividades administrativas, financieras y contables, en cumplimiento de la normativa vigente.</t>
  </si>
  <si>
    <t>ICFES-645-2025</t>
  </si>
  <si>
    <t>Prestar servicios profesionales a la Dirección de Producción y Operaciones, brindando apoyo en los procesos y trámites administrativos requeridos para el desarrollo de las pruebas de Estado y proyectos de evaluación a cargo de la Dirección y sus Subdirecciones y demás procesos operativos que se requieran</t>
  </si>
  <si>
    <t>Correo de contratacon a Jhon 26-5</t>
  </si>
  <si>
    <t>ICFES-646-2025</t>
  </si>
  <si>
    <t>Sebastian Lizarazo Giraldo</t>
  </si>
  <si>
    <t>ICFES-647-2025</t>
  </si>
  <si>
    <t>Prestación de servicios profesionales a la subdirección de análisis y divulgación para desarrollar análisis con base en los resultados de las pruebas de estado, para producción de informes, multimedias y recursos audiovisuales, así como apoyar en la articulación con las áreas involucradas y generar los insumos que se requieran para el reporte del cumplimiento de las actividades asociadas a la estrategia de enfoque diferencial.</t>
  </si>
  <si>
    <t>ICFES-648-2025</t>
  </si>
  <si>
    <t>ICFES-649-2025</t>
  </si>
  <si>
    <t>Prestar servicios profesionales para el desarrollo del diseño metodológico de proyectos de investigación que aporten al mejoramiento de la calidad de la educación en el marco de los lineamientos investigativos del Icfes.</t>
  </si>
  <si>
    <t>ICFES-650-2025</t>
  </si>
  <si>
    <t>Prestar servicios profesionales para la gestión, seguimiento y verificación de la nómina de la planta de personal y del software del sistema de nómina, así como en la validación de inexistencia de personal en la planta y en los demás requerimientos de la Subdirección de Talento Humano.</t>
  </si>
  <si>
    <t>ICFES-651-2025</t>
  </si>
  <si>
    <t>ICFES-652-2025</t>
  </si>
  <si>
    <t>ICFES-653-2025</t>
  </si>
  <si>
    <t>Prestación de servicios profesionales a la Subdirección de Aplicación de Instrumentos en el apoyo a la supervisión de contratos a cargo de la subdirección y elaboración en los documentos técnicos que se generen en las diferentes etapas contractuales.</t>
  </si>
  <si>
    <t>Profesional Especializado Grado 03 - Subdireccion de Abastecimientos y servicios generales</t>
  </si>
  <si>
    <t>ICFES-655-2025</t>
  </si>
  <si>
    <t>ICFES-656-2025</t>
  </si>
  <si>
    <t>Prestar servicios profesionales especializados para apoyar el seguimiento contable, presupuestal y financiero de los proyectos tecnológicos liderados por la Dirección de Tecnología e Información del Icfes, en el marco del proyecto institucional “Fortalecimiento del plan de tecnología de la información y las comunicaciones”, con el fin de garantizar la adecuada planeación, control y ejecución de los recursos asignados, así como la oportuna generación de reportes e informes que respalden la gestión administrativa y financiera de las iniciativas tecnológicas.</t>
  </si>
  <si>
    <t>ICFES-661-2025</t>
  </si>
  <si>
    <t>Contratar servicios profesionales de analistas de datos para apoyar el diseño, administración, soporte, mantenimiento y análisis de los componentes de información de los proyectos de evaluación del Instituto, incluyendo el proyecto SENA, en cumplimiento de la política de Gobierno Digital y el Decreto 5014 de 2024.</t>
  </si>
  <si>
    <t>ICFES-662-2025</t>
  </si>
  <si>
    <t>Prestar servicios profesionales para la elaboración, análisis, presentación y/o consolidación de informes financieros y presupuestales, así como apoyar las actividades de seguimiento, actualización y auditoría del control presupuestal que sean requeridas por la Oficina Asesora de Planeación</t>
  </si>
  <si>
    <t>ICFES-663-2025</t>
  </si>
  <si>
    <t>Prestación de servicios profesionales para la codificación de las respuestas asociadas al Módulo Proyecto de Arquitectura para el año 2025..</t>
  </si>
  <si>
    <t>Liquidación no se puede cerrar porque tiene garantias vigentes</t>
  </si>
  <si>
    <t>ICFES-666-2025</t>
  </si>
  <si>
    <t>Prestación de servicios para diseño, diagramación y ajustes de los productos digitales para el análisis y la difusión de los resultados de las evaluaciones de la calidad de la educación que realiza el Instituto Colombiano para la Evaluación de la Educación</t>
  </si>
  <si>
    <t>Monica Liliana Lopez Piratoba: se requiere nota aclaratoria.</t>
  </si>
  <si>
    <t>ICFES-671-2025</t>
  </si>
  <si>
    <t>ICFES-679-2025</t>
  </si>
  <si>
    <t>Karen Johanna Cañon Pardo</t>
  </si>
  <si>
    <t>Prestar servicios profesionales de apoyo a la gestión de la Subdirección de Diseño de Instrumentos, mediante la recepción, análisis, trámite y elaboración de respuestas a las Peticiones, Quejas, Reclamos, Sugerencias y Denuncias (PQRS) remitidas por el área de Atención al Ciudadano, garantizando el cumplimiento de los lineamientos técnicos, normativos y de oportunidad establecidos por la entidad.</t>
  </si>
  <si>
    <t>ICFES-680-2025</t>
  </si>
  <si>
    <t>Prestar servicios profesionales para revisar el armado y construir los ítems de las pruebas de ciencias naturales, atención en salud y afines; así como gestionar el laboratorio de evaluación y lineamientos de la línea base 2026.</t>
  </si>
  <si>
    <t>ICFES-683-2025</t>
  </si>
  <si>
    <t>Prestar servicios profesionales para revisar el armado de las pruebas de pensamiento científico ciencias de la tierra, producción agrícola y afines, así como gestionar la construcción de los ítems para los exámenes de Estado y demás proyectos de evaluación.</t>
  </si>
  <si>
    <t>ICFES-684-2025</t>
  </si>
  <si>
    <t>Prestar servicios profesionales para apoyar la consolidación de informes y análisis estadísticos y psicométricos de los proyectos del instituto, en especial del proyecto de Educación Inicial.</t>
  </si>
  <si>
    <t>ICFES-146-2025</t>
  </si>
  <si>
    <t>Auto Inversiones Colombia S.A - Autoinvercol S.A</t>
  </si>
  <si>
    <t>Prestar los servicios de mantenimiento basico, preventivo y correctivo de los vehiculos del parque automotor marca Kia de propiedad o que esten bajo la responsabilidad del Icfes</t>
  </si>
  <si>
    <t>ICFES-678-2025</t>
  </si>
  <si>
    <t>Grupo EDS Autogas S.A.S</t>
  </si>
  <si>
    <t>Prestar el servicio de suministro de combustible: gasolina corriente o regular, para el parque automotor del Icfes</t>
  </si>
  <si>
    <t>ICFES-664-2025</t>
  </si>
  <si>
    <t>Hightech Software S.A.S</t>
  </si>
  <si>
    <t>Prestar los servicios de una solución SaaS para el ICFES, que permita consolidar, integrar y procesar información en un Data Lake sobre infraestructura en AWS. Esta solución debe contar con capacidades de análisis, visualización en tiempo real e inteligencia artificial, con el fin de optimizar la toma de decisiones estratégicas</t>
  </si>
  <si>
    <t>ICFES-654-2025</t>
  </si>
  <si>
    <t>Contratar una solución SaaS para el Icfes enfoca en la habilitación de entornos de trabajo virtuales seguros para el Banco de Items, utilizando Houndoc como plataforma SaaS.</t>
  </si>
  <si>
    <t>Correo de contratación a Rodrigo 24-4-2026</t>
  </si>
  <si>
    <t>ICFES-518-2025</t>
  </si>
  <si>
    <t>BMIND SAS</t>
  </si>
  <si>
    <t xml:space="preserve">Prestar servicios especializados de infraestructura tecnologica en la modalidad de nube publica Oracle Cloud Infraestructure - OCI, orientados a garantizar la disponibilidad, continuidad y seguridad de los servicios tecnologicos que soportan los procesos misionales y administrativos. </t>
  </si>
  <si>
    <t>ICFES-422-2022</t>
  </si>
  <si>
    <t>UNIÓN TEMPORAL TIGO - BEXT 2021</t>
  </si>
  <si>
    <t>Prestar servicios especializados de centro de datos bajo la modalidad de nube pública para los servicios misionales y administrativos del ICFES</t>
  </si>
  <si>
    <t>ICFES-429-2022</t>
  </si>
  <si>
    <t>Selcomp Ingenieria S.A.S</t>
  </si>
  <si>
    <t>ICFES-433-2022</t>
  </si>
  <si>
    <t>ICFES-307-2025</t>
  </si>
  <si>
    <t>Consorcio IAD Dinamico Softwareone</t>
  </si>
  <si>
    <t>Renovación desuscripciones del licenciamiento de la suite deMicrosoft 365, así como la adquisición de laslicencias Microsoft Dynamics 365 y Power APPs</t>
  </si>
  <si>
    <t>Correo de contratación a Rodrigo 24-04-2026</t>
  </si>
  <si>
    <t>ICFES-1071-2024</t>
  </si>
  <si>
    <t>Polyflex</t>
  </si>
  <si>
    <t>Adquisicion de elementos consumibles de aseo y limpieza para la aplicación de la prueba Saber Pro y TyT las demas pruebas que requiera el Icfes</t>
  </si>
  <si>
    <t>ICFES-510-2022</t>
  </si>
  <si>
    <t>Organización Terpel S.A</t>
  </si>
  <si>
    <t>Contratar la prestacion del servicio de suministro de combustible: gasolina corriente o regular, para el parque automotor del Icfes</t>
  </si>
  <si>
    <t>ICFES-1069-2024</t>
  </si>
  <si>
    <t>Union Temporal Easy Clean Aseo Profesional</t>
  </si>
  <si>
    <t xml:space="preserve">Contratar la prestación de servicios integrales de aseo y cafetería, de acuerdo con las especificaciones técnicas requeridas </t>
  </si>
  <si>
    <t>ICFES-1036-2024</t>
  </si>
  <si>
    <t>Grupo EDS Autogas SAS</t>
  </si>
  <si>
    <t>Suministro de combustible para parque automotor de la entidad, relacionada con el contrato ICFES-1036-2024</t>
  </si>
  <si>
    <t>ICFES-532-2024</t>
  </si>
  <si>
    <t>Panamericana Librería y Papeleria</t>
  </si>
  <si>
    <t>Correo de contratacion a Rodrigo 28-5</t>
  </si>
  <si>
    <t>ICFES-476-2024</t>
  </si>
  <si>
    <t>Adquisición de elementos consumibles para la prueba psicotecnica y de conocimiento policiales para el concurso de patrulleros previo al curso de capacitacion para el ingreso al grado de subintendente de la policia nacional - direccion nacional de escuelas para la vigencia 2024.</t>
  </si>
  <si>
    <t>ICFES-451-2024</t>
  </si>
  <si>
    <t>Adquisición de elementos consumibles de aseo y limpieza para la aplicación de la prueba Saber 11 calendario B y las demás pruebas que requiera el Icfes.</t>
  </si>
  <si>
    <t>ICFES-465-2024</t>
  </si>
  <si>
    <t>Comware S.A</t>
  </si>
  <si>
    <t xml:space="preserve">Prestar servicios especializados de centro de datos bajo la modalidad de nube pública para los servicios misionales y administrativos del Icfes </t>
  </si>
  <si>
    <t>ICFES-436-2024</t>
  </si>
  <si>
    <t>Inversiones el Norte S.A.S</t>
  </si>
  <si>
    <t>Prestar los servicios de mantenimiento basico, preventivo y correctivo de los vehiculos del parque automotor marca Renault de propiedad o que esten bajo la responsabilidad del Icfes</t>
  </si>
  <si>
    <t>ICFES-396-2024</t>
  </si>
  <si>
    <t>Oracle Colombia LTDA</t>
  </si>
  <si>
    <t>Renovar el licenciamiento y soporte tecnico con el fabricante de los productos ORACLE con los que cuenta el Instituto. Oferta Nro. 8413904</t>
  </si>
  <si>
    <t>ICFES-381-2024</t>
  </si>
  <si>
    <t>Autoinvercol S.A</t>
  </si>
  <si>
    <t>Prestar los servicios de mantenimiento basico, preventivo y correctivo de los vehiculos del parque automotor macra Kia de propiedad o que esten bajo la responsabilidad del Icfes</t>
  </si>
  <si>
    <t>ICFES-866-2023</t>
  </si>
  <si>
    <t>Morarci Group SAS</t>
  </si>
  <si>
    <t>Compraventa de las llantas para los vehiculos Kia</t>
  </si>
  <si>
    <t>ICFES-370-2023</t>
  </si>
  <si>
    <t>Oracle Colombia Ltda</t>
  </si>
  <si>
    <t xml:space="preserve">Adquirir el licenciamiento y soporte técnico por un (1) año con el fabricante de los productos Oracle con los que cuenta el Instituto. </t>
  </si>
  <si>
    <t>Correo de contratacion a Rodrigo 29-4-2026</t>
  </si>
  <si>
    <t>ICFES-847-2023</t>
  </si>
  <si>
    <t>Panamericana Librería y Papeleria S.A</t>
  </si>
  <si>
    <t>Adquisicion de elementos consumibles de aseo y limpieza para la aplicación de la prueba Saber PRO y TyT segundo semestre vigencia 2023</t>
  </si>
  <si>
    <t>Correo de contratacion a Rodrigo 4-5-2026</t>
  </si>
  <si>
    <t>ICFES-394-2023</t>
  </si>
  <si>
    <t>Prestar servicios especializados de centro de datos bajo la modalidad de nube publica para los servicios misionales y administrativos del Icfes.</t>
  </si>
  <si>
    <t>ICFES-399-2023</t>
  </si>
  <si>
    <t xml:space="preserve">Renovación de suscripciones del licenciamiento de la suite de Microsoft 365, así como la adquisición de las licencias Microsoft Dynamics 365 y Power APPs, junto con los servicios conexos de configuración y parametrización, soporte técnico proactivo y reactivo y capacitación </t>
  </si>
  <si>
    <t>Correo de contratacion a Rodrigo 15-5</t>
  </si>
  <si>
    <t>ICFES-842-2023</t>
  </si>
  <si>
    <t>ICFES-414-2023</t>
  </si>
  <si>
    <t>BPM Consulting</t>
  </si>
  <si>
    <t xml:space="preserve">Contratar la prestación del servicio de los canales de atención del Instituto Colombiano para la Evaluación de la Educación- Icfes, garantizando el cumplimiento de los niveles de servicio </t>
  </si>
  <si>
    <t>ICFES-825-2023</t>
  </si>
  <si>
    <t>Prestar servicios especializados de centro de datos bajo la modalidad de nube publica para los servicios de tecnologia de los proyectos especiales</t>
  </si>
  <si>
    <t>ICFES-823-2023</t>
  </si>
  <si>
    <t>Ferricentros</t>
  </si>
  <si>
    <t>Compraventa de seis (6) hornos microondas Industriales para uso y servicio de los funcionarios y colaboradores del Instituto</t>
  </si>
  <si>
    <t>ICFES-427-2023</t>
  </si>
  <si>
    <t>UT PS&amp;MC</t>
  </si>
  <si>
    <t>Prestar servicios de apoyo para la operación y la gestión de la mesa de servicio de TI del Icfes, incluyendo los servicios de atención y soporte de primer nivel a requerimientos e incidentes de los distintos usuarios de los servicios de Tecnología.</t>
  </si>
  <si>
    <t>ICFES-786-2023</t>
  </si>
  <si>
    <t>Axentria Consulting Group SAS</t>
  </si>
  <si>
    <t>Prestar los servicios de soporte técnico y funcinal de tercer nivel para la solución Oracle -E Business suite y OBI-EE que soportan los procesos administrativos del Icfes.</t>
  </si>
  <si>
    <t>ICFES-682-2025</t>
  </si>
  <si>
    <t>Ingenium Colombia SAS</t>
  </si>
  <si>
    <t>Contratar bajo la modalidad de Software como Servicio (SaaS), la solución Zentium Data Analytics, incluyendo los servicios profesionales para su implementación y la gestión de la plataforma. El objetivo es desplegar una solución unificada que siente las bases para la gestión integral del ciclo de vida de los datos y la información en el Instituto Colombiano para la Evaluación de la Educación (ICFES).</t>
  </si>
  <si>
    <t>ICFES-677-2025</t>
  </si>
  <si>
    <t>Serviaseo S.A</t>
  </si>
  <si>
    <t>Servicios integrales de aseo y cafeteria en las instalaciones del Icfes</t>
  </si>
  <si>
    <t>ICFES-659-2025</t>
  </si>
  <si>
    <t>Contratar la implementación, gestión y optimización de una solución de virtualización avanzada para la infraestructura en la nube del Instituto Colombiano para la Evaluación de la Educación (ICFES).</t>
  </si>
  <si>
    <t>ICFES-555-2025</t>
  </si>
  <si>
    <t>Contratar una solución SaaS para el Icfes que permita consolidar, integrar y procesar información en un Datalake, con capacidades de análisis, visualización en tiempo real e inteligencia artificial, optimizando la toma de decisiones estratégicas sobre infraestructura en AWS. (DATALAKE).</t>
  </si>
  <si>
    <t>Correo de contratación a ángela 27-4-2026</t>
  </si>
  <si>
    <t>ICFES-308-2025</t>
  </si>
  <si>
    <t>Camerfirma Colombia S.A.S</t>
  </si>
  <si>
    <t>Renovar loscertificados de firmas digitales y el soporte delsoftware para la automatización del Icfes</t>
  </si>
  <si>
    <t xml:space="preserve">PENDIENTE FIRMA PROVEEDOR </t>
  </si>
  <si>
    <t>ICFES-425-2022</t>
  </si>
  <si>
    <t>Prestar servicios especializadosde centro de datos bajo la modalidad de nubepública para los servicios de tecnología de losproyectos especiales</t>
  </si>
  <si>
    <t>ICFES-432-2022</t>
  </si>
  <si>
    <t>Prestar servicios especializados de centro de datos bajo la modalidad de nube pública para la implementación de analítica de datos para el ICFES</t>
  </si>
  <si>
    <t>ICFES-195-2025</t>
  </si>
  <si>
    <t>Contratar una solución de software como servicio (SaaS) para el Instituto Colombiano para la Evaluación de la Educación (ICFES), que permita la consolidación, integración, procesamiento, y visualización eficiente de información desde múltiples fuentes en el Data Lake de la entidad.</t>
  </si>
  <si>
    <t>ICFES-147-2025</t>
  </si>
  <si>
    <t>ICFES-106-2025</t>
  </si>
  <si>
    <t>Contratar los servicios de plataforma, infraestructura, base de datos, ANALYTICS CLOUD, inteligencia artificial y servicios conexos de Oracle como servicio bajo el modelo de créditos universales (ANNUAL COMMIT) para el ICFES.</t>
  </si>
  <si>
    <t>ICFES-1072-2024</t>
  </si>
  <si>
    <t>Shalom GES S.A.S</t>
  </si>
  <si>
    <t>ICFES-509-2022</t>
  </si>
  <si>
    <t>Adquisicion de elementos consumibles para la aplicación de las pruebas de Estado</t>
  </si>
  <si>
    <t>ICFES-512-2022</t>
  </si>
  <si>
    <t>Almacenes Exito S.A</t>
  </si>
  <si>
    <t>ICFES-1070-2024</t>
  </si>
  <si>
    <t>ICFES-1066-2024</t>
  </si>
  <si>
    <t>BMIND SA</t>
  </si>
  <si>
    <t>Prestación servicios especializados de infraestructura de centro de datos bajo la modalidad de nube pública OCI (Oracle Cloud Infrastructure), destinados a soportar las operaciones misionales y administrativas del ICFES.</t>
  </si>
  <si>
    <t>ICFES-533-2024</t>
  </si>
  <si>
    <t>Correo de contratacion a Angela 28-5</t>
  </si>
  <si>
    <t>ICFES-477-2024</t>
  </si>
  <si>
    <t>ICFES-452-2024</t>
  </si>
  <si>
    <t xml:space="preserve">Caja Colombiana De Subsidio Familiar –COLSUBSIDIO </t>
  </si>
  <si>
    <t>ICFES-450-2024</t>
  </si>
  <si>
    <t>ICFES-453-2024</t>
  </si>
  <si>
    <t>UT Soft IG 3</t>
  </si>
  <si>
    <t xml:space="preserve">Renovación de suscripciones del licenciamiento de la suite de Microsoft 365, asi como la adquisicion de las licencias Microsoft Dynamics 365 y Power APPs, junto con los servicios conexos de configuracion y parametrizacion, soporte tecnico proactivo, soporte tecnico reactivo, capacitacion y almacenamiento. </t>
  </si>
  <si>
    <t>ICFES-431-2024</t>
  </si>
  <si>
    <t>Union Temporal Clean Bogota</t>
  </si>
  <si>
    <t>Servicios integrales de aseo y cafetería en las instalaciones del Icfes</t>
  </si>
  <si>
    <t>ICFES-395-2024</t>
  </si>
  <si>
    <t>ICFES-872-2023</t>
  </si>
  <si>
    <t>Prestar servicios especializados de centro de datos bajo la modalidad de nube publica para los servicios de procesamiento, analisis, uso y explotacion de las fuentes de datos (datalake) del Icfes.</t>
  </si>
  <si>
    <t>ICFES-848-2023</t>
  </si>
  <si>
    <t>Correo de contratacion a Angela 4-5-2026</t>
  </si>
  <si>
    <t>ICFES-388-2023</t>
  </si>
  <si>
    <t>Adquisición de elementos consumibles para la aplicación de las pruebas de Estado.</t>
  </si>
  <si>
    <t>ICFES-395-2023</t>
  </si>
  <si>
    <t>Prestar servicios especializados de conectividad (enlaces de datos e internet) para loscentros de datos y sede principal del ICFES.</t>
  </si>
  <si>
    <t>ICFES-846-2023</t>
  </si>
  <si>
    <t>ICFES-407-2023</t>
  </si>
  <si>
    <t>Camefirma Colombia SAS</t>
  </si>
  <si>
    <t>Certificados de firmas digitalessoftware para automatización de firmas digitales -api.</t>
  </si>
  <si>
    <t>Correo de contratación a Angela 4-5-2026</t>
  </si>
  <si>
    <t>ICFES-834-2023</t>
  </si>
  <si>
    <t>Adquisicion de equipo de computo portatil</t>
  </si>
  <si>
    <t>ICFES-824-2023</t>
  </si>
  <si>
    <t>Prestar los servicios de mantenimiento preventivo y correctivo incluidas autopartes y mano de obra; y revision tecnico-mecanica para los vehiculos del parque automotor de propiedad o que esten bajo la responsabilidad del Icfes</t>
  </si>
  <si>
    <t>ICFES-794-2023</t>
  </si>
  <si>
    <t>Adquisicion de elementos consumibles de limpieza para la aplicacion de la prueba Saber 11  calendario A</t>
  </si>
  <si>
    <t>ICFES-426-2023</t>
  </si>
  <si>
    <t>ICFES-455-2023</t>
  </si>
  <si>
    <t>Contratar la prestación de servicio de operación de los canales de atención de las pruebas saber 3579 en el marco del contrato interadministrativo número co1.pccntr.4645640 de 2023 suscrito entre el Ministerio de Educación Nacional y el Instituto Colombiano para la Evaluación de la Educación- Icfes</t>
  </si>
  <si>
    <t>ICFES-198-2023</t>
  </si>
  <si>
    <t>Marian Angélica Torres Cruz</t>
  </si>
  <si>
    <t>Prestar los servicios profesionales para realizar las actividades relacionadas con la gestión y solución de requerimientos e incidentes; análisis de datos y  soporte a los procesos en los servicios de aplicaciones y componentes de información a cargo de la Subdirección de Información.</t>
  </si>
  <si>
    <t>ICFES-358-2022</t>
  </si>
  <si>
    <t>NICOLAS ANDRES VILLAMIL PADILLA</t>
  </si>
  <si>
    <t>PRESTACIÓN DE SERVICIOS PROFESIONALES COMO ANALISTA DE BASES DE DATOS PARA LA RECOPILACIÓN; ORGANIZACIÓN E INTERPRETACIÓN DE LA INFORMACIÓN DE LOS COMPONENTES TI DEL INSTITUTO</t>
  </si>
  <si>
    <t>ICFES-742-2023</t>
  </si>
  <si>
    <t>René Alejandro Farieta Barrera</t>
  </si>
  <si>
    <t>FINANCIAR EL PROYECTO DE INVESTIGACIÓN INCIDENCIA DE LOS RESULTADOS DE LAS PRUEBAS SABER PRO EN LA OBTENCIÓN DE ACREDITACIÓN DE ALTA CALIDAD DE LAS LICENCIATURAS EN COLOMBIA PRESENTADO PARA PARTICIPAR EN LAS CONVOCATORIAS DE INVESTIGACIÓN REALIZADAS POR EL ICFES EN EL AÑO 2022 EN LA CATEGORÍA ESTUDIANTES DE POSGRADO.</t>
  </si>
  <si>
    <t>ICFES-475-2023</t>
  </si>
  <si>
    <t>LUIS FELIPE FAJARDO PINEDA</t>
  </si>
  <si>
    <t>Prestar servicios profesionales en la Subdirección Financiera y Contable para desarrollar las 
actividades relacionadas con el presupuesto del Instituto</t>
  </si>
  <si>
    <t>ICFES-160-2024</t>
  </si>
  <si>
    <t>Prestar servicios para la corrección de estilo y ajustes requeridos de los instrumentos de 
evaluación en la etapa producción editorial y multimedia a cargo de la Subdirección de Producción de Instrumentos en 2024.Prestar servicios para la corrección de estilo y ajustes requeridos de los instrumentos de evaluación en la etapa producción editorial y multimedia a cargo de la Subdirección de Producción de Instrumentos en 2024.</t>
  </si>
  <si>
    <t>Correo de Andrea a Guillermo 26-5</t>
  </si>
  <si>
    <t>Subdirector de Aplicación de Instrumentos</t>
  </si>
  <si>
    <t>CADENA S.A</t>
  </si>
  <si>
    <t>Prestar el servicio de impresión; empaque primario; secundario; terciario; almacenamiento; digitalización; lectura de hojas de respuestas; certificación y destrucción del material de examen de la prueba Saber 11 Calendario B.</t>
  </si>
  <si>
    <t>ICFES-703-2023</t>
  </si>
  <si>
    <t>Diana Alejandra Díaz González</t>
  </si>
  <si>
    <t>Prestar servicios profesionales como apoyo en la elaboración de documentos técnicos y precontractuales; así como; el seguimiento a la supervisión de los operadores contratados por el Icfes correspondientes a los procesos productivos; realizando auditorias de acuerdo con los lineamientos establecidos en el sistema de gestión de calidad durante; las pruebas que realice el Instituto para la vigencia 2023.</t>
  </si>
  <si>
    <t>ICFES-276-2023</t>
  </si>
  <si>
    <t>IMPRENTA NACIONAL DE COLOMBIA</t>
  </si>
  <si>
    <t>Prestar los servicios de publicación y divulgación de los actos administrativos de carácter general que expida el Icfes durante la vigencia 2023 en el Diario Oficial de la Imprenta Nacional de Colombia.</t>
  </si>
  <si>
    <t>ICFES-704-2023</t>
  </si>
  <si>
    <t>Prestar servicios profesionales para la realización de los procesos de gestión de citación y aprovisionamiento de sitios en el sistema PRISMA para las diferentes pruebas que aplica el Icfes durante la vigencia 2023.</t>
  </si>
  <si>
    <t>ICFES-702-2023</t>
  </si>
  <si>
    <t>BIBIANA EMILCE PUERTA RAMOS</t>
  </si>
  <si>
    <t>ICFES-706-2023</t>
  </si>
  <si>
    <t>PAULA ALEJANDRA ESPINOSA CASTAÑEDA</t>
  </si>
  <si>
    <t>Prestación de servicios profesionales para brindar soporte en lo correspondiente al análisis de bases datos de los componentes de información del Instituto; así como realizar las actividades de calidad de datos que le sean asignados</t>
  </si>
  <si>
    <t>ICFES-641-2023</t>
  </si>
  <si>
    <t>ICFES-788-2023</t>
  </si>
  <si>
    <t>Adriana Escobar Vivas</t>
  </si>
  <si>
    <t>Prestar servicios profesionales a la Subdirección de Talento Humano en los requerimientos que 
se presenten dentro de los procedimientos a cargo del área y como enlace en las comunicaciones 
internas y externas que se generan desde la dependencia.</t>
  </si>
  <si>
    <t>ICFES-081-2023</t>
  </si>
  <si>
    <t>Prestar servicios profesionales a la Subdirección de Talento Humano en las actividades relacionadas con el cumplimiento de los planes de bienestar y capacitación; así como en el trámite de los requerimientos de información por clientes internos y externos.</t>
  </si>
  <si>
    <t>ICFES-078-2022</t>
  </si>
  <si>
    <t>Isabel Cristina Vélez Castro</t>
  </si>
  <si>
    <t>Prestación de servicios profesionales para realizar el seguimiento y la ejecución del plan estratégico de mercadeo para el posicionamiento del Icfes a nivel nacional</t>
  </si>
  <si>
    <t>Detalles para Pendientes por radicar</t>
  </si>
  <si>
    <t>307</t>
  </si>
  <si>
    <t>Se envió un correo al enlace: “Con el propósito de llevar a cabo de manera satisfactoria el cierre del contrato ICFES No. 007-2024, me permito solicitarles de manera atenta remitir nuevamente los documentos requeridos para este proceso, a la mayor brevedad posible”</t>
  </si>
  <si>
    <t>Tipo de gestion</t>
  </si>
  <si>
    <t xml:space="preserve"> </t>
  </si>
  <si>
    <t>Total Cantidad</t>
  </si>
  <si>
    <t>Total Radicados</t>
  </si>
  <si>
    <t>Total Pendientes por radicar</t>
  </si>
  <si>
    <t>Radicados</t>
  </si>
  <si>
    <t>Pendientes por radicar</t>
  </si>
  <si>
    <t>Asignados</t>
  </si>
  <si>
    <t>Terminados</t>
  </si>
  <si>
    <t>Cerrados</t>
  </si>
  <si>
    <t>Cantidad total</t>
  </si>
  <si>
    <t>Pendientes de radicar</t>
  </si>
  <si>
    <t>Pendientes por tramitar</t>
  </si>
  <si>
    <t xml:space="preserve"> CATHERIN TELLEZ</t>
  </si>
  <si>
    <t>DIRECCIÓN GENERAL: CANTIDAD PENDIENTE DE RADICAR</t>
  </si>
  <si>
    <t>DIRECCIÓN DE EVALUACIÓN: CANTIDAD PENDIENTE DE RADICAR</t>
  </si>
  <si>
    <t>CIERRE</t>
  </si>
  <si>
    <t>LIQUIDACION ORDEN DE COMPRA</t>
  </si>
  <si>
    <t>TOTALES</t>
  </si>
  <si>
    <t>DIRECCIÓN GENERAL</t>
  </si>
  <si>
    <t>DIRECCION EVALUACIÒN</t>
  </si>
  <si>
    <t>OFICINA ASESORA DE COMUNICACIONES Y MERCADEO</t>
  </si>
  <si>
    <t>SUB ANÁLISIS Y DIVULGACIÓN</t>
  </si>
  <si>
    <t>OFICINA DE PLANEACIÓN</t>
  </si>
  <si>
    <t>SUB DISEÑO DE INSTRUMENTOS</t>
  </si>
  <si>
    <t>OFICINA ASESORA JURÍDICA</t>
  </si>
  <si>
    <t>SUB ESTADISTICA</t>
  </si>
  <si>
    <t>OFICINA ASESORA DE PROYECTOS DE  INVESTIGACIONES</t>
  </si>
  <si>
    <t>OFICINA DE CONTROL INTERNO</t>
  </si>
  <si>
    <t>DIRECCIÓN DE PRODUCCIÓN Y OPERACIONES: CANTIDAD PENDIENTE DE RADICAR</t>
  </si>
  <si>
    <t>DIRECCIÓN DE TECNOLOGÍA E INFORMACIÓN: CANTIDAD PENDIENTE DE RADICAR</t>
  </si>
  <si>
    <t>DIRECCION PRODUCCIÓN Y OPERACIONES</t>
  </si>
  <si>
    <t>DIRECCIÓN TECNOLOGIA E INFORMACIÓN</t>
  </si>
  <si>
    <t>SUB APLIACIÓN DE INSTRUMENTOS</t>
  </si>
  <si>
    <t>SUB DESARROLLO DE APLICACIONES</t>
  </si>
  <si>
    <t>SUB PRODUCCIÓN DE INSTRUMENTOS</t>
  </si>
  <si>
    <t>SUB DE INFORMACIÓN</t>
  </si>
  <si>
    <t>SECRETARIA GENERAL: CANTIDAD PENDIENTE DE RADICAR</t>
  </si>
  <si>
    <t>COMPARTIDAS: CANTIDAD PENDIENTE DE RADICAR</t>
  </si>
  <si>
    <t>SECRETARIA GENERAL</t>
  </si>
  <si>
    <t>DIRECCIÓN TECNOLOGÍA E INFORMACIÓN, OFICINA ASESORA DE COMUNICACIONES Y MERCADEO, OFICINA DE PLANEACION</t>
  </si>
  <si>
    <t>SUB ABASTECIMIENTO Y SERVICIOS GENERALES</t>
  </si>
  <si>
    <t>DIRECCIÓN TECNOLOGÍA E INFORMACIÓN Y OFICINA ASESORA DE PROYECTO DE  INVESTIGACIONES</t>
  </si>
  <si>
    <t>SUB DE TALENTO HUMANO</t>
  </si>
  <si>
    <t>DIRECCIÓN TECNOLOGÍA E INFORMACIÓN Y DIRECCIÓN PRODUCCIÓN Y OPERACIONES</t>
  </si>
  <si>
    <t>SUB FINANCIERA Y CONTABLE</t>
  </si>
  <si>
    <t>OFICINA ASESORA DE COMUNICACIONES Y MERCADEO Y OFICINA DE PLANEACION</t>
  </si>
  <si>
    <t>UNIDAD ATENCIÓN AL CIUDADANO</t>
  </si>
  <si>
    <t>SUB DE INFORMACIÓN Y OFICINA DE PLANEACION</t>
  </si>
  <si>
    <t xml:space="preserve">SUB DE INFORMACIÓN Y SECRETARIA GENERAL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</si>
</sst>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 #,##0.00_-;\-&quot;$&quot;\ * #,##0.00_-;_-&quot;$&quot;\ * &quot;-&quot;??_-;_-@_-"/>
    <numFmt numFmtId="165" formatCode="[$-240A]d&quot; de &quot;mmmm&quot; de &quot;yyyy;@"/>
    <numFmt numFmtId="166" formatCode="#,###\ &quot;COP&quot;"/>
    <numFmt numFmtId="167" formatCode="[$-F800]dddd\,\ mmmm\ dd\,\ yyyy"/>
    <numFmt numFmtId="168" formatCode="_-&quot;$&quot;\ * #,##0_-;\-&quot;$&quot;\ * #,##0_-;_-&quot;$&quot;\ * &quot;-&quot;??_-;_-@_-"/>
    <numFmt numFmtId="169" formatCode="&quot;$&quot;\ #,##0"/>
    <numFmt numFmtId="170" formatCode="_-[$$-409]* #,##0_ ;_-[$$-409]* \-#,##0\ ;_-[$$-409]* &quot;-&quot;??_ ;_-@_ "/>
    <numFmt numFmtId="171" formatCode="_-[$$-409]* #,##0.00_ ;_-[$$-409]* \-#,##0.00\ ;_-[$$-409]* &quot;-&quot;??_ ;_-@_ "/>
    <numFmt numFmtId="172" formatCode="#,##0.00\ &quot;€&quot;"/>
    <numFmt numFmtId="173" formatCode="_-[$$-409]* #,##0.0_ ;_-[$$-409]* \-#,##0.0\ ;_-[$$-409]* &quot;-&quot;??_ ;_-@_ "/>
    <numFmt numFmtId="174" formatCode="_(&quot;$&quot;\ * #,##0.00_);_(&quot;$&quot;\ * \(#,##0.00\);_(&quot;$&quot;\ * &quot;-&quot;??_);_(@_)"/>
    <numFmt numFmtId="175" formatCode="d/mm/yyyy;@"/>
    <numFmt numFmtId="176" formatCode="d/m/yy;@"/>
  </numFmts>
  <fonts count="92">
    <font>
      <sz val="11"/>
      <color theme="1"/>
      <name val="Aptos Narrow"/>
      <family val="2"/>
      <scheme val="minor"/>
    </font>
    <font>
      <sz val="10"/>
      <color rgb="FFFF0000"/>
      <name val="Aptos Narrow"/>
      <family val="2"/>
      <scheme val="minor"/>
    </font>
    <font>
      <b/>
      <sz val="14"/>
      <color theme="1"/>
      <name val="Aptos Narrow"/>
      <family val="2"/>
      <scheme val="minor"/>
    </font>
    <font>
      <sz val="16"/>
      <color theme="1"/>
      <name val="Aptos Narrow"/>
      <family val="2"/>
      <scheme val="minor"/>
    </font>
    <font>
      <sz val="10"/>
      <color indexed="8"/>
      <name val="Arial"/>
      <family val="2"/>
    </font>
    <font>
      <sz val="11"/>
      <color theme="0"/>
      <name val="Aptos Narrow"/>
      <family val="2"/>
      <scheme val="minor"/>
    </font>
    <font>
      <sz val="18"/>
      <color theme="1"/>
      <name val="Arial"/>
      <family val="2"/>
    </font>
    <font>
      <sz val="11"/>
      <color theme="1"/>
      <name val="Arial"/>
      <family val="2"/>
    </font>
    <font>
      <b/>
      <sz val="11"/>
      <name val="Arial"/>
      <family val="2"/>
    </font>
    <font>
      <b/>
      <sz val="11"/>
      <color theme="1"/>
      <name val="Arial"/>
      <family val="2"/>
    </font>
    <font>
      <b/>
      <sz val="24"/>
      <color rgb="FFFFC000"/>
      <name val="Aptos Narrow"/>
      <family val="2"/>
      <scheme val="minor"/>
    </font>
    <font>
      <sz val="10"/>
      <color theme="1"/>
      <name val="Arial"/>
      <family val="2"/>
    </font>
    <font>
      <b/>
      <sz val="10"/>
      <color rgb="FF000000"/>
      <name val="Aptos Narrow"/>
      <family val="2"/>
      <scheme val="minor"/>
    </font>
    <font>
      <b/>
      <sz val="11"/>
      <color rgb="FF000000"/>
      <name val="Aptos Narrow"/>
      <family val="2"/>
      <scheme val="minor"/>
    </font>
    <font>
      <sz val="10"/>
      <color rgb="FF000000"/>
      <name val="Aptos Narrow"/>
      <family val="2"/>
      <scheme val="minor"/>
    </font>
    <font>
      <sz val="11"/>
      <color rgb="FF000000"/>
      <name val="Aptos Narrow"/>
      <family val="2"/>
      <scheme val="minor"/>
    </font>
    <font>
      <sz val="11"/>
      <color theme="1"/>
      <name val="Calibri"/>
      <family val="2"/>
    </font>
    <font>
      <b/>
      <sz val="11"/>
      <color theme="1"/>
      <name val="Aptos Narrow"/>
      <family val="2"/>
      <scheme val="minor"/>
    </font>
    <font>
      <sz val="11"/>
      <color theme="1"/>
      <name val="Aptos Narrow"/>
      <family val="2"/>
      <scheme val="minor"/>
    </font>
    <font>
      <sz val="11"/>
      <color rgb="FF000000"/>
      <name val="Calibri"/>
      <family val="2"/>
    </font>
    <font>
      <sz val="10"/>
      <color rgb="FF000000"/>
      <name val="Arial"/>
      <family val="2"/>
    </font>
    <font>
      <sz val="18"/>
      <color theme="1"/>
      <name val="Aptos Narrow"/>
      <family val="2"/>
      <scheme val="minor"/>
    </font>
    <font>
      <sz val="12"/>
      <color theme="1"/>
      <name val="Arial"/>
      <family val="2"/>
    </font>
    <font>
      <b/>
      <sz val="10"/>
      <color rgb="FF000000"/>
      <name val="Arial"/>
      <family val="2"/>
    </font>
    <font>
      <sz val="11"/>
      <color rgb="FF000000"/>
      <name val="Arial"/>
      <family val="2"/>
    </font>
    <font>
      <b/>
      <sz val="16"/>
      <color theme="1"/>
      <name val="Aptos Narrow"/>
      <family val="2"/>
      <scheme val="minor"/>
    </font>
    <font>
      <b/>
      <sz val="12"/>
      <color theme="1"/>
      <name val="Arial"/>
      <family val="2"/>
    </font>
    <font>
      <sz val="10"/>
      <name val="Arial"/>
      <family val="2"/>
    </font>
    <font>
      <b/>
      <sz val="18"/>
      <color rgb="FF000000"/>
      <name val="Arial"/>
      <family val="2"/>
    </font>
    <font>
      <sz val="18"/>
      <color rgb="FF000000"/>
      <name val="Arial"/>
      <family val="2"/>
    </font>
    <font>
      <sz val="18"/>
      <color rgb="FFFF0000"/>
      <name val="Arial"/>
      <family val="2"/>
    </font>
    <font>
      <b/>
      <sz val="18"/>
      <color rgb="FFC00000"/>
      <name val="Arial"/>
      <family val="2"/>
    </font>
    <font>
      <b/>
      <sz val="18"/>
      <name val="Arial"/>
      <family val="2"/>
    </font>
    <font>
      <sz val="18"/>
      <name val="Arial"/>
      <family val="2"/>
    </font>
    <font>
      <sz val="11"/>
      <color theme="1"/>
      <name val="Arial"/>
      <family val="2"/>
    </font>
    <font>
      <b/>
      <sz val="14"/>
      <color rgb="FF000000"/>
      <name val="Arial"/>
      <family val="2"/>
    </font>
    <font>
      <b/>
      <sz val="12"/>
      <color rgb="FF000000"/>
      <name val="Arial"/>
      <family val="2"/>
    </font>
    <font>
      <b/>
      <sz val="14"/>
      <color rgb="FF000000"/>
      <name val="Aptos Narrow"/>
      <family val="2"/>
      <scheme val="minor"/>
    </font>
    <font>
      <sz val="12"/>
      <color rgb="FF000000"/>
      <name val="Arial"/>
      <family val="2"/>
    </font>
    <font>
      <b/>
      <sz val="12"/>
      <name val="Arial"/>
      <family val="2"/>
    </font>
    <font>
      <sz val="16"/>
      <color rgb="FF000000"/>
      <name val="Arial"/>
      <family val="2"/>
    </font>
    <font>
      <b/>
      <sz val="18"/>
      <color theme="1"/>
      <name val="Aptos Narrow"/>
      <family val="2"/>
      <scheme val="minor"/>
    </font>
    <font>
      <sz val="10"/>
      <color theme="1"/>
      <name val="Verdana"/>
      <family val="2"/>
    </font>
    <font>
      <b/>
      <sz val="8"/>
      <color theme="1"/>
      <name val="Arial"/>
      <family val="2"/>
    </font>
    <font>
      <sz val="11"/>
      <color rgb="FFFF0000"/>
      <name val="Aptos Narrow"/>
      <family val="2"/>
      <scheme val="minor"/>
    </font>
    <font>
      <b/>
      <sz val="16"/>
      <name val="Arial"/>
      <family val="2"/>
    </font>
    <font>
      <sz val="16"/>
      <color theme="1"/>
      <name val="Arial"/>
      <family val="2"/>
    </font>
    <font>
      <b/>
      <sz val="16"/>
      <name val="Aptos"/>
      <family val="2"/>
    </font>
    <font>
      <b/>
      <sz val="16"/>
      <name val="Aptos Narrow"/>
      <family val="2"/>
      <scheme val="minor"/>
    </font>
    <font>
      <b/>
      <sz val="16"/>
      <color theme="0"/>
      <name val="Aptos"/>
      <family val="2"/>
    </font>
    <font>
      <b/>
      <sz val="16"/>
      <color theme="0"/>
      <name val="Arial"/>
      <family val="2"/>
    </font>
    <font>
      <b/>
      <sz val="16"/>
      <color theme="0"/>
      <name val="cal"/>
    </font>
    <font>
      <b/>
      <sz val="16"/>
      <color theme="0"/>
      <name val="Aptos Narrow"/>
      <family val="2"/>
      <scheme val="minor"/>
    </font>
    <font>
      <b/>
      <sz val="16"/>
      <color theme="1"/>
      <name val="Aptos"/>
      <family val="2"/>
    </font>
    <font>
      <b/>
      <sz val="16"/>
      <color theme="1"/>
      <name val="Arial"/>
      <family val="2"/>
    </font>
    <font>
      <b/>
      <sz val="16"/>
      <color theme="1"/>
      <name val="Arial Narrow"/>
      <family val="2"/>
    </font>
    <font>
      <sz val="16"/>
      <color rgb="FF000000"/>
      <name val="Aptos Narrow"/>
      <family val="2"/>
    </font>
    <font>
      <sz val="16"/>
      <color rgb="FF242424"/>
      <name val="Aptos Narrow"/>
      <family val="2"/>
    </font>
    <font>
      <sz val="16"/>
      <color theme="1"/>
      <name val="Arial Narrow"/>
      <family val="2"/>
    </font>
    <font>
      <u/>
      <sz val="11"/>
      <color theme="10"/>
      <name val="Aptos Narrow"/>
      <family val="2"/>
      <scheme val="minor"/>
    </font>
    <font>
      <b/>
      <sz val="12"/>
      <color rgb="FFFFFFFF"/>
      <name val="Aptos Narrow"/>
      <family val="2"/>
      <scheme val="minor"/>
    </font>
    <font>
      <sz val="12"/>
      <color rgb="FF000000"/>
      <name val="Aptos Narrow"/>
      <family val="2"/>
      <scheme val="minor"/>
    </font>
    <font>
      <u/>
      <sz val="12"/>
      <color theme="10"/>
      <name val="Aptos Narrow"/>
      <family val="2"/>
      <scheme val="minor"/>
    </font>
    <font>
      <sz val="12"/>
      <color rgb="FF9C0006"/>
      <name val="Aptos Narrow"/>
      <family val="2"/>
      <scheme val="minor"/>
    </font>
    <font>
      <sz val="12"/>
      <color rgb="FFFF0000"/>
      <name val="Aptos Narrow"/>
      <family val="2"/>
      <scheme val="minor"/>
    </font>
    <font>
      <u/>
      <sz val="12"/>
      <color rgb="FF0563C1"/>
      <name val="Aptos Narrow"/>
      <family val="2"/>
      <scheme val="minor"/>
    </font>
    <font>
      <sz val="8"/>
      <color theme="1"/>
      <name val="Aptos Narrow"/>
      <family val="2"/>
      <scheme val="minor"/>
    </font>
    <font>
      <b/>
      <sz val="18"/>
      <color rgb="FFFFFFFF"/>
      <name val="Aptos Narrow"/>
      <family val="2"/>
      <scheme val="minor"/>
    </font>
    <font>
      <sz val="18"/>
      <color rgb="FF000000"/>
      <name val="Aptos Narrow"/>
      <family val="2"/>
      <scheme val="minor"/>
    </font>
    <font>
      <sz val="11"/>
      <color rgb="FF242424"/>
      <name val="Aptos Narrow"/>
      <family val="2"/>
    </font>
    <font>
      <u/>
      <sz val="16"/>
      <color theme="1"/>
      <name val="Aptos Narrow"/>
      <family val="2"/>
      <scheme val="minor"/>
    </font>
    <font>
      <sz val="12"/>
      <color rgb="FF000000"/>
      <name val="Aptos Narrow"/>
      <family val="2"/>
    </font>
    <font>
      <sz val="8"/>
      <color rgb="FF000000"/>
      <name val="Calibri"/>
      <family val="2"/>
    </font>
    <font>
      <sz val="8"/>
      <color rgb="FF000000"/>
      <name val="Aptos Narrow"/>
      <family val="2"/>
      <scheme val="minor"/>
    </font>
    <font>
      <sz val="11"/>
      <name val="Arial"/>
      <family val="2"/>
    </font>
    <font>
      <sz val="12"/>
      <name val="Arial"/>
      <family val="2"/>
    </font>
    <font>
      <u/>
      <sz val="12"/>
      <color theme="10"/>
      <name val="Arial"/>
      <family val="2"/>
    </font>
    <font>
      <i/>
      <sz val="12"/>
      <color rgb="FF000000"/>
      <name val="Arial"/>
      <family val="2"/>
    </font>
    <font>
      <i/>
      <sz val="12"/>
      <color rgb="FF242424"/>
      <name val="Arial"/>
      <family val="2"/>
    </font>
    <font>
      <b/>
      <i/>
      <sz val="12"/>
      <color rgb="FF000000"/>
      <name val="Arial"/>
      <family val="2"/>
    </font>
    <font>
      <i/>
      <sz val="12"/>
      <color theme="1"/>
      <name val="Arial"/>
      <family val="2"/>
    </font>
    <font>
      <b/>
      <i/>
      <sz val="12"/>
      <color theme="1"/>
      <name val="Arial"/>
      <family val="2"/>
    </font>
    <font>
      <b/>
      <i/>
      <sz val="12"/>
      <color rgb="FF242424"/>
      <name val="Arial"/>
      <family val="2"/>
    </font>
    <font>
      <sz val="12"/>
      <color rgb="FF242424"/>
      <name val="Arial"/>
      <family val="2"/>
    </font>
    <font>
      <u/>
      <sz val="12"/>
      <color theme="1"/>
      <name val="Arial"/>
      <family val="2"/>
    </font>
    <font>
      <sz val="12"/>
      <color theme="1"/>
      <name val="Arial"/>
    </font>
    <font>
      <sz val="12"/>
      <color rgb="FF000000"/>
      <name val="Arial"/>
    </font>
    <font>
      <b/>
      <sz val="12"/>
      <name val="Arial"/>
    </font>
    <font>
      <i/>
      <sz val="12"/>
      <color rgb="FF000000"/>
      <name val="Aptos"/>
      <charset val="1"/>
    </font>
    <font>
      <sz val="12"/>
      <color rgb="FF000000"/>
      <name val="Aptos"/>
      <charset val="1"/>
    </font>
    <font>
      <u/>
      <sz val="11"/>
      <color theme="1"/>
      <name val="Aptos Narrow"/>
      <family val="2"/>
      <scheme val="minor"/>
    </font>
    <font>
      <sz val="11"/>
      <color rgb="FF242424"/>
      <name val="Aptos Narrow"/>
      <charset val="1"/>
    </font>
  </fonts>
  <fills count="59">
    <fill>
      <patternFill patternType="none"/>
    </fill>
    <fill>
      <patternFill patternType="gray125"/>
    </fill>
    <fill>
      <patternFill patternType="solid">
        <fgColor rgb="FF00B0F0"/>
        <bgColor indexed="64"/>
      </patternFill>
    </fill>
    <fill>
      <patternFill patternType="solid">
        <fgColor rgb="FFFFC000"/>
        <bgColor indexed="64"/>
      </patternFill>
    </fill>
    <fill>
      <patternFill patternType="solid">
        <fgColor rgb="FFC00000"/>
        <bgColor indexed="64"/>
      </patternFill>
    </fill>
    <fill>
      <patternFill patternType="solid">
        <fgColor theme="0" tint="-0.14999847407452621"/>
        <bgColor theme="0" tint="-0.14999847407452621"/>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0"/>
      </patternFill>
    </fill>
    <fill>
      <patternFill patternType="solid">
        <fgColor theme="4" tint="-0.249977111117893"/>
        <bgColor indexed="64"/>
      </patternFill>
    </fill>
    <fill>
      <patternFill patternType="solid">
        <fgColor theme="0"/>
        <bgColor indexed="64"/>
      </patternFill>
    </fill>
    <fill>
      <patternFill patternType="solid">
        <fgColor theme="9" tint="0.79998168889431442"/>
        <bgColor indexed="64"/>
      </patternFill>
    </fill>
    <fill>
      <patternFill patternType="solid">
        <fgColor rgb="FF747474"/>
        <bgColor rgb="FF000000"/>
      </patternFill>
    </fill>
    <fill>
      <patternFill patternType="solid">
        <fgColor rgb="FFD9D9D9"/>
        <bgColor rgb="FF000000"/>
      </patternFill>
    </fill>
    <fill>
      <patternFill patternType="solid">
        <fgColor rgb="FFC0E6F5"/>
        <bgColor rgb="FF000000"/>
      </patternFill>
    </fill>
    <fill>
      <patternFill patternType="solid">
        <fgColor rgb="FFC1F0C8"/>
        <bgColor rgb="FF000000"/>
      </patternFill>
    </fill>
    <fill>
      <patternFill patternType="solid">
        <fgColor rgb="FFDAF2D0"/>
        <bgColor rgb="FF000000"/>
      </patternFill>
    </fill>
    <fill>
      <patternFill patternType="solid">
        <fgColor rgb="FFFFFF00"/>
        <bgColor rgb="FF000000"/>
      </patternFill>
    </fill>
    <fill>
      <patternFill patternType="solid">
        <fgColor rgb="FFFFC000"/>
        <bgColor rgb="FF000000"/>
      </patternFill>
    </fill>
    <fill>
      <patternFill patternType="solid">
        <fgColor rgb="FFFF00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C00000"/>
        <bgColor indexed="0"/>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FF0000"/>
        <bgColor rgb="FF000000"/>
      </patternFill>
    </fill>
    <fill>
      <patternFill patternType="solid">
        <fgColor theme="9" tint="0.59999389629810485"/>
        <bgColor rgb="FF000000"/>
      </patternFill>
    </fill>
    <fill>
      <patternFill patternType="solid">
        <fgColor theme="7" tint="0.59999389629810485"/>
        <bgColor indexed="64"/>
      </patternFill>
    </fill>
    <fill>
      <patternFill patternType="solid">
        <fgColor theme="3" tint="0.499984740745262"/>
        <bgColor indexed="64"/>
      </patternFill>
    </fill>
    <fill>
      <patternFill patternType="solid">
        <fgColor theme="0" tint="-4.9989318521683403E-2"/>
        <bgColor theme="0" tint="-0.14999847407452621"/>
      </patternFill>
    </fill>
    <fill>
      <patternFill patternType="solid">
        <fgColor theme="5" tint="0.39997558519241921"/>
        <bgColor rgb="FF000000"/>
      </patternFill>
    </fill>
    <fill>
      <patternFill patternType="solid">
        <fgColor theme="5" tint="0.59999389629810485"/>
        <bgColor rgb="FF000000"/>
      </patternFill>
    </fill>
    <fill>
      <patternFill patternType="solid">
        <fgColor theme="8" tint="0.59999389629810485"/>
        <bgColor indexed="64"/>
      </patternFill>
    </fill>
    <fill>
      <patternFill patternType="solid">
        <fgColor theme="8" tint="0.59999389629810485"/>
        <bgColor rgb="FF000000"/>
      </patternFill>
    </fill>
    <fill>
      <patternFill patternType="solid">
        <fgColor theme="5" tint="0.79998168889431442"/>
        <bgColor rgb="FF000000"/>
      </patternFill>
    </fill>
    <fill>
      <patternFill patternType="solid">
        <fgColor theme="6" tint="0.79998168889431442"/>
        <bgColor rgb="FF000000"/>
      </patternFill>
    </fill>
    <fill>
      <patternFill patternType="solid">
        <fgColor rgb="FF00B0F0"/>
        <bgColor rgb="FF000000"/>
      </patternFill>
    </fill>
    <fill>
      <patternFill patternType="solid">
        <fgColor rgb="FFC65911"/>
        <bgColor rgb="FF000000"/>
      </patternFill>
    </fill>
    <fill>
      <patternFill patternType="solid">
        <fgColor rgb="FF375623"/>
        <bgColor rgb="FF000000"/>
      </patternFill>
    </fill>
    <fill>
      <patternFill patternType="solid">
        <fgColor rgb="FF002060"/>
        <bgColor rgb="FF000000"/>
      </patternFill>
    </fill>
    <fill>
      <patternFill patternType="solid">
        <fgColor rgb="FFC00000"/>
        <bgColor rgb="FF000000"/>
      </patternFill>
    </fill>
    <fill>
      <patternFill patternType="solid">
        <fgColor rgb="FFD9D9D9"/>
        <bgColor rgb="FFD9D9D9"/>
      </patternFill>
    </fill>
    <fill>
      <patternFill patternType="solid">
        <fgColor rgb="FFFFC7CE"/>
        <bgColor rgb="FFD9D9D9"/>
      </patternFill>
    </fill>
    <fill>
      <patternFill patternType="solid">
        <fgColor rgb="FFFFC7CE"/>
        <bgColor rgb="FF000000"/>
      </patternFill>
    </fill>
    <fill>
      <patternFill patternType="solid">
        <fgColor theme="7" tint="0.39997558519241921"/>
        <bgColor indexed="64"/>
      </patternFill>
    </fill>
    <fill>
      <patternFill patternType="solid">
        <fgColor theme="4" tint="0.79998168889431442"/>
        <bgColor theme="4" tint="0.79998168889431442"/>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FFFFFF"/>
        <bgColor rgb="FF000000"/>
      </patternFill>
    </fill>
    <fill>
      <patternFill patternType="solid">
        <fgColor theme="0"/>
        <bgColor rgb="FF000000"/>
      </patternFill>
    </fill>
    <fill>
      <patternFill patternType="solid">
        <fgColor theme="0"/>
        <bgColor rgb="FFD9D9D9"/>
      </patternFill>
    </fill>
    <fill>
      <patternFill patternType="solid">
        <fgColor theme="2"/>
        <bgColor rgb="FF000000"/>
      </patternFill>
    </fill>
    <fill>
      <patternFill patternType="solid">
        <fgColor theme="2"/>
        <bgColor indexed="64"/>
      </patternFill>
    </fill>
  </fills>
  <borders count="46">
    <border>
      <left/>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theme="1"/>
      </top>
      <bottom style="thin">
        <color indexed="64"/>
      </bottom>
      <diagonal/>
    </border>
    <border>
      <left style="thin">
        <color rgb="FF000000"/>
      </left>
      <right/>
      <top style="thin">
        <color rgb="FF000000"/>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indexed="64"/>
      </right>
      <top/>
      <bottom/>
      <diagonal/>
    </border>
  </borders>
  <cellStyleXfs count="11">
    <xf numFmtId="0" fontId="0" fillId="0" borderId="0"/>
    <xf numFmtId="0" fontId="4" fillId="0" borderId="0"/>
    <xf numFmtId="164" fontId="18" fillId="0" borderId="0" applyFont="0" applyFill="0" applyBorder="0" applyAlignment="0" applyProtection="0"/>
    <xf numFmtId="49" fontId="42" fillId="0" borderId="0" applyFill="0" applyBorder="0" applyProtection="0">
      <alignment horizontal="left" vertical="center"/>
    </xf>
    <xf numFmtId="0" fontId="59" fillId="0" borderId="0" applyNumberFormat="0" applyFill="0" applyBorder="0" applyAlignment="0" applyProtection="0"/>
    <xf numFmtId="9" fontId="18" fillId="0" borderId="0" applyFont="0" applyFill="0" applyBorder="0" applyAlignment="0" applyProtection="0"/>
    <xf numFmtId="174" fontId="18"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164" fontId="18" fillId="0" borderId="0" applyFont="0" applyFill="0" applyBorder="0" applyAlignment="0" applyProtection="0"/>
  </cellStyleXfs>
  <cellXfs count="808">
    <xf numFmtId="0" fontId="0" fillId="0" borderId="0" xfId="0"/>
    <xf numFmtId="0" fontId="7" fillId="0" borderId="2" xfId="0" applyFont="1" applyBorder="1" applyAlignment="1">
      <alignment horizontal="center" vertical="center" wrapText="1"/>
    </xf>
    <xf numFmtId="0" fontId="0" fillId="9" borderId="0" xfId="0" applyFill="1"/>
    <xf numFmtId="0" fontId="0" fillId="9" borderId="0" xfId="0" applyFill="1" applyAlignment="1">
      <alignment horizontal="left"/>
    </xf>
    <xf numFmtId="0" fontId="7" fillId="0" borderId="0" xfId="0" applyFont="1" applyAlignment="1">
      <alignment vertical="center" wrapText="1"/>
    </xf>
    <xf numFmtId="0" fontId="8" fillId="0" borderId="0" xfId="0" applyFont="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left" vertical="center" wrapText="1"/>
    </xf>
    <xf numFmtId="0" fontId="7" fillId="0" borderId="2" xfId="0" applyFont="1" applyBorder="1" applyAlignment="1">
      <alignment vertical="center" wrapText="1"/>
    </xf>
    <xf numFmtId="0" fontId="7" fillId="10"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9" fillId="0" borderId="0" xfId="0" applyFont="1" applyAlignment="1">
      <alignment horizontal="left" vertical="center" wrapText="1"/>
    </xf>
    <xf numFmtId="0" fontId="9" fillId="0" borderId="0" xfId="0" applyFont="1" applyAlignment="1">
      <alignment vertical="center" wrapText="1"/>
    </xf>
    <xf numFmtId="0" fontId="12" fillId="12" borderId="2"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3" fillId="15"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16" borderId="2" xfId="0" applyFont="1" applyFill="1" applyBorder="1" applyAlignment="1">
      <alignment horizontal="center" vertical="center"/>
    </xf>
    <xf numFmtId="14" fontId="14" fillId="0" borderId="2" xfId="0" applyNumberFormat="1" applyFont="1" applyBorder="1" applyAlignment="1">
      <alignment horizontal="center" vertical="center"/>
    </xf>
    <xf numFmtId="0" fontId="15" fillId="0" borderId="2" xfId="0" applyFont="1" applyBorder="1" applyAlignment="1">
      <alignment horizontal="center" vertical="center"/>
    </xf>
    <xf numFmtId="3" fontId="14" fillId="0" borderId="2" xfId="0" applyNumberFormat="1" applyFont="1" applyBorder="1" applyAlignment="1">
      <alignment horizontal="center" vertical="center" wrapText="1"/>
    </xf>
    <xf numFmtId="3" fontId="14" fillId="0" borderId="2" xfId="0" applyNumberFormat="1" applyFont="1" applyBorder="1" applyAlignment="1">
      <alignment horizontal="center" vertical="center"/>
    </xf>
    <xf numFmtId="3" fontId="14" fillId="17" borderId="2" xfId="0" applyNumberFormat="1" applyFont="1" applyFill="1" applyBorder="1" applyAlignment="1">
      <alignment horizontal="center" vertical="center"/>
    </xf>
    <xf numFmtId="0" fontId="14" fillId="18" borderId="2" xfId="0" applyFont="1" applyFill="1" applyBorder="1" applyAlignment="1">
      <alignment horizontal="center" vertical="center"/>
    </xf>
    <xf numFmtId="167" fontId="15" fillId="0" borderId="2" xfId="0" applyNumberFormat="1" applyFont="1" applyBorder="1" applyAlignment="1">
      <alignment horizontal="center" vertical="center"/>
    </xf>
    <xf numFmtId="167" fontId="0" fillId="0" borderId="2" xfId="0" applyNumberForma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center"/>
    </xf>
    <xf numFmtId="0" fontId="0" fillId="0" borderId="11" xfId="0" pivotButton="1" applyBorder="1"/>
    <xf numFmtId="0" fontId="0" fillId="0" borderId="18" xfId="0" applyBorder="1"/>
    <xf numFmtId="0" fontId="0" fillId="0" borderId="19" xfId="0" applyBorder="1" applyAlignment="1">
      <alignment horizontal="left" indent="1"/>
    </xf>
    <xf numFmtId="0" fontId="17" fillId="0" borderId="11" xfId="0" applyFont="1" applyBorder="1" applyAlignment="1">
      <alignment horizontal="center"/>
    </xf>
    <xf numFmtId="0" fontId="0" fillId="7" borderId="11" xfId="0" applyFill="1" applyBorder="1" applyAlignment="1">
      <alignment horizontal="left"/>
    </xf>
    <xf numFmtId="0" fontId="0" fillId="0" borderId="11" xfId="0" applyBorder="1" applyAlignment="1">
      <alignment horizontal="left"/>
    </xf>
    <xf numFmtId="0" fontId="0" fillId="0" borderId="22" xfId="0" applyBorder="1" applyAlignment="1">
      <alignment horizontal="left" indent="1"/>
    </xf>
    <xf numFmtId="0" fontId="0" fillId="0" borderId="20" xfId="0" applyBorder="1" applyAlignment="1">
      <alignment horizontal="left" indent="1"/>
    </xf>
    <xf numFmtId="0" fontId="0" fillId="0" borderId="32" xfId="0" applyBorder="1"/>
    <xf numFmtId="0" fontId="0" fillId="0" borderId="33" xfId="0" applyBorder="1"/>
    <xf numFmtId="0" fontId="0" fillId="26" borderId="11" xfId="0" applyFill="1" applyBorder="1" applyAlignment="1">
      <alignment horizontal="center"/>
    </xf>
    <xf numFmtId="0" fontId="0" fillId="0" borderId="0" xfId="0" applyAlignment="1">
      <alignment wrapText="1"/>
    </xf>
    <xf numFmtId="0" fontId="0" fillId="0" borderId="0" xfId="0" applyAlignment="1">
      <alignment horizontal="left" indent="1"/>
    </xf>
    <xf numFmtId="0" fontId="0" fillId="0" borderId="2" xfId="0" applyBorder="1" applyAlignment="1">
      <alignment horizontal="center" vertical="center"/>
    </xf>
    <xf numFmtId="0" fontId="0" fillId="0" borderId="2" xfId="0"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xf numFmtId="16" fontId="15" fillId="0" borderId="2" xfId="0" applyNumberFormat="1" applyFont="1" applyBorder="1" applyAlignment="1">
      <alignment horizontal="center" vertical="center"/>
    </xf>
    <xf numFmtId="0" fontId="15" fillId="0" borderId="2" xfId="0" applyFont="1" applyBorder="1" applyAlignment="1">
      <alignment vertical="center"/>
    </xf>
    <xf numFmtId="0" fontId="23" fillId="12" borderId="2" xfId="0" applyFont="1" applyFill="1" applyBorder="1" applyAlignment="1">
      <alignment horizontal="center" vertical="center" wrapText="1"/>
    </xf>
    <xf numFmtId="0" fontId="7" fillId="0" borderId="0" xfId="0" applyFont="1"/>
    <xf numFmtId="0" fontId="7" fillId="0" borderId="6" xfId="0" applyFont="1" applyBorder="1" applyAlignment="1">
      <alignment vertical="center" wrapText="1"/>
    </xf>
    <xf numFmtId="0" fontId="21" fillId="0" borderId="0" xfId="0" applyFont="1" applyAlignment="1">
      <alignment horizontal="center"/>
    </xf>
    <xf numFmtId="0" fontId="0" fillId="0" borderId="0" xfId="0" pivotButton="1" applyAlignment="1">
      <alignment horizontal="center"/>
    </xf>
    <xf numFmtId="0" fontId="0" fillId="25" borderId="9" xfId="0" applyFill="1" applyBorder="1" applyAlignment="1">
      <alignment horizontal="center"/>
    </xf>
    <xf numFmtId="0" fontId="13" fillId="31" borderId="2" xfId="0" applyFont="1" applyFill="1" applyBorder="1" applyAlignment="1">
      <alignment horizontal="center" vertical="center" wrapText="1"/>
    </xf>
    <xf numFmtId="0" fontId="27" fillId="32" borderId="2" xfId="0" applyFont="1" applyFill="1" applyBorder="1" applyAlignment="1">
      <alignment horizontal="center" vertical="center"/>
    </xf>
    <xf numFmtId="0" fontId="28" fillId="12" borderId="2" xfId="0" applyFont="1" applyFill="1" applyBorder="1" applyAlignment="1">
      <alignment horizontal="center" vertical="center" wrapText="1"/>
    </xf>
    <xf numFmtId="0" fontId="32" fillId="20" borderId="2" xfId="0" applyFont="1" applyFill="1" applyBorder="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0" fillId="0" borderId="11" xfId="0" applyBorder="1" applyAlignment="1">
      <alignment horizontal="center"/>
    </xf>
    <xf numFmtId="0" fontId="0" fillId="0" borderId="25" xfId="0" pivotButton="1" applyBorder="1"/>
    <xf numFmtId="0" fontId="0" fillId="23" borderId="9" xfId="0" applyFill="1" applyBorder="1" applyAlignment="1">
      <alignment horizontal="center"/>
    </xf>
    <xf numFmtId="0" fontId="0" fillId="0" borderId="20" xfId="0" applyBorder="1" applyAlignment="1">
      <alignment horizontal="left"/>
    </xf>
    <xf numFmtId="0" fontId="0" fillId="28" borderId="0" xfId="0" applyFill="1" applyAlignment="1">
      <alignment horizontal="center"/>
    </xf>
    <xf numFmtId="0" fontId="0" fillId="25" borderId="0" xfId="0" applyFill="1" applyAlignment="1">
      <alignment horizontal="center"/>
    </xf>
    <xf numFmtId="0" fontId="21" fillId="0" borderId="0" xfId="0" applyFont="1" applyAlignment="1">
      <alignment horizontal="center" vertical="center"/>
    </xf>
    <xf numFmtId="0" fontId="0" fillId="21" borderId="0" xfId="0" applyFill="1"/>
    <xf numFmtId="0" fontId="15" fillId="0" borderId="2" xfId="0" applyFont="1" applyBorder="1" applyAlignment="1">
      <alignment vertical="center" wrapText="1"/>
    </xf>
    <xf numFmtId="0" fontId="0" fillId="0" borderId="0" xfId="0" applyAlignment="1">
      <alignment vertical="center" wrapText="1"/>
    </xf>
    <xf numFmtId="0" fontId="29" fillId="21" borderId="2" xfId="0" applyFont="1" applyFill="1" applyBorder="1" applyAlignment="1">
      <alignment horizontal="center" vertical="center" wrapText="1"/>
    </xf>
    <xf numFmtId="0" fontId="20" fillId="36" borderId="2" xfId="0" applyFont="1" applyFill="1" applyBorder="1" applyAlignment="1">
      <alignment horizontal="center" vertical="center"/>
    </xf>
    <xf numFmtId="0" fontId="0" fillId="21" borderId="2" xfId="0" applyFill="1" applyBorder="1"/>
    <xf numFmtId="0" fontId="0" fillId="36" borderId="2" xfId="0" applyFill="1" applyBorder="1" applyAlignment="1">
      <alignment horizontal="center" vertical="center" wrapText="1"/>
    </xf>
    <xf numFmtId="0" fontId="0" fillId="21" borderId="2" xfId="0" applyFill="1" applyBorder="1" applyAlignment="1">
      <alignment vertical="center" wrapText="1"/>
    </xf>
    <xf numFmtId="0" fontId="20" fillId="21" borderId="2" xfId="0" applyFont="1" applyFill="1" applyBorder="1" applyAlignment="1">
      <alignment horizontal="center" vertical="center" wrapText="1"/>
    </xf>
    <xf numFmtId="0" fontId="14" fillId="36" borderId="2" xfId="0" applyFont="1" applyFill="1" applyBorder="1" applyAlignment="1">
      <alignment horizontal="justify" vertical="center" wrapText="1"/>
    </xf>
    <xf numFmtId="0" fontId="14" fillId="21" borderId="2" xfId="0" applyFont="1" applyFill="1" applyBorder="1" applyAlignment="1">
      <alignment horizontal="center" vertical="center" wrapText="1"/>
    </xf>
    <xf numFmtId="3" fontId="14" fillId="21" borderId="2" xfId="0" applyNumberFormat="1" applyFont="1" applyFill="1" applyBorder="1" applyAlignment="1">
      <alignment horizontal="center" vertical="center" wrapText="1"/>
    </xf>
    <xf numFmtId="0" fontId="14" fillId="36" borderId="2" xfId="0" applyFont="1" applyFill="1" applyBorder="1" applyAlignment="1">
      <alignment horizontal="center" vertical="center" wrapText="1"/>
    </xf>
    <xf numFmtId="0" fontId="14" fillId="21" borderId="2" xfId="0" applyFont="1" applyFill="1" applyBorder="1" applyAlignment="1">
      <alignment horizontal="center" vertical="center"/>
    </xf>
    <xf numFmtId="0" fontId="14" fillId="36" borderId="2" xfId="0" applyFont="1" applyFill="1" applyBorder="1" applyAlignment="1">
      <alignment horizontal="center" vertical="center"/>
    </xf>
    <xf numFmtId="3" fontId="14" fillId="21" borderId="2" xfId="0" applyNumberFormat="1" applyFont="1" applyFill="1" applyBorder="1" applyAlignment="1">
      <alignment horizontal="center" vertical="center"/>
    </xf>
    <xf numFmtId="14" fontId="14" fillId="21" borderId="2" xfId="0" applyNumberFormat="1" applyFont="1" applyFill="1" applyBorder="1" applyAlignment="1">
      <alignment horizontal="center" vertical="center"/>
    </xf>
    <xf numFmtId="0" fontId="15" fillId="21" borderId="2" xfId="0" applyFont="1" applyFill="1" applyBorder="1" applyAlignment="1">
      <alignment horizontal="center" vertical="center"/>
    </xf>
    <xf numFmtId="167" fontId="15" fillId="21" borderId="2" xfId="0" applyNumberFormat="1" applyFont="1" applyFill="1" applyBorder="1" applyAlignment="1">
      <alignment horizontal="center" vertical="center"/>
    </xf>
    <xf numFmtId="0" fontId="6" fillId="36" borderId="2" xfId="0" applyFont="1" applyFill="1" applyBorder="1" applyAlignment="1">
      <alignment horizontal="center" vertical="center" wrapText="1"/>
    </xf>
    <xf numFmtId="164" fontId="14" fillId="21" borderId="2" xfId="10" applyFont="1" applyFill="1" applyBorder="1" applyAlignment="1">
      <alignment horizontal="center" vertical="center" wrapText="1"/>
    </xf>
    <xf numFmtId="0" fontId="29" fillId="20" borderId="2" xfId="0" applyFont="1" applyFill="1" applyBorder="1" applyAlignment="1">
      <alignment horizontal="center" vertical="center" wrapText="1"/>
    </xf>
    <xf numFmtId="0" fontId="20" fillId="32" borderId="2" xfId="0" applyFont="1" applyFill="1" applyBorder="1" applyAlignment="1">
      <alignment horizontal="center" vertical="center"/>
    </xf>
    <xf numFmtId="0" fontId="7" fillId="20" borderId="2" xfId="0" applyFont="1" applyFill="1" applyBorder="1" applyAlignment="1">
      <alignment horizontal="left" vertical="center" wrapText="1"/>
    </xf>
    <xf numFmtId="0" fontId="7" fillId="20" borderId="2" xfId="0" applyFont="1" applyFill="1" applyBorder="1" applyAlignment="1">
      <alignment horizontal="center" vertical="center" wrapText="1"/>
    </xf>
    <xf numFmtId="14" fontId="16" fillId="20" borderId="2" xfId="0" applyNumberFormat="1" applyFont="1" applyFill="1" applyBorder="1" applyAlignment="1">
      <alignment horizontal="left" vertical="center" wrapText="1"/>
    </xf>
    <xf numFmtId="0" fontId="16" fillId="20" borderId="2" xfId="0" applyFont="1" applyFill="1" applyBorder="1" applyAlignment="1">
      <alignment horizontal="center" vertical="center" wrapText="1"/>
    </xf>
    <xf numFmtId="166" fontId="11" fillId="20" borderId="2" xfId="2" applyNumberFormat="1" applyFont="1" applyFill="1" applyBorder="1" applyAlignment="1">
      <alignment horizontal="center" vertical="center"/>
    </xf>
    <xf numFmtId="14" fontId="16" fillId="20" borderId="2" xfId="0" applyNumberFormat="1" applyFont="1" applyFill="1" applyBorder="1" applyAlignment="1">
      <alignment horizontal="center" vertical="center" wrapText="1"/>
    </xf>
    <xf numFmtId="0" fontId="0" fillId="20" borderId="2" xfId="0" applyFill="1" applyBorder="1"/>
    <xf numFmtId="0" fontId="0" fillId="32" borderId="2" xfId="0" applyFill="1" applyBorder="1" applyAlignment="1">
      <alignment horizontal="center" vertical="center" wrapText="1"/>
    </xf>
    <xf numFmtId="167" fontId="15" fillId="0" borderId="2" xfId="0" applyNumberFormat="1" applyFont="1" applyBorder="1" applyAlignment="1">
      <alignment horizontal="center" vertical="center" wrapText="1"/>
    </xf>
    <xf numFmtId="0" fontId="6" fillId="37" borderId="2" xfId="0" applyFont="1" applyFill="1" applyBorder="1" applyAlignment="1">
      <alignment horizontal="center" vertical="center" wrapText="1"/>
    </xf>
    <xf numFmtId="0" fontId="20" fillId="37" borderId="2" xfId="0" applyFont="1" applyFill="1" applyBorder="1" applyAlignment="1">
      <alignment horizontal="center" vertical="center"/>
    </xf>
    <xf numFmtId="0" fontId="20" fillId="25" borderId="2" xfId="0" applyFont="1" applyFill="1" applyBorder="1" applyAlignment="1">
      <alignment horizontal="center" vertical="center" wrapText="1"/>
    </xf>
    <xf numFmtId="0" fontId="14" fillId="37" borderId="2" xfId="0" applyFont="1" applyFill="1" applyBorder="1" applyAlignment="1">
      <alignment horizontal="justify" vertical="center" wrapText="1"/>
    </xf>
    <xf numFmtId="0" fontId="14" fillId="25" borderId="2" xfId="0" applyFont="1" applyFill="1" applyBorder="1" applyAlignment="1">
      <alignment horizontal="center" vertical="center" wrapText="1"/>
    </xf>
    <xf numFmtId="3" fontId="14" fillId="25" borderId="2" xfId="0" applyNumberFormat="1" applyFont="1" applyFill="1" applyBorder="1" applyAlignment="1">
      <alignment horizontal="center" vertical="center" wrapText="1"/>
    </xf>
    <xf numFmtId="0" fontId="14" fillId="37" borderId="2" xfId="0" applyFont="1" applyFill="1" applyBorder="1" applyAlignment="1">
      <alignment horizontal="center" vertical="center" wrapText="1"/>
    </xf>
    <xf numFmtId="0" fontId="0" fillId="37" borderId="2" xfId="0" applyFill="1" applyBorder="1" applyAlignment="1">
      <alignment horizontal="center" vertical="center" wrapText="1"/>
    </xf>
    <xf numFmtId="0" fontId="29" fillId="25" borderId="2" xfId="0" applyFont="1" applyFill="1" applyBorder="1" applyAlignment="1">
      <alignment horizontal="center" vertical="center" wrapText="1"/>
    </xf>
    <xf numFmtId="0" fontId="7" fillId="25" borderId="2" xfId="0" applyFont="1" applyFill="1" applyBorder="1" applyAlignment="1">
      <alignment horizontal="center" vertical="center" wrapText="1"/>
    </xf>
    <xf numFmtId="164" fontId="11" fillId="25" borderId="2" xfId="2" applyFont="1" applyFill="1" applyBorder="1" applyAlignment="1">
      <alignment horizontal="center" vertical="center"/>
    </xf>
    <xf numFmtId="0" fontId="20" fillId="20" borderId="2" xfId="0" applyFont="1" applyFill="1" applyBorder="1" applyAlignment="1">
      <alignment horizontal="center" vertical="center" wrapText="1"/>
    </xf>
    <xf numFmtId="0" fontId="14" fillId="32" borderId="2" xfId="0" applyFont="1" applyFill="1" applyBorder="1" applyAlignment="1">
      <alignment horizontal="justify" vertical="center" wrapText="1"/>
    </xf>
    <xf numFmtId="0" fontId="14" fillId="20" borderId="2" xfId="0" applyFont="1" applyFill="1" applyBorder="1" applyAlignment="1">
      <alignment horizontal="center" vertical="center" wrapText="1"/>
    </xf>
    <xf numFmtId="3" fontId="14" fillId="32" borderId="2" xfId="0" applyNumberFormat="1" applyFont="1" applyFill="1" applyBorder="1" applyAlignment="1">
      <alignment horizontal="center" vertical="center" wrapText="1"/>
    </xf>
    <xf numFmtId="3" fontId="14" fillId="20" borderId="2" xfId="0" applyNumberFormat="1" applyFont="1" applyFill="1" applyBorder="1" applyAlignment="1">
      <alignment horizontal="center" vertical="center" wrapText="1"/>
    </xf>
    <xf numFmtId="0" fontId="14" fillId="32" borderId="2" xfId="0" applyFont="1" applyFill="1" applyBorder="1" applyAlignment="1">
      <alignment horizontal="center" vertical="center" wrapText="1"/>
    </xf>
    <xf numFmtId="0" fontId="27" fillId="37" borderId="2" xfId="0" applyFont="1" applyFill="1" applyBorder="1" applyAlignment="1">
      <alignment horizontal="center" vertical="center"/>
    </xf>
    <xf numFmtId="164" fontId="11" fillId="20" borderId="2" xfId="2" applyFont="1" applyFill="1" applyBorder="1" applyAlignment="1">
      <alignment horizontal="center" vertical="center"/>
    </xf>
    <xf numFmtId="14" fontId="16" fillId="25" borderId="2" xfId="0" applyNumberFormat="1" applyFont="1" applyFill="1" applyBorder="1" applyAlignment="1">
      <alignment horizontal="left" vertical="center" wrapText="1"/>
    </xf>
    <xf numFmtId="0" fontId="33" fillId="20" borderId="2" xfId="0" applyFont="1" applyFill="1" applyBorder="1" applyAlignment="1">
      <alignment horizontal="center" vertical="center" wrapText="1"/>
    </xf>
    <xf numFmtId="0" fontId="27" fillId="20" borderId="2" xfId="0" applyFont="1" applyFill="1" applyBorder="1" applyAlignment="1">
      <alignment horizontal="center" vertical="center" wrapText="1"/>
    </xf>
    <xf numFmtId="0" fontId="15" fillId="32" borderId="2" xfId="0" applyFont="1" applyFill="1" applyBorder="1" applyAlignment="1">
      <alignment horizontal="center" vertical="center" wrapText="1"/>
    </xf>
    <xf numFmtId="0" fontId="1" fillId="37" borderId="2" xfId="0" applyFont="1" applyFill="1" applyBorder="1" applyAlignment="1">
      <alignment horizontal="justify" vertical="center" wrapText="1"/>
    </xf>
    <xf numFmtId="0" fontId="24" fillId="20" borderId="2" xfId="0" applyFont="1" applyFill="1" applyBorder="1" applyAlignment="1">
      <alignment horizontal="left" vertical="center" wrapText="1"/>
    </xf>
    <xf numFmtId="0" fontId="24" fillId="20" borderId="2" xfId="0" applyFont="1" applyFill="1" applyBorder="1" applyAlignment="1">
      <alignment horizontal="center" vertical="center" wrapText="1"/>
    </xf>
    <xf numFmtId="0" fontId="19" fillId="20" borderId="2" xfId="0" applyFont="1" applyFill="1" applyBorder="1" applyAlignment="1">
      <alignment horizontal="left" vertical="center" wrapText="1"/>
    </xf>
    <xf numFmtId="0" fontId="19" fillId="20" borderId="2" xfId="0" applyFont="1" applyFill="1" applyBorder="1" applyAlignment="1">
      <alignment horizontal="center" vertical="center" wrapText="1"/>
    </xf>
    <xf numFmtId="14" fontId="19" fillId="20" borderId="2" xfId="0" applyNumberFormat="1" applyFont="1" applyFill="1" applyBorder="1" applyAlignment="1">
      <alignment horizontal="center" vertical="center" wrapText="1"/>
    </xf>
    <xf numFmtId="0" fontId="14" fillId="20" borderId="2" xfId="0" applyFont="1" applyFill="1" applyBorder="1" applyAlignment="1">
      <alignment horizontal="justify" vertical="center" wrapText="1"/>
    </xf>
    <xf numFmtId="0" fontId="6" fillId="20" borderId="2" xfId="0" applyFont="1" applyFill="1" applyBorder="1" applyAlignment="1">
      <alignment horizontal="center" vertical="center" wrapText="1"/>
    </xf>
    <xf numFmtId="0" fontId="31" fillId="20" borderId="2" xfId="0" applyFont="1" applyFill="1" applyBorder="1" applyAlignment="1">
      <alignment horizontal="center" vertical="center" wrapText="1"/>
    </xf>
    <xf numFmtId="168" fontId="11" fillId="20" borderId="2" xfId="2" applyNumberFormat="1" applyFont="1" applyFill="1" applyBorder="1" applyAlignment="1">
      <alignment horizontal="center" vertical="center"/>
    </xf>
    <xf numFmtId="3" fontId="1" fillId="20" borderId="2" xfId="0" applyNumberFormat="1" applyFont="1" applyFill="1" applyBorder="1" applyAlignment="1">
      <alignment horizontal="center" vertical="center" wrapText="1"/>
    </xf>
    <xf numFmtId="0" fontId="6" fillId="32" borderId="2" xfId="0" applyFont="1" applyFill="1" applyBorder="1" applyAlignment="1">
      <alignment horizontal="center" vertical="center" wrapText="1"/>
    </xf>
    <xf numFmtId="14" fontId="16" fillId="20" borderId="2" xfId="0" applyNumberFormat="1" applyFont="1" applyFill="1" applyBorder="1" applyAlignment="1">
      <alignment horizontal="left" vertical="top" wrapText="1"/>
    </xf>
    <xf numFmtId="0" fontId="29" fillId="32" borderId="2" xfId="0" applyFont="1" applyFill="1" applyBorder="1" applyAlignment="1">
      <alignment horizontal="center" vertical="center" wrapText="1"/>
    </xf>
    <xf numFmtId="0" fontId="0" fillId="20" borderId="2" xfId="0" applyFill="1" applyBorder="1" applyAlignment="1">
      <alignment horizontal="center" vertical="center"/>
    </xf>
    <xf numFmtId="0" fontId="0" fillId="0" borderId="27" xfId="0" pivotButton="1" applyBorder="1"/>
    <xf numFmtId="0" fontId="0" fillId="0" borderId="27" xfId="0" applyBorder="1" applyAlignment="1">
      <alignment horizontal="left"/>
    </xf>
    <xf numFmtId="0" fontId="34" fillId="0" borderId="0" xfId="0" applyFont="1"/>
    <xf numFmtId="0" fontId="34" fillId="0" borderId="0" xfId="0" applyFont="1" applyAlignment="1">
      <alignment horizontal="center"/>
    </xf>
    <xf numFmtId="0" fontId="0" fillId="0" borderId="0" xfId="0" applyAlignment="1">
      <alignment horizontal="center" vertical="center"/>
    </xf>
    <xf numFmtId="0" fontId="0" fillId="21" borderId="0" xfId="0" applyFill="1" applyAlignment="1">
      <alignment horizontal="center" vertical="center"/>
    </xf>
    <xf numFmtId="169" fontId="14" fillId="20" borderId="2" xfId="0" applyNumberFormat="1" applyFont="1" applyFill="1" applyBorder="1" applyAlignment="1">
      <alignment horizontal="center" vertical="center" wrapText="1"/>
    </xf>
    <xf numFmtId="169" fontId="14" fillId="25" borderId="2" xfId="0" applyNumberFormat="1" applyFont="1" applyFill="1" applyBorder="1" applyAlignment="1">
      <alignment horizontal="center" vertical="center" wrapText="1"/>
    </xf>
    <xf numFmtId="169" fontId="14" fillId="21" borderId="2" xfId="0" applyNumberFormat="1" applyFont="1" applyFill="1" applyBorder="1" applyAlignment="1">
      <alignment horizontal="center" vertical="center" wrapText="1"/>
    </xf>
    <xf numFmtId="169" fontId="14" fillId="21" borderId="2" xfId="10" applyNumberFormat="1" applyFont="1" applyFill="1" applyBorder="1" applyAlignment="1">
      <alignment horizontal="center" vertical="center" wrapText="1"/>
    </xf>
    <xf numFmtId="169" fontId="0" fillId="0" borderId="0" xfId="0" applyNumberFormat="1"/>
    <xf numFmtId="0" fontId="0" fillId="0" borderId="0" xfId="0" applyAlignment="1">
      <alignment horizontal="left" indent="2"/>
    </xf>
    <xf numFmtId="0" fontId="14" fillId="20" borderId="5" xfId="0" applyFont="1" applyFill="1" applyBorder="1" applyAlignment="1">
      <alignment horizontal="center" vertical="center" wrapText="1"/>
    </xf>
    <xf numFmtId="169" fontId="14" fillId="20" borderId="5" xfId="0" applyNumberFormat="1" applyFont="1" applyFill="1" applyBorder="1" applyAlignment="1">
      <alignment horizontal="center" vertical="center" wrapText="1"/>
    </xf>
    <xf numFmtId="0" fontId="0" fillId="32" borderId="5" xfId="0" applyFill="1" applyBorder="1" applyAlignment="1">
      <alignment horizontal="center" vertical="center" wrapText="1"/>
    </xf>
    <xf numFmtId="0" fontId="14" fillId="32" borderId="5" xfId="0" applyFont="1" applyFill="1" applyBorder="1" applyAlignment="1">
      <alignment horizontal="center" vertical="center" wrapText="1"/>
    </xf>
    <xf numFmtId="0" fontId="14" fillId="32" borderId="5" xfId="0" applyFont="1" applyFill="1" applyBorder="1" applyAlignment="1">
      <alignment horizontal="justify" vertical="center" wrapText="1"/>
    </xf>
    <xf numFmtId="0" fontId="14" fillId="20" borderId="6" xfId="0" applyFont="1" applyFill="1" applyBorder="1" applyAlignment="1">
      <alignment horizontal="center" vertical="center" wrapText="1"/>
    </xf>
    <xf numFmtId="169" fontId="14" fillId="20" borderId="6" xfId="0" applyNumberFormat="1" applyFont="1" applyFill="1" applyBorder="1" applyAlignment="1">
      <alignment horizontal="center" vertical="center" wrapText="1"/>
    </xf>
    <xf numFmtId="0" fontId="0" fillId="32" borderId="6" xfId="0" applyFill="1" applyBorder="1" applyAlignment="1">
      <alignment horizontal="center" vertical="center" wrapText="1"/>
    </xf>
    <xf numFmtId="0" fontId="14" fillId="32" borderId="6" xfId="0" applyFont="1" applyFill="1" applyBorder="1" applyAlignment="1">
      <alignment horizontal="center" vertical="center" wrapText="1"/>
    </xf>
    <xf numFmtId="0" fontId="14" fillId="32" borderId="6" xfId="0" applyFont="1" applyFill="1" applyBorder="1" applyAlignment="1">
      <alignment horizontal="justify" vertical="center" wrapText="1"/>
    </xf>
    <xf numFmtId="0" fontId="0" fillId="20" borderId="6" xfId="0" applyFill="1" applyBorder="1"/>
    <xf numFmtId="0" fontId="0" fillId="20" borderId="6" xfId="0" applyFill="1" applyBorder="1" applyAlignment="1">
      <alignment horizontal="center" vertical="center"/>
    </xf>
    <xf numFmtId="0" fontId="0" fillId="0" borderId="10" xfId="0" applyBorder="1" applyAlignment="1">
      <alignment horizontal="center" vertical="center" wrapText="1"/>
    </xf>
    <xf numFmtId="0" fontId="14" fillId="0" borderId="10" xfId="0" applyFont="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horizontal="center" vertical="center" wrapText="1"/>
    </xf>
    <xf numFmtId="0" fontId="14" fillId="0" borderId="2" xfId="0" applyFont="1" applyBorder="1" applyAlignment="1">
      <alignment horizontal="justify" vertical="center" wrapText="1"/>
    </xf>
    <xf numFmtId="169" fontId="14" fillId="0" borderId="2" xfId="0" applyNumberFormat="1" applyFont="1" applyBorder="1" applyAlignment="1">
      <alignment horizontal="center" vertical="center" wrapText="1"/>
    </xf>
    <xf numFmtId="0" fontId="35" fillId="34" borderId="5" xfId="0" applyFont="1" applyFill="1" applyBorder="1" applyAlignment="1">
      <alignment horizontal="center" vertical="center" wrapText="1"/>
    </xf>
    <xf numFmtId="0" fontId="37" fillId="34" borderId="5" xfId="0" applyFont="1" applyFill="1" applyBorder="1" applyAlignment="1">
      <alignment horizontal="center" vertical="center" wrapText="1"/>
    </xf>
    <xf numFmtId="169" fontId="37" fillId="34" borderId="5" xfId="0" applyNumberFormat="1" applyFont="1" applyFill="1" applyBorder="1" applyAlignment="1">
      <alignment horizontal="center" vertical="center" wrapText="1"/>
    </xf>
    <xf numFmtId="0" fontId="36" fillId="34" borderId="5" xfId="0" applyFont="1" applyFill="1" applyBorder="1" applyAlignment="1">
      <alignment horizontal="center" vertical="center" wrapText="1"/>
    </xf>
    <xf numFmtId="0" fontId="22"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38" fillId="20" borderId="6" xfId="0" applyFont="1" applyFill="1" applyBorder="1" applyAlignment="1">
      <alignment horizontal="center" vertical="center" wrapText="1"/>
    </xf>
    <xf numFmtId="0" fontId="38" fillId="25" borderId="2" xfId="0" applyFont="1" applyFill="1" applyBorder="1" applyAlignment="1">
      <alignment horizontal="center" vertical="center" wrapText="1"/>
    </xf>
    <xf numFmtId="0" fontId="38" fillId="21" borderId="2" xfId="0" applyFont="1" applyFill="1" applyBorder="1" applyAlignment="1">
      <alignment horizontal="center" vertical="center" wrapText="1"/>
    </xf>
    <xf numFmtId="0" fontId="22" fillId="36" borderId="2" xfId="0" applyFont="1" applyFill="1" applyBorder="1" applyAlignment="1">
      <alignment horizontal="center" vertical="center" wrapText="1"/>
    </xf>
    <xf numFmtId="0" fontId="22" fillId="37" borderId="2" xfId="0" applyFont="1" applyFill="1" applyBorder="1" applyAlignment="1">
      <alignment horizontal="center" vertical="center" wrapText="1"/>
    </xf>
    <xf numFmtId="0" fontId="22" fillId="0" borderId="0" xfId="0" applyFont="1" applyAlignment="1">
      <alignment horizontal="center"/>
    </xf>
    <xf numFmtId="169" fontId="0" fillId="20" borderId="0" xfId="0" applyNumberFormat="1" applyFill="1"/>
    <xf numFmtId="169" fontId="0" fillId="27" borderId="0" xfId="0" applyNumberFormat="1" applyFill="1"/>
    <xf numFmtId="0" fontId="14" fillId="39" borderId="2" xfId="0" applyFont="1" applyFill="1" applyBorder="1" applyAlignment="1">
      <alignment horizontal="justify" vertical="center" wrapText="1"/>
    </xf>
    <xf numFmtId="0" fontId="14" fillId="38" borderId="5" xfId="0" applyFont="1" applyFill="1" applyBorder="1" applyAlignment="1">
      <alignment horizontal="center" vertical="center" wrapText="1"/>
    </xf>
    <xf numFmtId="0" fontId="14" fillId="38" borderId="2" xfId="0" applyFont="1" applyFill="1" applyBorder="1" applyAlignment="1">
      <alignment horizontal="center" vertical="center" wrapText="1"/>
    </xf>
    <xf numFmtId="0" fontId="14" fillId="38" borderId="2" xfId="0" applyFont="1" applyFill="1" applyBorder="1" applyAlignment="1">
      <alignment horizontal="center" vertical="center"/>
    </xf>
    <xf numFmtId="0" fontId="14" fillId="39" borderId="2" xfId="0" applyFont="1" applyFill="1" applyBorder="1" applyAlignment="1">
      <alignment horizontal="center" vertical="center"/>
    </xf>
    <xf numFmtId="3" fontId="14" fillId="38" borderId="2" xfId="0" applyNumberFormat="1" applyFont="1" applyFill="1" applyBorder="1" applyAlignment="1">
      <alignment horizontal="center" vertical="center"/>
    </xf>
    <xf numFmtId="14" fontId="14" fillId="38" borderId="2" xfId="0" applyNumberFormat="1" applyFont="1" applyFill="1" applyBorder="1" applyAlignment="1">
      <alignment horizontal="center" vertical="center"/>
    </xf>
    <xf numFmtId="16" fontId="15" fillId="38" borderId="2" xfId="0" applyNumberFormat="1" applyFont="1" applyFill="1" applyBorder="1" applyAlignment="1">
      <alignment horizontal="center" vertical="center"/>
    </xf>
    <xf numFmtId="0" fontId="15" fillId="38" borderId="2" xfId="0" applyFont="1" applyFill="1" applyBorder="1" applyAlignment="1">
      <alignment horizontal="center" vertical="center"/>
    </xf>
    <xf numFmtId="167" fontId="15" fillId="38" borderId="2" xfId="0" applyNumberFormat="1" applyFont="1" applyFill="1" applyBorder="1" applyAlignment="1">
      <alignment horizontal="center" vertical="center"/>
    </xf>
    <xf numFmtId="0" fontId="0" fillId="38" borderId="0" xfId="0" applyFill="1"/>
    <xf numFmtId="0" fontId="39" fillId="38" borderId="2" xfId="0" applyFont="1" applyFill="1" applyBorder="1" applyAlignment="1">
      <alignment horizontal="center" vertical="center" wrapText="1"/>
    </xf>
    <xf numFmtId="0" fontId="14" fillId="38" borderId="2" xfId="0" applyFont="1" applyFill="1" applyBorder="1" applyAlignment="1">
      <alignment horizontal="justify" vertical="center" wrapText="1"/>
    </xf>
    <xf numFmtId="169" fontId="14" fillId="38" borderId="2" xfId="0" applyNumberFormat="1" applyFont="1" applyFill="1" applyBorder="1" applyAlignment="1">
      <alignment horizontal="center" vertical="center" wrapText="1"/>
    </xf>
    <xf numFmtId="0" fontId="0" fillId="38" borderId="2" xfId="0" applyFill="1" applyBorder="1" applyAlignment="1">
      <alignment horizontal="center" vertical="center" wrapText="1"/>
    </xf>
    <xf numFmtId="0" fontId="14" fillId="38" borderId="10" xfId="0" applyFont="1" applyFill="1" applyBorder="1" applyAlignment="1">
      <alignment horizontal="center" vertical="center" wrapText="1"/>
    </xf>
    <xf numFmtId="167" fontId="0" fillId="38" borderId="2" xfId="0" applyNumberFormat="1" applyFill="1" applyBorder="1" applyAlignment="1">
      <alignment horizontal="center" vertical="center"/>
    </xf>
    <xf numFmtId="0" fontId="26" fillId="38" borderId="2" xfId="0" applyFont="1" applyFill="1" applyBorder="1" applyAlignment="1">
      <alignment horizontal="center" vertical="center" wrapText="1"/>
    </xf>
    <xf numFmtId="0" fontId="0" fillId="38" borderId="10" xfId="0" applyFill="1" applyBorder="1" applyAlignment="1">
      <alignment horizontal="center" vertical="center" wrapText="1"/>
    </xf>
    <xf numFmtId="0" fontId="36" fillId="38" borderId="2" xfId="0" applyFont="1" applyFill="1" applyBorder="1" applyAlignment="1">
      <alignment horizontal="center" vertical="center" wrapText="1"/>
    </xf>
    <xf numFmtId="3" fontId="14" fillId="39" borderId="2" xfId="0" applyNumberFormat="1" applyFont="1" applyFill="1" applyBorder="1" applyAlignment="1">
      <alignment horizontal="center" vertical="center"/>
    </xf>
    <xf numFmtId="0" fontId="0" fillId="0" borderId="0" xfId="0" applyAlignment="1">
      <alignment horizontal="justify" vertical="center"/>
    </xf>
    <xf numFmtId="0" fontId="15" fillId="38" borderId="10" xfId="0" applyFont="1" applyFill="1" applyBorder="1" applyAlignment="1">
      <alignment vertical="center" wrapText="1"/>
    </xf>
    <xf numFmtId="0" fontId="15" fillId="38" borderId="2" xfId="0" applyFont="1" applyFill="1" applyBorder="1"/>
    <xf numFmtId="0" fontId="20" fillId="0" borderId="2" xfId="0" applyFont="1" applyBorder="1" applyAlignment="1">
      <alignment horizontal="center" vertical="center"/>
    </xf>
    <xf numFmtId="0" fontId="20" fillId="0" borderId="2" xfId="0" applyFont="1" applyBorder="1" applyAlignment="1">
      <alignment horizontal="center" vertical="center" wrapText="1"/>
    </xf>
    <xf numFmtId="0" fontId="6" fillId="32" borderId="6" xfId="0" applyFont="1" applyFill="1" applyBorder="1" applyAlignment="1">
      <alignment horizontal="center" vertical="center" wrapText="1"/>
    </xf>
    <xf numFmtId="0" fontId="20" fillId="32" borderId="6" xfId="0" applyFont="1" applyFill="1" applyBorder="1" applyAlignment="1">
      <alignment horizontal="center" vertical="center"/>
    </xf>
    <xf numFmtId="0" fontId="20" fillId="20" borderId="6" xfId="0" applyFont="1" applyFill="1" applyBorder="1" applyAlignment="1">
      <alignment horizontal="center" vertical="center" wrapText="1"/>
    </xf>
    <xf numFmtId="14" fontId="16" fillId="20" borderId="6" xfId="0" applyNumberFormat="1" applyFont="1" applyFill="1" applyBorder="1" applyAlignment="1">
      <alignment horizontal="justify" vertical="center" wrapText="1"/>
    </xf>
    <xf numFmtId="14" fontId="16" fillId="20" borderId="2" xfId="0" applyNumberFormat="1" applyFont="1" applyFill="1" applyBorder="1" applyAlignment="1">
      <alignment horizontal="justify" vertical="center" wrapText="1"/>
    </xf>
    <xf numFmtId="0" fontId="6" fillId="32" borderId="5" xfId="0" applyFont="1" applyFill="1" applyBorder="1" applyAlignment="1">
      <alignment horizontal="center" vertical="center" wrapText="1"/>
    </xf>
    <xf numFmtId="0" fontId="20" fillId="32" borderId="5" xfId="0" applyFont="1" applyFill="1" applyBorder="1" applyAlignment="1">
      <alignment horizontal="center" vertical="center"/>
    </xf>
    <xf numFmtId="0" fontId="20" fillId="20" borderId="5" xfId="0" applyFont="1" applyFill="1" applyBorder="1" applyAlignment="1">
      <alignment horizontal="center" vertical="center" wrapText="1"/>
    </xf>
    <xf numFmtId="14" fontId="16" fillId="20" borderId="5" xfId="0" applyNumberFormat="1" applyFont="1" applyFill="1" applyBorder="1" applyAlignment="1">
      <alignment horizontal="justify" vertical="center" wrapText="1"/>
    </xf>
    <xf numFmtId="0" fontId="20" fillId="38" borderId="2" xfId="0" applyFont="1" applyFill="1" applyBorder="1" applyAlignment="1">
      <alignment horizontal="center" vertical="center"/>
    </xf>
    <xf numFmtId="0" fontId="20" fillId="38" borderId="2" xfId="0" applyFont="1" applyFill="1" applyBorder="1" applyAlignment="1">
      <alignment horizontal="center" vertical="center" wrapText="1"/>
    </xf>
    <xf numFmtId="14" fontId="16" fillId="38" borderId="2" xfId="0" applyNumberFormat="1" applyFont="1" applyFill="1" applyBorder="1" applyAlignment="1">
      <alignment horizontal="justify" vertical="center" wrapText="1"/>
    </xf>
    <xf numFmtId="0" fontId="29" fillId="32" borderId="6" xfId="0" applyFont="1" applyFill="1" applyBorder="1" applyAlignment="1">
      <alignment horizontal="center" vertical="center" wrapText="1"/>
    </xf>
    <xf numFmtId="0" fontId="29" fillId="32" borderId="5" xfId="0" applyFont="1" applyFill="1" applyBorder="1" applyAlignment="1">
      <alignment horizontal="center" vertical="center" wrapText="1"/>
    </xf>
    <xf numFmtId="0" fontId="27" fillId="0" borderId="2" xfId="0" applyFont="1" applyBorder="1" applyAlignment="1">
      <alignment horizontal="center" vertical="center"/>
    </xf>
    <xf numFmtId="0" fontId="32" fillId="20" borderId="6" xfId="0" applyFont="1" applyFill="1" applyBorder="1" applyAlignment="1">
      <alignment horizontal="center" vertical="center" wrapText="1"/>
    </xf>
    <xf numFmtId="0" fontId="27" fillId="32" borderId="6" xfId="0" applyFont="1" applyFill="1" applyBorder="1" applyAlignment="1">
      <alignment horizontal="center" vertical="center"/>
    </xf>
    <xf numFmtId="169" fontId="11" fillId="20" borderId="6" xfId="2" applyNumberFormat="1" applyFont="1" applyFill="1" applyBorder="1" applyAlignment="1">
      <alignment horizontal="center" vertical="center"/>
    </xf>
    <xf numFmtId="0" fontId="32" fillId="20" borderId="5" xfId="0" applyFont="1" applyFill="1" applyBorder="1" applyAlignment="1">
      <alignment horizontal="center" vertical="center" wrapText="1"/>
    </xf>
    <xf numFmtId="0" fontId="27" fillId="32" borderId="5" xfId="0" applyFont="1" applyFill="1" applyBorder="1" applyAlignment="1">
      <alignment horizontal="center" vertical="center"/>
    </xf>
    <xf numFmtId="169" fontId="11" fillId="20" borderId="5" xfId="2" applyNumberFormat="1" applyFont="1" applyFill="1" applyBorder="1" applyAlignment="1">
      <alignment horizontal="center" vertical="center"/>
    </xf>
    <xf numFmtId="14" fontId="16" fillId="0" borderId="2" xfId="0" applyNumberFormat="1" applyFont="1" applyBorder="1" applyAlignment="1">
      <alignment horizontal="center" vertical="center" wrapText="1"/>
    </xf>
    <xf numFmtId="0" fontId="31" fillId="20" borderId="6" xfId="0" applyFont="1" applyFill="1" applyBorder="1" applyAlignment="1">
      <alignment horizontal="center" vertical="center" wrapText="1"/>
    </xf>
    <xf numFmtId="0" fontId="31" fillId="20" borderId="5" xfId="0" applyFont="1" applyFill="1" applyBorder="1" applyAlignment="1">
      <alignment horizontal="center" vertical="center" wrapText="1"/>
    </xf>
    <xf numFmtId="0" fontId="27" fillId="38" borderId="2" xfId="0" applyFont="1" applyFill="1" applyBorder="1" applyAlignment="1">
      <alignment horizontal="center" vertical="center"/>
    </xf>
    <xf numFmtId="0" fontId="29" fillId="20" borderId="5" xfId="0" applyFont="1" applyFill="1" applyBorder="1" applyAlignment="1">
      <alignment horizontal="center" vertical="center" wrapText="1"/>
    </xf>
    <xf numFmtId="0" fontId="33" fillId="20" borderId="6" xfId="0" applyFont="1" applyFill="1" applyBorder="1" applyAlignment="1">
      <alignment horizontal="center" vertical="center" wrapText="1"/>
    </xf>
    <xf numFmtId="0" fontId="27" fillId="20" borderId="6" xfId="0" applyFont="1" applyFill="1" applyBorder="1" applyAlignment="1">
      <alignment horizontal="center" vertical="center" wrapText="1"/>
    </xf>
    <xf numFmtId="0" fontId="27" fillId="39" borderId="2" xfId="0" applyFont="1" applyFill="1" applyBorder="1" applyAlignment="1">
      <alignment horizontal="center" vertical="center"/>
    </xf>
    <xf numFmtId="0" fontId="27" fillId="38" borderId="2" xfId="0" applyFont="1" applyFill="1" applyBorder="1" applyAlignment="1">
      <alignment horizontal="center" vertical="center" wrapText="1"/>
    </xf>
    <xf numFmtId="14" fontId="16" fillId="0" borderId="2" xfId="0" applyNumberFormat="1" applyFont="1" applyBorder="1" applyAlignment="1">
      <alignment horizontal="justify" vertical="center" wrapText="1"/>
    </xf>
    <xf numFmtId="0" fontId="29" fillId="20" borderId="6" xfId="0" applyFont="1" applyFill="1" applyBorder="1" applyAlignment="1">
      <alignment horizontal="center" vertical="center" wrapText="1"/>
    </xf>
    <xf numFmtId="0" fontId="24" fillId="20" borderId="6" xfId="0" applyFont="1" applyFill="1" applyBorder="1" applyAlignment="1">
      <alignment horizontal="left" vertical="center" wrapText="1"/>
    </xf>
    <xf numFmtId="0" fontId="24" fillId="20" borderId="6" xfId="0" applyFont="1" applyFill="1" applyBorder="1" applyAlignment="1">
      <alignment horizontal="center" vertical="center" wrapText="1"/>
    </xf>
    <xf numFmtId="0" fontId="19" fillId="20" borderId="6" xfId="0" applyFont="1" applyFill="1" applyBorder="1" applyAlignment="1">
      <alignment horizontal="justify" vertical="center" wrapText="1"/>
    </xf>
    <xf numFmtId="0" fontId="19" fillId="20" borderId="6" xfId="0" applyFont="1" applyFill="1" applyBorder="1" applyAlignment="1">
      <alignment horizontal="center" vertical="center" wrapText="1"/>
    </xf>
    <xf numFmtId="14" fontId="19" fillId="20" borderId="6" xfId="0" applyNumberFormat="1" applyFont="1" applyFill="1" applyBorder="1" applyAlignment="1">
      <alignment horizontal="center" vertical="center" wrapText="1"/>
    </xf>
    <xf numFmtId="0" fontId="24" fillId="20" borderId="5" xfId="0" applyFont="1" applyFill="1" applyBorder="1" applyAlignment="1">
      <alignment horizontal="left" vertical="center" wrapText="1"/>
    </xf>
    <xf numFmtId="0" fontId="24" fillId="20" borderId="5" xfId="0" applyFont="1" applyFill="1" applyBorder="1" applyAlignment="1">
      <alignment horizontal="center" vertical="center" wrapText="1"/>
    </xf>
    <xf numFmtId="0" fontId="19" fillId="20" borderId="5" xfId="0" applyFont="1" applyFill="1" applyBorder="1" applyAlignment="1">
      <alignment horizontal="justify" vertical="center" wrapText="1"/>
    </xf>
    <xf numFmtId="0" fontId="19" fillId="20" borderId="5" xfId="0" applyFont="1" applyFill="1" applyBorder="1" applyAlignment="1">
      <alignment horizontal="center" vertical="center" wrapText="1"/>
    </xf>
    <xf numFmtId="14" fontId="19" fillId="20" borderId="5" xfId="0" applyNumberFormat="1" applyFont="1" applyFill="1" applyBorder="1" applyAlignment="1">
      <alignment horizontal="center" vertical="center" wrapText="1"/>
    </xf>
    <xf numFmtId="0" fontId="24" fillId="38" borderId="2" xfId="0" applyFont="1" applyFill="1" applyBorder="1" applyAlignment="1">
      <alignment horizontal="left" vertical="center" wrapText="1"/>
    </xf>
    <xf numFmtId="0" fontId="24" fillId="38" borderId="2" xfId="0" applyFont="1" applyFill="1" applyBorder="1" applyAlignment="1">
      <alignment horizontal="center" vertical="center" wrapText="1"/>
    </xf>
    <xf numFmtId="0" fontId="19" fillId="38" borderId="2" xfId="0" applyFont="1" applyFill="1" applyBorder="1" applyAlignment="1">
      <alignment horizontal="justify" vertical="center" wrapText="1"/>
    </xf>
    <xf numFmtId="0" fontId="19" fillId="38" borderId="2" xfId="0" applyFont="1" applyFill="1" applyBorder="1" applyAlignment="1">
      <alignment horizontal="center" vertical="center" wrapText="1"/>
    </xf>
    <xf numFmtId="14" fontId="19" fillId="38" borderId="2" xfId="0" applyNumberFormat="1" applyFont="1" applyFill="1" applyBorder="1" applyAlignment="1">
      <alignment horizontal="center" vertical="center" wrapText="1"/>
    </xf>
    <xf numFmtId="0" fontId="7" fillId="20" borderId="6" xfId="0" applyFont="1" applyFill="1" applyBorder="1" applyAlignment="1">
      <alignment horizontal="left" vertical="center" wrapText="1"/>
    </xf>
    <xf numFmtId="0" fontId="7" fillId="20" borderId="6" xfId="0" applyFont="1" applyFill="1" applyBorder="1" applyAlignment="1">
      <alignment horizontal="center" vertical="center" wrapText="1"/>
    </xf>
    <xf numFmtId="0" fontId="16" fillId="20" borderId="6" xfId="0" applyFont="1" applyFill="1" applyBorder="1" applyAlignment="1">
      <alignment horizontal="center" vertical="center" wrapText="1"/>
    </xf>
    <xf numFmtId="14" fontId="16" fillId="20" borderId="6" xfId="0" applyNumberFormat="1" applyFont="1" applyFill="1" applyBorder="1" applyAlignment="1">
      <alignment horizontal="center" vertical="center" wrapText="1"/>
    </xf>
    <xf numFmtId="169" fontId="11" fillId="25" borderId="2" xfId="2" applyNumberFormat="1" applyFont="1" applyFill="1" applyBorder="1" applyAlignment="1">
      <alignment horizontal="center" vertical="center"/>
    </xf>
    <xf numFmtId="0" fontId="0" fillId="30" borderId="11" xfId="0" applyFill="1" applyBorder="1" applyAlignment="1">
      <alignment horizontal="center"/>
    </xf>
    <xf numFmtId="0" fontId="0" fillId="0" borderId="2" xfId="0" applyBorder="1" applyAlignment="1">
      <alignment horizontal="left"/>
    </xf>
    <xf numFmtId="0" fontId="0" fillId="0" borderId="11" xfId="0" pivotButton="1" applyBorder="1" applyAlignment="1">
      <alignment horizontal="center"/>
    </xf>
    <xf numFmtId="0" fontId="0" fillId="0" borderId="11" xfId="0" applyBorder="1"/>
    <xf numFmtId="0" fontId="17" fillId="0" borderId="2" xfId="0" applyFont="1" applyBorder="1" applyAlignment="1">
      <alignment horizontal="center"/>
    </xf>
    <xf numFmtId="0" fontId="21" fillId="0" borderId="0" xfId="0" applyFont="1" applyAlignment="1">
      <alignment vertical="center"/>
    </xf>
    <xf numFmtId="0" fontId="2" fillId="7" borderId="0" xfId="0" applyFont="1" applyFill="1" applyAlignment="1">
      <alignment horizontal="center" vertical="center"/>
    </xf>
    <xf numFmtId="169" fontId="14" fillId="28" borderId="2" xfId="0" applyNumberFormat="1" applyFont="1" applyFill="1" applyBorder="1" applyAlignment="1">
      <alignment horizontal="center" vertical="center" wrapText="1"/>
    </xf>
    <xf numFmtId="169" fontId="11" fillId="28" borderId="2" xfId="2" applyNumberFormat="1" applyFont="1" applyFill="1" applyBorder="1" applyAlignment="1">
      <alignment horizontal="center" vertical="center"/>
    </xf>
    <xf numFmtId="169" fontId="14" fillId="28" borderId="5" xfId="0" applyNumberFormat="1" applyFont="1" applyFill="1" applyBorder="1" applyAlignment="1">
      <alignment horizontal="center" vertical="center" wrapText="1"/>
    </xf>
    <xf numFmtId="169" fontId="11" fillId="28" borderId="6" xfId="2" applyNumberFormat="1" applyFont="1" applyFill="1" applyBorder="1" applyAlignment="1">
      <alignment horizontal="center" vertical="center"/>
    </xf>
    <xf numFmtId="0" fontId="38" fillId="38" borderId="2" xfId="0" applyFont="1" applyFill="1" applyBorder="1" applyAlignment="1">
      <alignment horizontal="center" vertical="center" wrapText="1"/>
    </xf>
    <xf numFmtId="0" fontId="20" fillId="39" borderId="2" xfId="0" applyFont="1" applyFill="1" applyBorder="1" applyAlignment="1">
      <alignment horizontal="center" vertical="center"/>
    </xf>
    <xf numFmtId="0" fontId="14" fillId="39" borderId="2" xfId="0" applyFont="1" applyFill="1" applyBorder="1" applyAlignment="1">
      <alignment horizontal="center" vertical="center" wrapText="1"/>
    </xf>
    <xf numFmtId="0" fontId="0" fillId="39" borderId="2" xfId="0" applyFill="1" applyBorder="1" applyAlignment="1">
      <alignment horizontal="center" vertical="center" wrapText="1"/>
    </xf>
    <xf numFmtId="0" fontId="29" fillId="27" borderId="5" xfId="0" applyFont="1" applyFill="1" applyBorder="1" applyAlignment="1">
      <alignment horizontal="center" vertical="center" wrapText="1"/>
    </xf>
    <xf numFmtId="0" fontId="27" fillId="40" borderId="5" xfId="0" applyFont="1" applyFill="1" applyBorder="1" applyAlignment="1">
      <alignment horizontal="center" vertical="center"/>
    </xf>
    <xf numFmtId="0" fontId="20" fillId="27" borderId="5" xfId="0" applyFont="1" applyFill="1" applyBorder="1" applyAlignment="1">
      <alignment horizontal="center" vertical="center" wrapText="1"/>
    </xf>
    <xf numFmtId="0" fontId="14" fillId="40" borderId="5" xfId="0" applyFont="1" applyFill="1" applyBorder="1" applyAlignment="1">
      <alignment horizontal="justify" vertical="center" wrapText="1"/>
    </xf>
    <xf numFmtId="0" fontId="14" fillId="27" borderId="5" xfId="0" applyFont="1" applyFill="1" applyBorder="1" applyAlignment="1">
      <alignment horizontal="center" vertical="center" wrapText="1"/>
    </xf>
    <xf numFmtId="169" fontId="14" fillId="27" borderId="5" xfId="0" applyNumberFormat="1" applyFont="1" applyFill="1" applyBorder="1" applyAlignment="1">
      <alignment horizontal="center" vertical="center" wrapText="1"/>
    </xf>
    <xf numFmtId="0" fontId="14" fillId="40" borderId="5" xfId="0" applyFont="1" applyFill="1" applyBorder="1" applyAlignment="1">
      <alignment horizontal="center" vertical="center" wrapText="1"/>
    </xf>
    <xf numFmtId="0" fontId="0" fillId="40" borderId="5" xfId="0" applyFill="1" applyBorder="1" applyAlignment="1">
      <alignment horizontal="center" vertical="center" wrapText="1"/>
    </xf>
    <xf numFmtId="0" fontId="38" fillId="6" borderId="2" xfId="0" applyFont="1" applyFill="1" applyBorder="1" applyAlignment="1">
      <alignment horizontal="center" vertical="center" wrapText="1"/>
    </xf>
    <xf numFmtId="0" fontId="27" fillId="41" borderId="2" xfId="0" applyFont="1" applyFill="1" applyBorder="1" applyAlignment="1">
      <alignment horizontal="center" vertical="center"/>
    </xf>
    <xf numFmtId="0" fontId="20" fillId="6" borderId="2" xfId="0" applyFont="1" applyFill="1" applyBorder="1" applyAlignment="1">
      <alignment horizontal="center" vertical="center" wrapText="1"/>
    </xf>
    <xf numFmtId="14" fontId="16" fillId="6" borderId="2" xfId="0" applyNumberFormat="1" applyFont="1" applyFill="1" applyBorder="1" applyAlignment="1">
      <alignment horizontal="justify" vertical="center" wrapText="1"/>
    </xf>
    <xf numFmtId="0" fontId="14" fillId="6" borderId="2" xfId="0" applyFont="1" applyFill="1" applyBorder="1" applyAlignment="1">
      <alignment horizontal="center" vertical="center" wrapText="1"/>
    </xf>
    <xf numFmtId="169" fontId="14" fillId="6" borderId="2" xfId="0" applyNumberFormat="1" applyFont="1" applyFill="1" applyBorder="1" applyAlignment="1">
      <alignment horizontal="center" vertical="center" wrapText="1"/>
    </xf>
    <xf numFmtId="0" fontId="14" fillId="41" borderId="2" xfId="0" applyFont="1" applyFill="1" applyBorder="1" applyAlignment="1">
      <alignment horizontal="center" vertical="center" wrapText="1"/>
    </xf>
    <xf numFmtId="0" fontId="0" fillId="41" borderId="2" xfId="0" applyFill="1" applyBorder="1" applyAlignment="1">
      <alignment horizontal="center" vertical="center" wrapText="1"/>
    </xf>
    <xf numFmtId="0" fontId="40" fillId="27" borderId="2" xfId="0" applyFont="1" applyFill="1" applyBorder="1" applyAlignment="1">
      <alignment horizontal="center" vertical="center" wrapText="1"/>
    </xf>
    <xf numFmtId="0" fontId="27" fillId="27" borderId="2" xfId="0" applyFont="1" applyFill="1" applyBorder="1" applyAlignment="1">
      <alignment horizontal="center" vertical="center"/>
    </xf>
    <xf numFmtId="0" fontId="20" fillId="27" borderId="2" xfId="0" applyFont="1" applyFill="1" applyBorder="1" applyAlignment="1">
      <alignment horizontal="center" vertical="center" wrapText="1"/>
    </xf>
    <xf numFmtId="0" fontId="14" fillId="27" borderId="2" xfId="0" applyFont="1" applyFill="1" applyBorder="1" applyAlignment="1">
      <alignment horizontal="justify" vertical="center" wrapText="1"/>
    </xf>
    <xf numFmtId="0" fontId="14" fillId="27" borderId="2" xfId="0" applyFont="1" applyFill="1" applyBorder="1" applyAlignment="1">
      <alignment horizontal="center" vertical="center" wrapText="1"/>
    </xf>
    <xf numFmtId="169" fontId="14" fillId="27" borderId="2" xfId="0" applyNumberFormat="1" applyFont="1" applyFill="1" applyBorder="1" applyAlignment="1">
      <alignment horizontal="center" vertical="center" wrapText="1"/>
    </xf>
    <xf numFmtId="0" fontId="0" fillId="0" borderId="2" xfId="0" applyBorder="1"/>
    <xf numFmtId="0" fontId="0" fillId="0" borderId="2" xfId="0" applyBorder="1" applyAlignment="1">
      <alignment horizontal="center"/>
    </xf>
    <xf numFmtId="0" fontId="0" fillId="24" borderId="2" xfId="0" applyFill="1" applyBorder="1" applyAlignment="1">
      <alignment horizontal="center" vertical="center"/>
    </xf>
    <xf numFmtId="0" fontId="38" fillId="0" borderId="6" xfId="0" applyFont="1" applyBorder="1" applyAlignment="1">
      <alignment horizontal="center" vertical="center" wrapText="1"/>
    </xf>
    <xf numFmtId="0" fontId="27" fillId="0" borderId="6" xfId="0" applyFont="1" applyBorder="1" applyAlignment="1">
      <alignment horizontal="center" vertical="center"/>
    </xf>
    <xf numFmtId="0" fontId="20" fillId="0" borderId="6" xfId="0" applyFont="1" applyBorder="1" applyAlignment="1">
      <alignment horizontal="center" vertical="center" wrapText="1"/>
    </xf>
    <xf numFmtId="0" fontId="14" fillId="0" borderId="6" xfId="0" applyFont="1" applyBorder="1" applyAlignment="1">
      <alignment horizontal="justify" vertical="center" wrapText="1"/>
    </xf>
    <xf numFmtId="0" fontId="14" fillId="0" borderId="6" xfId="0" applyFont="1" applyBorder="1" applyAlignment="1">
      <alignment horizontal="center" vertical="center" wrapText="1"/>
    </xf>
    <xf numFmtId="0" fontId="16" fillId="0" borderId="6" xfId="0" applyFont="1" applyBorder="1" applyAlignment="1">
      <alignment horizontal="center" vertical="center" wrapText="1"/>
    </xf>
    <xf numFmtId="14" fontId="16" fillId="0" borderId="6" xfId="0" applyNumberFormat="1" applyFont="1" applyBorder="1" applyAlignment="1">
      <alignment horizontal="center" vertical="center" wrapText="1"/>
    </xf>
    <xf numFmtId="0" fontId="0" fillId="21" borderId="10" xfId="0" applyFill="1" applyBorder="1" applyAlignment="1">
      <alignment vertical="center" wrapText="1"/>
    </xf>
    <xf numFmtId="0" fontId="0" fillId="24" borderId="0" xfId="0" applyFill="1" applyAlignment="1">
      <alignment horizontal="left" indent="1"/>
    </xf>
    <xf numFmtId="0" fontId="0" fillId="27" borderId="0" xfId="0" applyFill="1" applyAlignment="1">
      <alignment horizontal="left" indent="1"/>
    </xf>
    <xf numFmtId="169" fontId="0" fillId="24" borderId="0" xfId="0" applyNumberFormat="1" applyFill="1"/>
    <xf numFmtId="0" fontId="14" fillId="0" borderId="0" xfId="0" applyFont="1" applyAlignment="1">
      <alignment horizontal="center" vertical="center" wrapText="1"/>
    </xf>
    <xf numFmtId="0" fontId="43" fillId="0" borderId="0" xfId="0" applyFont="1" applyAlignment="1">
      <alignment horizontal="center" vertical="center" wrapText="1"/>
    </xf>
    <xf numFmtId="0" fontId="0" fillId="24" borderId="0" xfId="0" applyFill="1" applyAlignment="1">
      <alignment horizontal="center" vertical="center"/>
    </xf>
    <xf numFmtId="0" fontId="39" fillId="0" borderId="5" xfId="0" applyFont="1" applyBorder="1" applyAlignment="1">
      <alignment horizontal="center" vertical="center" wrapText="1"/>
    </xf>
    <xf numFmtId="0" fontId="27" fillId="0" borderId="5" xfId="0" applyFont="1" applyBorder="1" applyAlignment="1">
      <alignment horizontal="center" vertical="center"/>
    </xf>
    <xf numFmtId="0" fontId="20" fillId="0" borderId="5" xfId="0"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center" vertical="center" wrapText="1"/>
    </xf>
    <xf numFmtId="169" fontId="11" fillId="28" borderId="5" xfId="2" applyNumberFormat="1" applyFont="1" applyFill="1" applyBorder="1" applyAlignment="1">
      <alignment horizontal="center" vertical="center"/>
    </xf>
    <xf numFmtId="0" fontId="36" fillId="20" borderId="2" xfId="0" applyFont="1" applyFill="1" applyBorder="1" applyAlignment="1">
      <alignment horizontal="center" vertical="center" wrapText="1"/>
    </xf>
    <xf numFmtId="0" fontId="26" fillId="30" borderId="2" xfId="0" applyFont="1" applyFill="1" applyBorder="1" applyAlignment="1">
      <alignment horizontal="center" vertical="center" wrapText="1"/>
    </xf>
    <xf numFmtId="0" fontId="36" fillId="30" borderId="2" xfId="0" applyFont="1" applyFill="1" applyBorder="1" applyAlignment="1">
      <alignment horizontal="center" vertical="center" wrapText="1"/>
    </xf>
    <xf numFmtId="0" fontId="32" fillId="30" borderId="2" xfId="0" applyFont="1" applyFill="1" applyBorder="1" applyAlignment="1">
      <alignment horizontal="center" vertical="center" wrapText="1"/>
    </xf>
    <xf numFmtId="0" fontId="0" fillId="0" borderId="0" xfId="0" applyAlignment="1">
      <alignment horizontal="left" indent="3"/>
    </xf>
    <xf numFmtId="0" fontId="41" fillId="0" borderId="0" xfId="0" applyFont="1" applyAlignment="1">
      <alignment vertical="center"/>
    </xf>
    <xf numFmtId="0" fontId="44" fillId="0" borderId="0" xfId="0" applyFont="1"/>
    <xf numFmtId="0" fontId="0" fillId="24" borderId="2" xfId="0" applyFill="1" applyBorder="1" applyAlignment="1">
      <alignment horizontal="center"/>
    </xf>
    <xf numFmtId="167" fontId="15" fillId="24" borderId="2" xfId="0" applyNumberFormat="1" applyFont="1" applyFill="1" applyBorder="1" applyAlignment="1">
      <alignment horizontal="center" vertical="center"/>
    </xf>
    <xf numFmtId="0" fontId="0" fillId="6" borderId="2" xfId="0" applyFill="1" applyBorder="1" applyAlignment="1">
      <alignment horizontal="left" indent="1"/>
    </xf>
    <xf numFmtId="0" fontId="0" fillId="0" borderId="2" xfId="0" applyBorder="1" applyAlignment="1">
      <alignment horizontal="left" indent="1"/>
    </xf>
    <xf numFmtId="0" fontId="0" fillId="6" borderId="0" xfId="0" applyFill="1" applyAlignment="1">
      <alignment horizontal="center" vertical="center"/>
    </xf>
    <xf numFmtId="0" fontId="27" fillId="6" borderId="2" xfId="0" applyFont="1" applyFill="1" applyBorder="1" applyAlignment="1">
      <alignment horizontal="center" vertical="center"/>
    </xf>
    <xf numFmtId="0" fontId="14" fillId="6" borderId="2" xfId="0" applyFont="1" applyFill="1" applyBorder="1" applyAlignment="1">
      <alignment horizontal="justify" vertical="center" wrapText="1"/>
    </xf>
    <xf numFmtId="0" fontId="0" fillId="6" borderId="2" xfId="0" applyFill="1" applyBorder="1" applyAlignment="1">
      <alignment horizontal="center" vertical="center" wrapText="1"/>
    </xf>
    <xf numFmtId="0" fontId="0" fillId="0" borderId="17" xfId="0" pivotButton="1" applyBorder="1"/>
    <xf numFmtId="0" fontId="20" fillId="6" borderId="2" xfId="0" applyFont="1" applyFill="1" applyBorder="1" applyAlignment="1">
      <alignment horizontal="center" vertical="center"/>
    </xf>
    <xf numFmtId="167" fontId="15" fillId="6" borderId="2" xfId="0" applyNumberFormat="1" applyFont="1" applyFill="1" applyBorder="1" applyAlignment="1">
      <alignment horizontal="center" vertical="center"/>
    </xf>
    <xf numFmtId="0" fontId="0" fillId="6" borderId="0" xfId="0" applyFill="1"/>
    <xf numFmtId="0" fontId="25" fillId="0" borderId="0" xfId="0" applyFont="1" applyAlignment="1">
      <alignment horizontal="center" vertical="center" wrapText="1"/>
    </xf>
    <xf numFmtId="0" fontId="0" fillId="0" borderId="0" xfId="0" applyAlignment="1">
      <alignment vertical="center"/>
    </xf>
    <xf numFmtId="0" fontId="17" fillId="7" borderId="0" xfId="0" applyFont="1" applyFill="1" applyAlignment="1">
      <alignment horizontal="center" vertical="center" wrapText="1"/>
    </xf>
    <xf numFmtId="0" fontId="0" fillId="0" borderId="18" xfId="0" applyBorder="1" applyAlignment="1">
      <alignment horizontal="center"/>
    </xf>
    <xf numFmtId="0" fontId="0" fillId="21" borderId="0" xfId="0" applyFill="1" applyAlignment="1">
      <alignment horizontal="center"/>
    </xf>
    <xf numFmtId="0" fontId="47" fillId="2" borderId="2" xfId="0" applyFont="1" applyFill="1" applyBorder="1" applyAlignment="1">
      <alignment horizontal="center" vertical="center" wrapText="1"/>
    </xf>
    <xf numFmtId="0" fontId="48" fillId="2" borderId="2" xfId="0" applyFont="1" applyFill="1" applyBorder="1" applyAlignment="1">
      <alignment horizontal="center" vertical="center" wrapText="1"/>
    </xf>
    <xf numFmtId="0" fontId="45" fillId="2" borderId="2" xfId="0" applyFont="1" applyFill="1" applyBorder="1" applyAlignment="1">
      <alignment horizontal="center" vertical="center" wrapText="1"/>
    </xf>
    <xf numFmtId="0" fontId="45" fillId="2" borderId="2" xfId="0" applyFont="1" applyFill="1" applyBorder="1" applyAlignment="1">
      <alignment vertical="center" wrapText="1"/>
    </xf>
    <xf numFmtId="3" fontId="47" fillId="2" borderId="2" xfId="0" applyNumberFormat="1" applyFont="1" applyFill="1" applyBorder="1" applyAlignment="1">
      <alignment horizontal="center" vertical="center" wrapText="1"/>
    </xf>
    <xf numFmtId="0" fontId="47" fillId="2" borderId="2" xfId="0" applyFont="1" applyFill="1" applyBorder="1" applyAlignment="1">
      <alignment vertical="center" wrapText="1"/>
    </xf>
    <xf numFmtId="3" fontId="49" fillId="4" borderId="2" xfId="0" applyNumberFormat="1" applyFont="1" applyFill="1" applyBorder="1" applyAlignment="1">
      <alignment horizontal="center" vertical="center" wrapText="1"/>
    </xf>
    <xf numFmtId="0" fontId="50" fillId="8" borderId="2" xfId="1" applyFont="1" applyFill="1" applyBorder="1" applyAlignment="1">
      <alignment horizontal="center" vertical="center" wrapText="1"/>
    </xf>
    <xf numFmtId="0" fontId="3" fillId="4" borderId="2" xfId="0" applyFont="1" applyFill="1" applyBorder="1" applyAlignment="1">
      <alignment horizontal="center" vertical="center"/>
    </xf>
    <xf numFmtId="0" fontId="51" fillId="8" borderId="2" xfId="1" applyFont="1" applyFill="1" applyBorder="1" applyAlignment="1">
      <alignment horizontal="center" vertical="center" wrapText="1"/>
    </xf>
    <xf numFmtId="0" fontId="51" fillId="22" borderId="2" xfId="1" applyFont="1" applyFill="1" applyBorder="1" applyAlignment="1">
      <alignment horizontal="center" vertical="center" wrapText="1"/>
    </xf>
    <xf numFmtId="14" fontId="51" fillId="8" borderId="2" xfId="1" applyNumberFormat="1" applyFont="1" applyFill="1" applyBorder="1" applyAlignment="1">
      <alignment horizontal="center" vertical="center" wrapText="1"/>
    </xf>
    <xf numFmtId="0" fontId="52" fillId="22" borderId="2" xfId="1" applyFont="1" applyFill="1" applyBorder="1" applyAlignment="1">
      <alignment horizontal="center" vertical="center" wrapText="1"/>
    </xf>
    <xf numFmtId="0" fontId="52" fillId="8" borderId="2" xfId="1" applyFont="1" applyFill="1" applyBorder="1" applyAlignment="1">
      <alignment horizontal="center" vertical="center" wrapText="1"/>
    </xf>
    <xf numFmtId="0" fontId="52" fillId="19" borderId="2" xfId="1" applyFont="1" applyFill="1" applyBorder="1" applyAlignment="1">
      <alignment horizontal="center" vertical="center" wrapText="1"/>
    </xf>
    <xf numFmtId="0" fontId="53" fillId="0" borderId="0" xfId="0" applyFont="1" applyAlignment="1">
      <alignment horizontal="center"/>
    </xf>
    <xf numFmtId="0" fontId="3" fillId="10" borderId="2" xfId="0" applyFont="1" applyFill="1" applyBorder="1" applyAlignment="1">
      <alignment horizontal="center" vertical="center"/>
    </xf>
    <xf numFmtId="0" fontId="3" fillId="10" borderId="2" xfId="0" applyFont="1" applyFill="1" applyBorder="1" applyAlignment="1">
      <alignment vertical="center" wrapText="1"/>
    </xf>
    <xf numFmtId="0" fontId="3" fillId="10" borderId="2" xfId="0" applyFont="1" applyFill="1" applyBorder="1" applyAlignment="1">
      <alignment horizontal="center" vertical="center" wrapText="1"/>
    </xf>
    <xf numFmtId="3" fontId="25" fillId="10" borderId="2" xfId="10" applyNumberFormat="1" applyFont="1" applyFill="1" applyBorder="1" applyAlignment="1" applyProtection="1">
      <alignment horizontal="center" vertical="center"/>
    </xf>
    <xf numFmtId="3" fontId="3" fillId="10" borderId="2" xfId="0" applyNumberFormat="1" applyFont="1" applyFill="1" applyBorder="1" applyAlignment="1">
      <alignment vertical="center"/>
    </xf>
    <xf numFmtId="3" fontId="25" fillId="3" borderId="2" xfId="0" applyNumberFormat="1" applyFont="1" applyFill="1" applyBorder="1" applyAlignment="1">
      <alignment vertical="center"/>
    </xf>
    <xf numFmtId="165" fontId="3" fillId="5" borderId="2" xfId="0" applyNumberFormat="1" applyFont="1" applyFill="1" applyBorder="1" applyAlignment="1">
      <alignment horizontal="center" vertical="center"/>
    </xf>
    <xf numFmtId="0" fontId="3" fillId="0" borderId="2" xfId="0" applyFont="1" applyBorder="1" applyAlignment="1">
      <alignment vertical="center"/>
    </xf>
    <xf numFmtId="0" fontId="3" fillId="0" borderId="2" xfId="0" applyFont="1" applyBorder="1" applyAlignment="1">
      <alignment wrapText="1"/>
    </xf>
    <xf numFmtId="0" fontId="3" fillId="0" borderId="2" xfId="0" applyFont="1" applyBorder="1"/>
    <xf numFmtId="0" fontId="3" fillId="3" borderId="2" xfId="0" applyFont="1" applyFill="1" applyBorder="1" applyAlignment="1">
      <alignment horizontal="center" vertical="center"/>
    </xf>
    <xf numFmtId="0" fontId="3" fillId="29" borderId="2" xfId="0" applyFont="1" applyFill="1" applyBorder="1" applyAlignment="1">
      <alignment horizontal="center" vertical="center"/>
    </xf>
    <xf numFmtId="0" fontId="3" fillId="29" borderId="2" xfId="0" applyFont="1" applyFill="1" applyBorder="1" applyAlignment="1">
      <alignment horizontal="center" vertical="center" wrapText="1"/>
    </xf>
    <xf numFmtId="14" fontId="3" fillId="29" borderId="2" xfId="0" applyNumberFormat="1" applyFont="1" applyFill="1" applyBorder="1" applyAlignment="1">
      <alignment horizontal="center" vertical="center" wrapText="1"/>
    </xf>
    <xf numFmtId="0" fontId="3" fillId="7" borderId="2" xfId="0" applyFont="1" applyFill="1" applyBorder="1" applyAlignment="1">
      <alignment horizontal="center" vertical="center"/>
    </xf>
    <xf numFmtId="0" fontId="3" fillId="0" borderId="2" xfId="0" applyFont="1" applyBorder="1" applyAlignment="1">
      <alignment horizontal="center"/>
    </xf>
    <xf numFmtId="0" fontId="3" fillId="0" borderId="2" xfId="0" applyFont="1" applyBorder="1" applyAlignment="1">
      <alignment horizontal="right"/>
    </xf>
    <xf numFmtId="14" fontId="3" fillId="0" borderId="2" xfId="0" applyNumberFormat="1" applyFont="1" applyBorder="1"/>
    <xf numFmtId="0" fontId="3" fillId="7" borderId="2" xfId="0" applyFont="1" applyFill="1" applyBorder="1" applyAlignment="1">
      <alignment horizontal="center"/>
    </xf>
    <xf numFmtId="0" fontId="3" fillId="0" borderId="2" xfId="0" applyFont="1" applyBorder="1" applyAlignment="1">
      <alignment horizontal="center" vertical="center"/>
    </xf>
    <xf numFmtId="14" fontId="3" fillId="0" borderId="2" xfId="0" applyNumberFormat="1" applyFont="1" applyBorder="1" applyAlignment="1">
      <alignment horizontal="center"/>
    </xf>
    <xf numFmtId="14" fontId="3" fillId="0" borderId="2" xfId="0" applyNumberFormat="1" applyFont="1" applyBorder="1" applyAlignment="1">
      <alignment horizontal="center" vertical="center"/>
    </xf>
    <xf numFmtId="0" fontId="3" fillId="11" borderId="2" xfId="0" applyFont="1" applyFill="1" applyBorder="1" applyAlignment="1">
      <alignment horizontal="center" vertical="center" wrapText="1"/>
    </xf>
    <xf numFmtId="0" fontId="3" fillId="0" borderId="0" xfId="0" applyFont="1"/>
    <xf numFmtId="0" fontId="3" fillId="26" borderId="0" xfId="0" applyFont="1" applyFill="1"/>
    <xf numFmtId="0" fontId="25" fillId="11" borderId="2" xfId="0" applyFont="1" applyFill="1" applyBorder="1" applyAlignment="1">
      <alignment horizontal="center"/>
    </xf>
    <xf numFmtId="0" fontId="3" fillId="11" borderId="2" xfId="0" applyFont="1" applyFill="1" applyBorder="1" applyAlignment="1">
      <alignment vertical="center" wrapText="1"/>
    </xf>
    <xf numFmtId="0" fontId="3" fillId="11" borderId="2" xfId="0" applyFont="1" applyFill="1" applyBorder="1" applyAlignment="1">
      <alignment horizontal="center" vertical="center"/>
    </xf>
    <xf numFmtId="0" fontId="40" fillId="11" borderId="2" xfId="0" applyFont="1" applyFill="1" applyBorder="1" applyAlignment="1">
      <alignment horizontal="center" vertical="center" wrapText="1"/>
    </xf>
    <xf numFmtId="0" fontId="40" fillId="11" borderId="2" xfId="0" applyFont="1" applyFill="1" applyBorder="1" applyAlignment="1">
      <alignment vertical="center" wrapText="1"/>
    </xf>
    <xf numFmtId="0" fontId="3" fillId="11" borderId="2" xfId="0" applyFont="1" applyFill="1" applyBorder="1"/>
    <xf numFmtId="0" fontId="54" fillId="24" borderId="2" xfId="0" applyFont="1" applyFill="1" applyBorder="1" applyAlignment="1">
      <alignment horizontal="center" vertical="center" wrapText="1"/>
    </xf>
    <xf numFmtId="0" fontId="40" fillId="11" borderId="2" xfId="0" applyFont="1" applyFill="1" applyBorder="1" applyAlignment="1">
      <alignment horizontal="left" vertical="center" wrapText="1"/>
    </xf>
    <xf numFmtId="0" fontId="3" fillId="11" borderId="2" xfId="0" applyFont="1" applyFill="1" applyBorder="1" applyAlignment="1">
      <alignment vertical="center"/>
    </xf>
    <xf numFmtId="0" fontId="3" fillId="11" borderId="2" xfId="0" applyFont="1" applyFill="1" applyBorder="1" applyAlignment="1">
      <alignment wrapText="1"/>
    </xf>
    <xf numFmtId="14" fontId="3" fillId="11" borderId="2" xfId="0" applyNumberFormat="1" applyFont="1" applyFill="1" applyBorder="1" applyAlignment="1">
      <alignment horizontal="center" vertical="center" wrapText="1"/>
    </xf>
    <xf numFmtId="0" fontId="3" fillId="11" borderId="2" xfId="0" applyFont="1" applyFill="1" applyBorder="1" applyAlignment="1">
      <alignment horizontal="center"/>
    </xf>
    <xf numFmtId="0" fontId="55" fillId="11" borderId="2" xfId="0" applyFont="1" applyFill="1" applyBorder="1"/>
    <xf numFmtId="14" fontId="3" fillId="11" borderId="2" xfId="0" applyNumberFormat="1" applyFont="1" applyFill="1" applyBorder="1"/>
    <xf numFmtId="0" fontId="3" fillId="26" borderId="2" xfId="0" applyFont="1" applyFill="1" applyBorder="1" applyAlignment="1">
      <alignment horizontal="center"/>
    </xf>
    <xf numFmtId="14" fontId="3" fillId="11" borderId="2" xfId="0" applyNumberFormat="1" applyFont="1" applyFill="1" applyBorder="1" applyAlignment="1">
      <alignment horizontal="center" vertical="center"/>
    </xf>
    <xf numFmtId="0" fontId="25" fillId="34" borderId="2" xfId="0" applyFont="1" applyFill="1" applyBorder="1" applyAlignment="1">
      <alignment horizontal="center"/>
    </xf>
    <xf numFmtId="0" fontId="3" fillId="0" borderId="2" xfId="0" applyFont="1" applyBorder="1" applyAlignment="1">
      <alignment vertical="center" wrapText="1"/>
    </xf>
    <xf numFmtId="0" fontId="3" fillId="26" borderId="2" xfId="0" applyFont="1" applyFill="1" applyBorder="1" applyAlignment="1">
      <alignment horizontal="center" vertical="center"/>
    </xf>
    <xf numFmtId="0" fontId="3" fillId="26" borderId="2" xfId="0" applyFont="1" applyFill="1" applyBorder="1" applyAlignment="1">
      <alignment horizontal="center" vertical="center" wrapText="1"/>
    </xf>
    <xf numFmtId="0" fontId="25" fillId="26" borderId="2" xfId="0" applyFont="1" applyFill="1" applyBorder="1" applyAlignment="1">
      <alignment wrapText="1"/>
    </xf>
    <xf numFmtId="0" fontId="40" fillId="26" borderId="2" xfId="0" applyFont="1" applyFill="1" applyBorder="1" applyAlignment="1">
      <alignment horizontal="center" vertical="center" wrapText="1"/>
    </xf>
    <xf numFmtId="0" fontId="40" fillId="26" borderId="2" xfId="0" applyFont="1" applyFill="1" applyBorder="1" applyAlignment="1">
      <alignment vertical="center" wrapText="1"/>
    </xf>
    <xf numFmtId="0" fontId="3" fillId="26" borderId="2" xfId="0" applyFont="1" applyFill="1" applyBorder="1"/>
    <xf numFmtId="0" fontId="40" fillId="26" borderId="2" xfId="0" applyFont="1" applyFill="1" applyBorder="1" applyAlignment="1">
      <alignment horizontal="left" vertical="center" wrapText="1"/>
    </xf>
    <xf numFmtId="0" fontId="3" fillId="26" borderId="2" xfId="0" applyFont="1" applyFill="1" applyBorder="1" applyAlignment="1">
      <alignment vertical="center"/>
    </xf>
    <xf numFmtId="0" fontId="3" fillId="26" borderId="2" xfId="0" applyFont="1" applyFill="1" applyBorder="1" applyAlignment="1">
      <alignment wrapText="1"/>
    </xf>
    <xf numFmtId="0" fontId="56" fillId="26" borderId="2" xfId="0" applyFont="1" applyFill="1" applyBorder="1" applyAlignment="1">
      <alignment horizontal="center" wrapText="1"/>
    </xf>
    <xf numFmtId="14" fontId="3" fillId="26" borderId="2" xfId="0" applyNumberFormat="1" applyFont="1" applyFill="1" applyBorder="1" applyAlignment="1">
      <alignment horizontal="center" vertical="center" wrapText="1"/>
    </xf>
    <xf numFmtId="0" fontId="3" fillId="26" borderId="2" xfId="0" applyFont="1" applyFill="1" applyBorder="1" applyAlignment="1">
      <alignment horizontal="right"/>
    </xf>
    <xf numFmtId="14" fontId="3" fillId="26" borderId="2" xfId="0" applyNumberFormat="1" applyFont="1" applyFill="1" applyBorder="1" applyAlignment="1">
      <alignment horizontal="right" vertical="center"/>
    </xf>
    <xf numFmtId="14" fontId="3" fillId="26" borderId="2" xfId="0" applyNumberFormat="1" applyFont="1" applyFill="1" applyBorder="1"/>
    <xf numFmtId="0" fontId="3" fillId="0" borderId="2" xfId="0" applyFont="1" applyBorder="1" applyAlignment="1">
      <alignment horizontal="right" vertical="center"/>
    </xf>
    <xf numFmtId="14" fontId="3" fillId="0" borderId="2" xfId="0" applyNumberFormat="1" applyFont="1" applyBorder="1" applyAlignment="1">
      <alignment vertical="center"/>
    </xf>
    <xf numFmtId="0" fontId="25" fillId="26" borderId="2" xfId="0" applyFont="1" applyFill="1" applyBorder="1" applyAlignment="1">
      <alignment horizontal="center"/>
    </xf>
    <xf numFmtId="14" fontId="3" fillId="26" borderId="2" xfId="0" applyNumberFormat="1" applyFont="1" applyFill="1" applyBorder="1" applyAlignment="1">
      <alignment horizontal="center" vertical="center"/>
    </xf>
    <xf numFmtId="0" fontId="3" fillId="35" borderId="2" xfId="0" applyFont="1" applyFill="1" applyBorder="1" applyAlignment="1">
      <alignment horizontal="center" vertical="center" wrapText="1"/>
    </xf>
    <xf numFmtId="0" fontId="25" fillId="26" borderId="2" xfId="0" applyFont="1" applyFill="1" applyBorder="1"/>
    <xf numFmtId="0" fontId="25" fillId="34" borderId="2" xfId="0" applyFont="1" applyFill="1" applyBorder="1" applyAlignment="1">
      <alignment horizontal="center" vertical="center"/>
    </xf>
    <xf numFmtId="0" fontId="25" fillId="26" borderId="2" xfId="0" applyFont="1" applyFill="1" applyBorder="1" applyAlignment="1">
      <alignment vertical="center"/>
    </xf>
    <xf numFmtId="0" fontId="3" fillId="26" borderId="2" xfId="0" applyFont="1" applyFill="1" applyBorder="1" applyAlignment="1">
      <alignment vertical="center" wrapText="1"/>
    </xf>
    <xf numFmtId="0" fontId="3" fillId="26" borderId="2" xfId="0" applyFont="1" applyFill="1" applyBorder="1" applyAlignment="1">
      <alignment horizontal="right" vertical="center"/>
    </xf>
    <xf numFmtId="0" fontId="46" fillId="26" borderId="2" xfId="0" applyFont="1" applyFill="1" applyBorder="1" applyAlignment="1">
      <alignment vertical="center" wrapText="1"/>
    </xf>
    <xf numFmtId="0" fontId="57" fillId="0" borderId="2" xfId="0" applyFont="1" applyBorder="1"/>
    <xf numFmtId="0" fontId="3" fillId="0" borderId="0" xfId="0" applyFont="1" applyAlignment="1">
      <alignment vertical="center"/>
    </xf>
    <xf numFmtId="165" fontId="3" fillId="5" borderId="2" xfId="0" applyNumberFormat="1" applyFont="1" applyFill="1" applyBorder="1" applyAlignment="1">
      <alignment vertical="center"/>
    </xf>
    <xf numFmtId="0" fontId="3" fillId="5" borderId="2" xfId="0" applyFont="1" applyFill="1" applyBorder="1" applyAlignment="1">
      <alignment vertical="center"/>
    </xf>
    <xf numFmtId="0" fontId="56" fillId="33" borderId="2" xfId="0" applyFont="1" applyFill="1" applyBorder="1" applyAlignment="1">
      <alignment horizontal="center" vertical="center" wrapText="1"/>
    </xf>
    <xf numFmtId="0" fontId="56" fillId="33" borderId="2" xfId="0" applyFont="1" applyFill="1" applyBorder="1" applyAlignment="1">
      <alignment horizontal="center" wrapText="1"/>
    </xf>
    <xf numFmtId="14" fontId="56" fillId="33" borderId="2" xfId="0" applyNumberFormat="1" applyFont="1" applyFill="1" applyBorder="1" applyAlignment="1">
      <alignment horizontal="center" wrapText="1"/>
    </xf>
    <xf numFmtId="0" fontId="3" fillId="7"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5"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58" fillId="11" borderId="2" xfId="0" applyFont="1" applyFill="1" applyBorder="1" applyAlignment="1">
      <alignment horizontal="center" vertical="center" wrapText="1"/>
    </xf>
    <xf numFmtId="14" fontId="3" fillId="0" borderId="2" xfId="0" applyNumberFormat="1" applyFont="1" applyBorder="1" applyAlignment="1">
      <alignment horizontal="right" vertical="center"/>
    </xf>
    <xf numFmtId="3" fontId="3" fillId="5" borderId="2" xfId="0" applyNumberFormat="1" applyFont="1" applyFill="1" applyBorder="1" applyAlignment="1">
      <alignment vertical="center"/>
    </xf>
    <xf numFmtId="14" fontId="3" fillId="26" borderId="2" xfId="0" applyNumberFormat="1" applyFont="1" applyFill="1" applyBorder="1" applyAlignment="1">
      <alignment horizontal="right"/>
    </xf>
    <xf numFmtId="0" fontId="3" fillId="11" borderId="0" xfId="0" applyFont="1" applyFill="1"/>
    <xf numFmtId="16" fontId="3" fillId="0" borderId="2" xfId="0" applyNumberFormat="1" applyFont="1" applyBorder="1"/>
    <xf numFmtId="0" fontId="3" fillId="11" borderId="2" xfId="0" applyFont="1" applyFill="1" applyBorder="1" applyAlignment="1">
      <alignment horizontal="right"/>
    </xf>
    <xf numFmtId="0" fontId="3" fillId="28" borderId="2" xfId="0" applyFont="1" applyFill="1" applyBorder="1" applyAlignment="1">
      <alignment vertical="center" wrapText="1"/>
    </xf>
    <xf numFmtId="0" fontId="3" fillId="28" borderId="2" xfId="0" applyFont="1" applyFill="1" applyBorder="1" applyAlignment="1">
      <alignment horizontal="center" vertical="center"/>
    </xf>
    <xf numFmtId="0" fontId="25" fillId="28" borderId="2" xfId="0" applyFont="1" applyFill="1" applyBorder="1" applyAlignment="1">
      <alignment horizontal="center" vertical="center"/>
    </xf>
    <xf numFmtId="0" fontId="40" fillId="28" borderId="2" xfId="0" applyFont="1" applyFill="1" applyBorder="1" applyAlignment="1">
      <alignment horizontal="center" vertical="center" wrapText="1"/>
    </xf>
    <xf numFmtId="0" fontId="40" fillId="28" borderId="2" xfId="0" applyFont="1" applyFill="1" applyBorder="1" applyAlignment="1">
      <alignment vertical="center" wrapText="1"/>
    </xf>
    <xf numFmtId="0" fontId="3" fillId="28" borderId="2" xfId="0" applyFont="1" applyFill="1" applyBorder="1" applyAlignment="1">
      <alignment vertical="center"/>
    </xf>
    <xf numFmtId="0" fontId="3" fillId="28" borderId="2" xfId="0" applyFont="1" applyFill="1" applyBorder="1" applyAlignment="1">
      <alignment horizontal="center" vertical="center" wrapText="1"/>
    </xf>
    <xf numFmtId="14" fontId="3" fillId="28" borderId="2" xfId="0" applyNumberFormat="1" applyFont="1" applyFill="1" applyBorder="1" applyAlignment="1">
      <alignment horizontal="center" vertical="center" wrapText="1"/>
    </xf>
    <xf numFmtId="0" fontId="3" fillId="28" borderId="2" xfId="0" applyFont="1" applyFill="1" applyBorder="1" applyAlignment="1">
      <alignment horizontal="right" vertical="center"/>
    </xf>
    <xf numFmtId="14" fontId="3" fillId="28" borderId="2" xfId="0" applyNumberFormat="1" applyFont="1" applyFill="1" applyBorder="1" applyAlignment="1">
      <alignment horizontal="center" vertical="center"/>
    </xf>
    <xf numFmtId="0" fontId="3" fillId="26" borderId="0" xfId="0" applyFont="1" applyFill="1" applyAlignment="1">
      <alignment vertical="center"/>
    </xf>
    <xf numFmtId="0" fontId="3" fillId="21" borderId="0" xfId="0" applyFont="1" applyFill="1"/>
    <xf numFmtId="0" fontId="3" fillId="28" borderId="0" xfId="0" applyFont="1" applyFill="1" applyAlignment="1">
      <alignment vertical="center"/>
    </xf>
    <xf numFmtId="0" fontId="45" fillId="24" borderId="2" xfId="0" applyFont="1" applyFill="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xf>
    <xf numFmtId="0" fontId="25" fillId="0" borderId="0" xfId="0" applyFont="1" applyAlignment="1">
      <alignment horizontal="center"/>
    </xf>
    <xf numFmtId="0" fontId="46" fillId="0" borderId="0" xfId="0" applyFont="1" applyAlignment="1">
      <alignment horizontal="center"/>
    </xf>
    <xf numFmtId="0" fontId="46" fillId="0" borderId="0" xfId="0" applyFont="1"/>
    <xf numFmtId="0" fontId="3" fillId="0" borderId="0" xfId="0" applyFont="1" applyAlignment="1">
      <alignment wrapText="1"/>
    </xf>
    <xf numFmtId="0" fontId="3" fillId="3" borderId="0" xfId="0" applyFont="1" applyFill="1" applyAlignment="1">
      <alignment horizontal="center" vertical="center"/>
    </xf>
    <xf numFmtId="0" fontId="3" fillId="29" borderId="0" xfId="0" applyFont="1" applyFill="1" applyAlignment="1">
      <alignment horizontal="center" vertical="center"/>
    </xf>
    <xf numFmtId="0" fontId="3" fillId="29" borderId="0" xfId="0" applyFont="1" applyFill="1" applyAlignment="1">
      <alignment horizontal="center" vertical="center" wrapText="1"/>
    </xf>
    <xf numFmtId="0" fontId="3" fillId="7" borderId="0" xfId="0" applyFont="1" applyFill="1" applyAlignment="1">
      <alignment horizontal="center" vertical="center"/>
    </xf>
    <xf numFmtId="0" fontId="3" fillId="0" borderId="0" xfId="0" applyFont="1" applyAlignment="1">
      <alignment horizontal="right"/>
    </xf>
    <xf numFmtId="0" fontId="0" fillId="0" borderId="21" xfId="0" applyBorder="1" applyAlignment="1">
      <alignment horizontal="center"/>
    </xf>
    <xf numFmtId="0" fontId="61" fillId="0" borderId="0" xfId="0" applyFont="1" applyAlignment="1">
      <alignment vertical="center" wrapText="1"/>
    </xf>
    <xf numFmtId="0" fontId="61" fillId="47" borderId="2" xfId="0" applyFont="1" applyFill="1" applyBorder="1" applyAlignment="1">
      <alignment vertical="center" wrapText="1"/>
    </xf>
    <xf numFmtId="14" fontId="61" fillId="47" borderId="2" xfId="0" applyNumberFormat="1" applyFont="1" applyFill="1" applyBorder="1" applyAlignment="1">
      <alignment vertical="center" wrapText="1"/>
    </xf>
    <xf numFmtId="3" fontId="61" fillId="47" borderId="2" xfId="0" applyNumberFormat="1" applyFont="1" applyFill="1" applyBorder="1" applyAlignment="1">
      <alignment vertical="center" wrapText="1"/>
    </xf>
    <xf numFmtId="0" fontId="62" fillId="47" borderId="2" xfId="4" applyFont="1" applyFill="1" applyBorder="1" applyAlignment="1">
      <alignment vertical="center" wrapText="1"/>
    </xf>
    <xf numFmtId="0" fontId="61" fillId="0" borderId="2" xfId="0" applyFont="1" applyBorder="1" applyAlignment="1">
      <alignment vertical="center" wrapText="1"/>
    </xf>
    <xf numFmtId="14" fontId="61" fillId="0" borderId="2" xfId="0" applyNumberFormat="1" applyFont="1" applyBorder="1" applyAlignment="1">
      <alignment vertical="center" wrapText="1"/>
    </xf>
    <xf numFmtId="3" fontId="61" fillId="0" borderId="2" xfId="0" applyNumberFormat="1" applyFont="1" applyBorder="1" applyAlignment="1">
      <alignment vertical="center" wrapText="1"/>
    </xf>
    <xf numFmtId="0" fontId="61" fillId="0" borderId="9" xfId="0" applyFont="1" applyBorder="1" applyAlignment="1">
      <alignment vertical="center" wrapText="1"/>
    </xf>
    <xf numFmtId="0" fontId="62" fillId="0" borderId="2" xfId="4" applyFont="1" applyBorder="1" applyAlignment="1">
      <alignment vertical="center" wrapText="1"/>
    </xf>
    <xf numFmtId="3" fontId="61" fillId="0" borderId="2" xfId="0" applyNumberFormat="1" applyFont="1" applyBorder="1" applyAlignment="1">
      <alignment vertical="center"/>
    </xf>
    <xf numFmtId="0" fontId="61" fillId="0" borderId="2" xfId="0" applyFont="1" applyBorder="1" applyAlignment="1">
      <alignment vertical="center"/>
    </xf>
    <xf numFmtId="14" fontId="64" fillId="0" borderId="2" xfId="0" applyNumberFormat="1" applyFont="1" applyBorder="1" applyAlignment="1">
      <alignment vertical="center" wrapText="1"/>
    </xf>
    <xf numFmtId="14" fontId="64" fillId="47" borderId="2" xfId="0" applyNumberFormat="1" applyFont="1" applyFill="1" applyBorder="1" applyAlignment="1">
      <alignment vertical="center" wrapText="1"/>
    </xf>
    <xf numFmtId="0" fontId="61" fillId="0" borderId="38" xfId="0" applyFont="1" applyBorder="1" applyAlignment="1">
      <alignment vertical="center" wrapText="1"/>
    </xf>
    <xf numFmtId="0" fontId="65" fillId="0" borderId="2" xfId="0" applyFont="1" applyBorder="1" applyAlignment="1">
      <alignment vertical="center" wrapText="1"/>
    </xf>
    <xf numFmtId="3" fontId="61" fillId="47" borderId="2" xfId="0" applyNumberFormat="1" applyFont="1" applyFill="1" applyBorder="1" applyAlignment="1">
      <alignment vertical="center"/>
    </xf>
    <xf numFmtId="0" fontId="61" fillId="47" borderId="2" xfId="0" applyFont="1" applyFill="1" applyBorder="1" applyAlignment="1">
      <alignment vertical="center"/>
    </xf>
    <xf numFmtId="0" fontId="61" fillId="0" borderId="23" xfId="0" applyFont="1" applyBorder="1" applyAlignment="1">
      <alignment vertical="center" wrapText="1"/>
    </xf>
    <xf numFmtId="3" fontId="61" fillId="0" borderId="23" xfId="0" applyNumberFormat="1" applyFont="1" applyBorder="1" applyAlignment="1">
      <alignment vertical="center" wrapText="1"/>
    </xf>
    <xf numFmtId="0" fontId="61" fillId="47" borderId="38" xfId="0" applyFont="1" applyFill="1" applyBorder="1" applyAlignment="1">
      <alignment vertical="center" wrapText="1"/>
    </xf>
    <xf numFmtId="0" fontId="61" fillId="47" borderId="9" xfId="0" applyFont="1" applyFill="1" applyBorder="1" applyAlignment="1">
      <alignment vertical="center" wrapText="1"/>
    </xf>
    <xf numFmtId="0" fontId="61" fillId="47" borderId="23" xfId="0" applyFont="1" applyFill="1" applyBorder="1" applyAlignment="1">
      <alignment vertical="center" wrapText="1"/>
    </xf>
    <xf numFmtId="0" fontId="65" fillId="47" borderId="2" xfId="0" applyFont="1" applyFill="1" applyBorder="1" applyAlignment="1">
      <alignment vertical="center" wrapText="1"/>
    </xf>
    <xf numFmtId="0" fontId="64" fillId="0" borderId="2" xfId="0" applyFont="1" applyBorder="1" applyAlignment="1">
      <alignment vertical="center" wrapText="1"/>
    </xf>
    <xf numFmtId="0" fontId="61" fillId="0" borderId="39" xfId="0" applyFont="1" applyBorder="1" applyAlignment="1">
      <alignment vertical="center" wrapText="1"/>
    </xf>
    <xf numFmtId="0" fontId="61" fillId="47" borderId="39" xfId="0" applyFont="1" applyFill="1" applyBorder="1" applyAlignment="1">
      <alignment vertical="center" wrapText="1"/>
    </xf>
    <xf numFmtId="0" fontId="64" fillId="47" borderId="2" xfId="0" applyFont="1" applyFill="1" applyBorder="1" applyAlignment="1">
      <alignment vertical="center" wrapText="1"/>
    </xf>
    <xf numFmtId="0" fontId="60" fillId="45" borderId="2" xfId="0" applyFont="1" applyFill="1" applyBorder="1" applyAlignment="1">
      <alignment horizontal="center" vertical="center" wrapText="1"/>
    </xf>
    <xf numFmtId="0" fontId="60" fillId="42" borderId="2" xfId="0" applyFont="1" applyFill="1" applyBorder="1" applyAlignment="1">
      <alignment horizontal="center" vertical="center" wrapText="1"/>
    </xf>
    <xf numFmtId="0" fontId="60" fillId="43" borderId="2" xfId="0" applyFont="1" applyFill="1" applyBorder="1" applyAlignment="1">
      <alignment horizontal="center" vertical="center" wrapText="1"/>
    </xf>
    <xf numFmtId="0" fontId="60" fillId="44" borderId="2" xfId="0" applyFont="1" applyFill="1" applyBorder="1" applyAlignment="1">
      <alignment horizontal="center" vertical="center" wrapText="1"/>
    </xf>
    <xf numFmtId="0" fontId="60" fillId="31" borderId="2" xfId="0" applyFont="1" applyFill="1" applyBorder="1" applyAlignment="1">
      <alignment horizontal="center" vertical="center" wrapText="1"/>
    </xf>
    <xf numFmtId="0" fontId="60" fillId="46" borderId="2" xfId="0" applyFont="1" applyFill="1" applyBorder="1" applyAlignment="1">
      <alignment horizontal="center" vertical="center" wrapText="1"/>
    </xf>
    <xf numFmtId="0" fontId="59" fillId="0" borderId="2" xfId="4" applyBorder="1" applyAlignment="1">
      <alignment vertical="center" wrapText="1"/>
    </xf>
    <xf numFmtId="0" fontId="3" fillId="0" borderId="0" xfId="0" applyFont="1" applyAlignment="1">
      <alignment vertical="center" wrapText="1"/>
    </xf>
    <xf numFmtId="14" fontId="60" fillId="44" borderId="2" xfId="0" applyNumberFormat="1" applyFont="1" applyFill="1" applyBorder="1" applyAlignment="1">
      <alignment horizontal="center" vertical="center" wrapText="1"/>
    </xf>
    <xf numFmtId="14" fontId="0" fillId="0" borderId="0" xfId="0" applyNumberFormat="1" applyAlignment="1">
      <alignment vertical="center"/>
    </xf>
    <xf numFmtId="0" fontId="3" fillId="0" borderId="0" xfId="0" applyFont="1" applyAlignment="1">
      <alignment horizontal="center" vertical="center" wrapText="1"/>
    </xf>
    <xf numFmtId="14" fontId="61" fillId="47" borderId="2" xfId="0" applyNumberFormat="1" applyFont="1" applyFill="1" applyBorder="1" applyAlignment="1">
      <alignment horizontal="right" vertical="center" wrapText="1"/>
    </xf>
    <xf numFmtId="14" fontId="3" fillId="7" borderId="2" xfId="0" applyNumberFormat="1" applyFont="1" applyFill="1" applyBorder="1"/>
    <xf numFmtId="14" fontId="59" fillId="0" borderId="2" xfId="4" applyNumberFormat="1" applyBorder="1" applyAlignment="1">
      <alignment vertical="center" wrapText="1"/>
    </xf>
    <xf numFmtId="0" fontId="61" fillId="47" borderId="2" xfId="0" applyFont="1" applyFill="1" applyBorder="1" applyAlignment="1">
      <alignment horizontal="right" vertical="center" wrapText="1"/>
    </xf>
    <xf numFmtId="14" fontId="61" fillId="0" borderId="2" xfId="0" applyNumberFormat="1" applyFont="1" applyBorder="1" applyAlignment="1">
      <alignment horizontal="right" vertical="center" wrapText="1"/>
    </xf>
    <xf numFmtId="0" fontId="61" fillId="0" borderId="2" xfId="0" applyFont="1" applyBorder="1" applyAlignment="1">
      <alignment horizontal="right" vertical="center" wrapText="1"/>
    </xf>
    <xf numFmtId="0" fontId="61" fillId="0" borderId="2" xfId="0" applyFont="1" applyBorder="1" applyAlignment="1">
      <alignment horizontal="center" vertical="center" wrapText="1"/>
    </xf>
    <xf numFmtId="0" fontId="61" fillId="47" borderId="2" xfId="0" applyFont="1" applyFill="1" applyBorder="1" applyAlignment="1">
      <alignment horizontal="center" vertical="center" wrapText="1"/>
    </xf>
    <xf numFmtId="14" fontId="61" fillId="47" borderId="2" xfId="0" applyNumberFormat="1" applyFont="1" applyFill="1" applyBorder="1" applyAlignment="1">
      <alignment horizontal="center" vertical="center" wrapText="1"/>
    </xf>
    <xf numFmtId="3" fontId="61" fillId="47" borderId="2" xfId="0" applyNumberFormat="1" applyFont="1" applyFill="1" applyBorder="1" applyAlignment="1">
      <alignment horizontal="center" vertical="center"/>
    </xf>
    <xf numFmtId="0" fontId="61" fillId="47" borderId="2" xfId="0" applyFont="1" applyFill="1" applyBorder="1" applyAlignment="1">
      <alignment horizontal="center" vertical="center"/>
    </xf>
    <xf numFmtId="3" fontId="61" fillId="47" borderId="2" xfId="0" applyNumberFormat="1" applyFont="1" applyFill="1" applyBorder="1" applyAlignment="1">
      <alignment horizontal="center" vertical="center" wrapText="1"/>
    </xf>
    <xf numFmtId="0" fontId="62" fillId="47" borderId="2" xfId="4" applyFont="1" applyFill="1" applyBorder="1" applyAlignment="1">
      <alignment horizontal="center" vertical="center" wrapText="1"/>
    </xf>
    <xf numFmtId="170" fontId="61" fillId="47" borderId="2" xfId="0" applyNumberFormat="1" applyFont="1" applyFill="1" applyBorder="1" applyAlignment="1">
      <alignment vertical="center" wrapText="1"/>
    </xf>
    <xf numFmtId="0" fontId="0" fillId="20" borderId="0" xfId="0" applyFill="1" applyAlignment="1">
      <alignment horizontal="center"/>
    </xf>
    <xf numFmtId="3" fontId="25" fillId="6" borderId="2" xfId="0" applyNumberFormat="1" applyFont="1" applyFill="1" applyBorder="1" applyAlignment="1">
      <alignment vertical="center"/>
    </xf>
    <xf numFmtId="0" fontId="61" fillId="10" borderId="2" xfId="0" applyFont="1" applyFill="1" applyBorder="1" applyAlignment="1">
      <alignment vertical="center" wrapText="1"/>
    </xf>
    <xf numFmtId="14" fontId="61" fillId="10" borderId="2" xfId="0" applyNumberFormat="1" applyFont="1" applyFill="1" applyBorder="1" applyAlignment="1">
      <alignment vertical="center" wrapText="1"/>
    </xf>
    <xf numFmtId="3" fontId="61" fillId="10" borderId="2" xfId="0" applyNumberFormat="1" applyFont="1" applyFill="1" applyBorder="1" applyAlignment="1">
      <alignment vertical="center" wrapText="1"/>
    </xf>
    <xf numFmtId="0" fontId="66" fillId="5" borderId="2" xfId="0" applyFont="1" applyFill="1" applyBorder="1" applyAlignment="1">
      <alignment horizontal="center" vertical="center" wrapText="1"/>
    </xf>
    <xf numFmtId="14" fontId="66" fillId="5" borderId="2" xfId="0" applyNumberFormat="1" applyFont="1" applyFill="1" applyBorder="1" applyAlignment="1">
      <alignment horizontal="center" vertical="center" wrapText="1"/>
    </xf>
    <xf numFmtId="0" fontId="66" fillId="0" borderId="2" xfId="0" applyFont="1" applyBorder="1" applyAlignment="1">
      <alignment horizontal="center" vertical="center" wrapText="1"/>
    </xf>
    <xf numFmtId="14" fontId="66" fillId="0" borderId="2" xfId="0" applyNumberFormat="1" applyFont="1" applyBorder="1" applyAlignment="1">
      <alignment horizontal="center" vertical="center" wrapText="1"/>
    </xf>
    <xf numFmtId="171" fontId="63" fillId="49" borderId="2" xfId="0" applyNumberFormat="1" applyFont="1" applyFill="1" applyBorder="1" applyAlignment="1">
      <alignment vertical="center" wrapText="1"/>
    </xf>
    <xf numFmtId="171" fontId="61" fillId="47" borderId="2" xfId="0" applyNumberFormat="1" applyFont="1" applyFill="1" applyBorder="1" applyAlignment="1">
      <alignment vertical="center" wrapText="1"/>
    </xf>
    <xf numFmtId="171" fontId="61" fillId="0" borderId="2" xfId="0" applyNumberFormat="1" applyFont="1" applyBorder="1" applyAlignment="1">
      <alignment vertical="center" wrapText="1"/>
    </xf>
    <xf numFmtId="171" fontId="63" fillId="48" borderId="2" xfId="0" applyNumberFormat="1" applyFont="1" applyFill="1" applyBorder="1" applyAlignment="1">
      <alignment vertical="center" wrapText="1"/>
    </xf>
    <xf numFmtId="171" fontId="61" fillId="47" borderId="2" xfId="0" applyNumberFormat="1" applyFont="1" applyFill="1" applyBorder="1" applyAlignment="1">
      <alignment horizontal="center" vertical="center" wrapText="1"/>
    </xf>
    <xf numFmtId="171" fontId="61" fillId="10" borderId="2" xfId="0" applyNumberFormat="1" applyFont="1" applyFill="1" applyBorder="1" applyAlignment="1">
      <alignment vertical="center" wrapText="1"/>
    </xf>
    <xf numFmtId="0" fontId="3" fillId="50" borderId="2" xfId="0" applyFont="1" applyFill="1" applyBorder="1" applyAlignment="1">
      <alignment horizontal="center" vertical="center" wrapText="1"/>
    </xf>
    <xf numFmtId="15" fontId="61" fillId="0" borderId="2" xfId="0" applyNumberFormat="1" applyFont="1" applyBorder="1" applyAlignment="1">
      <alignment vertical="center" wrapText="1"/>
    </xf>
    <xf numFmtId="15" fontId="61" fillId="47" borderId="2" xfId="0" applyNumberFormat="1" applyFont="1" applyFill="1" applyBorder="1" applyAlignment="1">
      <alignment vertical="center" wrapText="1"/>
    </xf>
    <xf numFmtId="0" fontId="59" fillId="47" borderId="2" xfId="4" applyFill="1" applyBorder="1" applyAlignment="1">
      <alignment vertical="center" wrapText="1"/>
    </xf>
    <xf numFmtId="0" fontId="62" fillId="0" borderId="2" xfId="4" applyFont="1" applyFill="1" applyBorder="1" applyAlignment="1">
      <alignment vertical="center" wrapText="1"/>
    </xf>
    <xf numFmtId="3" fontId="3" fillId="7" borderId="2" xfId="0" applyNumberFormat="1" applyFont="1" applyFill="1" applyBorder="1" applyAlignment="1">
      <alignment vertical="center"/>
    </xf>
    <xf numFmtId="3" fontId="61" fillId="47" borderId="23" xfId="0" applyNumberFormat="1" applyFont="1" applyFill="1" applyBorder="1" applyAlignment="1">
      <alignment vertical="center"/>
    </xf>
    <xf numFmtId="0" fontId="0" fillId="0" borderId="2" xfId="0" applyBorder="1" applyAlignment="1">
      <alignment vertical="center"/>
    </xf>
    <xf numFmtId="0" fontId="0" fillId="23" borderId="0" xfId="0" applyFill="1" applyAlignment="1">
      <alignment horizontal="center"/>
    </xf>
    <xf numFmtId="0" fontId="0" fillId="0" borderId="2" xfId="0" applyBorder="1" applyAlignment="1">
      <alignment vertical="center" wrapText="1"/>
    </xf>
    <xf numFmtId="0" fontId="0" fillId="5" borderId="2" xfId="0" applyFill="1" applyBorder="1" applyAlignment="1">
      <alignment vertical="center" wrapText="1"/>
    </xf>
    <xf numFmtId="0" fontId="0" fillId="23" borderId="2" xfId="0" applyFill="1" applyBorder="1" applyAlignment="1">
      <alignment vertical="center" wrapText="1"/>
    </xf>
    <xf numFmtId="0" fontId="0" fillId="0" borderId="40" xfId="0" applyBorder="1" applyAlignment="1">
      <alignment vertical="center" wrapText="1"/>
    </xf>
    <xf numFmtId="0" fontId="0" fillId="5" borderId="23" xfId="0" applyFill="1" applyBorder="1" applyAlignment="1">
      <alignment vertical="center" wrapText="1"/>
    </xf>
    <xf numFmtId="0" fontId="67" fillId="43" borderId="2" xfId="0" applyFont="1" applyFill="1" applyBorder="1" applyAlignment="1">
      <alignment horizontal="center" vertical="center" wrapText="1"/>
    </xf>
    <xf numFmtId="0" fontId="68" fillId="0" borderId="2" xfId="0" applyFont="1" applyBorder="1" applyAlignment="1">
      <alignment horizontal="center" vertical="center" wrapText="1"/>
    </xf>
    <xf numFmtId="0" fontId="59" fillId="10" borderId="2" xfId="4" applyFill="1" applyBorder="1" applyAlignment="1">
      <alignment vertical="center" wrapText="1"/>
    </xf>
    <xf numFmtId="3" fontId="61" fillId="47" borderId="23" xfId="0" applyNumberFormat="1" applyFont="1" applyFill="1" applyBorder="1" applyAlignment="1">
      <alignment vertical="center" wrapText="1"/>
    </xf>
    <xf numFmtId="0" fontId="0" fillId="5" borderId="40" xfId="0" applyFill="1" applyBorder="1" applyAlignment="1">
      <alignment vertical="center" wrapText="1"/>
    </xf>
    <xf numFmtId="0" fontId="0" fillId="0" borderId="23" xfId="0" applyBorder="1" applyAlignment="1">
      <alignment vertical="center" wrapText="1"/>
    </xf>
    <xf numFmtId="0" fontId="69" fillId="0" borderId="2" xfId="0" applyFont="1" applyBorder="1" applyAlignment="1">
      <alignment horizontal="center" vertical="center"/>
    </xf>
    <xf numFmtId="0" fontId="61" fillId="0" borderId="9" xfId="0" applyFont="1" applyBorder="1" applyAlignment="1">
      <alignment vertical="center"/>
    </xf>
    <xf numFmtId="0" fontId="61" fillId="0" borderId="38" xfId="0" applyFont="1" applyBorder="1" applyAlignment="1">
      <alignment vertical="center"/>
    </xf>
    <xf numFmtId="172" fontId="63" fillId="49" borderId="2" xfId="0" applyNumberFormat="1" applyFont="1" applyFill="1" applyBorder="1" applyAlignment="1">
      <alignment vertical="center" wrapText="1"/>
    </xf>
    <xf numFmtId="0" fontId="61" fillId="6" borderId="2" xfId="0" applyFont="1" applyFill="1" applyBorder="1" applyAlignment="1">
      <alignment vertical="center" wrapText="1"/>
    </xf>
    <xf numFmtId="15" fontId="61" fillId="47" borderId="2" xfId="0" applyNumberFormat="1" applyFont="1" applyFill="1" applyBorder="1" applyAlignment="1">
      <alignment horizontal="center" vertical="center" wrapText="1"/>
    </xf>
    <xf numFmtId="171" fontId="63" fillId="48" borderId="2" xfId="0" applyNumberFormat="1" applyFont="1" applyFill="1" applyBorder="1" applyAlignment="1">
      <alignment horizontal="center" vertical="center" wrapText="1"/>
    </xf>
    <xf numFmtId="15" fontId="61" fillId="0" borderId="2" xfId="0" applyNumberFormat="1" applyFont="1" applyBorder="1" applyAlignment="1">
      <alignment horizontal="center" vertical="center" wrapText="1"/>
    </xf>
    <xf numFmtId="171" fontId="61" fillId="0" borderId="2" xfId="0" applyNumberFormat="1" applyFont="1" applyBorder="1" applyAlignment="1">
      <alignment horizontal="center" vertical="center" wrapText="1"/>
    </xf>
    <xf numFmtId="171" fontId="63" fillId="49" borderId="2" xfId="0" applyNumberFormat="1" applyFont="1" applyFill="1" applyBorder="1" applyAlignment="1">
      <alignment horizontal="center" vertical="center" wrapText="1"/>
    </xf>
    <xf numFmtId="14" fontId="61" fillId="47" borderId="9" xfId="0" applyNumberFormat="1" applyFont="1" applyFill="1" applyBorder="1" applyAlignment="1">
      <alignment vertical="center" wrapText="1"/>
    </xf>
    <xf numFmtId="0" fontId="0" fillId="5" borderId="9" xfId="0" applyFill="1" applyBorder="1" applyAlignment="1">
      <alignment vertical="center" wrapText="1"/>
    </xf>
    <xf numFmtId="0" fontId="70" fillId="3" borderId="2" xfId="0" applyFont="1" applyFill="1" applyBorder="1" applyAlignment="1">
      <alignment horizontal="center" vertical="center"/>
    </xf>
    <xf numFmtId="9" fontId="5" fillId="4" borderId="0" xfId="5" applyFont="1" applyFill="1" applyAlignment="1">
      <alignment horizontal="center"/>
    </xf>
    <xf numFmtId="0" fontId="61" fillId="0" borderId="41" xfId="0" applyFont="1" applyBorder="1" applyAlignment="1">
      <alignment vertical="center" wrapText="1"/>
    </xf>
    <xf numFmtId="0" fontId="61" fillId="47" borderId="34" xfId="0" applyFont="1" applyFill="1" applyBorder="1" applyAlignment="1">
      <alignment vertical="center" wrapText="1"/>
    </xf>
    <xf numFmtId="0" fontId="61" fillId="0" borderId="34" xfId="0" applyFont="1" applyBorder="1" applyAlignment="1">
      <alignment vertical="center" wrapText="1"/>
    </xf>
    <xf numFmtId="0" fontId="0" fillId="5" borderId="5" xfId="0" applyFill="1" applyBorder="1" applyAlignment="1">
      <alignment vertical="center" wrapText="1"/>
    </xf>
    <xf numFmtId="0" fontId="0" fillId="0" borderId="5" xfId="0" applyBorder="1" applyAlignment="1">
      <alignment vertical="center" wrapText="1"/>
    </xf>
    <xf numFmtId="0" fontId="0" fillId="5" borderId="6" xfId="0" applyFill="1" applyBorder="1" applyAlignment="1">
      <alignment vertical="center" wrapText="1"/>
    </xf>
    <xf numFmtId="0" fontId="0" fillId="0" borderId="6" xfId="0" applyBorder="1" applyAlignment="1">
      <alignment vertical="center" wrapText="1"/>
    </xf>
    <xf numFmtId="0" fontId="61" fillId="0" borderId="10" xfId="0" applyFont="1" applyBorder="1" applyAlignment="1">
      <alignment vertical="center" wrapText="1"/>
    </xf>
    <xf numFmtId="0" fontId="61" fillId="47" borderId="10" xfId="0" applyFont="1" applyFill="1" applyBorder="1" applyAlignment="1">
      <alignment vertical="center" wrapText="1"/>
    </xf>
    <xf numFmtId="16" fontId="61" fillId="47" borderId="2" xfId="0" applyNumberFormat="1" applyFont="1" applyFill="1" applyBorder="1" applyAlignment="1">
      <alignment vertical="center" wrapText="1"/>
    </xf>
    <xf numFmtId="0" fontId="61" fillId="47" borderId="0" xfId="0" applyFont="1" applyFill="1" applyAlignment="1">
      <alignment vertical="center" wrapText="1"/>
    </xf>
    <xf numFmtId="3" fontId="61" fillId="47" borderId="0" xfId="0" applyNumberFormat="1" applyFont="1" applyFill="1" applyAlignment="1">
      <alignment vertical="center" wrapText="1"/>
    </xf>
    <xf numFmtId="3" fontId="61" fillId="0" borderId="0" xfId="0" applyNumberFormat="1" applyFont="1" applyAlignment="1">
      <alignment vertical="center" wrapText="1"/>
    </xf>
    <xf numFmtId="0" fontId="61" fillId="47" borderId="41" xfId="0" applyFont="1" applyFill="1" applyBorder="1" applyAlignment="1">
      <alignment vertical="center" wrapText="1"/>
    </xf>
    <xf numFmtId="0" fontId="0" fillId="5" borderId="0" xfId="0" applyFill="1" applyAlignment="1">
      <alignment vertical="center" wrapText="1"/>
    </xf>
    <xf numFmtId="0" fontId="0" fillId="0" borderId="38" xfId="0" applyBorder="1" applyAlignment="1">
      <alignment vertical="center" wrapText="1"/>
    </xf>
    <xf numFmtId="0" fontId="61" fillId="28" borderId="2" xfId="0" applyFont="1" applyFill="1" applyBorder="1" applyAlignment="1">
      <alignment vertical="center" wrapText="1"/>
    </xf>
    <xf numFmtId="14" fontId="61" fillId="28" borderId="2" xfId="0" applyNumberFormat="1" applyFont="1" applyFill="1" applyBorder="1" applyAlignment="1">
      <alignment vertical="center" wrapText="1"/>
    </xf>
    <xf numFmtId="0" fontId="68" fillId="28" borderId="2" xfId="0" applyFont="1" applyFill="1" applyBorder="1" applyAlignment="1">
      <alignment horizontal="center" vertical="center" wrapText="1"/>
    </xf>
    <xf numFmtId="0" fontId="61" fillId="28" borderId="2" xfId="0" applyFont="1" applyFill="1" applyBorder="1" applyAlignment="1">
      <alignment horizontal="center" vertical="center" wrapText="1"/>
    </xf>
    <xf numFmtId="0" fontId="0" fillId="28" borderId="0" xfId="0" applyFill="1" applyAlignment="1">
      <alignment vertical="center"/>
    </xf>
    <xf numFmtId="3" fontId="61" fillId="28" borderId="2" xfId="0" applyNumberFormat="1" applyFont="1" applyFill="1" applyBorder="1" applyAlignment="1">
      <alignment vertical="center" wrapText="1"/>
    </xf>
    <xf numFmtId="171" fontId="61" fillId="28" borderId="2" xfId="0" applyNumberFormat="1" applyFont="1" applyFill="1" applyBorder="1" applyAlignment="1">
      <alignment vertical="center" wrapText="1"/>
    </xf>
    <xf numFmtId="0" fontId="62" fillId="28" borderId="2" xfId="4" applyFont="1" applyFill="1" applyBorder="1" applyAlignment="1">
      <alignment vertical="center" wrapText="1"/>
    </xf>
    <xf numFmtId="0" fontId="65" fillId="28" borderId="2" xfId="0" applyFont="1" applyFill="1" applyBorder="1" applyAlignment="1">
      <alignment vertical="center" wrapText="1"/>
    </xf>
    <xf numFmtId="14" fontId="61" fillId="28" borderId="2" xfId="0" applyNumberFormat="1" applyFont="1" applyFill="1" applyBorder="1" applyAlignment="1">
      <alignment horizontal="center" vertical="center" wrapText="1"/>
    </xf>
    <xf numFmtId="16" fontId="61" fillId="0" borderId="2" xfId="0" applyNumberFormat="1" applyFont="1" applyBorder="1" applyAlignment="1">
      <alignment vertical="center" wrapText="1"/>
    </xf>
    <xf numFmtId="0" fontId="61" fillId="28" borderId="38" xfId="0" applyFont="1" applyFill="1" applyBorder="1" applyAlignment="1">
      <alignment vertical="center" wrapText="1"/>
    </xf>
    <xf numFmtId="3" fontId="61" fillId="47" borderId="1" xfId="0" applyNumberFormat="1" applyFont="1" applyFill="1" applyBorder="1" applyAlignment="1">
      <alignment vertical="center"/>
    </xf>
    <xf numFmtId="14" fontId="61" fillId="0" borderId="9" xfId="0" applyNumberFormat="1" applyFont="1" applyBorder="1" applyAlignment="1">
      <alignment vertical="center" wrapText="1"/>
    </xf>
    <xf numFmtId="0" fontId="69" fillId="0" borderId="0" xfId="0" applyFont="1" applyAlignment="1">
      <alignment horizontal="center" vertical="center"/>
    </xf>
    <xf numFmtId="0" fontId="69" fillId="0" borderId="23" xfId="0" applyFont="1" applyBorder="1" applyAlignment="1">
      <alignment horizontal="center" vertical="center"/>
    </xf>
    <xf numFmtId="0" fontId="61" fillId="28" borderId="9" xfId="0" applyFont="1" applyFill="1" applyBorder="1" applyAlignment="1">
      <alignment vertical="center" wrapText="1"/>
    </xf>
    <xf numFmtId="0" fontId="61" fillId="0" borderId="41" xfId="0" applyFont="1" applyBorder="1" applyAlignment="1">
      <alignment vertical="center"/>
    </xf>
    <xf numFmtId="0" fontId="61" fillId="0" borderId="0" xfId="0" applyFont="1" applyAlignment="1">
      <alignment vertical="center"/>
    </xf>
    <xf numFmtId="0" fontId="61" fillId="0" borderId="42" xfId="0" applyFont="1" applyBorder="1" applyAlignment="1">
      <alignment vertical="center"/>
    </xf>
    <xf numFmtId="0" fontId="0" fillId="28" borderId="2" xfId="0" applyFill="1" applyBorder="1" applyAlignment="1">
      <alignment vertical="center" wrapText="1"/>
    </xf>
    <xf numFmtId="0" fontId="0" fillId="5" borderId="43" xfId="0" applyFill="1" applyBorder="1" applyAlignment="1">
      <alignment vertical="center" wrapText="1"/>
    </xf>
    <xf numFmtId="0" fontId="0" fillId="28" borderId="23" xfId="0" applyFill="1" applyBorder="1" applyAlignment="1">
      <alignment vertical="center" wrapText="1"/>
    </xf>
    <xf numFmtId="0" fontId="0" fillId="23" borderId="6" xfId="0" applyFill="1" applyBorder="1" applyAlignment="1">
      <alignment vertical="center" wrapText="1"/>
    </xf>
    <xf numFmtId="0" fontId="62" fillId="0" borderId="0" xfId="4" applyFont="1" applyBorder="1" applyAlignment="1">
      <alignment vertical="center" wrapText="1"/>
    </xf>
    <xf numFmtId="0" fontId="59" fillId="0" borderId="0" xfId="4" applyBorder="1" applyAlignment="1">
      <alignment horizontal="left" vertical="center" wrapText="1"/>
    </xf>
    <xf numFmtId="0" fontId="61" fillId="31" borderId="0" xfId="0" applyFont="1" applyFill="1" applyAlignment="1">
      <alignment vertical="center" wrapText="1"/>
    </xf>
    <xf numFmtId="0" fontId="14" fillId="0" borderId="0" xfId="0" applyFont="1" applyAlignment="1">
      <alignment vertical="center" wrapText="1"/>
    </xf>
    <xf numFmtId="3" fontId="14" fillId="0" borderId="0" xfId="0" applyNumberFormat="1" applyFont="1" applyAlignment="1">
      <alignment vertical="center" wrapText="1"/>
    </xf>
    <xf numFmtId="173" fontId="61" fillId="0" borderId="2" xfId="0" applyNumberFormat="1" applyFont="1" applyBorder="1" applyAlignment="1">
      <alignment vertical="center" wrapText="1"/>
    </xf>
    <xf numFmtId="0" fontId="0" fillId="28" borderId="2" xfId="0" applyFill="1" applyBorder="1" applyAlignment="1">
      <alignment vertical="center"/>
    </xf>
    <xf numFmtId="14" fontId="61" fillId="7" borderId="2" xfId="0" applyNumberFormat="1" applyFont="1" applyFill="1" applyBorder="1" applyAlignment="1">
      <alignment vertical="center" wrapText="1"/>
    </xf>
    <xf numFmtId="14" fontId="61" fillId="19" borderId="2" xfId="0" applyNumberFormat="1" applyFont="1" applyFill="1" applyBorder="1" applyAlignment="1">
      <alignment vertical="center" wrapText="1"/>
    </xf>
    <xf numFmtId="0" fontId="71" fillId="0" borderId="0" xfId="0" applyFont="1"/>
    <xf numFmtId="3" fontId="25" fillId="10" borderId="2" xfId="10" applyNumberFormat="1" applyFont="1" applyFill="1" applyBorder="1" applyAlignment="1">
      <alignment horizontal="center" vertical="center"/>
    </xf>
    <xf numFmtId="0" fontId="61" fillId="19" borderId="2" xfId="0" applyFont="1" applyFill="1" applyBorder="1" applyAlignment="1">
      <alignment vertical="center" wrapText="1"/>
    </xf>
    <xf numFmtId="14" fontId="61" fillId="52" borderId="2" xfId="0" applyNumberFormat="1" applyFont="1" applyFill="1" applyBorder="1" applyAlignment="1">
      <alignment vertical="center" wrapText="1"/>
    </xf>
    <xf numFmtId="0" fontId="7" fillId="0" borderId="5" xfId="0" applyFont="1" applyBorder="1" applyAlignment="1">
      <alignment vertical="center" wrapText="1"/>
    </xf>
    <xf numFmtId="3" fontId="7" fillId="0" borderId="8" xfId="0" applyNumberFormat="1" applyFont="1" applyBorder="1" applyAlignment="1">
      <alignment vertical="center" wrapText="1"/>
    </xf>
    <xf numFmtId="0" fontId="17" fillId="0" borderId="2" xfId="0" applyFont="1" applyBorder="1" applyAlignment="1">
      <alignment horizontal="left"/>
    </xf>
    <xf numFmtId="0" fontId="17" fillId="51" borderId="2" xfId="0" applyFont="1" applyFill="1" applyBorder="1" applyAlignment="1">
      <alignment horizontal="left"/>
    </xf>
    <xf numFmtId="0" fontId="8" fillId="53" borderId="2" xfId="0" applyFont="1" applyFill="1" applyBorder="1" applyAlignment="1">
      <alignment horizontal="center" vertical="center" wrapText="1"/>
    </xf>
    <xf numFmtId="0" fontId="17" fillId="0" borderId="2" xfId="0" applyFont="1" applyBorder="1" applyAlignment="1">
      <alignment horizontal="left" vertical="center"/>
    </xf>
    <xf numFmtId="0" fontId="0" fillId="0" borderId="2" xfId="0" applyBorder="1" applyAlignment="1">
      <alignment horizontal="left" vertical="center"/>
    </xf>
    <xf numFmtId="0" fontId="17" fillId="51" borderId="2" xfId="0" applyFont="1" applyFill="1" applyBorder="1" applyAlignment="1">
      <alignment horizontal="left" vertical="center"/>
    </xf>
    <xf numFmtId="0" fontId="66" fillId="0" borderId="2" xfId="0" applyFont="1" applyBorder="1" applyAlignment="1">
      <alignment horizontal="center" wrapText="1"/>
    </xf>
    <xf numFmtId="0" fontId="72" fillId="0" borderId="2" xfId="0" applyFont="1" applyBorder="1" applyAlignment="1">
      <alignment horizontal="center" vertical="center" wrapText="1"/>
    </xf>
    <xf numFmtId="0" fontId="73" fillId="0" borderId="2" xfId="0" applyFont="1" applyBorder="1" applyAlignment="1">
      <alignment horizontal="center" wrapText="1"/>
    </xf>
    <xf numFmtId="0" fontId="0" fillId="0" borderId="2" xfId="0" pivotButton="1" applyBorder="1"/>
    <xf numFmtId="3" fontId="25" fillId="7" borderId="2" xfId="0" applyNumberFormat="1" applyFont="1" applyFill="1" applyBorder="1" applyAlignment="1">
      <alignment vertical="center"/>
    </xf>
    <xf numFmtId="0" fontId="8" fillId="54" borderId="6" xfId="0" applyFont="1" applyFill="1" applyBorder="1" applyAlignment="1">
      <alignment wrapText="1"/>
    </xf>
    <xf numFmtId="0" fontId="8" fillId="54" borderId="44" xfId="0" applyFont="1" applyFill="1" applyBorder="1" applyAlignment="1">
      <alignment wrapText="1"/>
    </xf>
    <xf numFmtId="0" fontId="74" fillId="54" borderId="44" xfId="0" applyFont="1" applyFill="1" applyBorder="1" applyAlignment="1">
      <alignment wrapText="1"/>
    </xf>
    <xf numFmtId="0" fontId="74" fillId="54" borderId="6" xfId="0" applyFont="1" applyFill="1" applyBorder="1" applyAlignment="1">
      <alignment wrapText="1"/>
    </xf>
    <xf numFmtId="0" fontId="74" fillId="54" borderId="0" xfId="0" applyFont="1" applyFill="1" applyAlignment="1">
      <alignment wrapText="1"/>
    </xf>
    <xf numFmtId="0" fontId="74" fillId="54" borderId="10" xfId="0" applyFont="1" applyFill="1" applyBorder="1" applyAlignment="1">
      <alignment wrapText="1"/>
    </xf>
    <xf numFmtId="0" fontId="8" fillId="54" borderId="45" xfId="0" applyFont="1" applyFill="1" applyBorder="1" applyAlignment="1">
      <alignment wrapText="1"/>
    </xf>
    <xf numFmtId="0" fontId="69" fillId="0" borderId="2" xfId="0" applyFont="1" applyBorder="1"/>
    <xf numFmtId="0" fontId="0" fillId="0" borderId="2" xfId="0" pivotButton="1" applyBorder="1" applyAlignment="1">
      <alignment horizontal="center" vertical="center"/>
    </xf>
    <xf numFmtId="14" fontId="0" fillId="0" borderId="0" xfId="0" applyNumberFormat="1"/>
    <xf numFmtId="0" fontId="17" fillId="0" borderId="0" xfId="0" applyFont="1" applyAlignment="1">
      <alignment wrapText="1"/>
    </xf>
    <xf numFmtId="0" fontId="0" fillId="20" borderId="17" xfId="0" applyFill="1" applyBorder="1" applyAlignment="1">
      <alignment horizontal="center"/>
    </xf>
    <xf numFmtId="0" fontId="0" fillId="23" borderId="11" xfId="0" applyFill="1" applyBorder="1" applyAlignment="1">
      <alignment horizontal="center"/>
    </xf>
    <xf numFmtId="0" fontId="2" fillId="20" borderId="11" xfId="0" applyFont="1" applyFill="1" applyBorder="1" applyAlignment="1">
      <alignment horizontal="center"/>
    </xf>
    <xf numFmtId="0" fontId="22" fillId="10" borderId="0" xfId="0" applyFont="1" applyFill="1" applyAlignment="1">
      <alignment horizontal="center" vertical="center"/>
    </xf>
    <xf numFmtId="0" fontId="22" fillId="10" borderId="0" xfId="0" applyFont="1" applyFill="1" applyAlignment="1">
      <alignment horizontal="center" vertical="center" wrapText="1"/>
    </xf>
    <xf numFmtId="0" fontId="22" fillId="10" borderId="2" xfId="0" applyFont="1" applyFill="1" applyBorder="1" applyAlignment="1">
      <alignment horizontal="center" vertical="center" wrapText="1"/>
    </xf>
    <xf numFmtId="14" fontId="22" fillId="10" borderId="0" xfId="0" applyNumberFormat="1" applyFont="1" applyFill="1" applyAlignment="1">
      <alignment horizontal="center" vertical="center"/>
    </xf>
    <xf numFmtId="3" fontId="22" fillId="10" borderId="0" xfId="0" applyNumberFormat="1" applyFont="1" applyFill="1" applyAlignment="1">
      <alignment horizontal="center" vertical="center"/>
    </xf>
    <xf numFmtId="0" fontId="39" fillId="10" borderId="0" xfId="0" applyFont="1" applyFill="1" applyAlignment="1">
      <alignment horizontal="center" vertical="center" wrapText="1"/>
    </xf>
    <xf numFmtId="164" fontId="22" fillId="10" borderId="0" xfId="10" applyFont="1" applyFill="1" applyAlignment="1">
      <alignment horizontal="center" vertical="center"/>
    </xf>
    <xf numFmtId="175" fontId="22" fillId="10" borderId="0" xfId="0" applyNumberFormat="1" applyFont="1" applyFill="1" applyAlignment="1">
      <alignment horizontal="center" vertical="center"/>
    </xf>
    <xf numFmtId="0" fontId="83" fillId="10" borderId="2" xfId="0" applyFont="1" applyFill="1" applyBorder="1" applyAlignment="1">
      <alignment horizontal="center" vertical="center"/>
    </xf>
    <xf numFmtId="0" fontId="22" fillId="10" borderId="2" xfId="0" applyFont="1" applyFill="1" applyBorder="1" applyAlignment="1">
      <alignment horizontal="center" vertical="center"/>
    </xf>
    <xf numFmtId="0" fontId="0" fillId="0" borderId="2" xfId="0" pivotButton="1" applyBorder="1" applyAlignment="1">
      <alignment wrapText="1"/>
    </xf>
    <xf numFmtId="0" fontId="0" fillId="0" borderId="2" xfId="0" applyBorder="1" applyAlignment="1">
      <alignment wrapText="1"/>
    </xf>
    <xf numFmtId="0" fontId="39" fillId="57" borderId="2" xfId="0" applyFont="1" applyFill="1" applyBorder="1" applyAlignment="1">
      <alignment horizontal="center" vertical="center" wrapText="1"/>
    </xf>
    <xf numFmtId="0" fontId="39" fillId="32" borderId="2" xfId="0" applyFont="1" applyFill="1" applyBorder="1" applyAlignment="1">
      <alignment horizontal="center" vertical="center" wrapText="1"/>
    </xf>
    <xf numFmtId="0" fontId="39" fillId="55" borderId="2" xfId="0" applyFont="1" applyFill="1" applyBorder="1" applyAlignment="1">
      <alignment horizontal="center" vertical="center" wrapText="1"/>
    </xf>
    <xf numFmtId="164" fontId="39" fillId="55" borderId="2" xfId="10" applyFont="1" applyFill="1" applyBorder="1" applyAlignment="1">
      <alignment horizontal="center" vertical="center" wrapText="1"/>
    </xf>
    <xf numFmtId="14" fontId="39" fillId="55" borderId="2" xfId="0" applyNumberFormat="1" applyFont="1" applyFill="1" applyBorder="1" applyAlignment="1">
      <alignment horizontal="center" vertical="center" wrapText="1"/>
    </xf>
    <xf numFmtId="0" fontId="39" fillId="10" borderId="2" xfId="0" applyFont="1" applyFill="1" applyBorder="1" applyAlignment="1">
      <alignment horizontal="center" vertical="center" wrapText="1"/>
    </xf>
    <xf numFmtId="0" fontId="22" fillId="58" borderId="2" xfId="0" applyFont="1" applyFill="1" applyBorder="1" applyAlignment="1">
      <alignment horizontal="center" vertical="center" wrapText="1"/>
    </xf>
    <xf numFmtId="0" fontId="38" fillId="10" borderId="2" xfId="0" applyFont="1" applyFill="1" applyBorder="1" applyAlignment="1">
      <alignment horizontal="center" vertical="center"/>
    </xf>
    <xf numFmtId="0" fontId="38" fillId="10" borderId="2" xfId="0" applyFont="1" applyFill="1" applyBorder="1" applyAlignment="1">
      <alignment horizontal="center" vertical="center" wrapText="1"/>
    </xf>
    <xf numFmtId="0" fontId="38" fillId="55" borderId="2" xfId="0" applyFont="1" applyFill="1" applyBorder="1" applyAlignment="1">
      <alignment horizontal="center" vertical="center" wrapText="1"/>
    </xf>
    <xf numFmtId="0" fontId="38" fillId="56" borderId="2" xfId="0" applyFont="1" applyFill="1" applyBorder="1" applyAlignment="1">
      <alignment horizontal="center" vertical="center" wrapText="1"/>
    </xf>
    <xf numFmtId="164" fontId="38" fillId="55" borderId="2" xfId="10" applyFont="1" applyFill="1" applyBorder="1" applyAlignment="1">
      <alignment horizontal="center" vertical="center" wrapText="1"/>
    </xf>
    <xf numFmtId="0" fontId="38" fillId="55" borderId="2" xfId="0" applyFont="1" applyFill="1" applyBorder="1" applyAlignment="1">
      <alignment horizontal="center" vertical="center"/>
    </xf>
    <xf numFmtId="14" fontId="38" fillId="10" borderId="2" xfId="0" applyNumberFormat="1" applyFont="1" applyFill="1" applyBorder="1" applyAlignment="1">
      <alignment horizontal="center" vertical="center"/>
    </xf>
    <xf numFmtId="175" fontId="38" fillId="10" borderId="2" xfId="0" applyNumberFormat="1" applyFont="1" applyFill="1" applyBorder="1" applyAlignment="1">
      <alignment horizontal="center" vertical="center"/>
    </xf>
    <xf numFmtId="3" fontId="38" fillId="10" borderId="2" xfId="0" applyNumberFormat="1" applyFont="1" applyFill="1" applyBorder="1" applyAlignment="1">
      <alignment horizontal="center" vertical="center"/>
    </xf>
    <xf numFmtId="175" fontId="38" fillId="55" borderId="2" xfId="0" applyNumberFormat="1" applyFont="1" applyFill="1" applyBorder="1" applyAlignment="1">
      <alignment horizontal="center" vertical="center" wrapText="1"/>
    </xf>
    <xf numFmtId="0" fontId="75" fillId="55" borderId="2" xfId="0" applyFont="1" applyFill="1" applyBorder="1" applyAlignment="1">
      <alignment horizontal="center" vertical="center" wrapText="1"/>
    </xf>
    <xf numFmtId="164" fontId="75" fillId="55" borderId="2" xfId="10" applyFont="1" applyFill="1" applyBorder="1" applyAlignment="1">
      <alignment horizontal="center" vertical="center" wrapText="1"/>
    </xf>
    <xf numFmtId="175" fontId="38" fillId="55" borderId="2" xfId="0" applyNumberFormat="1" applyFont="1" applyFill="1" applyBorder="1" applyAlignment="1">
      <alignment horizontal="center" vertical="center"/>
    </xf>
    <xf numFmtId="0" fontId="38" fillId="17" borderId="2" xfId="0" applyFont="1" applyFill="1" applyBorder="1" applyAlignment="1">
      <alignment horizontal="center" vertical="center" wrapText="1"/>
    </xf>
    <xf numFmtId="0" fontId="75" fillId="10" borderId="2" xfId="0" applyFont="1" applyFill="1" applyBorder="1" applyAlignment="1">
      <alignment horizontal="center" vertical="center" wrapText="1"/>
    </xf>
    <xf numFmtId="164" fontId="38" fillId="10" borderId="2" xfId="10" applyFont="1" applyFill="1" applyBorder="1" applyAlignment="1">
      <alignment horizontal="center" vertical="center" wrapText="1"/>
    </xf>
    <xf numFmtId="14" fontId="38" fillId="10" borderId="2" xfId="0" applyNumberFormat="1" applyFont="1" applyFill="1" applyBorder="1" applyAlignment="1">
      <alignment horizontal="center" vertical="center" wrapText="1"/>
    </xf>
    <xf numFmtId="175" fontId="22" fillId="10" borderId="2" xfId="0" applyNumberFormat="1" applyFont="1" applyFill="1" applyBorder="1" applyAlignment="1">
      <alignment horizontal="center" vertical="center"/>
    </xf>
    <xf numFmtId="164" fontId="22" fillId="10" borderId="2" xfId="10" applyFont="1" applyFill="1" applyBorder="1" applyAlignment="1">
      <alignment horizontal="center" vertical="center"/>
    </xf>
    <xf numFmtId="16" fontId="22" fillId="10" borderId="2" xfId="0" applyNumberFormat="1" applyFont="1" applyFill="1" applyBorder="1" applyAlignment="1">
      <alignment horizontal="center" vertical="center"/>
    </xf>
    <xf numFmtId="14" fontId="22" fillId="10" borderId="2" xfId="0" applyNumberFormat="1" applyFont="1" applyFill="1" applyBorder="1" applyAlignment="1">
      <alignment horizontal="center" vertical="center"/>
    </xf>
    <xf numFmtId="164" fontId="38" fillId="10" borderId="2" xfId="10" applyFont="1" applyFill="1" applyBorder="1" applyAlignment="1">
      <alignment horizontal="center" vertical="center"/>
    </xf>
    <xf numFmtId="175" fontId="38" fillId="10" borderId="2" xfId="0" applyNumberFormat="1" applyFont="1" applyFill="1" applyBorder="1" applyAlignment="1">
      <alignment horizontal="center" vertical="center" wrapText="1"/>
    </xf>
    <xf numFmtId="164" fontId="38" fillId="56" borderId="2" xfId="10" applyFont="1" applyFill="1" applyBorder="1" applyAlignment="1">
      <alignment horizontal="center" vertical="center" wrapText="1"/>
    </xf>
    <xf numFmtId="164" fontId="22" fillId="10" borderId="2" xfId="10" applyFont="1" applyFill="1" applyBorder="1" applyAlignment="1">
      <alignment horizontal="center" vertical="center" wrapText="1"/>
    </xf>
    <xf numFmtId="14" fontId="22" fillId="10" borderId="2" xfId="0" applyNumberFormat="1" applyFont="1" applyFill="1" applyBorder="1" applyAlignment="1">
      <alignment horizontal="center" vertical="center" wrapText="1"/>
    </xf>
    <xf numFmtId="165" fontId="22" fillId="10" borderId="2" xfId="0" applyNumberFormat="1" applyFont="1" applyFill="1" applyBorder="1" applyAlignment="1">
      <alignment horizontal="center" vertical="center" wrapText="1"/>
    </xf>
    <xf numFmtId="165" fontId="26" fillId="10" borderId="2" xfId="0" applyNumberFormat="1" applyFont="1" applyFill="1" applyBorder="1" applyAlignment="1">
      <alignment horizontal="center" vertical="center" wrapText="1"/>
    </xf>
    <xf numFmtId="14" fontId="38" fillId="0" borderId="2" xfId="0" applyNumberFormat="1" applyFont="1" applyBorder="1" applyAlignment="1">
      <alignment horizontal="center" vertical="center" wrapText="1"/>
    </xf>
    <xf numFmtId="175" fontId="38" fillId="0" borderId="2" xfId="0" applyNumberFormat="1" applyFont="1" applyBorder="1" applyAlignment="1">
      <alignment horizontal="center" vertical="center" wrapText="1"/>
    </xf>
    <xf numFmtId="14" fontId="38" fillId="55" borderId="2" xfId="0" applyNumberFormat="1" applyFont="1" applyFill="1" applyBorder="1" applyAlignment="1">
      <alignment horizontal="center" vertical="center" wrapText="1"/>
    </xf>
    <xf numFmtId="14" fontId="75" fillId="10" borderId="2" xfId="0" applyNumberFormat="1" applyFont="1" applyFill="1" applyBorder="1" applyAlignment="1">
      <alignment horizontal="center" vertical="center" wrapText="1"/>
    </xf>
    <xf numFmtId="14" fontId="38" fillId="56" borderId="2" xfId="0" applyNumberFormat="1" applyFont="1" applyFill="1" applyBorder="1" applyAlignment="1">
      <alignment horizontal="center" vertical="center" wrapText="1"/>
    </xf>
    <xf numFmtId="0" fontId="38" fillId="56" borderId="2" xfId="0" applyFont="1" applyFill="1" applyBorder="1" applyAlignment="1">
      <alignment horizontal="center" vertical="center"/>
    </xf>
    <xf numFmtId="176" fontId="38" fillId="10" borderId="2" xfId="0" applyNumberFormat="1" applyFont="1" applyFill="1" applyBorder="1" applyAlignment="1">
      <alignment horizontal="center" vertical="center" wrapText="1"/>
    </xf>
    <xf numFmtId="175" fontId="75" fillId="10" borderId="2" xfId="0" applyNumberFormat="1" applyFont="1" applyFill="1" applyBorder="1" applyAlignment="1">
      <alignment horizontal="center" vertical="center" wrapText="1"/>
    </xf>
    <xf numFmtId="175" fontId="76" fillId="56" borderId="2" xfId="4" applyNumberFormat="1" applyFont="1" applyFill="1" applyBorder="1" applyAlignment="1">
      <alignment horizontal="center" vertical="center" wrapText="1"/>
    </xf>
    <xf numFmtId="0" fontId="0" fillId="0" borderId="0" xfId="0" applyAlignment="1">
      <alignment horizontal="center" vertical="center" wrapText="1"/>
    </xf>
    <xf numFmtId="0" fontId="22" fillId="0" borderId="2" xfId="0" applyFont="1" applyBorder="1" applyAlignment="1">
      <alignment horizontal="center" vertical="center"/>
    </xf>
    <xf numFmtId="0" fontId="22" fillId="0" borderId="0" xfId="0" applyFont="1" applyAlignment="1">
      <alignment horizontal="center" vertical="center"/>
    </xf>
    <xf numFmtId="14" fontId="22" fillId="0" borderId="2" xfId="0" applyNumberFormat="1" applyFont="1" applyBorder="1" applyAlignment="1">
      <alignment horizontal="center" vertical="center"/>
    </xf>
    <xf numFmtId="14" fontId="22" fillId="0" borderId="0" xfId="0" applyNumberFormat="1" applyFont="1" applyAlignment="1">
      <alignment horizontal="center" vertical="center"/>
    </xf>
    <xf numFmtId="164" fontId="38" fillId="0" borderId="2" xfId="10" applyFont="1" applyFill="1" applyBorder="1" applyAlignment="1">
      <alignment horizontal="center" vertical="center" wrapText="1"/>
    </xf>
    <xf numFmtId="164" fontId="22" fillId="0" borderId="2" xfId="10" applyFont="1" applyFill="1" applyBorder="1" applyAlignment="1">
      <alignment horizontal="center" vertical="center" wrapText="1"/>
    </xf>
    <xf numFmtId="14" fontId="38" fillId="0" borderId="2" xfId="0" applyNumberFormat="1" applyFont="1" applyBorder="1" applyAlignment="1">
      <alignment horizontal="center" vertical="center"/>
    </xf>
    <xf numFmtId="0" fontId="84" fillId="58" borderId="2" xfId="0" applyFont="1" applyFill="1" applyBorder="1" applyAlignment="1">
      <alignment horizontal="center" vertical="center" wrapText="1"/>
    </xf>
    <xf numFmtId="0" fontId="84" fillId="10" borderId="2" xfId="0" applyFont="1" applyFill="1" applyBorder="1" applyAlignment="1">
      <alignment horizontal="center" vertical="center"/>
    </xf>
    <xf numFmtId="0" fontId="0" fillId="0" borderId="2" xfId="0" pivotButton="1" applyBorder="1" applyAlignment="1">
      <alignment horizontal="center"/>
    </xf>
    <xf numFmtId="0" fontId="0" fillId="0" borderId="2" xfId="0" applyBorder="1" applyAlignment="1">
      <alignment horizontal="center" wrapText="1"/>
    </xf>
    <xf numFmtId="0" fontId="85" fillId="10" borderId="2" xfId="0" applyFont="1" applyFill="1" applyBorder="1" applyAlignment="1">
      <alignment horizontal="center" vertical="center"/>
    </xf>
    <xf numFmtId="0" fontId="38" fillId="0" borderId="2" xfId="0" applyFont="1" applyBorder="1" applyAlignment="1">
      <alignment wrapText="1"/>
    </xf>
    <xf numFmtId="0" fontId="86" fillId="10" borderId="2" xfId="0" applyFont="1" applyFill="1" applyBorder="1" applyAlignment="1">
      <alignment horizontal="center" vertical="center" wrapText="1"/>
    </xf>
    <xf numFmtId="0" fontId="87" fillId="10" borderId="2" xfId="0" applyFont="1" applyFill="1" applyBorder="1" applyAlignment="1">
      <alignment horizontal="center" vertical="center" wrapText="1"/>
    </xf>
    <xf numFmtId="14" fontId="86" fillId="10" borderId="2" xfId="0" applyNumberFormat="1" applyFont="1" applyFill="1" applyBorder="1" applyAlignment="1">
      <alignment horizontal="center" vertical="center" wrapText="1"/>
    </xf>
    <xf numFmtId="175" fontId="86" fillId="10" borderId="2" xfId="0" applyNumberFormat="1" applyFont="1" applyFill="1" applyBorder="1" applyAlignment="1">
      <alignment horizontal="center" vertical="center" wrapText="1"/>
    </xf>
    <xf numFmtId="0" fontId="0" fillId="10" borderId="2" xfId="0" applyFill="1" applyBorder="1"/>
    <xf numFmtId="0" fontId="89" fillId="0" borderId="0" xfId="0" applyFont="1"/>
    <xf numFmtId="0" fontId="0" fillId="24" borderId="0" xfId="0" applyFill="1"/>
    <xf numFmtId="0" fontId="0" fillId="27" borderId="0" xfId="0" applyFill="1"/>
    <xf numFmtId="0" fontId="0" fillId="28" borderId="17" xfId="0" applyFill="1" applyBorder="1" applyAlignment="1">
      <alignment horizontal="center"/>
    </xf>
    <xf numFmtId="0" fontId="0" fillId="28" borderId="14" xfId="0" applyFill="1" applyBorder="1" applyAlignment="1">
      <alignment horizontal="center"/>
    </xf>
    <xf numFmtId="0" fontId="0" fillId="0" borderId="16" xfId="0" applyBorder="1" applyAlignment="1">
      <alignment horizontal="center"/>
    </xf>
    <xf numFmtId="0" fontId="0" fillId="23" borderId="35" xfId="0" applyFill="1" applyBorder="1" applyAlignment="1">
      <alignment horizontal="center"/>
    </xf>
    <xf numFmtId="0" fontId="0" fillId="30" borderId="37" xfId="0" applyFill="1" applyBorder="1" applyAlignment="1">
      <alignment horizontal="center"/>
    </xf>
    <xf numFmtId="0" fontId="0" fillId="23" borderId="12" xfId="0" applyFill="1" applyBorder="1" applyAlignment="1">
      <alignment horizontal="center"/>
    </xf>
    <xf numFmtId="0" fontId="0" fillId="30" borderId="13" xfId="0" applyFill="1" applyBorder="1" applyAlignment="1">
      <alignment horizontal="center"/>
    </xf>
    <xf numFmtId="0" fontId="0" fillId="23" borderId="14" xfId="0" applyFill="1" applyBorder="1" applyAlignment="1">
      <alignment horizontal="center"/>
    </xf>
    <xf numFmtId="0" fontId="0" fillId="30" borderId="16" xfId="0" applyFill="1" applyBorder="1" applyAlignment="1">
      <alignment horizontal="center"/>
    </xf>
    <xf numFmtId="0" fontId="17" fillId="0" borderId="13" xfId="0" applyFont="1" applyBorder="1" applyAlignment="1">
      <alignment horizontal="center"/>
    </xf>
    <xf numFmtId="0" fontId="17" fillId="20" borderId="15" xfId="0" applyFont="1" applyFill="1" applyBorder="1" applyAlignment="1">
      <alignment horizontal="center"/>
    </xf>
    <xf numFmtId="0" fontId="17" fillId="0" borderId="16" xfId="0" applyFont="1" applyBorder="1" applyAlignment="1">
      <alignment horizontal="center"/>
    </xf>
    <xf numFmtId="0" fontId="17" fillId="20" borderId="12" xfId="0" applyFont="1" applyFill="1" applyBorder="1" applyAlignment="1">
      <alignment horizontal="center"/>
    </xf>
    <xf numFmtId="0" fontId="17" fillId="20" borderId="14" xfId="0" applyFont="1" applyFill="1" applyBorder="1" applyAlignment="1">
      <alignment horizontal="center"/>
    </xf>
    <xf numFmtId="0" fontId="17" fillId="20" borderId="17" xfId="0" applyFont="1" applyFill="1" applyBorder="1" applyAlignment="1">
      <alignment horizontal="center"/>
    </xf>
    <xf numFmtId="0" fontId="17" fillId="0" borderId="18" xfId="0" applyFont="1" applyBorder="1" applyAlignment="1">
      <alignment horizontal="center"/>
    </xf>
    <xf numFmtId="0" fontId="17" fillId="7" borderId="17" xfId="0" applyFont="1" applyFill="1" applyBorder="1" applyAlignment="1">
      <alignment horizontal="center"/>
    </xf>
    <xf numFmtId="0" fontId="17" fillId="7" borderId="18" xfId="0" applyFont="1" applyFill="1" applyBorder="1" applyAlignment="1">
      <alignment horizontal="center"/>
    </xf>
    <xf numFmtId="0" fontId="0" fillId="26" borderId="28" xfId="0" applyFill="1" applyBorder="1" applyAlignment="1">
      <alignment horizontal="center"/>
    </xf>
    <xf numFmtId="0" fontId="0" fillId="26" borderId="26" xfId="0" applyFill="1" applyBorder="1" applyAlignment="1">
      <alignment horizontal="center"/>
    </xf>
    <xf numFmtId="0" fontId="0" fillId="7" borderId="31" xfId="0" applyFill="1" applyBorder="1" applyAlignment="1">
      <alignment horizontal="center"/>
    </xf>
    <xf numFmtId="0" fontId="0" fillId="23" borderId="24" xfId="0" applyFill="1" applyBorder="1" applyAlignment="1">
      <alignment horizontal="center"/>
    </xf>
    <xf numFmtId="0" fontId="0" fillId="23" borderId="27" xfId="0" applyFill="1" applyBorder="1" applyAlignment="1">
      <alignment horizontal="center"/>
    </xf>
    <xf numFmtId="0" fontId="0" fillId="23" borderId="29" xfId="0" applyFill="1" applyBorder="1" applyAlignment="1">
      <alignment horizontal="center"/>
    </xf>
    <xf numFmtId="0" fontId="0" fillId="25" borderId="25" xfId="0" applyFill="1" applyBorder="1" applyAlignment="1">
      <alignment horizontal="center"/>
    </xf>
    <xf numFmtId="0" fontId="0" fillId="25" borderId="30" xfId="0" applyFill="1" applyBorder="1" applyAlignment="1">
      <alignment horizontal="center"/>
    </xf>
    <xf numFmtId="0" fontId="0" fillId="20" borderId="2" xfId="0" applyFill="1" applyBorder="1" applyAlignment="1">
      <alignment horizontal="center"/>
    </xf>
    <xf numFmtId="0" fontId="17" fillId="20" borderId="2" xfId="0" applyFont="1" applyFill="1" applyBorder="1" applyAlignment="1">
      <alignment horizontal="center"/>
    </xf>
    <xf numFmtId="0" fontId="17" fillId="0" borderId="2" xfId="0" applyFont="1" applyBorder="1" applyAlignment="1">
      <alignment horizontal="center" wrapText="1"/>
    </xf>
    <xf numFmtId="0" fontId="17" fillId="7" borderId="2" xfId="0" applyFont="1" applyFill="1" applyBorder="1" applyAlignment="1">
      <alignment horizontal="center" wrapText="1"/>
    </xf>
    <xf numFmtId="0" fontId="90" fillId="10" borderId="2" xfId="0" applyFont="1" applyFill="1" applyBorder="1"/>
    <xf numFmtId="0" fontId="85" fillId="10" borderId="0" xfId="0" applyFont="1" applyFill="1" applyAlignment="1">
      <alignment horizontal="center" vertical="center"/>
    </xf>
    <xf numFmtId="0" fontId="91" fillId="0" borderId="0" xfId="0" applyFont="1"/>
    <xf numFmtId="0" fontId="0" fillId="7" borderId="2" xfId="0" applyFill="1" applyBorder="1" applyAlignment="1">
      <alignment wrapText="1"/>
    </xf>
    <xf numFmtId="0" fontId="0" fillId="7" borderId="0" xfId="0" applyFill="1"/>
    <xf numFmtId="0" fontId="0" fillId="7" borderId="2" xfId="0" applyFill="1" applyBorder="1"/>
    <xf numFmtId="0" fontId="17" fillId="0" borderId="0" xfId="0" applyFont="1"/>
    <xf numFmtId="0" fontId="21" fillId="7" borderId="0" xfId="0" applyFont="1" applyFill="1" applyAlignment="1">
      <alignment horizontal="center" vertical="center"/>
    </xf>
    <xf numFmtId="0" fontId="21" fillId="23" borderId="0" xfId="0" applyFont="1" applyFill="1" applyAlignment="1">
      <alignment horizontal="center" vertical="center" wrapText="1"/>
    </xf>
    <xf numFmtId="0" fontId="21" fillId="7" borderId="0" xfId="0" applyFont="1" applyFill="1" applyAlignment="1">
      <alignment horizontal="center" vertical="center" wrapText="1"/>
    </xf>
    <xf numFmtId="0" fontId="41" fillId="7" borderId="17" xfId="0" applyFont="1" applyFill="1" applyBorder="1" applyAlignment="1">
      <alignment horizontal="center" vertical="center"/>
    </xf>
    <xf numFmtId="0" fontId="41" fillId="7" borderId="18" xfId="0" applyFont="1" applyFill="1" applyBorder="1" applyAlignment="1">
      <alignment horizontal="center" vertical="center"/>
    </xf>
    <xf numFmtId="0" fontId="41" fillId="7" borderId="21" xfId="0" applyFont="1" applyFill="1" applyBorder="1" applyAlignment="1">
      <alignment horizontal="center" vertical="center"/>
    </xf>
    <xf numFmtId="0" fontId="41" fillId="7" borderId="0" xfId="0" applyFont="1" applyFill="1" applyAlignment="1">
      <alignment horizontal="center" vertical="center"/>
    </xf>
    <xf numFmtId="0" fontId="25" fillId="7" borderId="35" xfId="0" applyFont="1" applyFill="1" applyBorder="1" applyAlignment="1">
      <alignment horizontal="center" vertical="center" wrapText="1"/>
    </xf>
    <xf numFmtId="0" fontId="25" fillId="7" borderId="36" xfId="0" applyFont="1" applyFill="1" applyBorder="1" applyAlignment="1">
      <alignment horizontal="center" vertical="center" wrapText="1"/>
    </xf>
    <xf numFmtId="0" fontId="25" fillId="7" borderId="37" xfId="0" applyFont="1" applyFill="1" applyBorder="1" applyAlignment="1">
      <alignment horizontal="center" vertical="center" wrapText="1"/>
    </xf>
    <xf numFmtId="0" fontId="25" fillId="7" borderId="14" xfId="0" applyFont="1" applyFill="1" applyBorder="1" applyAlignment="1">
      <alignment horizontal="center" vertical="center" wrapText="1"/>
    </xf>
    <xf numFmtId="0" fontId="25" fillId="7" borderId="15"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2" fillId="7" borderId="36"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0" xfId="0" applyFont="1" applyFill="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41" fillId="7" borderId="0" xfId="0" applyFont="1" applyFill="1" applyAlignment="1">
      <alignment horizontal="center"/>
    </xf>
    <xf numFmtId="0" fontId="25" fillId="7" borderId="0" xfId="0" applyFont="1" applyFill="1" applyAlignment="1">
      <alignment horizontal="center" vertical="center"/>
    </xf>
    <xf numFmtId="0" fontId="8" fillId="54" borderId="7" xfId="0" applyFont="1" applyFill="1" applyBorder="1" applyAlignment="1">
      <alignment wrapText="1"/>
    </xf>
    <xf numFmtId="0" fontId="8" fillId="54" borderId="43" xfId="0" applyFont="1" applyFill="1" applyBorder="1" applyAlignment="1">
      <alignment wrapText="1"/>
    </xf>
    <xf numFmtId="0" fontId="74" fillId="54" borderId="7" xfId="0" applyFont="1" applyFill="1" applyBorder="1" applyAlignment="1">
      <alignment wrapText="1"/>
    </xf>
    <xf numFmtId="0" fontId="74" fillId="54" borderId="43" xfId="0" applyFont="1" applyFill="1" applyBorder="1" applyAlignment="1">
      <alignment wrapText="1"/>
    </xf>
    <xf numFmtId="0" fontId="8" fillId="54" borderId="5" xfId="0" applyFont="1" applyFill="1" applyBorder="1" applyAlignment="1">
      <alignment wrapText="1"/>
    </xf>
    <xf numFmtId="0" fontId="74" fillId="54" borderId="3" xfId="0" applyFont="1" applyFill="1" applyBorder="1" applyAlignment="1">
      <alignment wrapText="1"/>
    </xf>
    <xf numFmtId="0" fontId="29" fillId="0" borderId="4" xfId="0" applyFont="1" applyBorder="1" applyAlignment="1">
      <alignment wrapText="1"/>
    </xf>
    <xf numFmtId="0" fontId="5" fillId="9" borderId="0" xfId="0" applyFont="1" applyFill="1" applyAlignment="1">
      <alignment horizontal="left" vertical="center"/>
    </xf>
    <xf numFmtId="0" fontId="10" fillId="9" borderId="0" xfId="0" applyFont="1" applyFill="1" applyAlignment="1">
      <alignment horizontal="center"/>
    </xf>
    <xf numFmtId="0" fontId="5" fillId="9" borderId="0" xfId="0" applyFont="1" applyFill="1" applyAlignment="1">
      <alignment vertical="center"/>
    </xf>
    <xf numFmtId="0" fontId="17" fillId="0" borderId="0" xfId="0" applyFont="1" applyAlignment="1">
      <alignment horizontal="center"/>
    </xf>
    <xf numFmtId="0" fontId="8" fillId="54" borderId="5" xfId="0" applyFont="1" applyFill="1" applyBorder="1" applyAlignment="1"/>
    <xf numFmtId="0" fontId="8" fillId="54" borderId="43" xfId="0" applyFont="1" applyFill="1" applyBorder="1" applyAlignment="1"/>
  </cellXfs>
  <cellStyles count="11">
    <cellStyle name="BodyStyle" xfId="3" xr:uid="{97740D24-9913-4409-8AEA-AC307DF53A81}"/>
    <cellStyle name="Currency" xfId="10" xr:uid="{8DA5173D-BFDA-48FF-92A6-D7F906427D04}"/>
    <cellStyle name="Currency 2" xfId="2" xr:uid="{09A66378-A656-4473-A4EB-7484FDDB5255}"/>
    <cellStyle name="Hipervínculo" xfId="4" builtinId="8"/>
    <cellStyle name="Moneda 2" xfId="6" xr:uid="{B91C2E2B-62E1-4750-9817-93B68A5A5326}"/>
    <cellStyle name="Normal" xfId="0" builtinId="0"/>
    <cellStyle name="Normal 6" xfId="8" xr:uid="{C221509C-595A-40C1-8B09-0F792132B1A2}"/>
    <cellStyle name="Normal 9" xfId="7" xr:uid="{89EB8D09-DBD0-437C-9661-20B140756FC5}"/>
    <cellStyle name="Normal_Hoja1" xfId="1" xr:uid="{717863BB-8C72-465E-9400-173BF6A248D2}"/>
    <cellStyle name="Porcentaje" xfId="5" builtinId="5"/>
    <cellStyle name="Porcentaje 4" xfId="9" xr:uid="{531D1468-47F9-431B-BF7A-95C0B1167F48}"/>
  </cellStyles>
  <dxfs count="713">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alignment horizontal="general" vertical="bottom" textRotation="0" wrapText="1" indent="0" justifyLastLine="0" shrinkToFit="0" readingOrder="0"/>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ont>
        <color theme="0"/>
      </font>
      <fill>
        <patternFill>
          <bgColor theme="2" tint="-0.499984740745262"/>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C00000"/>
        </patternFill>
      </fill>
    </dxf>
    <dxf>
      <fill>
        <patternFill>
          <bgColor rgb="FF92D050"/>
        </patternFill>
      </fill>
    </dxf>
    <dxf>
      <fill>
        <patternFill>
          <bgColor theme="5" tint="0.59996337778862885"/>
        </patternFill>
      </fill>
    </dxf>
    <dxf>
      <fill>
        <patternFill>
          <bgColor rgb="FF92D050"/>
        </patternFill>
      </fill>
    </dxf>
    <dxf>
      <fill>
        <patternFill>
          <bgColor theme="7" tint="0.39994506668294322"/>
        </patternFill>
      </fill>
    </dxf>
    <dxf>
      <fill>
        <patternFill>
          <bgColor rgb="FFFFFF00"/>
        </patternFill>
      </fill>
    </dxf>
    <dxf>
      <fill>
        <patternFill>
          <bgColor rgb="FFFFC000"/>
        </patternFill>
      </fill>
    </dxf>
    <dxf>
      <fill>
        <patternFill>
          <bgColor rgb="FFFF0000"/>
        </patternFill>
      </fill>
    </dxf>
    <dxf>
      <font>
        <color theme="0"/>
      </font>
      <fill>
        <patternFill>
          <bgColor rgb="FFC00000"/>
        </patternFill>
      </fill>
    </dxf>
    <dxf>
      <fill>
        <patternFill>
          <bgColor rgb="FF92D050"/>
        </patternFill>
      </fill>
    </dxf>
    <dxf>
      <fill>
        <patternFill>
          <bgColor rgb="FFC00000"/>
        </patternFill>
      </fill>
    </dxf>
    <dxf>
      <font>
        <color theme="0"/>
      </font>
      <fill>
        <patternFill>
          <bgColor rgb="FFFF0000"/>
        </patternFill>
      </fill>
    </dxf>
    <dxf>
      <font>
        <color theme="0"/>
      </font>
      <fill>
        <patternFill>
          <bgColor rgb="FFC00000"/>
        </patternFill>
      </fill>
    </dxf>
    <dxf>
      <fill>
        <patternFill>
          <bgColor rgb="FF92D050"/>
        </patternFill>
      </fill>
    </dxf>
    <dxf>
      <fill>
        <patternFill>
          <bgColor theme="5" tint="0.39994506668294322"/>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theme="4"/>
      </font>
      <fill>
        <patternFill>
          <bgColor theme="4" tint="0.79998168889431442"/>
        </patternFill>
      </fill>
    </dxf>
    <dxf>
      <font>
        <color rgb="FF9C0006"/>
      </font>
      <fill>
        <patternFill>
          <bgColor rgb="FFFFC7CE"/>
        </patternFill>
      </fill>
    </dxf>
    <dxf>
      <font>
        <color theme="4"/>
      </font>
      <fill>
        <patternFill>
          <bgColor theme="4" tint="0.79998168889431442"/>
        </patternFill>
      </fill>
    </dxf>
    <dxf>
      <font>
        <color theme="4"/>
      </font>
      <fill>
        <patternFill>
          <bgColor theme="4" tint="0.79998168889431442"/>
        </patternFill>
      </fill>
    </dxf>
    <dxf>
      <fill>
        <patternFill>
          <bgColor rgb="FF66FF33"/>
        </patternFill>
      </fill>
    </dxf>
    <dxf>
      <fill>
        <patternFill>
          <bgColor rgb="FF00B0F0"/>
        </patternFill>
      </fill>
    </dxf>
    <dxf>
      <fill>
        <patternFill>
          <bgColor rgb="FFFFFF00"/>
        </patternFill>
      </fill>
    </dxf>
    <dxf>
      <font>
        <color theme="0"/>
      </font>
      <fill>
        <patternFill>
          <fgColor theme="0"/>
          <bgColor rgb="FFC00000"/>
        </patternFill>
      </fill>
    </dxf>
    <dxf>
      <fill>
        <patternFill>
          <bgColor rgb="FF66FF33"/>
        </patternFill>
      </fill>
    </dxf>
    <dxf>
      <fill>
        <patternFill>
          <bgColor theme="5" tint="0.59996337778862885"/>
        </patternFill>
      </fill>
    </dxf>
    <dxf>
      <fill>
        <patternFill>
          <bgColor rgb="FF92D050"/>
        </patternFill>
      </fill>
    </dxf>
    <dxf>
      <fill>
        <patternFill>
          <bgColor theme="7" tint="0.39994506668294322"/>
        </patternFill>
      </fill>
    </dxf>
    <dxf>
      <fill>
        <patternFill>
          <bgColor rgb="FFFFFF00"/>
        </patternFill>
      </fill>
    </dxf>
    <dxf>
      <fill>
        <patternFill>
          <bgColor rgb="FFFFC000"/>
        </patternFill>
      </fill>
    </dxf>
    <dxf>
      <fill>
        <patternFill>
          <bgColor rgb="FFFF0000"/>
        </patternFill>
      </fill>
    </dxf>
    <dxf>
      <font>
        <color theme="0"/>
      </font>
      <fill>
        <patternFill>
          <bgColor rgb="FFC0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alignment wrapText="1"/>
    </dxf>
    <dxf>
      <alignment wrapText="1"/>
    </dxf>
    <dxf>
      <alignment wrapText="1"/>
    </dxf>
    <dxf>
      <alignment vertical="center"/>
    </dxf>
    <dxf>
      <alignment vertical="center"/>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alignment wrapText="1"/>
    </dxf>
    <dxf>
      <alignment wrapText="1"/>
    </dxf>
    <dxf>
      <alignment wrapText="1"/>
    </dxf>
    <dxf>
      <alignment vertical="center"/>
    </dxf>
    <dxf>
      <alignment vertical="center"/>
    </dxf>
    <dxf>
      <font>
        <u val="none"/>
      </font>
    </dxf>
    <dxf>
      <font>
        <u val="none"/>
      </font>
    </dxf>
    <dxf>
      <alignment horizontal="center"/>
    </dxf>
    <dxf>
      <alignment horizontal="center"/>
    </dxf>
    <dxf>
      <alignment horizontal="center"/>
    </dxf>
    <dxf>
      <font>
        <u/>
      </font>
    </dxf>
    <dxf>
      <font>
        <u/>
      </font>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alignment wrapText="1"/>
    </dxf>
    <dxf>
      <alignment wrapText="1"/>
    </dxf>
    <dxf>
      <border>
        <left/>
        <right/>
        <top/>
        <bottom/>
        <vertical/>
        <horizontal/>
      </border>
    </dxf>
    <dxf>
      <fill>
        <patternFill patternType="solid">
          <bgColor theme="3" tint="0.749992370372631"/>
        </patternFill>
      </fill>
    </dxf>
    <dxf>
      <alignment wrapText="1"/>
    </dxf>
    <dxf>
      <alignment wrapText="1"/>
    </dxf>
    <dxf>
      <alignment wrapText="1"/>
    </dxf>
    <dxf>
      <alignment wrapText="1"/>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patternType="solid">
          <bgColor theme="6" tint="0.39997558519241921"/>
        </patternFill>
      </fill>
    </dxf>
    <dxf>
      <fill>
        <patternFill patternType="solid">
          <bgColor theme="6" tint="0.39997558519241921"/>
        </patternFill>
      </fill>
    </dxf>
    <dxf>
      <fill>
        <patternFill patternType="solid">
          <bgColor theme="6" tint="0.39997558519241921"/>
        </patternFill>
      </fill>
    </dxf>
    <dxf>
      <fill>
        <patternFill patternType="solid">
          <bgColor theme="6" tint="0.39997558519241921"/>
        </patternFill>
      </fill>
    </dxf>
    <dxf>
      <fill>
        <patternFill patternType="solid">
          <bgColor theme="6" tint="0.39997558519241921"/>
        </patternFill>
      </fill>
    </dxf>
    <dxf>
      <fill>
        <patternFill patternType="solid">
          <bgColor theme="6" tint="0.39997558519241921"/>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9" tint="0.59999389629810485"/>
        </patternFill>
      </fill>
    </dxf>
    <dxf>
      <fill>
        <patternFill patternType="solid">
          <bgColor theme="9" tint="0.59999389629810485"/>
        </patternFill>
      </fill>
    </dxf>
    <dxf>
      <fill>
        <patternFill patternType="solid">
          <bgColor theme="5" tint="0.79998168889431442"/>
        </patternFill>
      </fill>
    </dxf>
    <dxf>
      <fill>
        <patternFill patternType="solid">
          <bgColor theme="5" tint="0.79998168889431442"/>
        </patternFill>
      </fill>
    </dxf>
    <dxf>
      <fill>
        <patternFill patternType="solid">
          <bgColor theme="9" tint="0.59999389629810485"/>
        </patternFill>
      </fill>
    </dxf>
    <dxf>
      <fill>
        <patternFill patternType="solid">
          <bgColor theme="9" tint="0.79998168889431442"/>
        </patternFill>
      </fill>
    </dxf>
    <dxf>
      <fill>
        <patternFill patternType="solid">
          <bgColor theme="9" tint="0.79998168889431442"/>
        </patternFill>
      </fill>
    </dxf>
    <dxf>
      <fill>
        <patternFill patternType="solid">
          <bgColor theme="9" tint="0.59999389629810485"/>
        </patternFill>
      </fill>
    </dxf>
    <dxf>
      <fill>
        <patternFill>
          <bgColor theme="9" tint="0.59999389629810485"/>
        </patternFill>
      </fill>
    </dxf>
    <dxf>
      <fill>
        <patternFill patternType="solid">
          <bgColor theme="9" tint="0.59999389629810485"/>
        </patternFill>
      </fill>
    </dxf>
    <dxf>
      <alignment horizontal="center"/>
    </dxf>
    <dxf>
      <alignment horizontal="center"/>
    </dxf>
    <dxf>
      <alignment horizontal="center"/>
    </dxf>
    <dxf>
      <font>
        <b/>
      </font>
    </dxf>
    <dxf>
      <font>
        <b/>
      </font>
    </dxf>
    <dxf>
      <font>
        <b/>
      </font>
    </dxf>
    <dxf>
      <fill>
        <patternFill patternType="solid">
          <bgColor theme="5" tint="0.39997558519241921"/>
        </patternFill>
      </fill>
    </dxf>
    <dxf>
      <fill>
        <patternFill patternType="solid">
          <bgColor theme="5" tint="0.39997558519241921"/>
        </patternFill>
      </fill>
    </dxf>
    <dxf>
      <fill>
        <patternFill patternType="solid">
          <bgColor theme="9" tint="0.59999389629810485"/>
        </patternFill>
      </fill>
    </dxf>
    <dxf>
      <fill>
        <patternFill patternType="solid">
          <bgColor theme="9" tint="0.59999389629810485"/>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sz val="14"/>
      </font>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top style="medium">
          <color indexed="64"/>
        </top>
        <bottom style="medium">
          <color indexed="64"/>
        </bottom>
      </border>
    </dxf>
    <dxf>
      <border>
        <bottom style="medium">
          <color indexed="64"/>
        </bottom>
      </border>
    </dxf>
    <dxf>
      <border>
        <bottom style="medium">
          <color indexed="64"/>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medium">
          <color indexed="64"/>
        </left>
        <right style="medium">
          <color indexed="64"/>
        </right>
        <top style="medium">
          <color indexed="64"/>
        </top>
        <bottom style="medium">
          <color indexed="64"/>
        </bottom>
      </border>
    </dxf>
    <dxf>
      <font>
        <color theme="1"/>
      </font>
    </dxf>
    <dxf>
      <border>
        <left style="medium">
          <color indexed="64"/>
        </left>
        <right style="medium">
          <color indexed="64"/>
        </right>
        <top style="medium">
          <color indexed="64"/>
        </top>
        <bottom style="medium">
          <color indexed="64"/>
        </bottom>
      </border>
    </dxf>
    <dxf>
      <border>
        <left/>
        <right/>
        <top/>
        <bottom/>
        <horizontal/>
      </border>
    </dxf>
    <dxf>
      <border>
        <left/>
        <right/>
        <top/>
        <bottom/>
        <horizontal/>
      </border>
    </dxf>
    <dxf>
      <border>
        <left/>
        <right/>
        <top/>
        <bottom/>
        <horizontal/>
      </border>
    </dxf>
    <dxf>
      <border>
        <left/>
        <right/>
        <top/>
        <bottom/>
        <horizontal/>
      </border>
    </dxf>
    <dxf>
      <border>
        <left/>
        <right/>
        <top/>
        <bottom/>
        <horizontal/>
      </border>
    </dxf>
    <dxf>
      <border>
        <right style="medium">
          <color indexed="64"/>
        </right>
      </border>
    </dxf>
    <dxf>
      <border>
        <right style="medium">
          <color indexed="64"/>
        </right>
      </border>
    </dxf>
    <dxf>
      <border>
        <right style="medium">
          <color indexed="64"/>
        </right>
      </border>
    </dxf>
    <dxf>
      <border>
        <right style="medium">
          <color indexed="64"/>
        </right>
      </border>
    </dxf>
    <dxf>
      <border>
        <right style="medium">
          <color indexed="64"/>
        </right>
      </border>
    </dxf>
    <dxf>
      <border>
        <right style="medium">
          <color indexed="64"/>
        </right>
      </border>
    </dxf>
    <dxf>
      <border>
        <right style="medium">
          <color indexed="64"/>
        </right>
      </border>
    </dxf>
    <dxf>
      <border>
        <right style="medium">
          <color indexed="64"/>
        </right>
      </bord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theme="1"/>
      </font>
    </dxf>
    <dxf>
      <font>
        <color auto="1"/>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bottom style="medium">
          <color indexed="64"/>
        </bottom>
      </border>
    </dxf>
    <dxf>
      <border>
        <bottom style="medium">
          <color indexed="64"/>
        </bottom>
      </border>
    </dxf>
    <dxf>
      <border>
        <bottom style="medium">
          <color indexed="64"/>
        </bottom>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alignment horizontal="cent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9" tint="0.59999389629810485"/>
        </patternFill>
      </fill>
    </dxf>
    <dxf>
      <fill>
        <patternFill patternType="solid">
          <bgColor theme="9" tint="0.59999389629810485"/>
        </patternFill>
      </fill>
    </dxf>
    <dxf>
      <fill>
        <patternFill patternType="solid">
          <bgColor theme="5" tint="0.39997558519241921"/>
        </patternFill>
      </fill>
    </dxf>
    <dxf>
      <fill>
        <patternFill patternType="solid">
          <bgColor theme="5" tint="0.39997558519241921"/>
        </patternFill>
      </fill>
    </dxf>
    <dxf>
      <alignment horizontal="center"/>
    </dxf>
    <dxf>
      <alignment horizontal="center"/>
    </dxf>
    <dxf>
      <font>
        <b/>
      </font>
    </dxf>
    <dxf>
      <font>
        <b/>
      </font>
    </dxf>
    <dxf>
      <alignment horizontal="center"/>
    </dxf>
    <dxf>
      <fill>
        <patternFill patternType="solid">
          <bgColor rgb="FFFFFF00"/>
        </patternFill>
      </fill>
    </dxf>
    <dxf>
      <alignment horizontal="center"/>
    </dxf>
    <dxf>
      <alignment vertical="center"/>
    </dxf>
    <dxf>
      <font>
        <b/>
      </font>
    </dxf>
    <dxf>
      <fill>
        <patternFill patternType="solid">
          <bgColor rgb="FFFFC000"/>
        </patternFill>
      </fill>
    </dxf>
    <dxf>
      <alignment horizontal="center"/>
    </dxf>
    <dxf>
      <alignment horizontal="center"/>
    </dxf>
    <dxf>
      <alignment horizontal="center"/>
    </dxf>
    <dxf>
      <alignment horizontal="center"/>
    </dxf>
    <dxf>
      <fill>
        <patternFill>
          <bgColor rgb="FF92D050"/>
        </patternFill>
      </fill>
    </dxf>
    <dxf>
      <fill>
        <patternFill>
          <bgColor rgb="FF92D050"/>
        </patternFill>
      </fill>
    </dxf>
    <dxf>
      <fill>
        <patternFill>
          <bgColor rgb="FF92D050"/>
        </patternFill>
      </fill>
    </dxf>
    <dxf>
      <fill>
        <patternFill>
          <bgColor theme="5" tint="0.59999389629810485"/>
        </patternFill>
      </fill>
    </dxf>
    <dxf>
      <fill>
        <patternFill>
          <bgColor theme="5" tint="0.59999389629810485"/>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fill>
        <patternFill patternType="none">
          <fgColor indexed="64"/>
          <bgColor indexed="65"/>
        </patternFill>
      </fill>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fill>
        <patternFill patternType="none">
          <bgColor auto="1"/>
        </patternFill>
      </fill>
    </dxf>
    <dxf>
      <alignment horizontal="center"/>
    </dxf>
    <dxf>
      <alignment horizontal="center"/>
    </dxf>
    <dxf>
      <alignment horizontal="cent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rder>
    </dxf>
    <dxf>
      <border>
        <left style="medium">
          <color indexed="64"/>
        </left>
      </border>
    </dxf>
    <dxf>
      <border>
        <left style="medium">
          <color indexed="64"/>
        </left>
      </border>
    </dxf>
    <dxf>
      <border>
        <bottom style="medium">
          <color indexed="64"/>
        </bottom>
      </border>
    </dxf>
    <dxf>
      <alignment wrapText="1"/>
    </dxf>
    <dxf>
      <fill>
        <patternFill>
          <bgColor rgb="FFFFFF00"/>
        </patternFill>
      </fill>
    </dxf>
    <dxf>
      <alignment horizontal="center"/>
    </dxf>
    <dxf>
      <fill>
        <patternFill patternType="solid">
          <bgColor rgb="FFFFFF00"/>
        </patternFill>
      </fill>
    </dxf>
    <dxf>
      <alignment horizontal="center"/>
    </dxf>
    <dxf>
      <alignment vertical="center"/>
    </dxf>
    <dxf>
      <font>
        <b/>
      </font>
    </dxf>
    <dxf>
      <alignment horizontal="center"/>
    </dxf>
    <dxf>
      <font>
        <sz val="14"/>
      </font>
    </dxf>
    <dxf>
      <fill>
        <patternFill patternType="solid">
          <bgColor theme="7" tint="0.79998168889431442"/>
        </patternFill>
      </fill>
    </dxf>
    <dxf>
      <fill>
        <patternFill patternType="solid">
          <bgColor theme="7" tint="0.79998168889431442"/>
        </patternFill>
      </fill>
    </dxf>
    <dxf>
      <alignment horizontal="center"/>
    </dxf>
    <dxf>
      <alignment horizontal="center"/>
    </dxf>
    <dxf>
      <alignment horizontal="center"/>
    </dxf>
    <dxf>
      <fill>
        <patternFill patternType="solid">
          <bgColor theme="6" tint="0.59999389629810485"/>
        </patternFill>
      </fill>
    </dxf>
    <dxf>
      <fill>
        <patternFill patternType="solid">
          <bgColor theme="6" tint="0.59999389629810485"/>
        </patternFill>
      </fill>
    </dxf>
    <dxf>
      <fill>
        <patternFill patternType="solid">
          <bgColor theme="5" tint="0.39997558519241921"/>
        </patternFill>
      </fill>
    </dxf>
    <dxf>
      <fill>
        <patternFill patternType="solid">
          <bgColor theme="5" tint="0.39997558519241921"/>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dxf>
    <dxf>
      <alignment horizontal="center"/>
    </dxf>
    <dxf>
      <border>
        <left style="medium">
          <color indexed="64"/>
        </left>
        <right style="medium">
          <color indexed="64"/>
        </right>
        <top style="medium">
          <color indexed="64"/>
        </top>
        <bottom style="medium">
          <color indexed="64"/>
        </bottom>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5" tint="0.59999389629810485"/>
        </patternFill>
      </fill>
    </dxf>
    <dxf>
      <fill>
        <patternFill patternType="solid">
          <fgColor indexed="64"/>
          <bgColor theme="6" tint="0.79998168889431442"/>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fgColor indexed="64"/>
          <bgColor theme="5" tint="0.39997558519241921"/>
        </patternFill>
      </fill>
    </dxf>
    <dxf>
      <fill>
        <patternFill patternType="solid">
          <fgColor indexed="64"/>
          <bgColor theme="6"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alignment vertical="center"/>
    </dxf>
    <dxf>
      <alignment horizontal="center"/>
    </dxf>
    <dxf>
      <alignment horizontal="center"/>
    </dxf>
    <dxf>
      <fill>
        <patternFill patternType="solid">
          <bgColor theme="5" tint="0.39997558519241921"/>
        </patternFill>
      </fill>
    </dxf>
    <dxf>
      <fill>
        <patternFill patternType="solid">
          <bgColor theme="5" tint="0.39997558519241921"/>
        </patternFill>
      </fill>
    </dxf>
    <dxf>
      <fill>
        <patternFill patternType="solid">
          <bgColor theme="5" tint="0.39997558519241921"/>
        </patternFill>
      </fill>
    </dxf>
    <dxf>
      <fill>
        <patternFill patternType="solid">
          <fgColor indexed="64"/>
          <bgColor rgb="FF92D050"/>
        </patternFill>
      </fill>
    </dxf>
    <dxf>
      <fill>
        <patternFill patternType="solid">
          <bgColor theme="5" tint="0.39997558519241921"/>
        </patternFill>
      </fill>
    </dxf>
    <dxf>
      <fill>
        <patternFill patternType="solid">
          <bgColor theme="5" tint="0.39997558519241921"/>
        </patternFill>
      </fill>
    </dxf>
    <dxf>
      <fill>
        <patternFill patternType="solid">
          <bgColor theme="5" tint="0.39997558519241921"/>
        </patternFill>
      </fill>
    </dxf>
    <dxf>
      <fill>
        <patternFill patternType="solid">
          <bgColor theme="5" tint="0.39997558519241921"/>
        </patternFill>
      </fill>
    </dxf>
    <dxf>
      <fill>
        <patternFill patternType="solid">
          <bgColor theme="6" tint="0.59999389629810485"/>
        </patternFill>
      </fill>
    </dxf>
    <dxf>
      <fill>
        <patternFill>
          <fgColor theme="6" tint="0.79998168889431442"/>
        </patternFill>
      </fill>
    </dxf>
    <dxf>
      <fill>
        <patternFill>
          <fgColor theme="6" tint="0.79998168889431442"/>
        </patternFill>
      </fill>
    </dxf>
    <dxf>
      <fill>
        <patternFill>
          <fgColor theme="6" tint="0.79998168889431442"/>
        </patternFill>
      </fill>
    </dxf>
    <dxf>
      <fill>
        <patternFill>
          <fgColor theme="6" tint="0.79998168889431442"/>
        </patternFill>
      </fill>
    </dxf>
    <dxf>
      <fill>
        <patternFill patternType="solid">
          <bgColor theme="5" tint="0.59999389629810485"/>
        </patternFill>
      </fill>
    </dxf>
    <dxf>
      <fill>
        <patternFill patternType="solid">
          <fgColor indexed="64"/>
          <bgColor theme="5" tint="0.39997558519241921"/>
        </patternFill>
      </fill>
    </dxf>
    <dxf>
      <fill>
        <patternFill>
          <bgColor theme="5" tint="0.59999389629810485"/>
        </patternFill>
      </fill>
    </dxf>
    <dxf>
      <fill>
        <patternFill>
          <bgColor theme="5" tint="0.59999389629810485"/>
        </patternFill>
      </fill>
    </dxf>
    <dxf>
      <fill>
        <patternFill patternType="none">
          <fgColor indexed="64"/>
          <bgColor indexed="65"/>
        </patternFill>
      </fill>
    </dxf>
    <dxf>
      <fill>
        <patternFill>
          <fgColor theme="6" tint="0.79998168889431442"/>
          <bgColor rgb="FF92D050"/>
        </patternFill>
      </fill>
    </dxf>
    <dxf>
      <fill>
        <patternFill>
          <fgColor theme="6" tint="0.79998168889431442"/>
          <bgColor rgb="FF92D050"/>
        </patternFill>
      </fill>
    </dxf>
    <dxf>
      <fill>
        <patternFill patternType="none">
          <fgColor indexed="64"/>
          <bgColor indexed="65"/>
        </patternFill>
      </fill>
    </dxf>
    <dxf>
      <fill>
        <patternFill>
          <fgColor theme="6" tint="0.79998168889431442"/>
          <bgColor rgb="FF92D050"/>
        </patternFill>
      </fill>
    </dxf>
    <dxf>
      <fill>
        <patternFill>
          <fgColor indexed="64"/>
          <bgColor theme="6" tint="0.79998168889431442"/>
        </patternFill>
      </fill>
    </dxf>
    <dxf>
      <fill>
        <patternFill>
          <fgColor theme="6" tint="0.79998168889431442"/>
        </patternFill>
      </fill>
    </dxf>
    <dxf>
      <fill>
        <patternFill patternType="solid">
          <fgColor theme="6" tint="0.79998168889431442"/>
          <bgColor rgb="FF92D050"/>
        </patternFill>
      </fill>
    </dxf>
    <dxf>
      <fill>
        <patternFill>
          <fgColor indexed="64"/>
          <bgColor theme="6" tint="0.79998168889431442"/>
        </patternFill>
      </fill>
    </dxf>
    <dxf>
      <fill>
        <patternFill patternType="solid">
          <bgColor theme="6" tint="0.59999389629810485"/>
        </patternFill>
      </fill>
    </dxf>
    <dxf>
      <fill>
        <patternFill>
          <fgColor indexed="64"/>
          <bgColor theme="6" tint="0.79998168889431442"/>
        </patternFill>
      </fill>
    </dxf>
    <dxf>
      <fill>
        <patternFill>
          <fgColor theme="6" tint="0.79998168889431442"/>
          <bgColor rgb="FF92D050"/>
        </patternFill>
      </fill>
    </dxf>
    <dxf>
      <alignment horizontal="cent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ill>
        <patternFill patternType="solid">
          <bgColor rgb="FFFFC000"/>
        </patternFill>
      </fill>
    </dxf>
    <dxf>
      <fill>
        <patternFill patternType="solid">
          <bgColor rgb="FFFFC000"/>
        </patternFill>
      </fill>
    </dxf>
    <dxf>
      <fill>
        <patternFill>
          <bgColor theme="0" tint="-4.9989318521683403E-2"/>
        </patternFill>
      </fill>
    </dxf>
    <dxf>
      <fill>
        <patternFill>
          <bgColor theme="0" tint="-4.9989318521683403E-2"/>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bottom style="medium">
          <color indexed="64"/>
        </bottom>
      </border>
    </dxf>
    <dxf>
      <border>
        <bottom style="medium">
          <color indexed="64"/>
        </bottom>
      </border>
    </dxf>
    <dxf>
      <border>
        <bottom style="medium">
          <color indexed="64"/>
        </bottom>
      </border>
    </dxf>
    <dxf>
      <border>
        <bottom style="medium">
          <color indexed="64"/>
        </bottom>
      </border>
    </dxf>
    <dxf>
      <border>
        <bottom style="medium">
          <color indexed="64"/>
        </bottom>
      </border>
    </dxf>
    <dxf>
      <border>
        <bottom style="medium">
          <color indexed="64"/>
        </bottom>
      </border>
    </dxf>
    <dxf>
      <fill>
        <patternFill patternType="solid">
          <fgColor indexed="64"/>
          <bgColor rgb="FFFFFF00"/>
        </patternFill>
      </fill>
    </dxf>
    <dxf>
      <alignment horizontal="center"/>
    </dxf>
    <dxf>
      <alignment horizontal="center"/>
    </dxf>
    <dxf>
      <fill>
        <patternFill patternType="solid">
          <bgColor theme="6" tint="0.59999389629810485"/>
        </patternFill>
      </fill>
    </dxf>
    <dxf>
      <fill>
        <patternFill patternType="solid">
          <bgColor theme="6" tint="0.59999389629810485"/>
        </patternFill>
      </fill>
    </dxf>
    <dxf>
      <fill>
        <patternFill patternType="solid">
          <bgColor theme="5" tint="0.59999389629810485"/>
        </patternFill>
      </fill>
    </dxf>
    <dxf>
      <fill>
        <patternFill patternType="solid">
          <bgColor theme="5" tint="0.59999389629810485"/>
        </patternFill>
      </fill>
    </dxf>
    <dxf>
      <fill>
        <patternFill patternType="solid">
          <fgColor indexed="64"/>
          <bgColor theme="6"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bgColor theme="5" tint="0.59999389629810485"/>
        </patternFill>
      </fill>
    </dxf>
    <dxf>
      <fill>
        <patternFill patternType="solid">
          <bgColor theme="5" tint="0.59999389629810485"/>
        </patternFill>
      </fill>
    </dxf>
    <dxf>
      <fill>
        <patternFill patternType="solid">
          <bgColor theme="6" tint="0.59999389629810485"/>
        </patternFill>
      </fill>
    </dxf>
    <dxf>
      <fill>
        <patternFill patternType="solid">
          <bgColor theme="6"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bgColor theme="5" tint="0.39997558519241921"/>
        </patternFill>
      </fill>
    </dxf>
    <dxf>
      <fill>
        <patternFill patternType="solid">
          <bgColor theme="6" tint="0.59999389629810485"/>
        </patternFill>
      </fill>
    </dxf>
    <dxf>
      <fill>
        <patternFill patternType="solid">
          <bgColor theme="6"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bgColor theme="5" tint="0.59999389629810485"/>
        </patternFill>
      </fill>
    </dxf>
    <dxf>
      <fill>
        <patternFill patternType="solid">
          <bgColor theme="5" tint="0.59999389629810485"/>
        </patternFill>
      </fill>
    </dxf>
    <dxf>
      <fill>
        <patternFill patternType="solid">
          <bgColor theme="9" tint="0.59999389629810485"/>
        </patternFill>
      </fill>
    </dxf>
    <dxf>
      <alignment horizontal="center"/>
    </dxf>
    <dxf>
      <alignment horizontal="center"/>
    </dxf>
    <dxf>
      <alignment horizontal="center"/>
    </dxf>
    <dxf>
      <alignment horizontal="center"/>
    </dxf>
    <dxf>
      <fill>
        <patternFill patternType="solid">
          <bgColor theme="6" tint="0.59999389629810485"/>
        </patternFill>
      </fill>
    </dxf>
    <dxf>
      <fill>
        <patternFill patternType="solid">
          <bgColor theme="6" tint="0.59999389629810485"/>
        </patternFill>
      </fill>
    </dxf>
    <dxf>
      <fill>
        <patternFill patternType="solid">
          <bgColor theme="5" tint="0.39997558519241921"/>
        </patternFill>
      </fill>
    </dxf>
    <dxf>
      <fill>
        <patternFill patternType="solid">
          <bgColor theme="5" tint="0.399975585192419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11.xml"/><Relationship Id="rId21" Type="http://schemas.openxmlformats.org/officeDocument/2006/relationships/worksheet" Target="worksheets/sheet21.xml"/><Relationship Id="rId34" Type="http://schemas.openxmlformats.org/officeDocument/2006/relationships/pivotCacheDefinition" Target="pivotCache/pivotCacheDefinition6.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pivotCacheDefinition" Target="pivotCache/pivotCacheDefinition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4.xml"/><Relationship Id="rId37" Type="http://schemas.openxmlformats.org/officeDocument/2006/relationships/pivotCacheDefinition" Target="pivotCache/pivotCacheDefinition9.xml"/><Relationship Id="rId40" Type="http://schemas.openxmlformats.org/officeDocument/2006/relationships/pivotCacheDefinition" Target="pivotCache/pivotCacheDefinition1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pivotCacheDefinition" Target="pivotCache/pivotCacheDefinition8.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3.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2.xml"/><Relationship Id="rId35" Type="http://schemas.openxmlformats.org/officeDocument/2006/relationships/pivotCacheDefinition" Target="pivotCache/pivotCacheDefinition7.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5.xml"/><Relationship Id="rId38" Type="http://schemas.openxmlformats.org/officeDocument/2006/relationships/pivotCacheDefinition" Target="pivotCache/pivotCacheDefinition10.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pivotCacheDefinition" Target="pivotCache/pivotCacheDefinition13.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[GESTION CONTRACTUAL_2026.xlsx]DATOS OPS!TablaDinámica7</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'DATOS OPS'!$B$26:$B$27</c:f>
              <c:strCache>
                <c:ptCount val="1"/>
                <c:pt idx="0">
                  <c:v>CONTRATOS FIRMADOS</c:v>
                </c:pt>
              </c:strCache>
            </c:strRef>
          </c:tx>
          <c:spPr>
            <a:solidFill>
              <a:schemeClr val="accent1"/>
            </a:solidFill>
            <a:ln>
              <a:noFill/>
            </a:ln>
            <a:effectLst/>
          </c:spPr>
          <c:invertIfNegative val="0"/>
          <c:cat>
            <c:strRef>
              <c:f>'DATOS OPS'!$A$28:$A$36</c:f>
              <c:strCache>
                <c:ptCount val="8"/>
                <c:pt idx="0">
                  <c:v>ANGELA OGAZA</c:v>
                </c:pt>
                <c:pt idx="1">
                  <c:v>CATHERINE TELLEZ</c:v>
                </c:pt>
                <c:pt idx="2">
                  <c:v>CLAUDIA HENAO</c:v>
                </c:pt>
                <c:pt idx="3">
                  <c:v>DANIELA QUINTERO VELASQUEZ</c:v>
                </c:pt>
                <c:pt idx="4">
                  <c:v>DIANA BURITICA</c:v>
                </c:pt>
                <c:pt idx="5">
                  <c:v>ERIKA NATALIA RAMIREZ</c:v>
                </c:pt>
                <c:pt idx="6">
                  <c:v>HAROL MAURICIO LOPEZ</c:v>
                </c:pt>
                <c:pt idx="7">
                  <c:v>RODRIGO CARTAGENA</c:v>
                </c:pt>
              </c:strCache>
            </c:strRef>
          </c:cat>
          <c:val>
            <c:numRef>
              <c:f>'DATOS OPS'!$B$28:$B$36</c:f>
              <c:numCache>
                <c:formatCode>General</c:formatCode>
                <c:ptCount val="8"/>
                <c:pt idx="0">
                  <c:v>50</c:v>
                </c:pt>
                <c:pt idx="1">
                  <c:v>25</c:v>
                </c:pt>
                <c:pt idx="2">
                  <c:v>81</c:v>
                </c:pt>
                <c:pt idx="3">
                  <c:v>47</c:v>
                </c:pt>
                <c:pt idx="4">
                  <c:v>51</c:v>
                </c:pt>
                <c:pt idx="5">
                  <c:v>52</c:v>
                </c:pt>
                <c:pt idx="6">
                  <c:v>56</c:v>
                </c:pt>
                <c:pt idx="7">
                  <c:v>44</c:v>
                </c:pt>
              </c:numCache>
            </c:numRef>
          </c:val>
          <c:extLst>
            <c:ext xmlns:c16="http://schemas.microsoft.com/office/drawing/2014/chart" uri="{C3380CC4-5D6E-409C-BE32-E72D297353CC}">
              <c16:uniqueId val="{00000000-A78F-47F0-B8C9-58EBAF29F6CD}"/>
            </c:ext>
          </c:extLst>
        </c:ser>
        <c:dLbls>
          <c:showLegendKey val="0"/>
          <c:showVal val="0"/>
          <c:showCatName val="0"/>
          <c:showSerName val="0"/>
          <c:showPercent val="0"/>
          <c:showBubbleSize val="0"/>
        </c:dLbls>
        <c:gapWidth val="219"/>
        <c:overlap val="-27"/>
        <c:axId val="656017472"/>
        <c:axId val="656034272"/>
      </c:barChart>
      <c:catAx>
        <c:axId val="656017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56034272"/>
        <c:crosses val="autoZero"/>
        <c:auto val="1"/>
        <c:lblAlgn val="ctr"/>
        <c:lblOffset val="100"/>
        <c:noMultiLvlLbl val="0"/>
      </c:catAx>
      <c:valAx>
        <c:axId val="656034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560174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a:noFill/>
          </a:ln>
          <a:effectLst/>
        </c:spPr>
        <c:marker>
          <c:symbol val="diamond"/>
          <c:size val="6"/>
          <c:spPr>
            <a:solidFill>
              <a:schemeClr val="accent1"/>
            </a:solidFill>
            <a:ln w="9525">
              <a:solidFill>
                <a:schemeClr val="accent1"/>
              </a:solidFill>
              <a:round/>
            </a:ln>
            <a:effectLst/>
          </c:spPr>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square"/>
          <c:size val="6"/>
          <c:spPr>
            <a:solidFill>
              <a:schemeClr val="accent2"/>
            </a:solidFill>
            <a:ln w="9525">
              <a:solidFill>
                <a:schemeClr val="accent2"/>
              </a:solidFill>
              <a:round/>
            </a:ln>
            <a:effectLst/>
          </c:spPr>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triangle"/>
          <c:size val="6"/>
          <c:spPr>
            <a:solidFill>
              <a:schemeClr val="accent3"/>
            </a:solidFill>
            <a:ln w="9525">
              <a:solidFill>
                <a:schemeClr val="accent3"/>
              </a:solidFill>
              <a:round/>
            </a:ln>
            <a:effectLst/>
          </c:spPr>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x"/>
          <c:size val="6"/>
          <c:spPr>
            <a:noFill/>
            <a:ln w="9525">
              <a:solidFill>
                <a:schemeClr val="accent4"/>
              </a:solidFill>
              <a:round/>
            </a:ln>
            <a:effectLst/>
          </c:spPr>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star"/>
          <c:size val="6"/>
          <c:spPr>
            <a:noFill/>
            <a:ln w="9525">
              <a:solidFill>
                <a:schemeClr val="accent5"/>
              </a:solidFill>
              <a:round/>
            </a:ln>
            <a:effectLst/>
          </c:spPr>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3"/>
          </a:solidFill>
          <a:ln>
            <a:noFill/>
          </a:ln>
          <a:effectLst/>
        </c:spPr>
      </c:pivotFmt>
      <c:pivotFmt>
        <c:idx val="6"/>
        <c:spPr>
          <a:solidFill>
            <a:schemeClr val="accent5"/>
          </a:solidFill>
          <a:ln>
            <a:noFill/>
          </a:ln>
          <a:effectLst/>
        </c:spPr>
      </c:pivotFmt>
      <c:pivotFmt>
        <c:idx val="7"/>
        <c:spPr>
          <a:solidFill>
            <a:schemeClr val="accent5"/>
          </a:solidFill>
          <a:ln>
            <a:noFill/>
          </a:ln>
          <a:effectLst/>
        </c:spPr>
      </c:pivotFmt>
      <c:pivotFmt>
        <c:idx val="8"/>
        <c:spPr>
          <a:solidFill>
            <a:schemeClr val="accent5"/>
          </a:solidFill>
          <a:ln>
            <a:noFill/>
          </a:ln>
          <a:effectLst/>
        </c:spPr>
      </c:pivotFmt>
      <c:pivotFmt>
        <c:idx val="9"/>
        <c:spPr>
          <a:solidFill>
            <a:schemeClr val="accent5"/>
          </a:solidFill>
          <a:ln>
            <a:noFill/>
          </a:ln>
          <a:effectLst/>
        </c:spPr>
      </c:pivotFmt>
      <c:pivotFmt>
        <c:idx val="10"/>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v>Series1</c:v>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6"/>
              <c:pt idx="0">
                <c:v>2026</c:v>
              </c:pt>
              <c:pt idx="1">
                <c:v>2025</c:v>
              </c:pt>
              <c:pt idx="2">
                <c:v>2024</c:v>
              </c:pt>
              <c:pt idx="3">
                <c:v>2023</c:v>
              </c:pt>
              <c:pt idx="4">
                <c:v>2022</c:v>
              </c:pt>
              <c:pt idx="5">
                <c:v>2021</c:v>
              </c:pt>
            </c:strLit>
          </c:cat>
          <c:val>
            <c:numLit>
              <c:formatCode>General</c:formatCode>
              <c:ptCount val="6"/>
              <c:pt idx="0">
                <c:v>0</c:v>
              </c:pt>
              <c:pt idx="1">
                <c:v>586</c:v>
              </c:pt>
              <c:pt idx="2">
                <c:v>119</c:v>
              </c:pt>
              <c:pt idx="3">
                <c:v>49</c:v>
              </c:pt>
              <c:pt idx="4">
                <c:v>5</c:v>
              </c:pt>
              <c:pt idx="5">
                <c:v>1</c:v>
              </c:pt>
            </c:numLit>
          </c:val>
          <c:extLst>
            <c:ext xmlns:c16="http://schemas.microsoft.com/office/drawing/2014/chart" uri="{C3380CC4-5D6E-409C-BE32-E72D297353CC}">
              <c16:uniqueId val="{00000000-8418-4AC2-9CE1-EC26AE4BD247}"/>
            </c:ext>
          </c:extLst>
        </c:ser>
        <c:ser>
          <c:idx val="1"/>
          <c:order val="1"/>
          <c:tx>
            <c:v>Series2</c:v>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6"/>
              <c:pt idx="0">
                <c:v>2026</c:v>
              </c:pt>
              <c:pt idx="1">
                <c:v>2025</c:v>
              </c:pt>
              <c:pt idx="2">
                <c:v>2024</c:v>
              </c:pt>
              <c:pt idx="3">
                <c:v>2023</c:v>
              </c:pt>
              <c:pt idx="4">
                <c:v>2022</c:v>
              </c:pt>
              <c:pt idx="5">
                <c:v>2021</c:v>
              </c:pt>
            </c:strLit>
          </c:cat>
          <c:val>
            <c:numLit>
              <c:formatCode>General</c:formatCode>
              <c:ptCount val="6"/>
              <c:pt idx="0">
                <c:v>49</c:v>
              </c:pt>
              <c:pt idx="1">
                <c:v>0</c:v>
              </c:pt>
              <c:pt idx="2">
                <c:v>0</c:v>
              </c:pt>
              <c:pt idx="3">
                <c:v>0</c:v>
              </c:pt>
              <c:pt idx="4">
                <c:v>0</c:v>
              </c:pt>
              <c:pt idx="5">
                <c:v>0</c:v>
              </c:pt>
            </c:numLit>
          </c:val>
          <c:extLst>
            <c:ext xmlns:c16="http://schemas.microsoft.com/office/drawing/2014/chart" uri="{C3380CC4-5D6E-409C-BE32-E72D297353CC}">
              <c16:uniqueId val="{00000001-8418-4AC2-9CE1-EC26AE4BD247}"/>
            </c:ext>
          </c:extLst>
        </c:ser>
        <c:ser>
          <c:idx val="2"/>
          <c:order val="2"/>
          <c:tx>
            <c:v>Series3</c:v>
          </c:tx>
          <c:spPr>
            <a:solidFill>
              <a:schemeClr val="accent3"/>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6"/>
              <c:pt idx="0">
                <c:v>2026</c:v>
              </c:pt>
              <c:pt idx="1">
                <c:v>2025</c:v>
              </c:pt>
              <c:pt idx="2">
                <c:v>2024</c:v>
              </c:pt>
              <c:pt idx="3">
                <c:v>2023</c:v>
              </c:pt>
              <c:pt idx="4">
                <c:v>2022</c:v>
              </c:pt>
              <c:pt idx="5">
                <c:v>2021</c:v>
              </c:pt>
            </c:strLit>
          </c:cat>
          <c:val>
            <c:numLit>
              <c:formatCode>General</c:formatCode>
              <c:ptCount val="6"/>
              <c:pt idx="0">
                <c:v>0</c:v>
              </c:pt>
              <c:pt idx="1">
                <c:v>82</c:v>
              </c:pt>
              <c:pt idx="2">
                <c:v>64</c:v>
              </c:pt>
              <c:pt idx="3">
                <c:v>43</c:v>
              </c:pt>
              <c:pt idx="4">
                <c:v>21</c:v>
              </c:pt>
              <c:pt idx="5">
                <c:v>2</c:v>
              </c:pt>
            </c:numLit>
          </c:val>
          <c:extLst>
            <c:ext xmlns:c16="http://schemas.microsoft.com/office/drawing/2014/chart" uri="{C3380CC4-5D6E-409C-BE32-E72D297353CC}">
              <c16:uniqueId val="{00000002-8418-4AC2-9CE1-EC26AE4BD247}"/>
            </c:ext>
          </c:extLst>
        </c:ser>
        <c:ser>
          <c:idx val="3"/>
          <c:order val="3"/>
          <c:tx>
            <c:v>Series4</c:v>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6"/>
              <c:pt idx="0">
                <c:v>2026</c:v>
              </c:pt>
              <c:pt idx="1">
                <c:v>2025</c:v>
              </c:pt>
              <c:pt idx="2">
                <c:v>2024</c:v>
              </c:pt>
              <c:pt idx="3">
                <c:v>2023</c:v>
              </c:pt>
              <c:pt idx="4">
                <c:v>2022</c:v>
              </c:pt>
              <c:pt idx="5">
                <c:v>2021</c:v>
              </c:pt>
            </c:strLit>
          </c:cat>
          <c:val>
            <c:numLit>
              <c:formatCode>General</c:formatCode>
              <c:ptCount val="6"/>
              <c:pt idx="0">
                <c:v>222</c:v>
              </c:pt>
              <c:pt idx="1">
                <c:v>15</c:v>
              </c:pt>
              <c:pt idx="2">
                <c:v>0</c:v>
              </c:pt>
              <c:pt idx="3">
                <c:v>0</c:v>
              </c:pt>
              <c:pt idx="4">
                <c:v>0</c:v>
              </c:pt>
              <c:pt idx="5">
                <c:v>0</c:v>
              </c:pt>
            </c:numLit>
          </c:val>
          <c:extLst>
            <c:ext xmlns:c16="http://schemas.microsoft.com/office/drawing/2014/chart" uri="{C3380CC4-5D6E-409C-BE32-E72D297353CC}">
              <c16:uniqueId val="{00000003-8418-4AC2-9CE1-EC26AE4BD247}"/>
            </c:ext>
          </c:extLst>
        </c:ser>
        <c:ser>
          <c:idx val="4"/>
          <c:order val="4"/>
          <c:tx>
            <c:v>Series5</c:v>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6"/>
              <c:pt idx="0">
                <c:v>2026</c:v>
              </c:pt>
              <c:pt idx="1">
                <c:v>2025</c:v>
              </c:pt>
              <c:pt idx="2">
                <c:v>2024</c:v>
              </c:pt>
              <c:pt idx="3">
                <c:v>2023</c:v>
              </c:pt>
              <c:pt idx="4">
                <c:v>2022</c:v>
              </c:pt>
              <c:pt idx="5">
                <c:v>2021</c:v>
              </c:pt>
            </c:strLit>
          </c:cat>
          <c:val>
            <c:numLit>
              <c:formatCode>General</c:formatCode>
              <c:ptCount val="6"/>
              <c:pt idx="0">
                <c:v>0</c:v>
              </c:pt>
              <c:pt idx="1">
                <c:v>14</c:v>
              </c:pt>
              <c:pt idx="2">
                <c:v>20</c:v>
              </c:pt>
              <c:pt idx="3">
                <c:v>22</c:v>
              </c:pt>
              <c:pt idx="4">
                <c:v>8</c:v>
              </c:pt>
              <c:pt idx="5">
                <c:v>0</c:v>
              </c:pt>
            </c:numLit>
          </c:val>
          <c:extLst>
            <c:ext xmlns:c16="http://schemas.microsoft.com/office/drawing/2014/chart" uri="{C3380CC4-5D6E-409C-BE32-E72D297353CC}">
              <c16:uniqueId val="{00000004-8418-4AC2-9CE1-EC26AE4BD247}"/>
            </c:ext>
          </c:extLst>
        </c:ser>
        <c:dLbls>
          <c:dLblPos val="outEnd"/>
          <c:showLegendKey val="0"/>
          <c:showVal val="1"/>
          <c:showCatName val="0"/>
          <c:showSerName val="0"/>
          <c:showPercent val="0"/>
          <c:showBubbleSize val="0"/>
        </c:dLbls>
        <c:gapWidth val="444"/>
        <c:overlap val="-90"/>
        <c:axId val="112037135"/>
        <c:axId val="112037615"/>
      </c:barChart>
      <c:catAx>
        <c:axId val="1120371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112037615"/>
        <c:crosses val="autoZero"/>
        <c:auto val="1"/>
        <c:lblAlgn val="ctr"/>
        <c:lblOffset val="100"/>
        <c:noMultiLvlLbl val="0"/>
      </c:catAx>
      <c:valAx>
        <c:axId val="112037615"/>
        <c:scaling>
          <c:orientation val="minMax"/>
        </c:scaling>
        <c:delete val="1"/>
        <c:axPos val="l"/>
        <c:numFmt formatCode="General" sourceLinked="1"/>
        <c:majorTickMark val="none"/>
        <c:minorTickMark val="none"/>
        <c:tickLblPos val="nextTo"/>
        <c:crossAx val="1120371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6.svg"/><Relationship Id="rId13" Type="http://schemas.openxmlformats.org/officeDocument/2006/relationships/image" Target="../media/image10.svg"/><Relationship Id="rId3" Type="http://schemas.openxmlformats.org/officeDocument/2006/relationships/hyperlink" Target="#ENLACES!A1"/><Relationship Id="rId7" Type="http://schemas.openxmlformats.org/officeDocument/2006/relationships/image" Target="../media/image5.png"/><Relationship Id="rId12" Type="http://schemas.openxmlformats.org/officeDocument/2006/relationships/image" Target="../media/image9.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hyperlink" Target="#OPS!A1"/><Relationship Id="rId11" Type="http://schemas.openxmlformats.org/officeDocument/2006/relationships/image" Target="../media/image8.svg"/><Relationship Id="rId5" Type="http://schemas.openxmlformats.org/officeDocument/2006/relationships/image" Target="../media/image4.svg"/><Relationship Id="rId15" Type="http://schemas.openxmlformats.org/officeDocument/2006/relationships/image" Target="../media/image12.svg"/><Relationship Id="rId10"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hyperlink" Target="#'PER JURIDICA'!A1"/><Relationship Id="rId1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11</xdr:col>
      <xdr:colOff>0</xdr:colOff>
      <xdr:row>101</xdr:row>
      <xdr:rowOff>120648</xdr:rowOff>
    </xdr:from>
    <xdr:to>
      <xdr:col>17</xdr:col>
      <xdr:colOff>1682750</xdr:colOff>
      <xdr:row>125</xdr:row>
      <xdr:rowOff>177799</xdr:rowOff>
    </xdr:to>
    <xdr:graphicFrame macro="">
      <xdr:nvGraphicFramePr>
        <xdr:cNvPr id="2" name="Gráfico 1">
          <a:extLst>
            <a:ext uri="{FF2B5EF4-FFF2-40B4-BE49-F238E27FC236}">
              <a16:creationId xmlns:a16="http://schemas.microsoft.com/office/drawing/2014/main" id="{3CE0C586-6748-9579-2B6C-DF1BAFBE9A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4</xdr:row>
      <xdr:rowOff>88904</xdr:rowOff>
    </xdr:from>
    <xdr:to>
      <xdr:col>3</xdr:col>
      <xdr:colOff>306171</xdr:colOff>
      <xdr:row>17</xdr:row>
      <xdr:rowOff>22226</xdr:rowOff>
    </xdr:to>
    <xdr:grpSp>
      <xdr:nvGrpSpPr>
        <xdr:cNvPr id="2" name="Grupo 1">
          <a:extLst>
            <a:ext uri="{FF2B5EF4-FFF2-40B4-BE49-F238E27FC236}">
              <a16:creationId xmlns:a16="http://schemas.microsoft.com/office/drawing/2014/main" id="{23CE2CA8-5D09-4F37-93C8-6EC32AEFB80B}"/>
            </a:ext>
          </a:extLst>
        </xdr:cNvPr>
        <xdr:cNvGrpSpPr>
          <a:grpSpLocks noChangeAspect="1"/>
        </xdr:cNvGrpSpPr>
      </xdr:nvGrpSpPr>
      <xdr:grpSpPr>
        <a:xfrm>
          <a:off x="762001" y="993779"/>
          <a:ext cx="1830170" cy="2524122"/>
          <a:chOff x="3110403" y="2671830"/>
          <a:chExt cx="1266688" cy="1667874"/>
        </a:xfrm>
        <a:solidFill>
          <a:schemeClr val="bg1"/>
        </a:solidFill>
      </xdr:grpSpPr>
      <xdr:grpSp>
        <xdr:nvGrpSpPr>
          <xdr:cNvPr id="3" name="Grupo 2">
            <a:extLst>
              <a:ext uri="{FF2B5EF4-FFF2-40B4-BE49-F238E27FC236}">
                <a16:creationId xmlns:a16="http://schemas.microsoft.com/office/drawing/2014/main" id="{15C1225B-3CEE-5AC6-2643-64BB6B6353FA}"/>
              </a:ext>
            </a:extLst>
          </xdr:cNvPr>
          <xdr:cNvGrpSpPr>
            <a:grpSpLocks noChangeAspect="1"/>
          </xdr:cNvGrpSpPr>
        </xdr:nvGrpSpPr>
        <xdr:grpSpPr>
          <a:xfrm>
            <a:off x="3353907" y="2671830"/>
            <a:ext cx="779694" cy="864439"/>
            <a:chOff x="2381612" y="1924049"/>
            <a:chExt cx="711754" cy="789118"/>
          </a:xfrm>
          <a:grpFill/>
        </xdr:grpSpPr>
        <xdr:sp macro="" textlink="">
          <xdr:nvSpPr>
            <xdr:cNvPr id="9" name="Forma libre: forma 8">
              <a:extLst>
                <a:ext uri="{FF2B5EF4-FFF2-40B4-BE49-F238E27FC236}">
                  <a16:creationId xmlns:a16="http://schemas.microsoft.com/office/drawing/2014/main" id="{03B798CE-4AD2-09B5-695E-3D5688331F12}"/>
                </a:ext>
              </a:extLst>
            </xdr:cNvPr>
            <xdr:cNvSpPr/>
          </xdr:nvSpPr>
          <xdr:spPr>
            <a:xfrm flipV="1">
              <a:off x="2765652" y="2227340"/>
              <a:ext cx="110935" cy="83273"/>
            </a:xfrm>
            <a:custGeom>
              <a:avLst/>
              <a:gdLst>
                <a:gd name="connsiteX0" fmla="*/ 10041 w 44908"/>
                <a:gd name="connsiteY0" fmla="*/ 12454 h 33710"/>
                <a:gd name="connsiteX1" fmla="*/ 12795 w 44908"/>
                <a:gd name="connsiteY1" fmla="*/ 18964 h 33710"/>
                <a:gd name="connsiteX2" fmla="*/ 17973 w 44908"/>
                <a:gd name="connsiteY2" fmla="*/ 21337 h 33710"/>
                <a:gd name="connsiteX3" fmla="*/ 20714 w 44908"/>
                <a:gd name="connsiteY3" fmla="*/ 20258 h 33710"/>
                <a:gd name="connsiteX4" fmla="*/ 15726 w 44908"/>
                <a:gd name="connsiteY4" fmla="*/ 12391 h 33710"/>
                <a:gd name="connsiteX5" fmla="*/ 14077 w 44908"/>
                <a:gd name="connsiteY5" fmla="*/ 11210 h 33710"/>
                <a:gd name="connsiteX6" fmla="*/ 11374 w 44908"/>
                <a:gd name="connsiteY6" fmla="*/ 12467 h 33710"/>
                <a:gd name="connsiteX7" fmla="*/ 10041 w 44908"/>
                <a:gd name="connsiteY7" fmla="*/ 12454 h 33710"/>
                <a:gd name="connsiteX8" fmla="*/ 1894 w 44908"/>
                <a:gd name="connsiteY8" fmla="*/ 5893 h 33710"/>
                <a:gd name="connsiteX9" fmla="*/ 3887 w 44908"/>
                <a:gd name="connsiteY9" fmla="*/ 6528 h 33710"/>
                <a:gd name="connsiteX10" fmla="*/ 4813 w 44908"/>
                <a:gd name="connsiteY10" fmla="*/ 6769 h 33710"/>
                <a:gd name="connsiteX11" fmla="*/ 5130 w 44908"/>
                <a:gd name="connsiteY11" fmla="*/ 7581 h 33710"/>
                <a:gd name="connsiteX12" fmla="*/ 6133 w 44908"/>
                <a:gd name="connsiteY12" fmla="*/ 9586 h 33710"/>
                <a:gd name="connsiteX13" fmla="*/ 8036 w 44908"/>
                <a:gd name="connsiteY13" fmla="*/ 9586 h 33710"/>
                <a:gd name="connsiteX14" fmla="*/ 9051 w 44908"/>
                <a:gd name="connsiteY14" fmla="*/ 8774 h 33710"/>
                <a:gd name="connsiteX15" fmla="*/ 8925 w 44908"/>
                <a:gd name="connsiteY15" fmla="*/ 10068 h 33710"/>
                <a:gd name="connsiteX16" fmla="*/ 9255 w 44908"/>
                <a:gd name="connsiteY16" fmla="*/ 10931 h 33710"/>
                <a:gd name="connsiteX17" fmla="*/ 11209 w 44908"/>
                <a:gd name="connsiteY17" fmla="*/ 11375 h 33710"/>
                <a:gd name="connsiteX18" fmla="*/ 13506 w 44908"/>
                <a:gd name="connsiteY18" fmla="*/ 10005 h 33710"/>
                <a:gd name="connsiteX19" fmla="*/ 13899 w 44908"/>
                <a:gd name="connsiteY19" fmla="*/ 8685 h 33710"/>
                <a:gd name="connsiteX20" fmla="*/ 14534 w 44908"/>
                <a:gd name="connsiteY20" fmla="*/ 9916 h 33710"/>
                <a:gd name="connsiteX21" fmla="*/ 17541 w 44908"/>
                <a:gd name="connsiteY21" fmla="*/ 11528 h 33710"/>
                <a:gd name="connsiteX22" fmla="*/ 19407 w 44908"/>
                <a:gd name="connsiteY22" fmla="*/ 9561 h 33710"/>
                <a:gd name="connsiteX23" fmla="*/ 20498 w 44908"/>
                <a:gd name="connsiteY23" fmla="*/ 9738 h 33710"/>
                <a:gd name="connsiteX24" fmla="*/ 17706 w 44908"/>
                <a:gd name="connsiteY24" fmla="*/ 12632 h 33710"/>
                <a:gd name="connsiteX25" fmla="*/ 16894 w 44908"/>
                <a:gd name="connsiteY25" fmla="*/ 12657 h 33710"/>
                <a:gd name="connsiteX26" fmla="*/ 21678 w 44908"/>
                <a:gd name="connsiteY26" fmla="*/ 19408 h 33710"/>
                <a:gd name="connsiteX27" fmla="*/ 23214 w 44908"/>
                <a:gd name="connsiteY27" fmla="*/ 16883 h 33710"/>
                <a:gd name="connsiteX28" fmla="*/ 21754 w 44908"/>
                <a:gd name="connsiteY28" fmla="*/ 4941 h 33710"/>
                <a:gd name="connsiteX29" fmla="*/ 22617 w 44908"/>
                <a:gd name="connsiteY29" fmla="*/ 4244 h 33710"/>
                <a:gd name="connsiteX30" fmla="*/ 24241 w 44908"/>
                <a:gd name="connsiteY30" fmla="*/ 17302 h 33710"/>
                <a:gd name="connsiteX31" fmla="*/ 18087 w 44908"/>
                <a:gd name="connsiteY31" fmla="*/ 22441 h 33710"/>
                <a:gd name="connsiteX32" fmla="*/ 11970 w 44908"/>
                <a:gd name="connsiteY32" fmla="*/ 19687 h 33710"/>
                <a:gd name="connsiteX33" fmla="*/ 8937 w 44908"/>
                <a:gd name="connsiteY33" fmla="*/ 12644 h 33710"/>
                <a:gd name="connsiteX34" fmla="*/ 8899 w 44908"/>
                <a:gd name="connsiteY34" fmla="*/ 12035 h 33710"/>
                <a:gd name="connsiteX35" fmla="*/ 8506 w 44908"/>
                <a:gd name="connsiteY35" fmla="*/ 11756 h 33710"/>
                <a:gd name="connsiteX36" fmla="*/ 8214 w 44908"/>
                <a:gd name="connsiteY36" fmla="*/ 11401 h 33710"/>
                <a:gd name="connsiteX37" fmla="*/ 11628 w 44908"/>
                <a:gd name="connsiteY37" fmla="*/ 21667 h 33710"/>
                <a:gd name="connsiteX38" fmla="*/ 18112 w 44908"/>
                <a:gd name="connsiteY38" fmla="*/ 24776 h 33710"/>
                <a:gd name="connsiteX39" fmla="*/ 18138 w 44908"/>
                <a:gd name="connsiteY39" fmla="*/ 24776 h 33710"/>
                <a:gd name="connsiteX40" fmla="*/ 26323 w 44908"/>
                <a:gd name="connsiteY40" fmla="*/ 19154 h 33710"/>
                <a:gd name="connsiteX41" fmla="*/ 26018 w 44908"/>
                <a:gd name="connsiteY41" fmla="*/ 4523 h 33710"/>
                <a:gd name="connsiteX42" fmla="*/ 19901 w 44908"/>
                <a:gd name="connsiteY42" fmla="*/ 1604 h 33710"/>
                <a:gd name="connsiteX43" fmla="*/ 18188 w 44908"/>
                <a:gd name="connsiteY43" fmla="*/ 1490 h 33710"/>
                <a:gd name="connsiteX44" fmla="*/ 9711 w 44908"/>
                <a:gd name="connsiteY44" fmla="*/ 2556 h 33710"/>
                <a:gd name="connsiteX45" fmla="*/ 9534 w 44908"/>
                <a:gd name="connsiteY45" fmla="*/ 2835 h 33710"/>
                <a:gd name="connsiteX46" fmla="*/ 9229 w 44908"/>
                <a:gd name="connsiteY46" fmla="*/ 3660 h 33710"/>
                <a:gd name="connsiteX47" fmla="*/ 6095 w 44908"/>
                <a:gd name="connsiteY47" fmla="*/ 2124 h 33710"/>
                <a:gd name="connsiteX48" fmla="*/ 5308 w 44908"/>
                <a:gd name="connsiteY48" fmla="*/ 3292 h 33710"/>
                <a:gd name="connsiteX49" fmla="*/ 5435 w 44908"/>
                <a:gd name="connsiteY49" fmla="*/ 4523 h 33710"/>
                <a:gd name="connsiteX50" fmla="*/ 4432 w 44908"/>
                <a:gd name="connsiteY50" fmla="*/ 3787 h 33710"/>
                <a:gd name="connsiteX51" fmla="*/ 1640 w 44908"/>
                <a:gd name="connsiteY51" fmla="*/ 3799 h 33710"/>
                <a:gd name="connsiteX52" fmla="*/ 1894 w 44908"/>
                <a:gd name="connsiteY52" fmla="*/ 5893 h 33710"/>
                <a:gd name="connsiteX53" fmla="*/ 31094 w 44908"/>
                <a:gd name="connsiteY53" fmla="*/ 24027 h 33710"/>
                <a:gd name="connsiteX54" fmla="*/ 35053 w 44908"/>
                <a:gd name="connsiteY54" fmla="*/ 19789 h 33710"/>
                <a:gd name="connsiteX55" fmla="*/ 36094 w 44908"/>
                <a:gd name="connsiteY55" fmla="*/ 20144 h 33710"/>
                <a:gd name="connsiteX56" fmla="*/ 31500 w 44908"/>
                <a:gd name="connsiteY56" fmla="*/ 25055 h 33710"/>
                <a:gd name="connsiteX57" fmla="*/ 31462 w 44908"/>
                <a:gd name="connsiteY57" fmla="*/ 25068 h 33710"/>
                <a:gd name="connsiteX58" fmla="*/ 33454 w 44908"/>
                <a:gd name="connsiteY58" fmla="*/ 26883 h 33710"/>
                <a:gd name="connsiteX59" fmla="*/ 39546 w 44908"/>
                <a:gd name="connsiteY59" fmla="*/ 22631 h 33710"/>
                <a:gd name="connsiteX60" fmla="*/ 40421 w 44908"/>
                <a:gd name="connsiteY60" fmla="*/ 23317 h 33710"/>
                <a:gd name="connsiteX61" fmla="*/ 33734 w 44908"/>
                <a:gd name="connsiteY61" fmla="*/ 27999 h 33710"/>
                <a:gd name="connsiteX62" fmla="*/ 35434 w 44908"/>
                <a:gd name="connsiteY62" fmla="*/ 29611 h 33710"/>
                <a:gd name="connsiteX63" fmla="*/ 40878 w 44908"/>
                <a:gd name="connsiteY63" fmla="*/ 28126 h 33710"/>
                <a:gd name="connsiteX64" fmla="*/ 41500 w 44908"/>
                <a:gd name="connsiteY64" fmla="*/ 29040 h 33710"/>
                <a:gd name="connsiteX65" fmla="*/ 36119 w 44908"/>
                <a:gd name="connsiteY65" fmla="*/ 30880 h 33710"/>
                <a:gd name="connsiteX66" fmla="*/ 36386 w 44908"/>
                <a:gd name="connsiteY66" fmla="*/ 31172 h 33710"/>
                <a:gd name="connsiteX67" fmla="*/ 39850 w 44908"/>
                <a:gd name="connsiteY67" fmla="*/ 32733 h 33710"/>
                <a:gd name="connsiteX68" fmla="*/ 43099 w 44908"/>
                <a:gd name="connsiteY68" fmla="*/ 29408 h 33710"/>
                <a:gd name="connsiteX69" fmla="*/ 43150 w 44908"/>
                <a:gd name="connsiteY69" fmla="*/ 29281 h 33710"/>
                <a:gd name="connsiteX70" fmla="*/ 43251 w 44908"/>
                <a:gd name="connsiteY70" fmla="*/ 29205 h 33710"/>
                <a:gd name="connsiteX71" fmla="*/ 43492 w 44908"/>
                <a:gd name="connsiteY71" fmla="*/ 24865 h 33710"/>
                <a:gd name="connsiteX72" fmla="*/ 43442 w 44908"/>
                <a:gd name="connsiteY72" fmla="*/ 24662 h 33710"/>
                <a:gd name="connsiteX73" fmla="*/ 43530 w 44908"/>
                <a:gd name="connsiteY73" fmla="*/ 24471 h 33710"/>
                <a:gd name="connsiteX74" fmla="*/ 41538 w 44908"/>
                <a:gd name="connsiteY74" fmla="*/ 17505 h 33710"/>
                <a:gd name="connsiteX75" fmla="*/ 41272 w 44908"/>
                <a:gd name="connsiteY75" fmla="*/ 17302 h 33710"/>
                <a:gd name="connsiteX76" fmla="*/ 41335 w 44908"/>
                <a:gd name="connsiteY76" fmla="*/ 16972 h 33710"/>
                <a:gd name="connsiteX77" fmla="*/ 35713 w 44908"/>
                <a:gd name="connsiteY77" fmla="*/ 8596 h 33710"/>
                <a:gd name="connsiteX78" fmla="*/ 35510 w 44908"/>
                <a:gd name="connsiteY78" fmla="*/ 8545 h 33710"/>
                <a:gd name="connsiteX79" fmla="*/ 35396 w 44908"/>
                <a:gd name="connsiteY79" fmla="*/ 8380 h 33710"/>
                <a:gd name="connsiteX80" fmla="*/ 27084 w 44908"/>
                <a:gd name="connsiteY80" fmla="*/ 4142 h 33710"/>
                <a:gd name="connsiteX81" fmla="*/ 27300 w 44908"/>
                <a:gd name="connsiteY81" fmla="*/ 19662 h 33710"/>
                <a:gd name="connsiteX82" fmla="*/ 24673 w 44908"/>
                <a:gd name="connsiteY82" fmla="*/ 23202 h 33710"/>
                <a:gd name="connsiteX83" fmla="*/ 31094 w 44908"/>
                <a:gd name="connsiteY83" fmla="*/ 24027 h 33710"/>
                <a:gd name="connsiteX84" fmla="*/ 816 w 44908"/>
                <a:gd name="connsiteY84" fmla="*/ 3051 h 33710"/>
                <a:gd name="connsiteX85" fmla="*/ 4343 w 44908"/>
                <a:gd name="connsiteY85" fmla="*/ 2467 h 33710"/>
                <a:gd name="connsiteX86" fmla="*/ 5714 w 44908"/>
                <a:gd name="connsiteY86" fmla="*/ 1084 h 33710"/>
                <a:gd name="connsiteX87" fmla="*/ 6666 w 44908"/>
                <a:gd name="connsiteY87" fmla="*/ 919 h 33710"/>
                <a:gd name="connsiteX88" fmla="*/ 8937 w 44908"/>
                <a:gd name="connsiteY88" fmla="*/ 1832 h 33710"/>
                <a:gd name="connsiteX89" fmla="*/ 14394 w 44908"/>
                <a:gd name="connsiteY89" fmla="*/ 183 h 33710"/>
                <a:gd name="connsiteX90" fmla="*/ 18277 w 44908"/>
                <a:gd name="connsiteY90" fmla="*/ 386 h 33710"/>
                <a:gd name="connsiteX91" fmla="*/ 19914 w 44908"/>
                <a:gd name="connsiteY91" fmla="*/ 500 h 33710"/>
                <a:gd name="connsiteX92" fmla="*/ 26538 w 44908"/>
                <a:gd name="connsiteY92" fmla="*/ 3266 h 33710"/>
                <a:gd name="connsiteX93" fmla="*/ 36183 w 44908"/>
                <a:gd name="connsiteY93" fmla="*/ 7581 h 33710"/>
                <a:gd name="connsiteX94" fmla="*/ 42477 w 44908"/>
                <a:gd name="connsiteY94" fmla="*/ 16857 h 33710"/>
                <a:gd name="connsiteX95" fmla="*/ 44609 w 44908"/>
                <a:gd name="connsiteY95" fmla="*/ 24738 h 33710"/>
                <a:gd name="connsiteX96" fmla="*/ 44076 w 44908"/>
                <a:gd name="connsiteY96" fmla="*/ 29941 h 33710"/>
                <a:gd name="connsiteX97" fmla="*/ 40079 w 44908"/>
                <a:gd name="connsiteY97" fmla="*/ 33824 h 33710"/>
                <a:gd name="connsiteX98" fmla="*/ 35599 w 44908"/>
                <a:gd name="connsiteY98" fmla="*/ 31946 h 33710"/>
                <a:gd name="connsiteX99" fmla="*/ 34495 w 44908"/>
                <a:gd name="connsiteY99" fmla="*/ 30372 h 33710"/>
                <a:gd name="connsiteX100" fmla="*/ 32388 w 44908"/>
                <a:gd name="connsiteY100" fmla="*/ 27669 h 33710"/>
                <a:gd name="connsiteX101" fmla="*/ 30383 w 44908"/>
                <a:gd name="connsiteY101" fmla="*/ 25360 h 33710"/>
                <a:gd name="connsiteX102" fmla="*/ 23747 w 44908"/>
                <a:gd name="connsiteY102" fmla="*/ 23964 h 33710"/>
                <a:gd name="connsiteX103" fmla="*/ 18150 w 44908"/>
                <a:gd name="connsiteY103" fmla="*/ 25880 h 33710"/>
                <a:gd name="connsiteX104" fmla="*/ 18112 w 44908"/>
                <a:gd name="connsiteY104" fmla="*/ 25880 h 33710"/>
                <a:gd name="connsiteX105" fmla="*/ 10803 w 44908"/>
                <a:gd name="connsiteY105" fmla="*/ 22416 h 33710"/>
                <a:gd name="connsiteX106" fmla="*/ 7135 w 44908"/>
                <a:gd name="connsiteY106" fmla="*/ 10969 h 33710"/>
                <a:gd name="connsiteX107" fmla="*/ 5511 w 44908"/>
                <a:gd name="connsiteY107" fmla="*/ 10487 h 33710"/>
                <a:gd name="connsiteX108" fmla="*/ 4026 w 44908"/>
                <a:gd name="connsiteY108" fmla="*/ 7644 h 33710"/>
                <a:gd name="connsiteX109" fmla="*/ 4026 w 44908"/>
                <a:gd name="connsiteY109" fmla="*/ 7632 h 33710"/>
                <a:gd name="connsiteX110" fmla="*/ 4001 w 44908"/>
                <a:gd name="connsiteY110" fmla="*/ 7632 h 33710"/>
                <a:gd name="connsiteX111" fmla="*/ 1095 w 44908"/>
                <a:gd name="connsiteY111" fmla="*/ 6655 h 33710"/>
                <a:gd name="connsiteX112" fmla="*/ 816 w 44908"/>
                <a:gd name="connsiteY112" fmla="*/ 3051 h 33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44908" h="33710">
                  <a:moveTo>
                    <a:pt x="10041" y="12454"/>
                  </a:moveTo>
                  <a:cubicBezTo>
                    <a:pt x="10346" y="14967"/>
                    <a:pt x="11310" y="17276"/>
                    <a:pt x="12795" y="18964"/>
                  </a:cubicBezTo>
                  <a:cubicBezTo>
                    <a:pt x="14305" y="20677"/>
                    <a:pt x="16145" y="21515"/>
                    <a:pt x="17973" y="21337"/>
                  </a:cubicBezTo>
                  <a:cubicBezTo>
                    <a:pt x="18988" y="21223"/>
                    <a:pt x="19901" y="20842"/>
                    <a:pt x="20714" y="20258"/>
                  </a:cubicBezTo>
                  <a:cubicBezTo>
                    <a:pt x="16907" y="18736"/>
                    <a:pt x="15929" y="13774"/>
                    <a:pt x="15726" y="12391"/>
                  </a:cubicBezTo>
                  <a:cubicBezTo>
                    <a:pt x="15105" y="12149"/>
                    <a:pt x="14521" y="11743"/>
                    <a:pt x="14077" y="11210"/>
                  </a:cubicBezTo>
                  <a:cubicBezTo>
                    <a:pt x="13506" y="11896"/>
                    <a:pt x="12541" y="12340"/>
                    <a:pt x="11374" y="12467"/>
                  </a:cubicBezTo>
                  <a:cubicBezTo>
                    <a:pt x="10980" y="12543"/>
                    <a:pt x="10511" y="12543"/>
                    <a:pt x="10041" y="12454"/>
                  </a:cubicBezTo>
                  <a:moveTo>
                    <a:pt x="1894" y="5893"/>
                  </a:moveTo>
                  <a:cubicBezTo>
                    <a:pt x="2541" y="6502"/>
                    <a:pt x="3442" y="6553"/>
                    <a:pt x="3887" y="6528"/>
                  </a:cubicBezTo>
                  <a:cubicBezTo>
                    <a:pt x="4356" y="6452"/>
                    <a:pt x="4648" y="6617"/>
                    <a:pt x="4813" y="6769"/>
                  </a:cubicBezTo>
                  <a:cubicBezTo>
                    <a:pt x="4965" y="6908"/>
                    <a:pt x="5156" y="7188"/>
                    <a:pt x="5130" y="7581"/>
                  </a:cubicBezTo>
                  <a:cubicBezTo>
                    <a:pt x="5168" y="8419"/>
                    <a:pt x="5562" y="9180"/>
                    <a:pt x="6133" y="9586"/>
                  </a:cubicBezTo>
                  <a:cubicBezTo>
                    <a:pt x="6729" y="9992"/>
                    <a:pt x="7516" y="9992"/>
                    <a:pt x="8036" y="9586"/>
                  </a:cubicBezTo>
                  <a:lnTo>
                    <a:pt x="9051" y="8774"/>
                  </a:lnTo>
                  <a:lnTo>
                    <a:pt x="8925" y="10068"/>
                  </a:lnTo>
                  <a:cubicBezTo>
                    <a:pt x="8899" y="10424"/>
                    <a:pt x="9001" y="10703"/>
                    <a:pt x="9255" y="10931"/>
                  </a:cubicBezTo>
                  <a:cubicBezTo>
                    <a:pt x="9673" y="11325"/>
                    <a:pt x="10473" y="11515"/>
                    <a:pt x="11209" y="11375"/>
                  </a:cubicBezTo>
                  <a:cubicBezTo>
                    <a:pt x="11666" y="11325"/>
                    <a:pt x="13176" y="11083"/>
                    <a:pt x="13506" y="10005"/>
                  </a:cubicBezTo>
                  <a:lnTo>
                    <a:pt x="13899" y="8685"/>
                  </a:lnTo>
                  <a:lnTo>
                    <a:pt x="14534" y="9916"/>
                  </a:lnTo>
                  <a:cubicBezTo>
                    <a:pt x="15206" y="11236"/>
                    <a:pt x="16564" y="11680"/>
                    <a:pt x="17541" y="11528"/>
                  </a:cubicBezTo>
                  <a:cubicBezTo>
                    <a:pt x="18544" y="11375"/>
                    <a:pt x="19229" y="10665"/>
                    <a:pt x="19407" y="9561"/>
                  </a:cubicBezTo>
                  <a:lnTo>
                    <a:pt x="20498" y="9738"/>
                  </a:lnTo>
                  <a:cubicBezTo>
                    <a:pt x="20244" y="11325"/>
                    <a:pt x="19191" y="12403"/>
                    <a:pt x="17706" y="12632"/>
                  </a:cubicBezTo>
                  <a:cubicBezTo>
                    <a:pt x="17440" y="12670"/>
                    <a:pt x="17160" y="12670"/>
                    <a:pt x="16894" y="12657"/>
                  </a:cubicBezTo>
                  <a:cubicBezTo>
                    <a:pt x="17211" y="14345"/>
                    <a:pt x="18328" y="18507"/>
                    <a:pt x="21678" y="19408"/>
                  </a:cubicBezTo>
                  <a:cubicBezTo>
                    <a:pt x="22287" y="18723"/>
                    <a:pt x="22820" y="17885"/>
                    <a:pt x="23214" y="16883"/>
                  </a:cubicBezTo>
                  <a:cubicBezTo>
                    <a:pt x="24800" y="13000"/>
                    <a:pt x="24165" y="7860"/>
                    <a:pt x="21754" y="4941"/>
                  </a:cubicBezTo>
                  <a:lnTo>
                    <a:pt x="22617" y="4244"/>
                  </a:lnTo>
                  <a:cubicBezTo>
                    <a:pt x="25307" y="7505"/>
                    <a:pt x="25993" y="12987"/>
                    <a:pt x="24241" y="17302"/>
                  </a:cubicBezTo>
                  <a:cubicBezTo>
                    <a:pt x="23023" y="20309"/>
                    <a:pt x="20841" y="22136"/>
                    <a:pt x="18087" y="22441"/>
                  </a:cubicBezTo>
                  <a:cubicBezTo>
                    <a:pt x="15904" y="22657"/>
                    <a:pt x="13721" y="21680"/>
                    <a:pt x="11970" y="19687"/>
                  </a:cubicBezTo>
                  <a:cubicBezTo>
                    <a:pt x="10346" y="17847"/>
                    <a:pt x="9280" y="15360"/>
                    <a:pt x="8937" y="12644"/>
                  </a:cubicBezTo>
                  <a:cubicBezTo>
                    <a:pt x="8937" y="12555"/>
                    <a:pt x="8912" y="12264"/>
                    <a:pt x="8899" y="12035"/>
                  </a:cubicBezTo>
                  <a:cubicBezTo>
                    <a:pt x="8760" y="11959"/>
                    <a:pt x="8620" y="11858"/>
                    <a:pt x="8506" y="11756"/>
                  </a:cubicBezTo>
                  <a:cubicBezTo>
                    <a:pt x="8392" y="11642"/>
                    <a:pt x="8290" y="11528"/>
                    <a:pt x="8214" y="11401"/>
                  </a:cubicBezTo>
                  <a:cubicBezTo>
                    <a:pt x="7947" y="15132"/>
                    <a:pt x="9216" y="19002"/>
                    <a:pt x="11628" y="21667"/>
                  </a:cubicBezTo>
                  <a:cubicBezTo>
                    <a:pt x="13468" y="23723"/>
                    <a:pt x="15777" y="24839"/>
                    <a:pt x="18112" y="24776"/>
                  </a:cubicBezTo>
                  <a:lnTo>
                    <a:pt x="18138" y="24776"/>
                  </a:lnTo>
                  <a:cubicBezTo>
                    <a:pt x="21500" y="24776"/>
                    <a:pt x="24483" y="22720"/>
                    <a:pt x="26323" y="19154"/>
                  </a:cubicBezTo>
                  <a:cubicBezTo>
                    <a:pt x="28759" y="14421"/>
                    <a:pt x="28620" y="8482"/>
                    <a:pt x="26018" y="4523"/>
                  </a:cubicBezTo>
                  <a:cubicBezTo>
                    <a:pt x="25041" y="2556"/>
                    <a:pt x="21754" y="1617"/>
                    <a:pt x="19901" y="1604"/>
                  </a:cubicBezTo>
                  <a:cubicBezTo>
                    <a:pt x="19457" y="1591"/>
                    <a:pt x="18861" y="1541"/>
                    <a:pt x="18188" y="1490"/>
                  </a:cubicBezTo>
                  <a:cubicBezTo>
                    <a:pt x="15536" y="1274"/>
                    <a:pt x="10638" y="855"/>
                    <a:pt x="9711" y="2556"/>
                  </a:cubicBezTo>
                  <a:lnTo>
                    <a:pt x="9534" y="2835"/>
                  </a:lnTo>
                  <a:lnTo>
                    <a:pt x="9229" y="3660"/>
                  </a:lnTo>
                  <a:cubicBezTo>
                    <a:pt x="8442" y="2733"/>
                    <a:pt x="7275" y="1705"/>
                    <a:pt x="6095" y="2124"/>
                  </a:cubicBezTo>
                  <a:cubicBezTo>
                    <a:pt x="5676" y="2289"/>
                    <a:pt x="5257" y="2771"/>
                    <a:pt x="5308" y="3292"/>
                  </a:cubicBezTo>
                  <a:lnTo>
                    <a:pt x="5435" y="4523"/>
                  </a:lnTo>
                  <a:lnTo>
                    <a:pt x="4432" y="3787"/>
                  </a:lnTo>
                  <a:cubicBezTo>
                    <a:pt x="3354" y="3000"/>
                    <a:pt x="2186" y="3203"/>
                    <a:pt x="1640" y="3799"/>
                  </a:cubicBezTo>
                  <a:cubicBezTo>
                    <a:pt x="1133" y="4345"/>
                    <a:pt x="1247" y="5144"/>
                    <a:pt x="1894" y="5893"/>
                  </a:cubicBezTo>
                  <a:moveTo>
                    <a:pt x="31094" y="24027"/>
                  </a:moveTo>
                  <a:cubicBezTo>
                    <a:pt x="33937" y="22949"/>
                    <a:pt x="35041" y="19827"/>
                    <a:pt x="35053" y="19789"/>
                  </a:cubicBezTo>
                  <a:lnTo>
                    <a:pt x="36094" y="20144"/>
                  </a:lnTo>
                  <a:cubicBezTo>
                    <a:pt x="36043" y="20296"/>
                    <a:pt x="34825" y="23786"/>
                    <a:pt x="31500" y="25055"/>
                  </a:cubicBezTo>
                  <a:cubicBezTo>
                    <a:pt x="31488" y="25068"/>
                    <a:pt x="31475" y="25068"/>
                    <a:pt x="31462" y="25068"/>
                  </a:cubicBezTo>
                  <a:cubicBezTo>
                    <a:pt x="31767" y="25690"/>
                    <a:pt x="32388" y="26680"/>
                    <a:pt x="33454" y="26883"/>
                  </a:cubicBezTo>
                  <a:cubicBezTo>
                    <a:pt x="34546" y="27086"/>
                    <a:pt x="36487" y="26515"/>
                    <a:pt x="39546" y="22631"/>
                  </a:cubicBezTo>
                  <a:lnTo>
                    <a:pt x="40421" y="23317"/>
                  </a:lnTo>
                  <a:cubicBezTo>
                    <a:pt x="37896" y="26515"/>
                    <a:pt x="35663" y="28063"/>
                    <a:pt x="33734" y="27999"/>
                  </a:cubicBezTo>
                  <a:cubicBezTo>
                    <a:pt x="34038" y="28558"/>
                    <a:pt x="34558" y="29268"/>
                    <a:pt x="35434" y="29611"/>
                  </a:cubicBezTo>
                  <a:cubicBezTo>
                    <a:pt x="36805" y="30131"/>
                    <a:pt x="38632" y="29636"/>
                    <a:pt x="40878" y="28126"/>
                  </a:cubicBezTo>
                  <a:lnTo>
                    <a:pt x="41500" y="29040"/>
                  </a:lnTo>
                  <a:cubicBezTo>
                    <a:pt x="39444" y="30423"/>
                    <a:pt x="37642" y="31032"/>
                    <a:pt x="36119" y="30880"/>
                  </a:cubicBezTo>
                  <a:cubicBezTo>
                    <a:pt x="36208" y="30981"/>
                    <a:pt x="36297" y="31083"/>
                    <a:pt x="36386" y="31172"/>
                  </a:cubicBezTo>
                  <a:cubicBezTo>
                    <a:pt x="37617" y="32415"/>
                    <a:pt x="38784" y="32948"/>
                    <a:pt x="39850" y="32733"/>
                  </a:cubicBezTo>
                  <a:cubicBezTo>
                    <a:pt x="41893" y="32327"/>
                    <a:pt x="43086" y="29446"/>
                    <a:pt x="43099" y="29408"/>
                  </a:cubicBezTo>
                  <a:lnTo>
                    <a:pt x="43150" y="29281"/>
                  </a:lnTo>
                  <a:lnTo>
                    <a:pt x="43251" y="29205"/>
                  </a:lnTo>
                  <a:cubicBezTo>
                    <a:pt x="44279" y="28317"/>
                    <a:pt x="43771" y="25766"/>
                    <a:pt x="43492" y="24865"/>
                  </a:cubicBezTo>
                  <a:lnTo>
                    <a:pt x="43442" y="24662"/>
                  </a:lnTo>
                  <a:lnTo>
                    <a:pt x="43530" y="24471"/>
                  </a:lnTo>
                  <a:cubicBezTo>
                    <a:pt x="45320" y="20563"/>
                    <a:pt x="41690" y="17632"/>
                    <a:pt x="41538" y="17505"/>
                  </a:cubicBezTo>
                  <a:lnTo>
                    <a:pt x="41272" y="17302"/>
                  </a:lnTo>
                  <a:lnTo>
                    <a:pt x="41335" y="16972"/>
                  </a:lnTo>
                  <a:cubicBezTo>
                    <a:pt x="42604" y="10436"/>
                    <a:pt x="35992" y="8672"/>
                    <a:pt x="35713" y="8596"/>
                  </a:cubicBezTo>
                  <a:lnTo>
                    <a:pt x="35510" y="8545"/>
                  </a:lnTo>
                  <a:lnTo>
                    <a:pt x="35396" y="8380"/>
                  </a:lnTo>
                  <a:cubicBezTo>
                    <a:pt x="32097" y="3736"/>
                    <a:pt x="28759" y="3749"/>
                    <a:pt x="27084" y="4142"/>
                  </a:cubicBezTo>
                  <a:cubicBezTo>
                    <a:pt x="29762" y="8419"/>
                    <a:pt x="29876" y="14675"/>
                    <a:pt x="27300" y="19662"/>
                  </a:cubicBezTo>
                  <a:cubicBezTo>
                    <a:pt x="26576" y="21058"/>
                    <a:pt x="25688" y="22238"/>
                    <a:pt x="24673" y="23202"/>
                  </a:cubicBezTo>
                  <a:cubicBezTo>
                    <a:pt x="27109" y="24433"/>
                    <a:pt x="29267" y="24725"/>
                    <a:pt x="31094" y="24027"/>
                  </a:cubicBezTo>
                  <a:moveTo>
                    <a:pt x="816" y="3051"/>
                  </a:moveTo>
                  <a:cubicBezTo>
                    <a:pt x="1552" y="2251"/>
                    <a:pt x="2948" y="1858"/>
                    <a:pt x="4343" y="2467"/>
                  </a:cubicBezTo>
                  <a:cubicBezTo>
                    <a:pt x="4572" y="1858"/>
                    <a:pt x="5079" y="1325"/>
                    <a:pt x="5714" y="1084"/>
                  </a:cubicBezTo>
                  <a:cubicBezTo>
                    <a:pt x="6031" y="969"/>
                    <a:pt x="6349" y="919"/>
                    <a:pt x="6666" y="919"/>
                  </a:cubicBezTo>
                  <a:cubicBezTo>
                    <a:pt x="7414" y="919"/>
                    <a:pt x="8176" y="1236"/>
                    <a:pt x="8937" y="1832"/>
                  </a:cubicBezTo>
                  <a:cubicBezTo>
                    <a:pt x="9864" y="525"/>
                    <a:pt x="12084" y="183"/>
                    <a:pt x="14394" y="183"/>
                  </a:cubicBezTo>
                  <a:cubicBezTo>
                    <a:pt x="15739" y="183"/>
                    <a:pt x="17110" y="297"/>
                    <a:pt x="18277" y="386"/>
                  </a:cubicBezTo>
                  <a:cubicBezTo>
                    <a:pt x="18924" y="436"/>
                    <a:pt x="19495" y="475"/>
                    <a:pt x="19914" y="500"/>
                  </a:cubicBezTo>
                  <a:cubicBezTo>
                    <a:pt x="22858" y="627"/>
                    <a:pt x="24939" y="1287"/>
                    <a:pt x="26538" y="3266"/>
                  </a:cubicBezTo>
                  <a:cubicBezTo>
                    <a:pt x="28023" y="2708"/>
                    <a:pt x="31970" y="1769"/>
                    <a:pt x="36183" y="7581"/>
                  </a:cubicBezTo>
                  <a:cubicBezTo>
                    <a:pt x="37401" y="7962"/>
                    <a:pt x="43556" y="10233"/>
                    <a:pt x="42477" y="16857"/>
                  </a:cubicBezTo>
                  <a:cubicBezTo>
                    <a:pt x="43391" y="17708"/>
                    <a:pt x="46297" y="20791"/>
                    <a:pt x="44609" y="24738"/>
                  </a:cubicBezTo>
                  <a:cubicBezTo>
                    <a:pt x="44850" y="25601"/>
                    <a:pt x="45523" y="28545"/>
                    <a:pt x="44076" y="29941"/>
                  </a:cubicBezTo>
                  <a:cubicBezTo>
                    <a:pt x="43797" y="30575"/>
                    <a:pt x="42452" y="33342"/>
                    <a:pt x="40079" y="33824"/>
                  </a:cubicBezTo>
                  <a:cubicBezTo>
                    <a:pt x="38619" y="34116"/>
                    <a:pt x="37109" y="33481"/>
                    <a:pt x="35599" y="31946"/>
                  </a:cubicBezTo>
                  <a:cubicBezTo>
                    <a:pt x="35371" y="31730"/>
                    <a:pt x="34711" y="31020"/>
                    <a:pt x="34495" y="30372"/>
                  </a:cubicBezTo>
                  <a:cubicBezTo>
                    <a:pt x="33125" y="29573"/>
                    <a:pt x="32553" y="28177"/>
                    <a:pt x="32388" y="27669"/>
                  </a:cubicBezTo>
                  <a:cubicBezTo>
                    <a:pt x="31284" y="27098"/>
                    <a:pt x="30663" y="26007"/>
                    <a:pt x="30383" y="25360"/>
                  </a:cubicBezTo>
                  <a:cubicBezTo>
                    <a:pt x="28417" y="25753"/>
                    <a:pt x="26183" y="25284"/>
                    <a:pt x="23747" y="23964"/>
                  </a:cubicBezTo>
                  <a:cubicBezTo>
                    <a:pt x="22097" y="25195"/>
                    <a:pt x="20193" y="25880"/>
                    <a:pt x="18150" y="25880"/>
                  </a:cubicBezTo>
                  <a:cubicBezTo>
                    <a:pt x="18138" y="25880"/>
                    <a:pt x="18125" y="25880"/>
                    <a:pt x="18112" y="25880"/>
                  </a:cubicBezTo>
                  <a:cubicBezTo>
                    <a:pt x="15473" y="25931"/>
                    <a:pt x="12871" y="24713"/>
                    <a:pt x="10803" y="22416"/>
                  </a:cubicBezTo>
                  <a:cubicBezTo>
                    <a:pt x="8112" y="19434"/>
                    <a:pt x="6742" y="15094"/>
                    <a:pt x="7135" y="10969"/>
                  </a:cubicBezTo>
                  <a:cubicBezTo>
                    <a:pt x="6564" y="10982"/>
                    <a:pt x="5993" y="10830"/>
                    <a:pt x="5511" y="10487"/>
                  </a:cubicBezTo>
                  <a:cubicBezTo>
                    <a:pt x="4635" y="9891"/>
                    <a:pt x="4090" y="8825"/>
                    <a:pt x="4026" y="7644"/>
                  </a:cubicBezTo>
                  <a:lnTo>
                    <a:pt x="4026" y="7632"/>
                  </a:lnTo>
                  <a:lnTo>
                    <a:pt x="4001" y="7632"/>
                  </a:lnTo>
                  <a:cubicBezTo>
                    <a:pt x="2859" y="7695"/>
                    <a:pt x="1844" y="7365"/>
                    <a:pt x="1095" y="6655"/>
                  </a:cubicBezTo>
                  <a:cubicBezTo>
                    <a:pt x="-200" y="5183"/>
                    <a:pt x="143" y="3787"/>
                    <a:pt x="816" y="3051"/>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0" name="Forma libre: forma 9">
              <a:extLst>
                <a:ext uri="{FF2B5EF4-FFF2-40B4-BE49-F238E27FC236}">
                  <a16:creationId xmlns:a16="http://schemas.microsoft.com/office/drawing/2014/main" id="{0B1F614B-F706-B1A3-5BB0-46FFE1581FB7}"/>
                </a:ext>
              </a:extLst>
            </xdr:cNvPr>
            <xdr:cNvSpPr/>
          </xdr:nvSpPr>
          <xdr:spPr>
            <a:xfrm flipV="1">
              <a:off x="2597811" y="2227338"/>
              <a:ext cx="121493" cy="76534"/>
            </a:xfrm>
            <a:custGeom>
              <a:avLst/>
              <a:gdLst>
                <a:gd name="connsiteX0" fmla="*/ 1837 w 49182"/>
                <a:gd name="connsiteY0" fmla="*/ 22137 h 30982"/>
                <a:gd name="connsiteX1" fmla="*/ 2091 w 49182"/>
                <a:gd name="connsiteY1" fmla="*/ 26477 h 30982"/>
                <a:gd name="connsiteX2" fmla="*/ 2192 w 49182"/>
                <a:gd name="connsiteY2" fmla="*/ 26566 h 30982"/>
                <a:gd name="connsiteX3" fmla="*/ 2230 w 49182"/>
                <a:gd name="connsiteY3" fmla="*/ 26693 h 30982"/>
                <a:gd name="connsiteX4" fmla="*/ 5479 w 49182"/>
                <a:gd name="connsiteY4" fmla="*/ 30018 h 30982"/>
                <a:gd name="connsiteX5" fmla="*/ 8956 w 49182"/>
                <a:gd name="connsiteY5" fmla="*/ 28444 h 30982"/>
                <a:gd name="connsiteX6" fmla="*/ 9223 w 49182"/>
                <a:gd name="connsiteY6" fmla="*/ 28152 h 30982"/>
                <a:gd name="connsiteX7" fmla="*/ 3842 w 49182"/>
                <a:gd name="connsiteY7" fmla="*/ 26312 h 30982"/>
                <a:gd name="connsiteX8" fmla="*/ 4464 w 49182"/>
                <a:gd name="connsiteY8" fmla="*/ 25399 h 30982"/>
                <a:gd name="connsiteX9" fmla="*/ 9883 w 49182"/>
                <a:gd name="connsiteY9" fmla="*/ 26896 h 30982"/>
                <a:gd name="connsiteX10" fmla="*/ 11596 w 49182"/>
                <a:gd name="connsiteY10" fmla="*/ 25272 h 30982"/>
                <a:gd name="connsiteX11" fmla="*/ 4921 w 49182"/>
                <a:gd name="connsiteY11" fmla="*/ 20602 h 30982"/>
                <a:gd name="connsiteX12" fmla="*/ 5784 w 49182"/>
                <a:gd name="connsiteY12" fmla="*/ 19916 h 30982"/>
                <a:gd name="connsiteX13" fmla="*/ 11888 w 49182"/>
                <a:gd name="connsiteY13" fmla="*/ 24155 h 30982"/>
                <a:gd name="connsiteX14" fmla="*/ 13867 w 49182"/>
                <a:gd name="connsiteY14" fmla="*/ 22353 h 30982"/>
                <a:gd name="connsiteX15" fmla="*/ 13842 w 49182"/>
                <a:gd name="connsiteY15" fmla="*/ 22340 h 30982"/>
                <a:gd name="connsiteX16" fmla="*/ 9235 w 49182"/>
                <a:gd name="connsiteY16" fmla="*/ 17429 h 30982"/>
                <a:gd name="connsiteX17" fmla="*/ 10289 w 49182"/>
                <a:gd name="connsiteY17" fmla="*/ 17074 h 30982"/>
                <a:gd name="connsiteX18" fmla="*/ 14235 w 49182"/>
                <a:gd name="connsiteY18" fmla="*/ 21300 h 30982"/>
                <a:gd name="connsiteX19" fmla="*/ 20669 w 49182"/>
                <a:gd name="connsiteY19" fmla="*/ 20475 h 30982"/>
                <a:gd name="connsiteX20" fmla="*/ 18030 w 49182"/>
                <a:gd name="connsiteY20" fmla="*/ 16934 h 30982"/>
                <a:gd name="connsiteX21" fmla="*/ 18245 w 49182"/>
                <a:gd name="connsiteY21" fmla="*/ 1427 h 30982"/>
                <a:gd name="connsiteX22" fmla="*/ 9933 w 49182"/>
                <a:gd name="connsiteY22" fmla="*/ 5666 h 30982"/>
                <a:gd name="connsiteX23" fmla="*/ 9819 w 49182"/>
                <a:gd name="connsiteY23" fmla="*/ 5830 h 30982"/>
                <a:gd name="connsiteX24" fmla="*/ 9616 w 49182"/>
                <a:gd name="connsiteY24" fmla="*/ 5881 h 30982"/>
                <a:gd name="connsiteX25" fmla="*/ 3994 w 49182"/>
                <a:gd name="connsiteY25" fmla="*/ 14244 h 30982"/>
                <a:gd name="connsiteX26" fmla="*/ 4058 w 49182"/>
                <a:gd name="connsiteY26" fmla="*/ 14574 h 30982"/>
                <a:gd name="connsiteX27" fmla="*/ 3804 w 49182"/>
                <a:gd name="connsiteY27" fmla="*/ 14790 h 30982"/>
                <a:gd name="connsiteX28" fmla="*/ 1812 w 49182"/>
                <a:gd name="connsiteY28" fmla="*/ 21744 h 30982"/>
                <a:gd name="connsiteX29" fmla="*/ 1901 w 49182"/>
                <a:gd name="connsiteY29" fmla="*/ 21934 h 30982"/>
                <a:gd name="connsiteX30" fmla="*/ 27217 w 49182"/>
                <a:gd name="connsiteY30" fmla="*/ 22048 h 30982"/>
                <a:gd name="connsiteX31" fmla="*/ 27243 w 49182"/>
                <a:gd name="connsiteY31" fmla="*/ 22048 h 30982"/>
                <a:gd name="connsiteX32" fmla="*/ 33714 w 49182"/>
                <a:gd name="connsiteY32" fmla="*/ 18965 h 30982"/>
                <a:gd name="connsiteX33" fmla="*/ 37103 w 49182"/>
                <a:gd name="connsiteY33" fmla="*/ 8737 h 30982"/>
                <a:gd name="connsiteX34" fmla="*/ 36608 w 49182"/>
                <a:gd name="connsiteY34" fmla="*/ 8737 h 30982"/>
                <a:gd name="connsiteX35" fmla="*/ 36379 w 49182"/>
                <a:gd name="connsiteY35" fmla="*/ 8749 h 30982"/>
                <a:gd name="connsiteX36" fmla="*/ 32699 w 49182"/>
                <a:gd name="connsiteY36" fmla="*/ 17645 h 30982"/>
                <a:gd name="connsiteX37" fmla="*/ 27243 w 49182"/>
                <a:gd name="connsiteY37" fmla="*/ 19713 h 30982"/>
                <a:gd name="connsiteX38" fmla="*/ 20796 w 49182"/>
                <a:gd name="connsiteY38" fmla="*/ 13813 h 30982"/>
                <a:gd name="connsiteX39" fmla="*/ 22788 w 49182"/>
                <a:gd name="connsiteY39" fmla="*/ 1427 h 30982"/>
                <a:gd name="connsiteX40" fmla="*/ 19286 w 49182"/>
                <a:gd name="connsiteY40" fmla="*/ 1846 h 30982"/>
                <a:gd name="connsiteX41" fmla="*/ 19019 w 49182"/>
                <a:gd name="connsiteY41" fmla="*/ 16427 h 30982"/>
                <a:gd name="connsiteX42" fmla="*/ 27217 w 49182"/>
                <a:gd name="connsiteY42" fmla="*/ 22048 h 30982"/>
                <a:gd name="connsiteX43" fmla="*/ 24628 w 49182"/>
                <a:gd name="connsiteY43" fmla="*/ 17531 h 30982"/>
                <a:gd name="connsiteX44" fmla="*/ 27369 w 49182"/>
                <a:gd name="connsiteY44" fmla="*/ 18609 h 30982"/>
                <a:gd name="connsiteX45" fmla="*/ 31938 w 49182"/>
                <a:gd name="connsiteY45" fmla="*/ 16833 h 30982"/>
                <a:gd name="connsiteX46" fmla="*/ 35288 w 49182"/>
                <a:gd name="connsiteY46" fmla="*/ 8889 h 30982"/>
                <a:gd name="connsiteX47" fmla="*/ 34831 w 49182"/>
                <a:gd name="connsiteY47" fmla="*/ 9219 h 30982"/>
                <a:gd name="connsiteX48" fmla="*/ 32940 w 49182"/>
                <a:gd name="connsiteY48" fmla="*/ 9599 h 30982"/>
                <a:gd name="connsiteX49" fmla="*/ 29628 w 49182"/>
                <a:gd name="connsiteY49" fmla="*/ 9460 h 30982"/>
                <a:gd name="connsiteX50" fmla="*/ 24628 w 49182"/>
                <a:gd name="connsiteY50" fmla="*/ 17531 h 30982"/>
                <a:gd name="connsiteX51" fmla="*/ 38917 w 49182"/>
                <a:gd name="connsiteY51" fmla="*/ 7023 h 30982"/>
                <a:gd name="connsiteX52" fmla="*/ 38994 w 49182"/>
                <a:gd name="connsiteY52" fmla="*/ 6896 h 30982"/>
                <a:gd name="connsiteX53" fmla="*/ 39488 w 49182"/>
                <a:gd name="connsiteY53" fmla="*/ 6376 h 30982"/>
                <a:gd name="connsiteX54" fmla="*/ 40415 w 49182"/>
                <a:gd name="connsiteY54" fmla="*/ 6160 h 30982"/>
                <a:gd name="connsiteX55" fmla="*/ 42052 w 49182"/>
                <a:gd name="connsiteY55" fmla="*/ 4929 h 30982"/>
                <a:gd name="connsiteX56" fmla="*/ 42065 w 49182"/>
                <a:gd name="connsiteY56" fmla="*/ 4498 h 30982"/>
                <a:gd name="connsiteX57" fmla="*/ 42483 w 49182"/>
                <a:gd name="connsiteY57" fmla="*/ 4409 h 30982"/>
                <a:gd name="connsiteX58" fmla="*/ 44311 w 49182"/>
                <a:gd name="connsiteY58" fmla="*/ 4181 h 30982"/>
                <a:gd name="connsiteX59" fmla="*/ 46823 w 49182"/>
                <a:gd name="connsiteY59" fmla="*/ 3762 h 30982"/>
                <a:gd name="connsiteX60" fmla="*/ 46849 w 49182"/>
                <a:gd name="connsiteY60" fmla="*/ 3686 h 30982"/>
                <a:gd name="connsiteX61" fmla="*/ 46976 w 49182"/>
                <a:gd name="connsiteY61" fmla="*/ 3445 h 30982"/>
                <a:gd name="connsiteX62" fmla="*/ 47813 w 49182"/>
                <a:gd name="connsiteY62" fmla="*/ 2734 h 30982"/>
                <a:gd name="connsiteX63" fmla="*/ 48067 w 49182"/>
                <a:gd name="connsiteY63" fmla="*/ 2582 h 30982"/>
                <a:gd name="connsiteX64" fmla="*/ 48295 w 49182"/>
                <a:gd name="connsiteY64" fmla="*/ 2341 h 30982"/>
                <a:gd name="connsiteX65" fmla="*/ 48295 w 49182"/>
                <a:gd name="connsiteY65" fmla="*/ 2341 h 30982"/>
                <a:gd name="connsiteX66" fmla="*/ 48003 w 49182"/>
                <a:gd name="connsiteY66" fmla="*/ 2277 h 30982"/>
                <a:gd name="connsiteX67" fmla="*/ 40009 w 49182"/>
                <a:gd name="connsiteY67" fmla="*/ 2176 h 30982"/>
                <a:gd name="connsiteX68" fmla="*/ 39260 w 49182"/>
                <a:gd name="connsiteY68" fmla="*/ 2391 h 30982"/>
                <a:gd name="connsiteX69" fmla="*/ 39019 w 49182"/>
                <a:gd name="connsiteY69" fmla="*/ 3229 h 30982"/>
                <a:gd name="connsiteX70" fmla="*/ 38372 w 49182"/>
                <a:gd name="connsiteY70" fmla="*/ 2658 h 30982"/>
                <a:gd name="connsiteX71" fmla="*/ 33613 w 49182"/>
                <a:gd name="connsiteY71" fmla="*/ 1478 h 30982"/>
                <a:gd name="connsiteX72" fmla="*/ 32433 w 49182"/>
                <a:gd name="connsiteY72" fmla="*/ 1859 h 30982"/>
                <a:gd name="connsiteX73" fmla="*/ 32268 w 49182"/>
                <a:gd name="connsiteY73" fmla="*/ 2671 h 30982"/>
                <a:gd name="connsiteX74" fmla="*/ 31583 w 49182"/>
                <a:gd name="connsiteY74" fmla="*/ 2214 h 30982"/>
                <a:gd name="connsiteX75" fmla="*/ 28194 w 49182"/>
                <a:gd name="connsiteY75" fmla="*/ 1516 h 30982"/>
                <a:gd name="connsiteX76" fmla="*/ 27078 w 49182"/>
                <a:gd name="connsiteY76" fmla="*/ 1833 h 30982"/>
                <a:gd name="connsiteX77" fmla="*/ 26900 w 49182"/>
                <a:gd name="connsiteY77" fmla="*/ 2455 h 30982"/>
                <a:gd name="connsiteX78" fmla="*/ 26316 w 49182"/>
                <a:gd name="connsiteY78" fmla="*/ 2188 h 30982"/>
                <a:gd name="connsiteX79" fmla="*/ 24172 w 49182"/>
                <a:gd name="connsiteY79" fmla="*/ 1579 h 30982"/>
                <a:gd name="connsiteX80" fmla="*/ 21849 w 49182"/>
                <a:gd name="connsiteY80" fmla="*/ 13470 h 30982"/>
                <a:gd name="connsiteX81" fmla="*/ 23664 w 49182"/>
                <a:gd name="connsiteY81" fmla="*/ 16680 h 30982"/>
                <a:gd name="connsiteX82" fmla="*/ 28512 w 49182"/>
                <a:gd name="connsiteY82" fmla="*/ 9409 h 30982"/>
                <a:gd name="connsiteX83" fmla="*/ 27737 w 49182"/>
                <a:gd name="connsiteY83" fmla="*/ 9384 h 30982"/>
                <a:gd name="connsiteX84" fmla="*/ 27788 w 49182"/>
                <a:gd name="connsiteY84" fmla="*/ 8280 h 30982"/>
                <a:gd name="connsiteX85" fmla="*/ 32978 w 49182"/>
                <a:gd name="connsiteY85" fmla="*/ 8495 h 30982"/>
                <a:gd name="connsiteX86" fmla="*/ 34133 w 49182"/>
                <a:gd name="connsiteY86" fmla="*/ 8368 h 30982"/>
                <a:gd name="connsiteX87" fmla="*/ 35669 w 49182"/>
                <a:gd name="connsiteY87" fmla="*/ 7658 h 30982"/>
                <a:gd name="connsiteX88" fmla="*/ 36608 w 49182"/>
                <a:gd name="connsiteY88" fmla="*/ 7632 h 30982"/>
                <a:gd name="connsiteX89" fmla="*/ 38917 w 49182"/>
                <a:gd name="connsiteY89" fmla="*/ 7023 h 30982"/>
                <a:gd name="connsiteX90" fmla="*/ 2852 w 49182"/>
                <a:gd name="connsiteY90" fmla="*/ 14142 h 30982"/>
                <a:gd name="connsiteX91" fmla="*/ 9147 w 49182"/>
                <a:gd name="connsiteY91" fmla="*/ 4866 h 30982"/>
                <a:gd name="connsiteX92" fmla="*/ 16875 w 49182"/>
                <a:gd name="connsiteY92" fmla="*/ 183 h 30982"/>
                <a:gd name="connsiteX93" fmla="*/ 19654 w 49182"/>
                <a:gd name="connsiteY93" fmla="*/ 729 h 30982"/>
                <a:gd name="connsiteX94" fmla="*/ 22687 w 49182"/>
                <a:gd name="connsiteY94" fmla="*/ 285 h 30982"/>
                <a:gd name="connsiteX95" fmla="*/ 26329 w 49182"/>
                <a:gd name="connsiteY95" fmla="*/ 983 h 30982"/>
                <a:gd name="connsiteX96" fmla="*/ 28232 w 49182"/>
                <a:gd name="connsiteY96" fmla="*/ 412 h 30982"/>
                <a:gd name="connsiteX97" fmla="*/ 31659 w 49182"/>
                <a:gd name="connsiteY97" fmla="*/ 996 h 30982"/>
                <a:gd name="connsiteX98" fmla="*/ 33638 w 49182"/>
                <a:gd name="connsiteY98" fmla="*/ 374 h 30982"/>
                <a:gd name="connsiteX99" fmla="*/ 38626 w 49182"/>
                <a:gd name="connsiteY99" fmla="*/ 1465 h 30982"/>
                <a:gd name="connsiteX100" fmla="*/ 39958 w 49182"/>
                <a:gd name="connsiteY100" fmla="*/ 1072 h 30982"/>
                <a:gd name="connsiteX101" fmla="*/ 48105 w 49182"/>
                <a:gd name="connsiteY101" fmla="*/ 1173 h 30982"/>
                <a:gd name="connsiteX102" fmla="*/ 49349 w 49182"/>
                <a:gd name="connsiteY102" fmla="*/ 2011 h 30982"/>
                <a:gd name="connsiteX103" fmla="*/ 48701 w 49182"/>
                <a:gd name="connsiteY103" fmla="*/ 3496 h 30982"/>
                <a:gd name="connsiteX104" fmla="*/ 48371 w 49182"/>
                <a:gd name="connsiteY104" fmla="*/ 3699 h 30982"/>
                <a:gd name="connsiteX105" fmla="*/ 47915 w 49182"/>
                <a:gd name="connsiteY105" fmla="*/ 4028 h 30982"/>
                <a:gd name="connsiteX106" fmla="*/ 47851 w 49182"/>
                <a:gd name="connsiteY106" fmla="*/ 4155 h 30982"/>
                <a:gd name="connsiteX107" fmla="*/ 47572 w 49182"/>
                <a:gd name="connsiteY107" fmla="*/ 4600 h 30982"/>
                <a:gd name="connsiteX108" fmla="*/ 47394 w 49182"/>
                <a:gd name="connsiteY108" fmla="*/ 4714 h 30982"/>
                <a:gd name="connsiteX109" fmla="*/ 44412 w 49182"/>
                <a:gd name="connsiteY109" fmla="*/ 5272 h 30982"/>
                <a:gd name="connsiteX110" fmla="*/ 43080 w 49182"/>
                <a:gd name="connsiteY110" fmla="*/ 5424 h 30982"/>
                <a:gd name="connsiteX111" fmla="*/ 40389 w 49182"/>
                <a:gd name="connsiteY111" fmla="*/ 7264 h 30982"/>
                <a:gd name="connsiteX112" fmla="*/ 40072 w 49182"/>
                <a:gd name="connsiteY112" fmla="*/ 7315 h 30982"/>
                <a:gd name="connsiteX113" fmla="*/ 39920 w 49182"/>
                <a:gd name="connsiteY113" fmla="*/ 7518 h 30982"/>
                <a:gd name="connsiteX114" fmla="*/ 39793 w 49182"/>
                <a:gd name="connsiteY114" fmla="*/ 7696 h 30982"/>
                <a:gd name="connsiteX115" fmla="*/ 38207 w 49182"/>
                <a:gd name="connsiteY115" fmla="*/ 8622 h 30982"/>
                <a:gd name="connsiteX116" fmla="*/ 34527 w 49182"/>
                <a:gd name="connsiteY116" fmla="*/ 19701 h 30982"/>
                <a:gd name="connsiteX117" fmla="*/ 27408 w 49182"/>
                <a:gd name="connsiteY117" fmla="*/ 23152 h 30982"/>
                <a:gd name="connsiteX118" fmla="*/ 27192 w 49182"/>
                <a:gd name="connsiteY118" fmla="*/ 23152 h 30982"/>
                <a:gd name="connsiteX119" fmla="*/ 21595 w 49182"/>
                <a:gd name="connsiteY119" fmla="*/ 21236 h 30982"/>
                <a:gd name="connsiteX120" fmla="*/ 14959 w 49182"/>
                <a:gd name="connsiteY120" fmla="*/ 22645 h 30982"/>
                <a:gd name="connsiteX121" fmla="*/ 12941 w 49182"/>
                <a:gd name="connsiteY121" fmla="*/ 24942 h 30982"/>
                <a:gd name="connsiteX122" fmla="*/ 10834 w 49182"/>
                <a:gd name="connsiteY122" fmla="*/ 27645 h 30982"/>
                <a:gd name="connsiteX123" fmla="*/ 9743 w 49182"/>
                <a:gd name="connsiteY123" fmla="*/ 29231 h 30982"/>
                <a:gd name="connsiteX124" fmla="*/ 5263 w 49182"/>
                <a:gd name="connsiteY124" fmla="*/ 31096 h 30982"/>
                <a:gd name="connsiteX125" fmla="*/ 1266 w 49182"/>
                <a:gd name="connsiteY125" fmla="*/ 27226 h 30982"/>
                <a:gd name="connsiteX126" fmla="*/ 720 w 49182"/>
                <a:gd name="connsiteY126" fmla="*/ 22010 h 30982"/>
                <a:gd name="connsiteX127" fmla="*/ 2852 w 49182"/>
                <a:gd name="connsiteY127" fmla="*/ 14142 h 309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49182" h="30982">
                  <a:moveTo>
                    <a:pt x="1837" y="22137"/>
                  </a:moveTo>
                  <a:cubicBezTo>
                    <a:pt x="1558" y="23051"/>
                    <a:pt x="1063" y="25589"/>
                    <a:pt x="2091" y="26477"/>
                  </a:cubicBezTo>
                  <a:lnTo>
                    <a:pt x="2192" y="26566"/>
                  </a:lnTo>
                  <a:lnTo>
                    <a:pt x="2230" y="26693"/>
                  </a:lnTo>
                  <a:cubicBezTo>
                    <a:pt x="2243" y="26718"/>
                    <a:pt x="3449" y="29612"/>
                    <a:pt x="5479" y="30018"/>
                  </a:cubicBezTo>
                  <a:cubicBezTo>
                    <a:pt x="6558" y="30221"/>
                    <a:pt x="7725" y="29700"/>
                    <a:pt x="8956" y="28444"/>
                  </a:cubicBezTo>
                  <a:cubicBezTo>
                    <a:pt x="9045" y="28355"/>
                    <a:pt x="9134" y="28267"/>
                    <a:pt x="9223" y="28152"/>
                  </a:cubicBezTo>
                  <a:cubicBezTo>
                    <a:pt x="7687" y="28317"/>
                    <a:pt x="5898" y="27708"/>
                    <a:pt x="3842" y="26312"/>
                  </a:cubicBezTo>
                  <a:lnTo>
                    <a:pt x="4464" y="25399"/>
                  </a:lnTo>
                  <a:cubicBezTo>
                    <a:pt x="6697" y="26909"/>
                    <a:pt x="8525" y="27416"/>
                    <a:pt x="9883" y="26896"/>
                  </a:cubicBezTo>
                  <a:cubicBezTo>
                    <a:pt x="10771" y="26553"/>
                    <a:pt x="11291" y="25843"/>
                    <a:pt x="11596" y="25272"/>
                  </a:cubicBezTo>
                  <a:cubicBezTo>
                    <a:pt x="9680" y="25348"/>
                    <a:pt x="7433" y="23787"/>
                    <a:pt x="4921" y="20602"/>
                  </a:cubicBezTo>
                  <a:lnTo>
                    <a:pt x="5784" y="19916"/>
                  </a:lnTo>
                  <a:cubicBezTo>
                    <a:pt x="8842" y="23787"/>
                    <a:pt x="10784" y="24358"/>
                    <a:pt x="11888" y="24155"/>
                  </a:cubicBezTo>
                  <a:cubicBezTo>
                    <a:pt x="12941" y="23952"/>
                    <a:pt x="13575" y="22975"/>
                    <a:pt x="13867" y="22353"/>
                  </a:cubicBezTo>
                  <a:cubicBezTo>
                    <a:pt x="13855" y="22340"/>
                    <a:pt x="13855" y="22340"/>
                    <a:pt x="13842" y="22340"/>
                  </a:cubicBezTo>
                  <a:cubicBezTo>
                    <a:pt x="10517" y="21071"/>
                    <a:pt x="9286" y="17569"/>
                    <a:pt x="9235" y="17429"/>
                  </a:cubicBezTo>
                  <a:lnTo>
                    <a:pt x="10289" y="17074"/>
                  </a:lnTo>
                  <a:cubicBezTo>
                    <a:pt x="10301" y="17099"/>
                    <a:pt x="11380" y="20221"/>
                    <a:pt x="14235" y="21300"/>
                  </a:cubicBezTo>
                  <a:cubicBezTo>
                    <a:pt x="16050" y="21998"/>
                    <a:pt x="18220" y="21706"/>
                    <a:pt x="20669" y="20475"/>
                  </a:cubicBezTo>
                  <a:cubicBezTo>
                    <a:pt x="19654" y="19523"/>
                    <a:pt x="18753" y="18343"/>
                    <a:pt x="18030" y="16934"/>
                  </a:cubicBezTo>
                  <a:cubicBezTo>
                    <a:pt x="15466" y="11960"/>
                    <a:pt x="15580" y="5716"/>
                    <a:pt x="18245" y="1427"/>
                  </a:cubicBezTo>
                  <a:cubicBezTo>
                    <a:pt x="16558" y="1046"/>
                    <a:pt x="13207" y="1059"/>
                    <a:pt x="9933" y="5666"/>
                  </a:cubicBezTo>
                  <a:lnTo>
                    <a:pt x="9819" y="5830"/>
                  </a:lnTo>
                  <a:lnTo>
                    <a:pt x="9616" y="5881"/>
                  </a:lnTo>
                  <a:cubicBezTo>
                    <a:pt x="9337" y="5945"/>
                    <a:pt x="2725" y="7696"/>
                    <a:pt x="3994" y="14244"/>
                  </a:cubicBezTo>
                  <a:lnTo>
                    <a:pt x="4058" y="14574"/>
                  </a:lnTo>
                  <a:lnTo>
                    <a:pt x="3804" y="14790"/>
                  </a:lnTo>
                  <a:cubicBezTo>
                    <a:pt x="3639" y="14904"/>
                    <a:pt x="10" y="17835"/>
                    <a:pt x="1812" y="21744"/>
                  </a:cubicBezTo>
                  <a:lnTo>
                    <a:pt x="1901" y="21934"/>
                  </a:lnTo>
                  <a:close/>
                  <a:moveTo>
                    <a:pt x="27217" y="22048"/>
                  </a:moveTo>
                  <a:cubicBezTo>
                    <a:pt x="27217" y="22048"/>
                    <a:pt x="27230" y="22048"/>
                    <a:pt x="27243" y="22048"/>
                  </a:cubicBezTo>
                  <a:cubicBezTo>
                    <a:pt x="29578" y="22086"/>
                    <a:pt x="31862" y="20995"/>
                    <a:pt x="33714" y="18965"/>
                  </a:cubicBezTo>
                  <a:cubicBezTo>
                    <a:pt x="36126" y="16300"/>
                    <a:pt x="37382" y="12429"/>
                    <a:pt x="37103" y="8737"/>
                  </a:cubicBezTo>
                  <a:cubicBezTo>
                    <a:pt x="36938" y="8737"/>
                    <a:pt x="36773" y="8737"/>
                    <a:pt x="36608" y="8737"/>
                  </a:cubicBezTo>
                  <a:cubicBezTo>
                    <a:pt x="36532" y="8737"/>
                    <a:pt x="36456" y="8749"/>
                    <a:pt x="36379" y="8749"/>
                  </a:cubicBezTo>
                  <a:cubicBezTo>
                    <a:pt x="36443" y="11998"/>
                    <a:pt x="35034" y="15437"/>
                    <a:pt x="32699" y="17645"/>
                  </a:cubicBezTo>
                  <a:cubicBezTo>
                    <a:pt x="31011" y="19218"/>
                    <a:pt x="29070" y="19955"/>
                    <a:pt x="27243" y="19713"/>
                  </a:cubicBezTo>
                  <a:cubicBezTo>
                    <a:pt x="24260" y="19358"/>
                    <a:pt x="21913" y="17213"/>
                    <a:pt x="20796" y="13813"/>
                  </a:cubicBezTo>
                  <a:cubicBezTo>
                    <a:pt x="19590" y="10094"/>
                    <a:pt x="19946" y="4866"/>
                    <a:pt x="22788" y="1427"/>
                  </a:cubicBezTo>
                  <a:cubicBezTo>
                    <a:pt x="21595" y="1389"/>
                    <a:pt x="20390" y="1541"/>
                    <a:pt x="19286" y="1846"/>
                  </a:cubicBezTo>
                  <a:cubicBezTo>
                    <a:pt x="16722" y="5805"/>
                    <a:pt x="16583" y="11719"/>
                    <a:pt x="19019" y="16427"/>
                  </a:cubicBezTo>
                  <a:cubicBezTo>
                    <a:pt x="20859" y="20005"/>
                    <a:pt x="23842" y="22048"/>
                    <a:pt x="27217" y="22048"/>
                  </a:cubicBezTo>
                  <a:moveTo>
                    <a:pt x="24628" y="17531"/>
                  </a:moveTo>
                  <a:cubicBezTo>
                    <a:pt x="25364" y="18064"/>
                    <a:pt x="26253" y="18482"/>
                    <a:pt x="27369" y="18609"/>
                  </a:cubicBezTo>
                  <a:cubicBezTo>
                    <a:pt x="28880" y="18812"/>
                    <a:pt x="30504" y="18178"/>
                    <a:pt x="31938" y="16833"/>
                  </a:cubicBezTo>
                  <a:cubicBezTo>
                    <a:pt x="34032" y="14866"/>
                    <a:pt x="35301" y="11808"/>
                    <a:pt x="35288" y="8889"/>
                  </a:cubicBezTo>
                  <a:cubicBezTo>
                    <a:pt x="35148" y="8965"/>
                    <a:pt x="34996" y="9066"/>
                    <a:pt x="34831" y="9219"/>
                  </a:cubicBezTo>
                  <a:cubicBezTo>
                    <a:pt x="34222" y="9650"/>
                    <a:pt x="33448" y="9625"/>
                    <a:pt x="32940" y="9599"/>
                  </a:cubicBezTo>
                  <a:lnTo>
                    <a:pt x="29628" y="9460"/>
                  </a:lnTo>
                  <a:cubicBezTo>
                    <a:pt x="29387" y="11033"/>
                    <a:pt x="28334" y="16021"/>
                    <a:pt x="24628" y="17531"/>
                  </a:cubicBezTo>
                  <a:moveTo>
                    <a:pt x="38917" y="7023"/>
                  </a:moveTo>
                  <a:lnTo>
                    <a:pt x="38994" y="6896"/>
                  </a:lnTo>
                  <a:cubicBezTo>
                    <a:pt x="39108" y="6731"/>
                    <a:pt x="39247" y="6528"/>
                    <a:pt x="39488" y="6376"/>
                  </a:cubicBezTo>
                  <a:cubicBezTo>
                    <a:pt x="39780" y="6198"/>
                    <a:pt x="40085" y="6173"/>
                    <a:pt x="40415" y="6160"/>
                  </a:cubicBezTo>
                  <a:cubicBezTo>
                    <a:pt x="41176" y="6110"/>
                    <a:pt x="42014" y="5602"/>
                    <a:pt x="42052" y="4929"/>
                  </a:cubicBezTo>
                  <a:lnTo>
                    <a:pt x="42065" y="4498"/>
                  </a:lnTo>
                  <a:lnTo>
                    <a:pt x="42483" y="4409"/>
                  </a:lnTo>
                  <a:cubicBezTo>
                    <a:pt x="43042" y="4295"/>
                    <a:pt x="43689" y="4232"/>
                    <a:pt x="44311" y="4181"/>
                  </a:cubicBezTo>
                  <a:cubicBezTo>
                    <a:pt x="45224" y="4092"/>
                    <a:pt x="46163" y="4003"/>
                    <a:pt x="46823" y="3762"/>
                  </a:cubicBezTo>
                  <a:cubicBezTo>
                    <a:pt x="46836" y="3737"/>
                    <a:pt x="46849" y="3711"/>
                    <a:pt x="46849" y="3686"/>
                  </a:cubicBezTo>
                  <a:cubicBezTo>
                    <a:pt x="46899" y="3597"/>
                    <a:pt x="46938" y="3521"/>
                    <a:pt x="46976" y="3445"/>
                  </a:cubicBezTo>
                  <a:cubicBezTo>
                    <a:pt x="47204" y="3089"/>
                    <a:pt x="47547" y="2886"/>
                    <a:pt x="47813" y="2734"/>
                  </a:cubicBezTo>
                  <a:cubicBezTo>
                    <a:pt x="47902" y="2683"/>
                    <a:pt x="47991" y="2633"/>
                    <a:pt x="48067" y="2582"/>
                  </a:cubicBezTo>
                  <a:cubicBezTo>
                    <a:pt x="48245" y="2455"/>
                    <a:pt x="48283" y="2341"/>
                    <a:pt x="48295" y="2341"/>
                  </a:cubicBezTo>
                  <a:lnTo>
                    <a:pt x="48295" y="2341"/>
                  </a:lnTo>
                  <a:cubicBezTo>
                    <a:pt x="48283" y="2328"/>
                    <a:pt x="48219" y="2290"/>
                    <a:pt x="48003" y="2277"/>
                  </a:cubicBezTo>
                  <a:cubicBezTo>
                    <a:pt x="45377" y="1935"/>
                    <a:pt x="42648" y="2062"/>
                    <a:pt x="40009" y="2176"/>
                  </a:cubicBezTo>
                  <a:cubicBezTo>
                    <a:pt x="39463" y="2214"/>
                    <a:pt x="39285" y="2328"/>
                    <a:pt x="39260" y="2391"/>
                  </a:cubicBezTo>
                  <a:lnTo>
                    <a:pt x="39019" y="3229"/>
                  </a:lnTo>
                  <a:lnTo>
                    <a:pt x="38372" y="2658"/>
                  </a:lnTo>
                  <a:cubicBezTo>
                    <a:pt x="37204" y="1630"/>
                    <a:pt x="35453" y="1516"/>
                    <a:pt x="33613" y="1478"/>
                  </a:cubicBezTo>
                  <a:cubicBezTo>
                    <a:pt x="33093" y="1465"/>
                    <a:pt x="32484" y="1579"/>
                    <a:pt x="32433" y="1859"/>
                  </a:cubicBezTo>
                  <a:lnTo>
                    <a:pt x="32268" y="2671"/>
                  </a:lnTo>
                  <a:lnTo>
                    <a:pt x="31583" y="2214"/>
                  </a:lnTo>
                  <a:cubicBezTo>
                    <a:pt x="30694" y="1630"/>
                    <a:pt x="29565" y="1554"/>
                    <a:pt x="28194" y="1516"/>
                  </a:cubicBezTo>
                  <a:cubicBezTo>
                    <a:pt x="27560" y="1503"/>
                    <a:pt x="27141" y="1617"/>
                    <a:pt x="27078" y="1833"/>
                  </a:cubicBezTo>
                  <a:lnTo>
                    <a:pt x="26900" y="2455"/>
                  </a:lnTo>
                  <a:lnTo>
                    <a:pt x="26316" y="2188"/>
                  </a:lnTo>
                  <a:cubicBezTo>
                    <a:pt x="25669" y="1897"/>
                    <a:pt x="24933" y="1694"/>
                    <a:pt x="24172" y="1579"/>
                  </a:cubicBezTo>
                  <a:cubicBezTo>
                    <a:pt x="21494" y="4270"/>
                    <a:pt x="20491" y="9308"/>
                    <a:pt x="21849" y="13470"/>
                  </a:cubicBezTo>
                  <a:cubicBezTo>
                    <a:pt x="22154" y="14384"/>
                    <a:pt x="22712" y="15627"/>
                    <a:pt x="23664" y="16680"/>
                  </a:cubicBezTo>
                  <a:cubicBezTo>
                    <a:pt x="27154" y="15729"/>
                    <a:pt x="28245" y="11021"/>
                    <a:pt x="28512" y="9409"/>
                  </a:cubicBezTo>
                  <a:lnTo>
                    <a:pt x="27737" y="9384"/>
                  </a:lnTo>
                  <a:lnTo>
                    <a:pt x="27788" y="8280"/>
                  </a:lnTo>
                  <a:lnTo>
                    <a:pt x="32978" y="8495"/>
                  </a:lnTo>
                  <a:cubicBezTo>
                    <a:pt x="33486" y="8508"/>
                    <a:pt x="33918" y="8521"/>
                    <a:pt x="34133" y="8368"/>
                  </a:cubicBezTo>
                  <a:cubicBezTo>
                    <a:pt x="34641" y="7899"/>
                    <a:pt x="35161" y="7671"/>
                    <a:pt x="35669" y="7658"/>
                  </a:cubicBezTo>
                  <a:cubicBezTo>
                    <a:pt x="35961" y="7632"/>
                    <a:pt x="36278" y="7632"/>
                    <a:pt x="36608" y="7632"/>
                  </a:cubicBezTo>
                  <a:cubicBezTo>
                    <a:pt x="37534" y="7632"/>
                    <a:pt x="38422" y="7632"/>
                    <a:pt x="38917" y="7023"/>
                  </a:cubicBezTo>
                  <a:moveTo>
                    <a:pt x="2852" y="14142"/>
                  </a:moveTo>
                  <a:cubicBezTo>
                    <a:pt x="1774" y="7506"/>
                    <a:pt x="7941" y="5247"/>
                    <a:pt x="9147" y="4866"/>
                  </a:cubicBezTo>
                  <a:cubicBezTo>
                    <a:pt x="11913" y="1059"/>
                    <a:pt x="14794" y="183"/>
                    <a:pt x="16875" y="183"/>
                  </a:cubicBezTo>
                  <a:cubicBezTo>
                    <a:pt x="18220" y="183"/>
                    <a:pt x="19222" y="539"/>
                    <a:pt x="19654" y="729"/>
                  </a:cubicBezTo>
                  <a:cubicBezTo>
                    <a:pt x="20682" y="437"/>
                    <a:pt x="21697" y="285"/>
                    <a:pt x="22687" y="285"/>
                  </a:cubicBezTo>
                  <a:cubicBezTo>
                    <a:pt x="23930" y="285"/>
                    <a:pt x="25149" y="513"/>
                    <a:pt x="26329" y="983"/>
                  </a:cubicBezTo>
                  <a:cubicBezTo>
                    <a:pt x="26621" y="666"/>
                    <a:pt x="27179" y="386"/>
                    <a:pt x="28232" y="412"/>
                  </a:cubicBezTo>
                  <a:cubicBezTo>
                    <a:pt x="29273" y="437"/>
                    <a:pt x="30542" y="475"/>
                    <a:pt x="31659" y="996"/>
                  </a:cubicBezTo>
                  <a:cubicBezTo>
                    <a:pt x="32039" y="577"/>
                    <a:pt x="32725" y="361"/>
                    <a:pt x="33638" y="374"/>
                  </a:cubicBezTo>
                  <a:cubicBezTo>
                    <a:pt x="35478" y="412"/>
                    <a:pt x="37242" y="526"/>
                    <a:pt x="38626" y="1465"/>
                  </a:cubicBezTo>
                  <a:cubicBezTo>
                    <a:pt x="38930" y="1237"/>
                    <a:pt x="39374" y="1110"/>
                    <a:pt x="39958" y="1072"/>
                  </a:cubicBezTo>
                  <a:cubicBezTo>
                    <a:pt x="42636" y="958"/>
                    <a:pt x="45415" y="818"/>
                    <a:pt x="48105" y="1173"/>
                  </a:cubicBezTo>
                  <a:cubicBezTo>
                    <a:pt x="48739" y="1211"/>
                    <a:pt x="49209" y="1516"/>
                    <a:pt x="49349" y="2011"/>
                  </a:cubicBezTo>
                  <a:cubicBezTo>
                    <a:pt x="49501" y="2531"/>
                    <a:pt x="49247" y="3102"/>
                    <a:pt x="48701" y="3496"/>
                  </a:cubicBezTo>
                  <a:cubicBezTo>
                    <a:pt x="48600" y="3559"/>
                    <a:pt x="48486" y="3635"/>
                    <a:pt x="48371" y="3699"/>
                  </a:cubicBezTo>
                  <a:cubicBezTo>
                    <a:pt x="48181" y="3800"/>
                    <a:pt x="47991" y="3914"/>
                    <a:pt x="47915" y="4028"/>
                  </a:cubicBezTo>
                  <a:cubicBezTo>
                    <a:pt x="47889" y="4067"/>
                    <a:pt x="47877" y="4117"/>
                    <a:pt x="47851" y="4155"/>
                  </a:cubicBezTo>
                  <a:cubicBezTo>
                    <a:pt x="47800" y="4282"/>
                    <a:pt x="47712" y="4447"/>
                    <a:pt x="47572" y="4600"/>
                  </a:cubicBezTo>
                  <a:lnTo>
                    <a:pt x="47394" y="4714"/>
                  </a:lnTo>
                  <a:cubicBezTo>
                    <a:pt x="46569" y="5069"/>
                    <a:pt x="45478" y="5171"/>
                    <a:pt x="44412" y="5272"/>
                  </a:cubicBezTo>
                  <a:cubicBezTo>
                    <a:pt x="43943" y="5323"/>
                    <a:pt x="43486" y="5361"/>
                    <a:pt x="43080" y="5424"/>
                  </a:cubicBezTo>
                  <a:cubicBezTo>
                    <a:pt x="42775" y="6503"/>
                    <a:pt x="41595" y="7188"/>
                    <a:pt x="40389" y="7264"/>
                  </a:cubicBezTo>
                  <a:cubicBezTo>
                    <a:pt x="40275" y="7277"/>
                    <a:pt x="40123" y="7277"/>
                    <a:pt x="40072" y="7315"/>
                  </a:cubicBezTo>
                  <a:cubicBezTo>
                    <a:pt x="40034" y="7341"/>
                    <a:pt x="39971" y="7442"/>
                    <a:pt x="39920" y="7518"/>
                  </a:cubicBezTo>
                  <a:cubicBezTo>
                    <a:pt x="39882" y="7582"/>
                    <a:pt x="39844" y="7632"/>
                    <a:pt x="39793" y="7696"/>
                  </a:cubicBezTo>
                  <a:cubicBezTo>
                    <a:pt x="39349" y="8242"/>
                    <a:pt x="38790" y="8495"/>
                    <a:pt x="38207" y="8622"/>
                  </a:cubicBezTo>
                  <a:cubicBezTo>
                    <a:pt x="38524" y="12670"/>
                    <a:pt x="37192" y="16782"/>
                    <a:pt x="34527" y="19701"/>
                  </a:cubicBezTo>
                  <a:cubicBezTo>
                    <a:pt x="32496" y="21934"/>
                    <a:pt x="29971" y="23152"/>
                    <a:pt x="27408" y="23152"/>
                  </a:cubicBezTo>
                  <a:cubicBezTo>
                    <a:pt x="27331" y="23152"/>
                    <a:pt x="27268" y="23152"/>
                    <a:pt x="27192" y="23152"/>
                  </a:cubicBezTo>
                  <a:cubicBezTo>
                    <a:pt x="25149" y="23152"/>
                    <a:pt x="23245" y="22467"/>
                    <a:pt x="21595" y="21236"/>
                  </a:cubicBezTo>
                  <a:cubicBezTo>
                    <a:pt x="19159" y="22556"/>
                    <a:pt x="16926" y="23026"/>
                    <a:pt x="14959" y="22645"/>
                  </a:cubicBezTo>
                  <a:cubicBezTo>
                    <a:pt x="14667" y="23292"/>
                    <a:pt x="14045" y="24383"/>
                    <a:pt x="12941" y="24942"/>
                  </a:cubicBezTo>
                  <a:cubicBezTo>
                    <a:pt x="12776" y="25449"/>
                    <a:pt x="12205" y="26858"/>
                    <a:pt x="10834" y="27645"/>
                  </a:cubicBezTo>
                  <a:cubicBezTo>
                    <a:pt x="10619" y="28305"/>
                    <a:pt x="9959" y="29003"/>
                    <a:pt x="9743" y="29231"/>
                  </a:cubicBezTo>
                  <a:cubicBezTo>
                    <a:pt x="8233" y="30754"/>
                    <a:pt x="6723" y="31388"/>
                    <a:pt x="5263" y="31096"/>
                  </a:cubicBezTo>
                  <a:cubicBezTo>
                    <a:pt x="2890" y="30627"/>
                    <a:pt x="1532" y="27848"/>
                    <a:pt x="1266" y="27226"/>
                  </a:cubicBezTo>
                  <a:cubicBezTo>
                    <a:pt x="-181" y="25817"/>
                    <a:pt x="479" y="22873"/>
                    <a:pt x="720" y="22010"/>
                  </a:cubicBezTo>
                  <a:cubicBezTo>
                    <a:pt x="-955" y="18076"/>
                    <a:pt x="1951" y="14980"/>
                    <a:pt x="2852" y="14142"/>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1" name="Forma libre: forma 10">
              <a:extLst>
                <a:ext uri="{FF2B5EF4-FFF2-40B4-BE49-F238E27FC236}">
                  <a16:creationId xmlns:a16="http://schemas.microsoft.com/office/drawing/2014/main" id="{97F2A38B-7989-92E9-7663-2FA54EB082AD}"/>
                </a:ext>
              </a:extLst>
            </xdr:cNvPr>
            <xdr:cNvSpPr/>
          </xdr:nvSpPr>
          <xdr:spPr>
            <a:xfrm flipV="1">
              <a:off x="2705434" y="2203692"/>
              <a:ext cx="63271" cy="110125"/>
            </a:xfrm>
            <a:custGeom>
              <a:avLst/>
              <a:gdLst>
                <a:gd name="connsiteX0" fmla="*/ 12525 w 25613"/>
                <a:gd name="connsiteY0" fmla="*/ 11476 h 44580"/>
                <a:gd name="connsiteX1" fmla="*/ 13185 w 25613"/>
                <a:gd name="connsiteY1" fmla="*/ 10067 h 44580"/>
                <a:gd name="connsiteX2" fmla="*/ 13122 w 25613"/>
                <a:gd name="connsiteY2" fmla="*/ 10080 h 44580"/>
                <a:gd name="connsiteX3" fmla="*/ 1587 w 25613"/>
                <a:gd name="connsiteY3" fmla="*/ 20511 h 44580"/>
                <a:gd name="connsiteX4" fmla="*/ 12525 w 25613"/>
                <a:gd name="connsiteY4" fmla="*/ 11476 h 44580"/>
                <a:gd name="connsiteX5" fmla="*/ 11536 w 25613"/>
                <a:gd name="connsiteY5" fmla="*/ 20169 h 44580"/>
                <a:gd name="connsiteX6" fmla="*/ 12272 w 25613"/>
                <a:gd name="connsiteY6" fmla="*/ 20105 h 44580"/>
                <a:gd name="connsiteX7" fmla="*/ 14721 w 25613"/>
                <a:gd name="connsiteY7" fmla="*/ 13417 h 44580"/>
                <a:gd name="connsiteX8" fmla="*/ 14886 w 25613"/>
                <a:gd name="connsiteY8" fmla="*/ 12313 h 44580"/>
                <a:gd name="connsiteX9" fmla="*/ 14949 w 25613"/>
                <a:gd name="connsiteY9" fmla="*/ 11844 h 44580"/>
                <a:gd name="connsiteX10" fmla="*/ 14987 w 25613"/>
                <a:gd name="connsiteY10" fmla="*/ 1730 h 44580"/>
                <a:gd name="connsiteX11" fmla="*/ 13058 w 25613"/>
                <a:gd name="connsiteY11" fmla="*/ 3215 h 44580"/>
                <a:gd name="connsiteX12" fmla="*/ 13629 w 25613"/>
                <a:gd name="connsiteY12" fmla="*/ 9522 h 44580"/>
                <a:gd name="connsiteX13" fmla="*/ 13642 w 25613"/>
                <a:gd name="connsiteY13" fmla="*/ 10042 h 44580"/>
                <a:gd name="connsiteX14" fmla="*/ 13591 w 25613"/>
                <a:gd name="connsiteY14" fmla="*/ 11780 h 44580"/>
                <a:gd name="connsiteX15" fmla="*/ 13579 w 25613"/>
                <a:gd name="connsiteY15" fmla="*/ 11819 h 44580"/>
                <a:gd name="connsiteX16" fmla="*/ 11536 w 25613"/>
                <a:gd name="connsiteY16" fmla="*/ 20169 h 44580"/>
                <a:gd name="connsiteX17" fmla="*/ 11878 w 25613"/>
                <a:gd name="connsiteY17" fmla="*/ 41056 h 44580"/>
                <a:gd name="connsiteX18" fmla="*/ 12386 w 25613"/>
                <a:gd name="connsiteY18" fmla="*/ 41107 h 44580"/>
                <a:gd name="connsiteX19" fmla="*/ 13198 w 25613"/>
                <a:gd name="connsiteY19" fmla="*/ 41056 h 44580"/>
                <a:gd name="connsiteX20" fmla="*/ 13655 w 25613"/>
                <a:gd name="connsiteY20" fmla="*/ 21298 h 44580"/>
                <a:gd name="connsiteX21" fmla="*/ 12398 w 25613"/>
                <a:gd name="connsiteY21" fmla="*/ 21209 h 44580"/>
                <a:gd name="connsiteX22" fmla="*/ 11294 w 25613"/>
                <a:gd name="connsiteY22" fmla="*/ 21298 h 44580"/>
                <a:gd name="connsiteX23" fmla="*/ 11878 w 25613"/>
                <a:gd name="connsiteY23" fmla="*/ 41056 h 44580"/>
                <a:gd name="connsiteX24" fmla="*/ 2437 w 25613"/>
                <a:gd name="connsiteY24" fmla="*/ 31158 h 44580"/>
                <a:gd name="connsiteX25" fmla="*/ 10178 w 25613"/>
                <a:gd name="connsiteY25" fmla="*/ 40815 h 44580"/>
                <a:gd name="connsiteX26" fmla="*/ 9632 w 25613"/>
                <a:gd name="connsiteY26" fmla="*/ 21628 h 44580"/>
                <a:gd name="connsiteX27" fmla="*/ 2437 w 25613"/>
                <a:gd name="connsiteY27" fmla="*/ 31158 h 44580"/>
                <a:gd name="connsiteX28" fmla="*/ 9277 w 25613"/>
                <a:gd name="connsiteY28" fmla="*/ 41729 h 44580"/>
                <a:gd name="connsiteX29" fmla="*/ 7614 w 25613"/>
                <a:gd name="connsiteY29" fmla="*/ 41145 h 44580"/>
                <a:gd name="connsiteX30" fmla="*/ 7157 w 25613"/>
                <a:gd name="connsiteY30" fmla="*/ 42554 h 44580"/>
                <a:gd name="connsiteX31" fmla="*/ 11497 w 25613"/>
                <a:gd name="connsiteY31" fmla="*/ 43036 h 44580"/>
                <a:gd name="connsiteX32" fmla="*/ 12513 w 25613"/>
                <a:gd name="connsiteY32" fmla="*/ 42199 h 44580"/>
                <a:gd name="connsiteX33" fmla="*/ 12360 w 25613"/>
                <a:gd name="connsiteY33" fmla="*/ 42211 h 44580"/>
                <a:gd name="connsiteX34" fmla="*/ 11028 w 25613"/>
                <a:gd name="connsiteY34" fmla="*/ 42097 h 44580"/>
                <a:gd name="connsiteX35" fmla="*/ 15495 w 25613"/>
                <a:gd name="connsiteY35" fmla="*/ 43163 h 44580"/>
                <a:gd name="connsiteX36" fmla="*/ 16523 w 25613"/>
                <a:gd name="connsiteY36" fmla="*/ 41399 h 44580"/>
                <a:gd name="connsiteX37" fmla="*/ 13782 w 25613"/>
                <a:gd name="connsiteY37" fmla="*/ 42110 h 44580"/>
                <a:gd name="connsiteX38" fmla="*/ 22373 w 25613"/>
                <a:gd name="connsiteY38" fmla="*/ 31158 h 44580"/>
                <a:gd name="connsiteX39" fmla="*/ 15343 w 25613"/>
                <a:gd name="connsiteY39" fmla="*/ 21653 h 44580"/>
                <a:gd name="connsiteX40" fmla="*/ 14949 w 25613"/>
                <a:gd name="connsiteY40" fmla="*/ 40752 h 44580"/>
                <a:gd name="connsiteX41" fmla="*/ 22373 w 25613"/>
                <a:gd name="connsiteY41" fmla="*/ 31158 h 44580"/>
                <a:gd name="connsiteX42" fmla="*/ 20025 w 25613"/>
                <a:gd name="connsiteY42" fmla="*/ 41234 h 44580"/>
                <a:gd name="connsiteX43" fmla="*/ 19010 w 25613"/>
                <a:gd name="connsiteY43" fmla="*/ 39990 h 44580"/>
                <a:gd name="connsiteX44" fmla="*/ 17525 w 25613"/>
                <a:gd name="connsiteY44" fmla="*/ 40942 h 44580"/>
                <a:gd name="connsiteX45" fmla="*/ 15799 w 25613"/>
                <a:gd name="connsiteY45" fmla="*/ 13367 h 44580"/>
                <a:gd name="connsiteX46" fmla="*/ 24594 w 25613"/>
                <a:gd name="connsiteY46" fmla="*/ 23963 h 44580"/>
                <a:gd name="connsiteX47" fmla="*/ 15571 w 25613"/>
                <a:gd name="connsiteY47" fmla="*/ 12504 h 44580"/>
                <a:gd name="connsiteX48" fmla="*/ 12513 w 25613"/>
                <a:gd name="connsiteY48" fmla="*/ 9027 h 44580"/>
                <a:gd name="connsiteX49" fmla="*/ 11929 w 25613"/>
                <a:gd name="connsiteY49" fmla="*/ 3139 h 44580"/>
                <a:gd name="connsiteX50" fmla="*/ 11891 w 25613"/>
                <a:gd name="connsiteY50" fmla="*/ 2910 h 44580"/>
                <a:gd name="connsiteX51" fmla="*/ 12030 w 25613"/>
                <a:gd name="connsiteY51" fmla="*/ 2720 h 44580"/>
                <a:gd name="connsiteX52" fmla="*/ 15279 w 25613"/>
                <a:gd name="connsiteY52" fmla="*/ 410 h 44580"/>
                <a:gd name="connsiteX53" fmla="*/ 15914 w 25613"/>
                <a:gd name="connsiteY53" fmla="*/ 182 h 44580"/>
                <a:gd name="connsiteX54" fmla="*/ 16002 w 25613"/>
                <a:gd name="connsiteY54" fmla="*/ 854 h 44580"/>
                <a:gd name="connsiteX55" fmla="*/ 16104 w 25613"/>
                <a:gd name="connsiteY55" fmla="*/ 11501 h 44580"/>
                <a:gd name="connsiteX56" fmla="*/ 25596 w 25613"/>
                <a:gd name="connsiteY56" fmla="*/ 23303 h 44580"/>
                <a:gd name="connsiteX57" fmla="*/ 25621 w 25613"/>
                <a:gd name="connsiteY57" fmla="*/ 25270 h 44580"/>
                <a:gd name="connsiteX58" fmla="*/ 25368 w 25613"/>
                <a:gd name="connsiteY58" fmla="*/ 25473 h 44580"/>
                <a:gd name="connsiteX59" fmla="*/ 25076 w 25613"/>
                <a:gd name="connsiteY59" fmla="*/ 25359 h 44580"/>
                <a:gd name="connsiteX60" fmla="*/ 15381 w 25613"/>
                <a:gd name="connsiteY60" fmla="*/ 15664 h 44580"/>
                <a:gd name="connsiteX61" fmla="*/ 13553 w 25613"/>
                <a:gd name="connsiteY61" fmla="*/ 20169 h 44580"/>
                <a:gd name="connsiteX62" fmla="*/ 23477 w 25613"/>
                <a:gd name="connsiteY62" fmla="*/ 31158 h 44580"/>
                <a:gd name="connsiteX63" fmla="*/ 19873 w 25613"/>
                <a:gd name="connsiteY63" fmla="*/ 39292 h 44580"/>
                <a:gd name="connsiteX64" fmla="*/ 22614 w 25613"/>
                <a:gd name="connsiteY64" fmla="*/ 42655 h 44580"/>
                <a:gd name="connsiteX65" fmla="*/ 17436 w 25613"/>
                <a:gd name="connsiteY65" fmla="*/ 42046 h 44580"/>
                <a:gd name="connsiteX66" fmla="*/ 15876 w 25613"/>
                <a:gd name="connsiteY66" fmla="*/ 44698 h 44580"/>
                <a:gd name="connsiteX67" fmla="*/ 13211 w 25613"/>
                <a:gd name="connsiteY67" fmla="*/ 43061 h 44580"/>
                <a:gd name="connsiteX68" fmla="*/ 11129 w 25613"/>
                <a:gd name="connsiteY68" fmla="*/ 44762 h 44580"/>
                <a:gd name="connsiteX69" fmla="*/ 10051 w 25613"/>
                <a:gd name="connsiteY69" fmla="*/ 42617 h 44580"/>
                <a:gd name="connsiteX70" fmla="*/ 5368 w 25613"/>
                <a:gd name="connsiteY70" fmla="*/ 44445 h 44580"/>
                <a:gd name="connsiteX71" fmla="*/ 6624 w 25613"/>
                <a:gd name="connsiteY71" fmla="*/ 40638 h 44580"/>
                <a:gd name="connsiteX72" fmla="*/ 1333 w 25613"/>
                <a:gd name="connsiteY72" fmla="*/ 31158 h 44580"/>
                <a:gd name="connsiteX73" fmla="*/ 10102 w 25613"/>
                <a:gd name="connsiteY73" fmla="*/ 20384 h 44580"/>
                <a:gd name="connsiteX74" fmla="*/ 12221 w 25613"/>
                <a:gd name="connsiteY74" fmla="*/ 14293 h 44580"/>
                <a:gd name="connsiteX75" fmla="*/ 838 w 25613"/>
                <a:gd name="connsiteY75" fmla="*/ 21780 h 44580"/>
                <a:gd name="connsiteX76" fmla="*/ 381 w 25613"/>
                <a:gd name="connsiteY76" fmla="*/ 21856 h 44580"/>
                <a:gd name="connsiteX77" fmla="*/ 229 w 25613"/>
                <a:gd name="connsiteY77" fmla="*/ 21412 h 44580"/>
                <a:gd name="connsiteX78" fmla="*/ 2817 w 25613"/>
                <a:gd name="connsiteY78" fmla="*/ 15714 h 44580"/>
                <a:gd name="connsiteX79" fmla="*/ 12513 w 25613"/>
                <a:gd name="connsiteY79" fmla="*/ 9027 h 445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Lst>
              <a:rect l="l" t="t" r="r" b="b"/>
              <a:pathLst>
                <a:path w="25613" h="44580">
                  <a:moveTo>
                    <a:pt x="12525" y="11476"/>
                  </a:moveTo>
                  <a:lnTo>
                    <a:pt x="13185" y="10067"/>
                  </a:lnTo>
                  <a:lnTo>
                    <a:pt x="13122" y="10080"/>
                  </a:lnTo>
                  <a:cubicBezTo>
                    <a:pt x="6015" y="10575"/>
                    <a:pt x="2564" y="17973"/>
                    <a:pt x="1587" y="20511"/>
                  </a:cubicBezTo>
                  <a:cubicBezTo>
                    <a:pt x="8097" y="19039"/>
                    <a:pt x="11218" y="14268"/>
                    <a:pt x="12525" y="11476"/>
                  </a:cubicBezTo>
                  <a:moveTo>
                    <a:pt x="11536" y="20169"/>
                  </a:moveTo>
                  <a:cubicBezTo>
                    <a:pt x="11777" y="20143"/>
                    <a:pt x="12018" y="20118"/>
                    <a:pt x="12272" y="20105"/>
                  </a:cubicBezTo>
                  <a:cubicBezTo>
                    <a:pt x="13426" y="18455"/>
                    <a:pt x="14251" y="16209"/>
                    <a:pt x="14721" y="13417"/>
                  </a:cubicBezTo>
                  <a:lnTo>
                    <a:pt x="14886" y="12313"/>
                  </a:lnTo>
                  <a:lnTo>
                    <a:pt x="14949" y="11844"/>
                  </a:lnTo>
                  <a:cubicBezTo>
                    <a:pt x="15469" y="7567"/>
                    <a:pt x="15152" y="3380"/>
                    <a:pt x="14987" y="1730"/>
                  </a:cubicBezTo>
                  <a:cubicBezTo>
                    <a:pt x="14010" y="2225"/>
                    <a:pt x="13338" y="2897"/>
                    <a:pt x="13058" y="3215"/>
                  </a:cubicBezTo>
                  <a:cubicBezTo>
                    <a:pt x="13414" y="5423"/>
                    <a:pt x="13604" y="7542"/>
                    <a:pt x="13629" y="9522"/>
                  </a:cubicBezTo>
                  <a:lnTo>
                    <a:pt x="13642" y="10042"/>
                  </a:lnTo>
                  <a:lnTo>
                    <a:pt x="13591" y="11780"/>
                  </a:lnTo>
                  <a:lnTo>
                    <a:pt x="13579" y="11819"/>
                  </a:lnTo>
                  <a:cubicBezTo>
                    <a:pt x="13338" y="16209"/>
                    <a:pt x="12259" y="18862"/>
                    <a:pt x="11536" y="20169"/>
                  </a:cubicBezTo>
                  <a:moveTo>
                    <a:pt x="11878" y="41056"/>
                  </a:moveTo>
                  <a:cubicBezTo>
                    <a:pt x="12056" y="41069"/>
                    <a:pt x="12208" y="41094"/>
                    <a:pt x="12386" y="41107"/>
                  </a:cubicBezTo>
                  <a:cubicBezTo>
                    <a:pt x="12652" y="41107"/>
                    <a:pt x="12931" y="41082"/>
                    <a:pt x="13198" y="41056"/>
                  </a:cubicBezTo>
                  <a:cubicBezTo>
                    <a:pt x="14315" y="39978"/>
                    <a:pt x="22297" y="31640"/>
                    <a:pt x="13655" y="21298"/>
                  </a:cubicBezTo>
                  <a:cubicBezTo>
                    <a:pt x="13249" y="21247"/>
                    <a:pt x="12830" y="21209"/>
                    <a:pt x="12398" y="21209"/>
                  </a:cubicBezTo>
                  <a:cubicBezTo>
                    <a:pt x="12018" y="21222"/>
                    <a:pt x="11650" y="21260"/>
                    <a:pt x="11294" y="21298"/>
                  </a:cubicBezTo>
                  <a:cubicBezTo>
                    <a:pt x="2741" y="31678"/>
                    <a:pt x="10761" y="39990"/>
                    <a:pt x="11878" y="41056"/>
                  </a:cubicBezTo>
                  <a:moveTo>
                    <a:pt x="2437" y="31158"/>
                  </a:moveTo>
                  <a:cubicBezTo>
                    <a:pt x="2437" y="35232"/>
                    <a:pt x="4886" y="39661"/>
                    <a:pt x="10178" y="40815"/>
                  </a:cubicBezTo>
                  <a:cubicBezTo>
                    <a:pt x="7855" y="38023"/>
                    <a:pt x="3109" y="30524"/>
                    <a:pt x="9632" y="21628"/>
                  </a:cubicBezTo>
                  <a:cubicBezTo>
                    <a:pt x="4721" y="22973"/>
                    <a:pt x="2437" y="27224"/>
                    <a:pt x="2437" y="31158"/>
                  </a:cubicBezTo>
                  <a:moveTo>
                    <a:pt x="9277" y="41729"/>
                  </a:moveTo>
                  <a:cubicBezTo>
                    <a:pt x="8693" y="41577"/>
                    <a:pt x="8135" y="41374"/>
                    <a:pt x="7614" y="41145"/>
                  </a:cubicBezTo>
                  <a:lnTo>
                    <a:pt x="7157" y="42554"/>
                  </a:lnTo>
                  <a:close/>
                  <a:moveTo>
                    <a:pt x="11497" y="43036"/>
                  </a:moveTo>
                  <a:lnTo>
                    <a:pt x="12513" y="42199"/>
                  </a:lnTo>
                  <a:cubicBezTo>
                    <a:pt x="12462" y="42199"/>
                    <a:pt x="12411" y="42211"/>
                    <a:pt x="12360" y="42211"/>
                  </a:cubicBezTo>
                  <a:cubicBezTo>
                    <a:pt x="11904" y="42186"/>
                    <a:pt x="11459" y="42148"/>
                    <a:pt x="11028" y="42097"/>
                  </a:cubicBezTo>
                  <a:close/>
                  <a:moveTo>
                    <a:pt x="15495" y="43163"/>
                  </a:moveTo>
                  <a:lnTo>
                    <a:pt x="16523" y="41399"/>
                  </a:lnTo>
                  <a:cubicBezTo>
                    <a:pt x="15660" y="41742"/>
                    <a:pt x="14746" y="41983"/>
                    <a:pt x="13782" y="42110"/>
                  </a:cubicBezTo>
                  <a:close/>
                  <a:moveTo>
                    <a:pt x="22373" y="31158"/>
                  </a:moveTo>
                  <a:cubicBezTo>
                    <a:pt x="22373" y="26691"/>
                    <a:pt x="19403" y="22910"/>
                    <a:pt x="15343" y="21653"/>
                  </a:cubicBezTo>
                  <a:cubicBezTo>
                    <a:pt x="21865" y="30448"/>
                    <a:pt x="17271" y="37909"/>
                    <a:pt x="14949" y="40752"/>
                  </a:cubicBezTo>
                  <a:cubicBezTo>
                    <a:pt x="19213" y="39622"/>
                    <a:pt x="22373" y="35752"/>
                    <a:pt x="22373" y="31158"/>
                  </a:cubicBezTo>
                  <a:moveTo>
                    <a:pt x="20025" y="41234"/>
                  </a:moveTo>
                  <a:lnTo>
                    <a:pt x="19010" y="39990"/>
                  </a:lnTo>
                  <a:cubicBezTo>
                    <a:pt x="18540" y="40346"/>
                    <a:pt x="18046" y="40663"/>
                    <a:pt x="17525" y="40942"/>
                  </a:cubicBezTo>
                  <a:close/>
                  <a:moveTo>
                    <a:pt x="15799" y="13367"/>
                  </a:moveTo>
                  <a:cubicBezTo>
                    <a:pt x="16535" y="16222"/>
                    <a:pt x="18655" y="21285"/>
                    <a:pt x="24594" y="23963"/>
                  </a:cubicBezTo>
                  <a:cubicBezTo>
                    <a:pt x="24162" y="21463"/>
                    <a:pt x="22322" y="14433"/>
                    <a:pt x="15571" y="12504"/>
                  </a:cubicBezTo>
                  <a:close/>
                  <a:moveTo>
                    <a:pt x="12513" y="9027"/>
                  </a:moveTo>
                  <a:cubicBezTo>
                    <a:pt x="12462" y="7174"/>
                    <a:pt x="12272" y="5194"/>
                    <a:pt x="11929" y="3139"/>
                  </a:cubicBezTo>
                  <a:lnTo>
                    <a:pt x="11891" y="2910"/>
                  </a:lnTo>
                  <a:lnTo>
                    <a:pt x="12030" y="2720"/>
                  </a:lnTo>
                  <a:cubicBezTo>
                    <a:pt x="12081" y="2656"/>
                    <a:pt x="13236" y="1134"/>
                    <a:pt x="15279" y="410"/>
                  </a:cubicBezTo>
                  <a:lnTo>
                    <a:pt x="15914" y="182"/>
                  </a:lnTo>
                  <a:lnTo>
                    <a:pt x="16002" y="854"/>
                  </a:lnTo>
                  <a:cubicBezTo>
                    <a:pt x="16040" y="1070"/>
                    <a:pt x="16688" y="6083"/>
                    <a:pt x="16104" y="11501"/>
                  </a:cubicBezTo>
                  <a:cubicBezTo>
                    <a:pt x="22893" y="13582"/>
                    <a:pt x="25000" y="20422"/>
                    <a:pt x="25596" y="23303"/>
                  </a:cubicBezTo>
                  <a:cubicBezTo>
                    <a:pt x="25951" y="25016"/>
                    <a:pt x="25850" y="25092"/>
                    <a:pt x="25621" y="25270"/>
                  </a:cubicBezTo>
                  <a:lnTo>
                    <a:pt x="25368" y="25473"/>
                  </a:lnTo>
                  <a:lnTo>
                    <a:pt x="25076" y="25359"/>
                  </a:lnTo>
                  <a:cubicBezTo>
                    <a:pt x="19327" y="23138"/>
                    <a:pt x="16624" y="18900"/>
                    <a:pt x="15381" y="15664"/>
                  </a:cubicBezTo>
                  <a:cubicBezTo>
                    <a:pt x="14936" y="17415"/>
                    <a:pt x="14315" y="18912"/>
                    <a:pt x="13553" y="20169"/>
                  </a:cubicBezTo>
                  <a:cubicBezTo>
                    <a:pt x="19124" y="20752"/>
                    <a:pt x="23477" y="25460"/>
                    <a:pt x="23477" y="31158"/>
                  </a:cubicBezTo>
                  <a:cubicBezTo>
                    <a:pt x="23477" y="34369"/>
                    <a:pt x="22081" y="37262"/>
                    <a:pt x="19873" y="39292"/>
                  </a:cubicBezTo>
                  <a:lnTo>
                    <a:pt x="22614" y="42655"/>
                  </a:lnTo>
                  <a:lnTo>
                    <a:pt x="17436" y="42046"/>
                  </a:lnTo>
                  <a:lnTo>
                    <a:pt x="15876" y="44698"/>
                  </a:lnTo>
                  <a:lnTo>
                    <a:pt x="13211" y="43061"/>
                  </a:lnTo>
                  <a:lnTo>
                    <a:pt x="11129" y="44762"/>
                  </a:lnTo>
                  <a:lnTo>
                    <a:pt x="10051" y="42617"/>
                  </a:lnTo>
                  <a:lnTo>
                    <a:pt x="5368" y="44445"/>
                  </a:lnTo>
                  <a:lnTo>
                    <a:pt x="6624" y="40638"/>
                  </a:lnTo>
                  <a:cubicBezTo>
                    <a:pt x="3021" y="38556"/>
                    <a:pt x="1333" y="34724"/>
                    <a:pt x="1333" y="31158"/>
                  </a:cubicBezTo>
                  <a:cubicBezTo>
                    <a:pt x="1333" y="26590"/>
                    <a:pt x="4099" y="21603"/>
                    <a:pt x="10102" y="20384"/>
                  </a:cubicBezTo>
                  <a:cubicBezTo>
                    <a:pt x="10343" y="20054"/>
                    <a:pt x="11612" y="18202"/>
                    <a:pt x="12221" y="14293"/>
                  </a:cubicBezTo>
                  <a:cubicBezTo>
                    <a:pt x="10267" y="17275"/>
                    <a:pt x="6777" y="20778"/>
                    <a:pt x="838" y="21780"/>
                  </a:cubicBezTo>
                  <a:lnTo>
                    <a:pt x="381" y="21856"/>
                  </a:lnTo>
                  <a:lnTo>
                    <a:pt x="229" y="21412"/>
                  </a:lnTo>
                  <a:cubicBezTo>
                    <a:pt x="64" y="20955"/>
                    <a:pt x="1396" y="17859"/>
                    <a:pt x="2817" y="15714"/>
                  </a:cubicBezTo>
                  <a:cubicBezTo>
                    <a:pt x="4645" y="12935"/>
                    <a:pt x="7792" y="9572"/>
                    <a:pt x="12513" y="9027"/>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2" name="Forma libre: forma 11">
              <a:extLst>
                <a:ext uri="{FF2B5EF4-FFF2-40B4-BE49-F238E27FC236}">
                  <a16:creationId xmlns:a16="http://schemas.microsoft.com/office/drawing/2014/main" id="{6E45472A-7C0E-990C-9418-C1A56F3CA28D}"/>
                </a:ext>
              </a:extLst>
            </xdr:cNvPr>
            <xdr:cNvSpPr/>
          </xdr:nvSpPr>
          <xdr:spPr>
            <a:xfrm flipV="1">
              <a:off x="2585038" y="1997713"/>
              <a:ext cx="64442" cy="41918"/>
            </a:xfrm>
            <a:custGeom>
              <a:avLst/>
              <a:gdLst>
                <a:gd name="connsiteX0" fmla="*/ 23189 w 26087"/>
                <a:gd name="connsiteY0" fmla="*/ 2891 h 16969"/>
                <a:gd name="connsiteX1" fmla="*/ 23011 w 26087"/>
                <a:gd name="connsiteY1" fmla="*/ 5035 h 16969"/>
                <a:gd name="connsiteX2" fmla="*/ 23379 w 26087"/>
                <a:gd name="connsiteY2" fmla="*/ 5543 h 16969"/>
                <a:gd name="connsiteX3" fmla="*/ 23468 w 26087"/>
                <a:gd name="connsiteY3" fmla="*/ 5619 h 16969"/>
                <a:gd name="connsiteX4" fmla="*/ 21590 w 26087"/>
                <a:gd name="connsiteY4" fmla="*/ 6279 h 16969"/>
                <a:gd name="connsiteX5" fmla="*/ 22592 w 26087"/>
                <a:gd name="connsiteY5" fmla="*/ 8474 h 16969"/>
                <a:gd name="connsiteX6" fmla="*/ 20600 w 26087"/>
                <a:gd name="connsiteY6" fmla="*/ 7738 h 16969"/>
                <a:gd name="connsiteX7" fmla="*/ 18569 w 26087"/>
                <a:gd name="connsiteY7" fmla="*/ 7878 h 16969"/>
                <a:gd name="connsiteX8" fmla="*/ 18189 w 26087"/>
                <a:gd name="connsiteY8" fmla="*/ 9794 h 16969"/>
                <a:gd name="connsiteX9" fmla="*/ 19407 w 26087"/>
                <a:gd name="connsiteY9" fmla="*/ 11456 h 16969"/>
                <a:gd name="connsiteX10" fmla="*/ 16260 w 26087"/>
                <a:gd name="connsiteY10" fmla="*/ 10492 h 16969"/>
                <a:gd name="connsiteX11" fmla="*/ 15651 w 26087"/>
                <a:gd name="connsiteY11" fmla="*/ 13360 h 16969"/>
                <a:gd name="connsiteX12" fmla="*/ 17846 w 26087"/>
                <a:gd name="connsiteY12" fmla="*/ 15923 h 16969"/>
                <a:gd name="connsiteX13" fmla="*/ 12681 w 26087"/>
                <a:gd name="connsiteY13" fmla="*/ 14121 h 16969"/>
                <a:gd name="connsiteX14" fmla="*/ 10828 w 26087"/>
                <a:gd name="connsiteY14" fmla="*/ 14286 h 16969"/>
                <a:gd name="connsiteX15" fmla="*/ 10790 w 26087"/>
                <a:gd name="connsiteY15" fmla="*/ 15479 h 16969"/>
                <a:gd name="connsiteX16" fmla="*/ 8290 w 26087"/>
                <a:gd name="connsiteY16" fmla="*/ 14654 h 16969"/>
                <a:gd name="connsiteX17" fmla="*/ 6501 w 26087"/>
                <a:gd name="connsiteY17" fmla="*/ 14439 h 16969"/>
                <a:gd name="connsiteX18" fmla="*/ 5790 w 26087"/>
                <a:gd name="connsiteY18" fmla="*/ 15834 h 16969"/>
                <a:gd name="connsiteX19" fmla="*/ 2884 w 26087"/>
                <a:gd name="connsiteY19" fmla="*/ 14845 h 16969"/>
                <a:gd name="connsiteX20" fmla="*/ 1489 w 26087"/>
                <a:gd name="connsiteY20" fmla="*/ 15758 h 16969"/>
                <a:gd name="connsiteX21" fmla="*/ 1945 w 26087"/>
                <a:gd name="connsiteY21" fmla="*/ 17142 h 16969"/>
                <a:gd name="connsiteX22" fmla="*/ 270 w 26087"/>
                <a:gd name="connsiteY22" fmla="*/ 14388 h 16969"/>
                <a:gd name="connsiteX23" fmla="*/ 2326 w 26087"/>
                <a:gd name="connsiteY23" fmla="*/ 13220 h 16969"/>
                <a:gd name="connsiteX24" fmla="*/ 4686 w 26087"/>
                <a:gd name="connsiteY24" fmla="*/ 14197 h 16969"/>
                <a:gd name="connsiteX25" fmla="*/ 5410 w 26087"/>
                <a:gd name="connsiteY25" fmla="*/ 12916 h 16969"/>
                <a:gd name="connsiteX26" fmla="*/ 7605 w 26087"/>
                <a:gd name="connsiteY26" fmla="*/ 12510 h 16969"/>
                <a:gd name="connsiteX27" fmla="*/ 8811 w 26087"/>
                <a:gd name="connsiteY27" fmla="*/ 12967 h 16969"/>
                <a:gd name="connsiteX28" fmla="*/ 9940 w 26087"/>
                <a:gd name="connsiteY28" fmla="*/ 13614 h 16969"/>
                <a:gd name="connsiteX29" fmla="*/ 11260 w 26087"/>
                <a:gd name="connsiteY29" fmla="*/ 12941 h 16969"/>
                <a:gd name="connsiteX30" fmla="*/ 14597 w 26087"/>
                <a:gd name="connsiteY30" fmla="*/ 13030 h 16969"/>
                <a:gd name="connsiteX31" fmla="*/ 14115 w 26087"/>
                <a:gd name="connsiteY31" fmla="*/ 10149 h 16969"/>
                <a:gd name="connsiteX32" fmla="*/ 16844 w 26087"/>
                <a:gd name="connsiteY32" fmla="*/ 9007 h 16969"/>
                <a:gd name="connsiteX33" fmla="*/ 17897 w 26087"/>
                <a:gd name="connsiteY33" fmla="*/ 5974 h 16969"/>
                <a:gd name="connsiteX34" fmla="*/ 20828 w 26087"/>
                <a:gd name="connsiteY34" fmla="*/ 6989 h 16969"/>
                <a:gd name="connsiteX35" fmla="*/ 20562 w 26087"/>
                <a:gd name="connsiteY35" fmla="*/ 6558 h 16969"/>
                <a:gd name="connsiteX36" fmla="*/ 20359 w 26087"/>
                <a:gd name="connsiteY36" fmla="*/ 6088 h 16969"/>
                <a:gd name="connsiteX37" fmla="*/ 20232 w 26087"/>
                <a:gd name="connsiteY37" fmla="*/ 5061 h 16969"/>
                <a:gd name="connsiteX38" fmla="*/ 20574 w 26087"/>
                <a:gd name="connsiteY38" fmla="*/ 4198 h 16969"/>
                <a:gd name="connsiteX39" fmla="*/ 21222 w 26087"/>
                <a:gd name="connsiteY39" fmla="*/ 3652 h 16969"/>
                <a:gd name="connsiteX40" fmla="*/ 21640 w 26087"/>
                <a:gd name="connsiteY40" fmla="*/ 3563 h 16969"/>
                <a:gd name="connsiteX41" fmla="*/ 22529 w 26087"/>
                <a:gd name="connsiteY41" fmla="*/ 3918 h 16969"/>
                <a:gd name="connsiteX42" fmla="*/ 21983 w 26087"/>
                <a:gd name="connsiteY42" fmla="*/ 2954 h 16969"/>
                <a:gd name="connsiteX43" fmla="*/ 21628 w 26087"/>
                <a:gd name="connsiteY43" fmla="*/ 1901 h 16969"/>
                <a:gd name="connsiteX44" fmla="*/ 23062 w 26087"/>
                <a:gd name="connsiteY44" fmla="*/ 200 h 16969"/>
                <a:gd name="connsiteX45" fmla="*/ 24419 w 26087"/>
                <a:gd name="connsiteY45" fmla="*/ 441 h 16969"/>
                <a:gd name="connsiteX46" fmla="*/ 26298 w 26087"/>
                <a:gd name="connsiteY46" fmla="*/ 2979 h 16969"/>
                <a:gd name="connsiteX47" fmla="*/ 23189 w 26087"/>
                <a:gd name="connsiteY47" fmla="*/ 2891 h 169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Lst>
              <a:rect l="l" t="t" r="r" b="b"/>
              <a:pathLst>
                <a:path w="26087" h="16969">
                  <a:moveTo>
                    <a:pt x="23189" y="2891"/>
                  </a:moveTo>
                  <a:cubicBezTo>
                    <a:pt x="22719" y="3449"/>
                    <a:pt x="22706" y="4388"/>
                    <a:pt x="23011" y="5035"/>
                  </a:cubicBezTo>
                  <a:cubicBezTo>
                    <a:pt x="23112" y="5226"/>
                    <a:pt x="23227" y="5391"/>
                    <a:pt x="23379" y="5543"/>
                  </a:cubicBezTo>
                  <a:cubicBezTo>
                    <a:pt x="23404" y="5568"/>
                    <a:pt x="23442" y="5594"/>
                    <a:pt x="23468" y="5619"/>
                  </a:cubicBezTo>
                  <a:cubicBezTo>
                    <a:pt x="22821" y="5327"/>
                    <a:pt x="21894" y="5619"/>
                    <a:pt x="21590" y="6279"/>
                  </a:cubicBezTo>
                  <a:cubicBezTo>
                    <a:pt x="21209" y="7104"/>
                    <a:pt x="21742" y="8157"/>
                    <a:pt x="22592" y="8474"/>
                  </a:cubicBezTo>
                  <a:cubicBezTo>
                    <a:pt x="21894" y="8360"/>
                    <a:pt x="21272" y="7979"/>
                    <a:pt x="20600" y="7738"/>
                  </a:cubicBezTo>
                  <a:cubicBezTo>
                    <a:pt x="19927" y="7510"/>
                    <a:pt x="19115" y="7434"/>
                    <a:pt x="18569" y="7878"/>
                  </a:cubicBezTo>
                  <a:cubicBezTo>
                    <a:pt x="18036" y="8322"/>
                    <a:pt x="17948" y="9134"/>
                    <a:pt x="18189" y="9794"/>
                  </a:cubicBezTo>
                  <a:cubicBezTo>
                    <a:pt x="18430" y="10441"/>
                    <a:pt x="18925" y="10961"/>
                    <a:pt x="19407" y="11456"/>
                  </a:cubicBezTo>
                  <a:cubicBezTo>
                    <a:pt x="18316" y="11203"/>
                    <a:pt x="17338" y="10137"/>
                    <a:pt x="16260" y="10492"/>
                  </a:cubicBezTo>
                  <a:cubicBezTo>
                    <a:pt x="15181" y="10835"/>
                    <a:pt x="15067" y="12383"/>
                    <a:pt x="15651" y="13360"/>
                  </a:cubicBezTo>
                  <a:cubicBezTo>
                    <a:pt x="16222" y="14324"/>
                    <a:pt x="17212" y="14984"/>
                    <a:pt x="17846" y="15923"/>
                  </a:cubicBezTo>
                  <a:cubicBezTo>
                    <a:pt x="16196" y="15136"/>
                    <a:pt x="14458" y="14540"/>
                    <a:pt x="12681" y="14121"/>
                  </a:cubicBezTo>
                  <a:cubicBezTo>
                    <a:pt x="12047" y="13982"/>
                    <a:pt x="11323" y="13880"/>
                    <a:pt x="10828" y="14286"/>
                  </a:cubicBezTo>
                  <a:cubicBezTo>
                    <a:pt x="10473" y="14578"/>
                    <a:pt x="10524" y="15187"/>
                    <a:pt x="10790" y="15479"/>
                  </a:cubicBezTo>
                  <a:lnTo>
                    <a:pt x="8290" y="14654"/>
                  </a:lnTo>
                  <a:cubicBezTo>
                    <a:pt x="7707" y="14451"/>
                    <a:pt x="7085" y="14261"/>
                    <a:pt x="6501" y="14439"/>
                  </a:cubicBezTo>
                  <a:cubicBezTo>
                    <a:pt x="5905" y="14616"/>
                    <a:pt x="5461" y="15327"/>
                    <a:pt x="5790" y="15834"/>
                  </a:cubicBezTo>
                  <a:cubicBezTo>
                    <a:pt x="4902" y="15289"/>
                    <a:pt x="3925" y="14730"/>
                    <a:pt x="2884" y="14845"/>
                  </a:cubicBezTo>
                  <a:cubicBezTo>
                    <a:pt x="2263" y="14921"/>
                    <a:pt x="1806" y="15200"/>
                    <a:pt x="1489" y="15758"/>
                  </a:cubicBezTo>
                  <a:cubicBezTo>
                    <a:pt x="1121" y="16406"/>
                    <a:pt x="1400" y="16697"/>
                    <a:pt x="1945" y="17142"/>
                  </a:cubicBezTo>
                  <a:cubicBezTo>
                    <a:pt x="956" y="16748"/>
                    <a:pt x="-47" y="15530"/>
                    <a:pt x="270" y="14388"/>
                  </a:cubicBezTo>
                  <a:cubicBezTo>
                    <a:pt x="499" y="13576"/>
                    <a:pt x="1476" y="13144"/>
                    <a:pt x="2326" y="13220"/>
                  </a:cubicBezTo>
                  <a:cubicBezTo>
                    <a:pt x="3189" y="13296"/>
                    <a:pt x="3950" y="13753"/>
                    <a:pt x="4686" y="14197"/>
                  </a:cubicBezTo>
                  <a:cubicBezTo>
                    <a:pt x="4369" y="14007"/>
                    <a:pt x="5283" y="13017"/>
                    <a:pt x="5410" y="12916"/>
                  </a:cubicBezTo>
                  <a:cubicBezTo>
                    <a:pt x="6006" y="12484"/>
                    <a:pt x="6907" y="12357"/>
                    <a:pt x="7605" y="12510"/>
                  </a:cubicBezTo>
                  <a:cubicBezTo>
                    <a:pt x="8024" y="12598"/>
                    <a:pt x="8430" y="12763"/>
                    <a:pt x="8811" y="12967"/>
                  </a:cubicBezTo>
                  <a:cubicBezTo>
                    <a:pt x="8950" y="13030"/>
                    <a:pt x="9940" y="13487"/>
                    <a:pt x="9940" y="13614"/>
                  </a:cubicBezTo>
                  <a:cubicBezTo>
                    <a:pt x="9953" y="13068"/>
                    <a:pt x="10714" y="12916"/>
                    <a:pt x="11260" y="12941"/>
                  </a:cubicBezTo>
                  <a:cubicBezTo>
                    <a:pt x="12377" y="12967"/>
                    <a:pt x="13493" y="12992"/>
                    <a:pt x="14597" y="13030"/>
                  </a:cubicBezTo>
                  <a:cubicBezTo>
                    <a:pt x="13811" y="12319"/>
                    <a:pt x="13595" y="11063"/>
                    <a:pt x="14115" y="10149"/>
                  </a:cubicBezTo>
                  <a:cubicBezTo>
                    <a:pt x="14623" y="9223"/>
                    <a:pt x="15816" y="8728"/>
                    <a:pt x="16844" y="9007"/>
                  </a:cubicBezTo>
                  <a:cubicBezTo>
                    <a:pt x="15993" y="8055"/>
                    <a:pt x="16666" y="6355"/>
                    <a:pt x="17897" y="5974"/>
                  </a:cubicBezTo>
                  <a:cubicBezTo>
                    <a:pt x="18950" y="5657"/>
                    <a:pt x="20105" y="6152"/>
                    <a:pt x="20828" y="6989"/>
                  </a:cubicBezTo>
                  <a:cubicBezTo>
                    <a:pt x="20727" y="6863"/>
                    <a:pt x="20638" y="6698"/>
                    <a:pt x="20562" y="6558"/>
                  </a:cubicBezTo>
                  <a:cubicBezTo>
                    <a:pt x="20486" y="6406"/>
                    <a:pt x="20409" y="6253"/>
                    <a:pt x="20359" y="6088"/>
                  </a:cubicBezTo>
                  <a:cubicBezTo>
                    <a:pt x="20232" y="5759"/>
                    <a:pt x="20168" y="5403"/>
                    <a:pt x="20232" y="5061"/>
                  </a:cubicBezTo>
                  <a:cubicBezTo>
                    <a:pt x="20283" y="4756"/>
                    <a:pt x="20409" y="4451"/>
                    <a:pt x="20574" y="4198"/>
                  </a:cubicBezTo>
                  <a:cubicBezTo>
                    <a:pt x="20739" y="3957"/>
                    <a:pt x="20955" y="3766"/>
                    <a:pt x="21222" y="3652"/>
                  </a:cubicBezTo>
                  <a:cubicBezTo>
                    <a:pt x="21348" y="3601"/>
                    <a:pt x="21501" y="3576"/>
                    <a:pt x="21640" y="3563"/>
                  </a:cubicBezTo>
                  <a:cubicBezTo>
                    <a:pt x="21983" y="3563"/>
                    <a:pt x="22262" y="3715"/>
                    <a:pt x="22529" y="3918"/>
                  </a:cubicBezTo>
                  <a:cubicBezTo>
                    <a:pt x="22338" y="3601"/>
                    <a:pt x="22148" y="3284"/>
                    <a:pt x="21983" y="2954"/>
                  </a:cubicBezTo>
                  <a:cubicBezTo>
                    <a:pt x="21818" y="2624"/>
                    <a:pt x="21678" y="2269"/>
                    <a:pt x="21628" y="1901"/>
                  </a:cubicBezTo>
                  <a:cubicBezTo>
                    <a:pt x="21513" y="1038"/>
                    <a:pt x="22262" y="315"/>
                    <a:pt x="23062" y="200"/>
                  </a:cubicBezTo>
                  <a:cubicBezTo>
                    <a:pt x="23518" y="124"/>
                    <a:pt x="24013" y="200"/>
                    <a:pt x="24419" y="441"/>
                  </a:cubicBezTo>
                  <a:cubicBezTo>
                    <a:pt x="25359" y="974"/>
                    <a:pt x="25866" y="2002"/>
                    <a:pt x="26298" y="2979"/>
                  </a:cubicBezTo>
                  <a:cubicBezTo>
                    <a:pt x="25587" y="2028"/>
                    <a:pt x="23950" y="1990"/>
                    <a:pt x="23189" y="2891"/>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3" name="Forma libre: forma 12">
              <a:extLst>
                <a:ext uri="{FF2B5EF4-FFF2-40B4-BE49-F238E27FC236}">
                  <a16:creationId xmlns:a16="http://schemas.microsoft.com/office/drawing/2014/main" id="{C71A0A3B-3984-C603-1F3E-1D9B8E491BA0}"/>
                </a:ext>
              </a:extLst>
            </xdr:cNvPr>
            <xdr:cNvSpPr/>
          </xdr:nvSpPr>
          <xdr:spPr>
            <a:xfrm flipV="1">
              <a:off x="2532677" y="1994837"/>
              <a:ext cx="36301" cy="13515"/>
            </a:xfrm>
            <a:custGeom>
              <a:avLst/>
              <a:gdLst>
                <a:gd name="connsiteX0" fmla="*/ 2504 w 14695"/>
                <a:gd name="connsiteY0" fmla="*/ 1659 h 5471"/>
                <a:gd name="connsiteX1" fmla="*/ 4420 w 14695"/>
                <a:gd name="connsiteY1" fmla="*/ 2623 h 5471"/>
                <a:gd name="connsiteX2" fmla="*/ 4953 w 14695"/>
                <a:gd name="connsiteY2" fmla="*/ 2699 h 5471"/>
                <a:gd name="connsiteX3" fmla="*/ 5118 w 14695"/>
                <a:gd name="connsiteY3" fmla="*/ 2217 h 5471"/>
                <a:gd name="connsiteX4" fmla="*/ 6894 w 14695"/>
                <a:gd name="connsiteY4" fmla="*/ 694 h 5471"/>
                <a:gd name="connsiteX5" fmla="*/ 9280 w 14695"/>
                <a:gd name="connsiteY5" fmla="*/ 1481 h 5471"/>
                <a:gd name="connsiteX6" fmla="*/ 9217 w 14695"/>
                <a:gd name="connsiteY6" fmla="*/ 999 h 5471"/>
                <a:gd name="connsiteX7" fmla="*/ 10892 w 14695"/>
                <a:gd name="connsiteY7" fmla="*/ 174 h 5471"/>
                <a:gd name="connsiteX8" fmla="*/ 12808 w 14695"/>
                <a:gd name="connsiteY8" fmla="*/ 529 h 5471"/>
                <a:gd name="connsiteX9" fmla="*/ 14902 w 14695"/>
                <a:gd name="connsiteY9" fmla="*/ 1760 h 5471"/>
                <a:gd name="connsiteX10" fmla="*/ 13443 w 14695"/>
                <a:gd name="connsiteY10" fmla="*/ 999 h 5471"/>
                <a:gd name="connsiteX11" fmla="*/ 12542 w 14695"/>
                <a:gd name="connsiteY11" fmla="*/ 2458 h 5471"/>
                <a:gd name="connsiteX12" fmla="*/ 13455 w 14695"/>
                <a:gd name="connsiteY12" fmla="*/ 4082 h 5471"/>
                <a:gd name="connsiteX13" fmla="*/ 9965 w 14695"/>
                <a:gd name="connsiteY13" fmla="*/ 2572 h 5471"/>
                <a:gd name="connsiteX14" fmla="*/ 8417 w 14695"/>
                <a:gd name="connsiteY14" fmla="*/ 2445 h 5471"/>
                <a:gd name="connsiteX15" fmla="*/ 7491 w 14695"/>
                <a:gd name="connsiteY15" fmla="*/ 3549 h 5471"/>
                <a:gd name="connsiteX16" fmla="*/ 7897 w 14695"/>
                <a:gd name="connsiteY16" fmla="*/ 4311 h 5471"/>
                <a:gd name="connsiteX17" fmla="*/ 8976 w 14695"/>
                <a:gd name="connsiteY17" fmla="*/ 5123 h 5471"/>
                <a:gd name="connsiteX18" fmla="*/ 5968 w 14695"/>
                <a:gd name="connsiteY18" fmla="*/ 3905 h 5471"/>
                <a:gd name="connsiteX19" fmla="*/ 3633 w 14695"/>
                <a:gd name="connsiteY19" fmla="*/ 3359 h 5471"/>
                <a:gd name="connsiteX20" fmla="*/ 1895 w 14695"/>
                <a:gd name="connsiteY20" fmla="*/ 4730 h 5471"/>
                <a:gd name="connsiteX21" fmla="*/ 2060 w 14695"/>
                <a:gd name="connsiteY21" fmla="*/ 5643 h 5471"/>
                <a:gd name="connsiteX22" fmla="*/ 1666 w 14695"/>
                <a:gd name="connsiteY22" fmla="*/ 5377 h 5471"/>
                <a:gd name="connsiteX23" fmla="*/ 397 w 14695"/>
                <a:gd name="connsiteY23" fmla="*/ 3955 h 5471"/>
                <a:gd name="connsiteX24" fmla="*/ 524 w 14695"/>
                <a:gd name="connsiteY24" fmla="*/ 2141 h 5471"/>
                <a:gd name="connsiteX25" fmla="*/ 2504 w 14695"/>
                <a:gd name="connsiteY25" fmla="*/ 1659 h 5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Lst>
              <a:rect l="l" t="t" r="r" b="b"/>
              <a:pathLst>
                <a:path w="14695" h="5471">
                  <a:moveTo>
                    <a:pt x="2504" y="1659"/>
                  </a:moveTo>
                  <a:cubicBezTo>
                    <a:pt x="3202" y="1836"/>
                    <a:pt x="3798" y="2255"/>
                    <a:pt x="4420" y="2623"/>
                  </a:cubicBezTo>
                  <a:cubicBezTo>
                    <a:pt x="4572" y="2712"/>
                    <a:pt x="4788" y="2801"/>
                    <a:pt x="4953" y="2699"/>
                  </a:cubicBezTo>
                  <a:cubicBezTo>
                    <a:pt x="5092" y="2598"/>
                    <a:pt x="5092" y="2395"/>
                    <a:pt x="5118" y="2217"/>
                  </a:cubicBezTo>
                  <a:cubicBezTo>
                    <a:pt x="5194" y="1379"/>
                    <a:pt x="6044" y="758"/>
                    <a:pt x="6894" y="694"/>
                  </a:cubicBezTo>
                  <a:cubicBezTo>
                    <a:pt x="7745" y="631"/>
                    <a:pt x="8570" y="1011"/>
                    <a:pt x="9280" y="1481"/>
                  </a:cubicBezTo>
                  <a:cubicBezTo>
                    <a:pt x="9255" y="1316"/>
                    <a:pt x="9229" y="1164"/>
                    <a:pt x="9217" y="999"/>
                  </a:cubicBezTo>
                  <a:cubicBezTo>
                    <a:pt x="9559" y="453"/>
                    <a:pt x="10245" y="199"/>
                    <a:pt x="10892" y="174"/>
                  </a:cubicBezTo>
                  <a:cubicBezTo>
                    <a:pt x="11552" y="148"/>
                    <a:pt x="12186" y="339"/>
                    <a:pt x="12808" y="529"/>
                  </a:cubicBezTo>
                  <a:cubicBezTo>
                    <a:pt x="13607" y="770"/>
                    <a:pt x="14470" y="1062"/>
                    <a:pt x="14902" y="1760"/>
                  </a:cubicBezTo>
                  <a:cubicBezTo>
                    <a:pt x="14496" y="1354"/>
                    <a:pt x="14014" y="923"/>
                    <a:pt x="13443" y="999"/>
                  </a:cubicBezTo>
                  <a:cubicBezTo>
                    <a:pt x="12808" y="1100"/>
                    <a:pt x="12440" y="1836"/>
                    <a:pt x="12542" y="2458"/>
                  </a:cubicBezTo>
                  <a:cubicBezTo>
                    <a:pt x="12630" y="3080"/>
                    <a:pt x="13049" y="3600"/>
                    <a:pt x="13455" y="4082"/>
                  </a:cubicBezTo>
                  <a:cubicBezTo>
                    <a:pt x="12377" y="3423"/>
                    <a:pt x="11196" y="2915"/>
                    <a:pt x="9965" y="2572"/>
                  </a:cubicBezTo>
                  <a:cubicBezTo>
                    <a:pt x="9458" y="2420"/>
                    <a:pt x="8925" y="2306"/>
                    <a:pt x="8417" y="2445"/>
                  </a:cubicBezTo>
                  <a:cubicBezTo>
                    <a:pt x="7910" y="2572"/>
                    <a:pt x="7453" y="3029"/>
                    <a:pt x="7491" y="3549"/>
                  </a:cubicBezTo>
                  <a:cubicBezTo>
                    <a:pt x="7516" y="3841"/>
                    <a:pt x="7694" y="4095"/>
                    <a:pt x="7897" y="4311"/>
                  </a:cubicBezTo>
                  <a:cubicBezTo>
                    <a:pt x="8202" y="4653"/>
                    <a:pt x="8570" y="4920"/>
                    <a:pt x="8976" y="5123"/>
                  </a:cubicBezTo>
                  <a:cubicBezTo>
                    <a:pt x="7973" y="4717"/>
                    <a:pt x="6971" y="4311"/>
                    <a:pt x="5968" y="3905"/>
                  </a:cubicBezTo>
                  <a:cubicBezTo>
                    <a:pt x="5219" y="3600"/>
                    <a:pt x="4445" y="3296"/>
                    <a:pt x="3633" y="3359"/>
                  </a:cubicBezTo>
                  <a:cubicBezTo>
                    <a:pt x="2834" y="3410"/>
                    <a:pt x="1996" y="3943"/>
                    <a:pt x="1895" y="4730"/>
                  </a:cubicBezTo>
                  <a:cubicBezTo>
                    <a:pt x="1844" y="5047"/>
                    <a:pt x="1920" y="5351"/>
                    <a:pt x="2060" y="5643"/>
                  </a:cubicBezTo>
                  <a:cubicBezTo>
                    <a:pt x="1933" y="5554"/>
                    <a:pt x="1793" y="5478"/>
                    <a:pt x="1666" y="5377"/>
                  </a:cubicBezTo>
                  <a:cubicBezTo>
                    <a:pt x="1159" y="4983"/>
                    <a:pt x="664" y="4539"/>
                    <a:pt x="397" y="3955"/>
                  </a:cubicBezTo>
                  <a:cubicBezTo>
                    <a:pt x="131" y="3372"/>
                    <a:pt x="118" y="2636"/>
                    <a:pt x="524" y="2141"/>
                  </a:cubicBezTo>
                  <a:cubicBezTo>
                    <a:pt x="981" y="1595"/>
                    <a:pt x="1806" y="1481"/>
                    <a:pt x="2504" y="1659"/>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4" name="Forma libre: forma 13">
              <a:extLst>
                <a:ext uri="{FF2B5EF4-FFF2-40B4-BE49-F238E27FC236}">
                  <a16:creationId xmlns:a16="http://schemas.microsoft.com/office/drawing/2014/main" id="{1AD4281E-86FA-FFAA-67E9-EB82C0CE7F44}"/>
                </a:ext>
              </a:extLst>
            </xdr:cNvPr>
            <xdr:cNvSpPr/>
          </xdr:nvSpPr>
          <xdr:spPr>
            <a:xfrm flipV="1">
              <a:off x="2576604" y="1952892"/>
              <a:ext cx="86405" cy="38813"/>
            </a:xfrm>
            <a:custGeom>
              <a:avLst/>
              <a:gdLst>
                <a:gd name="connsiteX0" fmla="*/ 35169 w 34978"/>
                <a:gd name="connsiteY0" fmla="*/ 12508 h 15712"/>
                <a:gd name="connsiteX1" fmla="*/ 34890 w 34978"/>
                <a:gd name="connsiteY1" fmla="*/ 12394 h 15712"/>
                <a:gd name="connsiteX2" fmla="*/ 34636 w 34978"/>
                <a:gd name="connsiteY2" fmla="*/ 12292 h 15712"/>
                <a:gd name="connsiteX3" fmla="*/ 33494 w 34978"/>
                <a:gd name="connsiteY3" fmla="*/ 12064 h 15712"/>
                <a:gd name="connsiteX4" fmla="*/ 32123 w 34978"/>
                <a:gd name="connsiteY4" fmla="*/ 13053 h 15712"/>
                <a:gd name="connsiteX5" fmla="*/ 31933 w 34978"/>
                <a:gd name="connsiteY5" fmla="*/ 14208 h 15712"/>
                <a:gd name="connsiteX6" fmla="*/ 30829 w 34978"/>
                <a:gd name="connsiteY6" fmla="*/ 14462 h 15712"/>
                <a:gd name="connsiteX7" fmla="*/ 27314 w 34978"/>
                <a:gd name="connsiteY7" fmla="*/ 14107 h 15712"/>
                <a:gd name="connsiteX8" fmla="*/ 27238 w 34978"/>
                <a:gd name="connsiteY8" fmla="*/ 14728 h 15712"/>
                <a:gd name="connsiteX9" fmla="*/ 27377 w 34978"/>
                <a:gd name="connsiteY9" fmla="*/ 15160 h 15712"/>
                <a:gd name="connsiteX10" fmla="*/ 24865 w 34978"/>
                <a:gd name="connsiteY10" fmla="*/ 13764 h 15712"/>
                <a:gd name="connsiteX11" fmla="*/ 22111 w 34978"/>
                <a:gd name="connsiteY11" fmla="*/ 12470 h 15712"/>
                <a:gd name="connsiteX12" fmla="*/ 20360 w 34978"/>
                <a:gd name="connsiteY12" fmla="*/ 12622 h 15712"/>
                <a:gd name="connsiteX13" fmla="*/ 20855 w 34978"/>
                <a:gd name="connsiteY13" fmla="*/ 14893 h 15712"/>
                <a:gd name="connsiteX14" fmla="*/ 21997 w 34978"/>
                <a:gd name="connsiteY14" fmla="*/ 15883 h 15712"/>
                <a:gd name="connsiteX15" fmla="*/ 14928 w 34978"/>
                <a:gd name="connsiteY15" fmla="*/ 13523 h 15712"/>
                <a:gd name="connsiteX16" fmla="*/ 7797 w 34978"/>
                <a:gd name="connsiteY16" fmla="*/ 9602 h 15712"/>
                <a:gd name="connsiteX17" fmla="*/ 7086 w 34978"/>
                <a:gd name="connsiteY17" fmla="*/ 8548 h 15712"/>
                <a:gd name="connsiteX18" fmla="*/ 7632 w 34978"/>
                <a:gd name="connsiteY18" fmla="*/ 7533 h 15712"/>
                <a:gd name="connsiteX19" fmla="*/ 589 w 34978"/>
                <a:gd name="connsiteY19" fmla="*/ 2115 h 15712"/>
                <a:gd name="connsiteX20" fmla="*/ 474 w 34978"/>
                <a:gd name="connsiteY20" fmla="*/ 389 h 15712"/>
                <a:gd name="connsiteX21" fmla="*/ 1312 w 34978"/>
                <a:gd name="connsiteY21" fmla="*/ 173 h 15712"/>
                <a:gd name="connsiteX22" fmla="*/ 3685 w 34978"/>
                <a:gd name="connsiteY22" fmla="*/ 960 h 15712"/>
                <a:gd name="connsiteX23" fmla="*/ 3317 w 34978"/>
                <a:gd name="connsiteY23" fmla="*/ 2508 h 15712"/>
                <a:gd name="connsiteX24" fmla="*/ 4332 w 34978"/>
                <a:gd name="connsiteY24" fmla="*/ 3866 h 15712"/>
                <a:gd name="connsiteX25" fmla="*/ 10017 w 34978"/>
                <a:gd name="connsiteY25" fmla="*/ 7470 h 15712"/>
                <a:gd name="connsiteX26" fmla="*/ 9319 w 34978"/>
                <a:gd name="connsiteY26" fmla="*/ 8015 h 15712"/>
                <a:gd name="connsiteX27" fmla="*/ 9738 w 34978"/>
                <a:gd name="connsiteY27" fmla="*/ 8942 h 15712"/>
                <a:gd name="connsiteX28" fmla="*/ 10373 w 34978"/>
                <a:gd name="connsiteY28" fmla="*/ 9652 h 15712"/>
                <a:gd name="connsiteX29" fmla="*/ 13710 w 34978"/>
                <a:gd name="connsiteY29" fmla="*/ 11987 h 15712"/>
                <a:gd name="connsiteX30" fmla="*/ 17746 w 34978"/>
                <a:gd name="connsiteY30" fmla="*/ 13574 h 15712"/>
                <a:gd name="connsiteX31" fmla="*/ 18329 w 34978"/>
                <a:gd name="connsiteY31" fmla="*/ 13764 h 15712"/>
                <a:gd name="connsiteX32" fmla="*/ 18875 w 34978"/>
                <a:gd name="connsiteY32" fmla="*/ 13929 h 15712"/>
                <a:gd name="connsiteX33" fmla="*/ 20220 w 34978"/>
                <a:gd name="connsiteY33" fmla="*/ 10731 h 15712"/>
                <a:gd name="connsiteX34" fmla="*/ 25271 w 34978"/>
                <a:gd name="connsiteY34" fmla="*/ 13028 h 15712"/>
                <a:gd name="connsiteX35" fmla="*/ 24941 w 34978"/>
                <a:gd name="connsiteY35" fmla="*/ 11061 h 15712"/>
                <a:gd name="connsiteX36" fmla="*/ 26768 w 34978"/>
                <a:gd name="connsiteY36" fmla="*/ 10718 h 15712"/>
                <a:gd name="connsiteX37" fmla="*/ 30804 w 34978"/>
                <a:gd name="connsiteY37" fmla="*/ 12825 h 15712"/>
                <a:gd name="connsiteX38" fmla="*/ 30436 w 34978"/>
                <a:gd name="connsiteY38" fmla="*/ 10756 h 15712"/>
                <a:gd name="connsiteX39" fmla="*/ 30651 w 34978"/>
                <a:gd name="connsiteY39" fmla="*/ 10604 h 15712"/>
                <a:gd name="connsiteX40" fmla="*/ 31730 w 34978"/>
                <a:gd name="connsiteY40" fmla="*/ 10541 h 15712"/>
                <a:gd name="connsiteX41" fmla="*/ 33215 w 34978"/>
                <a:gd name="connsiteY41" fmla="*/ 11010 h 15712"/>
                <a:gd name="connsiteX42" fmla="*/ 34928 w 34978"/>
                <a:gd name="connsiteY42" fmla="*/ 12165 h 15712"/>
                <a:gd name="connsiteX43" fmla="*/ 35169 w 34978"/>
                <a:gd name="connsiteY43" fmla="*/ 12508 h 157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Lst>
              <a:rect l="l" t="t" r="r" b="b"/>
              <a:pathLst>
                <a:path w="34978" h="15712">
                  <a:moveTo>
                    <a:pt x="35169" y="12508"/>
                  </a:moveTo>
                  <a:cubicBezTo>
                    <a:pt x="35118" y="12520"/>
                    <a:pt x="34941" y="12419"/>
                    <a:pt x="34890" y="12394"/>
                  </a:cubicBezTo>
                  <a:cubicBezTo>
                    <a:pt x="34814" y="12355"/>
                    <a:pt x="34725" y="12317"/>
                    <a:pt x="34636" y="12292"/>
                  </a:cubicBezTo>
                  <a:cubicBezTo>
                    <a:pt x="34268" y="12152"/>
                    <a:pt x="33887" y="12051"/>
                    <a:pt x="33494" y="12064"/>
                  </a:cubicBezTo>
                  <a:cubicBezTo>
                    <a:pt x="32885" y="12089"/>
                    <a:pt x="32250" y="12457"/>
                    <a:pt x="32123" y="13053"/>
                  </a:cubicBezTo>
                  <a:cubicBezTo>
                    <a:pt x="32035" y="13434"/>
                    <a:pt x="32174" y="13891"/>
                    <a:pt x="31933" y="14208"/>
                  </a:cubicBezTo>
                  <a:cubicBezTo>
                    <a:pt x="31705" y="14538"/>
                    <a:pt x="31222" y="14538"/>
                    <a:pt x="30829" y="14462"/>
                  </a:cubicBezTo>
                  <a:cubicBezTo>
                    <a:pt x="29915" y="14284"/>
                    <a:pt x="28037" y="12952"/>
                    <a:pt x="27314" y="14107"/>
                  </a:cubicBezTo>
                  <a:cubicBezTo>
                    <a:pt x="27200" y="14284"/>
                    <a:pt x="27200" y="14513"/>
                    <a:pt x="27238" y="14728"/>
                  </a:cubicBezTo>
                  <a:cubicBezTo>
                    <a:pt x="27263" y="14881"/>
                    <a:pt x="27314" y="15020"/>
                    <a:pt x="27377" y="15160"/>
                  </a:cubicBezTo>
                  <a:cubicBezTo>
                    <a:pt x="26578" y="14475"/>
                    <a:pt x="25766" y="14234"/>
                    <a:pt x="24865" y="13764"/>
                  </a:cubicBezTo>
                  <a:cubicBezTo>
                    <a:pt x="23964" y="13295"/>
                    <a:pt x="23050" y="12863"/>
                    <a:pt x="22111" y="12470"/>
                  </a:cubicBezTo>
                  <a:cubicBezTo>
                    <a:pt x="21565" y="12229"/>
                    <a:pt x="20791" y="12089"/>
                    <a:pt x="20360" y="12622"/>
                  </a:cubicBezTo>
                  <a:cubicBezTo>
                    <a:pt x="19839" y="13282"/>
                    <a:pt x="20411" y="14348"/>
                    <a:pt x="20855" y="14893"/>
                  </a:cubicBezTo>
                  <a:cubicBezTo>
                    <a:pt x="21350" y="15465"/>
                    <a:pt x="21362" y="15477"/>
                    <a:pt x="21997" y="15883"/>
                  </a:cubicBezTo>
                  <a:cubicBezTo>
                    <a:pt x="19586" y="14932"/>
                    <a:pt x="17505" y="14424"/>
                    <a:pt x="14928" y="13523"/>
                  </a:cubicBezTo>
                  <a:cubicBezTo>
                    <a:pt x="12340" y="12622"/>
                    <a:pt x="9776" y="11480"/>
                    <a:pt x="7797" y="9602"/>
                  </a:cubicBezTo>
                  <a:cubicBezTo>
                    <a:pt x="7479" y="9310"/>
                    <a:pt x="7175" y="8967"/>
                    <a:pt x="7086" y="8548"/>
                  </a:cubicBezTo>
                  <a:cubicBezTo>
                    <a:pt x="6984" y="8130"/>
                    <a:pt x="7213" y="7622"/>
                    <a:pt x="7632" y="7533"/>
                  </a:cubicBezTo>
                  <a:cubicBezTo>
                    <a:pt x="4751" y="6620"/>
                    <a:pt x="2200" y="4665"/>
                    <a:pt x="589" y="2115"/>
                  </a:cubicBezTo>
                  <a:cubicBezTo>
                    <a:pt x="259" y="1582"/>
                    <a:pt x="-8" y="807"/>
                    <a:pt x="474" y="389"/>
                  </a:cubicBezTo>
                  <a:cubicBezTo>
                    <a:pt x="690" y="198"/>
                    <a:pt x="1020" y="160"/>
                    <a:pt x="1312" y="173"/>
                  </a:cubicBezTo>
                  <a:cubicBezTo>
                    <a:pt x="2162" y="198"/>
                    <a:pt x="2987" y="478"/>
                    <a:pt x="3685" y="960"/>
                  </a:cubicBezTo>
                  <a:cubicBezTo>
                    <a:pt x="3228" y="1302"/>
                    <a:pt x="3127" y="1975"/>
                    <a:pt x="3317" y="2508"/>
                  </a:cubicBezTo>
                  <a:cubicBezTo>
                    <a:pt x="3495" y="3054"/>
                    <a:pt x="3913" y="3472"/>
                    <a:pt x="4332" y="3866"/>
                  </a:cubicBezTo>
                  <a:cubicBezTo>
                    <a:pt x="5982" y="5401"/>
                    <a:pt x="7924" y="6632"/>
                    <a:pt x="10017" y="7470"/>
                  </a:cubicBezTo>
                  <a:cubicBezTo>
                    <a:pt x="9700" y="7330"/>
                    <a:pt x="9332" y="7673"/>
                    <a:pt x="9319" y="8015"/>
                  </a:cubicBezTo>
                  <a:cubicBezTo>
                    <a:pt x="9307" y="8371"/>
                    <a:pt x="9522" y="8675"/>
                    <a:pt x="9738" y="8942"/>
                  </a:cubicBezTo>
                  <a:cubicBezTo>
                    <a:pt x="9941" y="9196"/>
                    <a:pt x="10157" y="9424"/>
                    <a:pt x="10373" y="9652"/>
                  </a:cubicBezTo>
                  <a:cubicBezTo>
                    <a:pt x="11337" y="10617"/>
                    <a:pt x="12492" y="11366"/>
                    <a:pt x="13710" y="11987"/>
                  </a:cubicBezTo>
                  <a:cubicBezTo>
                    <a:pt x="15005" y="12635"/>
                    <a:pt x="16375" y="13130"/>
                    <a:pt x="17746" y="13574"/>
                  </a:cubicBezTo>
                  <a:cubicBezTo>
                    <a:pt x="17936" y="13637"/>
                    <a:pt x="18139" y="13701"/>
                    <a:pt x="18329" y="13764"/>
                  </a:cubicBezTo>
                  <a:cubicBezTo>
                    <a:pt x="18393" y="13789"/>
                    <a:pt x="18850" y="13878"/>
                    <a:pt x="18875" y="13929"/>
                  </a:cubicBezTo>
                  <a:cubicBezTo>
                    <a:pt x="18456" y="12622"/>
                    <a:pt x="18367" y="10731"/>
                    <a:pt x="20220" y="10731"/>
                  </a:cubicBezTo>
                  <a:cubicBezTo>
                    <a:pt x="22124" y="10718"/>
                    <a:pt x="24027" y="11581"/>
                    <a:pt x="25271" y="13028"/>
                  </a:cubicBezTo>
                  <a:cubicBezTo>
                    <a:pt x="24877" y="12432"/>
                    <a:pt x="24522" y="11632"/>
                    <a:pt x="24941" y="11061"/>
                  </a:cubicBezTo>
                  <a:cubicBezTo>
                    <a:pt x="25334" y="10528"/>
                    <a:pt x="26121" y="10566"/>
                    <a:pt x="26768" y="10718"/>
                  </a:cubicBezTo>
                  <a:cubicBezTo>
                    <a:pt x="28253" y="11061"/>
                    <a:pt x="29662" y="11797"/>
                    <a:pt x="30804" y="12825"/>
                  </a:cubicBezTo>
                  <a:cubicBezTo>
                    <a:pt x="30334" y="12216"/>
                    <a:pt x="29890" y="11302"/>
                    <a:pt x="30436" y="10756"/>
                  </a:cubicBezTo>
                  <a:cubicBezTo>
                    <a:pt x="30499" y="10693"/>
                    <a:pt x="30575" y="10642"/>
                    <a:pt x="30651" y="10604"/>
                  </a:cubicBezTo>
                  <a:cubicBezTo>
                    <a:pt x="30969" y="10452"/>
                    <a:pt x="31375" y="10465"/>
                    <a:pt x="31730" y="10541"/>
                  </a:cubicBezTo>
                  <a:cubicBezTo>
                    <a:pt x="32238" y="10630"/>
                    <a:pt x="32745" y="10795"/>
                    <a:pt x="33215" y="11010"/>
                  </a:cubicBezTo>
                  <a:cubicBezTo>
                    <a:pt x="33849" y="11302"/>
                    <a:pt x="34420" y="11696"/>
                    <a:pt x="34928" y="12165"/>
                  </a:cubicBezTo>
                  <a:cubicBezTo>
                    <a:pt x="34966" y="12216"/>
                    <a:pt x="35271" y="12470"/>
                    <a:pt x="35169" y="12508"/>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5" name="Forma libre: forma 14">
              <a:extLst>
                <a:ext uri="{FF2B5EF4-FFF2-40B4-BE49-F238E27FC236}">
                  <a16:creationId xmlns:a16="http://schemas.microsoft.com/office/drawing/2014/main" id="{062CD678-A65F-DF6A-B2C7-B3FC66CFC72F}"/>
                </a:ext>
              </a:extLst>
            </xdr:cNvPr>
            <xdr:cNvSpPr/>
          </xdr:nvSpPr>
          <xdr:spPr>
            <a:xfrm flipV="1">
              <a:off x="2500107" y="2022682"/>
              <a:ext cx="74763" cy="25026"/>
            </a:xfrm>
            <a:custGeom>
              <a:avLst/>
              <a:gdLst>
                <a:gd name="connsiteX0" fmla="*/ 28062 w 30265"/>
                <a:gd name="connsiteY0" fmla="*/ 4619 h 10131"/>
                <a:gd name="connsiteX1" fmla="*/ 20905 w 30265"/>
                <a:gd name="connsiteY1" fmla="*/ 2221 h 10131"/>
                <a:gd name="connsiteX2" fmla="*/ 19014 w 30265"/>
                <a:gd name="connsiteY2" fmla="*/ 2906 h 10131"/>
                <a:gd name="connsiteX3" fmla="*/ 19318 w 30265"/>
                <a:gd name="connsiteY3" fmla="*/ 3819 h 10131"/>
                <a:gd name="connsiteX4" fmla="*/ 22643 w 30265"/>
                <a:gd name="connsiteY4" fmla="*/ 6865 h 10131"/>
                <a:gd name="connsiteX5" fmla="*/ 15765 w 30265"/>
                <a:gd name="connsiteY5" fmla="*/ 4733 h 10131"/>
                <a:gd name="connsiteX6" fmla="*/ 13417 w 30265"/>
                <a:gd name="connsiteY6" fmla="*/ 5748 h 10131"/>
                <a:gd name="connsiteX7" fmla="*/ 13912 w 30265"/>
                <a:gd name="connsiteY7" fmla="*/ 6814 h 10131"/>
                <a:gd name="connsiteX8" fmla="*/ 17199 w 30265"/>
                <a:gd name="connsiteY8" fmla="*/ 9682 h 10131"/>
                <a:gd name="connsiteX9" fmla="*/ 10740 w 30265"/>
                <a:gd name="connsiteY9" fmla="*/ 6700 h 10131"/>
                <a:gd name="connsiteX10" fmla="*/ 7923 w 30265"/>
                <a:gd name="connsiteY10" fmla="*/ 6789 h 10131"/>
                <a:gd name="connsiteX11" fmla="*/ 7631 w 30265"/>
                <a:gd name="connsiteY11" fmla="*/ 8540 h 10131"/>
                <a:gd name="connsiteX12" fmla="*/ 3126 w 30265"/>
                <a:gd name="connsiteY12" fmla="*/ 7436 h 10131"/>
                <a:gd name="connsiteX13" fmla="*/ 2314 w 30265"/>
                <a:gd name="connsiteY13" fmla="*/ 7690 h 10131"/>
                <a:gd name="connsiteX14" fmla="*/ 3062 w 30265"/>
                <a:gd name="connsiteY14" fmla="*/ 10304 h 10131"/>
                <a:gd name="connsiteX15" fmla="*/ 562 w 30265"/>
                <a:gd name="connsiteY15" fmla="*/ 7347 h 10131"/>
                <a:gd name="connsiteX16" fmla="*/ 575 w 30265"/>
                <a:gd name="connsiteY16" fmla="*/ 5469 h 10131"/>
                <a:gd name="connsiteX17" fmla="*/ 1349 w 30265"/>
                <a:gd name="connsiteY17" fmla="*/ 5317 h 10131"/>
                <a:gd name="connsiteX18" fmla="*/ 2986 w 30265"/>
                <a:gd name="connsiteY18" fmla="*/ 5482 h 10131"/>
                <a:gd name="connsiteX19" fmla="*/ 3976 w 30265"/>
                <a:gd name="connsiteY19" fmla="*/ 5698 h 10131"/>
                <a:gd name="connsiteX20" fmla="*/ 5105 w 30265"/>
                <a:gd name="connsiteY20" fmla="*/ 6091 h 10131"/>
                <a:gd name="connsiteX21" fmla="*/ 6121 w 30265"/>
                <a:gd name="connsiteY21" fmla="*/ 6573 h 10131"/>
                <a:gd name="connsiteX22" fmla="*/ 8468 w 30265"/>
                <a:gd name="connsiteY22" fmla="*/ 3819 h 10131"/>
                <a:gd name="connsiteX23" fmla="*/ 12351 w 30265"/>
                <a:gd name="connsiteY23" fmla="*/ 5393 h 10131"/>
                <a:gd name="connsiteX24" fmla="*/ 13075 w 30265"/>
                <a:gd name="connsiteY24" fmla="*/ 3401 h 10131"/>
                <a:gd name="connsiteX25" fmla="*/ 15473 w 30265"/>
                <a:gd name="connsiteY25" fmla="*/ 3325 h 10131"/>
                <a:gd name="connsiteX26" fmla="*/ 19559 w 30265"/>
                <a:gd name="connsiteY26" fmla="*/ 4594 h 10131"/>
                <a:gd name="connsiteX27" fmla="*/ 17808 w 30265"/>
                <a:gd name="connsiteY27" fmla="*/ 1129 h 10131"/>
                <a:gd name="connsiteX28" fmla="*/ 19255 w 30265"/>
                <a:gd name="connsiteY28" fmla="*/ 317 h 10131"/>
                <a:gd name="connsiteX29" fmla="*/ 25701 w 30265"/>
                <a:gd name="connsiteY29" fmla="*/ 1675 h 10131"/>
                <a:gd name="connsiteX30" fmla="*/ 27034 w 30265"/>
                <a:gd name="connsiteY30" fmla="*/ 2259 h 10131"/>
                <a:gd name="connsiteX31" fmla="*/ 28113 w 30265"/>
                <a:gd name="connsiteY31" fmla="*/ 1840 h 10131"/>
                <a:gd name="connsiteX32" fmla="*/ 30473 w 30265"/>
                <a:gd name="connsiteY32" fmla="*/ 2017 h 10131"/>
                <a:gd name="connsiteX33" fmla="*/ 28062 w 30265"/>
                <a:gd name="connsiteY33" fmla="*/ 4619 h 101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Lst>
              <a:rect l="l" t="t" r="r" b="b"/>
              <a:pathLst>
                <a:path w="30265" h="10131">
                  <a:moveTo>
                    <a:pt x="28062" y="4619"/>
                  </a:moveTo>
                  <a:cubicBezTo>
                    <a:pt x="25816" y="3490"/>
                    <a:pt x="23392" y="2677"/>
                    <a:pt x="20905" y="2221"/>
                  </a:cubicBezTo>
                  <a:cubicBezTo>
                    <a:pt x="20169" y="2081"/>
                    <a:pt x="19128" y="2170"/>
                    <a:pt x="19014" y="2906"/>
                  </a:cubicBezTo>
                  <a:cubicBezTo>
                    <a:pt x="18950" y="3236"/>
                    <a:pt x="19128" y="3553"/>
                    <a:pt x="19318" y="3819"/>
                  </a:cubicBezTo>
                  <a:cubicBezTo>
                    <a:pt x="20156" y="5076"/>
                    <a:pt x="21311" y="6129"/>
                    <a:pt x="22643" y="6865"/>
                  </a:cubicBezTo>
                  <a:cubicBezTo>
                    <a:pt x="20473" y="5824"/>
                    <a:pt x="18151" y="5101"/>
                    <a:pt x="15765" y="4733"/>
                  </a:cubicBezTo>
                  <a:cubicBezTo>
                    <a:pt x="14801" y="4581"/>
                    <a:pt x="13455" y="4797"/>
                    <a:pt x="13417" y="5748"/>
                  </a:cubicBezTo>
                  <a:cubicBezTo>
                    <a:pt x="13392" y="6142"/>
                    <a:pt x="13646" y="6510"/>
                    <a:pt x="13912" y="6814"/>
                  </a:cubicBezTo>
                  <a:cubicBezTo>
                    <a:pt x="14839" y="7944"/>
                    <a:pt x="15955" y="8908"/>
                    <a:pt x="17199" y="9682"/>
                  </a:cubicBezTo>
                  <a:cubicBezTo>
                    <a:pt x="15207" y="8388"/>
                    <a:pt x="13024" y="7373"/>
                    <a:pt x="10740" y="6700"/>
                  </a:cubicBezTo>
                  <a:cubicBezTo>
                    <a:pt x="9813" y="6421"/>
                    <a:pt x="8709" y="6218"/>
                    <a:pt x="7923" y="6789"/>
                  </a:cubicBezTo>
                  <a:cubicBezTo>
                    <a:pt x="7377" y="7182"/>
                    <a:pt x="7314" y="8033"/>
                    <a:pt x="7631" y="8540"/>
                  </a:cubicBezTo>
                  <a:cubicBezTo>
                    <a:pt x="6260" y="7766"/>
                    <a:pt x="4687" y="7360"/>
                    <a:pt x="3126" y="7436"/>
                  </a:cubicBezTo>
                  <a:cubicBezTo>
                    <a:pt x="2834" y="7462"/>
                    <a:pt x="2517" y="7500"/>
                    <a:pt x="2314" y="7690"/>
                  </a:cubicBezTo>
                  <a:cubicBezTo>
                    <a:pt x="1565" y="8350"/>
                    <a:pt x="2428" y="9606"/>
                    <a:pt x="3062" y="10304"/>
                  </a:cubicBezTo>
                  <a:cubicBezTo>
                    <a:pt x="2149" y="9365"/>
                    <a:pt x="1235" y="8489"/>
                    <a:pt x="562" y="7347"/>
                  </a:cubicBezTo>
                  <a:cubicBezTo>
                    <a:pt x="207" y="6751"/>
                    <a:pt x="-21" y="5850"/>
                    <a:pt x="575" y="5469"/>
                  </a:cubicBezTo>
                  <a:cubicBezTo>
                    <a:pt x="804" y="5330"/>
                    <a:pt x="1083" y="5317"/>
                    <a:pt x="1349" y="5317"/>
                  </a:cubicBezTo>
                  <a:cubicBezTo>
                    <a:pt x="1882" y="5317"/>
                    <a:pt x="2441" y="5380"/>
                    <a:pt x="2986" y="5482"/>
                  </a:cubicBezTo>
                  <a:cubicBezTo>
                    <a:pt x="3329" y="5545"/>
                    <a:pt x="3659" y="5621"/>
                    <a:pt x="3976" y="5698"/>
                  </a:cubicBezTo>
                  <a:cubicBezTo>
                    <a:pt x="4357" y="5812"/>
                    <a:pt x="4737" y="5939"/>
                    <a:pt x="5105" y="6091"/>
                  </a:cubicBezTo>
                  <a:cubicBezTo>
                    <a:pt x="5283" y="6167"/>
                    <a:pt x="6044" y="6396"/>
                    <a:pt x="6121" y="6573"/>
                  </a:cubicBezTo>
                  <a:cubicBezTo>
                    <a:pt x="5600" y="5266"/>
                    <a:pt x="7034" y="3858"/>
                    <a:pt x="8468" y="3819"/>
                  </a:cubicBezTo>
                  <a:cubicBezTo>
                    <a:pt x="9890" y="3769"/>
                    <a:pt x="11184" y="4594"/>
                    <a:pt x="12351" y="5393"/>
                  </a:cubicBezTo>
                  <a:cubicBezTo>
                    <a:pt x="11882" y="4733"/>
                    <a:pt x="12339" y="3756"/>
                    <a:pt x="13075" y="3401"/>
                  </a:cubicBezTo>
                  <a:cubicBezTo>
                    <a:pt x="13811" y="3045"/>
                    <a:pt x="14674" y="3160"/>
                    <a:pt x="15473" y="3325"/>
                  </a:cubicBezTo>
                  <a:cubicBezTo>
                    <a:pt x="16882" y="3616"/>
                    <a:pt x="18240" y="4035"/>
                    <a:pt x="19559" y="4594"/>
                  </a:cubicBezTo>
                  <a:cubicBezTo>
                    <a:pt x="19052" y="3325"/>
                    <a:pt x="17174" y="2335"/>
                    <a:pt x="17808" y="1129"/>
                  </a:cubicBezTo>
                  <a:cubicBezTo>
                    <a:pt x="18075" y="634"/>
                    <a:pt x="18684" y="419"/>
                    <a:pt x="19255" y="317"/>
                  </a:cubicBezTo>
                  <a:cubicBezTo>
                    <a:pt x="21463" y="-102"/>
                    <a:pt x="23849" y="406"/>
                    <a:pt x="25701" y="1675"/>
                  </a:cubicBezTo>
                  <a:cubicBezTo>
                    <a:pt x="26107" y="1954"/>
                    <a:pt x="26539" y="2284"/>
                    <a:pt x="27034" y="2259"/>
                  </a:cubicBezTo>
                  <a:cubicBezTo>
                    <a:pt x="27427" y="2233"/>
                    <a:pt x="27757" y="1992"/>
                    <a:pt x="28113" y="1840"/>
                  </a:cubicBezTo>
                  <a:cubicBezTo>
                    <a:pt x="28861" y="1510"/>
                    <a:pt x="29788" y="1573"/>
                    <a:pt x="30473" y="2017"/>
                  </a:cubicBezTo>
                  <a:cubicBezTo>
                    <a:pt x="29102" y="1916"/>
                    <a:pt x="27833" y="3286"/>
                    <a:pt x="28062" y="4619"/>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6" name="Forma libre: forma 15">
              <a:extLst>
                <a:ext uri="{FF2B5EF4-FFF2-40B4-BE49-F238E27FC236}">
                  <a16:creationId xmlns:a16="http://schemas.microsoft.com/office/drawing/2014/main" id="{2BC48BA4-68B2-A3EF-E0E2-BF718C03B95E}"/>
                </a:ext>
              </a:extLst>
            </xdr:cNvPr>
            <xdr:cNvSpPr/>
          </xdr:nvSpPr>
          <xdr:spPr>
            <a:xfrm flipV="1">
              <a:off x="2465723" y="2040525"/>
              <a:ext cx="43129" cy="23443"/>
            </a:xfrm>
            <a:custGeom>
              <a:avLst/>
              <a:gdLst>
                <a:gd name="connsiteX0" fmla="*/ 11522 w 17459"/>
                <a:gd name="connsiteY0" fmla="*/ 2113 h 9490"/>
                <a:gd name="connsiteX1" fmla="*/ 11649 w 17459"/>
                <a:gd name="connsiteY1" fmla="*/ 3103 h 9490"/>
                <a:gd name="connsiteX2" fmla="*/ 11839 w 17459"/>
                <a:gd name="connsiteY2" fmla="*/ 3395 h 9490"/>
                <a:gd name="connsiteX3" fmla="*/ 11471 w 17459"/>
                <a:gd name="connsiteY3" fmla="*/ 3179 h 9490"/>
                <a:gd name="connsiteX4" fmla="*/ 11091 w 17459"/>
                <a:gd name="connsiteY4" fmla="*/ 2938 h 9490"/>
                <a:gd name="connsiteX5" fmla="*/ 10266 w 17459"/>
                <a:gd name="connsiteY5" fmla="*/ 2532 h 9490"/>
                <a:gd name="connsiteX6" fmla="*/ 8489 w 17459"/>
                <a:gd name="connsiteY6" fmla="*/ 2088 h 9490"/>
                <a:gd name="connsiteX7" fmla="*/ 7258 w 17459"/>
                <a:gd name="connsiteY7" fmla="*/ 2063 h 9490"/>
                <a:gd name="connsiteX8" fmla="*/ 6636 w 17459"/>
                <a:gd name="connsiteY8" fmla="*/ 2151 h 9490"/>
                <a:gd name="connsiteX9" fmla="*/ 6154 w 17459"/>
                <a:gd name="connsiteY9" fmla="*/ 2329 h 9490"/>
                <a:gd name="connsiteX10" fmla="*/ 5913 w 17459"/>
                <a:gd name="connsiteY10" fmla="*/ 2926 h 9490"/>
                <a:gd name="connsiteX11" fmla="*/ 5951 w 17459"/>
                <a:gd name="connsiteY11" fmla="*/ 3585 h 9490"/>
                <a:gd name="connsiteX12" fmla="*/ 6027 w 17459"/>
                <a:gd name="connsiteY12" fmla="*/ 3763 h 9490"/>
                <a:gd name="connsiteX13" fmla="*/ 6294 w 17459"/>
                <a:gd name="connsiteY13" fmla="*/ 4283 h 9490"/>
                <a:gd name="connsiteX14" fmla="*/ 6700 w 17459"/>
                <a:gd name="connsiteY14" fmla="*/ 4740 h 9490"/>
                <a:gd name="connsiteX15" fmla="*/ 2385 w 17459"/>
                <a:gd name="connsiteY15" fmla="*/ 2938 h 9490"/>
                <a:gd name="connsiteX16" fmla="*/ 1675 w 17459"/>
                <a:gd name="connsiteY16" fmla="*/ 2976 h 9490"/>
                <a:gd name="connsiteX17" fmla="*/ 1725 w 17459"/>
                <a:gd name="connsiteY17" fmla="*/ 4359 h 9490"/>
                <a:gd name="connsiteX18" fmla="*/ 6306 w 17459"/>
                <a:gd name="connsiteY18" fmla="*/ 9664 h 9490"/>
                <a:gd name="connsiteX19" fmla="*/ 1230 w 17459"/>
                <a:gd name="connsiteY19" fmla="*/ 5324 h 9490"/>
                <a:gd name="connsiteX20" fmla="*/ 279 w 17459"/>
                <a:gd name="connsiteY20" fmla="*/ 2887 h 9490"/>
                <a:gd name="connsiteX21" fmla="*/ 2246 w 17459"/>
                <a:gd name="connsiteY21" fmla="*/ 1796 h 9490"/>
                <a:gd name="connsiteX22" fmla="*/ 4504 w 17459"/>
                <a:gd name="connsiteY22" fmla="*/ 2646 h 9490"/>
                <a:gd name="connsiteX23" fmla="*/ 5063 w 17459"/>
                <a:gd name="connsiteY23" fmla="*/ 2951 h 9490"/>
                <a:gd name="connsiteX24" fmla="*/ 5570 w 17459"/>
                <a:gd name="connsiteY24" fmla="*/ 3205 h 9490"/>
                <a:gd name="connsiteX25" fmla="*/ 5304 w 17459"/>
                <a:gd name="connsiteY25" fmla="*/ 1441 h 9490"/>
                <a:gd name="connsiteX26" fmla="*/ 5532 w 17459"/>
                <a:gd name="connsiteY26" fmla="*/ 679 h 9490"/>
                <a:gd name="connsiteX27" fmla="*/ 6129 w 17459"/>
                <a:gd name="connsiteY27" fmla="*/ 248 h 9490"/>
                <a:gd name="connsiteX28" fmla="*/ 7004 w 17459"/>
                <a:gd name="connsiteY28" fmla="*/ 324 h 9490"/>
                <a:gd name="connsiteX29" fmla="*/ 8197 w 17459"/>
                <a:gd name="connsiteY29" fmla="*/ 692 h 9490"/>
                <a:gd name="connsiteX30" fmla="*/ 9898 w 17459"/>
                <a:gd name="connsiteY30" fmla="*/ 1542 h 9490"/>
                <a:gd name="connsiteX31" fmla="*/ 11014 w 17459"/>
                <a:gd name="connsiteY31" fmla="*/ 2405 h 9490"/>
                <a:gd name="connsiteX32" fmla="*/ 11243 w 17459"/>
                <a:gd name="connsiteY32" fmla="*/ 2583 h 9490"/>
                <a:gd name="connsiteX33" fmla="*/ 11179 w 17459"/>
                <a:gd name="connsiteY33" fmla="*/ 2266 h 9490"/>
                <a:gd name="connsiteX34" fmla="*/ 11078 w 17459"/>
                <a:gd name="connsiteY34" fmla="*/ 1872 h 9490"/>
                <a:gd name="connsiteX35" fmla="*/ 11141 w 17459"/>
                <a:gd name="connsiteY35" fmla="*/ 1047 h 9490"/>
                <a:gd name="connsiteX36" fmla="*/ 11801 w 17459"/>
                <a:gd name="connsiteY36" fmla="*/ 286 h 9490"/>
                <a:gd name="connsiteX37" fmla="*/ 12220 w 17459"/>
                <a:gd name="connsiteY37" fmla="*/ 197 h 9490"/>
                <a:gd name="connsiteX38" fmla="*/ 12715 w 17459"/>
                <a:gd name="connsiteY38" fmla="*/ 184 h 9490"/>
                <a:gd name="connsiteX39" fmla="*/ 14327 w 17459"/>
                <a:gd name="connsiteY39" fmla="*/ 895 h 9490"/>
                <a:gd name="connsiteX40" fmla="*/ 17664 w 17459"/>
                <a:gd name="connsiteY40" fmla="*/ 4905 h 9490"/>
                <a:gd name="connsiteX41" fmla="*/ 12537 w 17459"/>
                <a:gd name="connsiteY41" fmla="*/ 2075 h 9490"/>
                <a:gd name="connsiteX42" fmla="*/ 11522 w 17459"/>
                <a:gd name="connsiteY42" fmla="*/ 2113 h 94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17459" h="9490">
                  <a:moveTo>
                    <a:pt x="11522" y="2113"/>
                  </a:moveTo>
                  <a:cubicBezTo>
                    <a:pt x="11446" y="2443"/>
                    <a:pt x="11497" y="2799"/>
                    <a:pt x="11649" y="3103"/>
                  </a:cubicBezTo>
                  <a:cubicBezTo>
                    <a:pt x="11700" y="3192"/>
                    <a:pt x="11801" y="3281"/>
                    <a:pt x="11839" y="3395"/>
                  </a:cubicBezTo>
                  <a:cubicBezTo>
                    <a:pt x="11700" y="3395"/>
                    <a:pt x="11585" y="3255"/>
                    <a:pt x="11471" y="3179"/>
                  </a:cubicBezTo>
                  <a:cubicBezTo>
                    <a:pt x="11344" y="3090"/>
                    <a:pt x="11217" y="3014"/>
                    <a:pt x="11091" y="2938"/>
                  </a:cubicBezTo>
                  <a:cubicBezTo>
                    <a:pt x="10824" y="2786"/>
                    <a:pt x="10545" y="2646"/>
                    <a:pt x="10266" y="2532"/>
                  </a:cubicBezTo>
                  <a:cubicBezTo>
                    <a:pt x="9695" y="2304"/>
                    <a:pt x="9098" y="2151"/>
                    <a:pt x="8489" y="2088"/>
                  </a:cubicBezTo>
                  <a:cubicBezTo>
                    <a:pt x="8083" y="2037"/>
                    <a:pt x="7664" y="2025"/>
                    <a:pt x="7258" y="2063"/>
                  </a:cubicBezTo>
                  <a:cubicBezTo>
                    <a:pt x="7042" y="2075"/>
                    <a:pt x="6839" y="2113"/>
                    <a:pt x="6636" y="2151"/>
                  </a:cubicBezTo>
                  <a:cubicBezTo>
                    <a:pt x="6459" y="2177"/>
                    <a:pt x="6281" y="2189"/>
                    <a:pt x="6154" y="2329"/>
                  </a:cubicBezTo>
                  <a:cubicBezTo>
                    <a:pt x="6015" y="2494"/>
                    <a:pt x="5938" y="2710"/>
                    <a:pt x="5913" y="2926"/>
                  </a:cubicBezTo>
                  <a:cubicBezTo>
                    <a:pt x="5888" y="3129"/>
                    <a:pt x="5888" y="3395"/>
                    <a:pt x="5951" y="3585"/>
                  </a:cubicBezTo>
                  <a:cubicBezTo>
                    <a:pt x="5976" y="3649"/>
                    <a:pt x="6002" y="3712"/>
                    <a:pt x="6027" y="3763"/>
                  </a:cubicBezTo>
                  <a:cubicBezTo>
                    <a:pt x="6103" y="3953"/>
                    <a:pt x="6167" y="4131"/>
                    <a:pt x="6294" y="4283"/>
                  </a:cubicBezTo>
                  <a:cubicBezTo>
                    <a:pt x="6421" y="4448"/>
                    <a:pt x="6535" y="4613"/>
                    <a:pt x="6700" y="4740"/>
                  </a:cubicBezTo>
                  <a:cubicBezTo>
                    <a:pt x="5393" y="3877"/>
                    <a:pt x="3933" y="3255"/>
                    <a:pt x="2385" y="2938"/>
                  </a:cubicBezTo>
                  <a:cubicBezTo>
                    <a:pt x="2144" y="2887"/>
                    <a:pt x="1878" y="2849"/>
                    <a:pt x="1675" y="2976"/>
                  </a:cubicBezTo>
                  <a:cubicBezTo>
                    <a:pt x="1230" y="3243"/>
                    <a:pt x="1446" y="3915"/>
                    <a:pt x="1725" y="4359"/>
                  </a:cubicBezTo>
                  <a:cubicBezTo>
                    <a:pt x="2982" y="6352"/>
                    <a:pt x="4555" y="8078"/>
                    <a:pt x="6306" y="9664"/>
                  </a:cubicBezTo>
                  <a:cubicBezTo>
                    <a:pt x="4441" y="8446"/>
                    <a:pt x="2740" y="6961"/>
                    <a:pt x="1230" y="5324"/>
                  </a:cubicBezTo>
                  <a:cubicBezTo>
                    <a:pt x="609" y="4639"/>
                    <a:pt x="-13" y="3750"/>
                    <a:pt x="279" y="2887"/>
                  </a:cubicBezTo>
                  <a:cubicBezTo>
                    <a:pt x="532" y="2126"/>
                    <a:pt x="1433" y="1733"/>
                    <a:pt x="2246" y="1796"/>
                  </a:cubicBezTo>
                  <a:cubicBezTo>
                    <a:pt x="3058" y="1847"/>
                    <a:pt x="3794" y="2253"/>
                    <a:pt x="4504" y="2646"/>
                  </a:cubicBezTo>
                  <a:cubicBezTo>
                    <a:pt x="4682" y="2748"/>
                    <a:pt x="4872" y="2849"/>
                    <a:pt x="5063" y="2951"/>
                  </a:cubicBezTo>
                  <a:cubicBezTo>
                    <a:pt x="5228" y="3052"/>
                    <a:pt x="5405" y="3103"/>
                    <a:pt x="5570" y="3205"/>
                  </a:cubicBezTo>
                  <a:cubicBezTo>
                    <a:pt x="5380" y="2634"/>
                    <a:pt x="5266" y="2037"/>
                    <a:pt x="5304" y="1441"/>
                  </a:cubicBezTo>
                  <a:cubicBezTo>
                    <a:pt x="5329" y="1174"/>
                    <a:pt x="5393" y="908"/>
                    <a:pt x="5532" y="679"/>
                  </a:cubicBezTo>
                  <a:cubicBezTo>
                    <a:pt x="5659" y="476"/>
                    <a:pt x="5888" y="273"/>
                    <a:pt x="6129" y="248"/>
                  </a:cubicBezTo>
                  <a:cubicBezTo>
                    <a:pt x="6421" y="210"/>
                    <a:pt x="6725" y="261"/>
                    <a:pt x="7004" y="324"/>
                  </a:cubicBezTo>
                  <a:cubicBezTo>
                    <a:pt x="7410" y="413"/>
                    <a:pt x="7804" y="540"/>
                    <a:pt x="8197" y="692"/>
                  </a:cubicBezTo>
                  <a:cubicBezTo>
                    <a:pt x="8794" y="908"/>
                    <a:pt x="9365" y="1200"/>
                    <a:pt x="9898" y="1542"/>
                  </a:cubicBezTo>
                  <a:cubicBezTo>
                    <a:pt x="10316" y="1796"/>
                    <a:pt x="10659" y="2088"/>
                    <a:pt x="11014" y="2405"/>
                  </a:cubicBezTo>
                  <a:cubicBezTo>
                    <a:pt x="11078" y="2469"/>
                    <a:pt x="11154" y="2570"/>
                    <a:pt x="11243" y="2583"/>
                  </a:cubicBezTo>
                  <a:cubicBezTo>
                    <a:pt x="11243" y="2494"/>
                    <a:pt x="11205" y="2367"/>
                    <a:pt x="11179" y="2266"/>
                  </a:cubicBezTo>
                  <a:cubicBezTo>
                    <a:pt x="11141" y="2139"/>
                    <a:pt x="11091" y="1999"/>
                    <a:pt x="11078" y="1872"/>
                  </a:cubicBezTo>
                  <a:cubicBezTo>
                    <a:pt x="11027" y="1593"/>
                    <a:pt x="11052" y="1314"/>
                    <a:pt x="11141" y="1047"/>
                  </a:cubicBezTo>
                  <a:cubicBezTo>
                    <a:pt x="11268" y="730"/>
                    <a:pt x="11497" y="451"/>
                    <a:pt x="11801" y="286"/>
                  </a:cubicBezTo>
                  <a:cubicBezTo>
                    <a:pt x="11941" y="210"/>
                    <a:pt x="12068" y="223"/>
                    <a:pt x="12220" y="197"/>
                  </a:cubicBezTo>
                  <a:cubicBezTo>
                    <a:pt x="12385" y="184"/>
                    <a:pt x="12550" y="159"/>
                    <a:pt x="12715" y="184"/>
                  </a:cubicBezTo>
                  <a:cubicBezTo>
                    <a:pt x="13311" y="248"/>
                    <a:pt x="13844" y="552"/>
                    <a:pt x="14327" y="895"/>
                  </a:cubicBezTo>
                  <a:cubicBezTo>
                    <a:pt x="15760" y="1923"/>
                    <a:pt x="16915" y="3319"/>
                    <a:pt x="17664" y="4905"/>
                  </a:cubicBezTo>
                  <a:cubicBezTo>
                    <a:pt x="16078" y="3763"/>
                    <a:pt x="14352" y="2824"/>
                    <a:pt x="12537" y="2075"/>
                  </a:cubicBezTo>
                  <a:cubicBezTo>
                    <a:pt x="12334" y="1999"/>
                    <a:pt x="11611" y="1783"/>
                    <a:pt x="11522" y="2113"/>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7" name="Forma libre: forma 16">
              <a:extLst>
                <a:ext uri="{FF2B5EF4-FFF2-40B4-BE49-F238E27FC236}">
                  <a16:creationId xmlns:a16="http://schemas.microsoft.com/office/drawing/2014/main" id="{9A99EC04-2D7D-2DB4-5DA5-433C5ABA04AA}"/>
                </a:ext>
              </a:extLst>
            </xdr:cNvPr>
            <xdr:cNvSpPr/>
          </xdr:nvSpPr>
          <xdr:spPr>
            <a:xfrm flipV="1">
              <a:off x="2821456" y="1997698"/>
              <a:ext cx="64442" cy="41933"/>
            </a:xfrm>
            <a:custGeom>
              <a:avLst/>
              <a:gdLst>
                <a:gd name="connsiteX0" fmla="*/ 24573 w 26087"/>
                <a:gd name="connsiteY0" fmla="*/ 17148 h 16975"/>
                <a:gd name="connsiteX1" fmla="*/ 25030 w 26087"/>
                <a:gd name="connsiteY1" fmla="*/ 15765 h 16975"/>
                <a:gd name="connsiteX2" fmla="*/ 23634 w 26087"/>
                <a:gd name="connsiteY2" fmla="*/ 14852 h 16975"/>
                <a:gd name="connsiteX3" fmla="*/ 20728 w 26087"/>
                <a:gd name="connsiteY3" fmla="*/ 15841 h 16975"/>
                <a:gd name="connsiteX4" fmla="*/ 20030 w 26087"/>
                <a:gd name="connsiteY4" fmla="*/ 14445 h 16975"/>
                <a:gd name="connsiteX5" fmla="*/ 18228 w 26087"/>
                <a:gd name="connsiteY5" fmla="*/ 14649 h 16975"/>
                <a:gd name="connsiteX6" fmla="*/ 15728 w 26087"/>
                <a:gd name="connsiteY6" fmla="*/ 15473 h 16975"/>
                <a:gd name="connsiteX7" fmla="*/ 15690 w 26087"/>
                <a:gd name="connsiteY7" fmla="*/ 14293 h 16975"/>
                <a:gd name="connsiteX8" fmla="*/ 13850 w 26087"/>
                <a:gd name="connsiteY8" fmla="*/ 14128 h 16975"/>
                <a:gd name="connsiteX9" fmla="*/ 8672 w 26087"/>
                <a:gd name="connsiteY9" fmla="*/ 15918 h 16975"/>
                <a:gd name="connsiteX10" fmla="*/ 10880 w 26087"/>
                <a:gd name="connsiteY10" fmla="*/ 13354 h 16975"/>
                <a:gd name="connsiteX11" fmla="*/ 10259 w 26087"/>
                <a:gd name="connsiteY11" fmla="*/ 10486 h 16975"/>
                <a:gd name="connsiteX12" fmla="*/ 7111 w 26087"/>
                <a:gd name="connsiteY12" fmla="*/ 11463 h 16975"/>
                <a:gd name="connsiteX13" fmla="*/ 8330 w 26087"/>
                <a:gd name="connsiteY13" fmla="*/ 9788 h 16975"/>
                <a:gd name="connsiteX14" fmla="*/ 7949 w 26087"/>
                <a:gd name="connsiteY14" fmla="*/ 7885 h 16975"/>
                <a:gd name="connsiteX15" fmla="*/ 5919 w 26087"/>
                <a:gd name="connsiteY15" fmla="*/ 7745 h 16975"/>
                <a:gd name="connsiteX16" fmla="*/ 3939 w 26087"/>
                <a:gd name="connsiteY16" fmla="*/ 8468 h 16975"/>
                <a:gd name="connsiteX17" fmla="*/ 4929 w 26087"/>
                <a:gd name="connsiteY17" fmla="*/ 6286 h 16975"/>
                <a:gd name="connsiteX18" fmla="*/ 3051 w 26087"/>
                <a:gd name="connsiteY18" fmla="*/ 5613 h 16975"/>
                <a:gd name="connsiteX19" fmla="*/ 3139 w 26087"/>
                <a:gd name="connsiteY19" fmla="*/ 5550 h 16975"/>
                <a:gd name="connsiteX20" fmla="*/ 3507 w 26087"/>
                <a:gd name="connsiteY20" fmla="*/ 5029 h 16975"/>
                <a:gd name="connsiteX21" fmla="*/ 3330 w 26087"/>
                <a:gd name="connsiteY21" fmla="*/ 2898 h 16975"/>
                <a:gd name="connsiteX22" fmla="*/ 221 w 26087"/>
                <a:gd name="connsiteY22" fmla="*/ 2974 h 16975"/>
                <a:gd name="connsiteX23" fmla="*/ 2099 w 26087"/>
                <a:gd name="connsiteY23" fmla="*/ 436 h 16975"/>
                <a:gd name="connsiteX24" fmla="*/ 3457 w 26087"/>
                <a:gd name="connsiteY24" fmla="*/ 195 h 16975"/>
                <a:gd name="connsiteX25" fmla="*/ 4891 w 26087"/>
                <a:gd name="connsiteY25" fmla="*/ 1908 h 16975"/>
                <a:gd name="connsiteX26" fmla="*/ 4535 w 26087"/>
                <a:gd name="connsiteY26" fmla="*/ 2948 h 16975"/>
                <a:gd name="connsiteX27" fmla="*/ 3990 w 26087"/>
                <a:gd name="connsiteY27" fmla="*/ 3913 h 16975"/>
                <a:gd name="connsiteX28" fmla="*/ 4878 w 26087"/>
                <a:gd name="connsiteY28" fmla="*/ 3570 h 16975"/>
                <a:gd name="connsiteX29" fmla="*/ 5297 w 26087"/>
                <a:gd name="connsiteY29" fmla="*/ 3659 h 16975"/>
                <a:gd name="connsiteX30" fmla="*/ 5944 w 26087"/>
                <a:gd name="connsiteY30" fmla="*/ 4205 h 16975"/>
                <a:gd name="connsiteX31" fmla="*/ 6287 w 26087"/>
                <a:gd name="connsiteY31" fmla="*/ 5055 h 16975"/>
                <a:gd name="connsiteX32" fmla="*/ 6172 w 26087"/>
                <a:gd name="connsiteY32" fmla="*/ 6095 h 16975"/>
                <a:gd name="connsiteX33" fmla="*/ 5957 w 26087"/>
                <a:gd name="connsiteY33" fmla="*/ 6552 h 16975"/>
                <a:gd name="connsiteX34" fmla="*/ 5690 w 26087"/>
                <a:gd name="connsiteY34" fmla="*/ 6984 h 16975"/>
                <a:gd name="connsiteX35" fmla="*/ 8622 w 26087"/>
                <a:gd name="connsiteY35" fmla="*/ 5981 h 16975"/>
                <a:gd name="connsiteX36" fmla="*/ 9687 w 26087"/>
                <a:gd name="connsiteY36" fmla="*/ 9001 h 16975"/>
                <a:gd name="connsiteX37" fmla="*/ 12416 w 26087"/>
                <a:gd name="connsiteY37" fmla="*/ 10144 h 16975"/>
                <a:gd name="connsiteX38" fmla="*/ 11921 w 26087"/>
                <a:gd name="connsiteY38" fmla="*/ 13024 h 16975"/>
                <a:gd name="connsiteX39" fmla="*/ 15258 w 26087"/>
                <a:gd name="connsiteY39" fmla="*/ 12935 h 16975"/>
                <a:gd name="connsiteX40" fmla="*/ 16578 w 26087"/>
                <a:gd name="connsiteY40" fmla="*/ 13621 h 16975"/>
                <a:gd name="connsiteX41" fmla="*/ 17708 w 26087"/>
                <a:gd name="connsiteY41" fmla="*/ 12961 h 16975"/>
                <a:gd name="connsiteX42" fmla="*/ 18913 w 26087"/>
                <a:gd name="connsiteY42" fmla="*/ 12504 h 16975"/>
                <a:gd name="connsiteX43" fmla="*/ 21109 w 26087"/>
                <a:gd name="connsiteY43" fmla="*/ 12923 h 16975"/>
                <a:gd name="connsiteX44" fmla="*/ 21832 w 26087"/>
                <a:gd name="connsiteY44" fmla="*/ 14192 h 16975"/>
                <a:gd name="connsiteX45" fmla="*/ 24192 w 26087"/>
                <a:gd name="connsiteY45" fmla="*/ 13215 h 16975"/>
                <a:gd name="connsiteX46" fmla="*/ 26248 w 26087"/>
                <a:gd name="connsiteY46" fmla="*/ 14395 h 16975"/>
                <a:gd name="connsiteX47" fmla="*/ 24573 w 26087"/>
                <a:gd name="connsiteY47" fmla="*/ 17148 h 169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Lst>
              <a:rect l="l" t="t" r="r" b="b"/>
              <a:pathLst>
                <a:path w="26087" h="16975">
                  <a:moveTo>
                    <a:pt x="24573" y="17148"/>
                  </a:moveTo>
                  <a:cubicBezTo>
                    <a:pt x="25119" y="16704"/>
                    <a:pt x="25398" y="16400"/>
                    <a:pt x="25030" y="15765"/>
                  </a:cubicBezTo>
                  <a:cubicBezTo>
                    <a:pt x="24713" y="15207"/>
                    <a:pt x="24256" y="14928"/>
                    <a:pt x="23634" y="14852"/>
                  </a:cubicBezTo>
                  <a:cubicBezTo>
                    <a:pt x="22593" y="14737"/>
                    <a:pt x="21616" y="15296"/>
                    <a:pt x="20728" y="15841"/>
                  </a:cubicBezTo>
                  <a:cubicBezTo>
                    <a:pt x="21058" y="15334"/>
                    <a:pt x="20614" y="14610"/>
                    <a:pt x="20030" y="14445"/>
                  </a:cubicBezTo>
                  <a:cubicBezTo>
                    <a:pt x="19433" y="14268"/>
                    <a:pt x="18812" y="14458"/>
                    <a:pt x="18228" y="14649"/>
                  </a:cubicBezTo>
                  <a:lnTo>
                    <a:pt x="15728" y="15473"/>
                  </a:lnTo>
                  <a:cubicBezTo>
                    <a:pt x="16007" y="15194"/>
                    <a:pt x="16045" y="14585"/>
                    <a:pt x="15690" y="14293"/>
                  </a:cubicBezTo>
                  <a:cubicBezTo>
                    <a:pt x="15195" y="13874"/>
                    <a:pt x="14472" y="13976"/>
                    <a:pt x="13850" y="14128"/>
                  </a:cubicBezTo>
                  <a:cubicBezTo>
                    <a:pt x="12061" y="14534"/>
                    <a:pt x="10322" y="15143"/>
                    <a:pt x="8672" y="15918"/>
                  </a:cubicBezTo>
                  <a:cubicBezTo>
                    <a:pt x="9307" y="14991"/>
                    <a:pt x="10297" y="14331"/>
                    <a:pt x="10880" y="13354"/>
                  </a:cubicBezTo>
                  <a:cubicBezTo>
                    <a:pt x="11451" y="12390"/>
                    <a:pt x="11337" y="10842"/>
                    <a:pt x="10259" y="10486"/>
                  </a:cubicBezTo>
                  <a:cubicBezTo>
                    <a:pt x="9193" y="10144"/>
                    <a:pt x="8203" y="11197"/>
                    <a:pt x="7111" y="11463"/>
                  </a:cubicBezTo>
                  <a:cubicBezTo>
                    <a:pt x="7594" y="10956"/>
                    <a:pt x="8089" y="10435"/>
                    <a:pt x="8330" y="9788"/>
                  </a:cubicBezTo>
                  <a:cubicBezTo>
                    <a:pt x="8571" y="9141"/>
                    <a:pt x="8482" y="8329"/>
                    <a:pt x="7949" y="7885"/>
                  </a:cubicBezTo>
                  <a:cubicBezTo>
                    <a:pt x="7403" y="7441"/>
                    <a:pt x="6591" y="7504"/>
                    <a:pt x="5919" y="7745"/>
                  </a:cubicBezTo>
                  <a:cubicBezTo>
                    <a:pt x="5259" y="7986"/>
                    <a:pt x="4637" y="8367"/>
                    <a:pt x="3939" y="8468"/>
                  </a:cubicBezTo>
                  <a:cubicBezTo>
                    <a:pt x="4789" y="8151"/>
                    <a:pt x="5309" y="7098"/>
                    <a:pt x="4929" y="6286"/>
                  </a:cubicBezTo>
                  <a:cubicBezTo>
                    <a:pt x="4624" y="5613"/>
                    <a:pt x="3710" y="5334"/>
                    <a:pt x="3051" y="5613"/>
                  </a:cubicBezTo>
                  <a:cubicBezTo>
                    <a:pt x="3089" y="5601"/>
                    <a:pt x="3114" y="5575"/>
                    <a:pt x="3139" y="5550"/>
                  </a:cubicBezTo>
                  <a:cubicBezTo>
                    <a:pt x="3292" y="5397"/>
                    <a:pt x="3406" y="5220"/>
                    <a:pt x="3507" y="5029"/>
                  </a:cubicBezTo>
                  <a:cubicBezTo>
                    <a:pt x="3825" y="4395"/>
                    <a:pt x="3799" y="3443"/>
                    <a:pt x="3330" y="2898"/>
                  </a:cubicBezTo>
                  <a:cubicBezTo>
                    <a:pt x="2568" y="1984"/>
                    <a:pt x="931" y="2035"/>
                    <a:pt x="221" y="2974"/>
                  </a:cubicBezTo>
                  <a:cubicBezTo>
                    <a:pt x="652" y="1997"/>
                    <a:pt x="1172" y="981"/>
                    <a:pt x="2099" y="436"/>
                  </a:cubicBezTo>
                  <a:cubicBezTo>
                    <a:pt x="2505" y="207"/>
                    <a:pt x="3000" y="131"/>
                    <a:pt x="3457" y="195"/>
                  </a:cubicBezTo>
                  <a:cubicBezTo>
                    <a:pt x="4269" y="321"/>
                    <a:pt x="5005" y="1045"/>
                    <a:pt x="4891" y="1908"/>
                  </a:cubicBezTo>
                  <a:cubicBezTo>
                    <a:pt x="4840" y="2276"/>
                    <a:pt x="4700" y="2618"/>
                    <a:pt x="4535" y="2948"/>
                  </a:cubicBezTo>
                  <a:cubicBezTo>
                    <a:pt x="4383" y="3291"/>
                    <a:pt x="4180" y="3595"/>
                    <a:pt x="3990" y="3913"/>
                  </a:cubicBezTo>
                  <a:cubicBezTo>
                    <a:pt x="4256" y="3710"/>
                    <a:pt x="4535" y="3557"/>
                    <a:pt x="4878" y="3570"/>
                  </a:cubicBezTo>
                  <a:cubicBezTo>
                    <a:pt x="5030" y="3570"/>
                    <a:pt x="5170" y="3608"/>
                    <a:pt x="5297" y="3659"/>
                  </a:cubicBezTo>
                  <a:cubicBezTo>
                    <a:pt x="5563" y="3760"/>
                    <a:pt x="5779" y="3963"/>
                    <a:pt x="5944" y="4205"/>
                  </a:cubicBezTo>
                  <a:cubicBezTo>
                    <a:pt x="6109" y="4446"/>
                    <a:pt x="6248" y="4763"/>
                    <a:pt x="6287" y="5055"/>
                  </a:cubicBezTo>
                  <a:cubicBezTo>
                    <a:pt x="6350" y="5410"/>
                    <a:pt x="6287" y="5765"/>
                    <a:pt x="6172" y="6095"/>
                  </a:cubicBezTo>
                  <a:cubicBezTo>
                    <a:pt x="6109" y="6248"/>
                    <a:pt x="6033" y="6413"/>
                    <a:pt x="5957" y="6552"/>
                  </a:cubicBezTo>
                  <a:cubicBezTo>
                    <a:pt x="5880" y="6705"/>
                    <a:pt x="5804" y="6870"/>
                    <a:pt x="5690" y="6984"/>
                  </a:cubicBezTo>
                  <a:cubicBezTo>
                    <a:pt x="6413" y="6159"/>
                    <a:pt x="7568" y="5664"/>
                    <a:pt x="8622" y="5981"/>
                  </a:cubicBezTo>
                  <a:cubicBezTo>
                    <a:pt x="9852" y="6349"/>
                    <a:pt x="10538" y="8062"/>
                    <a:pt x="9687" y="9001"/>
                  </a:cubicBezTo>
                  <a:cubicBezTo>
                    <a:pt x="10715" y="8735"/>
                    <a:pt x="11896" y="9230"/>
                    <a:pt x="12416" y="10144"/>
                  </a:cubicBezTo>
                  <a:cubicBezTo>
                    <a:pt x="12923" y="11070"/>
                    <a:pt x="12708" y="12326"/>
                    <a:pt x="11921" y="13024"/>
                  </a:cubicBezTo>
                  <a:cubicBezTo>
                    <a:pt x="13038" y="12999"/>
                    <a:pt x="14142" y="12973"/>
                    <a:pt x="15258" y="12935"/>
                  </a:cubicBezTo>
                  <a:cubicBezTo>
                    <a:pt x="15817" y="12923"/>
                    <a:pt x="16565" y="13075"/>
                    <a:pt x="16578" y="13621"/>
                  </a:cubicBezTo>
                  <a:cubicBezTo>
                    <a:pt x="16578" y="13494"/>
                    <a:pt x="17581" y="13037"/>
                    <a:pt x="17708" y="12961"/>
                  </a:cubicBezTo>
                  <a:cubicBezTo>
                    <a:pt x="18088" y="12770"/>
                    <a:pt x="18494" y="12593"/>
                    <a:pt x="18913" y="12504"/>
                  </a:cubicBezTo>
                  <a:cubicBezTo>
                    <a:pt x="19624" y="12352"/>
                    <a:pt x="20525" y="12479"/>
                    <a:pt x="21109" y="12923"/>
                  </a:cubicBezTo>
                  <a:cubicBezTo>
                    <a:pt x="21248" y="13012"/>
                    <a:pt x="22149" y="14001"/>
                    <a:pt x="21832" y="14192"/>
                  </a:cubicBezTo>
                  <a:cubicBezTo>
                    <a:pt x="22568" y="13748"/>
                    <a:pt x="23329" y="13291"/>
                    <a:pt x="24192" y="13215"/>
                  </a:cubicBezTo>
                  <a:cubicBezTo>
                    <a:pt x="25042" y="13138"/>
                    <a:pt x="26020" y="13570"/>
                    <a:pt x="26248" y="14395"/>
                  </a:cubicBezTo>
                  <a:cubicBezTo>
                    <a:pt x="26565" y="15524"/>
                    <a:pt x="25575" y="16755"/>
                    <a:pt x="24573" y="17148"/>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8" name="Forma libre: forma 17">
              <a:extLst>
                <a:ext uri="{FF2B5EF4-FFF2-40B4-BE49-F238E27FC236}">
                  <a16:creationId xmlns:a16="http://schemas.microsoft.com/office/drawing/2014/main" id="{713190D8-876C-A65F-9D99-13171A7314E0}"/>
                </a:ext>
              </a:extLst>
            </xdr:cNvPr>
            <xdr:cNvSpPr/>
          </xdr:nvSpPr>
          <xdr:spPr>
            <a:xfrm flipV="1">
              <a:off x="2901517" y="1994860"/>
              <a:ext cx="36301" cy="13512"/>
            </a:xfrm>
            <a:custGeom>
              <a:avLst/>
              <a:gdLst>
                <a:gd name="connsiteX0" fmla="*/ 1682 w 14695"/>
                <a:gd name="connsiteY0" fmla="*/ 1010 h 5470"/>
                <a:gd name="connsiteX1" fmla="*/ 222 w 14695"/>
                <a:gd name="connsiteY1" fmla="*/ 1758 h 5470"/>
                <a:gd name="connsiteX2" fmla="*/ 2303 w 14695"/>
                <a:gd name="connsiteY2" fmla="*/ 540 h 5470"/>
                <a:gd name="connsiteX3" fmla="*/ 4232 w 14695"/>
                <a:gd name="connsiteY3" fmla="*/ 172 h 5470"/>
                <a:gd name="connsiteX4" fmla="*/ 5907 w 14695"/>
                <a:gd name="connsiteY4" fmla="*/ 1010 h 5470"/>
                <a:gd name="connsiteX5" fmla="*/ 5844 w 14695"/>
                <a:gd name="connsiteY5" fmla="*/ 1479 h 5470"/>
                <a:gd name="connsiteX6" fmla="*/ 8230 w 14695"/>
                <a:gd name="connsiteY6" fmla="*/ 705 h 5470"/>
                <a:gd name="connsiteX7" fmla="*/ 10006 w 14695"/>
                <a:gd name="connsiteY7" fmla="*/ 2215 h 5470"/>
                <a:gd name="connsiteX8" fmla="*/ 10171 w 14695"/>
                <a:gd name="connsiteY8" fmla="*/ 2710 h 5470"/>
                <a:gd name="connsiteX9" fmla="*/ 10704 w 14695"/>
                <a:gd name="connsiteY9" fmla="*/ 2621 h 5470"/>
                <a:gd name="connsiteX10" fmla="*/ 12620 w 14695"/>
                <a:gd name="connsiteY10" fmla="*/ 1670 h 5470"/>
                <a:gd name="connsiteX11" fmla="*/ 14600 w 14695"/>
                <a:gd name="connsiteY11" fmla="*/ 2139 h 5470"/>
                <a:gd name="connsiteX12" fmla="*/ 14727 w 14695"/>
                <a:gd name="connsiteY12" fmla="*/ 3954 h 5470"/>
                <a:gd name="connsiteX13" fmla="*/ 13458 w 14695"/>
                <a:gd name="connsiteY13" fmla="*/ 5388 h 5470"/>
                <a:gd name="connsiteX14" fmla="*/ 13064 w 14695"/>
                <a:gd name="connsiteY14" fmla="*/ 5642 h 5470"/>
                <a:gd name="connsiteX15" fmla="*/ 13229 w 14695"/>
                <a:gd name="connsiteY15" fmla="*/ 4728 h 5470"/>
                <a:gd name="connsiteX16" fmla="*/ 11491 w 14695"/>
                <a:gd name="connsiteY16" fmla="*/ 3357 h 5470"/>
                <a:gd name="connsiteX17" fmla="*/ 9156 w 14695"/>
                <a:gd name="connsiteY17" fmla="*/ 3916 h 5470"/>
                <a:gd name="connsiteX18" fmla="*/ 6136 w 14695"/>
                <a:gd name="connsiteY18" fmla="*/ 5134 h 5470"/>
                <a:gd name="connsiteX19" fmla="*/ 7227 w 14695"/>
                <a:gd name="connsiteY19" fmla="*/ 4322 h 5470"/>
                <a:gd name="connsiteX20" fmla="*/ 7620 w 14695"/>
                <a:gd name="connsiteY20" fmla="*/ 3560 h 5470"/>
                <a:gd name="connsiteX21" fmla="*/ 6707 w 14695"/>
                <a:gd name="connsiteY21" fmla="*/ 2444 h 5470"/>
                <a:gd name="connsiteX22" fmla="*/ 5159 w 14695"/>
                <a:gd name="connsiteY22" fmla="*/ 2571 h 5470"/>
                <a:gd name="connsiteX23" fmla="*/ 1656 w 14695"/>
                <a:gd name="connsiteY23" fmla="*/ 4093 h 5470"/>
                <a:gd name="connsiteX24" fmla="*/ 2583 w 14695"/>
                <a:gd name="connsiteY24" fmla="*/ 2456 h 5470"/>
                <a:gd name="connsiteX25" fmla="*/ 1682 w 14695"/>
                <a:gd name="connsiteY25" fmla="*/ 1010 h 547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Lst>
              <a:rect l="l" t="t" r="r" b="b"/>
              <a:pathLst>
                <a:path w="14695" h="5470">
                  <a:moveTo>
                    <a:pt x="1682" y="1010"/>
                  </a:moveTo>
                  <a:cubicBezTo>
                    <a:pt x="1110" y="934"/>
                    <a:pt x="616" y="1365"/>
                    <a:pt x="222" y="1758"/>
                  </a:cubicBezTo>
                  <a:cubicBezTo>
                    <a:pt x="654" y="1060"/>
                    <a:pt x="1517" y="781"/>
                    <a:pt x="2303" y="540"/>
                  </a:cubicBezTo>
                  <a:cubicBezTo>
                    <a:pt x="2938" y="350"/>
                    <a:pt x="3572" y="159"/>
                    <a:pt x="4232" y="172"/>
                  </a:cubicBezTo>
                  <a:cubicBezTo>
                    <a:pt x="4879" y="198"/>
                    <a:pt x="5565" y="464"/>
                    <a:pt x="5907" y="1010"/>
                  </a:cubicBezTo>
                  <a:cubicBezTo>
                    <a:pt x="5882" y="1162"/>
                    <a:pt x="5869" y="1327"/>
                    <a:pt x="5844" y="1479"/>
                  </a:cubicBezTo>
                  <a:cubicBezTo>
                    <a:pt x="6554" y="1010"/>
                    <a:pt x="7379" y="642"/>
                    <a:pt x="8230" y="705"/>
                  </a:cubicBezTo>
                  <a:cubicBezTo>
                    <a:pt x="9080" y="769"/>
                    <a:pt x="9930" y="1378"/>
                    <a:pt x="10006" y="2215"/>
                  </a:cubicBezTo>
                  <a:cubicBezTo>
                    <a:pt x="10032" y="2393"/>
                    <a:pt x="10019" y="2609"/>
                    <a:pt x="10171" y="2710"/>
                  </a:cubicBezTo>
                  <a:cubicBezTo>
                    <a:pt x="10336" y="2812"/>
                    <a:pt x="10539" y="2723"/>
                    <a:pt x="10704" y="2621"/>
                  </a:cubicBezTo>
                  <a:cubicBezTo>
                    <a:pt x="11326" y="2253"/>
                    <a:pt x="11922" y="1847"/>
                    <a:pt x="12620" y="1670"/>
                  </a:cubicBezTo>
                  <a:cubicBezTo>
                    <a:pt x="13306" y="1479"/>
                    <a:pt x="14143" y="1593"/>
                    <a:pt x="14600" y="2139"/>
                  </a:cubicBezTo>
                  <a:cubicBezTo>
                    <a:pt x="15006" y="2647"/>
                    <a:pt x="14993" y="3383"/>
                    <a:pt x="14727" y="3954"/>
                  </a:cubicBezTo>
                  <a:cubicBezTo>
                    <a:pt x="14460" y="4538"/>
                    <a:pt x="13965" y="4994"/>
                    <a:pt x="13458" y="5388"/>
                  </a:cubicBezTo>
                  <a:cubicBezTo>
                    <a:pt x="13331" y="5477"/>
                    <a:pt x="13191" y="5553"/>
                    <a:pt x="13064" y="5642"/>
                  </a:cubicBezTo>
                  <a:cubicBezTo>
                    <a:pt x="13204" y="5350"/>
                    <a:pt x="13280" y="5045"/>
                    <a:pt x="13229" y="4728"/>
                  </a:cubicBezTo>
                  <a:cubicBezTo>
                    <a:pt x="13128" y="3941"/>
                    <a:pt x="12290" y="3408"/>
                    <a:pt x="11491" y="3357"/>
                  </a:cubicBezTo>
                  <a:cubicBezTo>
                    <a:pt x="10679" y="3307"/>
                    <a:pt x="9905" y="3611"/>
                    <a:pt x="9156" y="3916"/>
                  </a:cubicBezTo>
                  <a:cubicBezTo>
                    <a:pt x="8153" y="4322"/>
                    <a:pt x="7138" y="4728"/>
                    <a:pt x="6136" y="5134"/>
                  </a:cubicBezTo>
                  <a:cubicBezTo>
                    <a:pt x="6554" y="4931"/>
                    <a:pt x="6923" y="4652"/>
                    <a:pt x="7227" y="4322"/>
                  </a:cubicBezTo>
                  <a:cubicBezTo>
                    <a:pt x="7430" y="4106"/>
                    <a:pt x="7595" y="3840"/>
                    <a:pt x="7620" y="3560"/>
                  </a:cubicBezTo>
                  <a:cubicBezTo>
                    <a:pt x="7671" y="3040"/>
                    <a:pt x="7214" y="2583"/>
                    <a:pt x="6707" y="2444"/>
                  </a:cubicBezTo>
                  <a:cubicBezTo>
                    <a:pt x="6199" y="2317"/>
                    <a:pt x="5666" y="2431"/>
                    <a:pt x="5159" y="2571"/>
                  </a:cubicBezTo>
                  <a:cubicBezTo>
                    <a:pt x="3928" y="2913"/>
                    <a:pt x="2747" y="3433"/>
                    <a:pt x="1656" y="4093"/>
                  </a:cubicBezTo>
                  <a:cubicBezTo>
                    <a:pt x="2075" y="3611"/>
                    <a:pt x="2494" y="3078"/>
                    <a:pt x="2583" y="2456"/>
                  </a:cubicBezTo>
                  <a:cubicBezTo>
                    <a:pt x="2684" y="1835"/>
                    <a:pt x="2316" y="1099"/>
                    <a:pt x="1682" y="1010"/>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19" name="Forma libre: forma 18">
              <a:extLst>
                <a:ext uri="{FF2B5EF4-FFF2-40B4-BE49-F238E27FC236}">
                  <a16:creationId xmlns:a16="http://schemas.microsoft.com/office/drawing/2014/main" id="{7C7A4361-3FB7-056F-F3C0-7C8D1E8EA2B0}"/>
                </a:ext>
              </a:extLst>
            </xdr:cNvPr>
            <xdr:cNvSpPr/>
          </xdr:nvSpPr>
          <xdr:spPr>
            <a:xfrm flipV="1">
              <a:off x="2805718" y="1951867"/>
              <a:ext cx="86401" cy="39816"/>
            </a:xfrm>
            <a:custGeom>
              <a:avLst/>
              <a:gdLst>
                <a:gd name="connsiteX0" fmla="*/ 485 w 34976"/>
                <a:gd name="connsiteY0" fmla="*/ 12165 h 16118"/>
                <a:gd name="connsiteX1" fmla="*/ 2185 w 34976"/>
                <a:gd name="connsiteY1" fmla="*/ 11010 h 16118"/>
                <a:gd name="connsiteX2" fmla="*/ 3683 w 34976"/>
                <a:gd name="connsiteY2" fmla="*/ 10528 h 16118"/>
                <a:gd name="connsiteX3" fmla="*/ 4749 w 34976"/>
                <a:gd name="connsiteY3" fmla="*/ 10604 h 16118"/>
                <a:gd name="connsiteX4" fmla="*/ 4977 w 34976"/>
                <a:gd name="connsiteY4" fmla="*/ 10756 h 16118"/>
                <a:gd name="connsiteX5" fmla="*/ 4609 w 34976"/>
                <a:gd name="connsiteY5" fmla="*/ 12812 h 16118"/>
                <a:gd name="connsiteX6" fmla="*/ 8644 w 34976"/>
                <a:gd name="connsiteY6" fmla="*/ 10706 h 16118"/>
                <a:gd name="connsiteX7" fmla="*/ 10459 w 34976"/>
                <a:gd name="connsiteY7" fmla="*/ 11061 h 16118"/>
                <a:gd name="connsiteX8" fmla="*/ 10129 w 34976"/>
                <a:gd name="connsiteY8" fmla="*/ 13015 h 16118"/>
                <a:gd name="connsiteX9" fmla="*/ 15180 w 34976"/>
                <a:gd name="connsiteY9" fmla="*/ 10718 h 16118"/>
                <a:gd name="connsiteX10" fmla="*/ 16538 w 34976"/>
                <a:gd name="connsiteY10" fmla="*/ 13929 h 16118"/>
                <a:gd name="connsiteX11" fmla="*/ 17083 w 34976"/>
                <a:gd name="connsiteY11" fmla="*/ 13764 h 16118"/>
                <a:gd name="connsiteX12" fmla="*/ 17654 w 34976"/>
                <a:gd name="connsiteY12" fmla="*/ 13574 h 16118"/>
                <a:gd name="connsiteX13" fmla="*/ 21690 w 34976"/>
                <a:gd name="connsiteY13" fmla="*/ 11975 h 16118"/>
                <a:gd name="connsiteX14" fmla="*/ 25027 w 34976"/>
                <a:gd name="connsiteY14" fmla="*/ 9640 h 16118"/>
                <a:gd name="connsiteX15" fmla="*/ 25662 w 34976"/>
                <a:gd name="connsiteY15" fmla="*/ 8942 h 16118"/>
                <a:gd name="connsiteX16" fmla="*/ 26093 w 34976"/>
                <a:gd name="connsiteY16" fmla="*/ 8015 h 16118"/>
                <a:gd name="connsiteX17" fmla="*/ 25395 w 34976"/>
                <a:gd name="connsiteY17" fmla="*/ 7470 h 16118"/>
                <a:gd name="connsiteX18" fmla="*/ 31081 w 34976"/>
                <a:gd name="connsiteY18" fmla="*/ 3866 h 16118"/>
                <a:gd name="connsiteX19" fmla="*/ 32096 w 34976"/>
                <a:gd name="connsiteY19" fmla="*/ 2508 h 16118"/>
                <a:gd name="connsiteX20" fmla="*/ 31728 w 34976"/>
                <a:gd name="connsiteY20" fmla="*/ 960 h 16118"/>
                <a:gd name="connsiteX21" fmla="*/ 34101 w 34976"/>
                <a:gd name="connsiteY21" fmla="*/ 173 h 16118"/>
                <a:gd name="connsiteX22" fmla="*/ 34938 w 34976"/>
                <a:gd name="connsiteY22" fmla="*/ 389 h 16118"/>
                <a:gd name="connsiteX23" fmla="*/ 34811 w 34976"/>
                <a:gd name="connsiteY23" fmla="*/ 2102 h 16118"/>
                <a:gd name="connsiteX24" fmla="*/ 27781 w 34976"/>
                <a:gd name="connsiteY24" fmla="*/ 7533 h 16118"/>
                <a:gd name="connsiteX25" fmla="*/ 28327 w 34976"/>
                <a:gd name="connsiteY25" fmla="*/ 8548 h 16118"/>
                <a:gd name="connsiteX26" fmla="*/ 27616 w 34976"/>
                <a:gd name="connsiteY26" fmla="*/ 9602 h 16118"/>
                <a:gd name="connsiteX27" fmla="*/ 20484 w 34976"/>
                <a:gd name="connsiteY27" fmla="*/ 13523 h 16118"/>
                <a:gd name="connsiteX28" fmla="*/ 12769 w 34976"/>
                <a:gd name="connsiteY28" fmla="*/ 16289 h 16118"/>
                <a:gd name="connsiteX29" fmla="*/ 14545 w 34976"/>
                <a:gd name="connsiteY29" fmla="*/ 14881 h 16118"/>
                <a:gd name="connsiteX30" fmla="*/ 15040 w 34976"/>
                <a:gd name="connsiteY30" fmla="*/ 12622 h 16118"/>
                <a:gd name="connsiteX31" fmla="*/ 13289 w 34976"/>
                <a:gd name="connsiteY31" fmla="*/ 12470 h 16118"/>
                <a:gd name="connsiteX32" fmla="*/ 10548 w 34976"/>
                <a:gd name="connsiteY32" fmla="*/ 13751 h 16118"/>
                <a:gd name="connsiteX33" fmla="*/ 8023 w 34976"/>
                <a:gd name="connsiteY33" fmla="*/ 15160 h 16118"/>
                <a:gd name="connsiteX34" fmla="*/ 8175 w 34976"/>
                <a:gd name="connsiteY34" fmla="*/ 14728 h 16118"/>
                <a:gd name="connsiteX35" fmla="*/ 8099 w 34976"/>
                <a:gd name="connsiteY35" fmla="*/ 14107 h 16118"/>
                <a:gd name="connsiteX36" fmla="*/ 4571 w 34976"/>
                <a:gd name="connsiteY36" fmla="*/ 14462 h 16118"/>
                <a:gd name="connsiteX37" fmla="*/ 3467 w 34976"/>
                <a:gd name="connsiteY37" fmla="*/ 14208 h 16118"/>
                <a:gd name="connsiteX38" fmla="*/ 3289 w 34976"/>
                <a:gd name="connsiteY38" fmla="*/ 13041 h 16118"/>
                <a:gd name="connsiteX39" fmla="*/ 1906 w 34976"/>
                <a:gd name="connsiteY39" fmla="*/ 12064 h 16118"/>
                <a:gd name="connsiteX40" fmla="*/ 777 w 34976"/>
                <a:gd name="connsiteY40" fmla="*/ 12292 h 16118"/>
                <a:gd name="connsiteX41" fmla="*/ 510 w 34976"/>
                <a:gd name="connsiteY41" fmla="*/ 12393 h 16118"/>
                <a:gd name="connsiteX42" fmla="*/ 244 w 34976"/>
                <a:gd name="connsiteY42" fmla="*/ 12508 h 16118"/>
                <a:gd name="connsiteX43" fmla="*/ 485 w 34976"/>
                <a:gd name="connsiteY43" fmla="*/ 12165 h 16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Lst>
              <a:rect l="l" t="t" r="r" b="b"/>
              <a:pathLst>
                <a:path w="34976" h="16118">
                  <a:moveTo>
                    <a:pt x="485" y="12165"/>
                  </a:moveTo>
                  <a:cubicBezTo>
                    <a:pt x="980" y="11695"/>
                    <a:pt x="1563" y="11302"/>
                    <a:pt x="2185" y="11010"/>
                  </a:cubicBezTo>
                  <a:cubicBezTo>
                    <a:pt x="2667" y="10795"/>
                    <a:pt x="3162" y="10630"/>
                    <a:pt x="3683" y="10528"/>
                  </a:cubicBezTo>
                  <a:cubicBezTo>
                    <a:pt x="4038" y="10465"/>
                    <a:pt x="4444" y="10452"/>
                    <a:pt x="4749" y="10604"/>
                  </a:cubicBezTo>
                  <a:cubicBezTo>
                    <a:pt x="4837" y="10642"/>
                    <a:pt x="4914" y="10693"/>
                    <a:pt x="4977" y="10756"/>
                  </a:cubicBezTo>
                  <a:cubicBezTo>
                    <a:pt x="5523" y="11302"/>
                    <a:pt x="5066" y="12203"/>
                    <a:pt x="4609" y="12812"/>
                  </a:cubicBezTo>
                  <a:cubicBezTo>
                    <a:pt x="5751" y="11797"/>
                    <a:pt x="7147" y="11061"/>
                    <a:pt x="8644" y="10706"/>
                  </a:cubicBezTo>
                  <a:cubicBezTo>
                    <a:pt x="9279" y="10553"/>
                    <a:pt x="10066" y="10528"/>
                    <a:pt x="10459" y="11061"/>
                  </a:cubicBezTo>
                  <a:cubicBezTo>
                    <a:pt x="10878" y="11632"/>
                    <a:pt x="10535" y="12432"/>
                    <a:pt x="10129" y="13015"/>
                  </a:cubicBezTo>
                  <a:cubicBezTo>
                    <a:pt x="11386" y="11581"/>
                    <a:pt x="13276" y="10718"/>
                    <a:pt x="15180" y="10718"/>
                  </a:cubicBezTo>
                  <a:cubicBezTo>
                    <a:pt x="17033" y="10731"/>
                    <a:pt x="16956" y="12622"/>
                    <a:pt x="16538" y="13929"/>
                  </a:cubicBezTo>
                  <a:cubicBezTo>
                    <a:pt x="16550" y="13878"/>
                    <a:pt x="17007" y="13777"/>
                    <a:pt x="17083" y="13764"/>
                  </a:cubicBezTo>
                  <a:cubicBezTo>
                    <a:pt x="17274" y="13701"/>
                    <a:pt x="17464" y="13637"/>
                    <a:pt x="17654" y="13574"/>
                  </a:cubicBezTo>
                  <a:cubicBezTo>
                    <a:pt x="19025" y="13129"/>
                    <a:pt x="20395" y="12635"/>
                    <a:pt x="21690" y="11975"/>
                  </a:cubicBezTo>
                  <a:cubicBezTo>
                    <a:pt x="22908" y="11366"/>
                    <a:pt x="24063" y="10617"/>
                    <a:pt x="25027" y="9640"/>
                  </a:cubicBezTo>
                  <a:cubicBezTo>
                    <a:pt x="25256" y="9424"/>
                    <a:pt x="25472" y="9183"/>
                    <a:pt x="25662" y="8942"/>
                  </a:cubicBezTo>
                  <a:cubicBezTo>
                    <a:pt x="25890" y="8675"/>
                    <a:pt x="26106" y="8358"/>
                    <a:pt x="26093" y="8015"/>
                  </a:cubicBezTo>
                  <a:cubicBezTo>
                    <a:pt x="26081" y="7660"/>
                    <a:pt x="25713" y="7317"/>
                    <a:pt x="25395" y="7470"/>
                  </a:cubicBezTo>
                  <a:cubicBezTo>
                    <a:pt x="27489" y="6632"/>
                    <a:pt x="29431" y="5401"/>
                    <a:pt x="31081" y="3866"/>
                  </a:cubicBezTo>
                  <a:cubicBezTo>
                    <a:pt x="31499" y="3472"/>
                    <a:pt x="31905" y="3041"/>
                    <a:pt x="32096" y="2508"/>
                  </a:cubicBezTo>
                  <a:cubicBezTo>
                    <a:pt x="32286" y="1975"/>
                    <a:pt x="32185" y="1290"/>
                    <a:pt x="31728" y="960"/>
                  </a:cubicBezTo>
                  <a:cubicBezTo>
                    <a:pt x="32413" y="477"/>
                    <a:pt x="33251" y="198"/>
                    <a:pt x="34101" y="173"/>
                  </a:cubicBezTo>
                  <a:cubicBezTo>
                    <a:pt x="34393" y="160"/>
                    <a:pt x="34710" y="198"/>
                    <a:pt x="34938" y="389"/>
                  </a:cubicBezTo>
                  <a:cubicBezTo>
                    <a:pt x="35408" y="795"/>
                    <a:pt x="35154" y="1569"/>
                    <a:pt x="34811" y="2102"/>
                  </a:cubicBezTo>
                  <a:cubicBezTo>
                    <a:pt x="33200" y="4665"/>
                    <a:pt x="30662" y="6619"/>
                    <a:pt x="27781" y="7533"/>
                  </a:cubicBezTo>
                  <a:cubicBezTo>
                    <a:pt x="28200" y="7622"/>
                    <a:pt x="28416" y="8130"/>
                    <a:pt x="28327" y="8548"/>
                  </a:cubicBezTo>
                  <a:cubicBezTo>
                    <a:pt x="28238" y="8967"/>
                    <a:pt x="27933" y="9310"/>
                    <a:pt x="27616" y="9602"/>
                  </a:cubicBezTo>
                  <a:cubicBezTo>
                    <a:pt x="25636" y="11480"/>
                    <a:pt x="23060" y="12622"/>
                    <a:pt x="20484" y="13523"/>
                  </a:cubicBezTo>
                  <a:cubicBezTo>
                    <a:pt x="17896" y="14411"/>
                    <a:pt x="15231" y="15122"/>
                    <a:pt x="12769" y="16289"/>
                  </a:cubicBezTo>
                  <a:cubicBezTo>
                    <a:pt x="13403" y="15883"/>
                    <a:pt x="14063" y="15464"/>
                    <a:pt x="14545" y="14881"/>
                  </a:cubicBezTo>
                  <a:cubicBezTo>
                    <a:pt x="15002" y="14348"/>
                    <a:pt x="15561" y="13269"/>
                    <a:pt x="15040" y="12622"/>
                  </a:cubicBezTo>
                  <a:cubicBezTo>
                    <a:pt x="14609" y="12089"/>
                    <a:pt x="13847" y="12228"/>
                    <a:pt x="13289" y="12470"/>
                  </a:cubicBezTo>
                  <a:cubicBezTo>
                    <a:pt x="12363" y="12863"/>
                    <a:pt x="11436" y="13282"/>
                    <a:pt x="10548" y="13751"/>
                  </a:cubicBezTo>
                  <a:cubicBezTo>
                    <a:pt x="9647" y="14221"/>
                    <a:pt x="8822" y="14462"/>
                    <a:pt x="8023" y="15160"/>
                  </a:cubicBezTo>
                  <a:cubicBezTo>
                    <a:pt x="8099" y="15020"/>
                    <a:pt x="8137" y="14868"/>
                    <a:pt x="8175" y="14728"/>
                  </a:cubicBezTo>
                  <a:cubicBezTo>
                    <a:pt x="8213" y="14513"/>
                    <a:pt x="8200" y="14284"/>
                    <a:pt x="8099" y="14107"/>
                  </a:cubicBezTo>
                  <a:cubicBezTo>
                    <a:pt x="7375" y="12939"/>
                    <a:pt x="5485" y="14272"/>
                    <a:pt x="4571" y="14462"/>
                  </a:cubicBezTo>
                  <a:cubicBezTo>
                    <a:pt x="4178" y="14538"/>
                    <a:pt x="3708" y="14538"/>
                    <a:pt x="3467" y="14208"/>
                  </a:cubicBezTo>
                  <a:cubicBezTo>
                    <a:pt x="3239" y="13891"/>
                    <a:pt x="3378" y="13434"/>
                    <a:pt x="3289" y="13041"/>
                  </a:cubicBezTo>
                  <a:cubicBezTo>
                    <a:pt x="3162" y="12444"/>
                    <a:pt x="2515" y="12076"/>
                    <a:pt x="1906" y="12064"/>
                  </a:cubicBezTo>
                  <a:cubicBezTo>
                    <a:pt x="1525" y="12051"/>
                    <a:pt x="1132" y="12152"/>
                    <a:pt x="777" y="12292"/>
                  </a:cubicBezTo>
                  <a:cubicBezTo>
                    <a:pt x="688" y="12317"/>
                    <a:pt x="599" y="12355"/>
                    <a:pt x="510" y="12393"/>
                  </a:cubicBezTo>
                  <a:cubicBezTo>
                    <a:pt x="459" y="12406"/>
                    <a:pt x="294" y="12520"/>
                    <a:pt x="244" y="12508"/>
                  </a:cubicBezTo>
                  <a:cubicBezTo>
                    <a:pt x="129" y="12470"/>
                    <a:pt x="434" y="12216"/>
                    <a:pt x="485" y="12165"/>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0" name="Forma libre: forma 19">
              <a:extLst>
                <a:ext uri="{FF2B5EF4-FFF2-40B4-BE49-F238E27FC236}">
                  <a16:creationId xmlns:a16="http://schemas.microsoft.com/office/drawing/2014/main" id="{B478CA5B-B165-E7BC-241E-18C9238C29E5}"/>
                </a:ext>
              </a:extLst>
            </xdr:cNvPr>
            <xdr:cNvSpPr/>
          </xdr:nvSpPr>
          <xdr:spPr>
            <a:xfrm flipV="1">
              <a:off x="2896942" y="2022682"/>
              <a:ext cx="74765" cy="25012"/>
            </a:xfrm>
            <a:custGeom>
              <a:avLst/>
              <a:gdLst>
                <a:gd name="connsiteX0" fmla="*/ 2583 w 30266"/>
                <a:gd name="connsiteY0" fmla="*/ 1834 h 10125"/>
                <a:gd name="connsiteX1" fmla="*/ 3674 w 30266"/>
                <a:gd name="connsiteY1" fmla="*/ 2266 h 10125"/>
                <a:gd name="connsiteX2" fmla="*/ 5006 w 30266"/>
                <a:gd name="connsiteY2" fmla="*/ 1682 h 10125"/>
                <a:gd name="connsiteX3" fmla="*/ 11453 w 30266"/>
                <a:gd name="connsiteY3" fmla="*/ 311 h 10125"/>
                <a:gd name="connsiteX4" fmla="*/ 12887 w 30266"/>
                <a:gd name="connsiteY4" fmla="*/ 1136 h 10125"/>
                <a:gd name="connsiteX5" fmla="*/ 11136 w 30266"/>
                <a:gd name="connsiteY5" fmla="*/ 4588 h 10125"/>
                <a:gd name="connsiteX6" fmla="*/ 15222 w 30266"/>
                <a:gd name="connsiteY6" fmla="*/ 3319 h 10125"/>
                <a:gd name="connsiteX7" fmla="*/ 17620 w 30266"/>
                <a:gd name="connsiteY7" fmla="*/ 3395 h 10125"/>
                <a:gd name="connsiteX8" fmla="*/ 18344 w 30266"/>
                <a:gd name="connsiteY8" fmla="*/ 5387 h 10125"/>
                <a:gd name="connsiteX9" fmla="*/ 22227 w 30266"/>
                <a:gd name="connsiteY9" fmla="*/ 3814 h 10125"/>
                <a:gd name="connsiteX10" fmla="*/ 24574 w 30266"/>
                <a:gd name="connsiteY10" fmla="*/ 6580 h 10125"/>
                <a:gd name="connsiteX11" fmla="*/ 25602 w 30266"/>
                <a:gd name="connsiteY11" fmla="*/ 6085 h 10125"/>
                <a:gd name="connsiteX12" fmla="*/ 26732 w 30266"/>
                <a:gd name="connsiteY12" fmla="*/ 5705 h 10125"/>
                <a:gd name="connsiteX13" fmla="*/ 27709 w 30266"/>
                <a:gd name="connsiteY13" fmla="*/ 5476 h 10125"/>
                <a:gd name="connsiteX14" fmla="*/ 29359 w 30266"/>
                <a:gd name="connsiteY14" fmla="*/ 5311 h 10125"/>
                <a:gd name="connsiteX15" fmla="*/ 30120 w 30266"/>
                <a:gd name="connsiteY15" fmla="*/ 5476 h 10125"/>
                <a:gd name="connsiteX16" fmla="*/ 30145 w 30266"/>
                <a:gd name="connsiteY16" fmla="*/ 7342 h 10125"/>
                <a:gd name="connsiteX17" fmla="*/ 27645 w 30266"/>
                <a:gd name="connsiteY17" fmla="*/ 10299 h 10125"/>
                <a:gd name="connsiteX18" fmla="*/ 28394 w 30266"/>
                <a:gd name="connsiteY18" fmla="*/ 7684 h 10125"/>
                <a:gd name="connsiteX19" fmla="*/ 27582 w 30266"/>
                <a:gd name="connsiteY19" fmla="*/ 7443 h 10125"/>
                <a:gd name="connsiteX20" fmla="*/ 23077 w 30266"/>
                <a:gd name="connsiteY20" fmla="*/ 8547 h 10125"/>
                <a:gd name="connsiteX21" fmla="*/ 22772 w 30266"/>
                <a:gd name="connsiteY21" fmla="*/ 6783 h 10125"/>
                <a:gd name="connsiteX22" fmla="*/ 19955 w 30266"/>
                <a:gd name="connsiteY22" fmla="*/ 6695 h 10125"/>
                <a:gd name="connsiteX23" fmla="*/ 13509 w 30266"/>
                <a:gd name="connsiteY23" fmla="*/ 9689 h 10125"/>
                <a:gd name="connsiteX24" fmla="*/ 16795 w 30266"/>
                <a:gd name="connsiteY24" fmla="*/ 6809 h 10125"/>
                <a:gd name="connsiteX25" fmla="*/ 17290 w 30266"/>
                <a:gd name="connsiteY25" fmla="*/ 5743 h 10125"/>
                <a:gd name="connsiteX26" fmla="*/ 14943 w 30266"/>
                <a:gd name="connsiteY26" fmla="*/ 4728 h 10125"/>
                <a:gd name="connsiteX27" fmla="*/ 8052 w 30266"/>
                <a:gd name="connsiteY27" fmla="*/ 6872 h 10125"/>
                <a:gd name="connsiteX28" fmla="*/ 11377 w 30266"/>
                <a:gd name="connsiteY28" fmla="*/ 3827 h 10125"/>
                <a:gd name="connsiteX29" fmla="*/ 11694 w 30266"/>
                <a:gd name="connsiteY29" fmla="*/ 2913 h 10125"/>
                <a:gd name="connsiteX30" fmla="*/ 9791 w 30266"/>
                <a:gd name="connsiteY30" fmla="*/ 2228 h 10125"/>
                <a:gd name="connsiteX31" fmla="*/ 2633 w 30266"/>
                <a:gd name="connsiteY31" fmla="*/ 4613 h 10125"/>
                <a:gd name="connsiteX32" fmla="*/ 222 w 30266"/>
                <a:gd name="connsiteY32" fmla="*/ 2012 h 10125"/>
                <a:gd name="connsiteX33" fmla="*/ 2583 w 30266"/>
                <a:gd name="connsiteY33" fmla="*/ 1834 h 101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Lst>
              <a:rect l="l" t="t" r="r" b="b"/>
              <a:pathLst>
                <a:path w="30266" h="10125">
                  <a:moveTo>
                    <a:pt x="2583" y="1834"/>
                  </a:moveTo>
                  <a:cubicBezTo>
                    <a:pt x="2938" y="1987"/>
                    <a:pt x="3281" y="2240"/>
                    <a:pt x="3674" y="2266"/>
                  </a:cubicBezTo>
                  <a:cubicBezTo>
                    <a:pt x="4169" y="2291"/>
                    <a:pt x="4600" y="1961"/>
                    <a:pt x="5006" y="1682"/>
                  </a:cubicBezTo>
                  <a:cubicBezTo>
                    <a:pt x="6859" y="400"/>
                    <a:pt x="9232" y="-95"/>
                    <a:pt x="11453" y="311"/>
                  </a:cubicBezTo>
                  <a:cubicBezTo>
                    <a:pt x="12011" y="426"/>
                    <a:pt x="12633" y="629"/>
                    <a:pt x="12887" y="1136"/>
                  </a:cubicBezTo>
                  <a:cubicBezTo>
                    <a:pt x="13521" y="2342"/>
                    <a:pt x="11656" y="3319"/>
                    <a:pt x="11136" y="4588"/>
                  </a:cubicBezTo>
                  <a:cubicBezTo>
                    <a:pt x="12455" y="4030"/>
                    <a:pt x="13826" y="3611"/>
                    <a:pt x="15222" y="3319"/>
                  </a:cubicBezTo>
                  <a:cubicBezTo>
                    <a:pt x="16021" y="3154"/>
                    <a:pt x="16884" y="3052"/>
                    <a:pt x="17620" y="3395"/>
                  </a:cubicBezTo>
                  <a:cubicBezTo>
                    <a:pt x="18356" y="3750"/>
                    <a:pt x="18826" y="4740"/>
                    <a:pt x="18344" y="5387"/>
                  </a:cubicBezTo>
                  <a:cubicBezTo>
                    <a:pt x="19524" y="4601"/>
                    <a:pt x="20806" y="3763"/>
                    <a:pt x="22227" y="3814"/>
                  </a:cubicBezTo>
                  <a:cubicBezTo>
                    <a:pt x="23661" y="3865"/>
                    <a:pt x="25095" y="5273"/>
                    <a:pt x="24574" y="6580"/>
                  </a:cubicBezTo>
                  <a:cubicBezTo>
                    <a:pt x="24651" y="6390"/>
                    <a:pt x="25412" y="6162"/>
                    <a:pt x="25602" y="6085"/>
                  </a:cubicBezTo>
                  <a:cubicBezTo>
                    <a:pt x="25970" y="5933"/>
                    <a:pt x="26351" y="5806"/>
                    <a:pt x="26732" y="5705"/>
                  </a:cubicBezTo>
                  <a:cubicBezTo>
                    <a:pt x="27049" y="5616"/>
                    <a:pt x="27379" y="5540"/>
                    <a:pt x="27709" y="5476"/>
                  </a:cubicBezTo>
                  <a:cubicBezTo>
                    <a:pt x="28267" y="5375"/>
                    <a:pt x="28826" y="5324"/>
                    <a:pt x="29359" y="5311"/>
                  </a:cubicBezTo>
                  <a:cubicBezTo>
                    <a:pt x="29612" y="5311"/>
                    <a:pt x="29904" y="5324"/>
                    <a:pt x="30120" y="5476"/>
                  </a:cubicBezTo>
                  <a:cubicBezTo>
                    <a:pt x="30716" y="5844"/>
                    <a:pt x="30488" y="6745"/>
                    <a:pt x="30145" y="7342"/>
                  </a:cubicBezTo>
                  <a:cubicBezTo>
                    <a:pt x="29473" y="8484"/>
                    <a:pt x="28546" y="9372"/>
                    <a:pt x="27645" y="10299"/>
                  </a:cubicBezTo>
                  <a:cubicBezTo>
                    <a:pt x="28267" y="9613"/>
                    <a:pt x="29130" y="8344"/>
                    <a:pt x="28394" y="7684"/>
                  </a:cubicBezTo>
                  <a:cubicBezTo>
                    <a:pt x="28178" y="7494"/>
                    <a:pt x="27874" y="7456"/>
                    <a:pt x="27582" y="7443"/>
                  </a:cubicBezTo>
                  <a:cubicBezTo>
                    <a:pt x="26008" y="7367"/>
                    <a:pt x="24435" y="7773"/>
                    <a:pt x="23077" y="8547"/>
                  </a:cubicBezTo>
                  <a:cubicBezTo>
                    <a:pt x="23394" y="8040"/>
                    <a:pt x="23318" y="7177"/>
                    <a:pt x="22772" y="6783"/>
                  </a:cubicBezTo>
                  <a:cubicBezTo>
                    <a:pt x="21986" y="6225"/>
                    <a:pt x="20894" y="6415"/>
                    <a:pt x="19955" y="6695"/>
                  </a:cubicBezTo>
                  <a:cubicBezTo>
                    <a:pt x="17671" y="7367"/>
                    <a:pt x="15488" y="8382"/>
                    <a:pt x="13509" y="9689"/>
                  </a:cubicBezTo>
                  <a:cubicBezTo>
                    <a:pt x="14752" y="8915"/>
                    <a:pt x="15869" y="7938"/>
                    <a:pt x="16795" y="6809"/>
                  </a:cubicBezTo>
                  <a:cubicBezTo>
                    <a:pt x="17049" y="6504"/>
                    <a:pt x="17303" y="6149"/>
                    <a:pt x="17290" y="5743"/>
                  </a:cubicBezTo>
                  <a:cubicBezTo>
                    <a:pt x="17252" y="4791"/>
                    <a:pt x="15894" y="4588"/>
                    <a:pt x="14943" y="4728"/>
                  </a:cubicBezTo>
                  <a:cubicBezTo>
                    <a:pt x="12557" y="5096"/>
                    <a:pt x="10222" y="5819"/>
                    <a:pt x="8052" y="6872"/>
                  </a:cubicBezTo>
                  <a:cubicBezTo>
                    <a:pt x="9384" y="6136"/>
                    <a:pt x="10539" y="5083"/>
                    <a:pt x="11377" y="3827"/>
                  </a:cubicBezTo>
                  <a:cubicBezTo>
                    <a:pt x="11567" y="3547"/>
                    <a:pt x="11745" y="3230"/>
                    <a:pt x="11694" y="2913"/>
                  </a:cubicBezTo>
                  <a:cubicBezTo>
                    <a:pt x="11580" y="2177"/>
                    <a:pt x="10539" y="2088"/>
                    <a:pt x="9791" y="2228"/>
                  </a:cubicBezTo>
                  <a:cubicBezTo>
                    <a:pt x="7303" y="2672"/>
                    <a:pt x="4892" y="3484"/>
                    <a:pt x="2633" y="4613"/>
                  </a:cubicBezTo>
                  <a:cubicBezTo>
                    <a:pt x="2862" y="3281"/>
                    <a:pt x="1593" y="1910"/>
                    <a:pt x="222" y="2012"/>
                  </a:cubicBezTo>
                  <a:cubicBezTo>
                    <a:pt x="920" y="1580"/>
                    <a:pt x="1834" y="1504"/>
                    <a:pt x="2583" y="1834"/>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1" name="Forma libre: forma 20">
              <a:extLst>
                <a:ext uri="{FF2B5EF4-FFF2-40B4-BE49-F238E27FC236}">
                  <a16:creationId xmlns:a16="http://schemas.microsoft.com/office/drawing/2014/main" id="{EFFA793A-6B80-EB5A-DF52-D03BE919EA73}"/>
                </a:ext>
              </a:extLst>
            </xdr:cNvPr>
            <xdr:cNvSpPr/>
          </xdr:nvSpPr>
          <xdr:spPr>
            <a:xfrm flipV="1">
              <a:off x="2960359" y="2040535"/>
              <a:ext cx="43129" cy="23423"/>
            </a:xfrm>
            <a:custGeom>
              <a:avLst/>
              <a:gdLst>
                <a:gd name="connsiteX0" fmla="*/ 3562 w 17459"/>
                <a:gd name="connsiteY0" fmla="*/ 900 h 9482"/>
                <a:gd name="connsiteX1" fmla="*/ 5174 w 17459"/>
                <a:gd name="connsiteY1" fmla="*/ 177 h 9482"/>
                <a:gd name="connsiteX2" fmla="*/ 5656 w 17459"/>
                <a:gd name="connsiteY2" fmla="*/ 202 h 9482"/>
                <a:gd name="connsiteX3" fmla="*/ 6088 w 17459"/>
                <a:gd name="connsiteY3" fmla="*/ 291 h 9482"/>
                <a:gd name="connsiteX4" fmla="*/ 6735 w 17459"/>
                <a:gd name="connsiteY4" fmla="*/ 1053 h 9482"/>
                <a:gd name="connsiteX5" fmla="*/ 6811 w 17459"/>
                <a:gd name="connsiteY5" fmla="*/ 1865 h 9482"/>
                <a:gd name="connsiteX6" fmla="*/ 6709 w 17459"/>
                <a:gd name="connsiteY6" fmla="*/ 2271 h 9482"/>
                <a:gd name="connsiteX7" fmla="*/ 6646 w 17459"/>
                <a:gd name="connsiteY7" fmla="*/ 2588 h 9482"/>
                <a:gd name="connsiteX8" fmla="*/ 6874 w 17459"/>
                <a:gd name="connsiteY8" fmla="*/ 2410 h 9482"/>
                <a:gd name="connsiteX9" fmla="*/ 7978 w 17459"/>
                <a:gd name="connsiteY9" fmla="*/ 1535 h 9482"/>
                <a:gd name="connsiteX10" fmla="*/ 9692 w 17459"/>
                <a:gd name="connsiteY10" fmla="*/ 685 h 9482"/>
                <a:gd name="connsiteX11" fmla="*/ 10884 w 17459"/>
                <a:gd name="connsiteY11" fmla="*/ 317 h 9482"/>
                <a:gd name="connsiteX12" fmla="*/ 11747 w 17459"/>
                <a:gd name="connsiteY12" fmla="*/ 240 h 9482"/>
                <a:gd name="connsiteX13" fmla="*/ 12357 w 17459"/>
                <a:gd name="connsiteY13" fmla="*/ 685 h 9482"/>
                <a:gd name="connsiteX14" fmla="*/ 12572 w 17459"/>
                <a:gd name="connsiteY14" fmla="*/ 1433 h 9482"/>
                <a:gd name="connsiteX15" fmla="*/ 12306 w 17459"/>
                <a:gd name="connsiteY15" fmla="*/ 3210 h 9482"/>
                <a:gd name="connsiteX16" fmla="*/ 12826 w 17459"/>
                <a:gd name="connsiteY16" fmla="*/ 2956 h 9482"/>
                <a:gd name="connsiteX17" fmla="*/ 13384 w 17459"/>
                <a:gd name="connsiteY17" fmla="*/ 2639 h 9482"/>
                <a:gd name="connsiteX18" fmla="*/ 15643 w 17459"/>
                <a:gd name="connsiteY18" fmla="*/ 1789 h 9482"/>
                <a:gd name="connsiteX19" fmla="*/ 17610 w 17459"/>
                <a:gd name="connsiteY19" fmla="*/ 2893 h 9482"/>
                <a:gd name="connsiteX20" fmla="*/ 16646 w 17459"/>
                <a:gd name="connsiteY20" fmla="*/ 5316 h 9482"/>
                <a:gd name="connsiteX21" fmla="*/ 11570 w 17459"/>
                <a:gd name="connsiteY21" fmla="*/ 9656 h 9482"/>
                <a:gd name="connsiteX22" fmla="*/ 16164 w 17459"/>
                <a:gd name="connsiteY22" fmla="*/ 4365 h 9482"/>
                <a:gd name="connsiteX23" fmla="*/ 16214 w 17459"/>
                <a:gd name="connsiteY23" fmla="*/ 2981 h 9482"/>
                <a:gd name="connsiteX24" fmla="*/ 15491 w 17459"/>
                <a:gd name="connsiteY24" fmla="*/ 2943 h 9482"/>
                <a:gd name="connsiteX25" fmla="*/ 11176 w 17459"/>
                <a:gd name="connsiteY25" fmla="*/ 4733 h 9482"/>
                <a:gd name="connsiteX26" fmla="*/ 11595 w 17459"/>
                <a:gd name="connsiteY26" fmla="*/ 4289 h 9482"/>
                <a:gd name="connsiteX27" fmla="*/ 11862 w 17459"/>
                <a:gd name="connsiteY27" fmla="*/ 3768 h 9482"/>
                <a:gd name="connsiteX28" fmla="*/ 11938 w 17459"/>
                <a:gd name="connsiteY28" fmla="*/ 3591 h 9482"/>
                <a:gd name="connsiteX29" fmla="*/ 11976 w 17459"/>
                <a:gd name="connsiteY29" fmla="*/ 2931 h 9482"/>
                <a:gd name="connsiteX30" fmla="*/ 11735 w 17459"/>
                <a:gd name="connsiteY30" fmla="*/ 2322 h 9482"/>
                <a:gd name="connsiteX31" fmla="*/ 11252 w 17459"/>
                <a:gd name="connsiteY31" fmla="*/ 2144 h 9482"/>
                <a:gd name="connsiteX32" fmla="*/ 10631 w 17459"/>
                <a:gd name="connsiteY32" fmla="*/ 2068 h 9482"/>
                <a:gd name="connsiteX33" fmla="*/ 9387 w 17459"/>
                <a:gd name="connsiteY33" fmla="*/ 2080 h 9482"/>
                <a:gd name="connsiteX34" fmla="*/ 7623 w 17459"/>
                <a:gd name="connsiteY34" fmla="*/ 2537 h 9482"/>
                <a:gd name="connsiteX35" fmla="*/ 6798 w 17459"/>
                <a:gd name="connsiteY35" fmla="*/ 2943 h 9482"/>
                <a:gd name="connsiteX36" fmla="*/ 6405 w 17459"/>
                <a:gd name="connsiteY36" fmla="*/ 3185 h 9482"/>
                <a:gd name="connsiteX37" fmla="*/ 6050 w 17459"/>
                <a:gd name="connsiteY37" fmla="*/ 3388 h 9482"/>
                <a:gd name="connsiteX38" fmla="*/ 6227 w 17459"/>
                <a:gd name="connsiteY38" fmla="*/ 3096 h 9482"/>
                <a:gd name="connsiteX39" fmla="*/ 6367 w 17459"/>
                <a:gd name="connsiteY39" fmla="*/ 2119 h 9482"/>
                <a:gd name="connsiteX40" fmla="*/ 5339 w 17459"/>
                <a:gd name="connsiteY40" fmla="*/ 2080 h 9482"/>
                <a:gd name="connsiteX41" fmla="*/ 225 w 17459"/>
                <a:gd name="connsiteY41" fmla="*/ 4898 h 9482"/>
                <a:gd name="connsiteX42" fmla="*/ 3562 w 17459"/>
                <a:gd name="connsiteY42" fmla="*/ 900 h 94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17459" h="9482">
                  <a:moveTo>
                    <a:pt x="3562" y="900"/>
                  </a:moveTo>
                  <a:cubicBezTo>
                    <a:pt x="4045" y="558"/>
                    <a:pt x="4578" y="253"/>
                    <a:pt x="5174" y="177"/>
                  </a:cubicBezTo>
                  <a:cubicBezTo>
                    <a:pt x="5339" y="164"/>
                    <a:pt x="5491" y="190"/>
                    <a:pt x="5656" y="202"/>
                  </a:cubicBezTo>
                  <a:cubicBezTo>
                    <a:pt x="5821" y="215"/>
                    <a:pt x="5935" y="215"/>
                    <a:pt x="6088" y="291"/>
                  </a:cubicBezTo>
                  <a:cubicBezTo>
                    <a:pt x="6380" y="456"/>
                    <a:pt x="6621" y="735"/>
                    <a:pt x="6735" y="1053"/>
                  </a:cubicBezTo>
                  <a:cubicBezTo>
                    <a:pt x="6836" y="1306"/>
                    <a:pt x="6849" y="1598"/>
                    <a:pt x="6811" y="1865"/>
                  </a:cubicBezTo>
                  <a:cubicBezTo>
                    <a:pt x="6786" y="2004"/>
                    <a:pt x="6748" y="2144"/>
                    <a:pt x="6709" y="2271"/>
                  </a:cubicBezTo>
                  <a:cubicBezTo>
                    <a:pt x="6671" y="2360"/>
                    <a:pt x="6646" y="2487"/>
                    <a:pt x="6646" y="2588"/>
                  </a:cubicBezTo>
                  <a:cubicBezTo>
                    <a:pt x="6735" y="2575"/>
                    <a:pt x="6811" y="2461"/>
                    <a:pt x="6874" y="2410"/>
                  </a:cubicBezTo>
                  <a:cubicBezTo>
                    <a:pt x="7230" y="2093"/>
                    <a:pt x="7572" y="1801"/>
                    <a:pt x="7978" y="1535"/>
                  </a:cubicBezTo>
                  <a:cubicBezTo>
                    <a:pt x="8524" y="1205"/>
                    <a:pt x="9095" y="913"/>
                    <a:pt x="9692" y="685"/>
                  </a:cubicBezTo>
                  <a:cubicBezTo>
                    <a:pt x="10072" y="545"/>
                    <a:pt x="10478" y="418"/>
                    <a:pt x="10884" y="317"/>
                  </a:cubicBezTo>
                  <a:cubicBezTo>
                    <a:pt x="11164" y="253"/>
                    <a:pt x="11468" y="215"/>
                    <a:pt x="11747" y="240"/>
                  </a:cubicBezTo>
                  <a:cubicBezTo>
                    <a:pt x="12001" y="278"/>
                    <a:pt x="12230" y="482"/>
                    <a:pt x="12357" y="685"/>
                  </a:cubicBezTo>
                  <a:cubicBezTo>
                    <a:pt x="12496" y="900"/>
                    <a:pt x="12560" y="1167"/>
                    <a:pt x="12572" y="1433"/>
                  </a:cubicBezTo>
                  <a:cubicBezTo>
                    <a:pt x="12610" y="2042"/>
                    <a:pt x="12509" y="2639"/>
                    <a:pt x="12306" y="3210"/>
                  </a:cubicBezTo>
                  <a:cubicBezTo>
                    <a:pt x="12471" y="3096"/>
                    <a:pt x="12661" y="3045"/>
                    <a:pt x="12826" y="2956"/>
                  </a:cubicBezTo>
                  <a:cubicBezTo>
                    <a:pt x="13004" y="2855"/>
                    <a:pt x="13194" y="2753"/>
                    <a:pt x="13384" y="2639"/>
                  </a:cubicBezTo>
                  <a:cubicBezTo>
                    <a:pt x="14095" y="2258"/>
                    <a:pt x="14831" y="1852"/>
                    <a:pt x="15643" y="1789"/>
                  </a:cubicBezTo>
                  <a:cubicBezTo>
                    <a:pt x="16455" y="1738"/>
                    <a:pt x="17356" y="2131"/>
                    <a:pt x="17610" y="2893"/>
                  </a:cubicBezTo>
                  <a:cubicBezTo>
                    <a:pt x="17902" y="3756"/>
                    <a:pt x="17280" y="4644"/>
                    <a:pt x="16646" y="5316"/>
                  </a:cubicBezTo>
                  <a:cubicBezTo>
                    <a:pt x="15148" y="6953"/>
                    <a:pt x="13448" y="8438"/>
                    <a:pt x="11570" y="9656"/>
                  </a:cubicBezTo>
                  <a:cubicBezTo>
                    <a:pt x="13321" y="8070"/>
                    <a:pt x="14895" y="6344"/>
                    <a:pt x="16164" y="4365"/>
                  </a:cubicBezTo>
                  <a:cubicBezTo>
                    <a:pt x="16443" y="3921"/>
                    <a:pt x="16658" y="3248"/>
                    <a:pt x="16214" y="2981"/>
                  </a:cubicBezTo>
                  <a:cubicBezTo>
                    <a:pt x="15999" y="2855"/>
                    <a:pt x="15732" y="2893"/>
                    <a:pt x="15491" y="2943"/>
                  </a:cubicBezTo>
                  <a:cubicBezTo>
                    <a:pt x="13955" y="3248"/>
                    <a:pt x="12496" y="3882"/>
                    <a:pt x="11176" y="4733"/>
                  </a:cubicBezTo>
                  <a:cubicBezTo>
                    <a:pt x="11341" y="4606"/>
                    <a:pt x="11468" y="4454"/>
                    <a:pt x="11595" y="4289"/>
                  </a:cubicBezTo>
                  <a:cubicBezTo>
                    <a:pt x="11722" y="4136"/>
                    <a:pt x="11785" y="3946"/>
                    <a:pt x="11862" y="3768"/>
                  </a:cubicBezTo>
                  <a:cubicBezTo>
                    <a:pt x="11887" y="3705"/>
                    <a:pt x="11912" y="3654"/>
                    <a:pt x="11938" y="3591"/>
                  </a:cubicBezTo>
                  <a:cubicBezTo>
                    <a:pt x="11989" y="3388"/>
                    <a:pt x="12001" y="3121"/>
                    <a:pt x="11976" y="2931"/>
                  </a:cubicBezTo>
                  <a:cubicBezTo>
                    <a:pt x="11950" y="2702"/>
                    <a:pt x="11874" y="2499"/>
                    <a:pt x="11735" y="2322"/>
                  </a:cubicBezTo>
                  <a:cubicBezTo>
                    <a:pt x="11608" y="2182"/>
                    <a:pt x="11430" y="2182"/>
                    <a:pt x="11252" y="2144"/>
                  </a:cubicBezTo>
                  <a:cubicBezTo>
                    <a:pt x="11049" y="2106"/>
                    <a:pt x="10834" y="2080"/>
                    <a:pt x="10631" y="2068"/>
                  </a:cubicBezTo>
                  <a:cubicBezTo>
                    <a:pt x="10212" y="2030"/>
                    <a:pt x="9806" y="2042"/>
                    <a:pt x="9387" y="2080"/>
                  </a:cubicBezTo>
                  <a:cubicBezTo>
                    <a:pt x="8791" y="2157"/>
                    <a:pt x="8182" y="2309"/>
                    <a:pt x="7623" y="2537"/>
                  </a:cubicBezTo>
                  <a:cubicBezTo>
                    <a:pt x="7344" y="2652"/>
                    <a:pt x="7065" y="2791"/>
                    <a:pt x="6798" y="2943"/>
                  </a:cubicBezTo>
                  <a:cubicBezTo>
                    <a:pt x="6671" y="3020"/>
                    <a:pt x="6532" y="3096"/>
                    <a:pt x="6405" y="3185"/>
                  </a:cubicBezTo>
                  <a:cubicBezTo>
                    <a:pt x="6303" y="3248"/>
                    <a:pt x="6176" y="3388"/>
                    <a:pt x="6050" y="3388"/>
                  </a:cubicBezTo>
                  <a:cubicBezTo>
                    <a:pt x="6088" y="3286"/>
                    <a:pt x="6189" y="3197"/>
                    <a:pt x="6227" y="3096"/>
                  </a:cubicBezTo>
                  <a:cubicBezTo>
                    <a:pt x="6380" y="2791"/>
                    <a:pt x="6443" y="2448"/>
                    <a:pt x="6367" y="2119"/>
                  </a:cubicBezTo>
                  <a:cubicBezTo>
                    <a:pt x="6278" y="1776"/>
                    <a:pt x="5542" y="1992"/>
                    <a:pt x="5339" y="2080"/>
                  </a:cubicBezTo>
                  <a:cubicBezTo>
                    <a:pt x="3537" y="2817"/>
                    <a:pt x="1811" y="3768"/>
                    <a:pt x="225" y="4898"/>
                  </a:cubicBezTo>
                  <a:cubicBezTo>
                    <a:pt x="961" y="3311"/>
                    <a:pt x="2128" y="1928"/>
                    <a:pt x="3562" y="900"/>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2" name="Forma libre: forma 21">
              <a:extLst>
                <a:ext uri="{FF2B5EF4-FFF2-40B4-BE49-F238E27FC236}">
                  <a16:creationId xmlns:a16="http://schemas.microsoft.com/office/drawing/2014/main" id="{6B771F52-8235-91AE-A284-EA7645178D55}"/>
                </a:ext>
              </a:extLst>
            </xdr:cNvPr>
            <xdr:cNvSpPr/>
          </xdr:nvSpPr>
          <xdr:spPr>
            <a:xfrm flipV="1">
              <a:off x="2709668" y="2136505"/>
              <a:ext cx="16771" cy="12892"/>
            </a:xfrm>
            <a:custGeom>
              <a:avLst/>
              <a:gdLst>
                <a:gd name="connsiteX0" fmla="*/ 7003 w 6789"/>
                <a:gd name="connsiteY0" fmla="*/ 220 h 5219"/>
                <a:gd name="connsiteX1" fmla="*/ 1293 w 6789"/>
                <a:gd name="connsiteY1" fmla="*/ 5397 h 5219"/>
                <a:gd name="connsiteX2" fmla="*/ 214 w 6789"/>
                <a:gd name="connsiteY2" fmla="*/ 3672 h 5219"/>
                <a:gd name="connsiteX3" fmla="*/ 7003 w 6789"/>
                <a:gd name="connsiteY3" fmla="*/ 220 h 5219"/>
              </a:gdLst>
              <a:ahLst/>
              <a:cxnLst>
                <a:cxn ang="0">
                  <a:pos x="connsiteX0" y="connsiteY0"/>
                </a:cxn>
                <a:cxn ang="0">
                  <a:pos x="connsiteX1" y="connsiteY1"/>
                </a:cxn>
                <a:cxn ang="0">
                  <a:pos x="connsiteX2" y="connsiteY2"/>
                </a:cxn>
                <a:cxn ang="0">
                  <a:pos x="connsiteX3" y="connsiteY3"/>
                </a:cxn>
              </a:cxnLst>
              <a:rect l="l" t="t" r="r" b="b"/>
              <a:pathLst>
                <a:path w="6789" h="5219">
                  <a:moveTo>
                    <a:pt x="7003" y="220"/>
                  </a:moveTo>
                  <a:cubicBezTo>
                    <a:pt x="2638" y="829"/>
                    <a:pt x="1293" y="5397"/>
                    <a:pt x="1293" y="5397"/>
                  </a:cubicBezTo>
                  <a:lnTo>
                    <a:pt x="214" y="3672"/>
                  </a:lnTo>
                  <a:cubicBezTo>
                    <a:pt x="3120" y="-465"/>
                    <a:pt x="7003" y="220"/>
                    <a:pt x="7003" y="220"/>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3" name="Forma libre: forma 22">
              <a:extLst>
                <a:ext uri="{FF2B5EF4-FFF2-40B4-BE49-F238E27FC236}">
                  <a16:creationId xmlns:a16="http://schemas.microsoft.com/office/drawing/2014/main" id="{20A1647C-12B2-9E77-B326-B5321980E579}"/>
                </a:ext>
              </a:extLst>
            </xdr:cNvPr>
            <xdr:cNvSpPr/>
          </xdr:nvSpPr>
          <xdr:spPr>
            <a:xfrm flipV="1">
              <a:off x="2701926" y="1978435"/>
              <a:ext cx="6707" cy="6707"/>
            </a:xfrm>
            <a:custGeom>
              <a:avLst/>
              <a:gdLst>
                <a:gd name="connsiteX0" fmla="*/ 1571 w 2715"/>
                <a:gd name="connsiteY0" fmla="*/ 932 h 2715"/>
                <a:gd name="connsiteX1" fmla="*/ 975 w 2715"/>
                <a:gd name="connsiteY1" fmla="*/ 1529 h 2715"/>
                <a:gd name="connsiteX2" fmla="*/ 1571 w 2715"/>
                <a:gd name="connsiteY2" fmla="*/ 2125 h 2715"/>
                <a:gd name="connsiteX3" fmla="*/ 2168 w 2715"/>
                <a:gd name="connsiteY3" fmla="*/ 1529 h 2715"/>
                <a:gd name="connsiteX4" fmla="*/ 1571 w 2715"/>
                <a:gd name="connsiteY4" fmla="*/ 932 h 2715"/>
                <a:gd name="connsiteX5" fmla="*/ 1571 w 2715"/>
                <a:gd name="connsiteY5" fmla="*/ 2886 h 2715"/>
                <a:gd name="connsiteX6" fmla="*/ 214 w 2715"/>
                <a:gd name="connsiteY6" fmla="*/ 1529 h 2715"/>
                <a:gd name="connsiteX7" fmla="*/ 1571 w 2715"/>
                <a:gd name="connsiteY7" fmla="*/ 171 h 2715"/>
                <a:gd name="connsiteX8" fmla="*/ 2929 w 2715"/>
                <a:gd name="connsiteY8" fmla="*/ 1529 h 2715"/>
                <a:gd name="connsiteX9" fmla="*/ 1571 w 2715"/>
                <a:gd name="connsiteY9" fmla="*/ 2886 h 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2715" h="2715">
                  <a:moveTo>
                    <a:pt x="1571" y="932"/>
                  </a:moveTo>
                  <a:cubicBezTo>
                    <a:pt x="1241" y="932"/>
                    <a:pt x="975" y="1199"/>
                    <a:pt x="975" y="1529"/>
                  </a:cubicBezTo>
                  <a:cubicBezTo>
                    <a:pt x="975" y="1859"/>
                    <a:pt x="1241" y="2125"/>
                    <a:pt x="1571" y="2125"/>
                  </a:cubicBezTo>
                  <a:cubicBezTo>
                    <a:pt x="1901" y="2125"/>
                    <a:pt x="2168" y="1859"/>
                    <a:pt x="2168" y="1529"/>
                  </a:cubicBezTo>
                  <a:cubicBezTo>
                    <a:pt x="2168" y="1199"/>
                    <a:pt x="1901" y="932"/>
                    <a:pt x="1571" y="932"/>
                  </a:cubicBezTo>
                  <a:moveTo>
                    <a:pt x="1571" y="2886"/>
                  </a:moveTo>
                  <a:cubicBezTo>
                    <a:pt x="823" y="2886"/>
                    <a:pt x="214" y="2277"/>
                    <a:pt x="214" y="1529"/>
                  </a:cubicBezTo>
                  <a:cubicBezTo>
                    <a:pt x="214" y="780"/>
                    <a:pt x="823" y="171"/>
                    <a:pt x="1571" y="171"/>
                  </a:cubicBezTo>
                  <a:cubicBezTo>
                    <a:pt x="2320" y="171"/>
                    <a:pt x="2929" y="780"/>
                    <a:pt x="2929" y="1529"/>
                  </a:cubicBezTo>
                  <a:cubicBezTo>
                    <a:pt x="2929" y="2277"/>
                    <a:pt x="2320" y="2886"/>
                    <a:pt x="1571" y="2886"/>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4" name="Forma libre: forma 23">
              <a:extLst>
                <a:ext uri="{FF2B5EF4-FFF2-40B4-BE49-F238E27FC236}">
                  <a16:creationId xmlns:a16="http://schemas.microsoft.com/office/drawing/2014/main" id="{9F9E1E1B-52ED-C832-7414-9C421DD99D09}"/>
                </a:ext>
              </a:extLst>
            </xdr:cNvPr>
            <xdr:cNvSpPr/>
          </xdr:nvSpPr>
          <xdr:spPr>
            <a:xfrm flipV="1">
              <a:off x="2381612" y="1924049"/>
              <a:ext cx="711754" cy="789118"/>
            </a:xfrm>
            <a:custGeom>
              <a:avLst/>
              <a:gdLst>
                <a:gd name="connsiteX0" fmla="*/ 275917 w 288127"/>
                <a:gd name="connsiteY0" fmla="*/ 200184 h 319445"/>
                <a:gd name="connsiteX1" fmla="*/ 268862 w 288127"/>
                <a:gd name="connsiteY1" fmla="*/ 201719 h 319445"/>
                <a:gd name="connsiteX2" fmla="*/ 270283 w 288127"/>
                <a:gd name="connsiteY2" fmla="*/ 208800 h 319445"/>
                <a:gd name="connsiteX3" fmla="*/ 284343 w 288127"/>
                <a:gd name="connsiteY3" fmla="*/ 211846 h 319445"/>
                <a:gd name="connsiteX4" fmla="*/ 256793 w 288127"/>
                <a:gd name="connsiteY4" fmla="*/ 95859 h 319445"/>
                <a:gd name="connsiteX5" fmla="*/ 239180 w 288127"/>
                <a:gd name="connsiteY5" fmla="*/ 65098 h 319445"/>
                <a:gd name="connsiteX6" fmla="*/ 236641 w 288127"/>
                <a:gd name="connsiteY6" fmla="*/ 62408 h 319445"/>
                <a:gd name="connsiteX7" fmla="*/ 193165 w 288127"/>
                <a:gd name="connsiteY7" fmla="*/ 63702 h 319445"/>
                <a:gd name="connsiteX8" fmla="*/ 208939 w 288127"/>
                <a:gd name="connsiteY8" fmla="*/ 80009 h 319445"/>
                <a:gd name="connsiteX9" fmla="*/ 223038 w 288127"/>
                <a:gd name="connsiteY9" fmla="*/ 100605 h 319445"/>
                <a:gd name="connsiteX10" fmla="*/ 232987 w 288127"/>
                <a:gd name="connsiteY10" fmla="*/ 123599 h 319445"/>
                <a:gd name="connsiteX11" fmla="*/ 240981 w 288127"/>
                <a:gd name="connsiteY11" fmla="*/ 172900 h 319445"/>
                <a:gd name="connsiteX12" fmla="*/ 241210 w 288127"/>
                <a:gd name="connsiteY12" fmla="*/ 181859 h 319445"/>
                <a:gd name="connsiteX13" fmla="*/ 265029 w 288127"/>
                <a:gd name="connsiteY13" fmla="*/ 197443 h 319445"/>
                <a:gd name="connsiteX14" fmla="*/ 256793 w 288127"/>
                <a:gd name="connsiteY14" fmla="*/ 95859 h 319445"/>
                <a:gd name="connsiteX15" fmla="*/ 162405 w 288127"/>
                <a:gd name="connsiteY15" fmla="*/ 57674 h 319445"/>
                <a:gd name="connsiteX16" fmla="*/ 179308 w 288127"/>
                <a:gd name="connsiteY16" fmla="*/ 74730 h 319445"/>
                <a:gd name="connsiteX17" fmla="*/ 215804 w 288127"/>
                <a:gd name="connsiteY17" fmla="*/ 55301 h 319445"/>
                <a:gd name="connsiteX18" fmla="*/ 233355 w 288127"/>
                <a:gd name="connsiteY18" fmla="*/ 59438 h 319445"/>
                <a:gd name="connsiteX19" fmla="*/ 162405 w 288127"/>
                <a:gd name="connsiteY19" fmla="*/ 57674 h 319445"/>
                <a:gd name="connsiteX20" fmla="*/ 144283 w 288127"/>
                <a:gd name="connsiteY20" fmla="*/ 51037 h 319445"/>
                <a:gd name="connsiteX21" fmla="*/ 123941 w 288127"/>
                <a:gd name="connsiteY21" fmla="*/ 65529 h 319445"/>
                <a:gd name="connsiteX22" fmla="*/ 124208 w 288127"/>
                <a:gd name="connsiteY22" fmla="*/ 67763 h 319445"/>
                <a:gd name="connsiteX23" fmla="*/ 124918 w 288127"/>
                <a:gd name="connsiteY23" fmla="*/ 70377 h 319445"/>
                <a:gd name="connsiteX24" fmla="*/ 125312 w 288127"/>
                <a:gd name="connsiteY24" fmla="*/ 70567 h 319445"/>
                <a:gd name="connsiteX25" fmla="*/ 126098 w 288127"/>
                <a:gd name="connsiteY25" fmla="*/ 71037 h 319445"/>
                <a:gd name="connsiteX26" fmla="*/ 126657 w 288127"/>
                <a:gd name="connsiteY26" fmla="*/ 71824 h 319445"/>
                <a:gd name="connsiteX27" fmla="*/ 126923 w 288127"/>
                <a:gd name="connsiteY27" fmla="*/ 72268 h 319445"/>
                <a:gd name="connsiteX28" fmla="*/ 128484 w 288127"/>
                <a:gd name="connsiteY28" fmla="*/ 72737 h 319445"/>
                <a:gd name="connsiteX29" fmla="*/ 130819 w 288127"/>
                <a:gd name="connsiteY29" fmla="*/ 73600 h 319445"/>
                <a:gd name="connsiteX30" fmla="*/ 131365 w 288127"/>
                <a:gd name="connsiteY30" fmla="*/ 75885 h 319445"/>
                <a:gd name="connsiteX31" fmla="*/ 131098 w 288127"/>
                <a:gd name="connsiteY31" fmla="*/ 76316 h 319445"/>
                <a:gd name="connsiteX32" fmla="*/ 130959 w 288127"/>
                <a:gd name="connsiteY32" fmla="*/ 76532 h 319445"/>
                <a:gd name="connsiteX33" fmla="*/ 131213 w 288127"/>
                <a:gd name="connsiteY33" fmla="*/ 77687 h 319445"/>
                <a:gd name="connsiteX34" fmla="*/ 134093 w 288127"/>
                <a:gd name="connsiteY34" fmla="*/ 78905 h 319445"/>
                <a:gd name="connsiteX35" fmla="*/ 135273 w 288127"/>
                <a:gd name="connsiteY35" fmla="*/ 78778 h 319445"/>
                <a:gd name="connsiteX36" fmla="*/ 138471 w 288127"/>
                <a:gd name="connsiteY36" fmla="*/ 79184 h 319445"/>
                <a:gd name="connsiteX37" fmla="*/ 139360 w 288127"/>
                <a:gd name="connsiteY37" fmla="*/ 80148 h 319445"/>
                <a:gd name="connsiteX38" fmla="*/ 140235 w 288127"/>
                <a:gd name="connsiteY38" fmla="*/ 80986 h 319445"/>
                <a:gd name="connsiteX39" fmla="*/ 141035 w 288127"/>
                <a:gd name="connsiteY39" fmla="*/ 81049 h 319445"/>
                <a:gd name="connsiteX40" fmla="*/ 142837 w 288127"/>
                <a:gd name="connsiteY40" fmla="*/ 81633 h 319445"/>
                <a:gd name="connsiteX41" fmla="*/ 142900 w 288127"/>
                <a:gd name="connsiteY41" fmla="*/ 81735 h 319445"/>
                <a:gd name="connsiteX42" fmla="*/ 143573 w 288127"/>
                <a:gd name="connsiteY42" fmla="*/ 82090 h 319445"/>
                <a:gd name="connsiteX43" fmla="*/ 150032 w 288127"/>
                <a:gd name="connsiteY43" fmla="*/ 81684 h 319445"/>
                <a:gd name="connsiteX44" fmla="*/ 151111 w 288127"/>
                <a:gd name="connsiteY44" fmla="*/ 81455 h 319445"/>
                <a:gd name="connsiteX45" fmla="*/ 151631 w 288127"/>
                <a:gd name="connsiteY45" fmla="*/ 80910 h 319445"/>
                <a:gd name="connsiteX46" fmla="*/ 152367 w 288127"/>
                <a:gd name="connsiteY46" fmla="*/ 80148 h 319445"/>
                <a:gd name="connsiteX47" fmla="*/ 155146 w 288127"/>
                <a:gd name="connsiteY47" fmla="*/ 80098 h 319445"/>
                <a:gd name="connsiteX48" fmla="*/ 155933 w 288127"/>
                <a:gd name="connsiteY48" fmla="*/ 80478 h 319445"/>
                <a:gd name="connsiteX49" fmla="*/ 157240 w 288127"/>
                <a:gd name="connsiteY49" fmla="*/ 81024 h 319445"/>
                <a:gd name="connsiteX50" fmla="*/ 159854 w 288127"/>
                <a:gd name="connsiteY50" fmla="*/ 80034 h 319445"/>
                <a:gd name="connsiteX51" fmla="*/ 159930 w 288127"/>
                <a:gd name="connsiteY51" fmla="*/ 78841 h 319445"/>
                <a:gd name="connsiteX52" fmla="*/ 159676 w 288127"/>
                <a:gd name="connsiteY52" fmla="*/ 78651 h 319445"/>
                <a:gd name="connsiteX53" fmla="*/ 158953 w 288127"/>
                <a:gd name="connsiteY53" fmla="*/ 77801 h 319445"/>
                <a:gd name="connsiteX54" fmla="*/ 160070 w 288127"/>
                <a:gd name="connsiteY54" fmla="*/ 76138 h 319445"/>
                <a:gd name="connsiteX55" fmla="*/ 160324 w 288127"/>
                <a:gd name="connsiteY55" fmla="*/ 76049 h 319445"/>
                <a:gd name="connsiteX56" fmla="*/ 160933 w 288127"/>
                <a:gd name="connsiteY56" fmla="*/ 75796 h 319445"/>
                <a:gd name="connsiteX57" fmla="*/ 160197 w 288127"/>
                <a:gd name="connsiteY57" fmla="*/ 73499 h 319445"/>
                <a:gd name="connsiteX58" fmla="*/ 159245 w 288127"/>
                <a:gd name="connsiteY58" fmla="*/ 71468 h 319445"/>
                <a:gd name="connsiteX59" fmla="*/ 159245 w 288127"/>
                <a:gd name="connsiteY59" fmla="*/ 71392 h 319445"/>
                <a:gd name="connsiteX60" fmla="*/ 159245 w 288127"/>
                <a:gd name="connsiteY60" fmla="*/ 71316 h 319445"/>
                <a:gd name="connsiteX61" fmla="*/ 160603 w 288127"/>
                <a:gd name="connsiteY61" fmla="*/ 70085 h 319445"/>
                <a:gd name="connsiteX62" fmla="*/ 162506 w 288127"/>
                <a:gd name="connsiteY62" fmla="*/ 68461 h 319445"/>
                <a:gd name="connsiteX63" fmla="*/ 162544 w 288127"/>
                <a:gd name="connsiteY63" fmla="*/ 67991 h 319445"/>
                <a:gd name="connsiteX64" fmla="*/ 162709 w 288127"/>
                <a:gd name="connsiteY64" fmla="*/ 66963 h 319445"/>
                <a:gd name="connsiteX65" fmla="*/ 163077 w 288127"/>
                <a:gd name="connsiteY65" fmla="*/ 66380 h 319445"/>
                <a:gd name="connsiteX66" fmla="*/ 163268 w 288127"/>
                <a:gd name="connsiteY66" fmla="*/ 66088 h 319445"/>
                <a:gd name="connsiteX67" fmla="*/ 163801 w 288127"/>
                <a:gd name="connsiteY67" fmla="*/ 64654 h 319445"/>
                <a:gd name="connsiteX68" fmla="*/ 144283 w 288127"/>
                <a:gd name="connsiteY68" fmla="*/ 51037 h 319445"/>
                <a:gd name="connsiteX69" fmla="*/ 174549 w 288127"/>
                <a:gd name="connsiteY69" fmla="*/ 24782 h 319445"/>
                <a:gd name="connsiteX70" fmla="*/ 156225 w 288127"/>
                <a:gd name="connsiteY70" fmla="*/ 21609 h 319445"/>
                <a:gd name="connsiteX71" fmla="*/ 152506 w 288127"/>
                <a:gd name="connsiteY71" fmla="*/ 50542 h 319445"/>
                <a:gd name="connsiteX72" fmla="*/ 159486 w 288127"/>
                <a:gd name="connsiteY72" fmla="*/ 55352 h 319445"/>
                <a:gd name="connsiteX73" fmla="*/ 174549 w 288127"/>
                <a:gd name="connsiteY73" fmla="*/ 24782 h 319445"/>
                <a:gd name="connsiteX74" fmla="*/ 163851 w 288127"/>
                <a:gd name="connsiteY74" fmla="*/ 17485 h 319445"/>
                <a:gd name="connsiteX75" fmla="*/ 160641 w 288127"/>
                <a:gd name="connsiteY75" fmla="*/ 18640 h 319445"/>
                <a:gd name="connsiteX76" fmla="*/ 156529 w 288127"/>
                <a:gd name="connsiteY76" fmla="*/ 20010 h 319445"/>
                <a:gd name="connsiteX77" fmla="*/ 156339 w 288127"/>
                <a:gd name="connsiteY77" fmla="*/ 20404 h 319445"/>
                <a:gd name="connsiteX78" fmla="*/ 162608 w 288127"/>
                <a:gd name="connsiteY78" fmla="*/ 22586 h 319445"/>
                <a:gd name="connsiteX79" fmla="*/ 164232 w 288127"/>
                <a:gd name="connsiteY79" fmla="*/ 13284 h 319445"/>
                <a:gd name="connsiteX80" fmla="*/ 164016 w 288127"/>
                <a:gd name="connsiteY80" fmla="*/ 13005 h 319445"/>
                <a:gd name="connsiteX81" fmla="*/ 161643 w 288127"/>
                <a:gd name="connsiteY81" fmla="*/ 12180 h 319445"/>
                <a:gd name="connsiteX82" fmla="*/ 156796 w 288127"/>
                <a:gd name="connsiteY82" fmla="*/ 12587 h 319445"/>
                <a:gd name="connsiteX83" fmla="*/ 152176 w 288127"/>
                <a:gd name="connsiteY83" fmla="*/ 11432 h 319445"/>
                <a:gd name="connsiteX84" fmla="*/ 149385 w 288127"/>
                <a:gd name="connsiteY84" fmla="*/ 47015 h 319445"/>
                <a:gd name="connsiteX85" fmla="*/ 149512 w 288127"/>
                <a:gd name="connsiteY85" fmla="*/ 48487 h 319445"/>
                <a:gd name="connsiteX86" fmla="*/ 151631 w 288127"/>
                <a:gd name="connsiteY86" fmla="*/ 49845 h 319445"/>
                <a:gd name="connsiteX87" fmla="*/ 154892 w 288127"/>
                <a:gd name="connsiteY87" fmla="*/ 22954 h 319445"/>
                <a:gd name="connsiteX88" fmla="*/ 156478 w 288127"/>
                <a:gd name="connsiteY88" fmla="*/ 18754 h 319445"/>
                <a:gd name="connsiteX89" fmla="*/ 161593 w 288127"/>
                <a:gd name="connsiteY89" fmla="*/ 17282 h 319445"/>
                <a:gd name="connsiteX90" fmla="*/ 164232 w 288127"/>
                <a:gd name="connsiteY90" fmla="*/ 13284 h 319445"/>
                <a:gd name="connsiteX91" fmla="*/ 154143 w 288127"/>
                <a:gd name="connsiteY91" fmla="*/ 6394 h 319445"/>
                <a:gd name="connsiteX92" fmla="*/ 153369 w 288127"/>
                <a:gd name="connsiteY92" fmla="*/ 7244 h 319445"/>
                <a:gd name="connsiteX93" fmla="*/ 152265 w 288127"/>
                <a:gd name="connsiteY93" fmla="*/ 9135 h 319445"/>
                <a:gd name="connsiteX94" fmla="*/ 152303 w 288127"/>
                <a:gd name="connsiteY94" fmla="*/ 9465 h 319445"/>
                <a:gd name="connsiteX95" fmla="*/ 153154 w 288127"/>
                <a:gd name="connsiteY95" fmla="*/ 10721 h 319445"/>
                <a:gd name="connsiteX96" fmla="*/ 154308 w 288127"/>
                <a:gd name="connsiteY96" fmla="*/ 11267 h 319445"/>
                <a:gd name="connsiteX97" fmla="*/ 136403 w 288127"/>
                <a:gd name="connsiteY97" fmla="*/ 11343 h 319445"/>
                <a:gd name="connsiteX98" fmla="*/ 131530 w 288127"/>
                <a:gd name="connsiteY98" fmla="*/ 12587 h 319445"/>
                <a:gd name="connsiteX99" fmla="*/ 126378 w 288127"/>
                <a:gd name="connsiteY99" fmla="*/ 12219 h 319445"/>
                <a:gd name="connsiteX100" fmla="*/ 124563 w 288127"/>
                <a:gd name="connsiteY100" fmla="*/ 12904 h 319445"/>
                <a:gd name="connsiteX101" fmla="*/ 124588 w 288127"/>
                <a:gd name="connsiteY101" fmla="*/ 15886 h 319445"/>
                <a:gd name="connsiteX102" fmla="*/ 127444 w 288127"/>
                <a:gd name="connsiteY102" fmla="*/ 17383 h 319445"/>
                <a:gd name="connsiteX103" fmla="*/ 130667 w 288127"/>
                <a:gd name="connsiteY103" fmla="*/ 17992 h 319445"/>
                <a:gd name="connsiteX104" fmla="*/ 133154 w 288127"/>
                <a:gd name="connsiteY104" fmla="*/ 19972 h 319445"/>
                <a:gd name="connsiteX105" fmla="*/ 133446 w 288127"/>
                <a:gd name="connsiteY105" fmla="*/ 21330 h 319445"/>
                <a:gd name="connsiteX106" fmla="*/ 134994 w 288127"/>
                <a:gd name="connsiteY106" fmla="*/ 33474 h 319445"/>
                <a:gd name="connsiteX107" fmla="*/ 135768 w 288127"/>
                <a:gd name="connsiteY107" fmla="*/ 39553 h 319445"/>
                <a:gd name="connsiteX108" fmla="*/ 136542 w 288127"/>
                <a:gd name="connsiteY108" fmla="*/ 45631 h 319445"/>
                <a:gd name="connsiteX109" fmla="*/ 136936 w 288127"/>
                <a:gd name="connsiteY109" fmla="*/ 48677 h 319445"/>
                <a:gd name="connsiteX110" fmla="*/ 137037 w 288127"/>
                <a:gd name="connsiteY110" fmla="*/ 49438 h 319445"/>
                <a:gd name="connsiteX111" fmla="*/ 137075 w 288127"/>
                <a:gd name="connsiteY111" fmla="*/ 49794 h 319445"/>
                <a:gd name="connsiteX112" fmla="*/ 137316 w 288127"/>
                <a:gd name="connsiteY112" fmla="*/ 49768 h 319445"/>
                <a:gd name="connsiteX113" fmla="*/ 138649 w 288127"/>
                <a:gd name="connsiteY113" fmla="*/ 49007 h 319445"/>
                <a:gd name="connsiteX114" fmla="*/ 139309 w 288127"/>
                <a:gd name="connsiteY114" fmla="*/ 48626 h 319445"/>
                <a:gd name="connsiteX115" fmla="*/ 136403 w 288127"/>
                <a:gd name="connsiteY115" fmla="*/ 11343 h 319445"/>
                <a:gd name="connsiteX116" fmla="*/ 135197 w 288127"/>
                <a:gd name="connsiteY116" fmla="*/ 7244 h 319445"/>
                <a:gd name="connsiteX117" fmla="*/ 134436 w 288127"/>
                <a:gd name="connsiteY117" fmla="*/ 6394 h 319445"/>
                <a:gd name="connsiteX118" fmla="*/ 134258 w 288127"/>
                <a:gd name="connsiteY118" fmla="*/ 11267 h 319445"/>
                <a:gd name="connsiteX119" fmla="*/ 135413 w 288127"/>
                <a:gd name="connsiteY119" fmla="*/ 10721 h 319445"/>
                <a:gd name="connsiteX120" fmla="*/ 136263 w 288127"/>
                <a:gd name="connsiteY120" fmla="*/ 9477 h 319445"/>
                <a:gd name="connsiteX121" fmla="*/ 136314 w 288127"/>
                <a:gd name="connsiteY121" fmla="*/ 9477 h 319445"/>
                <a:gd name="connsiteX122" fmla="*/ 135197 w 288127"/>
                <a:gd name="connsiteY122" fmla="*/ 7244 h 319445"/>
                <a:gd name="connsiteX123" fmla="*/ 125959 w 288127"/>
                <a:gd name="connsiteY123" fmla="*/ 22586 h 319445"/>
                <a:gd name="connsiteX124" fmla="*/ 132240 w 288127"/>
                <a:gd name="connsiteY124" fmla="*/ 20416 h 319445"/>
                <a:gd name="connsiteX125" fmla="*/ 132037 w 288127"/>
                <a:gd name="connsiteY125" fmla="*/ 20010 h 319445"/>
                <a:gd name="connsiteX126" fmla="*/ 127938 w 288127"/>
                <a:gd name="connsiteY126" fmla="*/ 18640 h 319445"/>
                <a:gd name="connsiteX127" fmla="*/ 124715 w 288127"/>
                <a:gd name="connsiteY127" fmla="*/ 17485 h 319445"/>
                <a:gd name="connsiteX128" fmla="*/ 114017 w 288127"/>
                <a:gd name="connsiteY128" fmla="*/ 24782 h 319445"/>
                <a:gd name="connsiteX129" fmla="*/ 129081 w 288127"/>
                <a:gd name="connsiteY129" fmla="*/ 55301 h 319445"/>
                <a:gd name="connsiteX130" fmla="*/ 136073 w 288127"/>
                <a:gd name="connsiteY130" fmla="*/ 50517 h 319445"/>
                <a:gd name="connsiteX131" fmla="*/ 132342 w 288127"/>
                <a:gd name="connsiteY131" fmla="*/ 21609 h 319445"/>
                <a:gd name="connsiteX132" fmla="*/ 114017 w 288127"/>
                <a:gd name="connsiteY132" fmla="*/ 24782 h 319445"/>
                <a:gd name="connsiteX133" fmla="*/ 55224 w 288127"/>
                <a:gd name="connsiteY133" fmla="*/ 59464 h 319445"/>
                <a:gd name="connsiteX134" fmla="*/ 72838 w 288127"/>
                <a:gd name="connsiteY134" fmla="*/ 55301 h 319445"/>
                <a:gd name="connsiteX135" fmla="*/ 109297 w 288127"/>
                <a:gd name="connsiteY135" fmla="*/ 74679 h 319445"/>
                <a:gd name="connsiteX136" fmla="*/ 126162 w 288127"/>
                <a:gd name="connsiteY136" fmla="*/ 57611 h 319445"/>
                <a:gd name="connsiteX137" fmla="*/ 55224 w 288127"/>
                <a:gd name="connsiteY137" fmla="*/ 59464 h 319445"/>
                <a:gd name="connsiteX138" fmla="*/ 49590 w 288127"/>
                <a:gd name="connsiteY138" fmla="*/ 64958 h 319445"/>
                <a:gd name="connsiteX139" fmla="*/ 31773 w 288127"/>
                <a:gd name="connsiteY139" fmla="*/ 95859 h 319445"/>
                <a:gd name="connsiteX140" fmla="*/ 23550 w 288127"/>
                <a:gd name="connsiteY140" fmla="*/ 197443 h 319445"/>
                <a:gd name="connsiteX141" fmla="*/ 47522 w 288127"/>
                <a:gd name="connsiteY141" fmla="*/ 181758 h 319445"/>
                <a:gd name="connsiteX142" fmla="*/ 47737 w 288127"/>
                <a:gd name="connsiteY142" fmla="*/ 173065 h 319445"/>
                <a:gd name="connsiteX143" fmla="*/ 55745 w 288127"/>
                <a:gd name="connsiteY143" fmla="*/ 123764 h 319445"/>
                <a:gd name="connsiteX144" fmla="*/ 65694 w 288127"/>
                <a:gd name="connsiteY144" fmla="*/ 100770 h 319445"/>
                <a:gd name="connsiteX145" fmla="*/ 79792 w 288127"/>
                <a:gd name="connsiteY145" fmla="*/ 80174 h 319445"/>
                <a:gd name="connsiteX146" fmla="*/ 95642 w 288127"/>
                <a:gd name="connsiteY146" fmla="*/ 63804 h 319445"/>
                <a:gd name="connsiteX147" fmla="*/ 51989 w 288127"/>
                <a:gd name="connsiteY147" fmla="*/ 62420 h 319445"/>
                <a:gd name="connsiteX148" fmla="*/ 49590 w 288127"/>
                <a:gd name="connsiteY148" fmla="*/ 64958 h 319445"/>
                <a:gd name="connsiteX149" fmla="*/ 31532 w 288127"/>
                <a:gd name="connsiteY149" fmla="*/ 222911 h 319445"/>
                <a:gd name="connsiteX150" fmla="*/ 51570 w 288127"/>
                <a:gd name="connsiteY150" fmla="*/ 209803 h 319445"/>
                <a:gd name="connsiteX151" fmla="*/ 53296 w 288127"/>
                <a:gd name="connsiteY151" fmla="*/ 181504 h 319445"/>
                <a:gd name="connsiteX152" fmla="*/ 30479 w 288127"/>
                <a:gd name="connsiteY152" fmla="*/ 196427 h 319445"/>
                <a:gd name="connsiteX153" fmla="*/ 31532 w 288127"/>
                <a:gd name="connsiteY153" fmla="*/ 222911 h 319445"/>
                <a:gd name="connsiteX154" fmla="*/ 74805 w 288127"/>
                <a:gd name="connsiteY154" fmla="*/ 163903 h 319445"/>
                <a:gd name="connsiteX155" fmla="*/ 93980 w 288127"/>
                <a:gd name="connsiteY155" fmla="*/ 97838 h 319445"/>
                <a:gd name="connsiteX156" fmla="*/ 108586 w 288127"/>
                <a:gd name="connsiteY156" fmla="*/ 75567 h 319445"/>
                <a:gd name="connsiteX157" fmla="*/ 103904 w 288127"/>
                <a:gd name="connsiteY157" fmla="*/ 70491 h 319445"/>
                <a:gd name="connsiteX158" fmla="*/ 95097 w 288127"/>
                <a:gd name="connsiteY158" fmla="*/ 80174 h 319445"/>
                <a:gd name="connsiteX159" fmla="*/ 80985 w 288127"/>
                <a:gd name="connsiteY159" fmla="*/ 100770 h 319445"/>
                <a:gd name="connsiteX160" fmla="*/ 71036 w 288127"/>
                <a:gd name="connsiteY160" fmla="*/ 123764 h 319445"/>
                <a:gd name="connsiteX161" fmla="*/ 63105 w 288127"/>
                <a:gd name="connsiteY161" fmla="*/ 171555 h 319445"/>
                <a:gd name="connsiteX162" fmla="*/ 73853 w 288127"/>
                <a:gd name="connsiteY162" fmla="*/ 195222 h 319445"/>
                <a:gd name="connsiteX163" fmla="*/ 74463 w 288127"/>
                <a:gd name="connsiteY163" fmla="*/ 167646 h 319445"/>
                <a:gd name="connsiteX164" fmla="*/ 67026 w 288127"/>
                <a:gd name="connsiteY164" fmla="*/ 172519 h 319445"/>
                <a:gd name="connsiteX165" fmla="*/ 64361 w 288127"/>
                <a:gd name="connsiteY165" fmla="*/ 201427 h 319445"/>
                <a:gd name="connsiteX166" fmla="*/ 66290 w 288127"/>
                <a:gd name="connsiteY166" fmla="*/ 212759 h 319445"/>
                <a:gd name="connsiteX167" fmla="*/ 58727 w 288127"/>
                <a:gd name="connsiteY167" fmla="*/ 228571 h 319445"/>
                <a:gd name="connsiteX168" fmla="*/ 88777 w 288127"/>
                <a:gd name="connsiteY168" fmla="*/ 229015 h 319445"/>
                <a:gd name="connsiteX169" fmla="*/ 88777 w 288127"/>
                <a:gd name="connsiteY169" fmla="*/ 229015 h 319445"/>
                <a:gd name="connsiteX170" fmla="*/ 105832 w 288127"/>
                <a:gd name="connsiteY170" fmla="*/ 231731 h 319445"/>
                <a:gd name="connsiteX171" fmla="*/ 105832 w 288127"/>
                <a:gd name="connsiteY171" fmla="*/ 231731 h 319445"/>
                <a:gd name="connsiteX172" fmla="*/ 124588 w 288127"/>
                <a:gd name="connsiteY172" fmla="*/ 227975 h 319445"/>
                <a:gd name="connsiteX173" fmla="*/ 124398 w 288127"/>
                <a:gd name="connsiteY173" fmla="*/ 220170 h 319445"/>
                <a:gd name="connsiteX174" fmla="*/ 124690 w 288127"/>
                <a:gd name="connsiteY174" fmla="*/ 219422 h 319445"/>
                <a:gd name="connsiteX175" fmla="*/ 125286 w 288127"/>
                <a:gd name="connsiteY175" fmla="*/ 219967 h 319445"/>
                <a:gd name="connsiteX176" fmla="*/ 127786 w 288127"/>
                <a:gd name="connsiteY176" fmla="*/ 224866 h 319445"/>
                <a:gd name="connsiteX177" fmla="*/ 131923 w 288127"/>
                <a:gd name="connsiteY177" fmla="*/ 219714 h 319445"/>
                <a:gd name="connsiteX178" fmla="*/ 129411 w 288127"/>
                <a:gd name="connsiteY178" fmla="*/ 215310 h 319445"/>
                <a:gd name="connsiteX179" fmla="*/ 129284 w 288127"/>
                <a:gd name="connsiteY179" fmla="*/ 214764 h 319445"/>
                <a:gd name="connsiteX180" fmla="*/ 94488 w 288127"/>
                <a:gd name="connsiteY180" fmla="*/ 216427 h 319445"/>
                <a:gd name="connsiteX181" fmla="*/ 88041 w 288127"/>
                <a:gd name="connsiteY181" fmla="*/ 214663 h 319445"/>
                <a:gd name="connsiteX182" fmla="*/ 88041 w 288127"/>
                <a:gd name="connsiteY182" fmla="*/ 214663 h 319445"/>
                <a:gd name="connsiteX183" fmla="*/ 88041 w 288127"/>
                <a:gd name="connsiteY183" fmla="*/ 214663 h 319445"/>
                <a:gd name="connsiteX184" fmla="*/ 87533 w 288127"/>
                <a:gd name="connsiteY184" fmla="*/ 214523 h 319445"/>
                <a:gd name="connsiteX185" fmla="*/ 66290 w 288127"/>
                <a:gd name="connsiteY185" fmla="*/ 212759 h 319445"/>
                <a:gd name="connsiteX186" fmla="*/ 63816 w 288127"/>
                <a:gd name="connsiteY186" fmla="*/ 236617 h 319445"/>
                <a:gd name="connsiteX187" fmla="*/ 70440 w 288127"/>
                <a:gd name="connsiteY187" fmla="*/ 234599 h 319445"/>
                <a:gd name="connsiteX188" fmla="*/ 68511 w 288127"/>
                <a:gd name="connsiteY188" fmla="*/ 226719 h 319445"/>
                <a:gd name="connsiteX189" fmla="*/ 58993 w 288127"/>
                <a:gd name="connsiteY189" fmla="*/ 229815 h 319445"/>
                <a:gd name="connsiteX190" fmla="*/ 63816 w 288127"/>
                <a:gd name="connsiteY190" fmla="*/ 236617 h 319445"/>
                <a:gd name="connsiteX191" fmla="*/ 59399 w 288127"/>
                <a:gd name="connsiteY191" fmla="*/ 236921 h 319445"/>
                <a:gd name="connsiteX192" fmla="*/ 56646 w 288127"/>
                <a:gd name="connsiteY192" fmla="*/ 235690 h 319445"/>
                <a:gd name="connsiteX193" fmla="*/ 44704 w 288127"/>
                <a:gd name="connsiteY193" fmla="*/ 233660 h 319445"/>
                <a:gd name="connsiteX194" fmla="*/ 37915 w 288127"/>
                <a:gd name="connsiteY194" fmla="*/ 237416 h 319445"/>
                <a:gd name="connsiteX195" fmla="*/ 44260 w 288127"/>
                <a:gd name="connsiteY195" fmla="*/ 237975 h 319445"/>
                <a:gd name="connsiteX196" fmla="*/ 42674 w 288127"/>
                <a:gd name="connsiteY196" fmla="*/ 242670 h 319445"/>
                <a:gd name="connsiteX197" fmla="*/ 46519 w 288127"/>
                <a:gd name="connsiteY197" fmla="*/ 240449 h 319445"/>
                <a:gd name="connsiteX198" fmla="*/ 46849 w 288127"/>
                <a:gd name="connsiteY198" fmla="*/ 240348 h 319445"/>
                <a:gd name="connsiteX199" fmla="*/ 54869 w 288127"/>
                <a:gd name="connsiteY199" fmla="*/ 241211 h 319445"/>
                <a:gd name="connsiteX200" fmla="*/ 61354 w 288127"/>
                <a:gd name="connsiteY200" fmla="*/ 242416 h 319445"/>
                <a:gd name="connsiteX201" fmla="*/ 66671 w 288127"/>
                <a:gd name="connsiteY201" fmla="*/ 239421 h 319445"/>
                <a:gd name="connsiteX202" fmla="*/ 69615 w 288127"/>
                <a:gd name="connsiteY202" fmla="*/ 236401 h 319445"/>
                <a:gd name="connsiteX203" fmla="*/ 59399 w 288127"/>
                <a:gd name="connsiteY203" fmla="*/ 236921 h 319445"/>
                <a:gd name="connsiteX204" fmla="*/ 125642 w 288127"/>
                <a:gd name="connsiteY204" fmla="*/ 227658 h 319445"/>
                <a:gd name="connsiteX205" fmla="*/ 126606 w 288127"/>
                <a:gd name="connsiteY205" fmla="*/ 229510 h 319445"/>
                <a:gd name="connsiteX206" fmla="*/ 126847 w 288127"/>
                <a:gd name="connsiteY206" fmla="*/ 227937 h 319445"/>
                <a:gd name="connsiteX207" fmla="*/ 126720 w 288127"/>
                <a:gd name="connsiteY207" fmla="*/ 225208 h 319445"/>
                <a:gd name="connsiteX208" fmla="*/ 125147 w 288127"/>
                <a:gd name="connsiteY208" fmla="*/ 221452 h 319445"/>
                <a:gd name="connsiteX209" fmla="*/ 125642 w 288127"/>
                <a:gd name="connsiteY209" fmla="*/ 227658 h 319445"/>
                <a:gd name="connsiteX210" fmla="*/ 124550 w 288127"/>
                <a:gd name="connsiteY210" fmla="*/ 234485 h 319445"/>
                <a:gd name="connsiteX211" fmla="*/ 123751 w 288127"/>
                <a:gd name="connsiteY211" fmla="*/ 241947 h 319445"/>
                <a:gd name="connsiteX212" fmla="*/ 126403 w 288127"/>
                <a:gd name="connsiteY212" fmla="*/ 236858 h 319445"/>
                <a:gd name="connsiteX213" fmla="*/ 126758 w 288127"/>
                <a:gd name="connsiteY213" fmla="*/ 232873 h 319445"/>
                <a:gd name="connsiteX214" fmla="*/ 126746 w 288127"/>
                <a:gd name="connsiteY214" fmla="*/ 232607 h 319445"/>
                <a:gd name="connsiteX215" fmla="*/ 126631 w 288127"/>
                <a:gd name="connsiteY215" fmla="*/ 231845 h 319445"/>
                <a:gd name="connsiteX216" fmla="*/ 126631 w 288127"/>
                <a:gd name="connsiteY216" fmla="*/ 231845 h 319445"/>
                <a:gd name="connsiteX217" fmla="*/ 126555 w 288127"/>
                <a:gd name="connsiteY217" fmla="*/ 231325 h 319445"/>
                <a:gd name="connsiteX218" fmla="*/ 124550 w 288127"/>
                <a:gd name="connsiteY218" fmla="*/ 234485 h 319445"/>
                <a:gd name="connsiteX219" fmla="*/ 123205 w 288127"/>
                <a:gd name="connsiteY219" fmla="*/ 244294 h 319445"/>
                <a:gd name="connsiteX220" fmla="*/ 123142 w 288127"/>
                <a:gd name="connsiteY220" fmla="*/ 244370 h 319445"/>
                <a:gd name="connsiteX221" fmla="*/ 122850 w 288127"/>
                <a:gd name="connsiteY221" fmla="*/ 244738 h 319445"/>
                <a:gd name="connsiteX222" fmla="*/ 122748 w 288127"/>
                <a:gd name="connsiteY222" fmla="*/ 244891 h 319445"/>
                <a:gd name="connsiteX223" fmla="*/ 120540 w 288127"/>
                <a:gd name="connsiteY223" fmla="*/ 251972 h 319445"/>
                <a:gd name="connsiteX224" fmla="*/ 120566 w 288127"/>
                <a:gd name="connsiteY224" fmla="*/ 252403 h 319445"/>
                <a:gd name="connsiteX225" fmla="*/ 120883 w 288127"/>
                <a:gd name="connsiteY225" fmla="*/ 254967 h 319445"/>
                <a:gd name="connsiteX226" fmla="*/ 123281 w 288127"/>
                <a:gd name="connsiteY226" fmla="*/ 249827 h 319445"/>
                <a:gd name="connsiteX227" fmla="*/ 123205 w 288127"/>
                <a:gd name="connsiteY227" fmla="*/ 244294 h 319445"/>
                <a:gd name="connsiteX228" fmla="*/ 122050 w 288127"/>
                <a:gd name="connsiteY228" fmla="*/ 238508 h 319445"/>
                <a:gd name="connsiteX229" fmla="*/ 120159 w 288127"/>
                <a:gd name="connsiteY229" fmla="*/ 235018 h 319445"/>
                <a:gd name="connsiteX230" fmla="*/ 122368 w 288127"/>
                <a:gd name="connsiteY230" fmla="*/ 242898 h 319445"/>
                <a:gd name="connsiteX231" fmla="*/ 122050 w 288127"/>
                <a:gd name="connsiteY231" fmla="*/ 238508 h 319445"/>
                <a:gd name="connsiteX232" fmla="*/ 119779 w 288127"/>
                <a:gd name="connsiteY232" fmla="*/ 255436 h 319445"/>
                <a:gd name="connsiteX233" fmla="*/ 119462 w 288127"/>
                <a:gd name="connsiteY233" fmla="*/ 252594 h 319445"/>
                <a:gd name="connsiteX234" fmla="*/ 119055 w 288127"/>
                <a:gd name="connsiteY234" fmla="*/ 251198 h 319445"/>
                <a:gd name="connsiteX235" fmla="*/ 116847 w 288127"/>
                <a:gd name="connsiteY235" fmla="*/ 247898 h 319445"/>
                <a:gd name="connsiteX236" fmla="*/ 119779 w 288127"/>
                <a:gd name="connsiteY236" fmla="*/ 255538 h 319445"/>
                <a:gd name="connsiteX237" fmla="*/ 119779 w 288127"/>
                <a:gd name="connsiteY237" fmla="*/ 255436 h 319445"/>
                <a:gd name="connsiteX238" fmla="*/ 118687 w 288127"/>
                <a:gd name="connsiteY238" fmla="*/ 263964 h 319445"/>
                <a:gd name="connsiteX239" fmla="*/ 119005 w 288127"/>
                <a:gd name="connsiteY239" fmla="*/ 267225 h 319445"/>
                <a:gd name="connsiteX240" fmla="*/ 119043 w 288127"/>
                <a:gd name="connsiteY240" fmla="*/ 267289 h 319445"/>
                <a:gd name="connsiteX241" fmla="*/ 119373 w 288127"/>
                <a:gd name="connsiteY241" fmla="*/ 266806 h 319445"/>
                <a:gd name="connsiteX242" fmla="*/ 119918 w 288127"/>
                <a:gd name="connsiteY242" fmla="*/ 265499 h 319445"/>
                <a:gd name="connsiteX243" fmla="*/ 120908 w 288127"/>
                <a:gd name="connsiteY243" fmla="*/ 263837 h 319445"/>
                <a:gd name="connsiteX244" fmla="*/ 121403 w 288127"/>
                <a:gd name="connsiteY244" fmla="*/ 262200 h 319445"/>
                <a:gd name="connsiteX245" fmla="*/ 121454 w 288127"/>
                <a:gd name="connsiteY245" fmla="*/ 257289 h 319445"/>
                <a:gd name="connsiteX246" fmla="*/ 120756 w 288127"/>
                <a:gd name="connsiteY246" fmla="*/ 257428 h 319445"/>
                <a:gd name="connsiteX247" fmla="*/ 118687 w 288127"/>
                <a:gd name="connsiteY247" fmla="*/ 263964 h 319445"/>
                <a:gd name="connsiteX248" fmla="*/ 118548 w 288127"/>
                <a:gd name="connsiteY248" fmla="*/ 277212 h 319445"/>
                <a:gd name="connsiteX249" fmla="*/ 119347 w 288127"/>
                <a:gd name="connsiteY249" fmla="*/ 279408 h 319445"/>
                <a:gd name="connsiteX250" fmla="*/ 119665 w 288127"/>
                <a:gd name="connsiteY250" fmla="*/ 279928 h 319445"/>
                <a:gd name="connsiteX251" fmla="*/ 119766 w 288127"/>
                <a:gd name="connsiteY251" fmla="*/ 279623 h 319445"/>
                <a:gd name="connsiteX252" fmla="*/ 120147 w 288127"/>
                <a:gd name="connsiteY252" fmla="*/ 278316 h 319445"/>
                <a:gd name="connsiteX253" fmla="*/ 120540 w 288127"/>
                <a:gd name="connsiteY253" fmla="*/ 274192 h 319445"/>
                <a:gd name="connsiteX254" fmla="*/ 119284 w 288127"/>
                <a:gd name="connsiteY254" fmla="*/ 269573 h 319445"/>
                <a:gd name="connsiteX255" fmla="*/ 118929 w 288127"/>
                <a:gd name="connsiteY255" fmla="*/ 269116 h 319445"/>
                <a:gd name="connsiteX256" fmla="*/ 118852 w 288127"/>
                <a:gd name="connsiteY256" fmla="*/ 269256 h 319445"/>
                <a:gd name="connsiteX257" fmla="*/ 118548 w 288127"/>
                <a:gd name="connsiteY257" fmla="*/ 277212 h 319445"/>
                <a:gd name="connsiteX258" fmla="*/ 117456 w 288127"/>
                <a:gd name="connsiteY258" fmla="*/ 278773 h 319445"/>
                <a:gd name="connsiteX259" fmla="*/ 115299 w 288127"/>
                <a:gd name="connsiteY259" fmla="*/ 277441 h 319445"/>
                <a:gd name="connsiteX260" fmla="*/ 119068 w 288127"/>
                <a:gd name="connsiteY260" fmla="*/ 281172 h 319445"/>
                <a:gd name="connsiteX261" fmla="*/ 119030 w 288127"/>
                <a:gd name="connsiteY261" fmla="*/ 281121 h 319445"/>
                <a:gd name="connsiteX262" fmla="*/ 118345 w 288127"/>
                <a:gd name="connsiteY262" fmla="*/ 279864 h 319445"/>
                <a:gd name="connsiteX263" fmla="*/ 117456 w 288127"/>
                <a:gd name="connsiteY263" fmla="*/ 278773 h 319445"/>
                <a:gd name="connsiteX264" fmla="*/ 117571 w 288127"/>
                <a:gd name="connsiteY264" fmla="*/ 264027 h 319445"/>
                <a:gd name="connsiteX265" fmla="*/ 117304 w 288127"/>
                <a:gd name="connsiteY265" fmla="*/ 263063 h 319445"/>
                <a:gd name="connsiteX266" fmla="*/ 115477 w 288127"/>
                <a:gd name="connsiteY266" fmla="*/ 259992 h 319445"/>
                <a:gd name="connsiteX267" fmla="*/ 115185 w 288127"/>
                <a:gd name="connsiteY267" fmla="*/ 259865 h 319445"/>
                <a:gd name="connsiteX268" fmla="*/ 117825 w 288127"/>
                <a:gd name="connsiteY268" fmla="*/ 267339 h 319445"/>
                <a:gd name="connsiteX269" fmla="*/ 117558 w 288127"/>
                <a:gd name="connsiteY269" fmla="*/ 264370 h 319445"/>
                <a:gd name="connsiteX270" fmla="*/ 117571 w 288127"/>
                <a:gd name="connsiteY270" fmla="*/ 264027 h 319445"/>
                <a:gd name="connsiteX271" fmla="*/ 114259 w 288127"/>
                <a:gd name="connsiteY271" fmla="*/ 262657 h 319445"/>
                <a:gd name="connsiteX272" fmla="*/ 113243 w 288127"/>
                <a:gd name="connsiteY272" fmla="*/ 261743 h 319445"/>
                <a:gd name="connsiteX273" fmla="*/ 112939 w 288127"/>
                <a:gd name="connsiteY273" fmla="*/ 262327 h 319445"/>
                <a:gd name="connsiteX274" fmla="*/ 112863 w 288127"/>
                <a:gd name="connsiteY274" fmla="*/ 262517 h 319445"/>
                <a:gd name="connsiteX275" fmla="*/ 110997 w 288127"/>
                <a:gd name="connsiteY275" fmla="*/ 264674 h 319445"/>
                <a:gd name="connsiteX276" fmla="*/ 110553 w 288127"/>
                <a:gd name="connsiteY276" fmla="*/ 265791 h 319445"/>
                <a:gd name="connsiteX277" fmla="*/ 109424 w 288127"/>
                <a:gd name="connsiteY277" fmla="*/ 267276 h 319445"/>
                <a:gd name="connsiteX278" fmla="*/ 108167 w 288127"/>
                <a:gd name="connsiteY278" fmla="*/ 267403 h 319445"/>
                <a:gd name="connsiteX279" fmla="*/ 105134 w 288127"/>
                <a:gd name="connsiteY279" fmla="*/ 267098 h 319445"/>
                <a:gd name="connsiteX280" fmla="*/ 103878 w 288127"/>
                <a:gd name="connsiteY280" fmla="*/ 267416 h 319445"/>
                <a:gd name="connsiteX281" fmla="*/ 102457 w 288127"/>
                <a:gd name="connsiteY281" fmla="*/ 266654 h 319445"/>
                <a:gd name="connsiteX282" fmla="*/ 102393 w 288127"/>
                <a:gd name="connsiteY282" fmla="*/ 266819 h 319445"/>
                <a:gd name="connsiteX283" fmla="*/ 100909 w 288127"/>
                <a:gd name="connsiteY283" fmla="*/ 267860 h 319445"/>
                <a:gd name="connsiteX284" fmla="*/ 99272 w 288127"/>
                <a:gd name="connsiteY284" fmla="*/ 267060 h 319445"/>
                <a:gd name="connsiteX285" fmla="*/ 99094 w 288127"/>
                <a:gd name="connsiteY285" fmla="*/ 266781 h 319445"/>
                <a:gd name="connsiteX286" fmla="*/ 98891 w 288127"/>
                <a:gd name="connsiteY286" fmla="*/ 266464 h 319445"/>
                <a:gd name="connsiteX287" fmla="*/ 96467 w 288127"/>
                <a:gd name="connsiteY287" fmla="*/ 264357 h 319445"/>
                <a:gd name="connsiteX288" fmla="*/ 96302 w 288127"/>
                <a:gd name="connsiteY288" fmla="*/ 264129 h 319445"/>
                <a:gd name="connsiteX289" fmla="*/ 95833 w 288127"/>
                <a:gd name="connsiteY289" fmla="*/ 263647 h 319445"/>
                <a:gd name="connsiteX290" fmla="*/ 95287 w 288127"/>
                <a:gd name="connsiteY290" fmla="*/ 264192 h 319445"/>
                <a:gd name="connsiteX291" fmla="*/ 93853 w 288127"/>
                <a:gd name="connsiteY291" fmla="*/ 265093 h 319445"/>
                <a:gd name="connsiteX292" fmla="*/ 92368 w 288127"/>
                <a:gd name="connsiteY292" fmla="*/ 264497 h 319445"/>
                <a:gd name="connsiteX293" fmla="*/ 91594 w 288127"/>
                <a:gd name="connsiteY293" fmla="*/ 263964 h 319445"/>
                <a:gd name="connsiteX294" fmla="*/ 90427 w 288127"/>
                <a:gd name="connsiteY294" fmla="*/ 267796 h 319445"/>
                <a:gd name="connsiteX295" fmla="*/ 89627 w 288127"/>
                <a:gd name="connsiteY295" fmla="*/ 269750 h 319445"/>
                <a:gd name="connsiteX296" fmla="*/ 87813 w 288127"/>
                <a:gd name="connsiteY296" fmla="*/ 269852 h 319445"/>
                <a:gd name="connsiteX297" fmla="*/ 86429 w 288127"/>
                <a:gd name="connsiteY297" fmla="*/ 270842 h 319445"/>
                <a:gd name="connsiteX298" fmla="*/ 83396 w 288127"/>
                <a:gd name="connsiteY298" fmla="*/ 269522 h 319445"/>
                <a:gd name="connsiteX299" fmla="*/ 83092 w 288127"/>
                <a:gd name="connsiteY299" fmla="*/ 269256 h 319445"/>
                <a:gd name="connsiteX300" fmla="*/ 82343 w 288127"/>
                <a:gd name="connsiteY300" fmla="*/ 268786 h 319445"/>
                <a:gd name="connsiteX301" fmla="*/ 78777 w 288127"/>
                <a:gd name="connsiteY301" fmla="*/ 266921 h 319445"/>
                <a:gd name="connsiteX302" fmla="*/ 78701 w 288127"/>
                <a:gd name="connsiteY302" fmla="*/ 266959 h 319445"/>
                <a:gd name="connsiteX303" fmla="*/ 76341 w 288127"/>
                <a:gd name="connsiteY303" fmla="*/ 266692 h 319445"/>
                <a:gd name="connsiteX304" fmla="*/ 75440 w 288127"/>
                <a:gd name="connsiteY304" fmla="*/ 266058 h 319445"/>
                <a:gd name="connsiteX305" fmla="*/ 72115 w 288127"/>
                <a:gd name="connsiteY305" fmla="*/ 263926 h 319445"/>
                <a:gd name="connsiteX306" fmla="*/ 71138 w 288127"/>
                <a:gd name="connsiteY306" fmla="*/ 264281 h 319445"/>
                <a:gd name="connsiteX307" fmla="*/ 70440 w 288127"/>
                <a:gd name="connsiteY307" fmla="*/ 265081 h 319445"/>
                <a:gd name="connsiteX308" fmla="*/ 68181 w 288127"/>
                <a:gd name="connsiteY308" fmla="*/ 264649 h 319445"/>
                <a:gd name="connsiteX309" fmla="*/ 67711 w 288127"/>
                <a:gd name="connsiteY309" fmla="*/ 264319 h 319445"/>
                <a:gd name="connsiteX310" fmla="*/ 60770 w 288127"/>
                <a:gd name="connsiteY310" fmla="*/ 260208 h 319445"/>
                <a:gd name="connsiteX311" fmla="*/ 60516 w 288127"/>
                <a:gd name="connsiteY311" fmla="*/ 260766 h 319445"/>
                <a:gd name="connsiteX312" fmla="*/ 59729 w 288127"/>
                <a:gd name="connsiteY312" fmla="*/ 262022 h 319445"/>
                <a:gd name="connsiteX313" fmla="*/ 58486 w 288127"/>
                <a:gd name="connsiteY313" fmla="*/ 261248 h 319445"/>
                <a:gd name="connsiteX314" fmla="*/ 55186 w 288127"/>
                <a:gd name="connsiteY314" fmla="*/ 258989 h 319445"/>
                <a:gd name="connsiteX315" fmla="*/ 49159 w 288127"/>
                <a:gd name="connsiteY315" fmla="*/ 255373 h 319445"/>
                <a:gd name="connsiteX316" fmla="*/ 49121 w 288127"/>
                <a:gd name="connsiteY316" fmla="*/ 255347 h 319445"/>
                <a:gd name="connsiteX317" fmla="*/ 49032 w 288127"/>
                <a:gd name="connsiteY317" fmla="*/ 256794 h 319445"/>
                <a:gd name="connsiteX318" fmla="*/ 49032 w 288127"/>
                <a:gd name="connsiteY318" fmla="*/ 256908 h 319445"/>
                <a:gd name="connsiteX319" fmla="*/ 47991 w 288127"/>
                <a:gd name="connsiteY319" fmla="*/ 258545 h 319445"/>
                <a:gd name="connsiteX320" fmla="*/ 46075 w 288127"/>
                <a:gd name="connsiteY320" fmla="*/ 258380 h 319445"/>
                <a:gd name="connsiteX321" fmla="*/ 44362 w 288127"/>
                <a:gd name="connsiteY321" fmla="*/ 256984 h 319445"/>
                <a:gd name="connsiteX322" fmla="*/ 40948 w 288127"/>
                <a:gd name="connsiteY322" fmla="*/ 254789 h 319445"/>
                <a:gd name="connsiteX323" fmla="*/ 40847 w 288127"/>
                <a:gd name="connsiteY323" fmla="*/ 255030 h 319445"/>
                <a:gd name="connsiteX324" fmla="*/ 40479 w 288127"/>
                <a:gd name="connsiteY324" fmla="*/ 255982 h 319445"/>
                <a:gd name="connsiteX325" fmla="*/ 39413 w 288127"/>
                <a:gd name="connsiteY325" fmla="*/ 256274 h 319445"/>
                <a:gd name="connsiteX326" fmla="*/ 38626 w 288127"/>
                <a:gd name="connsiteY326" fmla="*/ 255677 h 319445"/>
                <a:gd name="connsiteX327" fmla="*/ 36824 w 288127"/>
                <a:gd name="connsiteY327" fmla="*/ 254307 h 319445"/>
                <a:gd name="connsiteX328" fmla="*/ 33588 w 288127"/>
                <a:gd name="connsiteY328" fmla="*/ 252048 h 319445"/>
                <a:gd name="connsiteX329" fmla="*/ 32827 w 288127"/>
                <a:gd name="connsiteY329" fmla="*/ 253456 h 319445"/>
                <a:gd name="connsiteX330" fmla="*/ 30885 w 288127"/>
                <a:gd name="connsiteY330" fmla="*/ 253609 h 319445"/>
                <a:gd name="connsiteX331" fmla="*/ 30162 w 288127"/>
                <a:gd name="connsiteY331" fmla="*/ 253279 h 319445"/>
                <a:gd name="connsiteX332" fmla="*/ 24718 w 288127"/>
                <a:gd name="connsiteY332" fmla="*/ 250322 h 319445"/>
                <a:gd name="connsiteX333" fmla="*/ 24654 w 288127"/>
                <a:gd name="connsiteY333" fmla="*/ 250284 h 319445"/>
                <a:gd name="connsiteX334" fmla="*/ 25200 w 288127"/>
                <a:gd name="connsiteY334" fmla="*/ 251502 h 319445"/>
                <a:gd name="connsiteX335" fmla="*/ 25251 w 288127"/>
                <a:gd name="connsiteY335" fmla="*/ 251616 h 319445"/>
                <a:gd name="connsiteX336" fmla="*/ 25860 w 288127"/>
                <a:gd name="connsiteY336" fmla="*/ 253723 h 319445"/>
                <a:gd name="connsiteX337" fmla="*/ 24261 w 288127"/>
                <a:gd name="connsiteY337" fmla="*/ 254281 h 319445"/>
                <a:gd name="connsiteX338" fmla="*/ 23017 w 288127"/>
                <a:gd name="connsiteY338" fmla="*/ 253495 h 319445"/>
                <a:gd name="connsiteX339" fmla="*/ 22966 w 288127"/>
                <a:gd name="connsiteY339" fmla="*/ 253456 h 319445"/>
                <a:gd name="connsiteX340" fmla="*/ 21697 w 288127"/>
                <a:gd name="connsiteY340" fmla="*/ 252416 h 319445"/>
                <a:gd name="connsiteX341" fmla="*/ 16279 w 288127"/>
                <a:gd name="connsiteY341" fmla="*/ 248317 h 319445"/>
                <a:gd name="connsiteX342" fmla="*/ 16926 w 288127"/>
                <a:gd name="connsiteY342" fmla="*/ 249332 h 319445"/>
                <a:gd name="connsiteX343" fmla="*/ 16647 w 288127"/>
                <a:gd name="connsiteY343" fmla="*/ 251566 h 319445"/>
                <a:gd name="connsiteX344" fmla="*/ 14324 w 288127"/>
                <a:gd name="connsiteY344" fmla="*/ 251540 h 319445"/>
                <a:gd name="connsiteX345" fmla="*/ 8449 w 288127"/>
                <a:gd name="connsiteY345" fmla="*/ 247353 h 319445"/>
                <a:gd name="connsiteX346" fmla="*/ 5314 w 288127"/>
                <a:gd name="connsiteY346" fmla="*/ 245386 h 319445"/>
                <a:gd name="connsiteX347" fmla="*/ 3754 w 288127"/>
                <a:gd name="connsiteY347" fmla="*/ 244497 h 319445"/>
                <a:gd name="connsiteX348" fmla="*/ 6977 w 288127"/>
                <a:gd name="connsiteY348" fmla="*/ 249142 h 319445"/>
                <a:gd name="connsiteX349" fmla="*/ 22586 w 288127"/>
                <a:gd name="connsiteY349" fmla="*/ 263469 h 319445"/>
                <a:gd name="connsiteX350" fmla="*/ 28855 w 288127"/>
                <a:gd name="connsiteY350" fmla="*/ 268786 h 319445"/>
                <a:gd name="connsiteX351" fmla="*/ 72508 w 288127"/>
                <a:gd name="connsiteY351" fmla="*/ 302186 h 319445"/>
                <a:gd name="connsiteX352" fmla="*/ 112520 w 288127"/>
                <a:gd name="connsiteY352" fmla="*/ 316615 h 319445"/>
                <a:gd name="connsiteX353" fmla="*/ 127774 w 288127"/>
                <a:gd name="connsiteY353" fmla="*/ 312592 h 319445"/>
                <a:gd name="connsiteX354" fmla="*/ 129372 w 288127"/>
                <a:gd name="connsiteY354" fmla="*/ 303836 h 319445"/>
                <a:gd name="connsiteX355" fmla="*/ 126378 w 288127"/>
                <a:gd name="connsiteY355" fmla="*/ 301768 h 319445"/>
                <a:gd name="connsiteX356" fmla="*/ 123687 w 288127"/>
                <a:gd name="connsiteY356" fmla="*/ 302377 h 319445"/>
                <a:gd name="connsiteX357" fmla="*/ 121733 w 288127"/>
                <a:gd name="connsiteY357" fmla="*/ 299103 h 319445"/>
                <a:gd name="connsiteX358" fmla="*/ 121758 w 288127"/>
                <a:gd name="connsiteY358" fmla="*/ 298950 h 319445"/>
                <a:gd name="connsiteX359" fmla="*/ 121949 w 288127"/>
                <a:gd name="connsiteY359" fmla="*/ 298316 h 319445"/>
                <a:gd name="connsiteX360" fmla="*/ 121746 w 288127"/>
                <a:gd name="connsiteY360" fmla="*/ 298087 h 319445"/>
                <a:gd name="connsiteX361" fmla="*/ 121517 w 288127"/>
                <a:gd name="connsiteY361" fmla="*/ 297935 h 319445"/>
                <a:gd name="connsiteX362" fmla="*/ 121175 w 288127"/>
                <a:gd name="connsiteY362" fmla="*/ 297681 h 319445"/>
                <a:gd name="connsiteX363" fmla="*/ 120553 w 288127"/>
                <a:gd name="connsiteY363" fmla="*/ 297174 h 319445"/>
                <a:gd name="connsiteX364" fmla="*/ 119411 w 288127"/>
                <a:gd name="connsiteY364" fmla="*/ 296197 h 319445"/>
                <a:gd name="connsiteX365" fmla="*/ 117977 w 288127"/>
                <a:gd name="connsiteY365" fmla="*/ 290017 h 319445"/>
                <a:gd name="connsiteX366" fmla="*/ 118078 w 288127"/>
                <a:gd name="connsiteY366" fmla="*/ 289623 h 319445"/>
                <a:gd name="connsiteX367" fmla="*/ 120540 w 288127"/>
                <a:gd name="connsiteY367" fmla="*/ 291920 h 319445"/>
                <a:gd name="connsiteX368" fmla="*/ 124766 w 288127"/>
                <a:gd name="connsiteY368" fmla="*/ 292745 h 319445"/>
                <a:gd name="connsiteX369" fmla="*/ 122862 w 288127"/>
                <a:gd name="connsiteY369" fmla="*/ 290892 h 319445"/>
                <a:gd name="connsiteX370" fmla="*/ 119753 w 288127"/>
                <a:gd name="connsiteY370" fmla="*/ 282491 h 319445"/>
                <a:gd name="connsiteX371" fmla="*/ 119398 w 288127"/>
                <a:gd name="connsiteY371" fmla="*/ 282402 h 319445"/>
                <a:gd name="connsiteX372" fmla="*/ 119385 w 288127"/>
                <a:gd name="connsiteY372" fmla="*/ 282402 h 319445"/>
                <a:gd name="connsiteX373" fmla="*/ 119385 w 288127"/>
                <a:gd name="connsiteY373" fmla="*/ 282402 h 319445"/>
                <a:gd name="connsiteX374" fmla="*/ 113967 w 288127"/>
                <a:gd name="connsiteY374" fmla="*/ 276844 h 319445"/>
                <a:gd name="connsiteX375" fmla="*/ 113814 w 288127"/>
                <a:gd name="connsiteY375" fmla="*/ 276146 h 319445"/>
                <a:gd name="connsiteX376" fmla="*/ 114538 w 288127"/>
                <a:gd name="connsiteY376" fmla="*/ 276184 h 319445"/>
                <a:gd name="connsiteX377" fmla="*/ 117431 w 288127"/>
                <a:gd name="connsiteY377" fmla="*/ 277339 h 319445"/>
                <a:gd name="connsiteX378" fmla="*/ 117812 w 288127"/>
                <a:gd name="connsiteY378" fmla="*/ 268875 h 319445"/>
                <a:gd name="connsiteX379" fmla="*/ 114259 w 288127"/>
                <a:gd name="connsiteY379" fmla="*/ 262657 h 319445"/>
                <a:gd name="connsiteX380" fmla="*/ 133344 w 288127"/>
                <a:gd name="connsiteY380" fmla="*/ 302009 h 319445"/>
                <a:gd name="connsiteX381" fmla="*/ 135870 w 288127"/>
                <a:gd name="connsiteY381" fmla="*/ 301958 h 319445"/>
                <a:gd name="connsiteX382" fmla="*/ 136086 w 288127"/>
                <a:gd name="connsiteY382" fmla="*/ 302047 h 319445"/>
                <a:gd name="connsiteX383" fmla="*/ 138116 w 288127"/>
                <a:gd name="connsiteY383" fmla="*/ 302618 h 319445"/>
                <a:gd name="connsiteX384" fmla="*/ 139613 w 288127"/>
                <a:gd name="connsiteY384" fmla="*/ 302161 h 319445"/>
                <a:gd name="connsiteX385" fmla="*/ 140134 w 288127"/>
                <a:gd name="connsiteY385" fmla="*/ 301387 h 319445"/>
                <a:gd name="connsiteX386" fmla="*/ 140159 w 288127"/>
                <a:gd name="connsiteY386" fmla="*/ 300473 h 319445"/>
                <a:gd name="connsiteX387" fmla="*/ 139829 w 288127"/>
                <a:gd name="connsiteY387" fmla="*/ 300092 h 319445"/>
                <a:gd name="connsiteX388" fmla="*/ 137824 w 288127"/>
                <a:gd name="connsiteY388" fmla="*/ 299851 h 319445"/>
                <a:gd name="connsiteX389" fmla="*/ 136377 w 288127"/>
                <a:gd name="connsiteY389" fmla="*/ 300765 h 319445"/>
                <a:gd name="connsiteX390" fmla="*/ 134969 w 288127"/>
                <a:gd name="connsiteY390" fmla="*/ 300232 h 319445"/>
                <a:gd name="connsiteX391" fmla="*/ 132355 w 288127"/>
                <a:gd name="connsiteY391" fmla="*/ 300410 h 319445"/>
                <a:gd name="connsiteX392" fmla="*/ 128395 w 288127"/>
                <a:gd name="connsiteY392" fmla="*/ 298379 h 319445"/>
                <a:gd name="connsiteX393" fmla="*/ 126758 w 288127"/>
                <a:gd name="connsiteY393" fmla="*/ 297580 h 319445"/>
                <a:gd name="connsiteX394" fmla="*/ 126086 w 288127"/>
                <a:gd name="connsiteY394" fmla="*/ 298024 h 319445"/>
                <a:gd name="connsiteX395" fmla="*/ 125071 w 288127"/>
                <a:gd name="connsiteY395" fmla="*/ 298443 h 319445"/>
                <a:gd name="connsiteX396" fmla="*/ 123040 w 288127"/>
                <a:gd name="connsiteY396" fmla="*/ 298646 h 319445"/>
                <a:gd name="connsiteX397" fmla="*/ 122736 w 288127"/>
                <a:gd name="connsiteY397" fmla="*/ 300981 h 319445"/>
                <a:gd name="connsiteX398" fmla="*/ 126314 w 288127"/>
                <a:gd name="connsiteY398" fmla="*/ 300714 h 319445"/>
                <a:gd name="connsiteX399" fmla="*/ 126885 w 288127"/>
                <a:gd name="connsiteY399" fmla="*/ 300460 h 319445"/>
                <a:gd name="connsiteX400" fmla="*/ 127520 w 288127"/>
                <a:gd name="connsiteY400" fmla="*/ 300702 h 319445"/>
                <a:gd name="connsiteX401" fmla="*/ 127900 w 288127"/>
                <a:gd name="connsiteY401" fmla="*/ 301057 h 319445"/>
                <a:gd name="connsiteX402" fmla="*/ 133344 w 288127"/>
                <a:gd name="connsiteY402" fmla="*/ 302009 h 319445"/>
                <a:gd name="connsiteX403" fmla="*/ 141669 w 288127"/>
                <a:gd name="connsiteY403" fmla="*/ 294433 h 319445"/>
                <a:gd name="connsiteX404" fmla="*/ 141644 w 288127"/>
                <a:gd name="connsiteY404" fmla="*/ 294077 h 319445"/>
                <a:gd name="connsiteX405" fmla="*/ 141530 w 288127"/>
                <a:gd name="connsiteY405" fmla="*/ 292923 h 319445"/>
                <a:gd name="connsiteX406" fmla="*/ 142481 w 288127"/>
                <a:gd name="connsiteY406" fmla="*/ 290524 h 319445"/>
                <a:gd name="connsiteX407" fmla="*/ 142976 w 288127"/>
                <a:gd name="connsiteY407" fmla="*/ 290169 h 319445"/>
                <a:gd name="connsiteX408" fmla="*/ 143192 w 288127"/>
                <a:gd name="connsiteY408" fmla="*/ 290029 h 319445"/>
                <a:gd name="connsiteX409" fmla="*/ 147392 w 288127"/>
                <a:gd name="connsiteY409" fmla="*/ 285461 h 319445"/>
                <a:gd name="connsiteX410" fmla="*/ 149283 w 288127"/>
                <a:gd name="connsiteY410" fmla="*/ 281235 h 319445"/>
                <a:gd name="connsiteX411" fmla="*/ 147481 w 288127"/>
                <a:gd name="connsiteY411" fmla="*/ 278392 h 319445"/>
                <a:gd name="connsiteX412" fmla="*/ 142900 w 288127"/>
                <a:gd name="connsiteY412" fmla="*/ 277859 h 319445"/>
                <a:gd name="connsiteX413" fmla="*/ 142456 w 288127"/>
                <a:gd name="connsiteY413" fmla="*/ 278075 h 319445"/>
                <a:gd name="connsiteX414" fmla="*/ 142266 w 288127"/>
                <a:gd name="connsiteY414" fmla="*/ 278900 h 319445"/>
                <a:gd name="connsiteX415" fmla="*/ 142240 w 288127"/>
                <a:gd name="connsiteY415" fmla="*/ 280867 h 319445"/>
                <a:gd name="connsiteX416" fmla="*/ 142164 w 288127"/>
                <a:gd name="connsiteY416" fmla="*/ 281755 h 319445"/>
                <a:gd name="connsiteX417" fmla="*/ 142126 w 288127"/>
                <a:gd name="connsiteY417" fmla="*/ 282174 h 319445"/>
                <a:gd name="connsiteX418" fmla="*/ 142113 w 288127"/>
                <a:gd name="connsiteY418" fmla="*/ 282288 h 319445"/>
                <a:gd name="connsiteX419" fmla="*/ 137887 w 288127"/>
                <a:gd name="connsiteY419" fmla="*/ 289623 h 319445"/>
                <a:gd name="connsiteX420" fmla="*/ 135806 w 288127"/>
                <a:gd name="connsiteY420" fmla="*/ 290080 h 319445"/>
                <a:gd name="connsiteX421" fmla="*/ 135172 w 288127"/>
                <a:gd name="connsiteY421" fmla="*/ 289966 h 319445"/>
                <a:gd name="connsiteX422" fmla="*/ 134880 w 288127"/>
                <a:gd name="connsiteY422" fmla="*/ 289940 h 319445"/>
                <a:gd name="connsiteX423" fmla="*/ 133827 w 288127"/>
                <a:gd name="connsiteY423" fmla="*/ 290283 h 319445"/>
                <a:gd name="connsiteX424" fmla="*/ 127570 w 288127"/>
                <a:gd name="connsiteY424" fmla="*/ 293620 h 319445"/>
                <a:gd name="connsiteX425" fmla="*/ 127494 w 288127"/>
                <a:gd name="connsiteY425" fmla="*/ 293684 h 319445"/>
                <a:gd name="connsiteX426" fmla="*/ 127342 w 288127"/>
                <a:gd name="connsiteY426" fmla="*/ 296907 h 319445"/>
                <a:gd name="connsiteX427" fmla="*/ 128294 w 288127"/>
                <a:gd name="connsiteY427" fmla="*/ 297415 h 319445"/>
                <a:gd name="connsiteX428" fmla="*/ 129258 w 288127"/>
                <a:gd name="connsiteY428" fmla="*/ 298202 h 319445"/>
                <a:gd name="connsiteX429" fmla="*/ 131086 w 288127"/>
                <a:gd name="connsiteY429" fmla="*/ 299204 h 319445"/>
                <a:gd name="connsiteX430" fmla="*/ 132025 w 288127"/>
                <a:gd name="connsiteY430" fmla="*/ 299052 h 319445"/>
                <a:gd name="connsiteX431" fmla="*/ 132773 w 288127"/>
                <a:gd name="connsiteY431" fmla="*/ 298938 h 319445"/>
                <a:gd name="connsiteX432" fmla="*/ 134626 w 288127"/>
                <a:gd name="connsiteY432" fmla="*/ 299065 h 319445"/>
                <a:gd name="connsiteX433" fmla="*/ 135794 w 288127"/>
                <a:gd name="connsiteY433" fmla="*/ 299382 h 319445"/>
                <a:gd name="connsiteX434" fmla="*/ 136618 w 288127"/>
                <a:gd name="connsiteY434" fmla="*/ 298874 h 319445"/>
                <a:gd name="connsiteX435" fmla="*/ 137532 w 288127"/>
                <a:gd name="connsiteY435" fmla="*/ 298532 h 319445"/>
                <a:gd name="connsiteX436" fmla="*/ 138865 w 288127"/>
                <a:gd name="connsiteY436" fmla="*/ 298709 h 319445"/>
                <a:gd name="connsiteX437" fmla="*/ 139207 w 288127"/>
                <a:gd name="connsiteY437" fmla="*/ 298849 h 319445"/>
                <a:gd name="connsiteX438" fmla="*/ 141669 w 288127"/>
                <a:gd name="connsiteY438" fmla="*/ 294433 h 319445"/>
                <a:gd name="connsiteX439" fmla="*/ 145045 w 288127"/>
                <a:gd name="connsiteY439" fmla="*/ 244485 h 319445"/>
                <a:gd name="connsiteX440" fmla="*/ 148192 w 288127"/>
                <a:gd name="connsiteY440" fmla="*/ 241744 h 319445"/>
                <a:gd name="connsiteX441" fmla="*/ 149829 w 288127"/>
                <a:gd name="connsiteY441" fmla="*/ 237975 h 319445"/>
                <a:gd name="connsiteX442" fmla="*/ 145755 w 288127"/>
                <a:gd name="connsiteY442" fmla="*/ 242416 h 319445"/>
                <a:gd name="connsiteX443" fmla="*/ 145045 w 288127"/>
                <a:gd name="connsiteY443" fmla="*/ 244485 h 319445"/>
                <a:gd name="connsiteX444" fmla="*/ 155133 w 288127"/>
                <a:gd name="connsiteY444" fmla="*/ 285918 h 319445"/>
                <a:gd name="connsiteX445" fmla="*/ 156580 w 288127"/>
                <a:gd name="connsiteY445" fmla="*/ 285232 h 319445"/>
                <a:gd name="connsiteX446" fmla="*/ 156707 w 288127"/>
                <a:gd name="connsiteY446" fmla="*/ 285093 h 319445"/>
                <a:gd name="connsiteX447" fmla="*/ 159156 w 288127"/>
                <a:gd name="connsiteY447" fmla="*/ 280029 h 319445"/>
                <a:gd name="connsiteX448" fmla="*/ 159296 w 288127"/>
                <a:gd name="connsiteY448" fmla="*/ 276819 h 319445"/>
                <a:gd name="connsiteX449" fmla="*/ 158065 w 288127"/>
                <a:gd name="connsiteY449" fmla="*/ 274649 h 319445"/>
                <a:gd name="connsiteX450" fmla="*/ 156923 w 288127"/>
                <a:gd name="connsiteY450" fmla="*/ 273481 h 319445"/>
                <a:gd name="connsiteX451" fmla="*/ 156618 w 288127"/>
                <a:gd name="connsiteY451" fmla="*/ 273278 h 319445"/>
                <a:gd name="connsiteX452" fmla="*/ 151440 w 288127"/>
                <a:gd name="connsiteY452" fmla="*/ 271832 h 319445"/>
                <a:gd name="connsiteX453" fmla="*/ 157126 w 288127"/>
                <a:gd name="connsiteY453" fmla="*/ 272060 h 319445"/>
                <a:gd name="connsiteX454" fmla="*/ 158268 w 288127"/>
                <a:gd name="connsiteY454" fmla="*/ 270537 h 319445"/>
                <a:gd name="connsiteX455" fmla="*/ 158763 w 288127"/>
                <a:gd name="connsiteY455" fmla="*/ 268608 h 319445"/>
                <a:gd name="connsiteX456" fmla="*/ 158077 w 288127"/>
                <a:gd name="connsiteY456" fmla="*/ 266565 h 319445"/>
                <a:gd name="connsiteX457" fmla="*/ 157697 w 288127"/>
                <a:gd name="connsiteY457" fmla="*/ 264459 h 319445"/>
                <a:gd name="connsiteX458" fmla="*/ 159930 w 288127"/>
                <a:gd name="connsiteY458" fmla="*/ 260017 h 319445"/>
                <a:gd name="connsiteX459" fmla="*/ 159384 w 288127"/>
                <a:gd name="connsiteY459" fmla="*/ 257454 h 319445"/>
                <a:gd name="connsiteX460" fmla="*/ 158433 w 288127"/>
                <a:gd name="connsiteY460" fmla="*/ 256591 h 319445"/>
                <a:gd name="connsiteX461" fmla="*/ 158674 w 288127"/>
                <a:gd name="connsiteY461" fmla="*/ 255563 h 319445"/>
                <a:gd name="connsiteX462" fmla="*/ 158547 w 288127"/>
                <a:gd name="connsiteY462" fmla="*/ 253710 h 319445"/>
                <a:gd name="connsiteX463" fmla="*/ 157405 w 288127"/>
                <a:gd name="connsiteY463" fmla="*/ 252416 h 319445"/>
                <a:gd name="connsiteX464" fmla="*/ 157608 w 288127"/>
                <a:gd name="connsiteY464" fmla="*/ 252086 h 319445"/>
                <a:gd name="connsiteX465" fmla="*/ 157595 w 288127"/>
                <a:gd name="connsiteY465" fmla="*/ 249649 h 319445"/>
                <a:gd name="connsiteX466" fmla="*/ 155958 w 288127"/>
                <a:gd name="connsiteY466" fmla="*/ 247454 h 319445"/>
                <a:gd name="connsiteX467" fmla="*/ 156466 w 288127"/>
                <a:gd name="connsiteY467" fmla="*/ 247150 h 319445"/>
                <a:gd name="connsiteX468" fmla="*/ 158775 w 288127"/>
                <a:gd name="connsiteY468" fmla="*/ 243850 h 319445"/>
                <a:gd name="connsiteX469" fmla="*/ 159727 w 288127"/>
                <a:gd name="connsiteY469" fmla="*/ 239434 h 319445"/>
                <a:gd name="connsiteX470" fmla="*/ 159080 w 288127"/>
                <a:gd name="connsiteY470" fmla="*/ 234942 h 319445"/>
                <a:gd name="connsiteX471" fmla="*/ 158953 w 288127"/>
                <a:gd name="connsiteY471" fmla="*/ 234739 h 319445"/>
                <a:gd name="connsiteX472" fmla="*/ 158661 w 288127"/>
                <a:gd name="connsiteY472" fmla="*/ 234713 h 319445"/>
                <a:gd name="connsiteX473" fmla="*/ 157189 w 288127"/>
                <a:gd name="connsiteY473" fmla="*/ 234827 h 319445"/>
                <a:gd name="connsiteX474" fmla="*/ 155374 w 288127"/>
                <a:gd name="connsiteY474" fmla="*/ 231630 h 319445"/>
                <a:gd name="connsiteX475" fmla="*/ 153039 w 288127"/>
                <a:gd name="connsiteY475" fmla="*/ 234206 h 319445"/>
                <a:gd name="connsiteX476" fmla="*/ 153039 w 288127"/>
                <a:gd name="connsiteY476" fmla="*/ 234206 h 319445"/>
                <a:gd name="connsiteX477" fmla="*/ 147316 w 288127"/>
                <a:gd name="connsiteY477" fmla="*/ 229028 h 319445"/>
                <a:gd name="connsiteX478" fmla="*/ 154004 w 288127"/>
                <a:gd name="connsiteY478" fmla="*/ 232340 h 319445"/>
                <a:gd name="connsiteX479" fmla="*/ 154562 w 288127"/>
                <a:gd name="connsiteY479" fmla="*/ 231388 h 319445"/>
                <a:gd name="connsiteX480" fmla="*/ 156555 w 288127"/>
                <a:gd name="connsiteY480" fmla="*/ 229015 h 319445"/>
                <a:gd name="connsiteX481" fmla="*/ 159016 w 288127"/>
                <a:gd name="connsiteY481" fmla="*/ 227010 h 319445"/>
                <a:gd name="connsiteX482" fmla="*/ 159270 w 288127"/>
                <a:gd name="connsiteY482" fmla="*/ 226909 h 319445"/>
                <a:gd name="connsiteX483" fmla="*/ 146936 w 288127"/>
                <a:gd name="connsiteY483" fmla="*/ 217404 h 319445"/>
                <a:gd name="connsiteX484" fmla="*/ 146263 w 288127"/>
                <a:gd name="connsiteY484" fmla="*/ 217823 h 319445"/>
                <a:gd name="connsiteX485" fmla="*/ 146390 w 288127"/>
                <a:gd name="connsiteY485" fmla="*/ 219460 h 319445"/>
                <a:gd name="connsiteX486" fmla="*/ 146390 w 288127"/>
                <a:gd name="connsiteY486" fmla="*/ 219472 h 319445"/>
                <a:gd name="connsiteX487" fmla="*/ 146085 w 288127"/>
                <a:gd name="connsiteY487" fmla="*/ 222467 h 319445"/>
                <a:gd name="connsiteX488" fmla="*/ 147126 w 288127"/>
                <a:gd name="connsiteY488" fmla="*/ 221579 h 319445"/>
                <a:gd name="connsiteX489" fmla="*/ 147786 w 288127"/>
                <a:gd name="connsiteY489" fmla="*/ 221122 h 319445"/>
                <a:gd name="connsiteX490" fmla="*/ 147989 w 288127"/>
                <a:gd name="connsiteY490" fmla="*/ 221896 h 319445"/>
                <a:gd name="connsiteX491" fmla="*/ 147392 w 288127"/>
                <a:gd name="connsiteY491" fmla="*/ 227315 h 319445"/>
                <a:gd name="connsiteX492" fmla="*/ 147392 w 288127"/>
                <a:gd name="connsiteY492" fmla="*/ 227328 h 319445"/>
                <a:gd name="connsiteX493" fmla="*/ 144106 w 288127"/>
                <a:gd name="connsiteY493" fmla="*/ 231756 h 319445"/>
                <a:gd name="connsiteX494" fmla="*/ 146022 w 288127"/>
                <a:gd name="connsiteY494" fmla="*/ 237289 h 319445"/>
                <a:gd name="connsiteX495" fmla="*/ 146022 w 288127"/>
                <a:gd name="connsiteY495" fmla="*/ 237302 h 319445"/>
                <a:gd name="connsiteX496" fmla="*/ 146047 w 288127"/>
                <a:gd name="connsiteY496" fmla="*/ 239777 h 319445"/>
                <a:gd name="connsiteX497" fmla="*/ 150273 w 288127"/>
                <a:gd name="connsiteY497" fmla="*/ 236591 h 319445"/>
                <a:gd name="connsiteX498" fmla="*/ 151009 w 288127"/>
                <a:gd name="connsiteY498" fmla="*/ 236325 h 319445"/>
                <a:gd name="connsiteX499" fmla="*/ 151009 w 288127"/>
                <a:gd name="connsiteY499" fmla="*/ 237112 h 319445"/>
                <a:gd name="connsiteX500" fmla="*/ 149093 w 288127"/>
                <a:gd name="connsiteY500" fmla="*/ 242391 h 319445"/>
                <a:gd name="connsiteX501" fmla="*/ 149080 w 288127"/>
                <a:gd name="connsiteY501" fmla="*/ 242403 h 319445"/>
                <a:gd name="connsiteX502" fmla="*/ 145235 w 288127"/>
                <a:gd name="connsiteY502" fmla="*/ 245601 h 319445"/>
                <a:gd name="connsiteX503" fmla="*/ 146377 w 288127"/>
                <a:gd name="connsiteY503" fmla="*/ 251325 h 319445"/>
                <a:gd name="connsiteX504" fmla="*/ 146377 w 288127"/>
                <a:gd name="connsiteY504" fmla="*/ 251337 h 319445"/>
                <a:gd name="connsiteX505" fmla="*/ 146187 w 288127"/>
                <a:gd name="connsiteY505" fmla="*/ 253190 h 319445"/>
                <a:gd name="connsiteX506" fmla="*/ 148890 w 288127"/>
                <a:gd name="connsiteY506" fmla="*/ 251071 h 319445"/>
                <a:gd name="connsiteX507" fmla="*/ 149588 w 288127"/>
                <a:gd name="connsiteY507" fmla="*/ 250728 h 319445"/>
                <a:gd name="connsiteX508" fmla="*/ 149689 w 288127"/>
                <a:gd name="connsiteY508" fmla="*/ 251490 h 319445"/>
                <a:gd name="connsiteX509" fmla="*/ 148420 w 288127"/>
                <a:gd name="connsiteY509" fmla="*/ 256972 h 319445"/>
                <a:gd name="connsiteX510" fmla="*/ 148420 w 288127"/>
                <a:gd name="connsiteY510" fmla="*/ 256984 h 319445"/>
                <a:gd name="connsiteX511" fmla="*/ 144740 w 288127"/>
                <a:gd name="connsiteY511" fmla="*/ 260804 h 319445"/>
                <a:gd name="connsiteX512" fmla="*/ 144359 w 288127"/>
                <a:gd name="connsiteY512" fmla="*/ 265131 h 319445"/>
                <a:gd name="connsiteX513" fmla="*/ 144359 w 288127"/>
                <a:gd name="connsiteY513" fmla="*/ 265144 h 319445"/>
                <a:gd name="connsiteX514" fmla="*/ 143928 w 288127"/>
                <a:gd name="connsiteY514" fmla="*/ 266426 h 319445"/>
                <a:gd name="connsiteX515" fmla="*/ 147875 w 288127"/>
                <a:gd name="connsiteY515" fmla="*/ 265144 h 319445"/>
                <a:gd name="connsiteX516" fmla="*/ 148623 w 288127"/>
                <a:gd name="connsiteY516" fmla="*/ 265106 h 319445"/>
                <a:gd name="connsiteX517" fmla="*/ 148433 w 288127"/>
                <a:gd name="connsiteY517" fmla="*/ 265829 h 319445"/>
                <a:gd name="connsiteX518" fmla="*/ 145260 w 288127"/>
                <a:gd name="connsiteY518" fmla="*/ 270436 h 319445"/>
                <a:gd name="connsiteX519" fmla="*/ 145260 w 288127"/>
                <a:gd name="connsiteY519" fmla="*/ 270436 h 319445"/>
                <a:gd name="connsiteX520" fmla="*/ 140743 w 288127"/>
                <a:gd name="connsiteY520" fmla="*/ 272479 h 319445"/>
                <a:gd name="connsiteX521" fmla="*/ 139144 w 288127"/>
                <a:gd name="connsiteY521" fmla="*/ 277694 h 319445"/>
                <a:gd name="connsiteX522" fmla="*/ 139144 w 288127"/>
                <a:gd name="connsiteY522" fmla="*/ 277694 h 319445"/>
                <a:gd name="connsiteX523" fmla="*/ 134119 w 288127"/>
                <a:gd name="connsiteY523" fmla="*/ 282758 h 319445"/>
                <a:gd name="connsiteX524" fmla="*/ 133852 w 288127"/>
                <a:gd name="connsiteY524" fmla="*/ 282910 h 319445"/>
                <a:gd name="connsiteX525" fmla="*/ 132012 w 288127"/>
                <a:gd name="connsiteY525" fmla="*/ 288684 h 319445"/>
                <a:gd name="connsiteX526" fmla="*/ 132012 w 288127"/>
                <a:gd name="connsiteY526" fmla="*/ 288684 h 319445"/>
                <a:gd name="connsiteX527" fmla="*/ 129880 w 288127"/>
                <a:gd name="connsiteY527" fmla="*/ 291286 h 319445"/>
                <a:gd name="connsiteX528" fmla="*/ 130527 w 288127"/>
                <a:gd name="connsiteY528" fmla="*/ 291070 h 319445"/>
                <a:gd name="connsiteX529" fmla="*/ 133243 w 288127"/>
                <a:gd name="connsiteY529" fmla="*/ 288773 h 319445"/>
                <a:gd name="connsiteX530" fmla="*/ 134271 w 288127"/>
                <a:gd name="connsiteY530" fmla="*/ 288316 h 319445"/>
                <a:gd name="connsiteX531" fmla="*/ 134385 w 288127"/>
                <a:gd name="connsiteY531" fmla="*/ 286057 h 319445"/>
                <a:gd name="connsiteX532" fmla="*/ 137075 w 288127"/>
                <a:gd name="connsiteY532" fmla="*/ 288367 h 319445"/>
                <a:gd name="connsiteX533" fmla="*/ 140743 w 288127"/>
                <a:gd name="connsiteY533" fmla="*/ 283659 h 319445"/>
                <a:gd name="connsiteX534" fmla="*/ 141339 w 288127"/>
                <a:gd name="connsiteY534" fmla="*/ 278227 h 319445"/>
                <a:gd name="connsiteX535" fmla="*/ 141707 w 288127"/>
                <a:gd name="connsiteY535" fmla="*/ 277365 h 319445"/>
                <a:gd name="connsiteX536" fmla="*/ 142608 w 288127"/>
                <a:gd name="connsiteY536" fmla="*/ 276997 h 319445"/>
                <a:gd name="connsiteX537" fmla="*/ 148623 w 288127"/>
                <a:gd name="connsiteY537" fmla="*/ 277923 h 319445"/>
                <a:gd name="connsiteX538" fmla="*/ 150514 w 288127"/>
                <a:gd name="connsiteY538" fmla="*/ 280245 h 319445"/>
                <a:gd name="connsiteX539" fmla="*/ 149727 w 288127"/>
                <a:gd name="connsiteY539" fmla="*/ 284166 h 319445"/>
                <a:gd name="connsiteX540" fmla="*/ 148636 w 288127"/>
                <a:gd name="connsiteY540" fmla="*/ 286476 h 319445"/>
                <a:gd name="connsiteX541" fmla="*/ 147900 w 288127"/>
                <a:gd name="connsiteY541" fmla="*/ 287555 h 319445"/>
                <a:gd name="connsiteX542" fmla="*/ 146885 w 288127"/>
                <a:gd name="connsiteY542" fmla="*/ 288583 h 319445"/>
                <a:gd name="connsiteX543" fmla="*/ 146694 w 288127"/>
                <a:gd name="connsiteY543" fmla="*/ 288836 h 319445"/>
                <a:gd name="connsiteX544" fmla="*/ 155133 w 288127"/>
                <a:gd name="connsiteY544" fmla="*/ 285918 h 319445"/>
                <a:gd name="connsiteX545" fmla="*/ 161263 w 288127"/>
                <a:gd name="connsiteY545" fmla="*/ 287174 h 319445"/>
                <a:gd name="connsiteX546" fmla="*/ 161136 w 288127"/>
                <a:gd name="connsiteY546" fmla="*/ 297263 h 319445"/>
                <a:gd name="connsiteX547" fmla="*/ 160983 w 288127"/>
                <a:gd name="connsiteY547" fmla="*/ 297783 h 319445"/>
                <a:gd name="connsiteX548" fmla="*/ 163268 w 288127"/>
                <a:gd name="connsiteY548" fmla="*/ 314623 h 319445"/>
                <a:gd name="connsiteX549" fmla="*/ 176059 w 288127"/>
                <a:gd name="connsiteY549" fmla="*/ 316615 h 319445"/>
                <a:gd name="connsiteX550" fmla="*/ 216058 w 288127"/>
                <a:gd name="connsiteY550" fmla="*/ 302186 h 319445"/>
                <a:gd name="connsiteX551" fmla="*/ 259712 w 288127"/>
                <a:gd name="connsiteY551" fmla="*/ 268799 h 319445"/>
                <a:gd name="connsiteX552" fmla="*/ 265981 w 288127"/>
                <a:gd name="connsiteY552" fmla="*/ 263469 h 319445"/>
                <a:gd name="connsiteX553" fmla="*/ 281628 w 288127"/>
                <a:gd name="connsiteY553" fmla="*/ 249091 h 319445"/>
                <a:gd name="connsiteX554" fmla="*/ 284788 w 288127"/>
                <a:gd name="connsiteY554" fmla="*/ 244535 h 319445"/>
                <a:gd name="connsiteX555" fmla="*/ 281171 w 288127"/>
                <a:gd name="connsiteY555" fmla="*/ 246680 h 319445"/>
                <a:gd name="connsiteX556" fmla="*/ 278430 w 288127"/>
                <a:gd name="connsiteY556" fmla="*/ 248419 h 319445"/>
                <a:gd name="connsiteX557" fmla="*/ 274166 w 288127"/>
                <a:gd name="connsiteY557" fmla="*/ 251604 h 319445"/>
                <a:gd name="connsiteX558" fmla="*/ 271920 w 288127"/>
                <a:gd name="connsiteY558" fmla="*/ 251566 h 319445"/>
                <a:gd name="connsiteX559" fmla="*/ 271666 w 288127"/>
                <a:gd name="connsiteY559" fmla="*/ 249307 h 319445"/>
                <a:gd name="connsiteX560" fmla="*/ 272288 w 288127"/>
                <a:gd name="connsiteY560" fmla="*/ 248330 h 319445"/>
                <a:gd name="connsiteX561" fmla="*/ 271222 w 288127"/>
                <a:gd name="connsiteY561" fmla="*/ 248990 h 319445"/>
                <a:gd name="connsiteX562" fmla="*/ 271133 w 288127"/>
                <a:gd name="connsiteY562" fmla="*/ 249066 h 319445"/>
                <a:gd name="connsiteX563" fmla="*/ 268024 w 288127"/>
                <a:gd name="connsiteY563" fmla="*/ 251464 h 319445"/>
                <a:gd name="connsiteX564" fmla="*/ 265486 w 288127"/>
                <a:gd name="connsiteY564" fmla="*/ 253469 h 319445"/>
                <a:gd name="connsiteX565" fmla="*/ 260207 w 288127"/>
                <a:gd name="connsiteY565" fmla="*/ 257213 h 319445"/>
                <a:gd name="connsiteX566" fmla="*/ 263341 w 288127"/>
                <a:gd name="connsiteY566" fmla="*/ 251553 h 319445"/>
                <a:gd name="connsiteX567" fmla="*/ 263912 w 288127"/>
                <a:gd name="connsiteY567" fmla="*/ 250284 h 319445"/>
                <a:gd name="connsiteX568" fmla="*/ 263862 w 288127"/>
                <a:gd name="connsiteY568" fmla="*/ 250309 h 319445"/>
                <a:gd name="connsiteX569" fmla="*/ 258405 w 288127"/>
                <a:gd name="connsiteY569" fmla="*/ 253279 h 319445"/>
                <a:gd name="connsiteX570" fmla="*/ 257682 w 288127"/>
                <a:gd name="connsiteY570" fmla="*/ 253621 h 319445"/>
                <a:gd name="connsiteX571" fmla="*/ 255740 w 288127"/>
                <a:gd name="connsiteY571" fmla="*/ 253456 h 319445"/>
                <a:gd name="connsiteX572" fmla="*/ 254979 w 288127"/>
                <a:gd name="connsiteY572" fmla="*/ 252048 h 319445"/>
                <a:gd name="connsiteX573" fmla="*/ 251083 w 288127"/>
                <a:gd name="connsiteY573" fmla="*/ 254814 h 319445"/>
                <a:gd name="connsiteX574" fmla="*/ 250030 w 288127"/>
                <a:gd name="connsiteY574" fmla="*/ 255639 h 319445"/>
                <a:gd name="connsiteX575" fmla="*/ 248735 w 288127"/>
                <a:gd name="connsiteY575" fmla="*/ 256654 h 319445"/>
                <a:gd name="connsiteX576" fmla="*/ 247872 w 288127"/>
                <a:gd name="connsiteY576" fmla="*/ 255246 h 319445"/>
                <a:gd name="connsiteX577" fmla="*/ 247631 w 288127"/>
                <a:gd name="connsiteY577" fmla="*/ 254827 h 319445"/>
                <a:gd name="connsiteX578" fmla="*/ 247618 w 288127"/>
                <a:gd name="connsiteY578" fmla="*/ 254776 h 319445"/>
                <a:gd name="connsiteX579" fmla="*/ 244205 w 288127"/>
                <a:gd name="connsiteY579" fmla="*/ 256984 h 319445"/>
                <a:gd name="connsiteX580" fmla="*/ 242492 w 288127"/>
                <a:gd name="connsiteY580" fmla="*/ 258368 h 319445"/>
                <a:gd name="connsiteX581" fmla="*/ 240575 w 288127"/>
                <a:gd name="connsiteY581" fmla="*/ 258545 h 319445"/>
                <a:gd name="connsiteX582" fmla="*/ 239535 w 288127"/>
                <a:gd name="connsiteY582" fmla="*/ 256908 h 319445"/>
                <a:gd name="connsiteX583" fmla="*/ 239535 w 288127"/>
                <a:gd name="connsiteY583" fmla="*/ 256781 h 319445"/>
                <a:gd name="connsiteX584" fmla="*/ 239446 w 288127"/>
                <a:gd name="connsiteY584" fmla="*/ 255347 h 319445"/>
                <a:gd name="connsiteX585" fmla="*/ 239319 w 288127"/>
                <a:gd name="connsiteY585" fmla="*/ 255411 h 319445"/>
                <a:gd name="connsiteX586" fmla="*/ 233380 w 288127"/>
                <a:gd name="connsiteY586" fmla="*/ 258989 h 319445"/>
                <a:gd name="connsiteX587" fmla="*/ 230081 w 288127"/>
                <a:gd name="connsiteY587" fmla="*/ 261248 h 319445"/>
                <a:gd name="connsiteX588" fmla="*/ 228824 w 288127"/>
                <a:gd name="connsiteY588" fmla="*/ 262022 h 319445"/>
                <a:gd name="connsiteX589" fmla="*/ 228050 w 288127"/>
                <a:gd name="connsiteY589" fmla="*/ 260766 h 319445"/>
                <a:gd name="connsiteX590" fmla="*/ 227784 w 288127"/>
                <a:gd name="connsiteY590" fmla="*/ 260208 h 319445"/>
                <a:gd name="connsiteX591" fmla="*/ 220855 w 288127"/>
                <a:gd name="connsiteY591" fmla="*/ 264319 h 319445"/>
                <a:gd name="connsiteX592" fmla="*/ 220335 w 288127"/>
                <a:gd name="connsiteY592" fmla="*/ 264687 h 319445"/>
                <a:gd name="connsiteX593" fmla="*/ 218038 w 288127"/>
                <a:gd name="connsiteY593" fmla="*/ 265030 h 319445"/>
                <a:gd name="connsiteX594" fmla="*/ 217289 w 288127"/>
                <a:gd name="connsiteY594" fmla="*/ 263520 h 319445"/>
                <a:gd name="connsiteX595" fmla="*/ 213063 w 288127"/>
                <a:gd name="connsiteY595" fmla="*/ 266108 h 319445"/>
                <a:gd name="connsiteX596" fmla="*/ 212289 w 288127"/>
                <a:gd name="connsiteY596" fmla="*/ 266641 h 319445"/>
                <a:gd name="connsiteX597" fmla="*/ 209865 w 288127"/>
                <a:gd name="connsiteY597" fmla="*/ 266959 h 319445"/>
                <a:gd name="connsiteX598" fmla="*/ 209739 w 288127"/>
                <a:gd name="connsiteY598" fmla="*/ 266908 h 319445"/>
                <a:gd name="connsiteX599" fmla="*/ 209117 w 288127"/>
                <a:gd name="connsiteY599" fmla="*/ 267149 h 319445"/>
                <a:gd name="connsiteX600" fmla="*/ 205525 w 288127"/>
                <a:gd name="connsiteY600" fmla="*/ 269230 h 319445"/>
                <a:gd name="connsiteX601" fmla="*/ 205170 w 288127"/>
                <a:gd name="connsiteY601" fmla="*/ 269522 h 319445"/>
                <a:gd name="connsiteX602" fmla="*/ 202137 w 288127"/>
                <a:gd name="connsiteY602" fmla="*/ 270842 h 319445"/>
                <a:gd name="connsiteX603" fmla="*/ 200754 w 288127"/>
                <a:gd name="connsiteY603" fmla="*/ 269852 h 319445"/>
                <a:gd name="connsiteX604" fmla="*/ 198939 w 288127"/>
                <a:gd name="connsiteY604" fmla="*/ 269750 h 319445"/>
                <a:gd name="connsiteX605" fmla="*/ 198140 w 288127"/>
                <a:gd name="connsiteY605" fmla="*/ 267796 h 319445"/>
                <a:gd name="connsiteX606" fmla="*/ 197378 w 288127"/>
                <a:gd name="connsiteY606" fmla="*/ 264484 h 319445"/>
                <a:gd name="connsiteX607" fmla="*/ 197061 w 288127"/>
                <a:gd name="connsiteY607" fmla="*/ 263964 h 319445"/>
                <a:gd name="connsiteX608" fmla="*/ 196427 w 288127"/>
                <a:gd name="connsiteY608" fmla="*/ 264306 h 319445"/>
                <a:gd name="connsiteX609" fmla="*/ 196325 w 288127"/>
                <a:gd name="connsiteY609" fmla="*/ 264395 h 319445"/>
                <a:gd name="connsiteX610" fmla="*/ 194561 w 288127"/>
                <a:gd name="connsiteY610" fmla="*/ 265068 h 319445"/>
                <a:gd name="connsiteX611" fmla="*/ 193242 w 288127"/>
                <a:gd name="connsiteY611" fmla="*/ 264154 h 319445"/>
                <a:gd name="connsiteX612" fmla="*/ 192772 w 288127"/>
                <a:gd name="connsiteY612" fmla="*/ 263647 h 319445"/>
                <a:gd name="connsiteX613" fmla="*/ 192264 w 288127"/>
                <a:gd name="connsiteY613" fmla="*/ 264129 h 319445"/>
                <a:gd name="connsiteX614" fmla="*/ 192099 w 288127"/>
                <a:gd name="connsiteY614" fmla="*/ 264357 h 319445"/>
                <a:gd name="connsiteX615" fmla="*/ 189676 w 288127"/>
                <a:gd name="connsiteY615" fmla="*/ 266464 h 319445"/>
                <a:gd name="connsiteX616" fmla="*/ 189473 w 288127"/>
                <a:gd name="connsiteY616" fmla="*/ 266781 h 319445"/>
                <a:gd name="connsiteX617" fmla="*/ 189295 w 288127"/>
                <a:gd name="connsiteY617" fmla="*/ 267060 h 319445"/>
                <a:gd name="connsiteX618" fmla="*/ 187658 w 288127"/>
                <a:gd name="connsiteY618" fmla="*/ 267860 h 319445"/>
                <a:gd name="connsiteX619" fmla="*/ 186173 w 288127"/>
                <a:gd name="connsiteY619" fmla="*/ 266819 h 319445"/>
                <a:gd name="connsiteX620" fmla="*/ 186110 w 288127"/>
                <a:gd name="connsiteY620" fmla="*/ 266654 h 319445"/>
                <a:gd name="connsiteX621" fmla="*/ 184688 w 288127"/>
                <a:gd name="connsiteY621" fmla="*/ 267416 h 319445"/>
                <a:gd name="connsiteX622" fmla="*/ 183419 w 288127"/>
                <a:gd name="connsiteY622" fmla="*/ 267098 h 319445"/>
                <a:gd name="connsiteX623" fmla="*/ 180399 w 288127"/>
                <a:gd name="connsiteY623" fmla="*/ 267416 h 319445"/>
                <a:gd name="connsiteX624" fmla="*/ 179143 w 288127"/>
                <a:gd name="connsiteY624" fmla="*/ 267276 h 319445"/>
                <a:gd name="connsiteX625" fmla="*/ 178001 w 288127"/>
                <a:gd name="connsiteY625" fmla="*/ 265791 h 319445"/>
                <a:gd name="connsiteX626" fmla="*/ 177582 w 288127"/>
                <a:gd name="connsiteY626" fmla="*/ 264687 h 319445"/>
                <a:gd name="connsiteX627" fmla="*/ 175704 w 288127"/>
                <a:gd name="connsiteY627" fmla="*/ 262517 h 319445"/>
                <a:gd name="connsiteX628" fmla="*/ 175640 w 288127"/>
                <a:gd name="connsiteY628" fmla="*/ 262365 h 319445"/>
                <a:gd name="connsiteX629" fmla="*/ 175234 w 288127"/>
                <a:gd name="connsiteY629" fmla="*/ 261616 h 319445"/>
                <a:gd name="connsiteX630" fmla="*/ 173750 w 288127"/>
                <a:gd name="connsiteY630" fmla="*/ 261946 h 319445"/>
                <a:gd name="connsiteX631" fmla="*/ 172468 w 288127"/>
                <a:gd name="connsiteY631" fmla="*/ 260867 h 319445"/>
                <a:gd name="connsiteX632" fmla="*/ 170171 w 288127"/>
                <a:gd name="connsiteY632" fmla="*/ 258558 h 319445"/>
                <a:gd name="connsiteX633" fmla="*/ 170171 w 288127"/>
                <a:gd name="connsiteY633" fmla="*/ 258596 h 319445"/>
                <a:gd name="connsiteX634" fmla="*/ 170031 w 288127"/>
                <a:gd name="connsiteY634" fmla="*/ 259243 h 319445"/>
                <a:gd name="connsiteX635" fmla="*/ 169701 w 288127"/>
                <a:gd name="connsiteY635" fmla="*/ 260614 h 319445"/>
                <a:gd name="connsiteX636" fmla="*/ 168318 w 288127"/>
                <a:gd name="connsiteY636" fmla="*/ 264370 h 319445"/>
                <a:gd name="connsiteX637" fmla="*/ 166795 w 288127"/>
                <a:gd name="connsiteY637" fmla="*/ 260220 h 319445"/>
                <a:gd name="connsiteX638" fmla="*/ 166529 w 288127"/>
                <a:gd name="connsiteY638" fmla="*/ 259510 h 319445"/>
                <a:gd name="connsiteX639" fmla="*/ 163966 w 288127"/>
                <a:gd name="connsiteY639" fmla="*/ 257454 h 319445"/>
                <a:gd name="connsiteX640" fmla="*/ 163217 w 288127"/>
                <a:gd name="connsiteY640" fmla="*/ 258418 h 319445"/>
                <a:gd name="connsiteX641" fmla="*/ 163179 w 288127"/>
                <a:gd name="connsiteY641" fmla="*/ 258647 h 319445"/>
                <a:gd name="connsiteX642" fmla="*/ 162506 w 288127"/>
                <a:gd name="connsiteY642" fmla="*/ 260398 h 319445"/>
                <a:gd name="connsiteX643" fmla="*/ 161288 w 288127"/>
                <a:gd name="connsiteY643" fmla="*/ 259421 h 319445"/>
                <a:gd name="connsiteX644" fmla="*/ 159486 w 288127"/>
                <a:gd name="connsiteY644" fmla="*/ 263482 h 319445"/>
                <a:gd name="connsiteX645" fmla="*/ 160260 w 288127"/>
                <a:gd name="connsiteY645" fmla="*/ 267390 h 319445"/>
                <a:gd name="connsiteX646" fmla="*/ 158839 w 288127"/>
                <a:gd name="connsiteY646" fmla="*/ 273202 h 319445"/>
                <a:gd name="connsiteX647" fmla="*/ 158686 w 288127"/>
                <a:gd name="connsiteY647" fmla="*/ 284940 h 319445"/>
                <a:gd name="connsiteX648" fmla="*/ 161263 w 288127"/>
                <a:gd name="connsiteY648" fmla="*/ 287174 h 319445"/>
                <a:gd name="connsiteX649" fmla="*/ 161085 w 288127"/>
                <a:gd name="connsiteY649" fmla="*/ 229815 h 319445"/>
                <a:gd name="connsiteX650" fmla="*/ 161402 w 288127"/>
                <a:gd name="connsiteY650" fmla="*/ 229257 h 319445"/>
                <a:gd name="connsiteX651" fmla="*/ 161707 w 288127"/>
                <a:gd name="connsiteY651" fmla="*/ 228457 h 319445"/>
                <a:gd name="connsiteX652" fmla="*/ 160450 w 288127"/>
                <a:gd name="connsiteY652" fmla="*/ 227810 h 319445"/>
                <a:gd name="connsiteX653" fmla="*/ 158065 w 288127"/>
                <a:gd name="connsiteY653" fmla="*/ 229498 h 319445"/>
                <a:gd name="connsiteX654" fmla="*/ 156923 w 288127"/>
                <a:gd name="connsiteY654" fmla="*/ 233977 h 319445"/>
                <a:gd name="connsiteX655" fmla="*/ 159346 w 288127"/>
                <a:gd name="connsiteY655" fmla="*/ 232696 h 319445"/>
                <a:gd name="connsiteX656" fmla="*/ 161085 w 288127"/>
                <a:gd name="connsiteY656" fmla="*/ 229815 h 319445"/>
                <a:gd name="connsiteX657" fmla="*/ 182836 w 288127"/>
                <a:gd name="connsiteY657" fmla="*/ 231731 h 319445"/>
                <a:gd name="connsiteX658" fmla="*/ 182836 w 288127"/>
                <a:gd name="connsiteY658" fmla="*/ 231731 h 319445"/>
                <a:gd name="connsiteX659" fmla="*/ 199891 w 288127"/>
                <a:gd name="connsiteY659" fmla="*/ 229015 h 319445"/>
                <a:gd name="connsiteX660" fmla="*/ 199891 w 288127"/>
                <a:gd name="connsiteY660" fmla="*/ 229015 h 319445"/>
                <a:gd name="connsiteX661" fmla="*/ 229941 w 288127"/>
                <a:gd name="connsiteY661" fmla="*/ 228571 h 319445"/>
                <a:gd name="connsiteX662" fmla="*/ 222378 w 288127"/>
                <a:gd name="connsiteY662" fmla="*/ 212759 h 319445"/>
                <a:gd name="connsiteX663" fmla="*/ 201135 w 288127"/>
                <a:gd name="connsiteY663" fmla="*/ 214523 h 319445"/>
                <a:gd name="connsiteX664" fmla="*/ 194181 w 288127"/>
                <a:gd name="connsiteY664" fmla="*/ 216427 h 319445"/>
                <a:gd name="connsiteX665" fmla="*/ 155159 w 288127"/>
                <a:gd name="connsiteY665" fmla="*/ 213127 h 319445"/>
                <a:gd name="connsiteX666" fmla="*/ 152570 w 288127"/>
                <a:gd name="connsiteY666" fmla="*/ 214333 h 319445"/>
                <a:gd name="connsiteX667" fmla="*/ 152062 w 288127"/>
                <a:gd name="connsiteY667" fmla="*/ 214663 h 319445"/>
                <a:gd name="connsiteX668" fmla="*/ 149905 w 288127"/>
                <a:gd name="connsiteY668" fmla="*/ 215894 h 319445"/>
                <a:gd name="connsiteX669" fmla="*/ 148141 w 288127"/>
                <a:gd name="connsiteY669" fmla="*/ 216871 h 319445"/>
                <a:gd name="connsiteX670" fmla="*/ 148014 w 288127"/>
                <a:gd name="connsiteY670" fmla="*/ 216947 h 319445"/>
                <a:gd name="connsiteX671" fmla="*/ 182836 w 288127"/>
                <a:gd name="connsiteY671" fmla="*/ 231731 h 319445"/>
                <a:gd name="connsiteX672" fmla="*/ 218228 w 288127"/>
                <a:gd name="connsiteY672" fmla="*/ 234599 h 319445"/>
                <a:gd name="connsiteX673" fmla="*/ 224852 w 288127"/>
                <a:gd name="connsiteY673" fmla="*/ 236617 h 319445"/>
                <a:gd name="connsiteX674" fmla="*/ 229675 w 288127"/>
                <a:gd name="connsiteY674" fmla="*/ 229815 h 319445"/>
                <a:gd name="connsiteX675" fmla="*/ 220157 w 288127"/>
                <a:gd name="connsiteY675" fmla="*/ 226719 h 319445"/>
                <a:gd name="connsiteX676" fmla="*/ 218228 w 288127"/>
                <a:gd name="connsiteY676" fmla="*/ 234599 h 319445"/>
                <a:gd name="connsiteX677" fmla="*/ 221997 w 288127"/>
                <a:gd name="connsiteY677" fmla="*/ 239421 h 319445"/>
                <a:gd name="connsiteX678" fmla="*/ 227314 w 288127"/>
                <a:gd name="connsiteY678" fmla="*/ 242416 h 319445"/>
                <a:gd name="connsiteX679" fmla="*/ 233799 w 288127"/>
                <a:gd name="connsiteY679" fmla="*/ 241211 h 319445"/>
                <a:gd name="connsiteX680" fmla="*/ 241819 w 288127"/>
                <a:gd name="connsiteY680" fmla="*/ 240348 h 319445"/>
                <a:gd name="connsiteX681" fmla="*/ 242149 w 288127"/>
                <a:gd name="connsiteY681" fmla="*/ 240449 h 319445"/>
                <a:gd name="connsiteX682" fmla="*/ 245994 w 288127"/>
                <a:gd name="connsiteY682" fmla="*/ 242670 h 319445"/>
                <a:gd name="connsiteX683" fmla="*/ 244408 w 288127"/>
                <a:gd name="connsiteY683" fmla="*/ 237975 h 319445"/>
                <a:gd name="connsiteX684" fmla="*/ 250753 w 288127"/>
                <a:gd name="connsiteY684" fmla="*/ 237416 h 319445"/>
                <a:gd name="connsiteX685" fmla="*/ 243964 w 288127"/>
                <a:gd name="connsiteY685" fmla="*/ 233660 h 319445"/>
                <a:gd name="connsiteX686" fmla="*/ 232022 w 288127"/>
                <a:gd name="connsiteY686" fmla="*/ 235690 h 319445"/>
                <a:gd name="connsiteX687" fmla="*/ 229269 w 288127"/>
                <a:gd name="connsiteY687" fmla="*/ 236921 h 319445"/>
                <a:gd name="connsiteX688" fmla="*/ 219053 w 288127"/>
                <a:gd name="connsiteY688" fmla="*/ 236401 h 319445"/>
                <a:gd name="connsiteX689" fmla="*/ 221997 w 288127"/>
                <a:gd name="connsiteY689" fmla="*/ 239421 h 319445"/>
                <a:gd name="connsiteX690" fmla="*/ 153763 w 288127"/>
                <a:gd name="connsiteY690" fmla="*/ 141606 h 319445"/>
                <a:gd name="connsiteX691" fmla="*/ 147595 w 288127"/>
                <a:gd name="connsiteY691" fmla="*/ 146962 h 319445"/>
                <a:gd name="connsiteX692" fmla="*/ 140908 w 288127"/>
                <a:gd name="connsiteY692" fmla="*/ 145286 h 319445"/>
                <a:gd name="connsiteX693" fmla="*/ 136149 w 288127"/>
                <a:gd name="connsiteY693" fmla="*/ 141911 h 319445"/>
                <a:gd name="connsiteX694" fmla="*/ 134093 w 288127"/>
                <a:gd name="connsiteY694" fmla="*/ 140185 h 319445"/>
                <a:gd name="connsiteX695" fmla="*/ 132976 w 288127"/>
                <a:gd name="connsiteY695" fmla="*/ 139614 h 319445"/>
                <a:gd name="connsiteX696" fmla="*/ 132431 w 288127"/>
                <a:gd name="connsiteY696" fmla="*/ 140413 h 319445"/>
                <a:gd name="connsiteX697" fmla="*/ 132672 w 288127"/>
                <a:gd name="connsiteY697" fmla="*/ 143941 h 319445"/>
                <a:gd name="connsiteX698" fmla="*/ 132938 w 288127"/>
                <a:gd name="connsiteY698" fmla="*/ 144956 h 319445"/>
                <a:gd name="connsiteX699" fmla="*/ 133865 w 288127"/>
                <a:gd name="connsiteY699" fmla="*/ 146010 h 319445"/>
                <a:gd name="connsiteX700" fmla="*/ 147532 w 288127"/>
                <a:gd name="connsiteY700" fmla="*/ 151517 h 319445"/>
                <a:gd name="connsiteX701" fmla="*/ 153306 w 288127"/>
                <a:gd name="connsiteY701" fmla="*/ 150045 h 319445"/>
                <a:gd name="connsiteX702" fmla="*/ 157456 w 288127"/>
                <a:gd name="connsiteY702" fmla="*/ 142850 h 319445"/>
                <a:gd name="connsiteX703" fmla="*/ 157519 w 288127"/>
                <a:gd name="connsiteY703" fmla="*/ 134310 h 319445"/>
                <a:gd name="connsiteX704" fmla="*/ 158547 w 288127"/>
                <a:gd name="connsiteY704" fmla="*/ 125883 h 319445"/>
                <a:gd name="connsiteX705" fmla="*/ 163521 w 288127"/>
                <a:gd name="connsiteY705" fmla="*/ 120224 h 319445"/>
                <a:gd name="connsiteX706" fmla="*/ 157494 w 288127"/>
                <a:gd name="connsiteY706" fmla="*/ 119564 h 319445"/>
                <a:gd name="connsiteX707" fmla="*/ 155577 w 288127"/>
                <a:gd name="connsiteY707" fmla="*/ 120173 h 319445"/>
                <a:gd name="connsiteX708" fmla="*/ 154156 w 288127"/>
                <a:gd name="connsiteY708" fmla="*/ 121911 h 319445"/>
                <a:gd name="connsiteX709" fmla="*/ 152278 w 288127"/>
                <a:gd name="connsiteY709" fmla="*/ 126822 h 319445"/>
                <a:gd name="connsiteX710" fmla="*/ 151897 w 288127"/>
                <a:gd name="connsiteY710" fmla="*/ 127787 h 319445"/>
                <a:gd name="connsiteX711" fmla="*/ 151301 w 288127"/>
                <a:gd name="connsiteY711" fmla="*/ 128218 h 319445"/>
                <a:gd name="connsiteX712" fmla="*/ 142557 w 288127"/>
                <a:gd name="connsiteY712" fmla="*/ 130096 h 319445"/>
                <a:gd name="connsiteX713" fmla="*/ 133839 w 288127"/>
                <a:gd name="connsiteY713" fmla="*/ 127825 h 319445"/>
                <a:gd name="connsiteX714" fmla="*/ 134969 w 288127"/>
                <a:gd name="connsiteY714" fmla="*/ 138688 h 319445"/>
                <a:gd name="connsiteX715" fmla="*/ 135032 w 288127"/>
                <a:gd name="connsiteY715" fmla="*/ 139259 h 319445"/>
                <a:gd name="connsiteX716" fmla="*/ 135083 w 288127"/>
                <a:gd name="connsiteY716" fmla="*/ 139398 h 319445"/>
                <a:gd name="connsiteX717" fmla="*/ 135514 w 288127"/>
                <a:gd name="connsiteY717" fmla="*/ 139919 h 319445"/>
                <a:gd name="connsiteX718" fmla="*/ 142494 w 288127"/>
                <a:gd name="connsiteY718" fmla="*/ 144830 h 319445"/>
                <a:gd name="connsiteX719" fmla="*/ 148560 w 288127"/>
                <a:gd name="connsiteY719" fmla="*/ 145629 h 319445"/>
                <a:gd name="connsiteX720" fmla="*/ 151339 w 288127"/>
                <a:gd name="connsiteY720" fmla="*/ 143434 h 319445"/>
                <a:gd name="connsiteX721" fmla="*/ 154334 w 288127"/>
                <a:gd name="connsiteY721" fmla="*/ 133269 h 319445"/>
                <a:gd name="connsiteX722" fmla="*/ 155400 w 288127"/>
                <a:gd name="connsiteY722" fmla="*/ 133307 h 319445"/>
                <a:gd name="connsiteX723" fmla="*/ 153763 w 288127"/>
                <a:gd name="connsiteY723" fmla="*/ 141606 h 319445"/>
                <a:gd name="connsiteX724" fmla="*/ 139106 w 288127"/>
                <a:gd name="connsiteY724" fmla="*/ 119170 h 319445"/>
                <a:gd name="connsiteX725" fmla="*/ 142354 w 288127"/>
                <a:gd name="connsiteY725" fmla="*/ 128967 h 319445"/>
                <a:gd name="connsiteX726" fmla="*/ 144664 w 288127"/>
                <a:gd name="connsiteY726" fmla="*/ 128980 h 319445"/>
                <a:gd name="connsiteX727" fmla="*/ 147913 w 288127"/>
                <a:gd name="connsiteY727" fmla="*/ 119170 h 319445"/>
                <a:gd name="connsiteX728" fmla="*/ 144664 w 288127"/>
                <a:gd name="connsiteY728" fmla="*/ 112267 h 319445"/>
                <a:gd name="connsiteX729" fmla="*/ 144639 w 288127"/>
                <a:gd name="connsiteY729" fmla="*/ 110554 h 319445"/>
                <a:gd name="connsiteX730" fmla="*/ 142519 w 288127"/>
                <a:gd name="connsiteY730" fmla="*/ 110554 h 319445"/>
                <a:gd name="connsiteX731" fmla="*/ 142519 w 288127"/>
                <a:gd name="connsiteY731" fmla="*/ 112165 h 319445"/>
                <a:gd name="connsiteX732" fmla="*/ 176237 w 288127"/>
                <a:gd name="connsiteY732" fmla="*/ 89615 h 319445"/>
                <a:gd name="connsiteX733" fmla="*/ 177671 w 288127"/>
                <a:gd name="connsiteY733" fmla="*/ 88460 h 319445"/>
                <a:gd name="connsiteX734" fmla="*/ 176364 w 288127"/>
                <a:gd name="connsiteY734" fmla="*/ 88321 h 319445"/>
                <a:gd name="connsiteX735" fmla="*/ 175704 w 288127"/>
                <a:gd name="connsiteY735" fmla="*/ 88270 h 319445"/>
                <a:gd name="connsiteX736" fmla="*/ 168026 w 288127"/>
                <a:gd name="connsiteY736" fmla="*/ 83841 h 319445"/>
                <a:gd name="connsiteX737" fmla="*/ 167646 w 288127"/>
                <a:gd name="connsiteY737" fmla="*/ 82179 h 319445"/>
                <a:gd name="connsiteX738" fmla="*/ 168229 w 288127"/>
                <a:gd name="connsiteY738" fmla="*/ 81468 h 319445"/>
                <a:gd name="connsiteX739" fmla="*/ 168306 w 288127"/>
                <a:gd name="connsiteY739" fmla="*/ 81392 h 319445"/>
                <a:gd name="connsiteX740" fmla="*/ 168800 w 288127"/>
                <a:gd name="connsiteY740" fmla="*/ 78740 h 319445"/>
                <a:gd name="connsiteX741" fmla="*/ 167493 w 288127"/>
                <a:gd name="connsiteY741" fmla="*/ 78397 h 319445"/>
                <a:gd name="connsiteX742" fmla="*/ 166821 w 288127"/>
                <a:gd name="connsiteY742" fmla="*/ 78981 h 319445"/>
                <a:gd name="connsiteX743" fmla="*/ 166808 w 288127"/>
                <a:gd name="connsiteY743" fmla="*/ 79565 h 319445"/>
                <a:gd name="connsiteX744" fmla="*/ 166377 w 288127"/>
                <a:gd name="connsiteY744" fmla="*/ 81151 h 319445"/>
                <a:gd name="connsiteX745" fmla="*/ 165146 w 288127"/>
                <a:gd name="connsiteY745" fmla="*/ 81519 h 319445"/>
                <a:gd name="connsiteX746" fmla="*/ 162988 w 288127"/>
                <a:gd name="connsiteY746" fmla="*/ 83537 h 319445"/>
                <a:gd name="connsiteX747" fmla="*/ 161326 w 288127"/>
                <a:gd name="connsiteY747" fmla="*/ 85618 h 319445"/>
                <a:gd name="connsiteX748" fmla="*/ 154803 w 288127"/>
                <a:gd name="connsiteY748" fmla="*/ 85821 h 319445"/>
                <a:gd name="connsiteX749" fmla="*/ 154220 w 288127"/>
                <a:gd name="connsiteY749" fmla="*/ 85669 h 319445"/>
                <a:gd name="connsiteX750" fmla="*/ 142037 w 288127"/>
                <a:gd name="connsiteY750" fmla="*/ 84933 h 319445"/>
                <a:gd name="connsiteX751" fmla="*/ 134905 w 288127"/>
                <a:gd name="connsiteY751" fmla="*/ 85808 h 319445"/>
                <a:gd name="connsiteX752" fmla="*/ 133040 w 288127"/>
                <a:gd name="connsiteY752" fmla="*/ 86443 h 319445"/>
                <a:gd name="connsiteX753" fmla="*/ 130641 w 288127"/>
                <a:gd name="connsiteY753" fmla="*/ 87242 h 319445"/>
                <a:gd name="connsiteX754" fmla="*/ 127177 w 288127"/>
                <a:gd name="connsiteY754" fmla="*/ 87800 h 319445"/>
                <a:gd name="connsiteX755" fmla="*/ 124436 w 288127"/>
                <a:gd name="connsiteY755" fmla="*/ 88181 h 319445"/>
                <a:gd name="connsiteX756" fmla="*/ 114500 w 288127"/>
                <a:gd name="connsiteY756" fmla="*/ 93206 h 319445"/>
                <a:gd name="connsiteX757" fmla="*/ 111657 w 288127"/>
                <a:gd name="connsiteY757" fmla="*/ 95529 h 319445"/>
                <a:gd name="connsiteX758" fmla="*/ 110274 w 288127"/>
                <a:gd name="connsiteY758" fmla="*/ 97686 h 319445"/>
                <a:gd name="connsiteX759" fmla="*/ 108548 w 288127"/>
                <a:gd name="connsiteY759" fmla="*/ 100237 h 319445"/>
                <a:gd name="connsiteX760" fmla="*/ 104094 w 288127"/>
                <a:gd name="connsiteY760" fmla="*/ 106950 h 319445"/>
                <a:gd name="connsiteX761" fmla="*/ 103777 w 288127"/>
                <a:gd name="connsiteY761" fmla="*/ 107610 h 319445"/>
                <a:gd name="connsiteX762" fmla="*/ 194561 w 288127"/>
                <a:gd name="connsiteY762" fmla="*/ 107610 h 319445"/>
                <a:gd name="connsiteX763" fmla="*/ 184777 w 288127"/>
                <a:gd name="connsiteY763" fmla="*/ 89691 h 319445"/>
                <a:gd name="connsiteX764" fmla="*/ 176326 w 288127"/>
                <a:gd name="connsiteY764" fmla="*/ 90478 h 319445"/>
                <a:gd name="connsiteX765" fmla="*/ 175717 w 288127"/>
                <a:gd name="connsiteY765" fmla="*/ 90097 h 319445"/>
                <a:gd name="connsiteX766" fmla="*/ 208482 w 288127"/>
                <a:gd name="connsiteY766" fmla="*/ 156441 h 319445"/>
                <a:gd name="connsiteX767" fmla="*/ 195881 w 288127"/>
                <a:gd name="connsiteY767" fmla="*/ 110554 h 319445"/>
                <a:gd name="connsiteX768" fmla="*/ 145730 w 288127"/>
                <a:gd name="connsiteY768" fmla="*/ 110554 h 319445"/>
                <a:gd name="connsiteX769" fmla="*/ 145730 w 288127"/>
                <a:gd name="connsiteY769" fmla="*/ 111912 h 319445"/>
                <a:gd name="connsiteX770" fmla="*/ 149105 w 288127"/>
                <a:gd name="connsiteY770" fmla="*/ 119094 h 319445"/>
                <a:gd name="connsiteX771" fmla="*/ 145882 w 288127"/>
                <a:gd name="connsiteY771" fmla="*/ 128840 h 319445"/>
                <a:gd name="connsiteX772" fmla="*/ 151034 w 288127"/>
                <a:gd name="connsiteY772" fmla="*/ 127102 h 319445"/>
                <a:gd name="connsiteX773" fmla="*/ 155717 w 288127"/>
                <a:gd name="connsiteY773" fmla="*/ 118840 h 319445"/>
                <a:gd name="connsiteX774" fmla="*/ 159067 w 288127"/>
                <a:gd name="connsiteY774" fmla="*/ 118371 h 319445"/>
                <a:gd name="connsiteX775" fmla="*/ 164803 w 288127"/>
                <a:gd name="connsiteY775" fmla="*/ 119538 h 319445"/>
                <a:gd name="connsiteX776" fmla="*/ 165463 w 288127"/>
                <a:gd name="connsiteY776" fmla="*/ 119957 h 319445"/>
                <a:gd name="connsiteX777" fmla="*/ 164854 w 288127"/>
                <a:gd name="connsiteY777" fmla="*/ 120439 h 319445"/>
                <a:gd name="connsiteX778" fmla="*/ 160895 w 288127"/>
                <a:gd name="connsiteY778" fmla="*/ 123878 h 319445"/>
                <a:gd name="connsiteX779" fmla="*/ 158496 w 288127"/>
                <a:gd name="connsiteY779" fmla="*/ 134246 h 319445"/>
                <a:gd name="connsiteX780" fmla="*/ 158572 w 288127"/>
                <a:gd name="connsiteY780" fmla="*/ 135160 h 319445"/>
                <a:gd name="connsiteX781" fmla="*/ 150336 w 288127"/>
                <a:gd name="connsiteY781" fmla="*/ 152304 h 319445"/>
                <a:gd name="connsiteX782" fmla="*/ 144042 w 288127"/>
                <a:gd name="connsiteY782" fmla="*/ 152342 h 319445"/>
                <a:gd name="connsiteX783" fmla="*/ 138750 w 288127"/>
                <a:gd name="connsiteY783" fmla="*/ 150591 h 319445"/>
                <a:gd name="connsiteX784" fmla="*/ 134791 w 288127"/>
                <a:gd name="connsiteY784" fmla="*/ 148180 h 319445"/>
                <a:gd name="connsiteX785" fmla="*/ 132608 w 288127"/>
                <a:gd name="connsiteY785" fmla="*/ 146454 h 319445"/>
                <a:gd name="connsiteX786" fmla="*/ 131542 w 288127"/>
                <a:gd name="connsiteY786" fmla="*/ 143751 h 319445"/>
                <a:gd name="connsiteX787" fmla="*/ 131314 w 288127"/>
                <a:gd name="connsiteY787" fmla="*/ 140870 h 319445"/>
                <a:gd name="connsiteX788" fmla="*/ 131657 w 288127"/>
                <a:gd name="connsiteY788" fmla="*/ 139233 h 319445"/>
                <a:gd name="connsiteX789" fmla="*/ 133535 w 288127"/>
                <a:gd name="connsiteY789" fmla="*/ 138688 h 319445"/>
                <a:gd name="connsiteX790" fmla="*/ 133877 w 288127"/>
                <a:gd name="connsiteY790" fmla="*/ 138802 h 319445"/>
                <a:gd name="connsiteX791" fmla="*/ 132583 w 288127"/>
                <a:gd name="connsiteY791" fmla="*/ 126911 h 319445"/>
                <a:gd name="connsiteX792" fmla="*/ 132393 w 288127"/>
                <a:gd name="connsiteY792" fmla="*/ 125731 h 319445"/>
                <a:gd name="connsiteX793" fmla="*/ 133408 w 288127"/>
                <a:gd name="connsiteY793" fmla="*/ 126340 h 319445"/>
                <a:gd name="connsiteX794" fmla="*/ 141149 w 288127"/>
                <a:gd name="connsiteY794" fmla="*/ 128853 h 319445"/>
                <a:gd name="connsiteX795" fmla="*/ 137913 w 288127"/>
                <a:gd name="connsiteY795" fmla="*/ 119094 h 319445"/>
                <a:gd name="connsiteX796" fmla="*/ 141415 w 288127"/>
                <a:gd name="connsiteY796" fmla="*/ 111912 h 319445"/>
                <a:gd name="connsiteX797" fmla="*/ 141415 w 288127"/>
                <a:gd name="connsiteY797" fmla="*/ 110554 h 319445"/>
                <a:gd name="connsiteX798" fmla="*/ 92863 w 288127"/>
                <a:gd name="connsiteY798" fmla="*/ 110554 h 319445"/>
                <a:gd name="connsiteX799" fmla="*/ 80122 w 288127"/>
                <a:gd name="connsiteY799" fmla="*/ 156441 h 319445"/>
                <a:gd name="connsiteX800" fmla="*/ 156567 w 288127"/>
                <a:gd name="connsiteY800" fmla="*/ 212531 h 319445"/>
                <a:gd name="connsiteX801" fmla="*/ 193927 w 288127"/>
                <a:gd name="connsiteY801" fmla="*/ 215348 h 319445"/>
                <a:gd name="connsiteX802" fmla="*/ 198825 w 288127"/>
                <a:gd name="connsiteY802" fmla="*/ 214016 h 319445"/>
                <a:gd name="connsiteX803" fmla="*/ 156567 w 288127"/>
                <a:gd name="connsiteY803" fmla="*/ 212531 h 319445"/>
                <a:gd name="connsiteX804" fmla="*/ 132063 w 288127"/>
                <a:gd name="connsiteY804" fmla="*/ 214523 h 319445"/>
                <a:gd name="connsiteX805" fmla="*/ 130172 w 288127"/>
                <a:gd name="connsiteY805" fmla="*/ 211122 h 319445"/>
                <a:gd name="connsiteX806" fmla="*/ 130464 w 288127"/>
                <a:gd name="connsiteY806" fmla="*/ 214980 h 319445"/>
                <a:gd name="connsiteX807" fmla="*/ 132431 w 288127"/>
                <a:gd name="connsiteY807" fmla="*/ 218635 h 319445"/>
                <a:gd name="connsiteX808" fmla="*/ 132063 w 288127"/>
                <a:gd name="connsiteY808" fmla="*/ 214523 h 319445"/>
                <a:gd name="connsiteX809" fmla="*/ 127824 w 288127"/>
                <a:gd name="connsiteY809" fmla="*/ 230119 h 319445"/>
                <a:gd name="connsiteX810" fmla="*/ 129411 w 288127"/>
                <a:gd name="connsiteY810" fmla="*/ 228647 h 319445"/>
                <a:gd name="connsiteX811" fmla="*/ 131301 w 288127"/>
                <a:gd name="connsiteY811" fmla="*/ 225970 h 319445"/>
                <a:gd name="connsiteX812" fmla="*/ 132583 w 288127"/>
                <a:gd name="connsiteY812" fmla="*/ 220589 h 319445"/>
                <a:gd name="connsiteX813" fmla="*/ 128142 w 288127"/>
                <a:gd name="connsiteY813" fmla="*/ 227188 h 319445"/>
                <a:gd name="connsiteX814" fmla="*/ 127964 w 288127"/>
                <a:gd name="connsiteY814" fmla="*/ 228000 h 319445"/>
                <a:gd name="connsiteX815" fmla="*/ 127685 w 288127"/>
                <a:gd name="connsiteY815" fmla="*/ 229802 h 319445"/>
                <a:gd name="connsiteX816" fmla="*/ 127647 w 288127"/>
                <a:gd name="connsiteY816" fmla="*/ 230284 h 319445"/>
                <a:gd name="connsiteX817" fmla="*/ 127824 w 288127"/>
                <a:gd name="connsiteY817" fmla="*/ 230119 h 319445"/>
                <a:gd name="connsiteX818" fmla="*/ 128053 w 288127"/>
                <a:gd name="connsiteY818" fmla="*/ 241109 h 319445"/>
                <a:gd name="connsiteX819" fmla="*/ 129740 w 288127"/>
                <a:gd name="connsiteY819" fmla="*/ 237365 h 319445"/>
                <a:gd name="connsiteX820" fmla="*/ 125616 w 288127"/>
                <a:gd name="connsiteY820" fmla="*/ 241655 h 319445"/>
                <a:gd name="connsiteX821" fmla="*/ 124867 w 288127"/>
                <a:gd name="connsiteY821" fmla="*/ 243723 h 319445"/>
                <a:gd name="connsiteX822" fmla="*/ 128053 w 288127"/>
                <a:gd name="connsiteY822" fmla="*/ 241109 h 319445"/>
                <a:gd name="connsiteX823" fmla="*/ 122203 w 288127"/>
                <a:gd name="connsiteY823" fmla="*/ 255893 h 319445"/>
                <a:gd name="connsiteX824" fmla="*/ 125489 w 288127"/>
                <a:gd name="connsiteY824" fmla="*/ 253456 h 319445"/>
                <a:gd name="connsiteX825" fmla="*/ 127418 w 288127"/>
                <a:gd name="connsiteY825" fmla="*/ 249840 h 319445"/>
                <a:gd name="connsiteX826" fmla="*/ 124271 w 288127"/>
                <a:gd name="connsiteY826" fmla="*/ 252073 h 319445"/>
                <a:gd name="connsiteX827" fmla="*/ 122177 w 288127"/>
                <a:gd name="connsiteY827" fmla="*/ 255842 h 319445"/>
                <a:gd name="connsiteX828" fmla="*/ 122203 w 288127"/>
                <a:gd name="connsiteY828" fmla="*/ 255893 h 319445"/>
                <a:gd name="connsiteX829" fmla="*/ 123357 w 288127"/>
                <a:gd name="connsiteY829" fmla="*/ 265436 h 319445"/>
                <a:gd name="connsiteX830" fmla="*/ 125134 w 288127"/>
                <a:gd name="connsiteY830" fmla="*/ 261718 h 319445"/>
                <a:gd name="connsiteX831" fmla="*/ 121898 w 288127"/>
                <a:gd name="connsiteY831" fmla="*/ 264370 h 319445"/>
                <a:gd name="connsiteX832" fmla="*/ 120363 w 288127"/>
                <a:gd name="connsiteY832" fmla="*/ 267339 h 319445"/>
                <a:gd name="connsiteX833" fmla="*/ 120134 w 288127"/>
                <a:gd name="connsiteY833" fmla="*/ 268025 h 319445"/>
                <a:gd name="connsiteX834" fmla="*/ 123357 w 288127"/>
                <a:gd name="connsiteY834" fmla="*/ 265436 h 319445"/>
                <a:gd name="connsiteX835" fmla="*/ 128865 w 288127"/>
                <a:gd name="connsiteY835" fmla="*/ 232581 h 319445"/>
                <a:gd name="connsiteX836" fmla="*/ 128966 w 288127"/>
                <a:gd name="connsiteY836" fmla="*/ 232746 h 319445"/>
                <a:gd name="connsiteX837" fmla="*/ 129690 w 288127"/>
                <a:gd name="connsiteY837" fmla="*/ 233368 h 319445"/>
                <a:gd name="connsiteX838" fmla="*/ 130159 w 288127"/>
                <a:gd name="connsiteY838" fmla="*/ 233482 h 319445"/>
                <a:gd name="connsiteX839" fmla="*/ 130565 w 288127"/>
                <a:gd name="connsiteY839" fmla="*/ 233381 h 319445"/>
                <a:gd name="connsiteX840" fmla="*/ 130819 w 288127"/>
                <a:gd name="connsiteY840" fmla="*/ 233140 h 319445"/>
                <a:gd name="connsiteX841" fmla="*/ 130946 w 288127"/>
                <a:gd name="connsiteY841" fmla="*/ 232784 h 319445"/>
                <a:gd name="connsiteX842" fmla="*/ 130997 w 288127"/>
                <a:gd name="connsiteY842" fmla="*/ 232328 h 319445"/>
                <a:gd name="connsiteX843" fmla="*/ 130997 w 288127"/>
                <a:gd name="connsiteY843" fmla="*/ 232061 h 319445"/>
                <a:gd name="connsiteX844" fmla="*/ 128865 w 288127"/>
                <a:gd name="connsiteY844" fmla="*/ 232581 h 319445"/>
                <a:gd name="connsiteX845" fmla="*/ 131834 w 288127"/>
                <a:gd name="connsiteY845" fmla="*/ 230602 h 319445"/>
                <a:gd name="connsiteX846" fmla="*/ 134728 w 288127"/>
                <a:gd name="connsiteY846" fmla="*/ 227784 h 319445"/>
                <a:gd name="connsiteX847" fmla="*/ 131086 w 288127"/>
                <a:gd name="connsiteY847" fmla="*/ 228812 h 319445"/>
                <a:gd name="connsiteX848" fmla="*/ 130223 w 288127"/>
                <a:gd name="connsiteY848" fmla="*/ 229409 h 319445"/>
                <a:gd name="connsiteX849" fmla="*/ 128548 w 288127"/>
                <a:gd name="connsiteY849" fmla="*/ 230970 h 319445"/>
                <a:gd name="connsiteX850" fmla="*/ 127951 w 288127"/>
                <a:gd name="connsiteY850" fmla="*/ 231756 h 319445"/>
                <a:gd name="connsiteX851" fmla="*/ 131834 w 288127"/>
                <a:gd name="connsiteY851" fmla="*/ 230602 h 319445"/>
                <a:gd name="connsiteX852" fmla="*/ 142697 w 288127"/>
                <a:gd name="connsiteY852" fmla="*/ 257784 h 319445"/>
                <a:gd name="connsiteX853" fmla="*/ 141263 w 288127"/>
                <a:gd name="connsiteY853" fmla="*/ 253634 h 319445"/>
                <a:gd name="connsiteX854" fmla="*/ 138535 w 288127"/>
                <a:gd name="connsiteY854" fmla="*/ 250842 h 319445"/>
                <a:gd name="connsiteX855" fmla="*/ 139829 w 288127"/>
                <a:gd name="connsiteY855" fmla="*/ 254751 h 319445"/>
                <a:gd name="connsiteX856" fmla="*/ 142697 w 288127"/>
                <a:gd name="connsiteY856" fmla="*/ 257784 h 319445"/>
                <a:gd name="connsiteX857" fmla="*/ 140933 w 288127"/>
                <a:gd name="connsiteY857" fmla="*/ 271337 h 319445"/>
                <a:gd name="connsiteX858" fmla="*/ 144562 w 288127"/>
                <a:gd name="connsiteY858" fmla="*/ 269573 h 319445"/>
                <a:gd name="connsiteX859" fmla="*/ 147088 w 288127"/>
                <a:gd name="connsiteY859" fmla="*/ 266350 h 319445"/>
                <a:gd name="connsiteX860" fmla="*/ 142989 w 288127"/>
                <a:gd name="connsiteY860" fmla="*/ 268520 h 319445"/>
                <a:gd name="connsiteX861" fmla="*/ 140933 w 288127"/>
                <a:gd name="connsiteY861" fmla="*/ 271337 h 319445"/>
                <a:gd name="connsiteX862" fmla="*/ 141200 w 288127"/>
                <a:gd name="connsiteY862" fmla="*/ 268837 h 319445"/>
                <a:gd name="connsiteX863" fmla="*/ 142050 w 288127"/>
                <a:gd name="connsiteY863" fmla="*/ 267885 h 319445"/>
                <a:gd name="connsiteX864" fmla="*/ 143281 w 288127"/>
                <a:gd name="connsiteY864" fmla="*/ 264865 h 319445"/>
                <a:gd name="connsiteX865" fmla="*/ 143636 w 288127"/>
                <a:gd name="connsiteY865" fmla="*/ 261070 h 319445"/>
                <a:gd name="connsiteX866" fmla="*/ 143573 w 288127"/>
                <a:gd name="connsiteY866" fmla="*/ 260626 h 319445"/>
                <a:gd name="connsiteX867" fmla="*/ 143560 w 288127"/>
                <a:gd name="connsiteY867" fmla="*/ 260258 h 319445"/>
                <a:gd name="connsiteX868" fmla="*/ 143420 w 288127"/>
                <a:gd name="connsiteY868" fmla="*/ 259497 h 319445"/>
                <a:gd name="connsiteX869" fmla="*/ 143319 w 288127"/>
                <a:gd name="connsiteY869" fmla="*/ 259433 h 319445"/>
                <a:gd name="connsiteX870" fmla="*/ 140476 w 288127"/>
                <a:gd name="connsiteY870" fmla="*/ 266895 h 319445"/>
                <a:gd name="connsiteX871" fmla="*/ 140514 w 288127"/>
                <a:gd name="connsiteY871" fmla="*/ 268659 h 319445"/>
                <a:gd name="connsiteX872" fmla="*/ 140590 w 288127"/>
                <a:gd name="connsiteY872" fmla="*/ 269522 h 319445"/>
                <a:gd name="connsiteX873" fmla="*/ 140603 w 288127"/>
                <a:gd name="connsiteY873" fmla="*/ 269662 h 319445"/>
                <a:gd name="connsiteX874" fmla="*/ 141200 w 288127"/>
                <a:gd name="connsiteY874" fmla="*/ 268837 h 319445"/>
                <a:gd name="connsiteX875" fmla="*/ 141301 w 288127"/>
                <a:gd name="connsiteY875" fmla="*/ 240614 h 319445"/>
                <a:gd name="connsiteX876" fmla="*/ 138141 w 288127"/>
                <a:gd name="connsiteY876" fmla="*/ 238368 h 319445"/>
                <a:gd name="connsiteX877" fmla="*/ 141682 w 288127"/>
                <a:gd name="connsiteY877" fmla="*/ 243431 h 319445"/>
                <a:gd name="connsiteX878" fmla="*/ 143433 w 288127"/>
                <a:gd name="connsiteY878" fmla="*/ 244434 h 319445"/>
                <a:gd name="connsiteX879" fmla="*/ 143002 w 288127"/>
                <a:gd name="connsiteY879" fmla="*/ 243355 h 319445"/>
                <a:gd name="connsiteX880" fmla="*/ 142862 w 288127"/>
                <a:gd name="connsiteY880" fmla="*/ 243025 h 319445"/>
                <a:gd name="connsiteX881" fmla="*/ 141301 w 288127"/>
                <a:gd name="connsiteY881" fmla="*/ 240614 h 319445"/>
                <a:gd name="connsiteX882" fmla="*/ 143141 w 288127"/>
                <a:gd name="connsiteY882" fmla="*/ 232277 h 319445"/>
                <a:gd name="connsiteX883" fmla="*/ 143040 w 288127"/>
                <a:gd name="connsiteY883" fmla="*/ 240525 h 319445"/>
                <a:gd name="connsiteX884" fmla="*/ 144245 w 288127"/>
                <a:gd name="connsiteY884" fmla="*/ 243254 h 319445"/>
                <a:gd name="connsiteX885" fmla="*/ 144766 w 288127"/>
                <a:gd name="connsiteY885" fmla="*/ 241147 h 319445"/>
                <a:gd name="connsiteX886" fmla="*/ 144918 w 288127"/>
                <a:gd name="connsiteY886" fmla="*/ 237416 h 319445"/>
                <a:gd name="connsiteX887" fmla="*/ 143141 w 288127"/>
                <a:gd name="connsiteY887" fmla="*/ 232277 h 319445"/>
                <a:gd name="connsiteX888" fmla="*/ 144055 w 288127"/>
                <a:gd name="connsiteY888" fmla="*/ 230322 h 319445"/>
                <a:gd name="connsiteX889" fmla="*/ 146364 w 288127"/>
                <a:gd name="connsiteY889" fmla="*/ 226896 h 319445"/>
                <a:gd name="connsiteX890" fmla="*/ 147050 w 288127"/>
                <a:gd name="connsiteY890" fmla="*/ 223064 h 319445"/>
                <a:gd name="connsiteX891" fmla="*/ 144055 w 288127"/>
                <a:gd name="connsiteY891" fmla="*/ 230322 h 319445"/>
                <a:gd name="connsiteX892" fmla="*/ 142875 w 288127"/>
                <a:gd name="connsiteY892" fmla="*/ 220957 h 319445"/>
                <a:gd name="connsiteX893" fmla="*/ 143814 w 288127"/>
                <a:gd name="connsiteY893" fmla="*/ 223635 h 319445"/>
                <a:gd name="connsiteX894" fmla="*/ 143814 w 288127"/>
                <a:gd name="connsiteY894" fmla="*/ 223648 h 319445"/>
                <a:gd name="connsiteX895" fmla="*/ 144068 w 288127"/>
                <a:gd name="connsiteY895" fmla="*/ 225196 h 319445"/>
                <a:gd name="connsiteX896" fmla="*/ 144778 w 288127"/>
                <a:gd name="connsiteY896" fmla="*/ 223178 h 319445"/>
                <a:gd name="connsiteX897" fmla="*/ 145286 w 288127"/>
                <a:gd name="connsiteY897" fmla="*/ 219472 h 319445"/>
                <a:gd name="connsiteX898" fmla="*/ 143991 w 288127"/>
                <a:gd name="connsiteY898" fmla="*/ 214193 h 319445"/>
                <a:gd name="connsiteX899" fmla="*/ 142875 w 288127"/>
                <a:gd name="connsiteY899" fmla="*/ 220957 h 319445"/>
                <a:gd name="connsiteX900" fmla="*/ 137913 w 288127"/>
                <a:gd name="connsiteY900" fmla="*/ 215412 h 319445"/>
                <a:gd name="connsiteX901" fmla="*/ 133624 w 288127"/>
                <a:gd name="connsiteY901" fmla="*/ 219993 h 319445"/>
                <a:gd name="connsiteX902" fmla="*/ 133256 w 288127"/>
                <a:gd name="connsiteY902" fmla="*/ 223153 h 319445"/>
                <a:gd name="connsiteX903" fmla="*/ 139461 w 288127"/>
                <a:gd name="connsiteY903" fmla="*/ 218140 h 319445"/>
                <a:gd name="connsiteX904" fmla="*/ 139537 w 288127"/>
                <a:gd name="connsiteY904" fmla="*/ 217874 h 319445"/>
                <a:gd name="connsiteX905" fmla="*/ 139791 w 288127"/>
                <a:gd name="connsiteY905" fmla="*/ 217125 h 319445"/>
                <a:gd name="connsiteX906" fmla="*/ 140172 w 288127"/>
                <a:gd name="connsiteY906" fmla="*/ 217429 h 319445"/>
                <a:gd name="connsiteX907" fmla="*/ 140654 w 288127"/>
                <a:gd name="connsiteY907" fmla="*/ 216947 h 319445"/>
                <a:gd name="connsiteX908" fmla="*/ 140527 w 288127"/>
                <a:gd name="connsiteY908" fmla="*/ 216871 h 319445"/>
                <a:gd name="connsiteX909" fmla="*/ 138763 w 288127"/>
                <a:gd name="connsiteY909" fmla="*/ 215894 h 319445"/>
                <a:gd name="connsiteX910" fmla="*/ 137913 w 288127"/>
                <a:gd name="connsiteY910" fmla="*/ 215412 h 319445"/>
                <a:gd name="connsiteX911" fmla="*/ 133738 w 288127"/>
                <a:gd name="connsiteY911" fmla="*/ 213280 h 319445"/>
                <a:gd name="connsiteX912" fmla="*/ 133446 w 288127"/>
                <a:gd name="connsiteY912" fmla="*/ 213153 h 319445"/>
                <a:gd name="connsiteX913" fmla="*/ 132837 w 288127"/>
                <a:gd name="connsiteY913" fmla="*/ 213419 h 319445"/>
                <a:gd name="connsiteX914" fmla="*/ 133116 w 288127"/>
                <a:gd name="connsiteY914" fmla="*/ 214193 h 319445"/>
                <a:gd name="connsiteX915" fmla="*/ 133116 w 288127"/>
                <a:gd name="connsiteY915" fmla="*/ 214206 h 319445"/>
                <a:gd name="connsiteX916" fmla="*/ 133230 w 288127"/>
                <a:gd name="connsiteY916" fmla="*/ 214663 h 319445"/>
                <a:gd name="connsiteX917" fmla="*/ 133738 w 288127"/>
                <a:gd name="connsiteY917" fmla="*/ 213280 h 319445"/>
                <a:gd name="connsiteX918" fmla="*/ 133611 w 288127"/>
                <a:gd name="connsiteY918" fmla="*/ 218660 h 319445"/>
                <a:gd name="connsiteX919" fmla="*/ 137266 w 288127"/>
                <a:gd name="connsiteY919" fmla="*/ 214346 h 319445"/>
                <a:gd name="connsiteX920" fmla="*/ 138547 w 288127"/>
                <a:gd name="connsiteY920" fmla="*/ 208965 h 319445"/>
                <a:gd name="connsiteX921" fmla="*/ 134106 w 288127"/>
                <a:gd name="connsiteY921" fmla="*/ 215564 h 319445"/>
                <a:gd name="connsiteX922" fmla="*/ 133611 w 288127"/>
                <a:gd name="connsiteY922" fmla="*/ 218660 h 319445"/>
                <a:gd name="connsiteX923" fmla="*/ 141834 w 288127"/>
                <a:gd name="connsiteY923" fmla="*/ 217518 h 319445"/>
                <a:gd name="connsiteX924" fmla="*/ 141707 w 288127"/>
                <a:gd name="connsiteY924" fmla="*/ 217442 h 319445"/>
                <a:gd name="connsiteX925" fmla="*/ 140997 w 288127"/>
                <a:gd name="connsiteY925" fmla="*/ 218178 h 319445"/>
                <a:gd name="connsiteX926" fmla="*/ 141682 w 288127"/>
                <a:gd name="connsiteY926" fmla="*/ 218978 h 319445"/>
                <a:gd name="connsiteX927" fmla="*/ 141834 w 288127"/>
                <a:gd name="connsiteY927" fmla="*/ 217518 h 319445"/>
                <a:gd name="connsiteX928" fmla="*/ 141783 w 288127"/>
                <a:gd name="connsiteY928" fmla="*/ 221262 h 319445"/>
                <a:gd name="connsiteX929" fmla="*/ 140337 w 288127"/>
                <a:gd name="connsiteY929" fmla="*/ 219079 h 319445"/>
                <a:gd name="connsiteX930" fmla="*/ 141263 w 288127"/>
                <a:gd name="connsiteY930" fmla="*/ 227277 h 319445"/>
                <a:gd name="connsiteX931" fmla="*/ 142799 w 288127"/>
                <a:gd name="connsiteY931" fmla="*/ 229790 h 319445"/>
                <a:gd name="connsiteX932" fmla="*/ 143052 w 288127"/>
                <a:gd name="connsiteY932" fmla="*/ 227620 h 319445"/>
                <a:gd name="connsiteX933" fmla="*/ 143002 w 288127"/>
                <a:gd name="connsiteY933" fmla="*/ 225551 h 319445"/>
                <a:gd name="connsiteX934" fmla="*/ 142037 w 288127"/>
                <a:gd name="connsiteY934" fmla="*/ 222645 h 319445"/>
                <a:gd name="connsiteX935" fmla="*/ 141783 w 288127"/>
                <a:gd name="connsiteY935" fmla="*/ 221262 h 319445"/>
                <a:gd name="connsiteX936" fmla="*/ 144664 w 288127"/>
                <a:gd name="connsiteY936" fmla="*/ 259548 h 319445"/>
                <a:gd name="connsiteX937" fmla="*/ 147456 w 288127"/>
                <a:gd name="connsiteY937" fmla="*/ 256439 h 319445"/>
                <a:gd name="connsiteX938" fmla="*/ 148623 w 288127"/>
                <a:gd name="connsiteY938" fmla="*/ 252492 h 319445"/>
                <a:gd name="connsiteX939" fmla="*/ 145121 w 288127"/>
                <a:gd name="connsiteY939" fmla="*/ 257416 h 319445"/>
                <a:gd name="connsiteX940" fmla="*/ 144664 w 288127"/>
                <a:gd name="connsiteY940" fmla="*/ 259548 h 319445"/>
                <a:gd name="connsiteX941" fmla="*/ 145273 w 288127"/>
                <a:gd name="connsiteY941" fmla="*/ 251299 h 319445"/>
                <a:gd name="connsiteX942" fmla="*/ 144233 w 288127"/>
                <a:gd name="connsiteY942" fmla="*/ 246084 h 319445"/>
                <a:gd name="connsiteX943" fmla="*/ 144055 w 288127"/>
                <a:gd name="connsiteY943" fmla="*/ 246160 h 319445"/>
                <a:gd name="connsiteX944" fmla="*/ 143002 w 288127"/>
                <a:gd name="connsiteY944" fmla="*/ 254066 h 319445"/>
                <a:gd name="connsiteX945" fmla="*/ 143839 w 288127"/>
                <a:gd name="connsiteY945" fmla="*/ 256984 h 319445"/>
                <a:gd name="connsiteX946" fmla="*/ 145273 w 288127"/>
                <a:gd name="connsiteY946" fmla="*/ 251299 h 319445"/>
                <a:gd name="connsiteX947" fmla="*/ 139486 w 288127"/>
                <a:gd name="connsiteY947" fmla="*/ 269915 h 319445"/>
                <a:gd name="connsiteX948" fmla="*/ 139461 w 288127"/>
                <a:gd name="connsiteY948" fmla="*/ 269395 h 319445"/>
                <a:gd name="connsiteX949" fmla="*/ 139410 w 288127"/>
                <a:gd name="connsiteY949" fmla="*/ 268596 h 319445"/>
                <a:gd name="connsiteX950" fmla="*/ 138649 w 288127"/>
                <a:gd name="connsiteY950" fmla="*/ 265601 h 319445"/>
                <a:gd name="connsiteX951" fmla="*/ 136327 w 288127"/>
                <a:gd name="connsiteY951" fmla="*/ 262416 h 319445"/>
                <a:gd name="connsiteX952" fmla="*/ 138179 w 288127"/>
                <a:gd name="connsiteY952" fmla="*/ 268405 h 319445"/>
                <a:gd name="connsiteX953" fmla="*/ 139486 w 288127"/>
                <a:gd name="connsiteY953" fmla="*/ 269915 h 319445"/>
                <a:gd name="connsiteX954" fmla="*/ 134385 w 288127"/>
                <a:gd name="connsiteY954" fmla="*/ 281298 h 319445"/>
                <a:gd name="connsiteX955" fmla="*/ 138179 w 288127"/>
                <a:gd name="connsiteY955" fmla="*/ 277161 h 319445"/>
                <a:gd name="connsiteX956" fmla="*/ 139601 w 288127"/>
                <a:gd name="connsiteY956" fmla="*/ 272669 h 319445"/>
                <a:gd name="connsiteX957" fmla="*/ 139601 w 288127"/>
                <a:gd name="connsiteY957" fmla="*/ 272047 h 319445"/>
                <a:gd name="connsiteX958" fmla="*/ 134385 w 288127"/>
                <a:gd name="connsiteY958" fmla="*/ 281298 h 319445"/>
                <a:gd name="connsiteX959" fmla="*/ 133078 w 288127"/>
                <a:gd name="connsiteY959" fmla="*/ 280969 h 319445"/>
                <a:gd name="connsiteX960" fmla="*/ 133649 w 288127"/>
                <a:gd name="connsiteY960" fmla="*/ 276654 h 319445"/>
                <a:gd name="connsiteX961" fmla="*/ 132507 w 288127"/>
                <a:gd name="connsiteY961" fmla="*/ 272783 h 319445"/>
                <a:gd name="connsiteX962" fmla="*/ 133078 w 288127"/>
                <a:gd name="connsiteY962" fmla="*/ 280969 h 319445"/>
                <a:gd name="connsiteX963" fmla="*/ 127126 w 288127"/>
                <a:gd name="connsiteY963" fmla="*/ 292072 h 319445"/>
                <a:gd name="connsiteX964" fmla="*/ 131073 w 288127"/>
                <a:gd name="connsiteY964" fmla="*/ 288113 h 319445"/>
                <a:gd name="connsiteX965" fmla="*/ 132761 w 288127"/>
                <a:gd name="connsiteY965" fmla="*/ 282859 h 319445"/>
                <a:gd name="connsiteX966" fmla="*/ 129017 w 288127"/>
                <a:gd name="connsiteY966" fmla="*/ 286489 h 319445"/>
                <a:gd name="connsiteX967" fmla="*/ 127126 w 288127"/>
                <a:gd name="connsiteY967" fmla="*/ 292072 h 319445"/>
                <a:gd name="connsiteX968" fmla="*/ 120667 w 288127"/>
                <a:gd name="connsiteY968" fmla="*/ 280664 h 319445"/>
                <a:gd name="connsiteX969" fmla="*/ 123624 w 288127"/>
                <a:gd name="connsiteY969" fmla="*/ 277771 h 319445"/>
                <a:gd name="connsiteX970" fmla="*/ 125020 w 288127"/>
                <a:gd name="connsiteY970" fmla="*/ 273913 h 319445"/>
                <a:gd name="connsiteX971" fmla="*/ 122215 w 288127"/>
                <a:gd name="connsiteY971" fmla="*/ 276565 h 319445"/>
                <a:gd name="connsiteX972" fmla="*/ 121162 w 288127"/>
                <a:gd name="connsiteY972" fmla="*/ 278799 h 319445"/>
                <a:gd name="connsiteX973" fmla="*/ 120832 w 288127"/>
                <a:gd name="connsiteY973" fmla="*/ 279953 h 319445"/>
                <a:gd name="connsiteX974" fmla="*/ 120667 w 288127"/>
                <a:gd name="connsiteY974" fmla="*/ 280664 h 319445"/>
                <a:gd name="connsiteX975" fmla="*/ 121644 w 288127"/>
                <a:gd name="connsiteY975" fmla="*/ 274116 h 319445"/>
                <a:gd name="connsiteX976" fmla="*/ 121644 w 288127"/>
                <a:gd name="connsiteY976" fmla="*/ 274129 h 319445"/>
                <a:gd name="connsiteX977" fmla="*/ 121644 w 288127"/>
                <a:gd name="connsiteY977" fmla="*/ 275512 h 319445"/>
                <a:gd name="connsiteX978" fmla="*/ 125375 w 288127"/>
                <a:gd name="connsiteY978" fmla="*/ 272504 h 319445"/>
                <a:gd name="connsiteX979" fmla="*/ 126098 w 288127"/>
                <a:gd name="connsiteY979" fmla="*/ 272212 h 319445"/>
                <a:gd name="connsiteX980" fmla="*/ 126149 w 288127"/>
                <a:gd name="connsiteY980" fmla="*/ 272986 h 319445"/>
                <a:gd name="connsiteX981" fmla="*/ 124550 w 288127"/>
                <a:gd name="connsiteY981" fmla="*/ 278367 h 319445"/>
                <a:gd name="connsiteX982" fmla="*/ 124550 w 288127"/>
                <a:gd name="connsiteY982" fmla="*/ 278380 h 319445"/>
                <a:gd name="connsiteX983" fmla="*/ 121378 w 288127"/>
                <a:gd name="connsiteY983" fmla="*/ 281527 h 319445"/>
                <a:gd name="connsiteX984" fmla="*/ 125286 w 288127"/>
                <a:gd name="connsiteY984" fmla="*/ 285930 h 319445"/>
                <a:gd name="connsiteX985" fmla="*/ 125299 w 288127"/>
                <a:gd name="connsiteY985" fmla="*/ 285943 h 319445"/>
                <a:gd name="connsiteX986" fmla="*/ 126530 w 288127"/>
                <a:gd name="connsiteY986" fmla="*/ 289445 h 319445"/>
                <a:gd name="connsiteX987" fmla="*/ 128065 w 288127"/>
                <a:gd name="connsiteY987" fmla="*/ 285918 h 319445"/>
                <a:gd name="connsiteX988" fmla="*/ 132304 w 288127"/>
                <a:gd name="connsiteY988" fmla="*/ 281844 h 319445"/>
                <a:gd name="connsiteX989" fmla="*/ 131910 w 288127"/>
                <a:gd name="connsiteY989" fmla="*/ 271426 h 319445"/>
                <a:gd name="connsiteX990" fmla="*/ 132291 w 288127"/>
                <a:gd name="connsiteY990" fmla="*/ 270715 h 319445"/>
                <a:gd name="connsiteX991" fmla="*/ 132824 w 288127"/>
                <a:gd name="connsiteY991" fmla="*/ 271324 h 319445"/>
                <a:gd name="connsiteX992" fmla="*/ 134690 w 288127"/>
                <a:gd name="connsiteY992" fmla="*/ 275981 h 319445"/>
                <a:gd name="connsiteX993" fmla="*/ 139017 w 288127"/>
                <a:gd name="connsiteY993" fmla="*/ 270969 h 319445"/>
                <a:gd name="connsiteX994" fmla="*/ 137266 w 288127"/>
                <a:gd name="connsiteY994" fmla="*/ 269040 h 319445"/>
                <a:gd name="connsiteX995" fmla="*/ 135324 w 288127"/>
                <a:gd name="connsiteY995" fmla="*/ 261375 h 319445"/>
                <a:gd name="connsiteX996" fmla="*/ 135426 w 288127"/>
                <a:gd name="connsiteY996" fmla="*/ 260601 h 319445"/>
                <a:gd name="connsiteX997" fmla="*/ 136124 w 288127"/>
                <a:gd name="connsiteY997" fmla="*/ 260956 h 319445"/>
                <a:gd name="connsiteX998" fmla="*/ 139575 w 288127"/>
                <a:gd name="connsiteY998" fmla="*/ 264979 h 319445"/>
                <a:gd name="connsiteX999" fmla="*/ 142354 w 288127"/>
                <a:gd name="connsiteY999" fmla="*/ 258850 h 319445"/>
                <a:gd name="connsiteX1000" fmla="*/ 138877 w 288127"/>
                <a:gd name="connsiteY1000" fmla="*/ 255322 h 319445"/>
                <a:gd name="connsiteX1001" fmla="*/ 137393 w 288127"/>
                <a:gd name="connsiteY1001" fmla="*/ 249954 h 319445"/>
                <a:gd name="connsiteX1002" fmla="*/ 137393 w 288127"/>
                <a:gd name="connsiteY1002" fmla="*/ 249180 h 319445"/>
                <a:gd name="connsiteX1003" fmla="*/ 138129 w 288127"/>
                <a:gd name="connsiteY1003" fmla="*/ 249434 h 319445"/>
                <a:gd name="connsiteX1004" fmla="*/ 141682 w 288127"/>
                <a:gd name="connsiteY1004" fmla="*/ 252302 h 319445"/>
                <a:gd name="connsiteX1005" fmla="*/ 143141 w 288127"/>
                <a:gd name="connsiteY1005" fmla="*/ 245512 h 319445"/>
                <a:gd name="connsiteX1006" fmla="*/ 141047 w 288127"/>
                <a:gd name="connsiteY1006" fmla="*/ 244345 h 319445"/>
                <a:gd name="connsiteX1007" fmla="*/ 136872 w 288127"/>
                <a:gd name="connsiteY1007" fmla="*/ 237708 h 319445"/>
                <a:gd name="connsiteX1008" fmla="*/ 136745 w 288127"/>
                <a:gd name="connsiteY1008" fmla="*/ 236959 h 319445"/>
                <a:gd name="connsiteX1009" fmla="*/ 137494 w 288127"/>
                <a:gd name="connsiteY1009" fmla="*/ 237074 h 319445"/>
                <a:gd name="connsiteX1010" fmla="*/ 141568 w 288127"/>
                <a:gd name="connsiteY1010" fmla="*/ 239307 h 319445"/>
                <a:gd name="connsiteX1011" fmla="*/ 142443 w 288127"/>
                <a:gd name="connsiteY1011" fmla="*/ 231084 h 319445"/>
                <a:gd name="connsiteX1012" fmla="*/ 140273 w 288127"/>
                <a:gd name="connsiteY1012" fmla="*/ 227759 h 319445"/>
                <a:gd name="connsiteX1013" fmla="*/ 139055 w 288127"/>
                <a:gd name="connsiteY1013" fmla="*/ 220018 h 319445"/>
                <a:gd name="connsiteX1014" fmla="*/ 132900 w 288127"/>
                <a:gd name="connsiteY1014" fmla="*/ 224713 h 319445"/>
                <a:gd name="connsiteX1015" fmla="*/ 132291 w 288127"/>
                <a:gd name="connsiteY1015" fmla="*/ 226465 h 319445"/>
                <a:gd name="connsiteX1016" fmla="*/ 132278 w 288127"/>
                <a:gd name="connsiteY1016" fmla="*/ 226477 h 319445"/>
                <a:gd name="connsiteX1017" fmla="*/ 131847 w 288127"/>
                <a:gd name="connsiteY1017" fmla="*/ 227251 h 319445"/>
                <a:gd name="connsiteX1018" fmla="*/ 134855 w 288127"/>
                <a:gd name="connsiteY1018" fmla="*/ 226680 h 319445"/>
                <a:gd name="connsiteX1019" fmla="*/ 135654 w 288127"/>
                <a:gd name="connsiteY1019" fmla="*/ 226719 h 319445"/>
                <a:gd name="connsiteX1020" fmla="*/ 136377 w 288127"/>
                <a:gd name="connsiteY1020" fmla="*/ 226795 h 319445"/>
                <a:gd name="connsiteX1021" fmla="*/ 136111 w 288127"/>
                <a:gd name="connsiteY1021" fmla="*/ 227467 h 319445"/>
                <a:gd name="connsiteX1022" fmla="*/ 132393 w 288127"/>
                <a:gd name="connsiteY1022" fmla="*/ 231541 h 319445"/>
                <a:gd name="connsiteX1023" fmla="*/ 132393 w 288127"/>
                <a:gd name="connsiteY1023" fmla="*/ 231553 h 319445"/>
                <a:gd name="connsiteX1024" fmla="*/ 131999 w 288127"/>
                <a:gd name="connsiteY1024" fmla="*/ 231731 h 319445"/>
                <a:gd name="connsiteX1025" fmla="*/ 130223 w 288127"/>
                <a:gd name="connsiteY1025" fmla="*/ 234244 h 319445"/>
                <a:gd name="connsiteX1026" fmla="*/ 128751 w 288127"/>
                <a:gd name="connsiteY1026" fmla="*/ 234130 h 319445"/>
                <a:gd name="connsiteX1027" fmla="*/ 128459 w 288127"/>
                <a:gd name="connsiteY1027" fmla="*/ 234155 h 319445"/>
                <a:gd name="connsiteX1028" fmla="*/ 128332 w 288127"/>
                <a:gd name="connsiteY1028" fmla="*/ 234371 h 319445"/>
                <a:gd name="connsiteX1029" fmla="*/ 127735 w 288127"/>
                <a:gd name="connsiteY1029" fmla="*/ 237302 h 319445"/>
                <a:gd name="connsiteX1030" fmla="*/ 130210 w 288127"/>
                <a:gd name="connsiteY1030" fmla="*/ 236008 h 319445"/>
                <a:gd name="connsiteX1031" fmla="*/ 130933 w 288127"/>
                <a:gd name="connsiteY1031" fmla="*/ 235779 h 319445"/>
                <a:gd name="connsiteX1032" fmla="*/ 130921 w 288127"/>
                <a:gd name="connsiteY1032" fmla="*/ 236541 h 319445"/>
                <a:gd name="connsiteX1033" fmla="*/ 128928 w 288127"/>
                <a:gd name="connsiteY1033" fmla="*/ 241769 h 319445"/>
                <a:gd name="connsiteX1034" fmla="*/ 128928 w 288127"/>
                <a:gd name="connsiteY1034" fmla="*/ 241782 h 319445"/>
                <a:gd name="connsiteX1035" fmla="*/ 128230 w 288127"/>
                <a:gd name="connsiteY1035" fmla="*/ 242416 h 319445"/>
                <a:gd name="connsiteX1036" fmla="*/ 128624 w 288127"/>
                <a:gd name="connsiteY1036" fmla="*/ 243279 h 319445"/>
                <a:gd name="connsiteX1037" fmla="*/ 130946 w 288127"/>
                <a:gd name="connsiteY1037" fmla="*/ 246578 h 319445"/>
                <a:gd name="connsiteX1038" fmla="*/ 131454 w 288127"/>
                <a:gd name="connsiteY1038" fmla="*/ 246870 h 319445"/>
                <a:gd name="connsiteX1039" fmla="*/ 129817 w 288127"/>
                <a:gd name="connsiteY1039" fmla="*/ 249066 h 319445"/>
                <a:gd name="connsiteX1040" fmla="*/ 129791 w 288127"/>
                <a:gd name="connsiteY1040" fmla="*/ 251515 h 319445"/>
                <a:gd name="connsiteX1041" fmla="*/ 130007 w 288127"/>
                <a:gd name="connsiteY1041" fmla="*/ 251832 h 319445"/>
                <a:gd name="connsiteX1042" fmla="*/ 128865 w 288127"/>
                <a:gd name="connsiteY1042" fmla="*/ 253127 h 319445"/>
                <a:gd name="connsiteX1043" fmla="*/ 128738 w 288127"/>
                <a:gd name="connsiteY1043" fmla="*/ 254979 h 319445"/>
                <a:gd name="connsiteX1044" fmla="*/ 128776 w 288127"/>
                <a:gd name="connsiteY1044" fmla="*/ 255271 h 319445"/>
                <a:gd name="connsiteX1045" fmla="*/ 126466 w 288127"/>
                <a:gd name="connsiteY1045" fmla="*/ 258748 h 319445"/>
                <a:gd name="connsiteX1046" fmla="*/ 122786 w 288127"/>
                <a:gd name="connsiteY1046" fmla="*/ 260804 h 319445"/>
                <a:gd name="connsiteX1047" fmla="*/ 122697 w 288127"/>
                <a:gd name="connsiteY1047" fmla="*/ 260931 h 319445"/>
                <a:gd name="connsiteX1048" fmla="*/ 122545 w 288127"/>
                <a:gd name="connsiteY1048" fmla="*/ 262073 h 319445"/>
                <a:gd name="connsiteX1049" fmla="*/ 125616 w 288127"/>
                <a:gd name="connsiteY1049" fmla="*/ 260360 h 319445"/>
                <a:gd name="connsiteX1050" fmla="*/ 126365 w 288127"/>
                <a:gd name="connsiteY1050" fmla="*/ 260131 h 319445"/>
                <a:gd name="connsiteX1051" fmla="*/ 126340 w 288127"/>
                <a:gd name="connsiteY1051" fmla="*/ 260906 h 319445"/>
                <a:gd name="connsiteX1052" fmla="*/ 124233 w 288127"/>
                <a:gd name="connsiteY1052" fmla="*/ 266108 h 319445"/>
                <a:gd name="connsiteX1053" fmla="*/ 124233 w 288127"/>
                <a:gd name="connsiteY1053" fmla="*/ 266121 h 319445"/>
                <a:gd name="connsiteX1054" fmla="*/ 120312 w 288127"/>
                <a:gd name="connsiteY1054" fmla="*/ 269141 h 319445"/>
                <a:gd name="connsiteX1055" fmla="*/ 121644 w 288127"/>
                <a:gd name="connsiteY1055" fmla="*/ 274116 h 319445"/>
                <a:gd name="connsiteX1056" fmla="*/ 124956 w 288127"/>
                <a:gd name="connsiteY1056" fmla="*/ 294141 h 319445"/>
                <a:gd name="connsiteX1057" fmla="*/ 119423 w 288127"/>
                <a:gd name="connsiteY1057" fmla="*/ 292339 h 319445"/>
                <a:gd name="connsiteX1058" fmla="*/ 119347 w 288127"/>
                <a:gd name="connsiteY1058" fmla="*/ 292301 h 319445"/>
                <a:gd name="connsiteX1059" fmla="*/ 119690 w 288127"/>
                <a:gd name="connsiteY1059" fmla="*/ 293785 h 319445"/>
                <a:gd name="connsiteX1060" fmla="*/ 120312 w 288127"/>
                <a:gd name="connsiteY1060" fmla="*/ 294813 h 319445"/>
                <a:gd name="connsiteX1061" fmla="*/ 122266 w 288127"/>
                <a:gd name="connsiteY1061" fmla="*/ 296488 h 319445"/>
                <a:gd name="connsiteX1062" fmla="*/ 123687 w 288127"/>
                <a:gd name="connsiteY1062" fmla="*/ 296831 h 319445"/>
                <a:gd name="connsiteX1063" fmla="*/ 124931 w 288127"/>
                <a:gd name="connsiteY1063" fmla="*/ 296666 h 319445"/>
                <a:gd name="connsiteX1064" fmla="*/ 125756 w 288127"/>
                <a:gd name="connsiteY1064" fmla="*/ 295664 h 319445"/>
                <a:gd name="connsiteX1065" fmla="*/ 125502 w 288127"/>
                <a:gd name="connsiteY1065" fmla="*/ 294166 h 319445"/>
                <a:gd name="connsiteX1066" fmla="*/ 125413 w 288127"/>
                <a:gd name="connsiteY1066" fmla="*/ 294166 h 319445"/>
                <a:gd name="connsiteX1067" fmla="*/ 124956 w 288127"/>
                <a:gd name="connsiteY1067" fmla="*/ 294141 h 319445"/>
                <a:gd name="connsiteX1068" fmla="*/ 125781 w 288127"/>
                <a:gd name="connsiteY1068" fmla="*/ 292148 h 319445"/>
                <a:gd name="connsiteX1069" fmla="*/ 125502 w 288127"/>
                <a:gd name="connsiteY1069" fmla="*/ 289940 h 319445"/>
                <a:gd name="connsiteX1070" fmla="*/ 124309 w 288127"/>
                <a:gd name="connsiteY1070" fmla="*/ 286451 h 319445"/>
                <a:gd name="connsiteX1071" fmla="*/ 120845 w 288127"/>
                <a:gd name="connsiteY1071" fmla="*/ 282491 h 319445"/>
                <a:gd name="connsiteX1072" fmla="*/ 123700 w 288127"/>
                <a:gd name="connsiteY1072" fmla="*/ 290169 h 319445"/>
                <a:gd name="connsiteX1073" fmla="*/ 125781 w 288127"/>
                <a:gd name="connsiteY1073" fmla="*/ 292148 h 319445"/>
                <a:gd name="connsiteX1074" fmla="*/ 124360 w 288127"/>
                <a:gd name="connsiteY1074" fmla="*/ 250056 h 319445"/>
                <a:gd name="connsiteX1075" fmla="*/ 124360 w 288127"/>
                <a:gd name="connsiteY1075" fmla="*/ 250068 h 319445"/>
                <a:gd name="connsiteX1076" fmla="*/ 124208 w 288127"/>
                <a:gd name="connsiteY1076" fmla="*/ 250576 h 319445"/>
                <a:gd name="connsiteX1077" fmla="*/ 127964 w 288127"/>
                <a:gd name="connsiteY1077" fmla="*/ 248495 h 319445"/>
                <a:gd name="connsiteX1078" fmla="*/ 128713 w 288127"/>
                <a:gd name="connsiteY1078" fmla="*/ 248304 h 319445"/>
                <a:gd name="connsiteX1079" fmla="*/ 128662 w 288127"/>
                <a:gd name="connsiteY1079" fmla="*/ 249078 h 319445"/>
                <a:gd name="connsiteX1080" fmla="*/ 126327 w 288127"/>
                <a:gd name="connsiteY1080" fmla="*/ 254180 h 319445"/>
                <a:gd name="connsiteX1081" fmla="*/ 126314 w 288127"/>
                <a:gd name="connsiteY1081" fmla="*/ 254192 h 319445"/>
                <a:gd name="connsiteX1082" fmla="*/ 122533 w 288127"/>
                <a:gd name="connsiteY1082" fmla="*/ 256946 h 319445"/>
                <a:gd name="connsiteX1083" fmla="*/ 122774 w 288127"/>
                <a:gd name="connsiteY1083" fmla="*/ 259801 h 319445"/>
                <a:gd name="connsiteX1084" fmla="*/ 126568 w 288127"/>
                <a:gd name="connsiteY1084" fmla="*/ 256857 h 319445"/>
                <a:gd name="connsiteX1085" fmla="*/ 127634 w 288127"/>
                <a:gd name="connsiteY1085" fmla="*/ 255347 h 319445"/>
                <a:gd name="connsiteX1086" fmla="*/ 127723 w 288127"/>
                <a:gd name="connsiteY1086" fmla="*/ 252264 h 319445"/>
                <a:gd name="connsiteX1087" fmla="*/ 128218 w 288127"/>
                <a:gd name="connsiteY1087" fmla="*/ 251540 h 319445"/>
                <a:gd name="connsiteX1088" fmla="*/ 128522 w 288127"/>
                <a:gd name="connsiteY1088" fmla="*/ 251096 h 319445"/>
                <a:gd name="connsiteX1089" fmla="*/ 128624 w 288127"/>
                <a:gd name="connsiteY1089" fmla="*/ 250944 h 319445"/>
                <a:gd name="connsiteX1090" fmla="*/ 128839 w 288127"/>
                <a:gd name="connsiteY1090" fmla="*/ 250512 h 319445"/>
                <a:gd name="connsiteX1091" fmla="*/ 129893 w 288127"/>
                <a:gd name="connsiteY1091" fmla="*/ 247162 h 319445"/>
                <a:gd name="connsiteX1092" fmla="*/ 129525 w 288127"/>
                <a:gd name="connsiteY1092" fmla="*/ 246705 h 319445"/>
                <a:gd name="connsiteX1093" fmla="*/ 128675 w 288127"/>
                <a:gd name="connsiteY1093" fmla="*/ 245690 h 319445"/>
                <a:gd name="connsiteX1094" fmla="*/ 127241 w 288127"/>
                <a:gd name="connsiteY1094" fmla="*/ 243203 h 319445"/>
                <a:gd name="connsiteX1095" fmla="*/ 124512 w 288127"/>
                <a:gd name="connsiteY1095" fmla="*/ 245094 h 319445"/>
                <a:gd name="connsiteX1096" fmla="*/ 124360 w 288127"/>
                <a:gd name="connsiteY1096" fmla="*/ 250056 h 319445"/>
                <a:gd name="connsiteX1097" fmla="*/ 135185 w 288127"/>
                <a:gd name="connsiteY1097" fmla="*/ 210754 h 319445"/>
                <a:gd name="connsiteX1098" fmla="*/ 138750 w 288127"/>
                <a:gd name="connsiteY1098" fmla="*/ 207544 h 319445"/>
                <a:gd name="connsiteX1099" fmla="*/ 139436 w 288127"/>
                <a:gd name="connsiteY1099" fmla="*/ 207163 h 319445"/>
                <a:gd name="connsiteX1100" fmla="*/ 139563 w 288127"/>
                <a:gd name="connsiteY1100" fmla="*/ 207937 h 319445"/>
                <a:gd name="connsiteX1101" fmla="*/ 139118 w 288127"/>
                <a:gd name="connsiteY1101" fmla="*/ 212633 h 319445"/>
                <a:gd name="connsiteX1102" fmla="*/ 142634 w 288127"/>
                <a:gd name="connsiteY1102" fmla="*/ 214574 h 319445"/>
                <a:gd name="connsiteX1103" fmla="*/ 143471 w 288127"/>
                <a:gd name="connsiteY1103" fmla="*/ 212836 h 319445"/>
                <a:gd name="connsiteX1104" fmla="*/ 143890 w 288127"/>
                <a:gd name="connsiteY1104" fmla="*/ 212150 h 319445"/>
                <a:gd name="connsiteX1105" fmla="*/ 144385 w 288127"/>
                <a:gd name="connsiteY1105" fmla="*/ 212785 h 319445"/>
                <a:gd name="connsiteX1106" fmla="*/ 145514 w 288127"/>
                <a:gd name="connsiteY1106" fmla="*/ 214828 h 319445"/>
                <a:gd name="connsiteX1107" fmla="*/ 176478 w 288127"/>
                <a:gd name="connsiteY1107" fmla="*/ 205539 h 319445"/>
                <a:gd name="connsiteX1108" fmla="*/ 201922 w 288127"/>
                <a:gd name="connsiteY1108" fmla="*/ 212341 h 319445"/>
                <a:gd name="connsiteX1109" fmla="*/ 202835 w 288127"/>
                <a:gd name="connsiteY1109" fmla="*/ 212899 h 319445"/>
                <a:gd name="connsiteX1110" fmla="*/ 209168 w 288127"/>
                <a:gd name="connsiteY1110" fmla="*/ 211249 h 319445"/>
                <a:gd name="connsiteX1111" fmla="*/ 209231 w 288127"/>
                <a:gd name="connsiteY1111" fmla="*/ 210323 h 319445"/>
                <a:gd name="connsiteX1112" fmla="*/ 208876 w 288127"/>
                <a:gd name="connsiteY1112" fmla="*/ 159385 h 319445"/>
                <a:gd name="connsiteX1113" fmla="*/ 79716 w 288127"/>
                <a:gd name="connsiteY1113" fmla="*/ 159385 h 319445"/>
                <a:gd name="connsiteX1114" fmla="*/ 79234 w 288127"/>
                <a:gd name="connsiteY1114" fmla="*/ 211186 h 319445"/>
                <a:gd name="connsiteX1115" fmla="*/ 85693 w 288127"/>
                <a:gd name="connsiteY1115" fmla="*/ 212861 h 319445"/>
                <a:gd name="connsiteX1116" fmla="*/ 135185 w 288127"/>
                <a:gd name="connsiteY1116" fmla="*/ 210754 h 319445"/>
                <a:gd name="connsiteX1117" fmla="*/ 129030 w 288127"/>
                <a:gd name="connsiteY1117" fmla="*/ 211414 h 319445"/>
                <a:gd name="connsiteX1118" fmla="*/ 89424 w 288127"/>
                <a:gd name="connsiteY1118" fmla="*/ 213902 h 319445"/>
                <a:gd name="connsiteX1119" fmla="*/ 94741 w 288127"/>
                <a:gd name="connsiteY1119" fmla="*/ 215348 h 319445"/>
                <a:gd name="connsiteX1120" fmla="*/ 129068 w 288127"/>
                <a:gd name="connsiteY1120" fmla="*/ 213673 h 319445"/>
                <a:gd name="connsiteX1121" fmla="*/ 129030 w 288127"/>
                <a:gd name="connsiteY1121" fmla="*/ 211414 h 319445"/>
                <a:gd name="connsiteX1122" fmla="*/ 161922 w 288127"/>
                <a:gd name="connsiteY1122" fmla="*/ 76291 h 319445"/>
                <a:gd name="connsiteX1123" fmla="*/ 160666 w 288127"/>
                <a:gd name="connsiteY1123" fmla="*/ 77103 h 319445"/>
                <a:gd name="connsiteX1124" fmla="*/ 160450 w 288127"/>
                <a:gd name="connsiteY1124" fmla="*/ 77179 h 319445"/>
                <a:gd name="connsiteX1125" fmla="*/ 160019 w 288127"/>
                <a:gd name="connsiteY1125" fmla="*/ 77509 h 319445"/>
                <a:gd name="connsiteX1126" fmla="*/ 160298 w 288127"/>
                <a:gd name="connsiteY1126" fmla="*/ 77737 h 319445"/>
                <a:gd name="connsiteX1127" fmla="*/ 160755 w 288127"/>
                <a:gd name="connsiteY1127" fmla="*/ 78105 h 319445"/>
                <a:gd name="connsiteX1128" fmla="*/ 160742 w 288127"/>
                <a:gd name="connsiteY1128" fmla="*/ 80681 h 319445"/>
                <a:gd name="connsiteX1129" fmla="*/ 156935 w 288127"/>
                <a:gd name="connsiteY1129" fmla="*/ 82090 h 319445"/>
                <a:gd name="connsiteX1130" fmla="*/ 155425 w 288127"/>
                <a:gd name="connsiteY1130" fmla="*/ 81468 h 319445"/>
                <a:gd name="connsiteX1131" fmla="*/ 154715 w 288127"/>
                <a:gd name="connsiteY1131" fmla="*/ 81113 h 319445"/>
                <a:gd name="connsiteX1132" fmla="*/ 153001 w 288127"/>
                <a:gd name="connsiteY1132" fmla="*/ 81062 h 319445"/>
                <a:gd name="connsiteX1133" fmla="*/ 152506 w 288127"/>
                <a:gd name="connsiteY1133" fmla="*/ 81595 h 319445"/>
                <a:gd name="connsiteX1134" fmla="*/ 151707 w 288127"/>
                <a:gd name="connsiteY1134" fmla="*/ 82395 h 319445"/>
                <a:gd name="connsiteX1135" fmla="*/ 150095 w 288127"/>
                <a:gd name="connsiteY1135" fmla="*/ 82788 h 319445"/>
                <a:gd name="connsiteX1136" fmla="*/ 143674 w 288127"/>
                <a:gd name="connsiteY1136" fmla="*/ 83194 h 319445"/>
                <a:gd name="connsiteX1137" fmla="*/ 141923 w 288127"/>
                <a:gd name="connsiteY1137" fmla="*/ 82268 h 319445"/>
                <a:gd name="connsiteX1138" fmla="*/ 141060 w 288127"/>
                <a:gd name="connsiteY1138" fmla="*/ 82153 h 319445"/>
                <a:gd name="connsiteX1139" fmla="*/ 139893 w 288127"/>
                <a:gd name="connsiteY1139" fmla="*/ 82052 h 319445"/>
                <a:gd name="connsiteX1140" fmla="*/ 138459 w 288127"/>
                <a:gd name="connsiteY1140" fmla="*/ 80808 h 319445"/>
                <a:gd name="connsiteX1141" fmla="*/ 137811 w 288127"/>
                <a:gd name="connsiteY1141" fmla="*/ 80072 h 319445"/>
                <a:gd name="connsiteX1142" fmla="*/ 135426 w 288127"/>
                <a:gd name="connsiteY1142" fmla="*/ 79882 h 319445"/>
                <a:gd name="connsiteX1143" fmla="*/ 134131 w 288127"/>
                <a:gd name="connsiteY1143" fmla="*/ 80009 h 319445"/>
                <a:gd name="connsiteX1144" fmla="*/ 130350 w 288127"/>
                <a:gd name="connsiteY1144" fmla="*/ 78372 h 319445"/>
                <a:gd name="connsiteX1145" fmla="*/ 129918 w 288127"/>
                <a:gd name="connsiteY1145" fmla="*/ 76151 h 319445"/>
                <a:gd name="connsiteX1146" fmla="*/ 130185 w 288127"/>
                <a:gd name="connsiteY1146" fmla="*/ 75694 h 319445"/>
                <a:gd name="connsiteX1147" fmla="*/ 130350 w 288127"/>
                <a:gd name="connsiteY1147" fmla="*/ 75428 h 319445"/>
                <a:gd name="connsiteX1148" fmla="*/ 130045 w 288127"/>
                <a:gd name="connsiteY1148" fmla="*/ 74374 h 319445"/>
                <a:gd name="connsiteX1149" fmla="*/ 128370 w 288127"/>
                <a:gd name="connsiteY1149" fmla="*/ 73841 h 319445"/>
                <a:gd name="connsiteX1150" fmla="*/ 126124 w 288127"/>
                <a:gd name="connsiteY1150" fmla="*/ 73029 h 319445"/>
                <a:gd name="connsiteX1151" fmla="*/ 125680 w 288127"/>
                <a:gd name="connsiteY1151" fmla="*/ 72344 h 319445"/>
                <a:gd name="connsiteX1152" fmla="*/ 125350 w 288127"/>
                <a:gd name="connsiteY1152" fmla="*/ 71849 h 319445"/>
                <a:gd name="connsiteX1153" fmla="*/ 124867 w 288127"/>
                <a:gd name="connsiteY1153" fmla="*/ 71583 h 319445"/>
                <a:gd name="connsiteX1154" fmla="*/ 124309 w 288127"/>
                <a:gd name="connsiteY1154" fmla="*/ 71303 h 319445"/>
                <a:gd name="connsiteX1155" fmla="*/ 123091 w 288127"/>
                <a:gd name="connsiteY1155" fmla="*/ 67763 h 319445"/>
                <a:gd name="connsiteX1156" fmla="*/ 123027 w 288127"/>
                <a:gd name="connsiteY1156" fmla="*/ 66405 h 319445"/>
                <a:gd name="connsiteX1157" fmla="*/ 94183 w 288127"/>
                <a:gd name="connsiteY1157" fmla="*/ 107610 h 319445"/>
                <a:gd name="connsiteX1158" fmla="*/ 102546 w 288127"/>
                <a:gd name="connsiteY1158" fmla="*/ 107610 h 319445"/>
                <a:gd name="connsiteX1159" fmla="*/ 103091 w 288127"/>
                <a:gd name="connsiteY1159" fmla="*/ 106480 h 319445"/>
                <a:gd name="connsiteX1160" fmla="*/ 107799 w 288127"/>
                <a:gd name="connsiteY1160" fmla="*/ 99437 h 319445"/>
                <a:gd name="connsiteX1161" fmla="*/ 109297 w 288127"/>
                <a:gd name="connsiteY1161" fmla="*/ 97140 h 319445"/>
                <a:gd name="connsiteX1162" fmla="*/ 110807 w 288127"/>
                <a:gd name="connsiteY1162" fmla="*/ 94818 h 319445"/>
                <a:gd name="connsiteX1163" fmla="*/ 113878 w 288127"/>
                <a:gd name="connsiteY1163" fmla="*/ 92293 h 319445"/>
                <a:gd name="connsiteX1164" fmla="*/ 124208 w 288127"/>
                <a:gd name="connsiteY1164" fmla="*/ 87103 h 319445"/>
                <a:gd name="connsiteX1165" fmla="*/ 127050 w 288127"/>
                <a:gd name="connsiteY1165" fmla="*/ 86696 h 319445"/>
                <a:gd name="connsiteX1166" fmla="*/ 130362 w 288127"/>
                <a:gd name="connsiteY1166" fmla="*/ 86176 h 319445"/>
                <a:gd name="connsiteX1167" fmla="*/ 132659 w 288127"/>
                <a:gd name="connsiteY1167" fmla="*/ 85415 h 319445"/>
                <a:gd name="connsiteX1168" fmla="*/ 134588 w 288127"/>
                <a:gd name="connsiteY1168" fmla="*/ 84742 h 319445"/>
                <a:gd name="connsiteX1169" fmla="*/ 141999 w 288127"/>
                <a:gd name="connsiteY1169" fmla="*/ 83828 h 319445"/>
                <a:gd name="connsiteX1170" fmla="*/ 154499 w 288127"/>
                <a:gd name="connsiteY1170" fmla="*/ 84590 h 319445"/>
                <a:gd name="connsiteX1171" fmla="*/ 155095 w 288127"/>
                <a:gd name="connsiteY1171" fmla="*/ 84755 h 319445"/>
                <a:gd name="connsiteX1172" fmla="*/ 160641 w 288127"/>
                <a:gd name="connsiteY1172" fmla="*/ 84742 h 319445"/>
                <a:gd name="connsiteX1173" fmla="*/ 162049 w 288127"/>
                <a:gd name="connsiteY1173" fmla="*/ 82953 h 319445"/>
                <a:gd name="connsiteX1174" fmla="*/ 165120 w 288127"/>
                <a:gd name="connsiteY1174" fmla="*/ 80415 h 319445"/>
                <a:gd name="connsiteX1175" fmla="*/ 165615 w 288127"/>
                <a:gd name="connsiteY1175" fmla="*/ 80351 h 319445"/>
                <a:gd name="connsiteX1176" fmla="*/ 165704 w 288127"/>
                <a:gd name="connsiteY1176" fmla="*/ 79565 h 319445"/>
                <a:gd name="connsiteX1177" fmla="*/ 165717 w 288127"/>
                <a:gd name="connsiteY1177" fmla="*/ 78867 h 319445"/>
                <a:gd name="connsiteX1178" fmla="*/ 167214 w 288127"/>
                <a:gd name="connsiteY1178" fmla="*/ 77331 h 319445"/>
                <a:gd name="connsiteX1179" fmla="*/ 167874 w 288127"/>
                <a:gd name="connsiteY1179" fmla="*/ 77242 h 319445"/>
                <a:gd name="connsiteX1180" fmla="*/ 169663 w 288127"/>
                <a:gd name="connsiteY1180" fmla="*/ 78055 h 319445"/>
                <a:gd name="connsiteX1181" fmla="*/ 169042 w 288127"/>
                <a:gd name="connsiteY1181" fmla="*/ 82230 h 319445"/>
                <a:gd name="connsiteX1182" fmla="*/ 168940 w 288127"/>
                <a:gd name="connsiteY1182" fmla="*/ 82306 h 319445"/>
                <a:gd name="connsiteX1183" fmla="*/ 168674 w 288127"/>
                <a:gd name="connsiteY1183" fmla="*/ 82585 h 319445"/>
                <a:gd name="connsiteX1184" fmla="*/ 168927 w 288127"/>
                <a:gd name="connsiteY1184" fmla="*/ 83207 h 319445"/>
                <a:gd name="connsiteX1185" fmla="*/ 175805 w 288127"/>
                <a:gd name="connsiteY1185" fmla="*/ 87166 h 319445"/>
                <a:gd name="connsiteX1186" fmla="*/ 176440 w 288127"/>
                <a:gd name="connsiteY1186" fmla="*/ 87217 h 319445"/>
                <a:gd name="connsiteX1187" fmla="*/ 179232 w 288127"/>
                <a:gd name="connsiteY1187" fmla="*/ 87902 h 319445"/>
                <a:gd name="connsiteX1188" fmla="*/ 180031 w 288127"/>
                <a:gd name="connsiteY1188" fmla="*/ 88422 h 319445"/>
                <a:gd name="connsiteX1189" fmla="*/ 179181 w 288127"/>
                <a:gd name="connsiteY1189" fmla="*/ 88854 h 319445"/>
                <a:gd name="connsiteX1190" fmla="*/ 177544 w 288127"/>
                <a:gd name="connsiteY1190" fmla="*/ 89920 h 319445"/>
                <a:gd name="connsiteX1191" fmla="*/ 184155 w 288127"/>
                <a:gd name="connsiteY1191" fmla="*/ 88752 h 319445"/>
                <a:gd name="connsiteX1192" fmla="*/ 164625 w 288127"/>
                <a:gd name="connsiteY1192" fmla="*/ 65415 h 319445"/>
                <a:gd name="connsiteX1193" fmla="*/ 164359 w 288127"/>
                <a:gd name="connsiteY1193" fmla="*/ 66304 h 319445"/>
                <a:gd name="connsiteX1194" fmla="*/ 164321 w 288127"/>
                <a:gd name="connsiteY1194" fmla="*/ 66443 h 319445"/>
                <a:gd name="connsiteX1195" fmla="*/ 163953 w 288127"/>
                <a:gd name="connsiteY1195" fmla="*/ 67040 h 319445"/>
                <a:gd name="connsiteX1196" fmla="*/ 163737 w 288127"/>
                <a:gd name="connsiteY1196" fmla="*/ 67395 h 319445"/>
                <a:gd name="connsiteX1197" fmla="*/ 163648 w 288127"/>
                <a:gd name="connsiteY1197" fmla="*/ 68029 h 319445"/>
                <a:gd name="connsiteX1198" fmla="*/ 163598 w 288127"/>
                <a:gd name="connsiteY1198" fmla="*/ 68651 h 319445"/>
                <a:gd name="connsiteX1199" fmla="*/ 160958 w 288127"/>
                <a:gd name="connsiteY1199" fmla="*/ 71138 h 319445"/>
                <a:gd name="connsiteX1200" fmla="*/ 160362 w 288127"/>
                <a:gd name="connsiteY1200" fmla="*/ 71418 h 319445"/>
                <a:gd name="connsiteX1201" fmla="*/ 161123 w 288127"/>
                <a:gd name="connsiteY1201" fmla="*/ 72890 h 319445"/>
                <a:gd name="connsiteX1202" fmla="*/ 161922 w 288127"/>
                <a:gd name="connsiteY1202" fmla="*/ 76291 h 319445"/>
                <a:gd name="connsiteX1203" fmla="*/ 213787 w 288127"/>
                <a:gd name="connsiteY1203" fmla="*/ 163915 h 319445"/>
                <a:gd name="connsiteX1204" fmla="*/ 225627 w 288127"/>
                <a:gd name="connsiteY1204" fmla="*/ 171656 h 319445"/>
                <a:gd name="connsiteX1205" fmla="*/ 217683 w 288127"/>
                <a:gd name="connsiteY1205" fmla="*/ 123599 h 319445"/>
                <a:gd name="connsiteX1206" fmla="*/ 207734 w 288127"/>
                <a:gd name="connsiteY1206" fmla="*/ 100605 h 319445"/>
                <a:gd name="connsiteX1207" fmla="*/ 193635 w 288127"/>
                <a:gd name="connsiteY1207" fmla="*/ 80009 h 319445"/>
                <a:gd name="connsiteX1208" fmla="*/ 184866 w 288127"/>
                <a:gd name="connsiteY1208" fmla="*/ 70364 h 319445"/>
                <a:gd name="connsiteX1209" fmla="*/ 180018 w 288127"/>
                <a:gd name="connsiteY1209" fmla="*/ 75618 h 319445"/>
                <a:gd name="connsiteX1210" fmla="*/ 213787 w 288127"/>
                <a:gd name="connsiteY1210" fmla="*/ 163915 h 319445"/>
                <a:gd name="connsiteX1211" fmla="*/ 214688 w 288127"/>
                <a:gd name="connsiteY1211" fmla="*/ 195196 h 319445"/>
                <a:gd name="connsiteX1212" fmla="*/ 224205 w 288127"/>
                <a:gd name="connsiteY1212" fmla="*/ 201427 h 319445"/>
                <a:gd name="connsiteX1213" fmla="*/ 221540 w 288127"/>
                <a:gd name="connsiteY1213" fmla="*/ 172507 h 319445"/>
                <a:gd name="connsiteX1214" fmla="*/ 214142 w 288127"/>
                <a:gd name="connsiteY1214" fmla="*/ 167659 h 319445"/>
                <a:gd name="connsiteX1215" fmla="*/ 214688 w 288127"/>
                <a:gd name="connsiteY1215" fmla="*/ 195196 h 319445"/>
                <a:gd name="connsiteX1216" fmla="*/ 236997 w 288127"/>
                <a:gd name="connsiteY1216" fmla="*/ 209803 h 319445"/>
                <a:gd name="connsiteX1217" fmla="*/ 257047 w 288127"/>
                <a:gd name="connsiteY1217" fmla="*/ 222911 h 319445"/>
                <a:gd name="connsiteX1218" fmla="*/ 258100 w 288127"/>
                <a:gd name="connsiteY1218" fmla="*/ 196427 h 319445"/>
                <a:gd name="connsiteX1219" fmla="*/ 235271 w 288127"/>
                <a:gd name="connsiteY1219" fmla="*/ 181491 h 319445"/>
                <a:gd name="connsiteX1220" fmla="*/ 236997 w 288127"/>
                <a:gd name="connsiteY1220" fmla="*/ 209803 h 319445"/>
                <a:gd name="connsiteX1221" fmla="*/ 12662 w 288127"/>
                <a:gd name="connsiteY1221" fmla="*/ 200184 h 319445"/>
                <a:gd name="connsiteX1222" fmla="*/ 4236 w 288127"/>
                <a:gd name="connsiteY1222" fmla="*/ 211846 h 319445"/>
                <a:gd name="connsiteX1223" fmla="*/ 18296 w 288127"/>
                <a:gd name="connsiteY1223" fmla="*/ 208800 h 319445"/>
                <a:gd name="connsiteX1224" fmla="*/ 19718 w 288127"/>
                <a:gd name="connsiteY1224" fmla="*/ 201719 h 319445"/>
                <a:gd name="connsiteX1225" fmla="*/ 20301 w 288127"/>
                <a:gd name="connsiteY1225" fmla="*/ 225881 h 319445"/>
                <a:gd name="connsiteX1226" fmla="*/ 11875 w 288127"/>
                <a:gd name="connsiteY1226" fmla="*/ 237543 h 319445"/>
                <a:gd name="connsiteX1227" fmla="*/ 25936 w 288127"/>
                <a:gd name="connsiteY1227" fmla="*/ 234498 h 319445"/>
                <a:gd name="connsiteX1228" fmla="*/ 27357 w 288127"/>
                <a:gd name="connsiteY1228" fmla="*/ 227416 h 319445"/>
                <a:gd name="connsiteX1229" fmla="*/ 262643 w 288127"/>
                <a:gd name="connsiteY1229" fmla="*/ 234498 h 319445"/>
                <a:gd name="connsiteX1230" fmla="*/ 276704 w 288127"/>
                <a:gd name="connsiteY1230" fmla="*/ 237543 h 319445"/>
                <a:gd name="connsiteX1231" fmla="*/ 268278 w 288127"/>
                <a:gd name="connsiteY1231" fmla="*/ 225881 h 319445"/>
                <a:gd name="connsiteX1232" fmla="*/ 261222 w 288127"/>
                <a:gd name="connsiteY1232" fmla="*/ 227416 h 319445"/>
                <a:gd name="connsiteX1233" fmla="*/ 287998 w 288127"/>
                <a:gd name="connsiteY1233" fmla="*/ 214232 h 319445"/>
                <a:gd name="connsiteX1234" fmla="*/ 286006 w 288127"/>
                <a:gd name="connsiteY1234" fmla="*/ 215221 h 319445"/>
                <a:gd name="connsiteX1235" fmla="*/ 267770 w 288127"/>
                <a:gd name="connsiteY1235" fmla="*/ 211275 h 319445"/>
                <a:gd name="connsiteX1236" fmla="*/ 265803 w 288127"/>
                <a:gd name="connsiteY1236" fmla="*/ 201478 h 319445"/>
                <a:gd name="connsiteX1237" fmla="*/ 261032 w 288127"/>
                <a:gd name="connsiteY1237" fmla="*/ 198356 h 319445"/>
                <a:gd name="connsiteX1238" fmla="*/ 259877 w 288127"/>
                <a:gd name="connsiteY1238" fmla="*/ 224688 h 319445"/>
                <a:gd name="connsiteX1239" fmla="*/ 269534 w 288127"/>
                <a:gd name="connsiteY1239" fmla="*/ 222594 h 319445"/>
                <a:gd name="connsiteX1240" fmla="*/ 280295 w 288127"/>
                <a:gd name="connsiteY1240" fmla="*/ 237492 h 319445"/>
                <a:gd name="connsiteX1241" fmla="*/ 280359 w 288127"/>
                <a:gd name="connsiteY1241" fmla="*/ 239942 h 319445"/>
                <a:gd name="connsiteX1242" fmla="*/ 278366 w 288127"/>
                <a:gd name="connsiteY1242" fmla="*/ 240931 h 319445"/>
                <a:gd name="connsiteX1243" fmla="*/ 260131 w 288127"/>
                <a:gd name="connsiteY1243" fmla="*/ 236972 h 319445"/>
                <a:gd name="connsiteX1244" fmla="*/ 258164 w 288127"/>
                <a:gd name="connsiteY1244" fmla="*/ 227175 h 319445"/>
                <a:gd name="connsiteX1245" fmla="*/ 214510 w 288127"/>
                <a:gd name="connsiteY1245" fmla="*/ 198610 h 319445"/>
                <a:gd name="connsiteX1246" fmla="*/ 213698 w 288127"/>
                <a:gd name="connsiteY1246" fmla="*/ 210069 h 319445"/>
                <a:gd name="connsiteX1247" fmla="*/ 213672 w 288127"/>
                <a:gd name="connsiteY1247" fmla="*/ 210399 h 319445"/>
                <a:gd name="connsiteX1248" fmla="*/ 216693 w 288127"/>
                <a:gd name="connsiteY1248" fmla="*/ 210183 h 319445"/>
                <a:gd name="connsiteX1249" fmla="*/ 222987 w 288127"/>
                <a:gd name="connsiteY1249" fmla="*/ 211833 h 319445"/>
                <a:gd name="connsiteX1250" fmla="*/ 231261 w 288127"/>
                <a:gd name="connsiteY1250" fmla="*/ 229802 h 319445"/>
                <a:gd name="connsiteX1251" fmla="*/ 231299 w 288127"/>
                <a:gd name="connsiteY1251" fmla="*/ 230081 h 319445"/>
                <a:gd name="connsiteX1252" fmla="*/ 230677 w 288127"/>
                <a:gd name="connsiteY1252" fmla="*/ 230449 h 319445"/>
                <a:gd name="connsiteX1253" fmla="*/ 226007 w 288127"/>
                <a:gd name="connsiteY1253" fmla="*/ 236553 h 319445"/>
                <a:gd name="connsiteX1254" fmla="*/ 228888 w 288127"/>
                <a:gd name="connsiteY1254" fmla="*/ 235881 h 319445"/>
                <a:gd name="connsiteX1255" fmla="*/ 231540 w 288127"/>
                <a:gd name="connsiteY1255" fmla="*/ 234701 h 319445"/>
                <a:gd name="connsiteX1256" fmla="*/ 240550 w 288127"/>
                <a:gd name="connsiteY1256" fmla="*/ 232086 h 319445"/>
                <a:gd name="connsiteX1257" fmla="*/ 244294 w 288127"/>
                <a:gd name="connsiteY1257" fmla="*/ 232607 h 319445"/>
                <a:gd name="connsiteX1258" fmla="*/ 252403 w 288127"/>
                <a:gd name="connsiteY1258" fmla="*/ 237518 h 319445"/>
                <a:gd name="connsiteX1259" fmla="*/ 253024 w 288127"/>
                <a:gd name="connsiteY1259" fmla="*/ 238317 h 319445"/>
                <a:gd name="connsiteX1260" fmla="*/ 245905 w 288127"/>
                <a:gd name="connsiteY1260" fmla="*/ 238952 h 319445"/>
                <a:gd name="connsiteX1261" fmla="*/ 248151 w 288127"/>
                <a:gd name="connsiteY1261" fmla="*/ 245589 h 319445"/>
                <a:gd name="connsiteX1262" fmla="*/ 246730 w 288127"/>
                <a:gd name="connsiteY1262" fmla="*/ 244548 h 319445"/>
                <a:gd name="connsiteX1263" fmla="*/ 241794 w 288127"/>
                <a:gd name="connsiteY1263" fmla="*/ 241490 h 319445"/>
                <a:gd name="connsiteX1264" fmla="*/ 241489 w 288127"/>
                <a:gd name="connsiteY1264" fmla="*/ 241401 h 319445"/>
                <a:gd name="connsiteX1265" fmla="*/ 234218 w 288127"/>
                <a:gd name="connsiteY1265" fmla="*/ 242238 h 319445"/>
                <a:gd name="connsiteX1266" fmla="*/ 227187 w 288127"/>
                <a:gd name="connsiteY1266" fmla="*/ 243507 h 319445"/>
                <a:gd name="connsiteX1267" fmla="*/ 221274 w 288127"/>
                <a:gd name="connsiteY1267" fmla="*/ 240259 h 319445"/>
                <a:gd name="connsiteX1268" fmla="*/ 217188 w 288127"/>
                <a:gd name="connsiteY1268" fmla="*/ 235081 h 319445"/>
                <a:gd name="connsiteX1269" fmla="*/ 217137 w 288127"/>
                <a:gd name="connsiteY1269" fmla="*/ 234815 h 319445"/>
                <a:gd name="connsiteX1270" fmla="*/ 216934 w 288127"/>
                <a:gd name="connsiteY1270" fmla="*/ 233761 h 319445"/>
                <a:gd name="connsiteX1271" fmla="*/ 216908 w 288127"/>
                <a:gd name="connsiteY1271" fmla="*/ 233609 h 319445"/>
                <a:gd name="connsiteX1272" fmla="*/ 216921 w 288127"/>
                <a:gd name="connsiteY1272" fmla="*/ 233609 h 319445"/>
                <a:gd name="connsiteX1273" fmla="*/ 216934 w 288127"/>
                <a:gd name="connsiteY1273" fmla="*/ 231591 h 319445"/>
                <a:gd name="connsiteX1274" fmla="*/ 217733 w 288127"/>
                <a:gd name="connsiteY1274" fmla="*/ 228749 h 319445"/>
                <a:gd name="connsiteX1275" fmla="*/ 218825 w 288127"/>
                <a:gd name="connsiteY1275" fmla="*/ 226706 h 319445"/>
                <a:gd name="connsiteX1276" fmla="*/ 218837 w 288127"/>
                <a:gd name="connsiteY1276" fmla="*/ 226693 h 319445"/>
                <a:gd name="connsiteX1277" fmla="*/ 200221 w 288127"/>
                <a:gd name="connsiteY1277" fmla="*/ 230069 h 319445"/>
                <a:gd name="connsiteX1278" fmla="*/ 200221 w 288127"/>
                <a:gd name="connsiteY1278" fmla="*/ 230069 h 319445"/>
                <a:gd name="connsiteX1279" fmla="*/ 200221 w 288127"/>
                <a:gd name="connsiteY1279" fmla="*/ 230069 h 319445"/>
                <a:gd name="connsiteX1280" fmla="*/ 182836 w 288127"/>
                <a:gd name="connsiteY1280" fmla="*/ 232848 h 319445"/>
                <a:gd name="connsiteX1281" fmla="*/ 182836 w 288127"/>
                <a:gd name="connsiteY1281" fmla="*/ 232848 h 319445"/>
                <a:gd name="connsiteX1282" fmla="*/ 162557 w 288127"/>
                <a:gd name="connsiteY1282" fmla="*/ 228533 h 319445"/>
                <a:gd name="connsiteX1283" fmla="*/ 162455 w 288127"/>
                <a:gd name="connsiteY1283" fmla="*/ 229053 h 319445"/>
                <a:gd name="connsiteX1284" fmla="*/ 161808 w 288127"/>
                <a:gd name="connsiteY1284" fmla="*/ 230272 h 319445"/>
                <a:gd name="connsiteX1285" fmla="*/ 160349 w 288127"/>
                <a:gd name="connsiteY1285" fmla="*/ 233660 h 319445"/>
                <a:gd name="connsiteX1286" fmla="*/ 160628 w 288127"/>
                <a:gd name="connsiteY1286" fmla="*/ 237848 h 319445"/>
                <a:gd name="connsiteX1287" fmla="*/ 160273 w 288127"/>
                <a:gd name="connsiteY1287" fmla="*/ 243457 h 319445"/>
                <a:gd name="connsiteX1288" fmla="*/ 158737 w 288127"/>
                <a:gd name="connsiteY1288" fmla="*/ 246261 h 319445"/>
                <a:gd name="connsiteX1289" fmla="*/ 157887 w 288127"/>
                <a:gd name="connsiteY1289" fmla="*/ 247276 h 319445"/>
                <a:gd name="connsiteX1290" fmla="*/ 157519 w 288127"/>
                <a:gd name="connsiteY1290" fmla="*/ 247733 h 319445"/>
                <a:gd name="connsiteX1291" fmla="*/ 158560 w 288127"/>
                <a:gd name="connsiteY1291" fmla="*/ 251083 h 319445"/>
                <a:gd name="connsiteX1292" fmla="*/ 158775 w 288127"/>
                <a:gd name="connsiteY1292" fmla="*/ 251515 h 319445"/>
                <a:gd name="connsiteX1293" fmla="*/ 158877 w 288127"/>
                <a:gd name="connsiteY1293" fmla="*/ 251667 h 319445"/>
                <a:gd name="connsiteX1294" fmla="*/ 159194 w 288127"/>
                <a:gd name="connsiteY1294" fmla="*/ 252111 h 319445"/>
                <a:gd name="connsiteX1295" fmla="*/ 159689 w 288127"/>
                <a:gd name="connsiteY1295" fmla="*/ 252847 h 319445"/>
                <a:gd name="connsiteX1296" fmla="*/ 160159 w 288127"/>
                <a:gd name="connsiteY1296" fmla="*/ 255093 h 319445"/>
                <a:gd name="connsiteX1297" fmla="*/ 160133 w 288127"/>
                <a:gd name="connsiteY1297" fmla="*/ 256350 h 319445"/>
                <a:gd name="connsiteX1298" fmla="*/ 160692 w 288127"/>
                <a:gd name="connsiteY1298" fmla="*/ 256756 h 319445"/>
                <a:gd name="connsiteX1299" fmla="*/ 163877 w 288127"/>
                <a:gd name="connsiteY1299" fmla="*/ 254510 h 319445"/>
                <a:gd name="connsiteX1300" fmla="*/ 167938 w 288127"/>
                <a:gd name="connsiteY1300" fmla="*/ 256350 h 319445"/>
                <a:gd name="connsiteX1301" fmla="*/ 169029 w 288127"/>
                <a:gd name="connsiteY1301" fmla="*/ 255487 h 319445"/>
                <a:gd name="connsiteX1302" fmla="*/ 171745 w 288127"/>
                <a:gd name="connsiteY1302" fmla="*/ 256058 h 319445"/>
                <a:gd name="connsiteX1303" fmla="*/ 174536 w 288127"/>
                <a:gd name="connsiteY1303" fmla="*/ 258558 h 319445"/>
                <a:gd name="connsiteX1304" fmla="*/ 175640 w 288127"/>
                <a:gd name="connsiteY1304" fmla="*/ 258469 h 319445"/>
                <a:gd name="connsiteX1305" fmla="*/ 178331 w 288127"/>
                <a:gd name="connsiteY1305" fmla="*/ 261147 h 319445"/>
                <a:gd name="connsiteX1306" fmla="*/ 178432 w 288127"/>
                <a:gd name="connsiteY1306" fmla="*/ 261362 h 319445"/>
                <a:gd name="connsiteX1307" fmla="*/ 178851 w 288127"/>
                <a:gd name="connsiteY1307" fmla="*/ 262022 h 319445"/>
                <a:gd name="connsiteX1308" fmla="*/ 180666 w 288127"/>
                <a:gd name="connsiteY1308" fmla="*/ 264395 h 319445"/>
                <a:gd name="connsiteX1309" fmla="*/ 181084 w 288127"/>
                <a:gd name="connsiteY1309" fmla="*/ 264510 h 319445"/>
                <a:gd name="connsiteX1310" fmla="*/ 182201 w 288127"/>
                <a:gd name="connsiteY1310" fmla="*/ 264370 h 319445"/>
                <a:gd name="connsiteX1311" fmla="*/ 184346 w 288127"/>
                <a:gd name="connsiteY1311" fmla="*/ 264167 h 319445"/>
                <a:gd name="connsiteX1312" fmla="*/ 186452 w 288127"/>
                <a:gd name="connsiteY1312" fmla="*/ 263444 h 319445"/>
                <a:gd name="connsiteX1313" fmla="*/ 187861 w 288127"/>
                <a:gd name="connsiteY1313" fmla="*/ 264129 h 319445"/>
                <a:gd name="connsiteX1314" fmla="*/ 188533 w 288127"/>
                <a:gd name="connsiteY1314" fmla="*/ 263748 h 319445"/>
                <a:gd name="connsiteX1315" fmla="*/ 189739 w 288127"/>
                <a:gd name="connsiteY1315" fmla="*/ 262581 h 319445"/>
                <a:gd name="connsiteX1316" fmla="*/ 189917 w 288127"/>
                <a:gd name="connsiteY1316" fmla="*/ 262352 h 319445"/>
                <a:gd name="connsiteX1317" fmla="*/ 192772 w 288127"/>
                <a:gd name="connsiteY1317" fmla="*/ 260702 h 319445"/>
                <a:gd name="connsiteX1318" fmla="*/ 195005 w 288127"/>
                <a:gd name="connsiteY1318" fmla="*/ 261705 h 319445"/>
                <a:gd name="connsiteX1319" fmla="*/ 197772 w 288127"/>
                <a:gd name="connsiteY1319" fmla="*/ 261096 h 319445"/>
                <a:gd name="connsiteX1320" fmla="*/ 200069 w 288127"/>
                <a:gd name="connsiteY1320" fmla="*/ 263266 h 319445"/>
                <a:gd name="connsiteX1321" fmla="*/ 201059 w 288127"/>
                <a:gd name="connsiteY1321" fmla="*/ 266806 h 319445"/>
                <a:gd name="connsiteX1322" fmla="*/ 202797 w 288127"/>
                <a:gd name="connsiteY1322" fmla="*/ 267657 h 319445"/>
                <a:gd name="connsiteX1323" fmla="*/ 203241 w 288127"/>
                <a:gd name="connsiteY1323" fmla="*/ 267289 h 319445"/>
                <a:gd name="connsiteX1324" fmla="*/ 203863 w 288127"/>
                <a:gd name="connsiteY1324" fmla="*/ 266794 h 319445"/>
                <a:gd name="connsiteX1325" fmla="*/ 207835 w 288127"/>
                <a:gd name="connsiteY1325" fmla="*/ 264497 h 319445"/>
                <a:gd name="connsiteX1326" fmla="*/ 209421 w 288127"/>
                <a:gd name="connsiteY1326" fmla="*/ 263977 h 319445"/>
                <a:gd name="connsiteX1327" fmla="*/ 210741 w 288127"/>
                <a:gd name="connsiteY1327" fmla="*/ 264129 h 319445"/>
                <a:gd name="connsiteX1328" fmla="*/ 211363 w 288127"/>
                <a:gd name="connsiteY1328" fmla="*/ 263697 h 319445"/>
                <a:gd name="connsiteX1329" fmla="*/ 219205 w 288127"/>
                <a:gd name="connsiteY1329" fmla="*/ 260728 h 319445"/>
                <a:gd name="connsiteX1330" fmla="*/ 219891 w 288127"/>
                <a:gd name="connsiteY1330" fmla="*/ 261388 h 319445"/>
                <a:gd name="connsiteX1331" fmla="*/ 227149 w 288127"/>
                <a:gd name="connsiteY1331" fmla="*/ 257302 h 319445"/>
                <a:gd name="connsiteX1332" fmla="*/ 228850 w 288127"/>
                <a:gd name="connsiteY1332" fmla="*/ 257251 h 319445"/>
                <a:gd name="connsiteX1333" fmla="*/ 229852 w 288127"/>
                <a:gd name="connsiteY1333" fmla="*/ 257873 h 319445"/>
                <a:gd name="connsiteX1334" fmla="*/ 231654 w 288127"/>
                <a:gd name="connsiteY1334" fmla="*/ 256591 h 319445"/>
                <a:gd name="connsiteX1335" fmla="*/ 238152 w 288127"/>
                <a:gd name="connsiteY1335" fmla="*/ 252695 h 319445"/>
                <a:gd name="connsiteX1336" fmla="*/ 241070 w 288127"/>
                <a:gd name="connsiteY1336" fmla="*/ 252670 h 319445"/>
                <a:gd name="connsiteX1337" fmla="*/ 242327 w 288127"/>
                <a:gd name="connsiteY1337" fmla="*/ 254700 h 319445"/>
                <a:gd name="connsiteX1338" fmla="*/ 247009 w 288127"/>
                <a:gd name="connsiteY1338" fmla="*/ 251883 h 319445"/>
                <a:gd name="connsiteX1339" fmla="*/ 247136 w 288127"/>
                <a:gd name="connsiteY1339" fmla="*/ 251845 h 319445"/>
                <a:gd name="connsiteX1340" fmla="*/ 249433 w 288127"/>
                <a:gd name="connsiteY1340" fmla="*/ 252352 h 319445"/>
                <a:gd name="connsiteX1341" fmla="*/ 254471 w 288127"/>
                <a:gd name="connsiteY1341" fmla="*/ 249002 h 319445"/>
                <a:gd name="connsiteX1342" fmla="*/ 257174 w 288127"/>
                <a:gd name="connsiteY1342" fmla="*/ 249281 h 319445"/>
                <a:gd name="connsiteX1343" fmla="*/ 257910 w 288127"/>
                <a:gd name="connsiteY1343" fmla="*/ 250259 h 319445"/>
                <a:gd name="connsiteX1344" fmla="*/ 262136 w 288127"/>
                <a:gd name="connsiteY1344" fmla="*/ 247924 h 319445"/>
                <a:gd name="connsiteX1345" fmla="*/ 266057 w 288127"/>
                <a:gd name="connsiteY1345" fmla="*/ 247378 h 319445"/>
                <a:gd name="connsiteX1346" fmla="*/ 266958 w 288127"/>
                <a:gd name="connsiteY1346" fmla="*/ 248507 h 319445"/>
                <a:gd name="connsiteX1347" fmla="*/ 269483 w 288127"/>
                <a:gd name="connsiteY1347" fmla="*/ 246617 h 319445"/>
                <a:gd name="connsiteX1348" fmla="*/ 274268 w 288127"/>
                <a:gd name="connsiteY1348" fmla="*/ 245348 h 319445"/>
                <a:gd name="connsiteX1349" fmla="*/ 275346 w 288127"/>
                <a:gd name="connsiteY1349" fmla="*/ 246858 h 319445"/>
                <a:gd name="connsiteX1350" fmla="*/ 276958 w 288127"/>
                <a:gd name="connsiteY1350" fmla="*/ 245868 h 319445"/>
                <a:gd name="connsiteX1351" fmla="*/ 279509 w 288127"/>
                <a:gd name="connsiteY1351" fmla="*/ 244243 h 319445"/>
                <a:gd name="connsiteX1352" fmla="*/ 285486 w 288127"/>
                <a:gd name="connsiteY1352" fmla="*/ 241236 h 319445"/>
                <a:gd name="connsiteX1353" fmla="*/ 285625 w 288127"/>
                <a:gd name="connsiteY1353" fmla="*/ 241211 h 319445"/>
                <a:gd name="connsiteX1354" fmla="*/ 285980 w 288127"/>
                <a:gd name="connsiteY1354" fmla="*/ 241185 h 319445"/>
                <a:gd name="connsiteX1355" fmla="*/ 287326 w 288127"/>
                <a:gd name="connsiteY1355" fmla="*/ 241655 h 319445"/>
                <a:gd name="connsiteX1356" fmla="*/ 287998 w 288127"/>
                <a:gd name="connsiteY1356" fmla="*/ 243596 h 319445"/>
                <a:gd name="connsiteX1357" fmla="*/ 283785 w 288127"/>
                <a:gd name="connsiteY1357" fmla="*/ 251109 h 319445"/>
                <a:gd name="connsiteX1358" fmla="*/ 267872 w 288127"/>
                <a:gd name="connsiteY1358" fmla="*/ 265728 h 319445"/>
                <a:gd name="connsiteX1359" fmla="*/ 261654 w 288127"/>
                <a:gd name="connsiteY1359" fmla="*/ 271020 h 319445"/>
                <a:gd name="connsiteX1360" fmla="*/ 217695 w 288127"/>
                <a:gd name="connsiteY1360" fmla="*/ 304635 h 319445"/>
                <a:gd name="connsiteX1361" fmla="*/ 176199 w 288127"/>
                <a:gd name="connsiteY1361" fmla="*/ 319559 h 319445"/>
                <a:gd name="connsiteX1362" fmla="*/ 161922 w 288127"/>
                <a:gd name="connsiteY1362" fmla="*/ 317249 h 319445"/>
                <a:gd name="connsiteX1363" fmla="*/ 158154 w 288127"/>
                <a:gd name="connsiteY1363" fmla="*/ 296945 h 319445"/>
                <a:gd name="connsiteX1364" fmla="*/ 158331 w 288127"/>
                <a:gd name="connsiteY1364" fmla="*/ 296387 h 319445"/>
                <a:gd name="connsiteX1365" fmla="*/ 158750 w 288127"/>
                <a:gd name="connsiteY1365" fmla="*/ 288735 h 319445"/>
                <a:gd name="connsiteX1366" fmla="*/ 157075 w 288127"/>
                <a:gd name="connsiteY1366" fmla="*/ 287453 h 319445"/>
                <a:gd name="connsiteX1367" fmla="*/ 157024 w 288127"/>
                <a:gd name="connsiteY1367" fmla="*/ 287529 h 319445"/>
                <a:gd name="connsiteX1368" fmla="*/ 156834 w 288127"/>
                <a:gd name="connsiteY1368" fmla="*/ 287707 h 319445"/>
                <a:gd name="connsiteX1369" fmla="*/ 146149 w 288127"/>
                <a:gd name="connsiteY1369" fmla="*/ 291286 h 319445"/>
                <a:gd name="connsiteX1370" fmla="*/ 144562 w 288127"/>
                <a:gd name="connsiteY1370" fmla="*/ 292415 h 319445"/>
                <a:gd name="connsiteX1371" fmla="*/ 142964 w 288127"/>
                <a:gd name="connsiteY1371" fmla="*/ 299179 h 319445"/>
                <a:gd name="connsiteX1372" fmla="*/ 141517 w 288127"/>
                <a:gd name="connsiteY1372" fmla="*/ 300879 h 319445"/>
                <a:gd name="connsiteX1373" fmla="*/ 141466 w 288127"/>
                <a:gd name="connsiteY1373" fmla="*/ 300930 h 319445"/>
                <a:gd name="connsiteX1374" fmla="*/ 141453 w 288127"/>
                <a:gd name="connsiteY1374" fmla="*/ 301044 h 319445"/>
                <a:gd name="connsiteX1375" fmla="*/ 140349 w 288127"/>
                <a:gd name="connsiteY1375" fmla="*/ 303417 h 319445"/>
                <a:gd name="connsiteX1376" fmla="*/ 137253 w 288127"/>
                <a:gd name="connsiteY1376" fmla="*/ 304534 h 319445"/>
                <a:gd name="connsiteX1377" fmla="*/ 134474 w 288127"/>
                <a:gd name="connsiteY1377" fmla="*/ 303874 h 319445"/>
                <a:gd name="connsiteX1378" fmla="*/ 134258 w 288127"/>
                <a:gd name="connsiteY1378" fmla="*/ 303785 h 319445"/>
                <a:gd name="connsiteX1379" fmla="*/ 132570 w 288127"/>
                <a:gd name="connsiteY1379" fmla="*/ 303379 h 319445"/>
                <a:gd name="connsiteX1380" fmla="*/ 132253 w 288127"/>
                <a:gd name="connsiteY1380" fmla="*/ 303531 h 319445"/>
                <a:gd name="connsiteX1381" fmla="*/ 130020 w 288127"/>
                <a:gd name="connsiteY1381" fmla="*/ 314508 h 319445"/>
                <a:gd name="connsiteX1382" fmla="*/ 112368 w 288127"/>
                <a:gd name="connsiteY1382" fmla="*/ 319559 h 319445"/>
                <a:gd name="connsiteX1383" fmla="*/ 70859 w 288127"/>
                <a:gd name="connsiteY1383" fmla="*/ 304635 h 319445"/>
                <a:gd name="connsiteX1384" fmla="*/ 26913 w 288127"/>
                <a:gd name="connsiteY1384" fmla="*/ 271020 h 319445"/>
                <a:gd name="connsiteX1385" fmla="*/ 20695 w 288127"/>
                <a:gd name="connsiteY1385" fmla="*/ 265728 h 319445"/>
                <a:gd name="connsiteX1386" fmla="*/ 4756 w 288127"/>
                <a:gd name="connsiteY1386" fmla="*/ 251071 h 319445"/>
                <a:gd name="connsiteX1387" fmla="*/ 568 w 288127"/>
                <a:gd name="connsiteY1387" fmla="*/ 243609 h 319445"/>
                <a:gd name="connsiteX1388" fmla="*/ 1507 w 288127"/>
                <a:gd name="connsiteY1388" fmla="*/ 241490 h 319445"/>
                <a:gd name="connsiteX1389" fmla="*/ 2675 w 288127"/>
                <a:gd name="connsiteY1389" fmla="*/ 241185 h 319445"/>
                <a:gd name="connsiteX1390" fmla="*/ 6952 w 288127"/>
                <a:gd name="connsiteY1390" fmla="*/ 242936 h 319445"/>
                <a:gd name="connsiteX1391" fmla="*/ 9972 w 288127"/>
                <a:gd name="connsiteY1391" fmla="*/ 244827 h 319445"/>
                <a:gd name="connsiteX1392" fmla="*/ 12484 w 288127"/>
                <a:gd name="connsiteY1392" fmla="*/ 246375 h 319445"/>
                <a:gd name="connsiteX1393" fmla="*/ 13487 w 288127"/>
                <a:gd name="connsiteY1393" fmla="*/ 246185 h 319445"/>
                <a:gd name="connsiteX1394" fmla="*/ 14426 w 288127"/>
                <a:gd name="connsiteY1394" fmla="*/ 245297 h 319445"/>
                <a:gd name="connsiteX1395" fmla="*/ 20987 w 288127"/>
                <a:gd name="connsiteY1395" fmla="*/ 248000 h 319445"/>
                <a:gd name="connsiteX1396" fmla="*/ 21951 w 288127"/>
                <a:gd name="connsiteY1396" fmla="*/ 247911 h 319445"/>
                <a:gd name="connsiteX1397" fmla="*/ 22560 w 288127"/>
                <a:gd name="connsiteY1397" fmla="*/ 247340 h 319445"/>
                <a:gd name="connsiteX1398" fmla="*/ 26456 w 288127"/>
                <a:gd name="connsiteY1398" fmla="*/ 247936 h 319445"/>
                <a:gd name="connsiteX1399" fmla="*/ 30085 w 288127"/>
                <a:gd name="connsiteY1399" fmla="*/ 250005 h 319445"/>
                <a:gd name="connsiteX1400" fmla="*/ 30923 w 288127"/>
                <a:gd name="connsiteY1400" fmla="*/ 249764 h 319445"/>
                <a:gd name="connsiteX1401" fmla="*/ 31393 w 288127"/>
                <a:gd name="connsiteY1401" fmla="*/ 249281 h 319445"/>
                <a:gd name="connsiteX1402" fmla="*/ 34083 w 288127"/>
                <a:gd name="connsiteY1402" fmla="*/ 248990 h 319445"/>
                <a:gd name="connsiteX1403" fmla="*/ 38639 w 288127"/>
                <a:gd name="connsiteY1403" fmla="*/ 251984 h 319445"/>
                <a:gd name="connsiteX1404" fmla="*/ 39121 w 288127"/>
                <a:gd name="connsiteY1404" fmla="*/ 252352 h 319445"/>
                <a:gd name="connsiteX1405" fmla="*/ 41418 w 288127"/>
                <a:gd name="connsiteY1405" fmla="*/ 251845 h 319445"/>
                <a:gd name="connsiteX1406" fmla="*/ 41557 w 288127"/>
                <a:gd name="connsiteY1406" fmla="*/ 251883 h 319445"/>
                <a:gd name="connsiteX1407" fmla="*/ 45453 w 288127"/>
                <a:gd name="connsiteY1407" fmla="*/ 254040 h 319445"/>
                <a:gd name="connsiteX1408" fmla="*/ 46519 w 288127"/>
                <a:gd name="connsiteY1408" fmla="*/ 253812 h 319445"/>
                <a:gd name="connsiteX1409" fmla="*/ 47496 w 288127"/>
                <a:gd name="connsiteY1409" fmla="*/ 252670 h 319445"/>
                <a:gd name="connsiteX1410" fmla="*/ 50326 w 288127"/>
                <a:gd name="connsiteY1410" fmla="*/ 252657 h 319445"/>
                <a:gd name="connsiteX1411" fmla="*/ 56912 w 288127"/>
                <a:gd name="connsiteY1411" fmla="*/ 256591 h 319445"/>
                <a:gd name="connsiteX1412" fmla="*/ 58714 w 288127"/>
                <a:gd name="connsiteY1412" fmla="*/ 257873 h 319445"/>
                <a:gd name="connsiteX1413" fmla="*/ 59717 w 288127"/>
                <a:gd name="connsiteY1413" fmla="*/ 257251 h 319445"/>
                <a:gd name="connsiteX1414" fmla="*/ 61417 w 288127"/>
                <a:gd name="connsiteY1414" fmla="*/ 257302 h 319445"/>
                <a:gd name="connsiteX1415" fmla="*/ 68181 w 288127"/>
                <a:gd name="connsiteY1415" fmla="*/ 261032 h 319445"/>
                <a:gd name="connsiteX1416" fmla="*/ 69057 w 288127"/>
                <a:gd name="connsiteY1416" fmla="*/ 260969 h 319445"/>
                <a:gd name="connsiteX1417" fmla="*/ 70021 w 288127"/>
                <a:gd name="connsiteY1417" fmla="*/ 260474 h 319445"/>
                <a:gd name="connsiteX1418" fmla="*/ 77128 w 288127"/>
                <a:gd name="connsiteY1418" fmla="*/ 263647 h 319445"/>
                <a:gd name="connsiteX1419" fmla="*/ 77825 w 288127"/>
                <a:gd name="connsiteY1419" fmla="*/ 264129 h 319445"/>
                <a:gd name="connsiteX1420" fmla="*/ 79145 w 288127"/>
                <a:gd name="connsiteY1420" fmla="*/ 263977 h 319445"/>
                <a:gd name="connsiteX1421" fmla="*/ 79361 w 288127"/>
                <a:gd name="connsiteY1421" fmla="*/ 264015 h 319445"/>
                <a:gd name="connsiteX1422" fmla="*/ 83942 w 288127"/>
                <a:gd name="connsiteY1422" fmla="*/ 266299 h 319445"/>
                <a:gd name="connsiteX1423" fmla="*/ 84703 w 288127"/>
                <a:gd name="connsiteY1423" fmla="*/ 266794 h 319445"/>
                <a:gd name="connsiteX1424" fmla="*/ 85325 w 288127"/>
                <a:gd name="connsiteY1424" fmla="*/ 267289 h 319445"/>
                <a:gd name="connsiteX1425" fmla="*/ 85769 w 288127"/>
                <a:gd name="connsiteY1425" fmla="*/ 267657 h 319445"/>
                <a:gd name="connsiteX1426" fmla="*/ 87089 w 288127"/>
                <a:gd name="connsiteY1426" fmla="*/ 266883 h 319445"/>
                <a:gd name="connsiteX1427" fmla="*/ 87571 w 288127"/>
                <a:gd name="connsiteY1427" fmla="*/ 266299 h 319445"/>
                <a:gd name="connsiteX1428" fmla="*/ 90414 w 288127"/>
                <a:gd name="connsiteY1428" fmla="*/ 261248 h 319445"/>
                <a:gd name="connsiteX1429" fmla="*/ 93180 w 288127"/>
                <a:gd name="connsiteY1429" fmla="*/ 261439 h 319445"/>
                <a:gd name="connsiteX1430" fmla="*/ 93929 w 288127"/>
                <a:gd name="connsiteY1430" fmla="*/ 261388 h 319445"/>
                <a:gd name="connsiteX1431" fmla="*/ 95795 w 288127"/>
                <a:gd name="connsiteY1431" fmla="*/ 260702 h 319445"/>
                <a:gd name="connsiteX1432" fmla="*/ 98650 w 288127"/>
                <a:gd name="connsiteY1432" fmla="*/ 262352 h 319445"/>
                <a:gd name="connsiteX1433" fmla="*/ 98828 w 288127"/>
                <a:gd name="connsiteY1433" fmla="*/ 262593 h 319445"/>
                <a:gd name="connsiteX1434" fmla="*/ 100033 w 288127"/>
                <a:gd name="connsiteY1434" fmla="*/ 263748 h 319445"/>
                <a:gd name="connsiteX1435" fmla="*/ 100706 w 288127"/>
                <a:gd name="connsiteY1435" fmla="*/ 264129 h 319445"/>
                <a:gd name="connsiteX1436" fmla="*/ 102114 w 288127"/>
                <a:gd name="connsiteY1436" fmla="*/ 263444 h 319445"/>
                <a:gd name="connsiteX1437" fmla="*/ 104208 w 288127"/>
                <a:gd name="connsiteY1437" fmla="*/ 264154 h 319445"/>
                <a:gd name="connsiteX1438" fmla="*/ 106365 w 288127"/>
                <a:gd name="connsiteY1438" fmla="*/ 264370 h 319445"/>
                <a:gd name="connsiteX1439" fmla="*/ 107482 w 288127"/>
                <a:gd name="connsiteY1439" fmla="*/ 264522 h 319445"/>
                <a:gd name="connsiteX1440" fmla="*/ 107901 w 288127"/>
                <a:gd name="connsiteY1440" fmla="*/ 264395 h 319445"/>
                <a:gd name="connsiteX1441" fmla="*/ 109716 w 288127"/>
                <a:gd name="connsiteY1441" fmla="*/ 262022 h 319445"/>
                <a:gd name="connsiteX1442" fmla="*/ 110134 w 288127"/>
                <a:gd name="connsiteY1442" fmla="*/ 261362 h 319445"/>
                <a:gd name="connsiteX1443" fmla="*/ 110249 w 288127"/>
                <a:gd name="connsiteY1443" fmla="*/ 261121 h 319445"/>
                <a:gd name="connsiteX1444" fmla="*/ 112926 w 288127"/>
                <a:gd name="connsiteY1444" fmla="*/ 258469 h 319445"/>
                <a:gd name="connsiteX1445" fmla="*/ 114246 w 288127"/>
                <a:gd name="connsiteY1445" fmla="*/ 258647 h 319445"/>
                <a:gd name="connsiteX1446" fmla="*/ 114259 w 288127"/>
                <a:gd name="connsiteY1446" fmla="*/ 258571 h 319445"/>
                <a:gd name="connsiteX1447" fmla="*/ 114424 w 288127"/>
                <a:gd name="connsiteY1447" fmla="*/ 257796 h 319445"/>
                <a:gd name="connsiteX1448" fmla="*/ 115096 w 288127"/>
                <a:gd name="connsiteY1448" fmla="*/ 258215 h 319445"/>
                <a:gd name="connsiteX1449" fmla="*/ 117850 w 288127"/>
                <a:gd name="connsiteY1449" fmla="*/ 261540 h 319445"/>
                <a:gd name="connsiteX1450" fmla="*/ 119741 w 288127"/>
                <a:gd name="connsiteY1450" fmla="*/ 256984 h 319445"/>
                <a:gd name="connsiteX1451" fmla="*/ 115870 w 288127"/>
                <a:gd name="connsiteY1451" fmla="*/ 246807 h 319445"/>
                <a:gd name="connsiteX1452" fmla="*/ 116010 w 288127"/>
                <a:gd name="connsiteY1452" fmla="*/ 246033 h 319445"/>
                <a:gd name="connsiteX1453" fmla="*/ 116695 w 288127"/>
                <a:gd name="connsiteY1453" fmla="*/ 246426 h 319445"/>
                <a:gd name="connsiteX1454" fmla="*/ 119614 w 288127"/>
                <a:gd name="connsiteY1454" fmla="*/ 249776 h 319445"/>
                <a:gd name="connsiteX1455" fmla="*/ 121974 w 288127"/>
                <a:gd name="connsiteY1455" fmla="*/ 244091 h 319445"/>
                <a:gd name="connsiteX1456" fmla="*/ 119297 w 288127"/>
                <a:gd name="connsiteY1456" fmla="*/ 233838 h 319445"/>
                <a:gd name="connsiteX1457" fmla="*/ 119512 w 288127"/>
                <a:gd name="connsiteY1457" fmla="*/ 233076 h 319445"/>
                <a:gd name="connsiteX1458" fmla="*/ 120147 w 288127"/>
                <a:gd name="connsiteY1458" fmla="*/ 233533 h 319445"/>
                <a:gd name="connsiteX1459" fmla="*/ 122672 w 288127"/>
                <a:gd name="connsiteY1459" fmla="*/ 236997 h 319445"/>
                <a:gd name="connsiteX1460" fmla="*/ 123535 w 288127"/>
                <a:gd name="connsiteY1460" fmla="*/ 234041 h 319445"/>
                <a:gd name="connsiteX1461" fmla="*/ 125870 w 288127"/>
                <a:gd name="connsiteY1461" fmla="*/ 230373 h 319445"/>
                <a:gd name="connsiteX1462" fmla="*/ 125058 w 288127"/>
                <a:gd name="connsiteY1462" fmla="*/ 228977 h 319445"/>
                <a:gd name="connsiteX1463" fmla="*/ 105832 w 288127"/>
                <a:gd name="connsiteY1463" fmla="*/ 232848 h 319445"/>
                <a:gd name="connsiteX1464" fmla="*/ 105832 w 288127"/>
                <a:gd name="connsiteY1464" fmla="*/ 232848 h 319445"/>
                <a:gd name="connsiteX1465" fmla="*/ 88447 w 288127"/>
                <a:gd name="connsiteY1465" fmla="*/ 230069 h 319445"/>
                <a:gd name="connsiteX1466" fmla="*/ 88447 w 288127"/>
                <a:gd name="connsiteY1466" fmla="*/ 230069 h 319445"/>
                <a:gd name="connsiteX1467" fmla="*/ 88447 w 288127"/>
                <a:gd name="connsiteY1467" fmla="*/ 230069 h 319445"/>
                <a:gd name="connsiteX1468" fmla="*/ 69831 w 288127"/>
                <a:gd name="connsiteY1468" fmla="*/ 226693 h 319445"/>
                <a:gd name="connsiteX1469" fmla="*/ 69843 w 288127"/>
                <a:gd name="connsiteY1469" fmla="*/ 226706 h 319445"/>
                <a:gd name="connsiteX1470" fmla="*/ 70935 w 288127"/>
                <a:gd name="connsiteY1470" fmla="*/ 228749 h 319445"/>
                <a:gd name="connsiteX1471" fmla="*/ 71734 w 288127"/>
                <a:gd name="connsiteY1471" fmla="*/ 231591 h 319445"/>
                <a:gd name="connsiteX1472" fmla="*/ 71747 w 288127"/>
                <a:gd name="connsiteY1472" fmla="*/ 233609 h 319445"/>
                <a:gd name="connsiteX1473" fmla="*/ 71760 w 288127"/>
                <a:gd name="connsiteY1473" fmla="*/ 233609 h 319445"/>
                <a:gd name="connsiteX1474" fmla="*/ 71734 w 288127"/>
                <a:gd name="connsiteY1474" fmla="*/ 233761 h 319445"/>
                <a:gd name="connsiteX1475" fmla="*/ 71531 w 288127"/>
                <a:gd name="connsiteY1475" fmla="*/ 234815 h 319445"/>
                <a:gd name="connsiteX1476" fmla="*/ 71480 w 288127"/>
                <a:gd name="connsiteY1476" fmla="*/ 235081 h 319445"/>
                <a:gd name="connsiteX1477" fmla="*/ 67394 w 288127"/>
                <a:gd name="connsiteY1477" fmla="*/ 240259 h 319445"/>
                <a:gd name="connsiteX1478" fmla="*/ 61481 w 288127"/>
                <a:gd name="connsiteY1478" fmla="*/ 243507 h 319445"/>
                <a:gd name="connsiteX1479" fmla="*/ 54450 w 288127"/>
                <a:gd name="connsiteY1479" fmla="*/ 242238 h 319445"/>
                <a:gd name="connsiteX1480" fmla="*/ 47179 w 288127"/>
                <a:gd name="connsiteY1480" fmla="*/ 241401 h 319445"/>
                <a:gd name="connsiteX1481" fmla="*/ 46874 w 288127"/>
                <a:gd name="connsiteY1481" fmla="*/ 241490 h 319445"/>
                <a:gd name="connsiteX1482" fmla="*/ 41938 w 288127"/>
                <a:gd name="connsiteY1482" fmla="*/ 244548 h 319445"/>
                <a:gd name="connsiteX1483" fmla="*/ 40517 w 288127"/>
                <a:gd name="connsiteY1483" fmla="*/ 245589 h 319445"/>
                <a:gd name="connsiteX1484" fmla="*/ 42763 w 288127"/>
                <a:gd name="connsiteY1484" fmla="*/ 238952 h 319445"/>
                <a:gd name="connsiteX1485" fmla="*/ 35644 w 288127"/>
                <a:gd name="connsiteY1485" fmla="*/ 238317 h 319445"/>
                <a:gd name="connsiteX1486" fmla="*/ 36266 w 288127"/>
                <a:gd name="connsiteY1486" fmla="*/ 237518 h 319445"/>
                <a:gd name="connsiteX1487" fmla="*/ 44374 w 288127"/>
                <a:gd name="connsiteY1487" fmla="*/ 232607 h 319445"/>
                <a:gd name="connsiteX1488" fmla="*/ 48118 w 288127"/>
                <a:gd name="connsiteY1488" fmla="*/ 232086 h 319445"/>
                <a:gd name="connsiteX1489" fmla="*/ 57128 w 288127"/>
                <a:gd name="connsiteY1489" fmla="*/ 234701 h 319445"/>
                <a:gd name="connsiteX1490" fmla="*/ 59780 w 288127"/>
                <a:gd name="connsiteY1490" fmla="*/ 235881 h 319445"/>
                <a:gd name="connsiteX1491" fmla="*/ 62661 w 288127"/>
                <a:gd name="connsiteY1491" fmla="*/ 236553 h 319445"/>
                <a:gd name="connsiteX1492" fmla="*/ 57991 w 288127"/>
                <a:gd name="connsiteY1492" fmla="*/ 230449 h 319445"/>
                <a:gd name="connsiteX1493" fmla="*/ 57369 w 288127"/>
                <a:gd name="connsiteY1493" fmla="*/ 230081 h 319445"/>
                <a:gd name="connsiteX1494" fmla="*/ 57407 w 288127"/>
                <a:gd name="connsiteY1494" fmla="*/ 229802 h 319445"/>
                <a:gd name="connsiteX1495" fmla="*/ 65681 w 288127"/>
                <a:gd name="connsiteY1495" fmla="*/ 211833 h 319445"/>
                <a:gd name="connsiteX1496" fmla="*/ 71975 w 288127"/>
                <a:gd name="connsiteY1496" fmla="*/ 210183 h 319445"/>
                <a:gd name="connsiteX1497" fmla="*/ 74856 w 288127"/>
                <a:gd name="connsiteY1497" fmla="*/ 210386 h 319445"/>
                <a:gd name="connsiteX1498" fmla="*/ 74006 w 288127"/>
                <a:gd name="connsiteY1498" fmla="*/ 198648 h 319445"/>
                <a:gd name="connsiteX1499" fmla="*/ 30415 w 288127"/>
                <a:gd name="connsiteY1499" fmla="*/ 227175 h 319445"/>
                <a:gd name="connsiteX1500" fmla="*/ 28448 w 288127"/>
                <a:gd name="connsiteY1500" fmla="*/ 236972 h 319445"/>
                <a:gd name="connsiteX1501" fmla="*/ 10200 w 288127"/>
                <a:gd name="connsiteY1501" fmla="*/ 240906 h 319445"/>
                <a:gd name="connsiteX1502" fmla="*/ 8221 w 288127"/>
                <a:gd name="connsiteY1502" fmla="*/ 239942 h 319445"/>
                <a:gd name="connsiteX1503" fmla="*/ 8271 w 288127"/>
                <a:gd name="connsiteY1503" fmla="*/ 237492 h 319445"/>
                <a:gd name="connsiteX1504" fmla="*/ 19032 w 288127"/>
                <a:gd name="connsiteY1504" fmla="*/ 222594 h 319445"/>
                <a:gd name="connsiteX1505" fmla="*/ 28702 w 288127"/>
                <a:gd name="connsiteY1505" fmla="*/ 224688 h 319445"/>
                <a:gd name="connsiteX1506" fmla="*/ 27547 w 288127"/>
                <a:gd name="connsiteY1506" fmla="*/ 198356 h 319445"/>
                <a:gd name="connsiteX1507" fmla="*/ 22776 w 288127"/>
                <a:gd name="connsiteY1507" fmla="*/ 201478 h 319445"/>
                <a:gd name="connsiteX1508" fmla="*/ 20809 w 288127"/>
                <a:gd name="connsiteY1508" fmla="*/ 211275 h 319445"/>
                <a:gd name="connsiteX1509" fmla="*/ 2561 w 288127"/>
                <a:gd name="connsiteY1509" fmla="*/ 215209 h 319445"/>
                <a:gd name="connsiteX1510" fmla="*/ 581 w 288127"/>
                <a:gd name="connsiteY1510" fmla="*/ 214232 h 319445"/>
                <a:gd name="connsiteX1511" fmla="*/ 632 w 288127"/>
                <a:gd name="connsiteY1511" fmla="*/ 211795 h 319445"/>
                <a:gd name="connsiteX1512" fmla="*/ 11393 w 288127"/>
                <a:gd name="connsiteY1512" fmla="*/ 196897 h 319445"/>
                <a:gd name="connsiteX1513" fmla="*/ 20758 w 288127"/>
                <a:gd name="connsiteY1513" fmla="*/ 198927 h 319445"/>
                <a:gd name="connsiteX1514" fmla="*/ 29096 w 288127"/>
                <a:gd name="connsiteY1514" fmla="*/ 94615 h 319445"/>
                <a:gd name="connsiteX1515" fmla="*/ 47357 w 288127"/>
                <a:gd name="connsiteY1515" fmla="*/ 63017 h 319445"/>
                <a:gd name="connsiteX1516" fmla="*/ 90960 w 288127"/>
                <a:gd name="connsiteY1516" fmla="*/ 42611 h 319445"/>
                <a:gd name="connsiteX1517" fmla="*/ 127875 w 288127"/>
                <a:gd name="connsiteY1517" fmla="*/ 55174 h 319445"/>
                <a:gd name="connsiteX1518" fmla="*/ 112520 w 288127"/>
                <a:gd name="connsiteY1518" fmla="*/ 24515 h 319445"/>
                <a:gd name="connsiteX1519" fmla="*/ 111924 w 288127"/>
                <a:gd name="connsiteY1519" fmla="*/ 23614 h 319445"/>
                <a:gd name="connsiteX1520" fmla="*/ 113002 w 288127"/>
                <a:gd name="connsiteY1520" fmla="*/ 23652 h 319445"/>
                <a:gd name="connsiteX1521" fmla="*/ 124880 w 288127"/>
                <a:gd name="connsiteY1521" fmla="*/ 22815 h 319445"/>
                <a:gd name="connsiteX1522" fmla="*/ 123040 w 288127"/>
                <a:gd name="connsiteY1522" fmla="*/ 15264 h 319445"/>
                <a:gd name="connsiteX1523" fmla="*/ 122850 w 288127"/>
                <a:gd name="connsiteY1523" fmla="*/ 14020 h 319445"/>
                <a:gd name="connsiteX1524" fmla="*/ 123687 w 288127"/>
                <a:gd name="connsiteY1524" fmla="*/ 12117 h 319445"/>
                <a:gd name="connsiteX1525" fmla="*/ 129905 w 288127"/>
                <a:gd name="connsiteY1525" fmla="*/ 11305 h 319445"/>
                <a:gd name="connsiteX1526" fmla="*/ 133141 w 288127"/>
                <a:gd name="connsiteY1526" fmla="*/ 11470 h 319445"/>
                <a:gd name="connsiteX1527" fmla="*/ 133433 w 288127"/>
                <a:gd name="connsiteY1527" fmla="*/ 3488 h 319445"/>
                <a:gd name="connsiteX1528" fmla="*/ 133446 w 288127"/>
                <a:gd name="connsiteY1528" fmla="*/ 3018 h 319445"/>
                <a:gd name="connsiteX1529" fmla="*/ 133674 w 288127"/>
                <a:gd name="connsiteY1529" fmla="*/ 2447 h 319445"/>
                <a:gd name="connsiteX1530" fmla="*/ 144296 w 288127"/>
                <a:gd name="connsiteY1530" fmla="*/ 188 h 319445"/>
                <a:gd name="connsiteX1531" fmla="*/ 154905 w 288127"/>
                <a:gd name="connsiteY1531" fmla="*/ 2447 h 319445"/>
                <a:gd name="connsiteX1532" fmla="*/ 155146 w 288127"/>
                <a:gd name="connsiteY1532" fmla="*/ 3500 h 319445"/>
                <a:gd name="connsiteX1533" fmla="*/ 155425 w 288127"/>
                <a:gd name="connsiteY1533" fmla="*/ 11470 h 319445"/>
                <a:gd name="connsiteX1534" fmla="*/ 158661 w 288127"/>
                <a:gd name="connsiteY1534" fmla="*/ 11305 h 319445"/>
                <a:gd name="connsiteX1535" fmla="*/ 164892 w 288127"/>
                <a:gd name="connsiteY1535" fmla="*/ 12117 h 319445"/>
                <a:gd name="connsiteX1536" fmla="*/ 165729 w 288127"/>
                <a:gd name="connsiteY1536" fmla="*/ 13982 h 319445"/>
                <a:gd name="connsiteX1537" fmla="*/ 165704 w 288127"/>
                <a:gd name="connsiteY1537" fmla="*/ 14503 h 319445"/>
                <a:gd name="connsiteX1538" fmla="*/ 165374 w 288127"/>
                <a:gd name="connsiteY1538" fmla="*/ 15911 h 319445"/>
                <a:gd name="connsiteX1539" fmla="*/ 164816 w 288127"/>
                <a:gd name="connsiteY1539" fmla="*/ 18208 h 319445"/>
                <a:gd name="connsiteX1540" fmla="*/ 164156 w 288127"/>
                <a:gd name="connsiteY1540" fmla="*/ 20911 h 319445"/>
                <a:gd name="connsiteX1541" fmla="*/ 163724 w 288127"/>
                <a:gd name="connsiteY1541" fmla="*/ 22675 h 319445"/>
                <a:gd name="connsiteX1542" fmla="*/ 163699 w 288127"/>
                <a:gd name="connsiteY1542" fmla="*/ 22815 h 319445"/>
                <a:gd name="connsiteX1543" fmla="*/ 175577 w 288127"/>
                <a:gd name="connsiteY1543" fmla="*/ 23652 h 319445"/>
                <a:gd name="connsiteX1544" fmla="*/ 176656 w 288127"/>
                <a:gd name="connsiteY1544" fmla="*/ 23614 h 319445"/>
                <a:gd name="connsiteX1545" fmla="*/ 176046 w 288127"/>
                <a:gd name="connsiteY1545" fmla="*/ 24515 h 319445"/>
                <a:gd name="connsiteX1546" fmla="*/ 160679 w 288127"/>
                <a:gd name="connsiteY1546" fmla="*/ 55238 h 319445"/>
                <a:gd name="connsiteX1547" fmla="*/ 197683 w 288127"/>
                <a:gd name="connsiteY1547" fmla="*/ 42611 h 319445"/>
                <a:gd name="connsiteX1548" fmla="*/ 241426 w 288127"/>
                <a:gd name="connsiteY1548" fmla="*/ 63156 h 319445"/>
                <a:gd name="connsiteX1549" fmla="*/ 259484 w 288127"/>
                <a:gd name="connsiteY1549" fmla="*/ 94615 h 319445"/>
                <a:gd name="connsiteX1550" fmla="*/ 267808 w 288127"/>
                <a:gd name="connsiteY1550" fmla="*/ 198927 h 319445"/>
                <a:gd name="connsiteX1551" fmla="*/ 277174 w 288127"/>
                <a:gd name="connsiteY1551" fmla="*/ 196897 h 319445"/>
                <a:gd name="connsiteX1552" fmla="*/ 287935 w 288127"/>
                <a:gd name="connsiteY1552" fmla="*/ 211795 h 319445"/>
                <a:gd name="connsiteX1553" fmla="*/ 287998 w 288127"/>
                <a:gd name="connsiteY1553" fmla="*/ 214232 h 3194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 ang="0">
                  <a:pos x="connsiteX199" y="connsiteY199"/>
                </a:cxn>
                <a:cxn ang="0">
                  <a:pos x="connsiteX200" y="connsiteY200"/>
                </a:cxn>
                <a:cxn ang="0">
                  <a:pos x="connsiteX201" y="connsiteY201"/>
                </a:cxn>
                <a:cxn ang="0">
                  <a:pos x="connsiteX202" y="connsiteY202"/>
                </a:cxn>
                <a:cxn ang="0">
                  <a:pos x="connsiteX203" y="connsiteY203"/>
                </a:cxn>
                <a:cxn ang="0">
                  <a:pos x="connsiteX204" y="connsiteY204"/>
                </a:cxn>
                <a:cxn ang="0">
                  <a:pos x="connsiteX205" y="connsiteY205"/>
                </a:cxn>
                <a:cxn ang="0">
                  <a:pos x="connsiteX206" y="connsiteY206"/>
                </a:cxn>
                <a:cxn ang="0">
                  <a:pos x="connsiteX207" y="connsiteY207"/>
                </a:cxn>
                <a:cxn ang="0">
                  <a:pos x="connsiteX208" y="connsiteY208"/>
                </a:cxn>
                <a:cxn ang="0">
                  <a:pos x="connsiteX209" y="connsiteY209"/>
                </a:cxn>
                <a:cxn ang="0">
                  <a:pos x="connsiteX210" y="connsiteY210"/>
                </a:cxn>
                <a:cxn ang="0">
                  <a:pos x="connsiteX211" y="connsiteY211"/>
                </a:cxn>
                <a:cxn ang="0">
                  <a:pos x="connsiteX212" y="connsiteY212"/>
                </a:cxn>
                <a:cxn ang="0">
                  <a:pos x="connsiteX213" y="connsiteY213"/>
                </a:cxn>
                <a:cxn ang="0">
                  <a:pos x="connsiteX214" y="connsiteY214"/>
                </a:cxn>
                <a:cxn ang="0">
                  <a:pos x="connsiteX215" y="connsiteY215"/>
                </a:cxn>
                <a:cxn ang="0">
                  <a:pos x="connsiteX216" y="connsiteY216"/>
                </a:cxn>
                <a:cxn ang="0">
                  <a:pos x="connsiteX217" y="connsiteY217"/>
                </a:cxn>
                <a:cxn ang="0">
                  <a:pos x="connsiteX218" y="connsiteY218"/>
                </a:cxn>
                <a:cxn ang="0">
                  <a:pos x="connsiteX219" y="connsiteY219"/>
                </a:cxn>
                <a:cxn ang="0">
                  <a:pos x="connsiteX220" y="connsiteY220"/>
                </a:cxn>
                <a:cxn ang="0">
                  <a:pos x="connsiteX221" y="connsiteY221"/>
                </a:cxn>
                <a:cxn ang="0">
                  <a:pos x="connsiteX222" y="connsiteY222"/>
                </a:cxn>
                <a:cxn ang="0">
                  <a:pos x="connsiteX223" y="connsiteY223"/>
                </a:cxn>
                <a:cxn ang="0">
                  <a:pos x="connsiteX224" y="connsiteY224"/>
                </a:cxn>
                <a:cxn ang="0">
                  <a:pos x="connsiteX225" y="connsiteY225"/>
                </a:cxn>
                <a:cxn ang="0">
                  <a:pos x="connsiteX226" y="connsiteY226"/>
                </a:cxn>
                <a:cxn ang="0">
                  <a:pos x="connsiteX227" y="connsiteY227"/>
                </a:cxn>
                <a:cxn ang="0">
                  <a:pos x="connsiteX228" y="connsiteY228"/>
                </a:cxn>
                <a:cxn ang="0">
                  <a:pos x="connsiteX229" y="connsiteY229"/>
                </a:cxn>
                <a:cxn ang="0">
                  <a:pos x="connsiteX230" y="connsiteY230"/>
                </a:cxn>
                <a:cxn ang="0">
                  <a:pos x="connsiteX231" y="connsiteY231"/>
                </a:cxn>
                <a:cxn ang="0">
                  <a:pos x="connsiteX232" y="connsiteY232"/>
                </a:cxn>
                <a:cxn ang="0">
                  <a:pos x="connsiteX233" y="connsiteY233"/>
                </a:cxn>
                <a:cxn ang="0">
                  <a:pos x="connsiteX234" y="connsiteY234"/>
                </a:cxn>
                <a:cxn ang="0">
                  <a:pos x="connsiteX235" y="connsiteY235"/>
                </a:cxn>
                <a:cxn ang="0">
                  <a:pos x="connsiteX236" y="connsiteY236"/>
                </a:cxn>
                <a:cxn ang="0">
                  <a:pos x="connsiteX237" y="connsiteY237"/>
                </a:cxn>
                <a:cxn ang="0">
                  <a:pos x="connsiteX238" y="connsiteY238"/>
                </a:cxn>
                <a:cxn ang="0">
                  <a:pos x="connsiteX239" y="connsiteY239"/>
                </a:cxn>
                <a:cxn ang="0">
                  <a:pos x="connsiteX240" y="connsiteY240"/>
                </a:cxn>
                <a:cxn ang="0">
                  <a:pos x="connsiteX241" y="connsiteY241"/>
                </a:cxn>
                <a:cxn ang="0">
                  <a:pos x="connsiteX242" y="connsiteY242"/>
                </a:cxn>
                <a:cxn ang="0">
                  <a:pos x="connsiteX243" y="connsiteY243"/>
                </a:cxn>
                <a:cxn ang="0">
                  <a:pos x="connsiteX244" y="connsiteY244"/>
                </a:cxn>
                <a:cxn ang="0">
                  <a:pos x="connsiteX245" y="connsiteY245"/>
                </a:cxn>
                <a:cxn ang="0">
                  <a:pos x="connsiteX246" y="connsiteY246"/>
                </a:cxn>
                <a:cxn ang="0">
                  <a:pos x="connsiteX247" y="connsiteY247"/>
                </a:cxn>
                <a:cxn ang="0">
                  <a:pos x="connsiteX248" y="connsiteY248"/>
                </a:cxn>
                <a:cxn ang="0">
                  <a:pos x="connsiteX249" y="connsiteY249"/>
                </a:cxn>
                <a:cxn ang="0">
                  <a:pos x="connsiteX250" y="connsiteY250"/>
                </a:cxn>
                <a:cxn ang="0">
                  <a:pos x="connsiteX251" y="connsiteY251"/>
                </a:cxn>
                <a:cxn ang="0">
                  <a:pos x="connsiteX252" y="connsiteY252"/>
                </a:cxn>
                <a:cxn ang="0">
                  <a:pos x="connsiteX253" y="connsiteY253"/>
                </a:cxn>
                <a:cxn ang="0">
                  <a:pos x="connsiteX254" y="connsiteY254"/>
                </a:cxn>
                <a:cxn ang="0">
                  <a:pos x="connsiteX255" y="connsiteY255"/>
                </a:cxn>
                <a:cxn ang="0">
                  <a:pos x="connsiteX256" y="connsiteY256"/>
                </a:cxn>
                <a:cxn ang="0">
                  <a:pos x="connsiteX257" y="connsiteY257"/>
                </a:cxn>
                <a:cxn ang="0">
                  <a:pos x="connsiteX258" y="connsiteY258"/>
                </a:cxn>
                <a:cxn ang="0">
                  <a:pos x="connsiteX259" y="connsiteY259"/>
                </a:cxn>
                <a:cxn ang="0">
                  <a:pos x="connsiteX260" y="connsiteY260"/>
                </a:cxn>
                <a:cxn ang="0">
                  <a:pos x="connsiteX261" y="connsiteY261"/>
                </a:cxn>
                <a:cxn ang="0">
                  <a:pos x="connsiteX262" y="connsiteY262"/>
                </a:cxn>
                <a:cxn ang="0">
                  <a:pos x="connsiteX263" y="connsiteY263"/>
                </a:cxn>
                <a:cxn ang="0">
                  <a:pos x="connsiteX264" y="connsiteY264"/>
                </a:cxn>
                <a:cxn ang="0">
                  <a:pos x="connsiteX265" y="connsiteY265"/>
                </a:cxn>
                <a:cxn ang="0">
                  <a:pos x="connsiteX266" y="connsiteY266"/>
                </a:cxn>
                <a:cxn ang="0">
                  <a:pos x="connsiteX267" y="connsiteY267"/>
                </a:cxn>
                <a:cxn ang="0">
                  <a:pos x="connsiteX268" y="connsiteY268"/>
                </a:cxn>
                <a:cxn ang="0">
                  <a:pos x="connsiteX269" y="connsiteY269"/>
                </a:cxn>
                <a:cxn ang="0">
                  <a:pos x="connsiteX270" y="connsiteY270"/>
                </a:cxn>
                <a:cxn ang="0">
                  <a:pos x="connsiteX271" y="connsiteY271"/>
                </a:cxn>
                <a:cxn ang="0">
                  <a:pos x="connsiteX272" y="connsiteY272"/>
                </a:cxn>
                <a:cxn ang="0">
                  <a:pos x="connsiteX273" y="connsiteY273"/>
                </a:cxn>
                <a:cxn ang="0">
                  <a:pos x="connsiteX274" y="connsiteY274"/>
                </a:cxn>
                <a:cxn ang="0">
                  <a:pos x="connsiteX275" y="connsiteY275"/>
                </a:cxn>
                <a:cxn ang="0">
                  <a:pos x="connsiteX276" y="connsiteY276"/>
                </a:cxn>
                <a:cxn ang="0">
                  <a:pos x="connsiteX277" y="connsiteY277"/>
                </a:cxn>
                <a:cxn ang="0">
                  <a:pos x="connsiteX278" y="connsiteY278"/>
                </a:cxn>
                <a:cxn ang="0">
                  <a:pos x="connsiteX279" y="connsiteY279"/>
                </a:cxn>
                <a:cxn ang="0">
                  <a:pos x="connsiteX280" y="connsiteY280"/>
                </a:cxn>
                <a:cxn ang="0">
                  <a:pos x="connsiteX281" y="connsiteY281"/>
                </a:cxn>
                <a:cxn ang="0">
                  <a:pos x="connsiteX282" y="connsiteY282"/>
                </a:cxn>
                <a:cxn ang="0">
                  <a:pos x="connsiteX283" y="connsiteY283"/>
                </a:cxn>
                <a:cxn ang="0">
                  <a:pos x="connsiteX284" y="connsiteY284"/>
                </a:cxn>
                <a:cxn ang="0">
                  <a:pos x="connsiteX285" y="connsiteY285"/>
                </a:cxn>
                <a:cxn ang="0">
                  <a:pos x="connsiteX286" y="connsiteY286"/>
                </a:cxn>
                <a:cxn ang="0">
                  <a:pos x="connsiteX287" y="connsiteY287"/>
                </a:cxn>
                <a:cxn ang="0">
                  <a:pos x="connsiteX288" y="connsiteY288"/>
                </a:cxn>
                <a:cxn ang="0">
                  <a:pos x="connsiteX289" y="connsiteY289"/>
                </a:cxn>
                <a:cxn ang="0">
                  <a:pos x="connsiteX290" y="connsiteY290"/>
                </a:cxn>
                <a:cxn ang="0">
                  <a:pos x="connsiteX291" y="connsiteY291"/>
                </a:cxn>
                <a:cxn ang="0">
                  <a:pos x="connsiteX292" y="connsiteY292"/>
                </a:cxn>
                <a:cxn ang="0">
                  <a:pos x="connsiteX293" y="connsiteY293"/>
                </a:cxn>
                <a:cxn ang="0">
                  <a:pos x="connsiteX294" y="connsiteY294"/>
                </a:cxn>
                <a:cxn ang="0">
                  <a:pos x="connsiteX295" y="connsiteY295"/>
                </a:cxn>
                <a:cxn ang="0">
                  <a:pos x="connsiteX296" y="connsiteY296"/>
                </a:cxn>
                <a:cxn ang="0">
                  <a:pos x="connsiteX297" y="connsiteY297"/>
                </a:cxn>
                <a:cxn ang="0">
                  <a:pos x="connsiteX298" y="connsiteY298"/>
                </a:cxn>
                <a:cxn ang="0">
                  <a:pos x="connsiteX299" y="connsiteY299"/>
                </a:cxn>
                <a:cxn ang="0">
                  <a:pos x="connsiteX300" y="connsiteY300"/>
                </a:cxn>
                <a:cxn ang="0">
                  <a:pos x="connsiteX301" y="connsiteY301"/>
                </a:cxn>
                <a:cxn ang="0">
                  <a:pos x="connsiteX302" y="connsiteY302"/>
                </a:cxn>
                <a:cxn ang="0">
                  <a:pos x="connsiteX303" y="connsiteY303"/>
                </a:cxn>
                <a:cxn ang="0">
                  <a:pos x="connsiteX304" y="connsiteY304"/>
                </a:cxn>
                <a:cxn ang="0">
                  <a:pos x="connsiteX305" y="connsiteY305"/>
                </a:cxn>
                <a:cxn ang="0">
                  <a:pos x="connsiteX306" y="connsiteY306"/>
                </a:cxn>
                <a:cxn ang="0">
                  <a:pos x="connsiteX307" y="connsiteY307"/>
                </a:cxn>
                <a:cxn ang="0">
                  <a:pos x="connsiteX308" y="connsiteY308"/>
                </a:cxn>
                <a:cxn ang="0">
                  <a:pos x="connsiteX309" y="connsiteY309"/>
                </a:cxn>
                <a:cxn ang="0">
                  <a:pos x="connsiteX310" y="connsiteY310"/>
                </a:cxn>
                <a:cxn ang="0">
                  <a:pos x="connsiteX311" y="connsiteY311"/>
                </a:cxn>
                <a:cxn ang="0">
                  <a:pos x="connsiteX312" y="connsiteY312"/>
                </a:cxn>
                <a:cxn ang="0">
                  <a:pos x="connsiteX313" y="connsiteY313"/>
                </a:cxn>
                <a:cxn ang="0">
                  <a:pos x="connsiteX314" y="connsiteY314"/>
                </a:cxn>
                <a:cxn ang="0">
                  <a:pos x="connsiteX315" y="connsiteY315"/>
                </a:cxn>
                <a:cxn ang="0">
                  <a:pos x="connsiteX316" y="connsiteY316"/>
                </a:cxn>
                <a:cxn ang="0">
                  <a:pos x="connsiteX317" y="connsiteY317"/>
                </a:cxn>
                <a:cxn ang="0">
                  <a:pos x="connsiteX318" y="connsiteY318"/>
                </a:cxn>
                <a:cxn ang="0">
                  <a:pos x="connsiteX319" y="connsiteY319"/>
                </a:cxn>
                <a:cxn ang="0">
                  <a:pos x="connsiteX320" y="connsiteY320"/>
                </a:cxn>
                <a:cxn ang="0">
                  <a:pos x="connsiteX321" y="connsiteY321"/>
                </a:cxn>
                <a:cxn ang="0">
                  <a:pos x="connsiteX322" y="connsiteY322"/>
                </a:cxn>
                <a:cxn ang="0">
                  <a:pos x="connsiteX323" y="connsiteY323"/>
                </a:cxn>
                <a:cxn ang="0">
                  <a:pos x="connsiteX324" y="connsiteY324"/>
                </a:cxn>
                <a:cxn ang="0">
                  <a:pos x="connsiteX325" y="connsiteY325"/>
                </a:cxn>
                <a:cxn ang="0">
                  <a:pos x="connsiteX326" y="connsiteY326"/>
                </a:cxn>
                <a:cxn ang="0">
                  <a:pos x="connsiteX327" y="connsiteY327"/>
                </a:cxn>
                <a:cxn ang="0">
                  <a:pos x="connsiteX328" y="connsiteY328"/>
                </a:cxn>
                <a:cxn ang="0">
                  <a:pos x="connsiteX329" y="connsiteY329"/>
                </a:cxn>
                <a:cxn ang="0">
                  <a:pos x="connsiteX330" y="connsiteY330"/>
                </a:cxn>
                <a:cxn ang="0">
                  <a:pos x="connsiteX331" y="connsiteY331"/>
                </a:cxn>
                <a:cxn ang="0">
                  <a:pos x="connsiteX332" y="connsiteY332"/>
                </a:cxn>
                <a:cxn ang="0">
                  <a:pos x="connsiteX333" y="connsiteY333"/>
                </a:cxn>
                <a:cxn ang="0">
                  <a:pos x="connsiteX334" y="connsiteY334"/>
                </a:cxn>
                <a:cxn ang="0">
                  <a:pos x="connsiteX335" y="connsiteY335"/>
                </a:cxn>
                <a:cxn ang="0">
                  <a:pos x="connsiteX336" y="connsiteY336"/>
                </a:cxn>
                <a:cxn ang="0">
                  <a:pos x="connsiteX337" y="connsiteY337"/>
                </a:cxn>
                <a:cxn ang="0">
                  <a:pos x="connsiteX338" y="connsiteY338"/>
                </a:cxn>
                <a:cxn ang="0">
                  <a:pos x="connsiteX339" y="connsiteY339"/>
                </a:cxn>
                <a:cxn ang="0">
                  <a:pos x="connsiteX340" y="connsiteY340"/>
                </a:cxn>
                <a:cxn ang="0">
                  <a:pos x="connsiteX341" y="connsiteY341"/>
                </a:cxn>
                <a:cxn ang="0">
                  <a:pos x="connsiteX342" y="connsiteY342"/>
                </a:cxn>
                <a:cxn ang="0">
                  <a:pos x="connsiteX343" y="connsiteY343"/>
                </a:cxn>
                <a:cxn ang="0">
                  <a:pos x="connsiteX344" y="connsiteY344"/>
                </a:cxn>
                <a:cxn ang="0">
                  <a:pos x="connsiteX345" y="connsiteY345"/>
                </a:cxn>
                <a:cxn ang="0">
                  <a:pos x="connsiteX346" y="connsiteY346"/>
                </a:cxn>
                <a:cxn ang="0">
                  <a:pos x="connsiteX347" y="connsiteY347"/>
                </a:cxn>
                <a:cxn ang="0">
                  <a:pos x="connsiteX348" y="connsiteY348"/>
                </a:cxn>
                <a:cxn ang="0">
                  <a:pos x="connsiteX349" y="connsiteY349"/>
                </a:cxn>
                <a:cxn ang="0">
                  <a:pos x="connsiteX350" y="connsiteY350"/>
                </a:cxn>
                <a:cxn ang="0">
                  <a:pos x="connsiteX351" y="connsiteY351"/>
                </a:cxn>
                <a:cxn ang="0">
                  <a:pos x="connsiteX352" y="connsiteY352"/>
                </a:cxn>
                <a:cxn ang="0">
                  <a:pos x="connsiteX353" y="connsiteY353"/>
                </a:cxn>
                <a:cxn ang="0">
                  <a:pos x="connsiteX354" y="connsiteY354"/>
                </a:cxn>
                <a:cxn ang="0">
                  <a:pos x="connsiteX355" y="connsiteY355"/>
                </a:cxn>
                <a:cxn ang="0">
                  <a:pos x="connsiteX356" y="connsiteY356"/>
                </a:cxn>
                <a:cxn ang="0">
                  <a:pos x="connsiteX357" y="connsiteY357"/>
                </a:cxn>
                <a:cxn ang="0">
                  <a:pos x="connsiteX358" y="connsiteY358"/>
                </a:cxn>
                <a:cxn ang="0">
                  <a:pos x="connsiteX359" y="connsiteY359"/>
                </a:cxn>
                <a:cxn ang="0">
                  <a:pos x="connsiteX360" y="connsiteY360"/>
                </a:cxn>
                <a:cxn ang="0">
                  <a:pos x="connsiteX361" y="connsiteY361"/>
                </a:cxn>
                <a:cxn ang="0">
                  <a:pos x="connsiteX362" y="connsiteY362"/>
                </a:cxn>
                <a:cxn ang="0">
                  <a:pos x="connsiteX363" y="connsiteY363"/>
                </a:cxn>
                <a:cxn ang="0">
                  <a:pos x="connsiteX364" y="connsiteY364"/>
                </a:cxn>
                <a:cxn ang="0">
                  <a:pos x="connsiteX365" y="connsiteY365"/>
                </a:cxn>
                <a:cxn ang="0">
                  <a:pos x="connsiteX366" y="connsiteY366"/>
                </a:cxn>
                <a:cxn ang="0">
                  <a:pos x="connsiteX367" y="connsiteY367"/>
                </a:cxn>
                <a:cxn ang="0">
                  <a:pos x="connsiteX368" y="connsiteY368"/>
                </a:cxn>
                <a:cxn ang="0">
                  <a:pos x="connsiteX369" y="connsiteY369"/>
                </a:cxn>
                <a:cxn ang="0">
                  <a:pos x="connsiteX370" y="connsiteY370"/>
                </a:cxn>
                <a:cxn ang="0">
                  <a:pos x="connsiteX371" y="connsiteY371"/>
                </a:cxn>
                <a:cxn ang="0">
                  <a:pos x="connsiteX372" y="connsiteY372"/>
                </a:cxn>
                <a:cxn ang="0">
                  <a:pos x="connsiteX373" y="connsiteY373"/>
                </a:cxn>
                <a:cxn ang="0">
                  <a:pos x="connsiteX374" y="connsiteY374"/>
                </a:cxn>
                <a:cxn ang="0">
                  <a:pos x="connsiteX375" y="connsiteY375"/>
                </a:cxn>
                <a:cxn ang="0">
                  <a:pos x="connsiteX376" y="connsiteY376"/>
                </a:cxn>
                <a:cxn ang="0">
                  <a:pos x="connsiteX377" y="connsiteY377"/>
                </a:cxn>
                <a:cxn ang="0">
                  <a:pos x="connsiteX378" y="connsiteY378"/>
                </a:cxn>
                <a:cxn ang="0">
                  <a:pos x="connsiteX379" y="connsiteY379"/>
                </a:cxn>
                <a:cxn ang="0">
                  <a:pos x="connsiteX380" y="connsiteY380"/>
                </a:cxn>
                <a:cxn ang="0">
                  <a:pos x="connsiteX381" y="connsiteY381"/>
                </a:cxn>
                <a:cxn ang="0">
                  <a:pos x="connsiteX382" y="connsiteY382"/>
                </a:cxn>
                <a:cxn ang="0">
                  <a:pos x="connsiteX383" y="connsiteY383"/>
                </a:cxn>
                <a:cxn ang="0">
                  <a:pos x="connsiteX384" y="connsiteY384"/>
                </a:cxn>
                <a:cxn ang="0">
                  <a:pos x="connsiteX385" y="connsiteY385"/>
                </a:cxn>
                <a:cxn ang="0">
                  <a:pos x="connsiteX386" y="connsiteY386"/>
                </a:cxn>
                <a:cxn ang="0">
                  <a:pos x="connsiteX387" y="connsiteY387"/>
                </a:cxn>
                <a:cxn ang="0">
                  <a:pos x="connsiteX388" y="connsiteY388"/>
                </a:cxn>
                <a:cxn ang="0">
                  <a:pos x="connsiteX389" y="connsiteY389"/>
                </a:cxn>
                <a:cxn ang="0">
                  <a:pos x="connsiteX390" y="connsiteY390"/>
                </a:cxn>
                <a:cxn ang="0">
                  <a:pos x="connsiteX391" y="connsiteY391"/>
                </a:cxn>
                <a:cxn ang="0">
                  <a:pos x="connsiteX392" y="connsiteY392"/>
                </a:cxn>
                <a:cxn ang="0">
                  <a:pos x="connsiteX393" y="connsiteY393"/>
                </a:cxn>
                <a:cxn ang="0">
                  <a:pos x="connsiteX394" y="connsiteY394"/>
                </a:cxn>
                <a:cxn ang="0">
                  <a:pos x="connsiteX395" y="connsiteY395"/>
                </a:cxn>
                <a:cxn ang="0">
                  <a:pos x="connsiteX396" y="connsiteY396"/>
                </a:cxn>
                <a:cxn ang="0">
                  <a:pos x="connsiteX397" y="connsiteY397"/>
                </a:cxn>
                <a:cxn ang="0">
                  <a:pos x="connsiteX398" y="connsiteY398"/>
                </a:cxn>
                <a:cxn ang="0">
                  <a:pos x="connsiteX399" y="connsiteY399"/>
                </a:cxn>
                <a:cxn ang="0">
                  <a:pos x="connsiteX400" y="connsiteY400"/>
                </a:cxn>
                <a:cxn ang="0">
                  <a:pos x="connsiteX401" y="connsiteY401"/>
                </a:cxn>
                <a:cxn ang="0">
                  <a:pos x="connsiteX402" y="connsiteY402"/>
                </a:cxn>
                <a:cxn ang="0">
                  <a:pos x="connsiteX403" y="connsiteY403"/>
                </a:cxn>
                <a:cxn ang="0">
                  <a:pos x="connsiteX404" y="connsiteY404"/>
                </a:cxn>
                <a:cxn ang="0">
                  <a:pos x="connsiteX405" y="connsiteY405"/>
                </a:cxn>
                <a:cxn ang="0">
                  <a:pos x="connsiteX406" y="connsiteY406"/>
                </a:cxn>
                <a:cxn ang="0">
                  <a:pos x="connsiteX407" y="connsiteY407"/>
                </a:cxn>
                <a:cxn ang="0">
                  <a:pos x="connsiteX408" y="connsiteY408"/>
                </a:cxn>
                <a:cxn ang="0">
                  <a:pos x="connsiteX409" y="connsiteY409"/>
                </a:cxn>
                <a:cxn ang="0">
                  <a:pos x="connsiteX410" y="connsiteY410"/>
                </a:cxn>
                <a:cxn ang="0">
                  <a:pos x="connsiteX411" y="connsiteY411"/>
                </a:cxn>
                <a:cxn ang="0">
                  <a:pos x="connsiteX412" y="connsiteY412"/>
                </a:cxn>
                <a:cxn ang="0">
                  <a:pos x="connsiteX413" y="connsiteY413"/>
                </a:cxn>
                <a:cxn ang="0">
                  <a:pos x="connsiteX414" y="connsiteY414"/>
                </a:cxn>
                <a:cxn ang="0">
                  <a:pos x="connsiteX415" y="connsiteY415"/>
                </a:cxn>
                <a:cxn ang="0">
                  <a:pos x="connsiteX416" y="connsiteY416"/>
                </a:cxn>
                <a:cxn ang="0">
                  <a:pos x="connsiteX417" y="connsiteY417"/>
                </a:cxn>
                <a:cxn ang="0">
                  <a:pos x="connsiteX418" y="connsiteY418"/>
                </a:cxn>
                <a:cxn ang="0">
                  <a:pos x="connsiteX419" y="connsiteY419"/>
                </a:cxn>
                <a:cxn ang="0">
                  <a:pos x="connsiteX420" y="connsiteY420"/>
                </a:cxn>
                <a:cxn ang="0">
                  <a:pos x="connsiteX421" y="connsiteY421"/>
                </a:cxn>
                <a:cxn ang="0">
                  <a:pos x="connsiteX422" y="connsiteY422"/>
                </a:cxn>
                <a:cxn ang="0">
                  <a:pos x="connsiteX423" y="connsiteY423"/>
                </a:cxn>
                <a:cxn ang="0">
                  <a:pos x="connsiteX424" y="connsiteY424"/>
                </a:cxn>
                <a:cxn ang="0">
                  <a:pos x="connsiteX425" y="connsiteY425"/>
                </a:cxn>
                <a:cxn ang="0">
                  <a:pos x="connsiteX426" y="connsiteY426"/>
                </a:cxn>
                <a:cxn ang="0">
                  <a:pos x="connsiteX427" y="connsiteY427"/>
                </a:cxn>
                <a:cxn ang="0">
                  <a:pos x="connsiteX428" y="connsiteY428"/>
                </a:cxn>
                <a:cxn ang="0">
                  <a:pos x="connsiteX429" y="connsiteY429"/>
                </a:cxn>
                <a:cxn ang="0">
                  <a:pos x="connsiteX430" y="connsiteY430"/>
                </a:cxn>
                <a:cxn ang="0">
                  <a:pos x="connsiteX431" y="connsiteY431"/>
                </a:cxn>
                <a:cxn ang="0">
                  <a:pos x="connsiteX432" y="connsiteY432"/>
                </a:cxn>
                <a:cxn ang="0">
                  <a:pos x="connsiteX433" y="connsiteY433"/>
                </a:cxn>
                <a:cxn ang="0">
                  <a:pos x="connsiteX434" y="connsiteY434"/>
                </a:cxn>
                <a:cxn ang="0">
                  <a:pos x="connsiteX435" y="connsiteY435"/>
                </a:cxn>
                <a:cxn ang="0">
                  <a:pos x="connsiteX436" y="connsiteY436"/>
                </a:cxn>
                <a:cxn ang="0">
                  <a:pos x="connsiteX437" y="connsiteY437"/>
                </a:cxn>
                <a:cxn ang="0">
                  <a:pos x="connsiteX438" y="connsiteY438"/>
                </a:cxn>
                <a:cxn ang="0">
                  <a:pos x="connsiteX439" y="connsiteY439"/>
                </a:cxn>
                <a:cxn ang="0">
                  <a:pos x="connsiteX440" y="connsiteY440"/>
                </a:cxn>
                <a:cxn ang="0">
                  <a:pos x="connsiteX441" y="connsiteY441"/>
                </a:cxn>
                <a:cxn ang="0">
                  <a:pos x="connsiteX442" y="connsiteY442"/>
                </a:cxn>
                <a:cxn ang="0">
                  <a:pos x="connsiteX443" y="connsiteY443"/>
                </a:cxn>
                <a:cxn ang="0">
                  <a:pos x="connsiteX444" y="connsiteY444"/>
                </a:cxn>
                <a:cxn ang="0">
                  <a:pos x="connsiteX445" y="connsiteY445"/>
                </a:cxn>
                <a:cxn ang="0">
                  <a:pos x="connsiteX446" y="connsiteY446"/>
                </a:cxn>
                <a:cxn ang="0">
                  <a:pos x="connsiteX447" y="connsiteY447"/>
                </a:cxn>
                <a:cxn ang="0">
                  <a:pos x="connsiteX448" y="connsiteY448"/>
                </a:cxn>
                <a:cxn ang="0">
                  <a:pos x="connsiteX449" y="connsiteY449"/>
                </a:cxn>
                <a:cxn ang="0">
                  <a:pos x="connsiteX450" y="connsiteY450"/>
                </a:cxn>
                <a:cxn ang="0">
                  <a:pos x="connsiteX451" y="connsiteY451"/>
                </a:cxn>
                <a:cxn ang="0">
                  <a:pos x="connsiteX452" y="connsiteY452"/>
                </a:cxn>
                <a:cxn ang="0">
                  <a:pos x="connsiteX453" y="connsiteY453"/>
                </a:cxn>
                <a:cxn ang="0">
                  <a:pos x="connsiteX454" y="connsiteY454"/>
                </a:cxn>
                <a:cxn ang="0">
                  <a:pos x="connsiteX455" y="connsiteY455"/>
                </a:cxn>
                <a:cxn ang="0">
                  <a:pos x="connsiteX456" y="connsiteY456"/>
                </a:cxn>
                <a:cxn ang="0">
                  <a:pos x="connsiteX457" y="connsiteY457"/>
                </a:cxn>
                <a:cxn ang="0">
                  <a:pos x="connsiteX458" y="connsiteY458"/>
                </a:cxn>
                <a:cxn ang="0">
                  <a:pos x="connsiteX459" y="connsiteY459"/>
                </a:cxn>
                <a:cxn ang="0">
                  <a:pos x="connsiteX460" y="connsiteY460"/>
                </a:cxn>
                <a:cxn ang="0">
                  <a:pos x="connsiteX461" y="connsiteY461"/>
                </a:cxn>
                <a:cxn ang="0">
                  <a:pos x="connsiteX462" y="connsiteY462"/>
                </a:cxn>
                <a:cxn ang="0">
                  <a:pos x="connsiteX463" y="connsiteY463"/>
                </a:cxn>
                <a:cxn ang="0">
                  <a:pos x="connsiteX464" y="connsiteY464"/>
                </a:cxn>
                <a:cxn ang="0">
                  <a:pos x="connsiteX465" y="connsiteY465"/>
                </a:cxn>
                <a:cxn ang="0">
                  <a:pos x="connsiteX466" y="connsiteY466"/>
                </a:cxn>
                <a:cxn ang="0">
                  <a:pos x="connsiteX467" y="connsiteY467"/>
                </a:cxn>
                <a:cxn ang="0">
                  <a:pos x="connsiteX468" y="connsiteY468"/>
                </a:cxn>
                <a:cxn ang="0">
                  <a:pos x="connsiteX469" y="connsiteY469"/>
                </a:cxn>
                <a:cxn ang="0">
                  <a:pos x="connsiteX470" y="connsiteY470"/>
                </a:cxn>
                <a:cxn ang="0">
                  <a:pos x="connsiteX471" y="connsiteY471"/>
                </a:cxn>
                <a:cxn ang="0">
                  <a:pos x="connsiteX472" y="connsiteY472"/>
                </a:cxn>
                <a:cxn ang="0">
                  <a:pos x="connsiteX473" y="connsiteY473"/>
                </a:cxn>
                <a:cxn ang="0">
                  <a:pos x="connsiteX474" y="connsiteY474"/>
                </a:cxn>
                <a:cxn ang="0">
                  <a:pos x="connsiteX475" y="connsiteY475"/>
                </a:cxn>
                <a:cxn ang="0">
                  <a:pos x="connsiteX476" y="connsiteY476"/>
                </a:cxn>
                <a:cxn ang="0">
                  <a:pos x="connsiteX477" y="connsiteY477"/>
                </a:cxn>
                <a:cxn ang="0">
                  <a:pos x="connsiteX478" y="connsiteY478"/>
                </a:cxn>
                <a:cxn ang="0">
                  <a:pos x="connsiteX479" y="connsiteY479"/>
                </a:cxn>
                <a:cxn ang="0">
                  <a:pos x="connsiteX480" y="connsiteY480"/>
                </a:cxn>
                <a:cxn ang="0">
                  <a:pos x="connsiteX481" y="connsiteY481"/>
                </a:cxn>
                <a:cxn ang="0">
                  <a:pos x="connsiteX482" y="connsiteY482"/>
                </a:cxn>
                <a:cxn ang="0">
                  <a:pos x="connsiteX483" y="connsiteY483"/>
                </a:cxn>
                <a:cxn ang="0">
                  <a:pos x="connsiteX484" y="connsiteY484"/>
                </a:cxn>
                <a:cxn ang="0">
                  <a:pos x="connsiteX485" y="connsiteY485"/>
                </a:cxn>
                <a:cxn ang="0">
                  <a:pos x="connsiteX486" y="connsiteY486"/>
                </a:cxn>
                <a:cxn ang="0">
                  <a:pos x="connsiteX487" y="connsiteY487"/>
                </a:cxn>
                <a:cxn ang="0">
                  <a:pos x="connsiteX488" y="connsiteY488"/>
                </a:cxn>
                <a:cxn ang="0">
                  <a:pos x="connsiteX489" y="connsiteY489"/>
                </a:cxn>
                <a:cxn ang="0">
                  <a:pos x="connsiteX490" y="connsiteY490"/>
                </a:cxn>
                <a:cxn ang="0">
                  <a:pos x="connsiteX491" y="connsiteY491"/>
                </a:cxn>
                <a:cxn ang="0">
                  <a:pos x="connsiteX492" y="connsiteY492"/>
                </a:cxn>
                <a:cxn ang="0">
                  <a:pos x="connsiteX493" y="connsiteY493"/>
                </a:cxn>
                <a:cxn ang="0">
                  <a:pos x="connsiteX494" y="connsiteY494"/>
                </a:cxn>
                <a:cxn ang="0">
                  <a:pos x="connsiteX495" y="connsiteY495"/>
                </a:cxn>
                <a:cxn ang="0">
                  <a:pos x="connsiteX496" y="connsiteY496"/>
                </a:cxn>
                <a:cxn ang="0">
                  <a:pos x="connsiteX497" y="connsiteY497"/>
                </a:cxn>
                <a:cxn ang="0">
                  <a:pos x="connsiteX498" y="connsiteY498"/>
                </a:cxn>
                <a:cxn ang="0">
                  <a:pos x="connsiteX499" y="connsiteY499"/>
                </a:cxn>
                <a:cxn ang="0">
                  <a:pos x="connsiteX500" y="connsiteY500"/>
                </a:cxn>
                <a:cxn ang="0">
                  <a:pos x="connsiteX501" y="connsiteY501"/>
                </a:cxn>
                <a:cxn ang="0">
                  <a:pos x="connsiteX502" y="connsiteY502"/>
                </a:cxn>
                <a:cxn ang="0">
                  <a:pos x="connsiteX503" y="connsiteY503"/>
                </a:cxn>
                <a:cxn ang="0">
                  <a:pos x="connsiteX504" y="connsiteY504"/>
                </a:cxn>
                <a:cxn ang="0">
                  <a:pos x="connsiteX505" y="connsiteY505"/>
                </a:cxn>
                <a:cxn ang="0">
                  <a:pos x="connsiteX506" y="connsiteY506"/>
                </a:cxn>
                <a:cxn ang="0">
                  <a:pos x="connsiteX507" y="connsiteY507"/>
                </a:cxn>
                <a:cxn ang="0">
                  <a:pos x="connsiteX508" y="connsiteY508"/>
                </a:cxn>
                <a:cxn ang="0">
                  <a:pos x="connsiteX509" y="connsiteY509"/>
                </a:cxn>
                <a:cxn ang="0">
                  <a:pos x="connsiteX510" y="connsiteY510"/>
                </a:cxn>
                <a:cxn ang="0">
                  <a:pos x="connsiteX511" y="connsiteY511"/>
                </a:cxn>
                <a:cxn ang="0">
                  <a:pos x="connsiteX512" y="connsiteY512"/>
                </a:cxn>
                <a:cxn ang="0">
                  <a:pos x="connsiteX513" y="connsiteY513"/>
                </a:cxn>
                <a:cxn ang="0">
                  <a:pos x="connsiteX514" y="connsiteY514"/>
                </a:cxn>
                <a:cxn ang="0">
                  <a:pos x="connsiteX515" y="connsiteY515"/>
                </a:cxn>
                <a:cxn ang="0">
                  <a:pos x="connsiteX516" y="connsiteY516"/>
                </a:cxn>
                <a:cxn ang="0">
                  <a:pos x="connsiteX517" y="connsiteY517"/>
                </a:cxn>
                <a:cxn ang="0">
                  <a:pos x="connsiteX518" y="connsiteY518"/>
                </a:cxn>
                <a:cxn ang="0">
                  <a:pos x="connsiteX519" y="connsiteY519"/>
                </a:cxn>
                <a:cxn ang="0">
                  <a:pos x="connsiteX520" y="connsiteY520"/>
                </a:cxn>
                <a:cxn ang="0">
                  <a:pos x="connsiteX521" y="connsiteY521"/>
                </a:cxn>
                <a:cxn ang="0">
                  <a:pos x="connsiteX522" y="connsiteY522"/>
                </a:cxn>
                <a:cxn ang="0">
                  <a:pos x="connsiteX523" y="connsiteY523"/>
                </a:cxn>
                <a:cxn ang="0">
                  <a:pos x="connsiteX524" y="connsiteY524"/>
                </a:cxn>
                <a:cxn ang="0">
                  <a:pos x="connsiteX525" y="connsiteY525"/>
                </a:cxn>
                <a:cxn ang="0">
                  <a:pos x="connsiteX526" y="connsiteY526"/>
                </a:cxn>
                <a:cxn ang="0">
                  <a:pos x="connsiteX527" y="connsiteY527"/>
                </a:cxn>
                <a:cxn ang="0">
                  <a:pos x="connsiteX528" y="connsiteY528"/>
                </a:cxn>
                <a:cxn ang="0">
                  <a:pos x="connsiteX529" y="connsiteY529"/>
                </a:cxn>
                <a:cxn ang="0">
                  <a:pos x="connsiteX530" y="connsiteY530"/>
                </a:cxn>
                <a:cxn ang="0">
                  <a:pos x="connsiteX531" y="connsiteY531"/>
                </a:cxn>
                <a:cxn ang="0">
                  <a:pos x="connsiteX532" y="connsiteY532"/>
                </a:cxn>
                <a:cxn ang="0">
                  <a:pos x="connsiteX533" y="connsiteY533"/>
                </a:cxn>
                <a:cxn ang="0">
                  <a:pos x="connsiteX534" y="connsiteY534"/>
                </a:cxn>
                <a:cxn ang="0">
                  <a:pos x="connsiteX535" y="connsiteY535"/>
                </a:cxn>
                <a:cxn ang="0">
                  <a:pos x="connsiteX536" y="connsiteY536"/>
                </a:cxn>
                <a:cxn ang="0">
                  <a:pos x="connsiteX537" y="connsiteY537"/>
                </a:cxn>
                <a:cxn ang="0">
                  <a:pos x="connsiteX538" y="connsiteY538"/>
                </a:cxn>
                <a:cxn ang="0">
                  <a:pos x="connsiteX539" y="connsiteY539"/>
                </a:cxn>
                <a:cxn ang="0">
                  <a:pos x="connsiteX540" y="connsiteY540"/>
                </a:cxn>
                <a:cxn ang="0">
                  <a:pos x="connsiteX541" y="connsiteY541"/>
                </a:cxn>
                <a:cxn ang="0">
                  <a:pos x="connsiteX542" y="connsiteY542"/>
                </a:cxn>
                <a:cxn ang="0">
                  <a:pos x="connsiteX543" y="connsiteY543"/>
                </a:cxn>
                <a:cxn ang="0">
                  <a:pos x="connsiteX544" y="connsiteY544"/>
                </a:cxn>
                <a:cxn ang="0">
                  <a:pos x="connsiteX545" y="connsiteY545"/>
                </a:cxn>
                <a:cxn ang="0">
                  <a:pos x="connsiteX546" y="connsiteY546"/>
                </a:cxn>
                <a:cxn ang="0">
                  <a:pos x="connsiteX547" y="connsiteY547"/>
                </a:cxn>
                <a:cxn ang="0">
                  <a:pos x="connsiteX548" y="connsiteY548"/>
                </a:cxn>
                <a:cxn ang="0">
                  <a:pos x="connsiteX549" y="connsiteY549"/>
                </a:cxn>
                <a:cxn ang="0">
                  <a:pos x="connsiteX550" y="connsiteY550"/>
                </a:cxn>
                <a:cxn ang="0">
                  <a:pos x="connsiteX551" y="connsiteY551"/>
                </a:cxn>
                <a:cxn ang="0">
                  <a:pos x="connsiteX552" y="connsiteY552"/>
                </a:cxn>
                <a:cxn ang="0">
                  <a:pos x="connsiteX553" y="connsiteY553"/>
                </a:cxn>
                <a:cxn ang="0">
                  <a:pos x="connsiteX554" y="connsiteY554"/>
                </a:cxn>
                <a:cxn ang="0">
                  <a:pos x="connsiteX555" y="connsiteY555"/>
                </a:cxn>
                <a:cxn ang="0">
                  <a:pos x="connsiteX556" y="connsiteY556"/>
                </a:cxn>
                <a:cxn ang="0">
                  <a:pos x="connsiteX557" y="connsiteY557"/>
                </a:cxn>
                <a:cxn ang="0">
                  <a:pos x="connsiteX558" y="connsiteY558"/>
                </a:cxn>
                <a:cxn ang="0">
                  <a:pos x="connsiteX559" y="connsiteY559"/>
                </a:cxn>
                <a:cxn ang="0">
                  <a:pos x="connsiteX560" y="connsiteY560"/>
                </a:cxn>
                <a:cxn ang="0">
                  <a:pos x="connsiteX561" y="connsiteY561"/>
                </a:cxn>
                <a:cxn ang="0">
                  <a:pos x="connsiteX562" y="connsiteY562"/>
                </a:cxn>
                <a:cxn ang="0">
                  <a:pos x="connsiteX563" y="connsiteY563"/>
                </a:cxn>
                <a:cxn ang="0">
                  <a:pos x="connsiteX564" y="connsiteY564"/>
                </a:cxn>
                <a:cxn ang="0">
                  <a:pos x="connsiteX565" y="connsiteY565"/>
                </a:cxn>
                <a:cxn ang="0">
                  <a:pos x="connsiteX566" y="connsiteY566"/>
                </a:cxn>
                <a:cxn ang="0">
                  <a:pos x="connsiteX567" y="connsiteY567"/>
                </a:cxn>
                <a:cxn ang="0">
                  <a:pos x="connsiteX568" y="connsiteY568"/>
                </a:cxn>
                <a:cxn ang="0">
                  <a:pos x="connsiteX569" y="connsiteY569"/>
                </a:cxn>
                <a:cxn ang="0">
                  <a:pos x="connsiteX570" y="connsiteY570"/>
                </a:cxn>
                <a:cxn ang="0">
                  <a:pos x="connsiteX571" y="connsiteY571"/>
                </a:cxn>
                <a:cxn ang="0">
                  <a:pos x="connsiteX572" y="connsiteY572"/>
                </a:cxn>
                <a:cxn ang="0">
                  <a:pos x="connsiteX573" y="connsiteY573"/>
                </a:cxn>
                <a:cxn ang="0">
                  <a:pos x="connsiteX574" y="connsiteY574"/>
                </a:cxn>
                <a:cxn ang="0">
                  <a:pos x="connsiteX575" y="connsiteY575"/>
                </a:cxn>
                <a:cxn ang="0">
                  <a:pos x="connsiteX576" y="connsiteY576"/>
                </a:cxn>
                <a:cxn ang="0">
                  <a:pos x="connsiteX577" y="connsiteY577"/>
                </a:cxn>
                <a:cxn ang="0">
                  <a:pos x="connsiteX578" y="connsiteY578"/>
                </a:cxn>
                <a:cxn ang="0">
                  <a:pos x="connsiteX579" y="connsiteY579"/>
                </a:cxn>
                <a:cxn ang="0">
                  <a:pos x="connsiteX580" y="connsiteY580"/>
                </a:cxn>
                <a:cxn ang="0">
                  <a:pos x="connsiteX581" y="connsiteY581"/>
                </a:cxn>
                <a:cxn ang="0">
                  <a:pos x="connsiteX582" y="connsiteY582"/>
                </a:cxn>
                <a:cxn ang="0">
                  <a:pos x="connsiteX583" y="connsiteY583"/>
                </a:cxn>
                <a:cxn ang="0">
                  <a:pos x="connsiteX584" y="connsiteY584"/>
                </a:cxn>
                <a:cxn ang="0">
                  <a:pos x="connsiteX585" y="connsiteY585"/>
                </a:cxn>
                <a:cxn ang="0">
                  <a:pos x="connsiteX586" y="connsiteY586"/>
                </a:cxn>
                <a:cxn ang="0">
                  <a:pos x="connsiteX587" y="connsiteY587"/>
                </a:cxn>
                <a:cxn ang="0">
                  <a:pos x="connsiteX588" y="connsiteY588"/>
                </a:cxn>
                <a:cxn ang="0">
                  <a:pos x="connsiteX589" y="connsiteY589"/>
                </a:cxn>
                <a:cxn ang="0">
                  <a:pos x="connsiteX590" y="connsiteY590"/>
                </a:cxn>
                <a:cxn ang="0">
                  <a:pos x="connsiteX591" y="connsiteY591"/>
                </a:cxn>
                <a:cxn ang="0">
                  <a:pos x="connsiteX592" y="connsiteY592"/>
                </a:cxn>
                <a:cxn ang="0">
                  <a:pos x="connsiteX593" y="connsiteY593"/>
                </a:cxn>
                <a:cxn ang="0">
                  <a:pos x="connsiteX594" y="connsiteY594"/>
                </a:cxn>
                <a:cxn ang="0">
                  <a:pos x="connsiteX595" y="connsiteY595"/>
                </a:cxn>
                <a:cxn ang="0">
                  <a:pos x="connsiteX596" y="connsiteY596"/>
                </a:cxn>
                <a:cxn ang="0">
                  <a:pos x="connsiteX597" y="connsiteY597"/>
                </a:cxn>
                <a:cxn ang="0">
                  <a:pos x="connsiteX598" y="connsiteY598"/>
                </a:cxn>
                <a:cxn ang="0">
                  <a:pos x="connsiteX599" y="connsiteY599"/>
                </a:cxn>
                <a:cxn ang="0">
                  <a:pos x="connsiteX600" y="connsiteY600"/>
                </a:cxn>
                <a:cxn ang="0">
                  <a:pos x="connsiteX601" y="connsiteY601"/>
                </a:cxn>
                <a:cxn ang="0">
                  <a:pos x="connsiteX602" y="connsiteY602"/>
                </a:cxn>
                <a:cxn ang="0">
                  <a:pos x="connsiteX603" y="connsiteY603"/>
                </a:cxn>
                <a:cxn ang="0">
                  <a:pos x="connsiteX604" y="connsiteY604"/>
                </a:cxn>
                <a:cxn ang="0">
                  <a:pos x="connsiteX605" y="connsiteY605"/>
                </a:cxn>
                <a:cxn ang="0">
                  <a:pos x="connsiteX606" y="connsiteY606"/>
                </a:cxn>
                <a:cxn ang="0">
                  <a:pos x="connsiteX607" y="connsiteY607"/>
                </a:cxn>
                <a:cxn ang="0">
                  <a:pos x="connsiteX608" y="connsiteY608"/>
                </a:cxn>
                <a:cxn ang="0">
                  <a:pos x="connsiteX609" y="connsiteY609"/>
                </a:cxn>
                <a:cxn ang="0">
                  <a:pos x="connsiteX610" y="connsiteY610"/>
                </a:cxn>
                <a:cxn ang="0">
                  <a:pos x="connsiteX611" y="connsiteY611"/>
                </a:cxn>
                <a:cxn ang="0">
                  <a:pos x="connsiteX612" y="connsiteY612"/>
                </a:cxn>
                <a:cxn ang="0">
                  <a:pos x="connsiteX613" y="connsiteY613"/>
                </a:cxn>
                <a:cxn ang="0">
                  <a:pos x="connsiteX614" y="connsiteY614"/>
                </a:cxn>
                <a:cxn ang="0">
                  <a:pos x="connsiteX615" y="connsiteY615"/>
                </a:cxn>
                <a:cxn ang="0">
                  <a:pos x="connsiteX616" y="connsiteY616"/>
                </a:cxn>
                <a:cxn ang="0">
                  <a:pos x="connsiteX617" y="connsiteY617"/>
                </a:cxn>
                <a:cxn ang="0">
                  <a:pos x="connsiteX618" y="connsiteY618"/>
                </a:cxn>
                <a:cxn ang="0">
                  <a:pos x="connsiteX619" y="connsiteY619"/>
                </a:cxn>
                <a:cxn ang="0">
                  <a:pos x="connsiteX620" y="connsiteY620"/>
                </a:cxn>
                <a:cxn ang="0">
                  <a:pos x="connsiteX621" y="connsiteY621"/>
                </a:cxn>
                <a:cxn ang="0">
                  <a:pos x="connsiteX622" y="connsiteY622"/>
                </a:cxn>
                <a:cxn ang="0">
                  <a:pos x="connsiteX623" y="connsiteY623"/>
                </a:cxn>
                <a:cxn ang="0">
                  <a:pos x="connsiteX624" y="connsiteY624"/>
                </a:cxn>
                <a:cxn ang="0">
                  <a:pos x="connsiteX625" y="connsiteY625"/>
                </a:cxn>
                <a:cxn ang="0">
                  <a:pos x="connsiteX626" y="connsiteY626"/>
                </a:cxn>
                <a:cxn ang="0">
                  <a:pos x="connsiteX627" y="connsiteY627"/>
                </a:cxn>
                <a:cxn ang="0">
                  <a:pos x="connsiteX628" y="connsiteY628"/>
                </a:cxn>
                <a:cxn ang="0">
                  <a:pos x="connsiteX629" y="connsiteY629"/>
                </a:cxn>
                <a:cxn ang="0">
                  <a:pos x="connsiteX630" y="connsiteY630"/>
                </a:cxn>
                <a:cxn ang="0">
                  <a:pos x="connsiteX631" y="connsiteY631"/>
                </a:cxn>
                <a:cxn ang="0">
                  <a:pos x="connsiteX632" y="connsiteY632"/>
                </a:cxn>
                <a:cxn ang="0">
                  <a:pos x="connsiteX633" y="connsiteY633"/>
                </a:cxn>
                <a:cxn ang="0">
                  <a:pos x="connsiteX634" y="connsiteY634"/>
                </a:cxn>
                <a:cxn ang="0">
                  <a:pos x="connsiteX635" y="connsiteY635"/>
                </a:cxn>
                <a:cxn ang="0">
                  <a:pos x="connsiteX636" y="connsiteY636"/>
                </a:cxn>
                <a:cxn ang="0">
                  <a:pos x="connsiteX637" y="connsiteY637"/>
                </a:cxn>
                <a:cxn ang="0">
                  <a:pos x="connsiteX638" y="connsiteY638"/>
                </a:cxn>
                <a:cxn ang="0">
                  <a:pos x="connsiteX639" y="connsiteY639"/>
                </a:cxn>
                <a:cxn ang="0">
                  <a:pos x="connsiteX640" y="connsiteY640"/>
                </a:cxn>
                <a:cxn ang="0">
                  <a:pos x="connsiteX641" y="connsiteY641"/>
                </a:cxn>
                <a:cxn ang="0">
                  <a:pos x="connsiteX642" y="connsiteY642"/>
                </a:cxn>
                <a:cxn ang="0">
                  <a:pos x="connsiteX643" y="connsiteY643"/>
                </a:cxn>
                <a:cxn ang="0">
                  <a:pos x="connsiteX644" y="connsiteY644"/>
                </a:cxn>
                <a:cxn ang="0">
                  <a:pos x="connsiteX645" y="connsiteY645"/>
                </a:cxn>
                <a:cxn ang="0">
                  <a:pos x="connsiteX646" y="connsiteY646"/>
                </a:cxn>
                <a:cxn ang="0">
                  <a:pos x="connsiteX647" y="connsiteY647"/>
                </a:cxn>
                <a:cxn ang="0">
                  <a:pos x="connsiteX648" y="connsiteY648"/>
                </a:cxn>
                <a:cxn ang="0">
                  <a:pos x="connsiteX649" y="connsiteY649"/>
                </a:cxn>
                <a:cxn ang="0">
                  <a:pos x="connsiteX650" y="connsiteY650"/>
                </a:cxn>
                <a:cxn ang="0">
                  <a:pos x="connsiteX651" y="connsiteY651"/>
                </a:cxn>
                <a:cxn ang="0">
                  <a:pos x="connsiteX652" y="connsiteY652"/>
                </a:cxn>
                <a:cxn ang="0">
                  <a:pos x="connsiteX653" y="connsiteY653"/>
                </a:cxn>
                <a:cxn ang="0">
                  <a:pos x="connsiteX654" y="connsiteY654"/>
                </a:cxn>
                <a:cxn ang="0">
                  <a:pos x="connsiteX655" y="connsiteY655"/>
                </a:cxn>
                <a:cxn ang="0">
                  <a:pos x="connsiteX656" y="connsiteY656"/>
                </a:cxn>
                <a:cxn ang="0">
                  <a:pos x="connsiteX657" y="connsiteY657"/>
                </a:cxn>
                <a:cxn ang="0">
                  <a:pos x="connsiteX658" y="connsiteY658"/>
                </a:cxn>
                <a:cxn ang="0">
                  <a:pos x="connsiteX659" y="connsiteY659"/>
                </a:cxn>
                <a:cxn ang="0">
                  <a:pos x="connsiteX660" y="connsiteY660"/>
                </a:cxn>
                <a:cxn ang="0">
                  <a:pos x="connsiteX661" y="connsiteY661"/>
                </a:cxn>
                <a:cxn ang="0">
                  <a:pos x="connsiteX662" y="connsiteY662"/>
                </a:cxn>
                <a:cxn ang="0">
                  <a:pos x="connsiteX663" y="connsiteY663"/>
                </a:cxn>
                <a:cxn ang="0">
                  <a:pos x="connsiteX664" y="connsiteY664"/>
                </a:cxn>
                <a:cxn ang="0">
                  <a:pos x="connsiteX665" y="connsiteY665"/>
                </a:cxn>
                <a:cxn ang="0">
                  <a:pos x="connsiteX666" y="connsiteY666"/>
                </a:cxn>
                <a:cxn ang="0">
                  <a:pos x="connsiteX667" y="connsiteY667"/>
                </a:cxn>
                <a:cxn ang="0">
                  <a:pos x="connsiteX668" y="connsiteY668"/>
                </a:cxn>
                <a:cxn ang="0">
                  <a:pos x="connsiteX669" y="connsiteY669"/>
                </a:cxn>
                <a:cxn ang="0">
                  <a:pos x="connsiteX670" y="connsiteY670"/>
                </a:cxn>
                <a:cxn ang="0">
                  <a:pos x="connsiteX671" y="connsiteY671"/>
                </a:cxn>
                <a:cxn ang="0">
                  <a:pos x="connsiteX672" y="connsiteY672"/>
                </a:cxn>
                <a:cxn ang="0">
                  <a:pos x="connsiteX673" y="connsiteY673"/>
                </a:cxn>
                <a:cxn ang="0">
                  <a:pos x="connsiteX674" y="connsiteY674"/>
                </a:cxn>
                <a:cxn ang="0">
                  <a:pos x="connsiteX675" y="connsiteY675"/>
                </a:cxn>
                <a:cxn ang="0">
                  <a:pos x="connsiteX676" y="connsiteY676"/>
                </a:cxn>
                <a:cxn ang="0">
                  <a:pos x="connsiteX677" y="connsiteY677"/>
                </a:cxn>
                <a:cxn ang="0">
                  <a:pos x="connsiteX678" y="connsiteY678"/>
                </a:cxn>
                <a:cxn ang="0">
                  <a:pos x="connsiteX679" y="connsiteY679"/>
                </a:cxn>
                <a:cxn ang="0">
                  <a:pos x="connsiteX680" y="connsiteY680"/>
                </a:cxn>
                <a:cxn ang="0">
                  <a:pos x="connsiteX681" y="connsiteY681"/>
                </a:cxn>
                <a:cxn ang="0">
                  <a:pos x="connsiteX682" y="connsiteY682"/>
                </a:cxn>
                <a:cxn ang="0">
                  <a:pos x="connsiteX683" y="connsiteY683"/>
                </a:cxn>
                <a:cxn ang="0">
                  <a:pos x="connsiteX684" y="connsiteY684"/>
                </a:cxn>
                <a:cxn ang="0">
                  <a:pos x="connsiteX685" y="connsiteY685"/>
                </a:cxn>
                <a:cxn ang="0">
                  <a:pos x="connsiteX686" y="connsiteY686"/>
                </a:cxn>
                <a:cxn ang="0">
                  <a:pos x="connsiteX687" y="connsiteY687"/>
                </a:cxn>
                <a:cxn ang="0">
                  <a:pos x="connsiteX688" y="connsiteY688"/>
                </a:cxn>
                <a:cxn ang="0">
                  <a:pos x="connsiteX689" y="connsiteY689"/>
                </a:cxn>
                <a:cxn ang="0">
                  <a:pos x="connsiteX690" y="connsiteY690"/>
                </a:cxn>
                <a:cxn ang="0">
                  <a:pos x="connsiteX691" y="connsiteY691"/>
                </a:cxn>
                <a:cxn ang="0">
                  <a:pos x="connsiteX692" y="connsiteY692"/>
                </a:cxn>
                <a:cxn ang="0">
                  <a:pos x="connsiteX693" y="connsiteY693"/>
                </a:cxn>
                <a:cxn ang="0">
                  <a:pos x="connsiteX694" y="connsiteY694"/>
                </a:cxn>
                <a:cxn ang="0">
                  <a:pos x="connsiteX695" y="connsiteY695"/>
                </a:cxn>
                <a:cxn ang="0">
                  <a:pos x="connsiteX696" y="connsiteY696"/>
                </a:cxn>
                <a:cxn ang="0">
                  <a:pos x="connsiteX697" y="connsiteY697"/>
                </a:cxn>
                <a:cxn ang="0">
                  <a:pos x="connsiteX698" y="connsiteY698"/>
                </a:cxn>
                <a:cxn ang="0">
                  <a:pos x="connsiteX699" y="connsiteY699"/>
                </a:cxn>
                <a:cxn ang="0">
                  <a:pos x="connsiteX700" y="connsiteY700"/>
                </a:cxn>
                <a:cxn ang="0">
                  <a:pos x="connsiteX701" y="connsiteY701"/>
                </a:cxn>
                <a:cxn ang="0">
                  <a:pos x="connsiteX702" y="connsiteY702"/>
                </a:cxn>
                <a:cxn ang="0">
                  <a:pos x="connsiteX703" y="connsiteY703"/>
                </a:cxn>
                <a:cxn ang="0">
                  <a:pos x="connsiteX704" y="connsiteY704"/>
                </a:cxn>
                <a:cxn ang="0">
                  <a:pos x="connsiteX705" y="connsiteY705"/>
                </a:cxn>
                <a:cxn ang="0">
                  <a:pos x="connsiteX706" y="connsiteY706"/>
                </a:cxn>
                <a:cxn ang="0">
                  <a:pos x="connsiteX707" y="connsiteY707"/>
                </a:cxn>
                <a:cxn ang="0">
                  <a:pos x="connsiteX708" y="connsiteY708"/>
                </a:cxn>
                <a:cxn ang="0">
                  <a:pos x="connsiteX709" y="connsiteY709"/>
                </a:cxn>
                <a:cxn ang="0">
                  <a:pos x="connsiteX710" y="connsiteY710"/>
                </a:cxn>
                <a:cxn ang="0">
                  <a:pos x="connsiteX711" y="connsiteY711"/>
                </a:cxn>
                <a:cxn ang="0">
                  <a:pos x="connsiteX712" y="connsiteY712"/>
                </a:cxn>
                <a:cxn ang="0">
                  <a:pos x="connsiteX713" y="connsiteY713"/>
                </a:cxn>
                <a:cxn ang="0">
                  <a:pos x="connsiteX714" y="connsiteY714"/>
                </a:cxn>
                <a:cxn ang="0">
                  <a:pos x="connsiteX715" y="connsiteY715"/>
                </a:cxn>
                <a:cxn ang="0">
                  <a:pos x="connsiteX716" y="connsiteY716"/>
                </a:cxn>
                <a:cxn ang="0">
                  <a:pos x="connsiteX717" y="connsiteY717"/>
                </a:cxn>
                <a:cxn ang="0">
                  <a:pos x="connsiteX718" y="connsiteY718"/>
                </a:cxn>
                <a:cxn ang="0">
                  <a:pos x="connsiteX719" y="connsiteY719"/>
                </a:cxn>
                <a:cxn ang="0">
                  <a:pos x="connsiteX720" y="connsiteY720"/>
                </a:cxn>
                <a:cxn ang="0">
                  <a:pos x="connsiteX721" y="connsiteY721"/>
                </a:cxn>
                <a:cxn ang="0">
                  <a:pos x="connsiteX722" y="connsiteY722"/>
                </a:cxn>
                <a:cxn ang="0">
                  <a:pos x="connsiteX723" y="connsiteY723"/>
                </a:cxn>
                <a:cxn ang="0">
                  <a:pos x="connsiteX724" y="connsiteY724"/>
                </a:cxn>
                <a:cxn ang="0">
                  <a:pos x="connsiteX725" y="connsiteY725"/>
                </a:cxn>
                <a:cxn ang="0">
                  <a:pos x="connsiteX726" y="connsiteY726"/>
                </a:cxn>
                <a:cxn ang="0">
                  <a:pos x="connsiteX727" y="connsiteY727"/>
                </a:cxn>
                <a:cxn ang="0">
                  <a:pos x="connsiteX728" y="connsiteY728"/>
                </a:cxn>
                <a:cxn ang="0">
                  <a:pos x="connsiteX729" y="connsiteY729"/>
                </a:cxn>
                <a:cxn ang="0">
                  <a:pos x="connsiteX730" y="connsiteY730"/>
                </a:cxn>
                <a:cxn ang="0">
                  <a:pos x="connsiteX731" y="connsiteY731"/>
                </a:cxn>
                <a:cxn ang="0">
                  <a:pos x="connsiteX732" y="connsiteY732"/>
                </a:cxn>
                <a:cxn ang="0">
                  <a:pos x="connsiteX733" y="connsiteY733"/>
                </a:cxn>
                <a:cxn ang="0">
                  <a:pos x="connsiteX734" y="connsiteY734"/>
                </a:cxn>
                <a:cxn ang="0">
                  <a:pos x="connsiteX735" y="connsiteY735"/>
                </a:cxn>
                <a:cxn ang="0">
                  <a:pos x="connsiteX736" y="connsiteY736"/>
                </a:cxn>
                <a:cxn ang="0">
                  <a:pos x="connsiteX737" y="connsiteY737"/>
                </a:cxn>
                <a:cxn ang="0">
                  <a:pos x="connsiteX738" y="connsiteY738"/>
                </a:cxn>
                <a:cxn ang="0">
                  <a:pos x="connsiteX739" y="connsiteY739"/>
                </a:cxn>
                <a:cxn ang="0">
                  <a:pos x="connsiteX740" y="connsiteY740"/>
                </a:cxn>
                <a:cxn ang="0">
                  <a:pos x="connsiteX741" y="connsiteY741"/>
                </a:cxn>
                <a:cxn ang="0">
                  <a:pos x="connsiteX742" y="connsiteY742"/>
                </a:cxn>
                <a:cxn ang="0">
                  <a:pos x="connsiteX743" y="connsiteY743"/>
                </a:cxn>
                <a:cxn ang="0">
                  <a:pos x="connsiteX744" y="connsiteY744"/>
                </a:cxn>
                <a:cxn ang="0">
                  <a:pos x="connsiteX745" y="connsiteY745"/>
                </a:cxn>
                <a:cxn ang="0">
                  <a:pos x="connsiteX746" y="connsiteY746"/>
                </a:cxn>
                <a:cxn ang="0">
                  <a:pos x="connsiteX747" y="connsiteY747"/>
                </a:cxn>
                <a:cxn ang="0">
                  <a:pos x="connsiteX748" y="connsiteY748"/>
                </a:cxn>
                <a:cxn ang="0">
                  <a:pos x="connsiteX749" y="connsiteY749"/>
                </a:cxn>
                <a:cxn ang="0">
                  <a:pos x="connsiteX750" y="connsiteY750"/>
                </a:cxn>
                <a:cxn ang="0">
                  <a:pos x="connsiteX751" y="connsiteY751"/>
                </a:cxn>
                <a:cxn ang="0">
                  <a:pos x="connsiteX752" y="connsiteY752"/>
                </a:cxn>
                <a:cxn ang="0">
                  <a:pos x="connsiteX753" y="connsiteY753"/>
                </a:cxn>
                <a:cxn ang="0">
                  <a:pos x="connsiteX754" y="connsiteY754"/>
                </a:cxn>
                <a:cxn ang="0">
                  <a:pos x="connsiteX755" y="connsiteY755"/>
                </a:cxn>
                <a:cxn ang="0">
                  <a:pos x="connsiteX756" y="connsiteY756"/>
                </a:cxn>
                <a:cxn ang="0">
                  <a:pos x="connsiteX757" y="connsiteY757"/>
                </a:cxn>
                <a:cxn ang="0">
                  <a:pos x="connsiteX758" y="connsiteY758"/>
                </a:cxn>
                <a:cxn ang="0">
                  <a:pos x="connsiteX759" y="connsiteY759"/>
                </a:cxn>
                <a:cxn ang="0">
                  <a:pos x="connsiteX760" y="connsiteY760"/>
                </a:cxn>
                <a:cxn ang="0">
                  <a:pos x="connsiteX761" y="connsiteY761"/>
                </a:cxn>
                <a:cxn ang="0">
                  <a:pos x="connsiteX762" y="connsiteY762"/>
                </a:cxn>
                <a:cxn ang="0">
                  <a:pos x="connsiteX763" y="connsiteY763"/>
                </a:cxn>
                <a:cxn ang="0">
                  <a:pos x="connsiteX764" y="connsiteY764"/>
                </a:cxn>
                <a:cxn ang="0">
                  <a:pos x="connsiteX765" y="connsiteY765"/>
                </a:cxn>
                <a:cxn ang="0">
                  <a:pos x="connsiteX766" y="connsiteY766"/>
                </a:cxn>
                <a:cxn ang="0">
                  <a:pos x="connsiteX767" y="connsiteY767"/>
                </a:cxn>
                <a:cxn ang="0">
                  <a:pos x="connsiteX768" y="connsiteY768"/>
                </a:cxn>
                <a:cxn ang="0">
                  <a:pos x="connsiteX769" y="connsiteY769"/>
                </a:cxn>
                <a:cxn ang="0">
                  <a:pos x="connsiteX770" y="connsiteY770"/>
                </a:cxn>
                <a:cxn ang="0">
                  <a:pos x="connsiteX771" y="connsiteY771"/>
                </a:cxn>
                <a:cxn ang="0">
                  <a:pos x="connsiteX772" y="connsiteY772"/>
                </a:cxn>
                <a:cxn ang="0">
                  <a:pos x="connsiteX773" y="connsiteY773"/>
                </a:cxn>
                <a:cxn ang="0">
                  <a:pos x="connsiteX774" y="connsiteY774"/>
                </a:cxn>
                <a:cxn ang="0">
                  <a:pos x="connsiteX775" y="connsiteY775"/>
                </a:cxn>
                <a:cxn ang="0">
                  <a:pos x="connsiteX776" y="connsiteY776"/>
                </a:cxn>
                <a:cxn ang="0">
                  <a:pos x="connsiteX777" y="connsiteY777"/>
                </a:cxn>
                <a:cxn ang="0">
                  <a:pos x="connsiteX778" y="connsiteY778"/>
                </a:cxn>
                <a:cxn ang="0">
                  <a:pos x="connsiteX779" y="connsiteY779"/>
                </a:cxn>
                <a:cxn ang="0">
                  <a:pos x="connsiteX780" y="connsiteY780"/>
                </a:cxn>
                <a:cxn ang="0">
                  <a:pos x="connsiteX781" y="connsiteY781"/>
                </a:cxn>
                <a:cxn ang="0">
                  <a:pos x="connsiteX782" y="connsiteY782"/>
                </a:cxn>
                <a:cxn ang="0">
                  <a:pos x="connsiteX783" y="connsiteY783"/>
                </a:cxn>
                <a:cxn ang="0">
                  <a:pos x="connsiteX784" y="connsiteY784"/>
                </a:cxn>
                <a:cxn ang="0">
                  <a:pos x="connsiteX785" y="connsiteY785"/>
                </a:cxn>
                <a:cxn ang="0">
                  <a:pos x="connsiteX786" y="connsiteY786"/>
                </a:cxn>
                <a:cxn ang="0">
                  <a:pos x="connsiteX787" y="connsiteY787"/>
                </a:cxn>
                <a:cxn ang="0">
                  <a:pos x="connsiteX788" y="connsiteY788"/>
                </a:cxn>
                <a:cxn ang="0">
                  <a:pos x="connsiteX789" y="connsiteY789"/>
                </a:cxn>
                <a:cxn ang="0">
                  <a:pos x="connsiteX790" y="connsiteY790"/>
                </a:cxn>
                <a:cxn ang="0">
                  <a:pos x="connsiteX791" y="connsiteY791"/>
                </a:cxn>
                <a:cxn ang="0">
                  <a:pos x="connsiteX792" y="connsiteY792"/>
                </a:cxn>
                <a:cxn ang="0">
                  <a:pos x="connsiteX793" y="connsiteY793"/>
                </a:cxn>
                <a:cxn ang="0">
                  <a:pos x="connsiteX794" y="connsiteY794"/>
                </a:cxn>
                <a:cxn ang="0">
                  <a:pos x="connsiteX795" y="connsiteY795"/>
                </a:cxn>
                <a:cxn ang="0">
                  <a:pos x="connsiteX796" y="connsiteY796"/>
                </a:cxn>
                <a:cxn ang="0">
                  <a:pos x="connsiteX797" y="connsiteY797"/>
                </a:cxn>
                <a:cxn ang="0">
                  <a:pos x="connsiteX798" y="connsiteY798"/>
                </a:cxn>
                <a:cxn ang="0">
                  <a:pos x="connsiteX799" y="connsiteY799"/>
                </a:cxn>
                <a:cxn ang="0">
                  <a:pos x="connsiteX800" y="connsiteY800"/>
                </a:cxn>
                <a:cxn ang="0">
                  <a:pos x="connsiteX801" y="connsiteY801"/>
                </a:cxn>
                <a:cxn ang="0">
                  <a:pos x="connsiteX802" y="connsiteY802"/>
                </a:cxn>
                <a:cxn ang="0">
                  <a:pos x="connsiteX803" y="connsiteY803"/>
                </a:cxn>
                <a:cxn ang="0">
                  <a:pos x="connsiteX804" y="connsiteY804"/>
                </a:cxn>
                <a:cxn ang="0">
                  <a:pos x="connsiteX805" y="connsiteY805"/>
                </a:cxn>
                <a:cxn ang="0">
                  <a:pos x="connsiteX806" y="connsiteY806"/>
                </a:cxn>
                <a:cxn ang="0">
                  <a:pos x="connsiteX807" y="connsiteY807"/>
                </a:cxn>
                <a:cxn ang="0">
                  <a:pos x="connsiteX808" y="connsiteY808"/>
                </a:cxn>
                <a:cxn ang="0">
                  <a:pos x="connsiteX809" y="connsiteY809"/>
                </a:cxn>
                <a:cxn ang="0">
                  <a:pos x="connsiteX810" y="connsiteY810"/>
                </a:cxn>
                <a:cxn ang="0">
                  <a:pos x="connsiteX811" y="connsiteY811"/>
                </a:cxn>
                <a:cxn ang="0">
                  <a:pos x="connsiteX812" y="connsiteY812"/>
                </a:cxn>
                <a:cxn ang="0">
                  <a:pos x="connsiteX813" y="connsiteY813"/>
                </a:cxn>
                <a:cxn ang="0">
                  <a:pos x="connsiteX814" y="connsiteY814"/>
                </a:cxn>
                <a:cxn ang="0">
                  <a:pos x="connsiteX815" y="connsiteY815"/>
                </a:cxn>
                <a:cxn ang="0">
                  <a:pos x="connsiteX816" y="connsiteY816"/>
                </a:cxn>
                <a:cxn ang="0">
                  <a:pos x="connsiteX817" y="connsiteY817"/>
                </a:cxn>
                <a:cxn ang="0">
                  <a:pos x="connsiteX818" y="connsiteY818"/>
                </a:cxn>
                <a:cxn ang="0">
                  <a:pos x="connsiteX819" y="connsiteY819"/>
                </a:cxn>
                <a:cxn ang="0">
                  <a:pos x="connsiteX820" y="connsiteY820"/>
                </a:cxn>
                <a:cxn ang="0">
                  <a:pos x="connsiteX821" y="connsiteY821"/>
                </a:cxn>
                <a:cxn ang="0">
                  <a:pos x="connsiteX822" y="connsiteY822"/>
                </a:cxn>
                <a:cxn ang="0">
                  <a:pos x="connsiteX823" y="connsiteY823"/>
                </a:cxn>
                <a:cxn ang="0">
                  <a:pos x="connsiteX824" y="connsiteY824"/>
                </a:cxn>
                <a:cxn ang="0">
                  <a:pos x="connsiteX825" y="connsiteY825"/>
                </a:cxn>
                <a:cxn ang="0">
                  <a:pos x="connsiteX826" y="connsiteY826"/>
                </a:cxn>
                <a:cxn ang="0">
                  <a:pos x="connsiteX827" y="connsiteY827"/>
                </a:cxn>
                <a:cxn ang="0">
                  <a:pos x="connsiteX828" y="connsiteY828"/>
                </a:cxn>
                <a:cxn ang="0">
                  <a:pos x="connsiteX829" y="connsiteY829"/>
                </a:cxn>
                <a:cxn ang="0">
                  <a:pos x="connsiteX830" y="connsiteY830"/>
                </a:cxn>
                <a:cxn ang="0">
                  <a:pos x="connsiteX831" y="connsiteY831"/>
                </a:cxn>
                <a:cxn ang="0">
                  <a:pos x="connsiteX832" y="connsiteY832"/>
                </a:cxn>
                <a:cxn ang="0">
                  <a:pos x="connsiteX833" y="connsiteY833"/>
                </a:cxn>
                <a:cxn ang="0">
                  <a:pos x="connsiteX834" y="connsiteY834"/>
                </a:cxn>
                <a:cxn ang="0">
                  <a:pos x="connsiteX835" y="connsiteY835"/>
                </a:cxn>
                <a:cxn ang="0">
                  <a:pos x="connsiteX836" y="connsiteY836"/>
                </a:cxn>
                <a:cxn ang="0">
                  <a:pos x="connsiteX837" y="connsiteY837"/>
                </a:cxn>
                <a:cxn ang="0">
                  <a:pos x="connsiteX838" y="connsiteY838"/>
                </a:cxn>
                <a:cxn ang="0">
                  <a:pos x="connsiteX839" y="connsiteY839"/>
                </a:cxn>
                <a:cxn ang="0">
                  <a:pos x="connsiteX840" y="connsiteY840"/>
                </a:cxn>
                <a:cxn ang="0">
                  <a:pos x="connsiteX841" y="connsiteY841"/>
                </a:cxn>
                <a:cxn ang="0">
                  <a:pos x="connsiteX842" y="connsiteY842"/>
                </a:cxn>
                <a:cxn ang="0">
                  <a:pos x="connsiteX843" y="connsiteY843"/>
                </a:cxn>
                <a:cxn ang="0">
                  <a:pos x="connsiteX844" y="connsiteY844"/>
                </a:cxn>
                <a:cxn ang="0">
                  <a:pos x="connsiteX845" y="connsiteY845"/>
                </a:cxn>
                <a:cxn ang="0">
                  <a:pos x="connsiteX846" y="connsiteY846"/>
                </a:cxn>
                <a:cxn ang="0">
                  <a:pos x="connsiteX847" y="connsiteY847"/>
                </a:cxn>
                <a:cxn ang="0">
                  <a:pos x="connsiteX848" y="connsiteY848"/>
                </a:cxn>
                <a:cxn ang="0">
                  <a:pos x="connsiteX849" y="connsiteY849"/>
                </a:cxn>
                <a:cxn ang="0">
                  <a:pos x="connsiteX850" y="connsiteY850"/>
                </a:cxn>
                <a:cxn ang="0">
                  <a:pos x="connsiteX851" y="connsiteY851"/>
                </a:cxn>
                <a:cxn ang="0">
                  <a:pos x="connsiteX852" y="connsiteY852"/>
                </a:cxn>
                <a:cxn ang="0">
                  <a:pos x="connsiteX853" y="connsiteY853"/>
                </a:cxn>
                <a:cxn ang="0">
                  <a:pos x="connsiteX854" y="connsiteY854"/>
                </a:cxn>
                <a:cxn ang="0">
                  <a:pos x="connsiteX855" y="connsiteY855"/>
                </a:cxn>
                <a:cxn ang="0">
                  <a:pos x="connsiteX856" y="connsiteY856"/>
                </a:cxn>
                <a:cxn ang="0">
                  <a:pos x="connsiteX857" y="connsiteY857"/>
                </a:cxn>
                <a:cxn ang="0">
                  <a:pos x="connsiteX858" y="connsiteY858"/>
                </a:cxn>
                <a:cxn ang="0">
                  <a:pos x="connsiteX859" y="connsiteY859"/>
                </a:cxn>
                <a:cxn ang="0">
                  <a:pos x="connsiteX860" y="connsiteY860"/>
                </a:cxn>
                <a:cxn ang="0">
                  <a:pos x="connsiteX861" y="connsiteY861"/>
                </a:cxn>
                <a:cxn ang="0">
                  <a:pos x="connsiteX862" y="connsiteY862"/>
                </a:cxn>
                <a:cxn ang="0">
                  <a:pos x="connsiteX863" y="connsiteY863"/>
                </a:cxn>
                <a:cxn ang="0">
                  <a:pos x="connsiteX864" y="connsiteY864"/>
                </a:cxn>
                <a:cxn ang="0">
                  <a:pos x="connsiteX865" y="connsiteY865"/>
                </a:cxn>
                <a:cxn ang="0">
                  <a:pos x="connsiteX866" y="connsiteY866"/>
                </a:cxn>
                <a:cxn ang="0">
                  <a:pos x="connsiteX867" y="connsiteY867"/>
                </a:cxn>
                <a:cxn ang="0">
                  <a:pos x="connsiteX868" y="connsiteY868"/>
                </a:cxn>
                <a:cxn ang="0">
                  <a:pos x="connsiteX869" y="connsiteY869"/>
                </a:cxn>
                <a:cxn ang="0">
                  <a:pos x="connsiteX870" y="connsiteY870"/>
                </a:cxn>
                <a:cxn ang="0">
                  <a:pos x="connsiteX871" y="connsiteY871"/>
                </a:cxn>
                <a:cxn ang="0">
                  <a:pos x="connsiteX872" y="connsiteY872"/>
                </a:cxn>
                <a:cxn ang="0">
                  <a:pos x="connsiteX873" y="connsiteY873"/>
                </a:cxn>
                <a:cxn ang="0">
                  <a:pos x="connsiteX874" y="connsiteY874"/>
                </a:cxn>
                <a:cxn ang="0">
                  <a:pos x="connsiteX875" y="connsiteY875"/>
                </a:cxn>
                <a:cxn ang="0">
                  <a:pos x="connsiteX876" y="connsiteY876"/>
                </a:cxn>
                <a:cxn ang="0">
                  <a:pos x="connsiteX877" y="connsiteY877"/>
                </a:cxn>
                <a:cxn ang="0">
                  <a:pos x="connsiteX878" y="connsiteY878"/>
                </a:cxn>
                <a:cxn ang="0">
                  <a:pos x="connsiteX879" y="connsiteY879"/>
                </a:cxn>
                <a:cxn ang="0">
                  <a:pos x="connsiteX880" y="connsiteY880"/>
                </a:cxn>
                <a:cxn ang="0">
                  <a:pos x="connsiteX881" y="connsiteY881"/>
                </a:cxn>
                <a:cxn ang="0">
                  <a:pos x="connsiteX882" y="connsiteY882"/>
                </a:cxn>
                <a:cxn ang="0">
                  <a:pos x="connsiteX883" y="connsiteY883"/>
                </a:cxn>
                <a:cxn ang="0">
                  <a:pos x="connsiteX884" y="connsiteY884"/>
                </a:cxn>
                <a:cxn ang="0">
                  <a:pos x="connsiteX885" y="connsiteY885"/>
                </a:cxn>
                <a:cxn ang="0">
                  <a:pos x="connsiteX886" y="connsiteY886"/>
                </a:cxn>
                <a:cxn ang="0">
                  <a:pos x="connsiteX887" y="connsiteY887"/>
                </a:cxn>
                <a:cxn ang="0">
                  <a:pos x="connsiteX888" y="connsiteY888"/>
                </a:cxn>
                <a:cxn ang="0">
                  <a:pos x="connsiteX889" y="connsiteY889"/>
                </a:cxn>
                <a:cxn ang="0">
                  <a:pos x="connsiteX890" y="connsiteY890"/>
                </a:cxn>
                <a:cxn ang="0">
                  <a:pos x="connsiteX891" y="connsiteY891"/>
                </a:cxn>
                <a:cxn ang="0">
                  <a:pos x="connsiteX892" y="connsiteY892"/>
                </a:cxn>
                <a:cxn ang="0">
                  <a:pos x="connsiteX893" y="connsiteY893"/>
                </a:cxn>
                <a:cxn ang="0">
                  <a:pos x="connsiteX894" y="connsiteY894"/>
                </a:cxn>
                <a:cxn ang="0">
                  <a:pos x="connsiteX895" y="connsiteY895"/>
                </a:cxn>
                <a:cxn ang="0">
                  <a:pos x="connsiteX896" y="connsiteY896"/>
                </a:cxn>
                <a:cxn ang="0">
                  <a:pos x="connsiteX897" y="connsiteY897"/>
                </a:cxn>
                <a:cxn ang="0">
                  <a:pos x="connsiteX898" y="connsiteY898"/>
                </a:cxn>
                <a:cxn ang="0">
                  <a:pos x="connsiteX899" y="connsiteY899"/>
                </a:cxn>
                <a:cxn ang="0">
                  <a:pos x="connsiteX900" y="connsiteY900"/>
                </a:cxn>
                <a:cxn ang="0">
                  <a:pos x="connsiteX901" y="connsiteY901"/>
                </a:cxn>
                <a:cxn ang="0">
                  <a:pos x="connsiteX902" y="connsiteY902"/>
                </a:cxn>
                <a:cxn ang="0">
                  <a:pos x="connsiteX903" y="connsiteY903"/>
                </a:cxn>
                <a:cxn ang="0">
                  <a:pos x="connsiteX904" y="connsiteY904"/>
                </a:cxn>
                <a:cxn ang="0">
                  <a:pos x="connsiteX905" y="connsiteY905"/>
                </a:cxn>
                <a:cxn ang="0">
                  <a:pos x="connsiteX906" y="connsiteY906"/>
                </a:cxn>
                <a:cxn ang="0">
                  <a:pos x="connsiteX907" y="connsiteY907"/>
                </a:cxn>
                <a:cxn ang="0">
                  <a:pos x="connsiteX908" y="connsiteY908"/>
                </a:cxn>
                <a:cxn ang="0">
                  <a:pos x="connsiteX909" y="connsiteY909"/>
                </a:cxn>
                <a:cxn ang="0">
                  <a:pos x="connsiteX910" y="connsiteY910"/>
                </a:cxn>
                <a:cxn ang="0">
                  <a:pos x="connsiteX911" y="connsiteY911"/>
                </a:cxn>
                <a:cxn ang="0">
                  <a:pos x="connsiteX912" y="connsiteY912"/>
                </a:cxn>
                <a:cxn ang="0">
                  <a:pos x="connsiteX913" y="connsiteY913"/>
                </a:cxn>
                <a:cxn ang="0">
                  <a:pos x="connsiteX914" y="connsiteY914"/>
                </a:cxn>
                <a:cxn ang="0">
                  <a:pos x="connsiteX915" y="connsiteY915"/>
                </a:cxn>
                <a:cxn ang="0">
                  <a:pos x="connsiteX916" y="connsiteY916"/>
                </a:cxn>
                <a:cxn ang="0">
                  <a:pos x="connsiteX917" y="connsiteY917"/>
                </a:cxn>
                <a:cxn ang="0">
                  <a:pos x="connsiteX918" y="connsiteY918"/>
                </a:cxn>
                <a:cxn ang="0">
                  <a:pos x="connsiteX919" y="connsiteY919"/>
                </a:cxn>
                <a:cxn ang="0">
                  <a:pos x="connsiteX920" y="connsiteY920"/>
                </a:cxn>
                <a:cxn ang="0">
                  <a:pos x="connsiteX921" y="connsiteY921"/>
                </a:cxn>
                <a:cxn ang="0">
                  <a:pos x="connsiteX922" y="connsiteY922"/>
                </a:cxn>
                <a:cxn ang="0">
                  <a:pos x="connsiteX923" y="connsiteY923"/>
                </a:cxn>
                <a:cxn ang="0">
                  <a:pos x="connsiteX924" y="connsiteY924"/>
                </a:cxn>
                <a:cxn ang="0">
                  <a:pos x="connsiteX925" y="connsiteY925"/>
                </a:cxn>
                <a:cxn ang="0">
                  <a:pos x="connsiteX926" y="connsiteY926"/>
                </a:cxn>
                <a:cxn ang="0">
                  <a:pos x="connsiteX927" y="connsiteY927"/>
                </a:cxn>
                <a:cxn ang="0">
                  <a:pos x="connsiteX928" y="connsiteY928"/>
                </a:cxn>
                <a:cxn ang="0">
                  <a:pos x="connsiteX929" y="connsiteY929"/>
                </a:cxn>
                <a:cxn ang="0">
                  <a:pos x="connsiteX930" y="connsiteY930"/>
                </a:cxn>
                <a:cxn ang="0">
                  <a:pos x="connsiteX931" y="connsiteY931"/>
                </a:cxn>
                <a:cxn ang="0">
                  <a:pos x="connsiteX932" y="connsiteY932"/>
                </a:cxn>
                <a:cxn ang="0">
                  <a:pos x="connsiteX933" y="connsiteY933"/>
                </a:cxn>
                <a:cxn ang="0">
                  <a:pos x="connsiteX934" y="connsiteY934"/>
                </a:cxn>
                <a:cxn ang="0">
                  <a:pos x="connsiteX935" y="connsiteY935"/>
                </a:cxn>
                <a:cxn ang="0">
                  <a:pos x="connsiteX936" y="connsiteY936"/>
                </a:cxn>
                <a:cxn ang="0">
                  <a:pos x="connsiteX937" y="connsiteY937"/>
                </a:cxn>
                <a:cxn ang="0">
                  <a:pos x="connsiteX938" y="connsiteY938"/>
                </a:cxn>
                <a:cxn ang="0">
                  <a:pos x="connsiteX939" y="connsiteY939"/>
                </a:cxn>
                <a:cxn ang="0">
                  <a:pos x="connsiteX940" y="connsiteY940"/>
                </a:cxn>
                <a:cxn ang="0">
                  <a:pos x="connsiteX941" y="connsiteY941"/>
                </a:cxn>
                <a:cxn ang="0">
                  <a:pos x="connsiteX942" y="connsiteY942"/>
                </a:cxn>
                <a:cxn ang="0">
                  <a:pos x="connsiteX943" y="connsiteY943"/>
                </a:cxn>
                <a:cxn ang="0">
                  <a:pos x="connsiteX944" y="connsiteY944"/>
                </a:cxn>
                <a:cxn ang="0">
                  <a:pos x="connsiteX945" y="connsiteY945"/>
                </a:cxn>
                <a:cxn ang="0">
                  <a:pos x="connsiteX946" y="connsiteY946"/>
                </a:cxn>
                <a:cxn ang="0">
                  <a:pos x="connsiteX947" y="connsiteY947"/>
                </a:cxn>
                <a:cxn ang="0">
                  <a:pos x="connsiteX948" y="connsiteY948"/>
                </a:cxn>
                <a:cxn ang="0">
                  <a:pos x="connsiteX949" y="connsiteY949"/>
                </a:cxn>
                <a:cxn ang="0">
                  <a:pos x="connsiteX950" y="connsiteY950"/>
                </a:cxn>
                <a:cxn ang="0">
                  <a:pos x="connsiteX951" y="connsiteY951"/>
                </a:cxn>
                <a:cxn ang="0">
                  <a:pos x="connsiteX952" y="connsiteY952"/>
                </a:cxn>
                <a:cxn ang="0">
                  <a:pos x="connsiteX953" y="connsiteY953"/>
                </a:cxn>
                <a:cxn ang="0">
                  <a:pos x="connsiteX954" y="connsiteY954"/>
                </a:cxn>
                <a:cxn ang="0">
                  <a:pos x="connsiteX955" y="connsiteY955"/>
                </a:cxn>
                <a:cxn ang="0">
                  <a:pos x="connsiteX956" y="connsiteY956"/>
                </a:cxn>
                <a:cxn ang="0">
                  <a:pos x="connsiteX957" y="connsiteY957"/>
                </a:cxn>
                <a:cxn ang="0">
                  <a:pos x="connsiteX958" y="connsiteY958"/>
                </a:cxn>
                <a:cxn ang="0">
                  <a:pos x="connsiteX959" y="connsiteY959"/>
                </a:cxn>
                <a:cxn ang="0">
                  <a:pos x="connsiteX960" y="connsiteY960"/>
                </a:cxn>
                <a:cxn ang="0">
                  <a:pos x="connsiteX961" y="connsiteY961"/>
                </a:cxn>
                <a:cxn ang="0">
                  <a:pos x="connsiteX962" y="connsiteY962"/>
                </a:cxn>
                <a:cxn ang="0">
                  <a:pos x="connsiteX963" y="connsiteY963"/>
                </a:cxn>
                <a:cxn ang="0">
                  <a:pos x="connsiteX964" y="connsiteY964"/>
                </a:cxn>
                <a:cxn ang="0">
                  <a:pos x="connsiteX965" y="connsiteY965"/>
                </a:cxn>
                <a:cxn ang="0">
                  <a:pos x="connsiteX966" y="connsiteY966"/>
                </a:cxn>
                <a:cxn ang="0">
                  <a:pos x="connsiteX967" y="connsiteY967"/>
                </a:cxn>
                <a:cxn ang="0">
                  <a:pos x="connsiteX968" y="connsiteY968"/>
                </a:cxn>
                <a:cxn ang="0">
                  <a:pos x="connsiteX969" y="connsiteY969"/>
                </a:cxn>
                <a:cxn ang="0">
                  <a:pos x="connsiteX970" y="connsiteY970"/>
                </a:cxn>
                <a:cxn ang="0">
                  <a:pos x="connsiteX971" y="connsiteY971"/>
                </a:cxn>
                <a:cxn ang="0">
                  <a:pos x="connsiteX972" y="connsiteY972"/>
                </a:cxn>
                <a:cxn ang="0">
                  <a:pos x="connsiteX973" y="connsiteY973"/>
                </a:cxn>
                <a:cxn ang="0">
                  <a:pos x="connsiteX974" y="connsiteY974"/>
                </a:cxn>
                <a:cxn ang="0">
                  <a:pos x="connsiteX975" y="connsiteY975"/>
                </a:cxn>
                <a:cxn ang="0">
                  <a:pos x="connsiteX976" y="connsiteY976"/>
                </a:cxn>
                <a:cxn ang="0">
                  <a:pos x="connsiteX977" y="connsiteY977"/>
                </a:cxn>
                <a:cxn ang="0">
                  <a:pos x="connsiteX978" y="connsiteY978"/>
                </a:cxn>
                <a:cxn ang="0">
                  <a:pos x="connsiteX979" y="connsiteY979"/>
                </a:cxn>
                <a:cxn ang="0">
                  <a:pos x="connsiteX980" y="connsiteY980"/>
                </a:cxn>
                <a:cxn ang="0">
                  <a:pos x="connsiteX981" y="connsiteY981"/>
                </a:cxn>
                <a:cxn ang="0">
                  <a:pos x="connsiteX982" y="connsiteY982"/>
                </a:cxn>
                <a:cxn ang="0">
                  <a:pos x="connsiteX983" y="connsiteY983"/>
                </a:cxn>
                <a:cxn ang="0">
                  <a:pos x="connsiteX984" y="connsiteY984"/>
                </a:cxn>
                <a:cxn ang="0">
                  <a:pos x="connsiteX985" y="connsiteY985"/>
                </a:cxn>
                <a:cxn ang="0">
                  <a:pos x="connsiteX986" y="connsiteY986"/>
                </a:cxn>
                <a:cxn ang="0">
                  <a:pos x="connsiteX987" y="connsiteY987"/>
                </a:cxn>
                <a:cxn ang="0">
                  <a:pos x="connsiteX988" y="connsiteY988"/>
                </a:cxn>
                <a:cxn ang="0">
                  <a:pos x="connsiteX989" y="connsiteY989"/>
                </a:cxn>
                <a:cxn ang="0">
                  <a:pos x="connsiteX990" y="connsiteY990"/>
                </a:cxn>
                <a:cxn ang="0">
                  <a:pos x="connsiteX991" y="connsiteY991"/>
                </a:cxn>
                <a:cxn ang="0">
                  <a:pos x="connsiteX992" y="connsiteY992"/>
                </a:cxn>
                <a:cxn ang="0">
                  <a:pos x="connsiteX993" y="connsiteY993"/>
                </a:cxn>
                <a:cxn ang="0">
                  <a:pos x="connsiteX994" y="connsiteY994"/>
                </a:cxn>
                <a:cxn ang="0">
                  <a:pos x="connsiteX995" y="connsiteY995"/>
                </a:cxn>
                <a:cxn ang="0">
                  <a:pos x="connsiteX996" y="connsiteY996"/>
                </a:cxn>
                <a:cxn ang="0">
                  <a:pos x="connsiteX997" y="connsiteY997"/>
                </a:cxn>
                <a:cxn ang="0">
                  <a:pos x="connsiteX998" y="connsiteY998"/>
                </a:cxn>
                <a:cxn ang="0">
                  <a:pos x="connsiteX999" y="connsiteY999"/>
                </a:cxn>
                <a:cxn ang="0">
                  <a:pos x="connsiteX1000" y="connsiteY1000"/>
                </a:cxn>
                <a:cxn ang="0">
                  <a:pos x="connsiteX1001" y="connsiteY1001"/>
                </a:cxn>
                <a:cxn ang="0">
                  <a:pos x="connsiteX1002" y="connsiteY1002"/>
                </a:cxn>
                <a:cxn ang="0">
                  <a:pos x="connsiteX1003" y="connsiteY1003"/>
                </a:cxn>
                <a:cxn ang="0">
                  <a:pos x="connsiteX1004" y="connsiteY1004"/>
                </a:cxn>
                <a:cxn ang="0">
                  <a:pos x="connsiteX1005" y="connsiteY1005"/>
                </a:cxn>
                <a:cxn ang="0">
                  <a:pos x="connsiteX1006" y="connsiteY1006"/>
                </a:cxn>
                <a:cxn ang="0">
                  <a:pos x="connsiteX1007" y="connsiteY1007"/>
                </a:cxn>
                <a:cxn ang="0">
                  <a:pos x="connsiteX1008" y="connsiteY1008"/>
                </a:cxn>
                <a:cxn ang="0">
                  <a:pos x="connsiteX1009" y="connsiteY1009"/>
                </a:cxn>
                <a:cxn ang="0">
                  <a:pos x="connsiteX1010" y="connsiteY1010"/>
                </a:cxn>
                <a:cxn ang="0">
                  <a:pos x="connsiteX1011" y="connsiteY1011"/>
                </a:cxn>
                <a:cxn ang="0">
                  <a:pos x="connsiteX1012" y="connsiteY1012"/>
                </a:cxn>
                <a:cxn ang="0">
                  <a:pos x="connsiteX1013" y="connsiteY1013"/>
                </a:cxn>
                <a:cxn ang="0">
                  <a:pos x="connsiteX1014" y="connsiteY1014"/>
                </a:cxn>
                <a:cxn ang="0">
                  <a:pos x="connsiteX1015" y="connsiteY1015"/>
                </a:cxn>
                <a:cxn ang="0">
                  <a:pos x="connsiteX1016" y="connsiteY1016"/>
                </a:cxn>
                <a:cxn ang="0">
                  <a:pos x="connsiteX1017" y="connsiteY1017"/>
                </a:cxn>
                <a:cxn ang="0">
                  <a:pos x="connsiteX1018" y="connsiteY1018"/>
                </a:cxn>
                <a:cxn ang="0">
                  <a:pos x="connsiteX1019" y="connsiteY1019"/>
                </a:cxn>
                <a:cxn ang="0">
                  <a:pos x="connsiteX1020" y="connsiteY1020"/>
                </a:cxn>
                <a:cxn ang="0">
                  <a:pos x="connsiteX1021" y="connsiteY1021"/>
                </a:cxn>
                <a:cxn ang="0">
                  <a:pos x="connsiteX1022" y="connsiteY1022"/>
                </a:cxn>
                <a:cxn ang="0">
                  <a:pos x="connsiteX1023" y="connsiteY1023"/>
                </a:cxn>
                <a:cxn ang="0">
                  <a:pos x="connsiteX1024" y="connsiteY1024"/>
                </a:cxn>
                <a:cxn ang="0">
                  <a:pos x="connsiteX1025" y="connsiteY1025"/>
                </a:cxn>
                <a:cxn ang="0">
                  <a:pos x="connsiteX1026" y="connsiteY1026"/>
                </a:cxn>
                <a:cxn ang="0">
                  <a:pos x="connsiteX1027" y="connsiteY1027"/>
                </a:cxn>
                <a:cxn ang="0">
                  <a:pos x="connsiteX1028" y="connsiteY1028"/>
                </a:cxn>
                <a:cxn ang="0">
                  <a:pos x="connsiteX1029" y="connsiteY1029"/>
                </a:cxn>
                <a:cxn ang="0">
                  <a:pos x="connsiteX1030" y="connsiteY1030"/>
                </a:cxn>
                <a:cxn ang="0">
                  <a:pos x="connsiteX1031" y="connsiteY1031"/>
                </a:cxn>
                <a:cxn ang="0">
                  <a:pos x="connsiteX1032" y="connsiteY1032"/>
                </a:cxn>
                <a:cxn ang="0">
                  <a:pos x="connsiteX1033" y="connsiteY1033"/>
                </a:cxn>
                <a:cxn ang="0">
                  <a:pos x="connsiteX1034" y="connsiteY1034"/>
                </a:cxn>
                <a:cxn ang="0">
                  <a:pos x="connsiteX1035" y="connsiteY1035"/>
                </a:cxn>
                <a:cxn ang="0">
                  <a:pos x="connsiteX1036" y="connsiteY1036"/>
                </a:cxn>
                <a:cxn ang="0">
                  <a:pos x="connsiteX1037" y="connsiteY1037"/>
                </a:cxn>
                <a:cxn ang="0">
                  <a:pos x="connsiteX1038" y="connsiteY1038"/>
                </a:cxn>
                <a:cxn ang="0">
                  <a:pos x="connsiteX1039" y="connsiteY1039"/>
                </a:cxn>
                <a:cxn ang="0">
                  <a:pos x="connsiteX1040" y="connsiteY1040"/>
                </a:cxn>
                <a:cxn ang="0">
                  <a:pos x="connsiteX1041" y="connsiteY1041"/>
                </a:cxn>
                <a:cxn ang="0">
                  <a:pos x="connsiteX1042" y="connsiteY1042"/>
                </a:cxn>
                <a:cxn ang="0">
                  <a:pos x="connsiteX1043" y="connsiteY1043"/>
                </a:cxn>
                <a:cxn ang="0">
                  <a:pos x="connsiteX1044" y="connsiteY1044"/>
                </a:cxn>
                <a:cxn ang="0">
                  <a:pos x="connsiteX1045" y="connsiteY1045"/>
                </a:cxn>
                <a:cxn ang="0">
                  <a:pos x="connsiteX1046" y="connsiteY1046"/>
                </a:cxn>
                <a:cxn ang="0">
                  <a:pos x="connsiteX1047" y="connsiteY1047"/>
                </a:cxn>
                <a:cxn ang="0">
                  <a:pos x="connsiteX1048" y="connsiteY1048"/>
                </a:cxn>
                <a:cxn ang="0">
                  <a:pos x="connsiteX1049" y="connsiteY1049"/>
                </a:cxn>
                <a:cxn ang="0">
                  <a:pos x="connsiteX1050" y="connsiteY1050"/>
                </a:cxn>
                <a:cxn ang="0">
                  <a:pos x="connsiteX1051" y="connsiteY1051"/>
                </a:cxn>
                <a:cxn ang="0">
                  <a:pos x="connsiteX1052" y="connsiteY1052"/>
                </a:cxn>
                <a:cxn ang="0">
                  <a:pos x="connsiteX1053" y="connsiteY1053"/>
                </a:cxn>
                <a:cxn ang="0">
                  <a:pos x="connsiteX1054" y="connsiteY1054"/>
                </a:cxn>
                <a:cxn ang="0">
                  <a:pos x="connsiteX1055" y="connsiteY1055"/>
                </a:cxn>
                <a:cxn ang="0">
                  <a:pos x="connsiteX1056" y="connsiteY1056"/>
                </a:cxn>
                <a:cxn ang="0">
                  <a:pos x="connsiteX1057" y="connsiteY1057"/>
                </a:cxn>
                <a:cxn ang="0">
                  <a:pos x="connsiteX1058" y="connsiteY1058"/>
                </a:cxn>
                <a:cxn ang="0">
                  <a:pos x="connsiteX1059" y="connsiteY1059"/>
                </a:cxn>
                <a:cxn ang="0">
                  <a:pos x="connsiteX1060" y="connsiteY1060"/>
                </a:cxn>
                <a:cxn ang="0">
                  <a:pos x="connsiteX1061" y="connsiteY1061"/>
                </a:cxn>
                <a:cxn ang="0">
                  <a:pos x="connsiteX1062" y="connsiteY1062"/>
                </a:cxn>
                <a:cxn ang="0">
                  <a:pos x="connsiteX1063" y="connsiteY1063"/>
                </a:cxn>
                <a:cxn ang="0">
                  <a:pos x="connsiteX1064" y="connsiteY1064"/>
                </a:cxn>
                <a:cxn ang="0">
                  <a:pos x="connsiteX1065" y="connsiteY1065"/>
                </a:cxn>
                <a:cxn ang="0">
                  <a:pos x="connsiteX1066" y="connsiteY1066"/>
                </a:cxn>
                <a:cxn ang="0">
                  <a:pos x="connsiteX1067" y="connsiteY1067"/>
                </a:cxn>
                <a:cxn ang="0">
                  <a:pos x="connsiteX1068" y="connsiteY1068"/>
                </a:cxn>
                <a:cxn ang="0">
                  <a:pos x="connsiteX1069" y="connsiteY1069"/>
                </a:cxn>
                <a:cxn ang="0">
                  <a:pos x="connsiteX1070" y="connsiteY1070"/>
                </a:cxn>
                <a:cxn ang="0">
                  <a:pos x="connsiteX1071" y="connsiteY1071"/>
                </a:cxn>
                <a:cxn ang="0">
                  <a:pos x="connsiteX1072" y="connsiteY1072"/>
                </a:cxn>
                <a:cxn ang="0">
                  <a:pos x="connsiteX1073" y="connsiteY1073"/>
                </a:cxn>
                <a:cxn ang="0">
                  <a:pos x="connsiteX1074" y="connsiteY1074"/>
                </a:cxn>
                <a:cxn ang="0">
                  <a:pos x="connsiteX1075" y="connsiteY1075"/>
                </a:cxn>
                <a:cxn ang="0">
                  <a:pos x="connsiteX1076" y="connsiteY1076"/>
                </a:cxn>
                <a:cxn ang="0">
                  <a:pos x="connsiteX1077" y="connsiteY1077"/>
                </a:cxn>
                <a:cxn ang="0">
                  <a:pos x="connsiteX1078" y="connsiteY1078"/>
                </a:cxn>
                <a:cxn ang="0">
                  <a:pos x="connsiteX1079" y="connsiteY1079"/>
                </a:cxn>
                <a:cxn ang="0">
                  <a:pos x="connsiteX1080" y="connsiteY1080"/>
                </a:cxn>
                <a:cxn ang="0">
                  <a:pos x="connsiteX1081" y="connsiteY1081"/>
                </a:cxn>
                <a:cxn ang="0">
                  <a:pos x="connsiteX1082" y="connsiteY1082"/>
                </a:cxn>
                <a:cxn ang="0">
                  <a:pos x="connsiteX1083" y="connsiteY1083"/>
                </a:cxn>
                <a:cxn ang="0">
                  <a:pos x="connsiteX1084" y="connsiteY1084"/>
                </a:cxn>
                <a:cxn ang="0">
                  <a:pos x="connsiteX1085" y="connsiteY1085"/>
                </a:cxn>
                <a:cxn ang="0">
                  <a:pos x="connsiteX1086" y="connsiteY1086"/>
                </a:cxn>
                <a:cxn ang="0">
                  <a:pos x="connsiteX1087" y="connsiteY1087"/>
                </a:cxn>
                <a:cxn ang="0">
                  <a:pos x="connsiteX1088" y="connsiteY1088"/>
                </a:cxn>
                <a:cxn ang="0">
                  <a:pos x="connsiteX1089" y="connsiteY1089"/>
                </a:cxn>
                <a:cxn ang="0">
                  <a:pos x="connsiteX1090" y="connsiteY1090"/>
                </a:cxn>
                <a:cxn ang="0">
                  <a:pos x="connsiteX1091" y="connsiteY1091"/>
                </a:cxn>
                <a:cxn ang="0">
                  <a:pos x="connsiteX1092" y="connsiteY1092"/>
                </a:cxn>
                <a:cxn ang="0">
                  <a:pos x="connsiteX1093" y="connsiteY1093"/>
                </a:cxn>
                <a:cxn ang="0">
                  <a:pos x="connsiteX1094" y="connsiteY1094"/>
                </a:cxn>
                <a:cxn ang="0">
                  <a:pos x="connsiteX1095" y="connsiteY1095"/>
                </a:cxn>
                <a:cxn ang="0">
                  <a:pos x="connsiteX1096" y="connsiteY1096"/>
                </a:cxn>
                <a:cxn ang="0">
                  <a:pos x="connsiteX1097" y="connsiteY1097"/>
                </a:cxn>
                <a:cxn ang="0">
                  <a:pos x="connsiteX1098" y="connsiteY1098"/>
                </a:cxn>
                <a:cxn ang="0">
                  <a:pos x="connsiteX1099" y="connsiteY1099"/>
                </a:cxn>
                <a:cxn ang="0">
                  <a:pos x="connsiteX1100" y="connsiteY1100"/>
                </a:cxn>
                <a:cxn ang="0">
                  <a:pos x="connsiteX1101" y="connsiteY1101"/>
                </a:cxn>
                <a:cxn ang="0">
                  <a:pos x="connsiteX1102" y="connsiteY1102"/>
                </a:cxn>
                <a:cxn ang="0">
                  <a:pos x="connsiteX1103" y="connsiteY1103"/>
                </a:cxn>
                <a:cxn ang="0">
                  <a:pos x="connsiteX1104" y="connsiteY1104"/>
                </a:cxn>
                <a:cxn ang="0">
                  <a:pos x="connsiteX1105" y="connsiteY1105"/>
                </a:cxn>
                <a:cxn ang="0">
                  <a:pos x="connsiteX1106" y="connsiteY1106"/>
                </a:cxn>
                <a:cxn ang="0">
                  <a:pos x="connsiteX1107" y="connsiteY1107"/>
                </a:cxn>
                <a:cxn ang="0">
                  <a:pos x="connsiteX1108" y="connsiteY1108"/>
                </a:cxn>
                <a:cxn ang="0">
                  <a:pos x="connsiteX1109" y="connsiteY1109"/>
                </a:cxn>
                <a:cxn ang="0">
                  <a:pos x="connsiteX1110" y="connsiteY1110"/>
                </a:cxn>
                <a:cxn ang="0">
                  <a:pos x="connsiteX1111" y="connsiteY1111"/>
                </a:cxn>
                <a:cxn ang="0">
                  <a:pos x="connsiteX1112" y="connsiteY1112"/>
                </a:cxn>
                <a:cxn ang="0">
                  <a:pos x="connsiteX1113" y="connsiteY1113"/>
                </a:cxn>
                <a:cxn ang="0">
                  <a:pos x="connsiteX1114" y="connsiteY1114"/>
                </a:cxn>
                <a:cxn ang="0">
                  <a:pos x="connsiteX1115" y="connsiteY1115"/>
                </a:cxn>
                <a:cxn ang="0">
                  <a:pos x="connsiteX1116" y="connsiteY1116"/>
                </a:cxn>
                <a:cxn ang="0">
                  <a:pos x="connsiteX1117" y="connsiteY1117"/>
                </a:cxn>
                <a:cxn ang="0">
                  <a:pos x="connsiteX1118" y="connsiteY1118"/>
                </a:cxn>
                <a:cxn ang="0">
                  <a:pos x="connsiteX1119" y="connsiteY1119"/>
                </a:cxn>
                <a:cxn ang="0">
                  <a:pos x="connsiteX1120" y="connsiteY1120"/>
                </a:cxn>
                <a:cxn ang="0">
                  <a:pos x="connsiteX1121" y="connsiteY1121"/>
                </a:cxn>
                <a:cxn ang="0">
                  <a:pos x="connsiteX1122" y="connsiteY1122"/>
                </a:cxn>
                <a:cxn ang="0">
                  <a:pos x="connsiteX1123" y="connsiteY1123"/>
                </a:cxn>
                <a:cxn ang="0">
                  <a:pos x="connsiteX1124" y="connsiteY1124"/>
                </a:cxn>
                <a:cxn ang="0">
                  <a:pos x="connsiteX1125" y="connsiteY1125"/>
                </a:cxn>
                <a:cxn ang="0">
                  <a:pos x="connsiteX1126" y="connsiteY1126"/>
                </a:cxn>
                <a:cxn ang="0">
                  <a:pos x="connsiteX1127" y="connsiteY1127"/>
                </a:cxn>
                <a:cxn ang="0">
                  <a:pos x="connsiteX1128" y="connsiteY1128"/>
                </a:cxn>
                <a:cxn ang="0">
                  <a:pos x="connsiteX1129" y="connsiteY1129"/>
                </a:cxn>
                <a:cxn ang="0">
                  <a:pos x="connsiteX1130" y="connsiteY1130"/>
                </a:cxn>
                <a:cxn ang="0">
                  <a:pos x="connsiteX1131" y="connsiteY1131"/>
                </a:cxn>
                <a:cxn ang="0">
                  <a:pos x="connsiteX1132" y="connsiteY1132"/>
                </a:cxn>
                <a:cxn ang="0">
                  <a:pos x="connsiteX1133" y="connsiteY1133"/>
                </a:cxn>
                <a:cxn ang="0">
                  <a:pos x="connsiteX1134" y="connsiteY1134"/>
                </a:cxn>
                <a:cxn ang="0">
                  <a:pos x="connsiteX1135" y="connsiteY1135"/>
                </a:cxn>
                <a:cxn ang="0">
                  <a:pos x="connsiteX1136" y="connsiteY1136"/>
                </a:cxn>
                <a:cxn ang="0">
                  <a:pos x="connsiteX1137" y="connsiteY1137"/>
                </a:cxn>
                <a:cxn ang="0">
                  <a:pos x="connsiteX1138" y="connsiteY1138"/>
                </a:cxn>
                <a:cxn ang="0">
                  <a:pos x="connsiteX1139" y="connsiteY1139"/>
                </a:cxn>
                <a:cxn ang="0">
                  <a:pos x="connsiteX1140" y="connsiteY1140"/>
                </a:cxn>
                <a:cxn ang="0">
                  <a:pos x="connsiteX1141" y="connsiteY1141"/>
                </a:cxn>
                <a:cxn ang="0">
                  <a:pos x="connsiteX1142" y="connsiteY1142"/>
                </a:cxn>
                <a:cxn ang="0">
                  <a:pos x="connsiteX1143" y="connsiteY1143"/>
                </a:cxn>
                <a:cxn ang="0">
                  <a:pos x="connsiteX1144" y="connsiteY1144"/>
                </a:cxn>
                <a:cxn ang="0">
                  <a:pos x="connsiteX1145" y="connsiteY1145"/>
                </a:cxn>
                <a:cxn ang="0">
                  <a:pos x="connsiteX1146" y="connsiteY1146"/>
                </a:cxn>
                <a:cxn ang="0">
                  <a:pos x="connsiteX1147" y="connsiteY1147"/>
                </a:cxn>
                <a:cxn ang="0">
                  <a:pos x="connsiteX1148" y="connsiteY1148"/>
                </a:cxn>
                <a:cxn ang="0">
                  <a:pos x="connsiteX1149" y="connsiteY1149"/>
                </a:cxn>
                <a:cxn ang="0">
                  <a:pos x="connsiteX1150" y="connsiteY1150"/>
                </a:cxn>
                <a:cxn ang="0">
                  <a:pos x="connsiteX1151" y="connsiteY1151"/>
                </a:cxn>
                <a:cxn ang="0">
                  <a:pos x="connsiteX1152" y="connsiteY1152"/>
                </a:cxn>
                <a:cxn ang="0">
                  <a:pos x="connsiteX1153" y="connsiteY1153"/>
                </a:cxn>
                <a:cxn ang="0">
                  <a:pos x="connsiteX1154" y="connsiteY1154"/>
                </a:cxn>
                <a:cxn ang="0">
                  <a:pos x="connsiteX1155" y="connsiteY1155"/>
                </a:cxn>
                <a:cxn ang="0">
                  <a:pos x="connsiteX1156" y="connsiteY1156"/>
                </a:cxn>
                <a:cxn ang="0">
                  <a:pos x="connsiteX1157" y="connsiteY1157"/>
                </a:cxn>
                <a:cxn ang="0">
                  <a:pos x="connsiteX1158" y="connsiteY1158"/>
                </a:cxn>
                <a:cxn ang="0">
                  <a:pos x="connsiteX1159" y="connsiteY1159"/>
                </a:cxn>
                <a:cxn ang="0">
                  <a:pos x="connsiteX1160" y="connsiteY1160"/>
                </a:cxn>
                <a:cxn ang="0">
                  <a:pos x="connsiteX1161" y="connsiteY1161"/>
                </a:cxn>
                <a:cxn ang="0">
                  <a:pos x="connsiteX1162" y="connsiteY1162"/>
                </a:cxn>
                <a:cxn ang="0">
                  <a:pos x="connsiteX1163" y="connsiteY1163"/>
                </a:cxn>
                <a:cxn ang="0">
                  <a:pos x="connsiteX1164" y="connsiteY1164"/>
                </a:cxn>
                <a:cxn ang="0">
                  <a:pos x="connsiteX1165" y="connsiteY1165"/>
                </a:cxn>
                <a:cxn ang="0">
                  <a:pos x="connsiteX1166" y="connsiteY1166"/>
                </a:cxn>
                <a:cxn ang="0">
                  <a:pos x="connsiteX1167" y="connsiteY1167"/>
                </a:cxn>
                <a:cxn ang="0">
                  <a:pos x="connsiteX1168" y="connsiteY1168"/>
                </a:cxn>
                <a:cxn ang="0">
                  <a:pos x="connsiteX1169" y="connsiteY1169"/>
                </a:cxn>
                <a:cxn ang="0">
                  <a:pos x="connsiteX1170" y="connsiteY1170"/>
                </a:cxn>
                <a:cxn ang="0">
                  <a:pos x="connsiteX1171" y="connsiteY1171"/>
                </a:cxn>
                <a:cxn ang="0">
                  <a:pos x="connsiteX1172" y="connsiteY1172"/>
                </a:cxn>
                <a:cxn ang="0">
                  <a:pos x="connsiteX1173" y="connsiteY1173"/>
                </a:cxn>
                <a:cxn ang="0">
                  <a:pos x="connsiteX1174" y="connsiteY1174"/>
                </a:cxn>
                <a:cxn ang="0">
                  <a:pos x="connsiteX1175" y="connsiteY1175"/>
                </a:cxn>
                <a:cxn ang="0">
                  <a:pos x="connsiteX1176" y="connsiteY1176"/>
                </a:cxn>
                <a:cxn ang="0">
                  <a:pos x="connsiteX1177" y="connsiteY1177"/>
                </a:cxn>
                <a:cxn ang="0">
                  <a:pos x="connsiteX1178" y="connsiteY1178"/>
                </a:cxn>
                <a:cxn ang="0">
                  <a:pos x="connsiteX1179" y="connsiteY1179"/>
                </a:cxn>
                <a:cxn ang="0">
                  <a:pos x="connsiteX1180" y="connsiteY1180"/>
                </a:cxn>
                <a:cxn ang="0">
                  <a:pos x="connsiteX1181" y="connsiteY1181"/>
                </a:cxn>
                <a:cxn ang="0">
                  <a:pos x="connsiteX1182" y="connsiteY1182"/>
                </a:cxn>
                <a:cxn ang="0">
                  <a:pos x="connsiteX1183" y="connsiteY1183"/>
                </a:cxn>
                <a:cxn ang="0">
                  <a:pos x="connsiteX1184" y="connsiteY1184"/>
                </a:cxn>
                <a:cxn ang="0">
                  <a:pos x="connsiteX1185" y="connsiteY1185"/>
                </a:cxn>
                <a:cxn ang="0">
                  <a:pos x="connsiteX1186" y="connsiteY1186"/>
                </a:cxn>
                <a:cxn ang="0">
                  <a:pos x="connsiteX1187" y="connsiteY1187"/>
                </a:cxn>
                <a:cxn ang="0">
                  <a:pos x="connsiteX1188" y="connsiteY1188"/>
                </a:cxn>
                <a:cxn ang="0">
                  <a:pos x="connsiteX1189" y="connsiteY1189"/>
                </a:cxn>
                <a:cxn ang="0">
                  <a:pos x="connsiteX1190" y="connsiteY1190"/>
                </a:cxn>
                <a:cxn ang="0">
                  <a:pos x="connsiteX1191" y="connsiteY1191"/>
                </a:cxn>
                <a:cxn ang="0">
                  <a:pos x="connsiteX1192" y="connsiteY1192"/>
                </a:cxn>
                <a:cxn ang="0">
                  <a:pos x="connsiteX1193" y="connsiteY1193"/>
                </a:cxn>
                <a:cxn ang="0">
                  <a:pos x="connsiteX1194" y="connsiteY1194"/>
                </a:cxn>
                <a:cxn ang="0">
                  <a:pos x="connsiteX1195" y="connsiteY1195"/>
                </a:cxn>
                <a:cxn ang="0">
                  <a:pos x="connsiteX1196" y="connsiteY1196"/>
                </a:cxn>
                <a:cxn ang="0">
                  <a:pos x="connsiteX1197" y="connsiteY1197"/>
                </a:cxn>
                <a:cxn ang="0">
                  <a:pos x="connsiteX1198" y="connsiteY1198"/>
                </a:cxn>
                <a:cxn ang="0">
                  <a:pos x="connsiteX1199" y="connsiteY1199"/>
                </a:cxn>
                <a:cxn ang="0">
                  <a:pos x="connsiteX1200" y="connsiteY1200"/>
                </a:cxn>
                <a:cxn ang="0">
                  <a:pos x="connsiteX1201" y="connsiteY1201"/>
                </a:cxn>
                <a:cxn ang="0">
                  <a:pos x="connsiteX1202" y="connsiteY1202"/>
                </a:cxn>
                <a:cxn ang="0">
                  <a:pos x="connsiteX1203" y="connsiteY1203"/>
                </a:cxn>
                <a:cxn ang="0">
                  <a:pos x="connsiteX1204" y="connsiteY1204"/>
                </a:cxn>
                <a:cxn ang="0">
                  <a:pos x="connsiteX1205" y="connsiteY1205"/>
                </a:cxn>
                <a:cxn ang="0">
                  <a:pos x="connsiteX1206" y="connsiteY1206"/>
                </a:cxn>
                <a:cxn ang="0">
                  <a:pos x="connsiteX1207" y="connsiteY1207"/>
                </a:cxn>
                <a:cxn ang="0">
                  <a:pos x="connsiteX1208" y="connsiteY1208"/>
                </a:cxn>
                <a:cxn ang="0">
                  <a:pos x="connsiteX1209" y="connsiteY1209"/>
                </a:cxn>
                <a:cxn ang="0">
                  <a:pos x="connsiteX1210" y="connsiteY1210"/>
                </a:cxn>
                <a:cxn ang="0">
                  <a:pos x="connsiteX1211" y="connsiteY1211"/>
                </a:cxn>
                <a:cxn ang="0">
                  <a:pos x="connsiteX1212" y="connsiteY1212"/>
                </a:cxn>
                <a:cxn ang="0">
                  <a:pos x="connsiteX1213" y="connsiteY1213"/>
                </a:cxn>
                <a:cxn ang="0">
                  <a:pos x="connsiteX1214" y="connsiteY1214"/>
                </a:cxn>
                <a:cxn ang="0">
                  <a:pos x="connsiteX1215" y="connsiteY1215"/>
                </a:cxn>
                <a:cxn ang="0">
                  <a:pos x="connsiteX1216" y="connsiteY1216"/>
                </a:cxn>
                <a:cxn ang="0">
                  <a:pos x="connsiteX1217" y="connsiteY1217"/>
                </a:cxn>
                <a:cxn ang="0">
                  <a:pos x="connsiteX1218" y="connsiteY1218"/>
                </a:cxn>
                <a:cxn ang="0">
                  <a:pos x="connsiteX1219" y="connsiteY1219"/>
                </a:cxn>
                <a:cxn ang="0">
                  <a:pos x="connsiteX1220" y="connsiteY1220"/>
                </a:cxn>
                <a:cxn ang="0">
                  <a:pos x="connsiteX1221" y="connsiteY1221"/>
                </a:cxn>
                <a:cxn ang="0">
                  <a:pos x="connsiteX1222" y="connsiteY1222"/>
                </a:cxn>
                <a:cxn ang="0">
                  <a:pos x="connsiteX1223" y="connsiteY1223"/>
                </a:cxn>
                <a:cxn ang="0">
                  <a:pos x="connsiteX1224" y="connsiteY1224"/>
                </a:cxn>
                <a:cxn ang="0">
                  <a:pos x="connsiteX1225" y="connsiteY1225"/>
                </a:cxn>
                <a:cxn ang="0">
                  <a:pos x="connsiteX1226" y="connsiteY1226"/>
                </a:cxn>
                <a:cxn ang="0">
                  <a:pos x="connsiteX1227" y="connsiteY1227"/>
                </a:cxn>
                <a:cxn ang="0">
                  <a:pos x="connsiteX1228" y="connsiteY1228"/>
                </a:cxn>
                <a:cxn ang="0">
                  <a:pos x="connsiteX1229" y="connsiteY1229"/>
                </a:cxn>
                <a:cxn ang="0">
                  <a:pos x="connsiteX1230" y="connsiteY1230"/>
                </a:cxn>
                <a:cxn ang="0">
                  <a:pos x="connsiteX1231" y="connsiteY1231"/>
                </a:cxn>
                <a:cxn ang="0">
                  <a:pos x="connsiteX1232" y="connsiteY1232"/>
                </a:cxn>
                <a:cxn ang="0">
                  <a:pos x="connsiteX1233" y="connsiteY1233"/>
                </a:cxn>
                <a:cxn ang="0">
                  <a:pos x="connsiteX1234" y="connsiteY1234"/>
                </a:cxn>
                <a:cxn ang="0">
                  <a:pos x="connsiteX1235" y="connsiteY1235"/>
                </a:cxn>
                <a:cxn ang="0">
                  <a:pos x="connsiteX1236" y="connsiteY1236"/>
                </a:cxn>
                <a:cxn ang="0">
                  <a:pos x="connsiteX1237" y="connsiteY1237"/>
                </a:cxn>
                <a:cxn ang="0">
                  <a:pos x="connsiteX1238" y="connsiteY1238"/>
                </a:cxn>
                <a:cxn ang="0">
                  <a:pos x="connsiteX1239" y="connsiteY1239"/>
                </a:cxn>
                <a:cxn ang="0">
                  <a:pos x="connsiteX1240" y="connsiteY1240"/>
                </a:cxn>
                <a:cxn ang="0">
                  <a:pos x="connsiteX1241" y="connsiteY1241"/>
                </a:cxn>
                <a:cxn ang="0">
                  <a:pos x="connsiteX1242" y="connsiteY1242"/>
                </a:cxn>
                <a:cxn ang="0">
                  <a:pos x="connsiteX1243" y="connsiteY1243"/>
                </a:cxn>
                <a:cxn ang="0">
                  <a:pos x="connsiteX1244" y="connsiteY1244"/>
                </a:cxn>
                <a:cxn ang="0">
                  <a:pos x="connsiteX1245" y="connsiteY1245"/>
                </a:cxn>
                <a:cxn ang="0">
                  <a:pos x="connsiteX1246" y="connsiteY1246"/>
                </a:cxn>
                <a:cxn ang="0">
                  <a:pos x="connsiteX1247" y="connsiteY1247"/>
                </a:cxn>
                <a:cxn ang="0">
                  <a:pos x="connsiteX1248" y="connsiteY1248"/>
                </a:cxn>
                <a:cxn ang="0">
                  <a:pos x="connsiteX1249" y="connsiteY1249"/>
                </a:cxn>
                <a:cxn ang="0">
                  <a:pos x="connsiteX1250" y="connsiteY1250"/>
                </a:cxn>
                <a:cxn ang="0">
                  <a:pos x="connsiteX1251" y="connsiteY1251"/>
                </a:cxn>
                <a:cxn ang="0">
                  <a:pos x="connsiteX1252" y="connsiteY1252"/>
                </a:cxn>
                <a:cxn ang="0">
                  <a:pos x="connsiteX1253" y="connsiteY1253"/>
                </a:cxn>
                <a:cxn ang="0">
                  <a:pos x="connsiteX1254" y="connsiteY1254"/>
                </a:cxn>
                <a:cxn ang="0">
                  <a:pos x="connsiteX1255" y="connsiteY1255"/>
                </a:cxn>
                <a:cxn ang="0">
                  <a:pos x="connsiteX1256" y="connsiteY1256"/>
                </a:cxn>
                <a:cxn ang="0">
                  <a:pos x="connsiteX1257" y="connsiteY1257"/>
                </a:cxn>
                <a:cxn ang="0">
                  <a:pos x="connsiteX1258" y="connsiteY1258"/>
                </a:cxn>
                <a:cxn ang="0">
                  <a:pos x="connsiteX1259" y="connsiteY1259"/>
                </a:cxn>
                <a:cxn ang="0">
                  <a:pos x="connsiteX1260" y="connsiteY1260"/>
                </a:cxn>
                <a:cxn ang="0">
                  <a:pos x="connsiteX1261" y="connsiteY1261"/>
                </a:cxn>
                <a:cxn ang="0">
                  <a:pos x="connsiteX1262" y="connsiteY1262"/>
                </a:cxn>
                <a:cxn ang="0">
                  <a:pos x="connsiteX1263" y="connsiteY1263"/>
                </a:cxn>
                <a:cxn ang="0">
                  <a:pos x="connsiteX1264" y="connsiteY1264"/>
                </a:cxn>
                <a:cxn ang="0">
                  <a:pos x="connsiteX1265" y="connsiteY1265"/>
                </a:cxn>
                <a:cxn ang="0">
                  <a:pos x="connsiteX1266" y="connsiteY1266"/>
                </a:cxn>
                <a:cxn ang="0">
                  <a:pos x="connsiteX1267" y="connsiteY1267"/>
                </a:cxn>
                <a:cxn ang="0">
                  <a:pos x="connsiteX1268" y="connsiteY1268"/>
                </a:cxn>
                <a:cxn ang="0">
                  <a:pos x="connsiteX1269" y="connsiteY1269"/>
                </a:cxn>
                <a:cxn ang="0">
                  <a:pos x="connsiteX1270" y="connsiteY1270"/>
                </a:cxn>
                <a:cxn ang="0">
                  <a:pos x="connsiteX1271" y="connsiteY1271"/>
                </a:cxn>
                <a:cxn ang="0">
                  <a:pos x="connsiteX1272" y="connsiteY1272"/>
                </a:cxn>
                <a:cxn ang="0">
                  <a:pos x="connsiteX1273" y="connsiteY1273"/>
                </a:cxn>
                <a:cxn ang="0">
                  <a:pos x="connsiteX1274" y="connsiteY1274"/>
                </a:cxn>
                <a:cxn ang="0">
                  <a:pos x="connsiteX1275" y="connsiteY1275"/>
                </a:cxn>
                <a:cxn ang="0">
                  <a:pos x="connsiteX1276" y="connsiteY1276"/>
                </a:cxn>
                <a:cxn ang="0">
                  <a:pos x="connsiteX1277" y="connsiteY1277"/>
                </a:cxn>
                <a:cxn ang="0">
                  <a:pos x="connsiteX1278" y="connsiteY1278"/>
                </a:cxn>
                <a:cxn ang="0">
                  <a:pos x="connsiteX1279" y="connsiteY1279"/>
                </a:cxn>
                <a:cxn ang="0">
                  <a:pos x="connsiteX1280" y="connsiteY1280"/>
                </a:cxn>
                <a:cxn ang="0">
                  <a:pos x="connsiteX1281" y="connsiteY1281"/>
                </a:cxn>
                <a:cxn ang="0">
                  <a:pos x="connsiteX1282" y="connsiteY1282"/>
                </a:cxn>
                <a:cxn ang="0">
                  <a:pos x="connsiteX1283" y="connsiteY1283"/>
                </a:cxn>
                <a:cxn ang="0">
                  <a:pos x="connsiteX1284" y="connsiteY1284"/>
                </a:cxn>
                <a:cxn ang="0">
                  <a:pos x="connsiteX1285" y="connsiteY1285"/>
                </a:cxn>
                <a:cxn ang="0">
                  <a:pos x="connsiteX1286" y="connsiteY1286"/>
                </a:cxn>
                <a:cxn ang="0">
                  <a:pos x="connsiteX1287" y="connsiteY1287"/>
                </a:cxn>
                <a:cxn ang="0">
                  <a:pos x="connsiteX1288" y="connsiteY1288"/>
                </a:cxn>
                <a:cxn ang="0">
                  <a:pos x="connsiteX1289" y="connsiteY1289"/>
                </a:cxn>
                <a:cxn ang="0">
                  <a:pos x="connsiteX1290" y="connsiteY1290"/>
                </a:cxn>
                <a:cxn ang="0">
                  <a:pos x="connsiteX1291" y="connsiteY1291"/>
                </a:cxn>
                <a:cxn ang="0">
                  <a:pos x="connsiteX1292" y="connsiteY1292"/>
                </a:cxn>
                <a:cxn ang="0">
                  <a:pos x="connsiteX1293" y="connsiteY1293"/>
                </a:cxn>
                <a:cxn ang="0">
                  <a:pos x="connsiteX1294" y="connsiteY1294"/>
                </a:cxn>
                <a:cxn ang="0">
                  <a:pos x="connsiteX1295" y="connsiteY1295"/>
                </a:cxn>
                <a:cxn ang="0">
                  <a:pos x="connsiteX1296" y="connsiteY1296"/>
                </a:cxn>
                <a:cxn ang="0">
                  <a:pos x="connsiteX1297" y="connsiteY1297"/>
                </a:cxn>
                <a:cxn ang="0">
                  <a:pos x="connsiteX1298" y="connsiteY1298"/>
                </a:cxn>
                <a:cxn ang="0">
                  <a:pos x="connsiteX1299" y="connsiteY1299"/>
                </a:cxn>
                <a:cxn ang="0">
                  <a:pos x="connsiteX1300" y="connsiteY1300"/>
                </a:cxn>
                <a:cxn ang="0">
                  <a:pos x="connsiteX1301" y="connsiteY1301"/>
                </a:cxn>
                <a:cxn ang="0">
                  <a:pos x="connsiteX1302" y="connsiteY1302"/>
                </a:cxn>
                <a:cxn ang="0">
                  <a:pos x="connsiteX1303" y="connsiteY1303"/>
                </a:cxn>
                <a:cxn ang="0">
                  <a:pos x="connsiteX1304" y="connsiteY1304"/>
                </a:cxn>
                <a:cxn ang="0">
                  <a:pos x="connsiteX1305" y="connsiteY1305"/>
                </a:cxn>
                <a:cxn ang="0">
                  <a:pos x="connsiteX1306" y="connsiteY1306"/>
                </a:cxn>
                <a:cxn ang="0">
                  <a:pos x="connsiteX1307" y="connsiteY1307"/>
                </a:cxn>
                <a:cxn ang="0">
                  <a:pos x="connsiteX1308" y="connsiteY1308"/>
                </a:cxn>
                <a:cxn ang="0">
                  <a:pos x="connsiteX1309" y="connsiteY1309"/>
                </a:cxn>
                <a:cxn ang="0">
                  <a:pos x="connsiteX1310" y="connsiteY1310"/>
                </a:cxn>
                <a:cxn ang="0">
                  <a:pos x="connsiteX1311" y="connsiteY1311"/>
                </a:cxn>
                <a:cxn ang="0">
                  <a:pos x="connsiteX1312" y="connsiteY1312"/>
                </a:cxn>
                <a:cxn ang="0">
                  <a:pos x="connsiteX1313" y="connsiteY1313"/>
                </a:cxn>
                <a:cxn ang="0">
                  <a:pos x="connsiteX1314" y="connsiteY1314"/>
                </a:cxn>
                <a:cxn ang="0">
                  <a:pos x="connsiteX1315" y="connsiteY1315"/>
                </a:cxn>
                <a:cxn ang="0">
                  <a:pos x="connsiteX1316" y="connsiteY1316"/>
                </a:cxn>
                <a:cxn ang="0">
                  <a:pos x="connsiteX1317" y="connsiteY1317"/>
                </a:cxn>
                <a:cxn ang="0">
                  <a:pos x="connsiteX1318" y="connsiteY1318"/>
                </a:cxn>
                <a:cxn ang="0">
                  <a:pos x="connsiteX1319" y="connsiteY1319"/>
                </a:cxn>
                <a:cxn ang="0">
                  <a:pos x="connsiteX1320" y="connsiteY1320"/>
                </a:cxn>
                <a:cxn ang="0">
                  <a:pos x="connsiteX1321" y="connsiteY1321"/>
                </a:cxn>
                <a:cxn ang="0">
                  <a:pos x="connsiteX1322" y="connsiteY1322"/>
                </a:cxn>
                <a:cxn ang="0">
                  <a:pos x="connsiteX1323" y="connsiteY1323"/>
                </a:cxn>
                <a:cxn ang="0">
                  <a:pos x="connsiteX1324" y="connsiteY1324"/>
                </a:cxn>
                <a:cxn ang="0">
                  <a:pos x="connsiteX1325" y="connsiteY1325"/>
                </a:cxn>
                <a:cxn ang="0">
                  <a:pos x="connsiteX1326" y="connsiteY1326"/>
                </a:cxn>
                <a:cxn ang="0">
                  <a:pos x="connsiteX1327" y="connsiteY1327"/>
                </a:cxn>
                <a:cxn ang="0">
                  <a:pos x="connsiteX1328" y="connsiteY1328"/>
                </a:cxn>
                <a:cxn ang="0">
                  <a:pos x="connsiteX1329" y="connsiteY1329"/>
                </a:cxn>
                <a:cxn ang="0">
                  <a:pos x="connsiteX1330" y="connsiteY1330"/>
                </a:cxn>
                <a:cxn ang="0">
                  <a:pos x="connsiteX1331" y="connsiteY1331"/>
                </a:cxn>
                <a:cxn ang="0">
                  <a:pos x="connsiteX1332" y="connsiteY1332"/>
                </a:cxn>
                <a:cxn ang="0">
                  <a:pos x="connsiteX1333" y="connsiteY1333"/>
                </a:cxn>
                <a:cxn ang="0">
                  <a:pos x="connsiteX1334" y="connsiteY1334"/>
                </a:cxn>
                <a:cxn ang="0">
                  <a:pos x="connsiteX1335" y="connsiteY1335"/>
                </a:cxn>
                <a:cxn ang="0">
                  <a:pos x="connsiteX1336" y="connsiteY1336"/>
                </a:cxn>
                <a:cxn ang="0">
                  <a:pos x="connsiteX1337" y="connsiteY1337"/>
                </a:cxn>
                <a:cxn ang="0">
                  <a:pos x="connsiteX1338" y="connsiteY1338"/>
                </a:cxn>
                <a:cxn ang="0">
                  <a:pos x="connsiteX1339" y="connsiteY1339"/>
                </a:cxn>
                <a:cxn ang="0">
                  <a:pos x="connsiteX1340" y="connsiteY1340"/>
                </a:cxn>
                <a:cxn ang="0">
                  <a:pos x="connsiteX1341" y="connsiteY1341"/>
                </a:cxn>
                <a:cxn ang="0">
                  <a:pos x="connsiteX1342" y="connsiteY1342"/>
                </a:cxn>
                <a:cxn ang="0">
                  <a:pos x="connsiteX1343" y="connsiteY1343"/>
                </a:cxn>
                <a:cxn ang="0">
                  <a:pos x="connsiteX1344" y="connsiteY1344"/>
                </a:cxn>
                <a:cxn ang="0">
                  <a:pos x="connsiteX1345" y="connsiteY1345"/>
                </a:cxn>
                <a:cxn ang="0">
                  <a:pos x="connsiteX1346" y="connsiteY1346"/>
                </a:cxn>
                <a:cxn ang="0">
                  <a:pos x="connsiteX1347" y="connsiteY1347"/>
                </a:cxn>
                <a:cxn ang="0">
                  <a:pos x="connsiteX1348" y="connsiteY1348"/>
                </a:cxn>
                <a:cxn ang="0">
                  <a:pos x="connsiteX1349" y="connsiteY1349"/>
                </a:cxn>
                <a:cxn ang="0">
                  <a:pos x="connsiteX1350" y="connsiteY1350"/>
                </a:cxn>
                <a:cxn ang="0">
                  <a:pos x="connsiteX1351" y="connsiteY1351"/>
                </a:cxn>
                <a:cxn ang="0">
                  <a:pos x="connsiteX1352" y="connsiteY1352"/>
                </a:cxn>
                <a:cxn ang="0">
                  <a:pos x="connsiteX1353" y="connsiteY1353"/>
                </a:cxn>
                <a:cxn ang="0">
                  <a:pos x="connsiteX1354" y="connsiteY1354"/>
                </a:cxn>
                <a:cxn ang="0">
                  <a:pos x="connsiteX1355" y="connsiteY1355"/>
                </a:cxn>
                <a:cxn ang="0">
                  <a:pos x="connsiteX1356" y="connsiteY1356"/>
                </a:cxn>
                <a:cxn ang="0">
                  <a:pos x="connsiteX1357" y="connsiteY1357"/>
                </a:cxn>
                <a:cxn ang="0">
                  <a:pos x="connsiteX1358" y="connsiteY1358"/>
                </a:cxn>
                <a:cxn ang="0">
                  <a:pos x="connsiteX1359" y="connsiteY1359"/>
                </a:cxn>
                <a:cxn ang="0">
                  <a:pos x="connsiteX1360" y="connsiteY1360"/>
                </a:cxn>
                <a:cxn ang="0">
                  <a:pos x="connsiteX1361" y="connsiteY1361"/>
                </a:cxn>
                <a:cxn ang="0">
                  <a:pos x="connsiteX1362" y="connsiteY1362"/>
                </a:cxn>
                <a:cxn ang="0">
                  <a:pos x="connsiteX1363" y="connsiteY1363"/>
                </a:cxn>
                <a:cxn ang="0">
                  <a:pos x="connsiteX1364" y="connsiteY1364"/>
                </a:cxn>
                <a:cxn ang="0">
                  <a:pos x="connsiteX1365" y="connsiteY1365"/>
                </a:cxn>
                <a:cxn ang="0">
                  <a:pos x="connsiteX1366" y="connsiteY1366"/>
                </a:cxn>
                <a:cxn ang="0">
                  <a:pos x="connsiteX1367" y="connsiteY1367"/>
                </a:cxn>
                <a:cxn ang="0">
                  <a:pos x="connsiteX1368" y="connsiteY1368"/>
                </a:cxn>
                <a:cxn ang="0">
                  <a:pos x="connsiteX1369" y="connsiteY1369"/>
                </a:cxn>
                <a:cxn ang="0">
                  <a:pos x="connsiteX1370" y="connsiteY1370"/>
                </a:cxn>
                <a:cxn ang="0">
                  <a:pos x="connsiteX1371" y="connsiteY1371"/>
                </a:cxn>
                <a:cxn ang="0">
                  <a:pos x="connsiteX1372" y="connsiteY1372"/>
                </a:cxn>
                <a:cxn ang="0">
                  <a:pos x="connsiteX1373" y="connsiteY1373"/>
                </a:cxn>
                <a:cxn ang="0">
                  <a:pos x="connsiteX1374" y="connsiteY1374"/>
                </a:cxn>
                <a:cxn ang="0">
                  <a:pos x="connsiteX1375" y="connsiteY1375"/>
                </a:cxn>
                <a:cxn ang="0">
                  <a:pos x="connsiteX1376" y="connsiteY1376"/>
                </a:cxn>
                <a:cxn ang="0">
                  <a:pos x="connsiteX1377" y="connsiteY1377"/>
                </a:cxn>
                <a:cxn ang="0">
                  <a:pos x="connsiteX1378" y="connsiteY1378"/>
                </a:cxn>
                <a:cxn ang="0">
                  <a:pos x="connsiteX1379" y="connsiteY1379"/>
                </a:cxn>
                <a:cxn ang="0">
                  <a:pos x="connsiteX1380" y="connsiteY1380"/>
                </a:cxn>
                <a:cxn ang="0">
                  <a:pos x="connsiteX1381" y="connsiteY1381"/>
                </a:cxn>
                <a:cxn ang="0">
                  <a:pos x="connsiteX1382" y="connsiteY1382"/>
                </a:cxn>
                <a:cxn ang="0">
                  <a:pos x="connsiteX1383" y="connsiteY1383"/>
                </a:cxn>
                <a:cxn ang="0">
                  <a:pos x="connsiteX1384" y="connsiteY1384"/>
                </a:cxn>
                <a:cxn ang="0">
                  <a:pos x="connsiteX1385" y="connsiteY1385"/>
                </a:cxn>
                <a:cxn ang="0">
                  <a:pos x="connsiteX1386" y="connsiteY1386"/>
                </a:cxn>
                <a:cxn ang="0">
                  <a:pos x="connsiteX1387" y="connsiteY1387"/>
                </a:cxn>
                <a:cxn ang="0">
                  <a:pos x="connsiteX1388" y="connsiteY1388"/>
                </a:cxn>
                <a:cxn ang="0">
                  <a:pos x="connsiteX1389" y="connsiteY1389"/>
                </a:cxn>
                <a:cxn ang="0">
                  <a:pos x="connsiteX1390" y="connsiteY1390"/>
                </a:cxn>
                <a:cxn ang="0">
                  <a:pos x="connsiteX1391" y="connsiteY1391"/>
                </a:cxn>
                <a:cxn ang="0">
                  <a:pos x="connsiteX1392" y="connsiteY1392"/>
                </a:cxn>
                <a:cxn ang="0">
                  <a:pos x="connsiteX1393" y="connsiteY1393"/>
                </a:cxn>
                <a:cxn ang="0">
                  <a:pos x="connsiteX1394" y="connsiteY1394"/>
                </a:cxn>
                <a:cxn ang="0">
                  <a:pos x="connsiteX1395" y="connsiteY1395"/>
                </a:cxn>
                <a:cxn ang="0">
                  <a:pos x="connsiteX1396" y="connsiteY1396"/>
                </a:cxn>
                <a:cxn ang="0">
                  <a:pos x="connsiteX1397" y="connsiteY1397"/>
                </a:cxn>
                <a:cxn ang="0">
                  <a:pos x="connsiteX1398" y="connsiteY1398"/>
                </a:cxn>
                <a:cxn ang="0">
                  <a:pos x="connsiteX1399" y="connsiteY1399"/>
                </a:cxn>
                <a:cxn ang="0">
                  <a:pos x="connsiteX1400" y="connsiteY1400"/>
                </a:cxn>
                <a:cxn ang="0">
                  <a:pos x="connsiteX1401" y="connsiteY1401"/>
                </a:cxn>
                <a:cxn ang="0">
                  <a:pos x="connsiteX1402" y="connsiteY1402"/>
                </a:cxn>
                <a:cxn ang="0">
                  <a:pos x="connsiteX1403" y="connsiteY1403"/>
                </a:cxn>
                <a:cxn ang="0">
                  <a:pos x="connsiteX1404" y="connsiteY1404"/>
                </a:cxn>
                <a:cxn ang="0">
                  <a:pos x="connsiteX1405" y="connsiteY1405"/>
                </a:cxn>
                <a:cxn ang="0">
                  <a:pos x="connsiteX1406" y="connsiteY1406"/>
                </a:cxn>
                <a:cxn ang="0">
                  <a:pos x="connsiteX1407" y="connsiteY1407"/>
                </a:cxn>
                <a:cxn ang="0">
                  <a:pos x="connsiteX1408" y="connsiteY1408"/>
                </a:cxn>
                <a:cxn ang="0">
                  <a:pos x="connsiteX1409" y="connsiteY1409"/>
                </a:cxn>
                <a:cxn ang="0">
                  <a:pos x="connsiteX1410" y="connsiteY1410"/>
                </a:cxn>
                <a:cxn ang="0">
                  <a:pos x="connsiteX1411" y="connsiteY1411"/>
                </a:cxn>
                <a:cxn ang="0">
                  <a:pos x="connsiteX1412" y="connsiteY1412"/>
                </a:cxn>
                <a:cxn ang="0">
                  <a:pos x="connsiteX1413" y="connsiteY1413"/>
                </a:cxn>
                <a:cxn ang="0">
                  <a:pos x="connsiteX1414" y="connsiteY1414"/>
                </a:cxn>
                <a:cxn ang="0">
                  <a:pos x="connsiteX1415" y="connsiteY1415"/>
                </a:cxn>
                <a:cxn ang="0">
                  <a:pos x="connsiteX1416" y="connsiteY1416"/>
                </a:cxn>
                <a:cxn ang="0">
                  <a:pos x="connsiteX1417" y="connsiteY1417"/>
                </a:cxn>
                <a:cxn ang="0">
                  <a:pos x="connsiteX1418" y="connsiteY1418"/>
                </a:cxn>
                <a:cxn ang="0">
                  <a:pos x="connsiteX1419" y="connsiteY1419"/>
                </a:cxn>
                <a:cxn ang="0">
                  <a:pos x="connsiteX1420" y="connsiteY1420"/>
                </a:cxn>
                <a:cxn ang="0">
                  <a:pos x="connsiteX1421" y="connsiteY1421"/>
                </a:cxn>
                <a:cxn ang="0">
                  <a:pos x="connsiteX1422" y="connsiteY1422"/>
                </a:cxn>
                <a:cxn ang="0">
                  <a:pos x="connsiteX1423" y="connsiteY1423"/>
                </a:cxn>
                <a:cxn ang="0">
                  <a:pos x="connsiteX1424" y="connsiteY1424"/>
                </a:cxn>
                <a:cxn ang="0">
                  <a:pos x="connsiteX1425" y="connsiteY1425"/>
                </a:cxn>
                <a:cxn ang="0">
                  <a:pos x="connsiteX1426" y="connsiteY1426"/>
                </a:cxn>
                <a:cxn ang="0">
                  <a:pos x="connsiteX1427" y="connsiteY1427"/>
                </a:cxn>
                <a:cxn ang="0">
                  <a:pos x="connsiteX1428" y="connsiteY1428"/>
                </a:cxn>
                <a:cxn ang="0">
                  <a:pos x="connsiteX1429" y="connsiteY1429"/>
                </a:cxn>
                <a:cxn ang="0">
                  <a:pos x="connsiteX1430" y="connsiteY1430"/>
                </a:cxn>
                <a:cxn ang="0">
                  <a:pos x="connsiteX1431" y="connsiteY1431"/>
                </a:cxn>
                <a:cxn ang="0">
                  <a:pos x="connsiteX1432" y="connsiteY1432"/>
                </a:cxn>
                <a:cxn ang="0">
                  <a:pos x="connsiteX1433" y="connsiteY1433"/>
                </a:cxn>
                <a:cxn ang="0">
                  <a:pos x="connsiteX1434" y="connsiteY1434"/>
                </a:cxn>
                <a:cxn ang="0">
                  <a:pos x="connsiteX1435" y="connsiteY1435"/>
                </a:cxn>
                <a:cxn ang="0">
                  <a:pos x="connsiteX1436" y="connsiteY1436"/>
                </a:cxn>
                <a:cxn ang="0">
                  <a:pos x="connsiteX1437" y="connsiteY1437"/>
                </a:cxn>
                <a:cxn ang="0">
                  <a:pos x="connsiteX1438" y="connsiteY1438"/>
                </a:cxn>
                <a:cxn ang="0">
                  <a:pos x="connsiteX1439" y="connsiteY1439"/>
                </a:cxn>
                <a:cxn ang="0">
                  <a:pos x="connsiteX1440" y="connsiteY1440"/>
                </a:cxn>
                <a:cxn ang="0">
                  <a:pos x="connsiteX1441" y="connsiteY1441"/>
                </a:cxn>
                <a:cxn ang="0">
                  <a:pos x="connsiteX1442" y="connsiteY1442"/>
                </a:cxn>
                <a:cxn ang="0">
                  <a:pos x="connsiteX1443" y="connsiteY1443"/>
                </a:cxn>
                <a:cxn ang="0">
                  <a:pos x="connsiteX1444" y="connsiteY1444"/>
                </a:cxn>
                <a:cxn ang="0">
                  <a:pos x="connsiteX1445" y="connsiteY1445"/>
                </a:cxn>
                <a:cxn ang="0">
                  <a:pos x="connsiteX1446" y="connsiteY1446"/>
                </a:cxn>
                <a:cxn ang="0">
                  <a:pos x="connsiteX1447" y="connsiteY1447"/>
                </a:cxn>
                <a:cxn ang="0">
                  <a:pos x="connsiteX1448" y="connsiteY1448"/>
                </a:cxn>
                <a:cxn ang="0">
                  <a:pos x="connsiteX1449" y="connsiteY1449"/>
                </a:cxn>
                <a:cxn ang="0">
                  <a:pos x="connsiteX1450" y="connsiteY1450"/>
                </a:cxn>
                <a:cxn ang="0">
                  <a:pos x="connsiteX1451" y="connsiteY1451"/>
                </a:cxn>
                <a:cxn ang="0">
                  <a:pos x="connsiteX1452" y="connsiteY1452"/>
                </a:cxn>
                <a:cxn ang="0">
                  <a:pos x="connsiteX1453" y="connsiteY1453"/>
                </a:cxn>
                <a:cxn ang="0">
                  <a:pos x="connsiteX1454" y="connsiteY1454"/>
                </a:cxn>
                <a:cxn ang="0">
                  <a:pos x="connsiteX1455" y="connsiteY1455"/>
                </a:cxn>
                <a:cxn ang="0">
                  <a:pos x="connsiteX1456" y="connsiteY1456"/>
                </a:cxn>
                <a:cxn ang="0">
                  <a:pos x="connsiteX1457" y="connsiteY1457"/>
                </a:cxn>
                <a:cxn ang="0">
                  <a:pos x="connsiteX1458" y="connsiteY1458"/>
                </a:cxn>
                <a:cxn ang="0">
                  <a:pos x="connsiteX1459" y="connsiteY1459"/>
                </a:cxn>
                <a:cxn ang="0">
                  <a:pos x="connsiteX1460" y="connsiteY1460"/>
                </a:cxn>
                <a:cxn ang="0">
                  <a:pos x="connsiteX1461" y="connsiteY1461"/>
                </a:cxn>
                <a:cxn ang="0">
                  <a:pos x="connsiteX1462" y="connsiteY1462"/>
                </a:cxn>
                <a:cxn ang="0">
                  <a:pos x="connsiteX1463" y="connsiteY1463"/>
                </a:cxn>
                <a:cxn ang="0">
                  <a:pos x="connsiteX1464" y="connsiteY1464"/>
                </a:cxn>
                <a:cxn ang="0">
                  <a:pos x="connsiteX1465" y="connsiteY1465"/>
                </a:cxn>
                <a:cxn ang="0">
                  <a:pos x="connsiteX1466" y="connsiteY1466"/>
                </a:cxn>
                <a:cxn ang="0">
                  <a:pos x="connsiteX1467" y="connsiteY1467"/>
                </a:cxn>
                <a:cxn ang="0">
                  <a:pos x="connsiteX1468" y="connsiteY1468"/>
                </a:cxn>
                <a:cxn ang="0">
                  <a:pos x="connsiteX1469" y="connsiteY1469"/>
                </a:cxn>
                <a:cxn ang="0">
                  <a:pos x="connsiteX1470" y="connsiteY1470"/>
                </a:cxn>
                <a:cxn ang="0">
                  <a:pos x="connsiteX1471" y="connsiteY1471"/>
                </a:cxn>
                <a:cxn ang="0">
                  <a:pos x="connsiteX1472" y="connsiteY1472"/>
                </a:cxn>
                <a:cxn ang="0">
                  <a:pos x="connsiteX1473" y="connsiteY1473"/>
                </a:cxn>
                <a:cxn ang="0">
                  <a:pos x="connsiteX1474" y="connsiteY1474"/>
                </a:cxn>
                <a:cxn ang="0">
                  <a:pos x="connsiteX1475" y="connsiteY1475"/>
                </a:cxn>
                <a:cxn ang="0">
                  <a:pos x="connsiteX1476" y="connsiteY1476"/>
                </a:cxn>
                <a:cxn ang="0">
                  <a:pos x="connsiteX1477" y="connsiteY1477"/>
                </a:cxn>
                <a:cxn ang="0">
                  <a:pos x="connsiteX1478" y="connsiteY1478"/>
                </a:cxn>
                <a:cxn ang="0">
                  <a:pos x="connsiteX1479" y="connsiteY1479"/>
                </a:cxn>
                <a:cxn ang="0">
                  <a:pos x="connsiteX1480" y="connsiteY1480"/>
                </a:cxn>
                <a:cxn ang="0">
                  <a:pos x="connsiteX1481" y="connsiteY1481"/>
                </a:cxn>
                <a:cxn ang="0">
                  <a:pos x="connsiteX1482" y="connsiteY1482"/>
                </a:cxn>
                <a:cxn ang="0">
                  <a:pos x="connsiteX1483" y="connsiteY1483"/>
                </a:cxn>
                <a:cxn ang="0">
                  <a:pos x="connsiteX1484" y="connsiteY1484"/>
                </a:cxn>
                <a:cxn ang="0">
                  <a:pos x="connsiteX1485" y="connsiteY1485"/>
                </a:cxn>
                <a:cxn ang="0">
                  <a:pos x="connsiteX1486" y="connsiteY1486"/>
                </a:cxn>
                <a:cxn ang="0">
                  <a:pos x="connsiteX1487" y="connsiteY1487"/>
                </a:cxn>
                <a:cxn ang="0">
                  <a:pos x="connsiteX1488" y="connsiteY1488"/>
                </a:cxn>
                <a:cxn ang="0">
                  <a:pos x="connsiteX1489" y="connsiteY1489"/>
                </a:cxn>
                <a:cxn ang="0">
                  <a:pos x="connsiteX1490" y="connsiteY1490"/>
                </a:cxn>
                <a:cxn ang="0">
                  <a:pos x="connsiteX1491" y="connsiteY1491"/>
                </a:cxn>
                <a:cxn ang="0">
                  <a:pos x="connsiteX1492" y="connsiteY1492"/>
                </a:cxn>
                <a:cxn ang="0">
                  <a:pos x="connsiteX1493" y="connsiteY1493"/>
                </a:cxn>
                <a:cxn ang="0">
                  <a:pos x="connsiteX1494" y="connsiteY1494"/>
                </a:cxn>
                <a:cxn ang="0">
                  <a:pos x="connsiteX1495" y="connsiteY1495"/>
                </a:cxn>
                <a:cxn ang="0">
                  <a:pos x="connsiteX1496" y="connsiteY1496"/>
                </a:cxn>
                <a:cxn ang="0">
                  <a:pos x="connsiteX1497" y="connsiteY1497"/>
                </a:cxn>
                <a:cxn ang="0">
                  <a:pos x="connsiteX1498" y="connsiteY1498"/>
                </a:cxn>
                <a:cxn ang="0">
                  <a:pos x="connsiteX1499" y="connsiteY1499"/>
                </a:cxn>
                <a:cxn ang="0">
                  <a:pos x="connsiteX1500" y="connsiteY1500"/>
                </a:cxn>
                <a:cxn ang="0">
                  <a:pos x="connsiteX1501" y="connsiteY1501"/>
                </a:cxn>
                <a:cxn ang="0">
                  <a:pos x="connsiteX1502" y="connsiteY1502"/>
                </a:cxn>
                <a:cxn ang="0">
                  <a:pos x="connsiteX1503" y="connsiteY1503"/>
                </a:cxn>
                <a:cxn ang="0">
                  <a:pos x="connsiteX1504" y="connsiteY1504"/>
                </a:cxn>
                <a:cxn ang="0">
                  <a:pos x="connsiteX1505" y="connsiteY1505"/>
                </a:cxn>
                <a:cxn ang="0">
                  <a:pos x="connsiteX1506" y="connsiteY1506"/>
                </a:cxn>
                <a:cxn ang="0">
                  <a:pos x="connsiteX1507" y="connsiteY1507"/>
                </a:cxn>
                <a:cxn ang="0">
                  <a:pos x="connsiteX1508" y="connsiteY1508"/>
                </a:cxn>
                <a:cxn ang="0">
                  <a:pos x="connsiteX1509" y="connsiteY1509"/>
                </a:cxn>
                <a:cxn ang="0">
                  <a:pos x="connsiteX1510" y="connsiteY1510"/>
                </a:cxn>
                <a:cxn ang="0">
                  <a:pos x="connsiteX1511" y="connsiteY1511"/>
                </a:cxn>
                <a:cxn ang="0">
                  <a:pos x="connsiteX1512" y="connsiteY1512"/>
                </a:cxn>
                <a:cxn ang="0">
                  <a:pos x="connsiteX1513" y="connsiteY1513"/>
                </a:cxn>
                <a:cxn ang="0">
                  <a:pos x="connsiteX1514" y="connsiteY1514"/>
                </a:cxn>
                <a:cxn ang="0">
                  <a:pos x="connsiteX1515" y="connsiteY1515"/>
                </a:cxn>
                <a:cxn ang="0">
                  <a:pos x="connsiteX1516" y="connsiteY1516"/>
                </a:cxn>
                <a:cxn ang="0">
                  <a:pos x="connsiteX1517" y="connsiteY1517"/>
                </a:cxn>
                <a:cxn ang="0">
                  <a:pos x="connsiteX1518" y="connsiteY1518"/>
                </a:cxn>
                <a:cxn ang="0">
                  <a:pos x="connsiteX1519" y="connsiteY1519"/>
                </a:cxn>
                <a:cxn ang="0">
                  <a:pos x="connsiteX1520" y="connsiteY1520"/>
                </a:cxn>
                <a:cxn ang="0">
                  <a:pos x="connsiteX1521" y="connsiteY1521"/>
                </a:cxn>
                <a:cxn ang="0">
                  <a:pos x="connsiteX1522" y="connsiteY1522"/>
                </a:cxn>
                <a:cxn ang="0">
                  <a:pos x="connsiteX1523" y="connsiteY1523"/>
                </a:cxn>
                <a:cxn ang="0">
                  <a:pos x="connsiteX1524" y="connsiteY1524"/>
                </a:cxn>
                <a:cxn ang="0">
                  <a:pos x="connsiteX1525" y="connsiteY1525"/>
                </a:cxn>
                <a:cxn ang="0">
                  <a:pos x="connsiteX1526" y="connsiteY1526"/>
                </a:cxn>
                <a:cxn ang="0">
                  <a:pos x="connsiteX1527" y="connsiteY1527"/>
                </a:cxn>
                <a:cxn ang="0">
                  <a:pos x="connsiteX1528" y="connsiteY1528"/>
                </a:cxn>
                <a:cxn ang="0">
                  <a:pos x="connsiteX1529" y="connsiteY1529"/>
                </a:cxn>
                <a:cxn ang="0">
                  <a:pos x="connsiteX1530" y="connsiteY1530"/>
                </a:cxn>
                <a:cxn ang="0">
                  <a:pos x="connsiteX1531" y="connsiteY1531"/>
                </a:cxn>
                <a:cxn ang="0">
                  <a:pos x="connsiteX1532" y="connsiteY1532"/>
                </a:cxn>
                <a:cxn ang="0">
                  <a:pos x="connsiteX1533" y="connsiteY1533"/>
                </a:cxn>
                <a:cxn ang="0">
                  <a:pos x="connsiteX1534" y="connsiteY1534"/>
                </a:cxn>
                <a:cxn ang="0">
                  <a:pos x="connsiteX1535" y="connsiteY1535"/>
                </a:cxn>
                <a:cxn ang="0">
                  <a:pos x="connsiteX1536" y="connsiteY1536"/>
                </a:cxn>
                <a:cxn ang="0">
                  <a:pos x="connsiteX1537" y="connsiteY1537"/>
                </a:cxn>
                <a:cxn ang="0">
                  <a:pos x="connsiteX1538" y="connsiteY1538"/>
                </a:cxn>
                <a:cxn ang="0">
                  <a:pos x="connsiteX1539" y="connsiteY1539"/>
                </a:cxn>
                <a:cxn ang="0">
                  <a:pos x="connsiteX1540" y="connsiteY1540"/>
                </a:cxn>
                <a:cxn ang="0">
                  <a:pos x="connsiteX1541" y="connsiteY1541"/>
                </a:cxn>
                <a:cxn ang="0">
                  <a:pos x="connsiteX1542" y="connsiteY1542"/>
                </a:cxn>
                <a:cxn ang="0">
                  <a:pos x="connsiteX1543" y="connsiteY1543"/>
                </a:cxn>
                <a:cxn ang="0">
                  <a:pos x="connsiteX1544" y="connsiteY1544"/>
                </a:cxn>
                <a:cxn ang="0">
                  <a:pos x="connsiteX1545" y="connsiteY1545"/>
                </a:cxn>
                <a:cxn ang="0">
                  <a:pos x="connsiteX1546" y="connsiteY1546"/>
                </a:cxn>
                <a:cxn ang="0">
                  <a:pos x="connsiteX1547" y="connsiteY1547"/>
                </a:cxn>
                <a:cxn ang="0">
                  <a:pos x="connsiteX1548" y="connsiteY1548"/>
                </a:cxn>
                <a:cxn ang="0">
                  <a:pos x="connsiteX1549" y="connsiteY1549"/>
                </a:cxn>
                <a:cxn ang="0">
                  <a:pos x="connsiteX1550" y="connsiteY1550"/>
                </a:cxn>
                <a:cxn ang="0">
                  <a:pos x="connsiteX1551" y="connsiteY1551"/>
                </a:cxn>
                <a:cxn ang="0">
                  <a:pos x="connsiteX1552" y="connsiteY1552"/>
                </a:cxn>
                <a:cxn ang="0">
                  <a:pos x="connsiteX1553" y="connsiteY1553"/>
                </a:cxn>
              </a:cxnLst>
              <a:rect l="l" t="t" r="r" b="b"/>
              <a:pathLst>
                <a:path w="288127" h="319445">
                  <a:moveTo>
                    <a:pt x="275917" y="200184"/>
                  </a:moveTo>
                  <a:lnTo>
                    <a:pt x="268862" y="201719"/>
                  </a:lnTo>
                  <a:lnTo>
                    <a:pt x="270283" y="208800"/>
                  </a:lnTo>
                  <a:lnTo>
                    <a:pt x="284343" y="211846"/>
                  </a:lnTo>
                  <a:close/>
                  <a:moveTo>
                    <a:pt x="256793" y="95859"/>
                  </a:moveTo>
                  <a:cubicBezTo>
                    <a:pt x="248799" y="74603"/>
                    <a:pt x="239281" y="65187"/>
                    <a:pt x="239180" y="65098"/>
                  </a:cubicBezTo>
                  <a:cubicBezTo>
                    <a:pt x="238748" y="64603"/>
                    <a:pt x="237898" y="63639"/>
                    <a:pt x="236641" y="62408"/>
                  </a:cubicBezTo>
                  <a:cubicBezTo>
                    <a:pt x="218685" y="52091"/>
                    <a:pt x="203470" y="56926"/>
                    <a:pt x="193165" y="63702"/>
                  </a:cubicBezTo>
                  <a:cubicBezTo>
                    <a:pt x="198787" y="68753"/>
                    <a:pt x="204092" y="74159"/>
                    <a:pt x="208939" y="80009"/>
                  </a:cubicBezTo>
                  <a:cubicBezTo>
                    <a:pt x="214244" y="86405"/>
                    <a:pt x="219028" y="93333"/>
                    <a:pt x="223038" y="100605"/>
                  </a:cubicBezTo>
                  <a:cubicBezTo>
                    <a:pt x="227099" y="107978"/>
                    <a:pt x="230436" y="115681"/>
                    <a:pt x="232987" y="123599"/>
                  </a:cubicBezTo>
                  <a:cubicBezTo>
                    <a:pt x="238177" y="139500"/>
                    <a:pt x="240360" y="156213"/>
                    <a:pt x="240981" y="172900"/>
                  </a:cubicBezTo>
                  <a:cubicBezTo>
                    <a:pt x="241096" y="175882"/>
                    <a:pt x="241159" y="178877"/>
                    <a:pt x="241210" y="181859"/>
                  </a:cubicBezTo>
                  <a:lnTo>
                    <a:pt x="265029" y="197443"/>
                  </a:lnTo>
                  <a:cubicBezTo>
                    <a:pt x="271349" y="148497"/>
                    <a:pt x="264077" y="115236"/>
                    <a:pt x="256793" y="95859"/>
                  </a:cubicBezTo>
                  <a:moveTo>
                    <a:pt x="162405" y="57674"/>
                  </a:moveTo>
                  <a:cubicBezTo>
                    <a:pt x="167963" y="62217"/>
                    <a:pt x="173724" y="67890"/>
                    <a:pt x="179308" y="74730"/>
                  </a:cubicBezTo>
                  <a:cubicBezTo>
                    <a:pt x="183508" y="69603"/>
                    <a:pt x="196934" y="55301"/>
                    <a:pt x="215804" y="55301"/>
                  </a:cubicBezTo>
                  <a:cubicBezTo>
                    <a:pt x="221236" y="55301"/>
                    <a:pt x="227111" y="56494"/>
                    <a:pt x="233355" y="59438"/>
                  </a:cubicBezTo>
                  <a:cubicBezTo>
                    <a:pt x="222111" y="49921"/>
                    <a:pt x="196211" y="34781"/>
                    <a:pt x="162405" y="57674"/>
                  </a:cubicBezTo>
                  <a:moveTo>
                    <a:pt x="144283" y="51037"/>
                  </a:moveTo>
                  <a:cubicBezTo>
                    <a:pt x="138230" y="53994"/>
                    <a:pt x="131162" y="58791"/>
                    <a:pt x="123941" y="65529"/>
                  </a:cubicBezTo>
                  <a:cubicBezTo>
                    <a:pt x="124195" y="66227"/>
                    <a:pt x="124208" y="67040"/>
                    <a:pt x="124208" y="67763"/>
                  </a:cubicBezTo>
                  <a:cubicBezTo>
                    <a:pt x="124208" y="68867"/>
                    <a:pt x="124208" y="69908"/>
                    <a:pt x="124918" y="70377"/>
                  </a:cubicBezTo>
                  <a:cubicBezTo>
                    <a:pt x="125045" y="70453"/>
                    <a:pt x="125172" y="70504"/>
                    <a:pt x="125312" y="70567"/>
                  </a:cubicBezTo>
                  <a:cubicBezTo>
                    <a:pt x="125565" y="70682"/>
                    <a:pt x="125845" y="70808"/>
                    <a:pt x="126098" y="71037"/>
                  </a:cubicBezTo>
                  <a:cubicBezTo>
                    <a:pt x="126365" y="71278"/>
                    <a:pt x="126517" y="71570"/>
                    <a:pt x="126657" y="71824"/>
                  </a:cubicBezTo>
                  <a:cubicBezTo>
                    <a:pt x="126746" y="72001"/>
                    <a:pt x="126834" y="72179"/>
                    <a:pt x="126923" y="72268"/>
                  </a:cubicBezTo>
                  <a:cubicBezTo>
                    <a:pt x="127266" y="72610"/>
                    <a:pt x="127837" y="72674"/>
                    <a:pt x="128484" y="72737"/>
                  </a:cubicBezTo>
                  <a:cubicBezTo>
                    <a:pt x="129284" y="72826"/>
                    <a:pt x="130185" y="72915"/>
                    <a:pt x="130819" y="73600"/>
                  </a:cubicBezTo>
                  <a:cubicBezTo>
                    <a:pt x="131466" y="74209"/>
                    <a:pt x="131682" y="75148"/>
                    <a:pt x="131365" y="75885"/>
                  </a:cubicBezTo>
                  <a:cubicBezTo>
                    <a:pt x="131289" y="76037"/>
                    <a:pt x="131200" y="76176"/>
                    <a:pt x="131098" y="76316"/>
                  </a:cubicBezTo>
                  <a:cubicBezTo>
                    <a:pt x="131035" y="76405"/>
                    <a:pt x="130984" y="76494"/>
                    <a:pt x="130959" y="76532"/>
                  </a:cubicBezTo>
                  <a:cubicBezTo>
                    <a:pt x="130845" y="76938"/>
                    <a:pt x="130921" y="77318"/>
                    <a:pt x="131213" y="77687"/>
                  </a:cubicBezTo>
                  <a:cubicBezTo>
                    <a:pt x="131847" y="78486"/>
                    <a:pt x="133179" y="78956"/>
                    <a:pt x="134093" y="78905"/>
                  </a:cubicBezTo>
                  <a:cubicBezTo>
                    <a:pt x="134474" y="78892"/>
                    <a:pt x="134855" y="78841"/>
                    <a:pt x="135273" y="78778"/>
                  </a:cubicBezTo>
                  <a:cubicBezTo>
                    <a:pt x="136327" y="78626"/>
                    <a:pt x="137507" y="78461"/>
                    <a:pt x="138471" y="79184"/>
                  </a:cubicBezTo>
                  <a:cubicBezTo>
                    <a:pt x="138839" y="79463"/>
                    <a:pt x="139106" y="79806"/>
                    <a:pt x="139360" y="80148"/>
                  </a:cubicBezTo>
                  <a:cubicBezTo>
                    <a:pt x="139639" y="80542"/>
                    <a:pt x="139893" y="80884"/>
                    <a:pt x="140235" y="80986"/>
                  </a:cubicBezTo>
                  <a:cubicBezTo>
                    <a:pt x="140451" y="81062"/>
                    <a:pt x="140730" y="81049"/>
                    <a:pt x="141035" y="81049"/>
                  </a:cubicBezTo>
                  <a:cubicBezTo>
                    <a:pt x="141631" y="81024"/>
                    <a:pt x="142367" y="81011"/>
                    <a:pt x="142837" y="81633"/>
                  </a:cubicBezTo>
                  <a:lnTo>
                    <a:pt x="142900" y="81735"/>
                  </a:lnTo>
                  <a:cubicBezTo>
                    <a:pt x="143052" y="82077"/>
                    <a:pt x="143154" y="82141"/>
                    <a:pt x="143573" y="82090"/>
                  </a:cubicBezTo>
                  <a:lnTo>
                    <a:pt x="150032" y="81684"/>
                  </a:lnTo>
                  <a:cubicBezTo>
                    <a:pt x="150425" y="81658"/>
                    <a:pt x="150831" y="81633"/>
                    <a:pt x="151111" y="81455"/>
                  </a:cubicBezTo>
                  <a:cubicBezTo>
                    <a:pt x="151301" y="81341"/>
                    <a:pt x="151466" y="81138"/>
                    <a:pt x="151631" y="80910"/>
                  </a:cubicBezTo>
                  <a:cubicBezTo>
                    <a:pt x="151834" y="80656"/>
                    <a:pt x="152062" y="80364"/>
                    <a:pt x="152367" y="80148"/>
                  </a:cubicBezTo>
                  <a:cubicBezTo>
                    <a:pt x="153077" y="79666"/>
                    <a:pt x="154093" y="79653"/>
                    <a:pt x="155146" y="80098"/>
                  </a:cubicBezTo>
                  <a:cubicBezTo>
                    <a:pt x="155412" y="80212"/>
                    <a:pt x="155679" y="80339"/>
                    <a:pt x="155933" y="80478"/>
                  </a:cubicBezTo>
                  <a:cubicBezTo>
                    <a:pt x="156364" y="80694"/>
                    <a:pt x="156770" y="80910"/>
                    <a:pt x="157240" y="81024"/>
                  </a:cubicBezTo>
                  <a:cubicBezTo>
                    <a:pt x="158014" y="81278"/>
                    <a:pt x="159296" y="80808"/>
                    <a:pt x="159854" y="80034"/>
                  </a:cubicBezTo>
                  <a:cubicBezTo>
                    <a:pt x="160171" y="79590"/>
                    <a:pt x="160171" y="79184"/>
                    <a:pt x="159930" y="78841"/>
                  </a:cubicBezTo>
                  <a:cubicBezTo>
                    <a:pt x="159854" y="78765"/>
                    <a:pt x="159765" y="78714"/>
                    <a:pt x="159676" y="78651"/>
                  </a:cubicBezTo>
                  <a:cubicBezTo>
                    <a:pt x="159423" y="78486"/>
                    <a:pt x="159080" y="78245"/>
                    <a:pt x="158953" y="77801"/>
                  </a:cubicBezTo>
                  <a:cubicBezTo>
                    <a:pt x="158737" y="77052"/>
                    <a:pt x="159359" y="76405"/>
                    <a:pt x="160070" y="76138"/>
                  </a:cubicBezTo>
                  <a:lnTo>
                    <a:pt x="160324" y="76049"/>
                  </a:lnTo>
                  <a:cubicBezTo>
                    <a:pt x="160603" y="75961"/>
                    <a:pt x="160882" y="75872"/>
                    <a:pt x="160933" y="75796"/>
                  </a:cubicBezTo>
                  <a:cubicBezTo>
                    <a:pt x="161199" y="75110"/>
                    <a:pt x="160844" y="74476"/>
                    <a:pt x="160197" y="73499"/>
                  </a:cubicBezTo>
                  <a:cubicBezTo>
                    <a:pt x="159791" y="72864"/>
                    <a:pt x="159359" y="72204"/>
                    <a:pt x="159245" y="71468"/>
                  </a:cubicBezTo>
                  <a:lnTo>
                    <a:pt x="159245" y="71392"/>
                  </a:lnTo>
                  <a:lnTo>
                    <a:pt x="159245" y="71316"/>
                  </a:lnTo>
                  <a:cubicBezTo>
                    <a:pt x="159359" y="70504"/>
                    <a:pt x="160197" y="70225"/>
                    <a:pt x="160603" y="70085"/>
                  </a:cubicBezTo>
                  <a:cubicBezTo>
                    <a:pt x="161110" y="69908"/>
                    <a:pt x="162341" y="69400"/>
                    <a:pt x="162506" y="68461"/>
                  </a:cubicBezTo>
                  <a:cubicBezTo>
                    <a:pt x="162532" y="68309"/>
                    <a:pt x="162544" y="68156"/>
                    <a:pt x="162544" y="67991"/>
                  </a:cubicBezTo>
                  <a:cubicBezTo>
                    <a:pt x="162557" y="67674"/>
                    <a:pt x="162557" y="67319"/>
                    <a:pt x="162709" y="66963"/>
                  </a:cubicBezTo>
                  <a:cubicBezTo>
                    <a:pt x="162811" y="66735"/>
                    <a:pt x="162950" y="66545"/>
                    <a:pt x="163077" y="66380"/>
                  </a:cubicBezTo>
                  <a:cubicBezTo>
                    <a:pt x="163153" y="66278"/>
                    <a:pt x="163230" y="66177"/>
                    <a:pt x="163268" y="66088"/>
                  </a:cubicBezTo>
                  <a:cubicBezTo>
                    <a:pt x="163344" y="65504"/>
                    <a:pt x="163534" y="65035"/>
                    <a:pt x="163801" y="64654"/>
                  </a:cubicBezTo>
                  <a:cubicBezTo>
                    <a:pt x="156885" y="58372"/>
                    <a:pt x="150121" y="53867"/>
                    <a:pt x="144283" y="51037"/>
                  </a:cubicBezTo>
                  <a:moveTo>
                    <a:pt x="174549" y="24782"/>
                  </a:moveTo>
                  <a:cubicBezTo>
                    <a:pt x="163927" y="24972"/>
                    <a:pt x="158166" y="22599"/>
                    <a:pt x="156225" y="21609"/>
                  </a:cubicBezTo>
                  <a:lnTo>
                    <a:pt x="152506" y="50542"/>
                  </a:lnTo>
                  <a:cubicBezTo>
                    <a:pt x="154765" y="51938"/>
                    <a:pt x="157100" y="53537"/>
                    <a:pt x="159486" y="55352"/>
                  </a:cubicBezTo>
                  <a:cubicBezTo>
                    <a:pt x="163153" y="42941"/>
                    <a:pt x="172176" y="28474"/>
                    <a:pt x="174549" y="24782"/>
                  </a:cubicBezTo>
                  <a:moveTo>
                    <a:pt x="163851" y="17485"/>
                  </a:moveTo>
                  <a:cubicBezTo>
                    <a:pt x="163115" y="18056"/>
                    <a:pt x="162087" y="18500"/>
                    <a:pt x="160641" y="18640"/>
                  </a:cubicBezTo>
                  <a:cubicBezTo>
                    <a:pt x="157811" y="18919"/>
                    <a:pt x="156859" y="19617"/>
                    <a:pt x="156529" y="20010"/>
                  </a:cubicBezTo>
                  <a:cubicBezTo>
                    <a:pt x="156390" y="20188"/>
                    <a:pt x="156352" y="20327"/>
                    <a:pt x="156339" y="20404"/>
                  </a:cubicBezTo>
                  <a:cubicBezTo>
                    <a:pt x="156999" y="20772"/>
                    <a:pt x="159029" y="21774"/>
                    <a:pt x="162608" y="22586"/>
                  </a:cubicBezTo>
                  <a:close/>
                  <a:moveTo>
                    <a:pt x="164232" y="13284"/>
                  </a:moveTo>
                  <a:cubicBezTo>
                    <a:pt x="164169" y="13183"/>
                    <a:pt x="164092" y="13094"/>
                    <a:pt x="164016" y="13005"/>
                  </a:cubicBezTo>
                  <a:cubicBezTo>
                    <a:pt x="163445" y="12409"/>
                    <a:pt x="162494" y="12206"/>
                    <a:pt x="161643" y="12180"/>
                  </a:cubicBezTo>
                  <a:cubicBezTo>
                    <a:pt x="160019" y="12142"/>
                    <a:pt x="158407" y="12498"/>
                    <a:pt x="156796" y="12587"/>
                  </a:cubicBezTo>
                  <a:cubicBezTo>
                    <a:pt x="155171" y="12675"/>
                    <a:pt x="153433" y="12460"/>
                    <a:pt x="152176" y="11432"/>
                  </a:cubicBezTo>
                  <a:cubicBezTo>
                    <a:pt x="151237" y="23297"/>
                    <a:pt x="150311" y="35162"/>
                    <a:pt x="149385" y="47015"/>
                  </a:cubicBezTo>
                  <a:cubicBezTo>
                    <a:pt x="149334" y="47510"/>
                    <a:pt x="149309" y="48030"/>
                    <a:pt x="149512" y="48487"/>
                  </a:cubicBezTo>
                  <a:cubicBezTo>
                    <a:pt x="149867" y="49286"/>
                    <a:pt x="150793" y="49603"/>
                    <a:pt x="151631" y="49845"/>
                  </a:cubicBezTo>
                  <a:cubicBezTo>
                    <a:pt x="152709" y="40885"/>
                    <a:pt x="153801" y="31926"/>
                    <a:pt x="154892" y="22954"/>
                  </a:cubicBezTo>
                  <a:cubicBezTo>
                    <a:pt x="155070" y="21431"/>
                    <a:pt x="155324" y="19769"/>
                    <a:pt x="156478" y="18754"/>
                  </a:cubicBezTo>
                  <a:cubicBezTo>
                    <a:pt x="157874" y="17510"/>
                    <a:pt x="159905" y="17726"/>
                    <a:pt x="161593" y="17282"/>
                  </a:cubicBezTo>
                  <a:cubicBezTo>
                    <a:pt x="163166" y="16863"/>
                    <a:pt x="165425" y="15163"/>
                    <a:pt x="164232" y="13284"/>
                  </a:cubicBezTo>
                  <a:moveTo>
                    <a:pt x="154143" y="6394"/>
                  </a:moveTo>
                  <a:cubicBezTo>
                    <a:pt x="153928" y="6686"/>
                    <a:pt x="153674" y="6978"/>
                    <a:pt x="153369" y="7244"/>
                  </a:cubicBezTo>
                  <a:cubicBezTo>
                    <a:pt x="152532" y="7967"/>
                    <a:pt x="152303" y="8691"/>
                    <a:pt x="152265" y="9135"/>
                  </a:cubicBezTo>
                  <a:lnTo>
                    <a:pt x="152303" y="9465"/>
                  </a:lnTo>
                  <a:cubicBezTo>
                    <a:pt x="152316" y="9490"/>
                    <a:pt x="152405" y="10163"/>
                    <a:pt x="153154" y="10721"/>
                  </a:cubicBezTo>
                  <a:cubicBezTo>
                    <a:pt x="153420" y="10924"/>
                    <a:pt x="153801" y="11114"/>
                    <a:pt x="154308" y="11267"/>
                  </a:cubicBezTo>
                  <a:close/>
                  <a:moveTo>
                    <a:pt x="136403" y="11343"/>
                  </a:moveTo>
                  <a:cubicBezTo>
                    <a:pt x="135121" y="12498"/>
                    <a:pt x="133243" y="12713"/>
                    <a:pt x="131530" y="12587"/>
                  </a:cubicBezTo>
                  <a:cubicBezTo>
                    <a:pt x="129804" y="12460"/>
                    <a:pt x="128091" y="12054"/>
                    <a:pt x="126378" y="12219"/>
                  </a:cubicBezTo>
                  <a:cubicBezTo>
                    <a:pt x="125718" y="12269"/>
                    <a:pt x="125032" y="12434"/>
                    <a:pt x="124563" y="12904"/>
                  </a:cubicBezTo>
                  <a:cubicBezTo>
                    <a:pt x="123789" y="13665"/>
                    <a:pt x="123903" y="15036"/>
                    <a:pt x="124588" y="15886"/>
                  </a:cubicBezTo>
                  <a:cubicBezTo>
                    <a:pt x="125274" y="16749"/>
                    <a:pt x="126365" y="17168"/>
                    <a:pt x="127444" y="17383"/>
                  </a:cubicBezTo>
                  <a:cubicBezTo>
                    <a:pt x="128510" y="17612"/>
                    <a:pt x="129614" y="17675"/>
                    <a:pt x="130667" y="17992"/>
                  </a:cubicBezTo>
                  <a:cubicBezTo>
                    <a:pt x="131707" y="18322"/>
                    <a:pt x="132723" y="18957"/>
                    <a:pt x="133154" y="19972"/>
                  </a:cubicBezTo>
                  <a:cubicBezTo>
                    <a:pt x="133332" y="20404"/>
                    <a:pt x="133383" y="20860"/>
                    <a:pt x="133446" y="21330"/>
                  </a:cubicBezTo>
                  <a:lnTo>
                    <a:pt x="134994" y="33474"/>
                  </a:lnTo>
                  <a:cubicBezTo>
                    <a:pt x="135261" y="35505"/>
                    <a:pt x="135514" y="37535"/>
                    <a:pt x="135768" y="39553"/>
                  </a:cubicBezTo>
                  <a:lnTo>
                    <a:pt x="136542" y="45631"/>
                  </a:lnTo>
                  <a:cubicBezTo>
                    <a:pt x="136682" y="46647"/>
                    <a:pt x="136809" y="47662"/>
                    <a:pt x="136936" y="48677"/>
                  </a:cubicBezTo>
                  <a:cubicBezTo>
                    <a:pt x="136961" y="48931"/>
                    <a:pt x="136999" y="49185"/>
                    <a:pt x="137037" y="49438"/>
                  </a:cubicBezTo>
                  <a:cubicBezTo>
                    <a:pt x="137050" y="49540"/>
                    <a:pt x="137037" y="49692"/>
                    <a:pt x="137075" y="49794"/>
                  </a:cubicBezTo>
                  <a:cubicBezTo>
                    <a:pt x="137126" y="49933"/>
                    <a:pt x="137202" y="49832"/>
                    <a:pt x="137316" y="49768"/>
                  </a:cubicBezTo>
                  <a:cubicBezTo>
                    <a:pt x="137761" y="49515"/>
                    <a:pt x="138205" y="49261"/>
                    <a:pt x="138649" y="49007"/>
                  </a:cubicBezTo>
                  <a:cubicBezTo>
                    <a:pt x="138865" y="48880"/>
                    <a:pt x="139093" y="48753"/>
                    <a:pt x="139309" y="48626"/>
                  </a:cubicBezTo>
                  <a:cubicBezTo>
                    <a:pt x="138344" y="36203"/>
                    <a:pt x="137367" y="23766"/>
                    <a:pt x="136403" y="11343"/>
                  </a:cubicBezTo>
                  <a:moveTo>
                    <a:pt x="135197" y="7244"/>
                  </a:moveTo>
                  <a:cubicBezTo>
                    <a:pt x="134893" y="6978"/>
                    <a:pt x="134639" y="6686"/>
                    <a:pt x="134436" y="6394"/>
                  </a:cubicBezTo>
                  <a:lnTo>
                    <a:pt x="134258" y="11267"/>
                  </a:lnTo>
                  <a:cubicBezTo>
                    <a:pt x="134766" y="11114"/>
                    <a:pt x="135146" y="10924"/>
                    <a:pt x="135413" y="10721"/>
                  </a:cubicBezTo>
                  <a:cubicBezTo>
                    <a:pt x="136174" y="10163"/>
                    <a:pt x="136263" y="9490"/>
                    <a:pt x="136263" y="9477"/>
                  </a:cubicBezTo>
                  <a:lnTo>
                    <a:pt x="136314" y="9477"/>
                  </a:lnTo>
                  <a:cubicBezTo>
                    <a:pt x="136339" y="9148"/>
                    <a:pt x="136314" y="8196"/>
                    <a:pt x="135197" y="7244"/>
                  </a:cubicBezTo>
                  <a:moveTo>
                    <a:pt x="125959" y="22586"/>
                  </a:moveTo>
                  <a:cubicBezTo>
                    <a:pt x="129550" y="21787"/>
                    <a:pt x="131581" y="20772"/>
                    <a:pt x="132240" y="20416"/>
                  </a:cubicBezTo>
                  <a:cubicBezTo>
                    <a:pt x="132228" y="20327"/>
                    <a:pt x="132190" y="20188"/>
                    <a:pt x="132037" y="20010"/>
                  </a:cubicBezTo>
                  <a:cubicBezTo>
                    <a:pt x="131720" y="19617"/>
                    <a:pt x="130756" y="18919"/>
                    <a:pt x="127938" y="18640"/>
                  </a:cubicBezTo>
                  <a:cubicBezTo>
                    <a:pt x="126492" y="18500"/>
                    <a:pt x="125464" y="18056"/>
                    <a:pt x="124715" y="17485"/>
                  </a:cubicBezTo>
                  <a:close/>
                  <a:moveTo>
                    <a:pt x="114017" y="24782"/>
                  </a:moveTo>
                  <a:cubicBezTo>
                    <a:pt x="116391" y="28462"/>
                    <a:pt x="125400" y="42903"/>
                    <a:pt x="129081" y="55301"/>
                  </a:cubicBezTo>
                  <a:cubicBezTo>
                    <a:pt x="131390" y="53563"/>
                    <a:pt x="133725" y="51951"/>
                    <a:pt x="136073" y="50517"/>
                  </a:cubicBezTo>
                  <a:lnTo>
                    <a:pt x="132342" y="21609"/>
                  </a:lnTo>
                  <a:cubicBezTo>
                    <a:pt x="130400" y="22599"/>
                    <a:pt x="124664" y="24959"/>
                    <a:pt x="114017" y="24782"/>
                  </a:cubicBezTo>
                  <a:moveTo>
                    <a:pt x="55224" y="59464"/>
                  </a:moveTo>
                  <a:cubicBezTo>
                    <a:pt x="61481" y="56507"/>
                    <a:pt x="67394" y="55301"/>
                    <a:pt x="72838" y="55301"/>
                  </a:cubicBezTo>
                  <a:cubicBezTo>
                    <a:pt x="91645" y="55301"/>
                    <a:pt x="105046" y="69514"/>
                    <a:pt x="109297" y="74679"/>
                  </a:cubicBezTo>
                  <a:cubicBezTo>
                    <a:pt x="114563" y="68194"/>
                    <a:pt x="120261" y="62433"/>
                    <a:pt x="126162" y="57611"/>
                  </a:cubicBezTo>
                  <a:cubicBezTo>
                    <a:pt x="92216" y="34693"/>
                    <a:pt x="66328" y="50009"/>
                    <a:pt x="55224" y="59464"/>
                  </a:cubicBezTo>
                  <a:moveTo>
                    <a:pt x="49590" y="64958"/>
                  </a:moveTo>
                  <a:cubicBezTo>
                    <a:pt x="49501" y="65047"/>
                    <a:pt x="39768" y="74603"/>
                    <a:pt x="31773" y="95859"/>
                  </a:cubicBezTo>
                  <a:cubicBezTo>
                    <a:pt x="24489" y="115236"/>
                    <a:pt x="17230" y="148497"/>
                    <a:pt x="23550" y="197443"/>
                  </a:cubicBezTo>
                  <a:lnTo>
                    <a:pt x="47522" y="181758"/>
                  </a:lnTo>
                  <a:cubicBezTo>
                    <a:pt x="47572" y="178864"/>
                    <a:pt x="47636" y="175958"/>
                    <a:pt x="47737" y="173065"/>
                  </a:cubicBezTo>
                  <a:cubicBezTo>
                    <a:pt x="48372" y="156378"/>
                    <a:pt x="50542" y="139665"/>
                    <a:pt x="55745" y="123764"/>
                  </a:cubicBezTo>
                  <a:cubicBezTo>
                    <a:pt x="58295" y="115846"/>
                    <a:pt x="61633" y="108143"/>
                    <a:pt x="65694" y="100770"/>
                  </a:cubicBezTo>
                  <a:cubicBezTo>
                    <a:pt x="69704" y="93511"/>
                    <a:pt x="74475" y="86570"/>
                    <a:pt x="79792" y="80174"/>
                  </a:cubicBezTo>
                  <a:cubicBezTo>
                    <a:pt x="84653" y="74298"/>
                    <a:pt x="89983" y="68867"/>
                    <a:pt x="95642" y="63804"/>
                  </a:cubicBezTo>
                  <a:cubicBezTo>
                    <a:pt x="85325" y="56964"/>
                    <a:pt x="70046" y="52040"/>
                    <a:pt x="51989" y="62420"/>
                  </a:cubicBezTo>
                  <a:cubicBezTo>
                    <a:pt x="50808" y="63588"/>
                    <a:pt x="49996" y="64489"/>
                    <a:pt x="49590" y="64958"/>
                  </a:cubicBezTo>
                  <a:moveTo>
                    <a:pt x="31532" y="222911"/>
                  </a:moveTo>
                  <a:lnTo>
                    <a:pt x="51570" y="209803"/>
                  </a:lnTo>
                  <a:cubicBezTo>
                    <a:pt x="51773" y="199359"/>
                    <a:pt x="52344" y="190057"/>
                    <a:pt x="53296" y="181504"/>
                  </a:cubicBezTo>
                  <a:lnTo>
                    <a:pt x="30479" y="196427"/>
                  </a:lnTo>
                  <a:cubicBezTo>
                    <a:pt x="30492" y="204866"/>
                    <a:pt x="30860" y="213762"/>
                    <a:pt x="31532" y="222911"/>
                  </a:cubicBezTo>
                  <a:moveTo>
                    <a:pt x="74805" y="163903"/>
                  </a:moveTo>
                  <a:cubicBezTo>
                    <a:pt x="77242" y="139563"/>
                    <a:pt x="83701" y="117267"/>
                    <a:pt x="93980" y="97838"/>
                  </a:cubicBezTo>
                  <a:cubicBezTo>
                    <a:pt x="98231" y="89831"/>
                    <a:pt x="103180" y="82318"/>
                    <a:pt x="108586" y="75567"/>
                  </a:cubicBezTo>
                  <a:cubicBezTo>
                    <a:pt x="107596" y="74336"/>
                    <a:pt x="106010" y="72522"/>
                    <a:pt x="103904" y="70491"/>
                  </a:cubicBezTo>
                  <a:cubicBezTo>
                    <a:pt x="100833" y="73575"/>
                    <a:pt x="97888" y="76798"/>
                    <a:pt x="95097" y="80174"/>
                  </a:cubicBezTo>
                  <a:cubicBezTo>
                    <a:pt x="89779" y="86570"/>
                    <a:pt x="84995" y="93511"/>
                    <a:pt x="80985" y="100770"/>
                  </a:cubicBezTo>
                  <a:cubicBezTo>
                    <a:pt x="76937" y="108143"/>
                    <a:pt x="73600" y="115846"/>
                    <a:pt x="71036" y="123764"/>
                  </a:cubicBezTo>
                  <a:cubicBezTo>
                    <a:pt x="65998" y="139183"/>
                    <a:pt x="63816" y="155362"/>
                    <a:pt x="63105" y="171555"/>
                  </a:cubicBezTo>
                  <a:close/>
                  <a:moveTo>
                    <a:pt x="73853" y="195222"/>
                  </a:moveTo>
                  <a:cubicBezTo>
                    <a:pt x="73511" y="185793"/>
                    <a:pt x="73727" y="176593"/>
                    <a:pt x="74463" y="167646"/>
                  </a:cubicBezTo>
                  <a:lnTo>
                    <a:pt x="67026" y="172519"/>
                  </a:lnTo>
                  <a:cubicBezTo>
                    <a:pt x="65668" y="181428"/>
                    <a:pt x="64793" y="190920"/>
                    <a:pt x="64361" y="201427"/>
                  </a:cubicBezTo>
                  <a:close/>
                  <a:moveTo>
                    <a:pt x="66290" y="212759"/>
                  </a:moveTo>
                  <a:cubicBezTo>
                    <a:pt x="61392" y="215907"/>
                    <a:pt x="59374" y="224764"/>
                    <a:pt x="58727" y="228571"/>
                  </a:cubicBezTo>
                  <a:cubicBezTo>
                    <a:pt x="61506" y="226300"/>
                    <a:pt x="69907" y="223254"/>
                    <a:pt x="88777" y="229015"/>
                  </a:cubicBezTo>
                  <a:lnTo>
                    <a:pt x="88777" y="229015"/>
                  </a:lnTo>
                  <a:cubicBezTo>
                    <a:pt x="94576" y="230817"/>
                    <a:pt x="100325" y="231731"/>
                    <a:pt x="105832" y="231731"/>
                  </a:cubicBezTo>
                  <a:lnTo>
                    <a:pt x="105832" y="231731"/>
                  </a:lnTo>
                  <a:cubicBezTo>
                    <a:pt x="113167" y="231731"/>
                    <a:pt x="119411" y="230158"/>
                    <a:pt x="124588" y="227975"/>
                  </a:cubicBezTo>
                  <a:cubicBezTo>
                    <a:pt x="123522" y="225424"/>
                    <a:pt x="123446" y="222594"/>
                    <a:pt x="124398" y="220170"/>
                  </a:cubicBezTo>
                  <a:lnTo>
                    <a:pt x="124690" y="219422"/>
                  </a:lnTo>
                  <a:lnTo>
                    <a:pt x="125286" y="219967"/>
                  </a:lnTo>
                  <a:cubicBezTo>
                    <a:pt x="126441" y="221033"/>
                    <a:pt x="127342" y="222823"/>
                    <a:pt x="127786" y="224866"/>
                  </a:cubicBezTo>
                  <a:cubicBezTo>
                    <a:pt x="128700" y="222747"/>
                    <a:pt x="130159" y="220932"/>
                    <a:pt x="131923" y="219714"/>
                  </a:cubicBezTo>
                  <a:cubicBezTo>
                    <a:pt x="130895" y="218648"/>
                    <a:pt x="129982" y="217061"/>
                    <a:pt x="129411" y="215310"/>
                  </a:cubicBezTo>
                  <a:cubicBezTo>
                    <a:pt x="129360" y="215132"/>
                    <a:pt x="129334" y="214942"/>
                    <a:pt x="129284" y="214764"/>
                  </a:cubicBezTo>
                  <a:cubicBezTo>
                    <a:pt x="122723" y="216947"/>
                    <a:pt x="110604" y="219523"/>
                    <a:pt x="94488" y="216427"/>
                  </a:cubicBezTo>
                  <a:cubicBezTo>
                    <a:pt x="92216" y="215830"/>
                    <a:pt x="90084" y="215234"/>
                    <a:pt x="88041" y="214663"/>
                  </a:cubicBezTo>
                  <a:cubicBezTo>
                    <a:pt x="88041" y="214663"/>
                    <a:pt x="88041" y="214663"/>
                    <a:pt x="88041" y="214663"/>
                  </a:cubicBezTo>
                  <a:lnTo>
                    <a:pt x="88041" y="214663"/>
                  </a:lnTo>
                  <a:cubicBezTo>
                    <a:pt x="87876" y="214612"/>
                    <a:pt x="87698" y="214561"/>
                    <a:pt x="87533" y="214523"/>
                  </a:cubicBezTo>
                  <a:cubicBezTo>
                    <a:pt x="77813" y="211782"/>
                    <a:pt x="70808" y="209815"/>
                    <a:pt x="66290" y="212759"/>
                  </a:cubicBezTo>
                  <a:moveTo>
                    <a:pt x="63816" y="236617"/>
                  </a:moveTo>
                  <a:cubicBezTo>
                    <a:pt x="66214" y="236642"/>
                    <a:pt x="68549" y="235957"/>
                    <a:pt x="70440" y="234599"/>
                  </a:cubicBezTo>
                  <a:cubicBezTo>
                    <a:pt x="71417" y="231033"/>
                    <a:pt x="69171" y="227632"/>
                    <a:pt x="68511" y="226719"/>
                  </a:cubicBezTo>
                  <a:cubicBezTo>
                    <a:pt x="62775" y="226998"/>
                    <a:pt x="60072" y="228787"/>
                    <a:pt x="58993" y="229815"/>
                  </a:cubicBezTo>
                  <a:cubicBezTo>
                    <a:pt x="60453" y="230868"/>
                    <a:pt x="63118" y="233229"/>
                    <a:pt x="63816" y="236617"/>
                  </a:cubicBezTo>
                  <a:moveTo>
                    <a:pt x="59399" y="236921"/>
                  </a:moveTo>
                  <a:cubicBezTo>
                    <a:pt x="58524" y="236591"/>
                    <a:pt x="57610" y="236160"/>
                    <a:pt x="56646" y="235690"/>
                  </a:cubicBezTo>
                  <a:cubicBezTo>
                    <a:pt x="53334" y="234104"/>
                    <a:pt x="49577" y="232315"/>
                    <a:pt x="44704" y="233660"/>
                  </a:cubicBezTo>
                  <a:cubicBezTo>
                    <a:pt x="41139" y="234866"/>
                    <a:pt x="38969" y="236464"/>
                    <a:pt x="37915" y="237416"/>
                  </a:cubicBezTo>
                  <a:lnTo>
                    <a:pt x="44260" y="237975"/>
                  </a:lnTo>
                  <a:lnTo>
                    <a:pt x="42674" y="242670"/>
                  </a:lnTo>
                  <a:cubicBezTo>
                    <a:pt x="43841" y="241870"/>
                    <a:pt x="45479" y="240830"/>
                    <a:pt x="46519" y="240449"/>
                  </a:cubicBezTo>
                  <a:lnTo>
                    <a:pt x="46849" y="240348"/>
                  </a:lnTo>
                  <a:cubicBezTo>
                    <a:pt x="48372" y="239853"/>
                    <a:pt x="50110" y="239294"/>
                    <a:pt x="54869" y="241211"/>
                  </a:cubicBezTo>
                  <a:cubicBezTo>
                    <a:pt x="57394" y="242238"/>
                    <a:pt x="59501" y="242632"/>
                    <a:pt x="61354" y="242416"/>
                  </a:cubicBezTo>
                  <a:cubicBezTo>
                    <a:pt x="63562" y="242137"/>
                    <a:pt x="65135" y="240766"/>
                    <a:pt x="66671" y="239421"/>
                  </a:cubicBezTo>
                  <a:cubicBezTo>
                    <a:pt x="67711" y="238520"/>
                    <a:pt x="68841" y="237518"/>
                    <a:pt x="69615" y="236401"/>
                  </a:cubicBezTo>
                  <a:cubicBezTo>
                    <a:pt x="66569" y="237962"/>
                    <a:pt x="62813" y="238165"/>
                    <a:pt x="59399" y="236921"/>
                  </a:cubicBezTo>
                  <a:moveTo>
                    <a:pt x="125642" y="227658"/>
                  </a:moveTo>
                  <a:cubicBezTo>
                    <a:pt x="125921" y="228254"/>
                    <a:pt x="126251" y="228939"/>
                    <a:pt x="126606" y="229510"/>
                  </a:cubicBezTo>
                  <a:cubicBezTo>
                    <a:pt x="126657" y="228977"/>
                    <a:pt x="126746" y="228457"/>
                    <a:pt x="126847" y="227937"/>
                  </a:cubicBezTo>
                  <a:cubicBezTo>
                    <a:pt x="126911" y="227023"/>
                    <a:pt x="126885" y="226097"/>
                    <a:pt x="126720" y="225208"/>
                  </a:cubicBezTo>
                  <a:cubicBezTo>
                    <a:pt x="126428" y="223724"/>
                    <a:pt x="125870" y="222404"/>
                    <a:pt x="125147" y="221452"/>
                  </a:cubicBezTo>
                  <a:cubicBezTo>
                    <a:pt x="124626" y="223419"/>
                    <a:pt x="124791" y="225678"/>
                    <a:pt x="125642" y="227658"/>
                  </a:cubicBezTo>
                  <a:moveTo>
                    <a:pt x="124550" y="234485"/>
                  </a:moveTo>
                  <a:cubicBezTo>
                    <a:pt x="123624" y="236655"/>
                    <a:pt x="123345" y="239294"/>
                    <a:pt x="123751" y="241947"/>
                  </a:cubicBezTo>
                  <a:cubicBezTo>
                    <a:pt x="124956" y="240500"/>
                    <a:pt x="125908" y="238685"/>
                    <a:pt x="126403" y="236858"/>
                  </a:cubicBezTo>
                  <a:cubicBezTo>
                    <a:pt x="126746" y="235551"/>
                    <a:pt x="126860" y="234206"/>
                    <a:pt x="126758" y="232873"/>
                  </a:cubicBezTo>
                  <a:lnTo>
                    <a:pt x="126746" y="232607"/>
                  </a:lnTo>
                  <a:lnTo>
                    <a:pt x="126631" y="231845"/>
                  </a:lnTo>
                  <a:cubicBezTo>
                    <a:pt x="126657" y="231807"/>
                    <a:pt x="126644" y="231820"/>
                    <a:pt x="126631" y="231845"/>
                  </a:cubicBezTo>
                  <a:cubicBezTo>
                    <a:pt x="126606" y="231668"/>
                    <a:pt x="126593" y="231503"/>
                    <a:pt x="126555" y="231325"/>
                  </a:cubicBezTo>
                  <a:cubicBezTo>
                    <a:pt x="125845" y="232048"/>
                    <a:pt x="125134" y="233152"/>
                    <a:pt x="124550" y="234485"/>
                  </a:cubicBezTo>
                  <a:moveTo>
                    <a:pt x="123205" y="244294"/>
                  </a:moveTo>
                  <a:cubicBezTo>
                    <a:pt x="123180" y="244320"/>
                    <a:pt x="123167" y="244345"/>
                    <a:pt x="123142" y="244370"/>
                  </a:cubicBezTo>
                  <a:lnTo>
                    <a:pt x="122850" y="244738"/>
                  </a:lnTo>
                  <a:lnTo>
                    <a:pt x="122748" y="244891"/>
                  </a:lnTo>
                  <a:cubicBezTo>
                    <a:pt x="121340" y="246858"/>
                    <a:pt x="120527" y="249396"/>
                    <a:pt x="120540" y="251972"/>
                  </a:cubicBezTo>
                  <a:cubicBezTo>
                    <a:pt x="120553" y="252111"/>
                    <a:pt x="120553" y="252264"/>
                    <a:pt x="120566" y="252403"/>
                  </a:cubicBezTo>
                  <a:cubicBezTo>
                    <a:pt x="120743" y="253215"/>
                    <a:pt x="120870" y="254091"/>
                    <a:pt x="120883" y="254967"/>
                  </a:cubicBezTo>
                  <a:cubicBezTo>
                    <a:pt x="122012" y="253469"/>
                    <a:pt x="122862" y="251642"/>
                    <a:pt x="123281" y="249827"/>
                  </a:cubicBezTo>
                  <a:cubicBezTo>
                    <a:pt x="123687" y="247847"/>
                    <a:pt x="123649" y="245842"/>
                    <a:pt x="123205" y="244294"/>
                  </a:cubicBezTo>
                  <a:moveTo>
                    <a:pt x="122050" y="238508"/>
                  </a:moveTo>
                  <a:cubicBezTo>
                    <a:pt x="121619" y="237086"/>
                    <a:pt x="120946" y="235855"/>
                    <a:pt x="120159" y="235018"/>
                  </a:cubicBezTo>
                  <a:cubicBezTo>
                    <a:pt x="119703" y="237708"/>
                    <a:pt x="120540" y="240678"/>
                    <a:pt x="122368" y="242898"/>
                  </a:cubicBezTo>
                  <a:cubicBezTo>
                    <a:pt x="122583" y="241414"/>
                    <a:pt x="122380" y="239739"/>
                    <a:pt x="122050" y="238508"/>
                  </a:cubicBezTo>
                  <a:moveTo>
                    <a:pt x="119779" y="255436"/>
                  </a:moveTo>
                  <a:cubicBezTo>
                    <a:pt x="119563" y="254535"/>
                    <a:pt x="119500" y="253533"/>
                    <a:pt x="119462" y="252594"/>
                  </a:cubicBezTo>
                  <a:cubicBezTo>
                    <a:pt x="119347" y="252086"/>
                    <a:pt x="119208" y="251616"/>
                    <a:pt x="119055" y="251198"/>
                  </a:cubicBezTo>
                  <a:cubicBezTo>
                    <a:pt x="118497" y="249814"/>
                    <a:pt x="117710" y="248660"/>
                    <a:pt x="116847" y="247898"/>
                  </a:cubicBezTo>
                  <a:cubicBezTo>
                    <a:pt x="116644" y="250614"/>
                    <a:pt x="117748" y="253507"/>
                    <a:pt x="119779" y="255538"/>
                  </a:cubicBezTo>
                  <a:cubicBezTo>
                    <a:pt x="119779" y="255500"/>
                    <a:pt x="119779" y="255461"/>
                    <a:pt x="119779" y="255436"/>
                  </a:cubicBezTo>
                  <a:moveTo>
                    <a:pt x="118687" y="263964"/>
                  </a:moveTo>
                  <a:cubicBezTo>
                    <a:pt x="118941" y="265093"/>
                    <a:pt x="119055" y="266223"/>
                    <a:pt x="119005" y="267225"/>
                  </a:cubicBezTo>
                  <a:lnTo>
                    <a:pt x="119043" y="267289"/>
                  </a:lnTo>
                  <a:cubicBezTo>
                    <a:pt x="119170" y="267136"/>
                    <a:pt x="119271" y="266971"/>
                    <a:pt x="119373" y="266806"/>
                  </a:cubicBezTo>
                  <a:cubicBezTo>
                    <a:pt x="119550" y="266350"/>
                    <a:pt x="119741" y="265905"/>
                    <a:pt x="119918" y="265499"/>
                  </a:cubicBezTo>
                  <a:cubicBezTo>
                    <a:pt x="120198" y="264903"/>
                    <a:pt x="120527" y="264357"/>
                    <a:pt x="120908" y="263837"/>
                  </a:cubicBezTo>
                  <a:cubicBezTo>
                    <a:pt x="121099" y="263304"/>
                    <a:pt x="121276" y="262758"/>
                    <a:pt x="121403" y="262200"/>
                  </a:cubicBezTo>
                  <a:cubicBezTo>
                    <a:pt x="121758" y="260461"/>
                    <a:pt x="121758" y="258736"/>
                    <a:pt x="121454" y="257289"/>
                  </a:cubicBezTo>
                  <a:lnTo>
                    <a:pt x="120756" y="257428"/>
                  </a:lnTo>
                  <a:cubicBezTo>
                    <a:pt x="119487" y="259269"/>
                    <a:pt x="118751" y="261591"/>
                    <a:pt x="118687" y="263964"/>
                  </a:cubicBezTo>
                  <a:moveTo>
                    <a:pt x="118548" y="277212"/>
                  </a:moveTo>
                  <a:cubicBezTo>
                    <a:pt x="118776" y="277910"/>
                    <a:pt x="119043" y="278710"/>
                    <a:pt x="119347" y="279408"/>
                  </a:cubicBezTo>
                  <a:cubicBezTo>
                    <a:pt x="119462" y="279585"/>
                    <a:pt x="119576" y="279750"/>
                    <a:pt x="119665" y="279928"/>
                  </a:cubicBezTo>
                  <a:cubicBezTo>
                    <a:pt x="119703" y="279826"/>
                    <a:pt x="119728" y="279725"/>
                    <a:pt x="119766" y="279623"/>
                  </a:cubicBezTo>
                  <a:cubicBezTo>
                    <a:pt x="119880" y="279179"/>
                    <a:pt x="119995" y="278748"/>
                    <a:pt x="120147" y="278316"/>
                  </a:cubicBezTo>
                  <a:cubicBezTo>
                    <a:pt x="120477" y="276971"/>
                    <a:pt x="120616" y="275563"/>
                    <a:pt x="120540" y="274192"/>
                  </a:cubicBezTo>
                  <a:cubicBezTo>
                    <a:pt x="120401" y="272453"/>
                    <a:pt x="119944" y="270842"/>
                    <a:pt x="119284" y="269573"/>
                  </a:cubicBezTo>
                  <a:lnTo>
                    <a:pt x="118929" y="269116"/>
                  </a:lnTo>
                  <a:lnTo>
                    <a:pt x="118852" y="269256"/>
                  </a:lnTo>
                  <a:cubicBezTo>
                    <a:pt x="117901" y="271692"/>
                    <a:pt x="117761" y="274585"/>
                    <a:pt x="118548" y="277212"/>
                  </a:cubicBezTo>
                  <a:moveTo>
                    <a:pt x="117456" y="278773"/>
                  </a:moveTo>
                  <a:cubicBezTo>
                    <a:pt x="116771" y="278139"/>
                    <a:pt x="116010" y="277669"/>
                    <a:pt x="115299" y="277441"/>
                  </a:cubicBezTo>
                  <a:cubicBezTo>
                    <a:pt x="115946" y="279128"/>
                    <a:pt x="117418" y="280588"/>
                    <a:pt x="119068" y="281172"/>
                  </a:cubicBezTo>
                  <a:cubicBezTo>
                    <a:pt x="119055" y="281159"/>
                    <a:pt x="119043" y="281133"/>
                    <a:pt x="119030" y="281121"/>
                  </a:cubicBezTo>
                  <a:cubicBezTo>
                    <a:pt x="118776" y="280753"/>
                    <a:pt x="118548" y="280321"/>
                    <a:pt x="118345" y="279864"/>
                  </a:cubicBezTo>
                  <a:cubicBezTo>
                    <a:pt x="118078" y="279471"/>
                    <a:pt x="117774" y="279103"/>
                    <a:pt x="117456" y="278773"/>
                  </a:cubicBezTo>
                  <a:moveTo>
                    <a:pt x="117571" y="264027"/>
                  </a:moveTo>
                  <a:cubicBezTo>
                    <a:pt x="117495" y="263685"/>
                    <a:pt x="117406" y="263367"/>
                    <a:pt x="117304" y="263063"/>
                  </a:cubicBezTo>
                  <a:cubicBezTo>
                    <a:pt x="116847" y="261819"/>
                    <a:pt x="116200" y="260779"/>
                    <a:pt x="115477" y="259992"/>
                  </a:cubicBezTo>
                  <a:cubicBezTo>
                    <a:pt x="115388" y="259941"/>
                    <a:pt x="115299" y="259903"/>
                    <a:pt x="115185" y="259865"/>
                  </a:cubicBezTo>
                  <a:cubicBezTo>
                    <a:pt x="114957" y="262492"/>
                    <a:pt x="115946" y="265296"/>
                    <a:pt x="117825" y="267339"/>
                  </a:cubicBezTo>
                  <a:cubicBezTo>
                    <a:pt x="117647" y="266375"/>
                    <a:pt x="117596" y="265309"/>
                    <a:pt x="117558" y="264370"/>
                  </a:cubicBezTo>
                  <a:cubicBezTo>
                    <a:pt x="117558" y="264256"/>
                    <a:pt x="117571" y="264141"/>
                    <a:pt x="117571" y="264027"/>
                  </a:cubicBezTo>
                  <a:moveTo>
                    <a:pt x="114259" y="262657"/>
                  </a:moveTo>
                  <a:cubicBezTo>
                    <a:pt x="113891" y="262517"/>
                    <a:pt x="113548" y="262213"/>
                    <a:pt x="113243" y="261743"/>
                  </a:cubicBezTo>
                  <a:cubicBezTo>
                    <a:pt x="113155" y="261883"/>
                    <a:pt x="113053" y="262073"/>
                    <a:pt x="112939" y="262327"/>
                  </a:cubicBezTo>
                  <a:lnTo>
                    <a:pt x="112863" y="262517"/>
                  </a:lnTo>
                  <a:cubicBezTo>
                    <a:pt x="112584" y="263152"/>
                    <a:pt x="112177" y="264116"/>
                    <a:pt x="110997" y="264674"/>
                  </a:cubicBezTo>
                  <a:cubicBezTo>
                    <a:pt x="110845" y="264814"/>
                    <a:pt x="110655" y="265474"/>
                    <a:pt x="110553" y="265791"/>
                  </a:cubicBezTo>
                  <a:cubicBezTo>
                    <a:pt x="110477" y="266058"/>
                    <a:pt x="110249" y="266895"/>
                    <a:pt x="109424" y="267276"/>
                  </a:cubicBezTo>
                  <a:cubicBezTo>
                    <a:pt x="109132" y="267416"/>
                    <a:pt x="108713" y="267530"/>
                    <a:pt x="108167" y="267403"/>
                  </a:cubicBezTo>
                  <a:cubicBezTo>
                    <a:pt x="107101" y="267745"/>
                    <a:pt x="106074" y="267644"/>
                    <a:pt x="105134" y="267098"/>
                  </a:cubicBezTo>
                  <a:cubicBezTo>
                    <a:pt x="104830" y="267289"/>
                    <a:pt x="104398" y="267454"/>
                    <a:pt x="103878" y="267416"/>
                  </a:cubicBezTo>
                  <a:cubicBezTo>
                    <a:pt x="103218" y="267352"/>
                    <a:pt x="102761" y="266984"/>
                    <a:pt x="102457" y="266654"/>
                  </a:cubicBezTo>
                  <a:lnTo>
                    <a:pt x="102393" y="266819"/>
                  </a:lnTo>
                  <a:cubicBezTo>
                    <a:pt x="102127" y="267416"/>
                    <a:pt x="101556" y="267809"/>
                    <a:pt x="100909" y="267860"/>
                  </a:cubicBezTo>
                  <a:cubicBezTo>
                    <a:pt x="100249" y="267910"/>
                    <a:pt x="99627" y="267606"/>
                    <a:pt x="99272" y="267060"/>
                  </a:cubicBezTo>
                  <a:lnTo>
                    <a:pt x="99094" y="266781"/>
                  </a:lnTo>
                  <a:cubicBezTo>
                    <a:pt x="99043" y="266680"/>
                    <a:pt x="98954" y="266540"/>
                    <a:pt x="98891" y="266464"/>
                  </a:cubicBezTo>
                  <a:cubicBezTo>
                    <a:pt x="97685" y="265969"/>
                    <a:pt x="97013" y="265081"/>
                    <a:pt x="96467" y="264357"/>
                  </a:cubicBezTo>
                  <a:lnTo>
                    <a:pt x="96302" y="264129"/>
                  </a:lnTo>
                  <a:cubicBezTo>
                    <a:pt x="96023" y="263761"/>
                    <a:pt x="95845" y="263672"/>
                    <a:pt x="95833" y="263647"/>
                  </a:cubicBezTo>
                  <a:cubicBezTo>
                    <a:pt x="95795" y="263672"/>
                    <a:pt x="95592" y="263773"/>
                    <a:pt x="95287" y="264192"/>
                  </a:cubicBezTo>
                  <a:cubicBezTo>
                    <a:pt x="95135" y="264395"/>
                    <a:pt x="94678" y="265017"/>
                    <a:pt x="93853" y="265093"/>
                  </a:cubicBezTo>
                  <a:cubicBezTo>
                    <a:pt x="93485" y="265119"/>
                    <a:pt x="92927" y="265042"/>
                    <a:pt x="92368" y="264497"/>
                  </a:cubicBezTo>
                  <a:cubicBezTo>
                    <a:pt x="91924" y="264065"/>
                    <a:pt x="91645" y="263964"/>
                    <a:pt x="91594" y="263964"/>
                  </a:cubicBezTo>
                  <a:cubicBezTo>
                    <a:pt x="91125" y="264129"/>
                    <a:pt x="90389" y="266070"/>
                    <a:pt x="90427" y="267796"/>
                  </a:cubicBezTo>
                  <a:cubicBezTo>
                    <a:pt x="90439" y="268177"/>
                    <a:pt x="90490" y="269179"/>
                    <a:pt x="89627" y="269750"/>
                  </a:cubicBezTo>
                  <a:cubicBezTo>
                    <a:pt x="89120" y="270080"/>
                    <a:pt x="88510" y="270119"/>
                    <a:pt x="87813" y="269852"/>
                  </a:cubicBezTo>
                  <a:cubicBezTo>
                    <a:pt x="87495" y="270385"/>
                    <a:pt x="87000" y="270728"/>
                    <a:pt x="86429" y="270842"/>
                  </a:cubicBezTo>
                  <a:cubicBezTo>
                    <a:pt x="85211" y="271070"/>
                    <a:pt x="84158" y="270182"/>
                    <a:pt x="83396" y="269522"/>
                  </a:cubicBezTo>
                  <a:cubicBezTo>
                    <a:pt x="83257" y="269408"/>
                    <a:pt x="83143" y="269294"/>
                    <a:pt x="83092" y="269256"/>
                  </a:cubicBezTo>
                  <a:lnTo>
                    <a:pt x="82343" y="268786"/>
                  </a:lnTo>
                  <a:cubicBezTo>
                    <a:pt x="81138" y="268012"/>
                    <a:pt x="79995" y="267276"/>
                    <a:pt x="78777" y="266921"/>
                  </a:cubicBezTo>
                  <a:cubicBezTo>
                    <a:pt x="78752" y="266933"/>
                    <a:pt x="78726" y="266946"/>
                    <a:pt x="78701" y="266959"/>
                  </a:cubicBezTo>
                  <a:cubicBezTo>
                    <a:pt x="78067" y="267200"/>
                    <a:pt x="77280" y="267352"/>
                    <a:pt x="76341" y="266692"/>
                  </a:cubicBezTo>
                  <a:cubicBezTo>
                    <a:pt x="76150" y="266565"/>
                    <a:pt x="75833" y="266337"/>
                    <a:pt x="75440" y="266058"/>
                  </a:cubicBezTo>
                  <a:cubicBezTo>
                    <a:pt x="74044" y="265093"/>
                    <a:pt x="72940" y="264370"/>
                    <a:pt x="72115" y="263926"/>
                  </a:cubicBezTo>
                  <a:cubicBezTo>
                    <a:pt x="71747" y="263723"/>
                    <a:pt x="71290" y="263888"/>
                    <a:pt x="71138" y="264281"/>
                  </a:cubicBezTo>
                  <a:cubicBezTo>
                    <a:pt x="71036" y="264573"/>
                    <a:pt x="70821" y="264865"/>
                    <a:pt x="70440" y="265081"/>
                  </a:cubicBezTo>
                  <a:cubicBezTo>
                    <a:pt x="69450" y="265639"/>
                    <a:pt x="68524" y="264916"/>
                    <a:pt x="68181" y="264649"/>
                  </a:cubicBezTo>
                  <a:lnTo>
                    <a:pt x="67711" y="264319"/>
                  </a:lnTo>
                  <a:cubicBezTo>
                    <a:pt x="65516" y="262758"/>
                    <a:pt x="63245" y="261147"/>
                    <a:pt x="60770" y="260208"/>
                  </a:cubicBezTo>
                  <a:cubicBezTo>
                    <a:pt x="60719" y="260373"/>
                    <a:pt x="60630" y="260576"/>
                    <a:pt x="60516" y="260766"/>
                  </a:cubicBezTo>
                  <a:lnTo>
                    <a:pt x="59729" y="262022"/>
                  </a:lnTo>
                  <a:lnTo>
                    <a:pt x="58486" y="261248"/>
                  </a:lnTo>
                  <a:cubicBezTo>
                    <a:pt x="57344" y="260538"/>
                    <a:pt x="56240" y="259751"/>
                    <a:pt x="55186" y="258989"/>
                  </a:cubicBezTo>
                  <a:cubicBezTo>
                    <a:pt x="53219" y="257568"/>
                    <a:pt x="51367" y="256236"/>
                    <a:pt x="49159" y="255373"/>
                  </a:cubicBezTo>
                  <a:cubicBezTo>
                    <a:pt x="49146" y="255360"/>
                    <a:pt x="49133" y="255360"/>
                    <a:pt x="49121" y="255347"/>
                  </a:cubicBezTo>
                  <a:cubicBezTo>
                    <a:pt x="49044" y="255766"/>
                    <a:pt x="49032" y="256439"/>
                    <a:pt x="49032" y="256794"/>
                  </a:cubicBezTo>
                  <a:lnTo>
                    <a:pt x="49032" y="256908"/>
                  </a:lnTo>
                  <a:cubicBezTo>
                    <a:pt x="49019" y="257606"/>
                    <a:pt x="48613" y="258228"/>
                    <a:pt x="47991" y="258545"/>
                  </a:cubicBezTo>
                  <a:cubicBezTo>
                    <a:pt x="47369" y="258850"/>
                    <a:pt x="46633" y="258786"/>
                    <a:pt x="46075" y="258380"/>
                  </a:cubicBezTo>
                  <a:cubicBezTo>
                    <a:pt x="45440" y="257911"/>
                    <a:pt x="44895" y="257441"/>
                    <a:pt x="44362" y="256984"/>
                  </a:cubicBezTo>
                  <a:cubicBezTo>
                    <a:pt x="43258" y="256033"/>
                    <a:pt x="42306" y="255220"/>
                    <a:pt x="40948" y="254789"/>
                  </a:cubicBezTo>
                  <a:cubicBezTo>
                    <a:pt x="40910" y="254865"/>
                    <a:pt x="40872" y="254941"/>
                    <a:pt x="40847" y="255030"/>
                  </a:cubicBezTo>
                  <a:cubicBezTo>
                    <a:pt x="40720" y="255335"/>
                    <a:pt x="40606" y="255665"/>
                    <a:pt x="40479" y="255982"/>
                  </a:cubicBezTo>
                  <a:cubicBezTo>
                    <a:pt x="40314" y="256413"/>
                    <a:pt x="39781" y="256553"/>
                    <a:pt x="39413" y="256274"/>
                  </a:cubicBezTo>
                  <a:cubicBezTo>
                    <a:pt x="39146" y="256071"/>
                    <a:pt x="38880" y="255855"/>
                    <a:pt x="38626" y="255677"/>
                  </a:cubicBezTo>
                  <a:cubicBezTo>
                    <a:pt x="38017" y="255246"/>
                    <a:pt x="37420" y="254776"/>
                    <a:pt x="36824" y="254307"/>
                  </a:cubicBezTo>
                  <a:cubicBezTo>
                    <a:pt x="35733" y="253469"/>
                    <a:pt x="34705" y="252657"/>
                    <a:pt x="33588" y="252048"/>
                  </a:cubicBezTo>
                  <a:cubicBezTo>
                    <a:pt x="33563" y="252594"/>
                    <a:pt x="33296" y="253114"/>
                    <a:pt x="32827" y="253456"/>
                  </a:cubicBezTo>
                  <a:cubicBezTo>
                    <a:pt x="32255" y="253863"/>
                    <a:pt x="31507" y="253926"/>
                    <a:pt x="30885" y="253609"/>
                  </a:cubicBezTo>
                  <a:lnTo>
                    <a:pt x="30162" y="253279"/>
                  </a:lnTo>
                  <a:cubicBezTo>
                    <a:pt x="28322" y="252454"/>
                    <a:pt x="26431" y="251578"/>
                    <a:pt x="24718" y="250322"/>
                  </a:cubicBezTo>
                  <a:cubicBezTo>
                    <a:pt x="24692" y="250309"/>
                    <a:pt x="24680" y="250297"/>
                    <a:pt x="24654" y="250284"/>
                  </a:cubicBezTo>
                  <a:cubicBezTo>
                    <a:pt x="24806" y="250703"/>
                    <a:pt x="24984" y="251109"/>
                    <a:pt x="25200" y="251502"/>
                  </a:cubicBezTo>
                  <a:cubicBezTo>
                    <a:pt x="25212" y="251540"/>
                    <a:pt x="25238" y="251578"/>
                    <a:pt x="25251" y="251616"/>
                  </a:cubicBezTo>
                  <a:cubicBezTo>
                    <a:pt x="25428" y="252327"/>
                    <a:pt x="25745" y="253000"/>
                    <a:pt x="25860" y="253723"/>
                  </a:cubicBezTo>
                  <a:cubicBezTo>
                    <a:pt x="26025" y="254776"/>
                    <a:pt x="24946" y="254713"/>
                    <a:pt x="24261" y="254281"/>
                  </a:cubicBezTo>
                  <a:lnTo>
                    <a:pt x="23017" y="253495"/>
                  </a:lnTo>
                  <a:cubicBezTo>
                    <a:pt x="22992" y="253482"/>
                    <a:pt x="22979" y="253469"/>
                    <a:pt x="22966" y="253456"/>
                  </a:cubicBezTo>
                  <a:cubicBezTo>
                    <a:pt x="22713" y="253266"/>
                    <a:pt x="22332" y="252949"/>
                    <a:pt x="21697" y="252416"/>
                  </a:cubicBezTo>
                  <a:cubicBezTo>
                    <a:pt x="19159" y="250246"/>
                    <a:pt x="17345" y="248875"/>
                    <a:pt x="16279" y="248317"/>
                  </a:cubicBezTo>
                  <a:cubicBezTo>
                    <a:pt x="16393" y="248558"/>
                    <a:pt x="16571" y="248837"/>
                    <a:pt x="16926" y="249332"/>
                  </a:cubicBezTo>
                  <a:cubicBezTo>
                    <a:pt x="17408" y="250043"/>
                    <a:pt x="17294" y="250995"/>
                    <a:pt x="16647" y="251566"/>
                  </a:cubicBezTo>
                  <a:cubicBezTo>
                    <a:pt x="16000" y="252149"/>
                    <a:pt x="15060" y="252162"/>
                    <a:pt x="14324" y="251540"/>
                  </a:cubicBezTo>
                  <a:cubicBezTo>
                    <a:pt x="12472" y="249776"/>
                    <a:pt x="10517" y="248596"/>
                    <a:pt x="8449" y="247353"/>
                  </a:cubicBezTo>
                  <a:cubicBezTo>
                    <a:pt x="7434" y="246743"/>
                    <a:pt x="6380" y="246109"/>
                    <a:pt x="5314" y="245386"/>
                  </a:cubicBezTo>
                  <a:cubicBezTo>
                    <a:pt x="4820" y="245056"/>
                    <a:pt x="4249" y="244738"/>
                    <a:pt x="3754" y="244497"/>
                  </a:cubicBezTo>
                  <a:cubicBezTo>
                    <a:pt x="4299" y="246185"/>
                    <a:pt x="5594" y="247606"/>
                    <a:pt x="6977" y="249142"/>
                  </a:cubicBezTo>
                  <a:cubicBezTo>
                    <a:pt x="11634" y="254294"/>
                    <a:pt x="17205" y="258964"/>
                    <a:pt x="22586" y="263469"/>
                  </a:cubicBezTo>
                  <a:cubicBezTo>
                    <a:pt x="24667" y="265207"/>
                    <a:pt x="26799" y="267009"/>
                    <a:pt x="28855" y="268786"/>
                  </a:cubicBezTo>
                  <a:cubicBezTo>
                    <a:pt x="42623" y="280816"/>
                    <a:pt x="56900" y="291742"/>
                    <a:pt x="72508" y="302186"/>
                  </a:cubicBezTo>
                  <a:cubicBezTo>
                    <a:pt x="85833" y="311107"/>
                    <a:pt x="99284" y="315955"/>
                    <a:pt x="112520" y="316615"/>
                  </a:cubicBezTo>
                  <a:cubicBezTo>
                    <a:pt x="116733" y="316856"/>
                    <a:pt x="124335" y="316653"/>
                    <a:pt x="127774" y="312592"/>
                  </a:cubicBezTo>
                  <a:cubicBezTo>
                    <a:pt x="129436" y="310651"/>
                    <a:pt x="130007" y="307275"/>
                    <a:pt x="129372" y="303836"/>
                  </a:cubicBezTo>
                  <a:cubicBezTo>
                    <a:pt x="127799" y="304052"/>
                    <a:pt x="126378" y="301768"/>
                    <a:pt x="126378" y="301768"/>
                  </a:cubicBezTo>
                  <a:cubicBezTo>
                    <a:pt x="125553" y="302199"/>
                    <a:pt x="124614" y="302516"/>
                    <a:pt x="123687" y="302377"/>
                  </a:cubicBezTo>
                  <a:cubicBezTo>
                    <a:pt x="122114" y="302148"/>
                    <a:pt x="121340" y="300613"/>
                    <a:pt x="121733" y="299103"/>
                  </a:cubicBezTo>
                  <a:lnTo>
                    <a:pt x="121758" y="298950"/>
                  </a:lnTo>
                  <a:cubicBezTo>
                    <a:pt x="121822" y="298735"/>
                    <a:pt x="121885" y="298532"/>
                    <a:pt x="121949" y="298316"/>
                  </a:cubicBezTo>
                  <a:cubicBezTo>
                    <a:pt x="121911" y="298240"/>
                    <a:pt x="121847" y="298164"/>
                    <a:pt x="121746" y="298087"/>
                  </a:cubicBezTo>
                  <a:cubicBezTo>
                    <a:pt x="121670" y="298037"/>
                    <a:pt x="121593" y="297986"/>
                    <a:pt x="121517" y="297935"/>
                  </a:cubicBezTo>
                  <a:cubicBezTo>
                    <a:pt x="121390" y="297846"/>
                    <a:pt x="121276" y="297770"/>
                    <a:pt x="121175" y="297681"/>
                  </a:cubicBezTo>
                  <a:cubicBezTo>
                    <a:pt x="120972" y="297504"/>
                    <a:pt x="120756" y="297339"/>
                    <a:pt x="120553" y="297174"/>
                  </a:cubicBezTo>
                  <a:cubicBezTo>
                    <a:pt x="120159" y="296882"/>
                    <a:pt x="119766" y="296565"/>
                    <a:pt x="119411" y="296197"/>
                  </a:cubicBezTo>
                  <a:cubicBezTo>
                    <a:pt x="117748" y="294445"/>
                    <a:pt x="117266" y="292390"/>
                    <a:pt x="117977" y="290017"/>
                  </a:cubicBezTo>
                  <a:cubicBezTo>
                    <a:pt x="118002" y="289890"/>
                    <a:pt x="118053" y="289775"/>
                    <a:pt x="118078" y="289623"/>
                  </a:cubicBezTo>
                  <a:cubicBezTo>
                    <a:pt x="118865" y="287504"/>
                    <a:pt x="118586" y="290994"/>
                    <a:pt x="120540" y="291920"/>
                  </a:cubicBezTo>
                  <a:cubicBezTo>
                    <a:pt x="122190" y="292719"/>
                    <a:pt x="123649" y="292846"/>
                    <a:pt x="124766" y="292745"/>
                  </a:cubicBezTo>
                  <a:cubicBezTo>
                    <a:pt x="124106" y="292212"/>
                    <a:pt x="123472" y="291603"/>
                    <a:pt x="122862" y="290892"/>
                  </a:cubicBezTo>
                  <a:cubicBezTo>
                    <a:pt x="120870" y="288595"/>
                    <a:pt x="119766" y="285512"/>
                    <a:pt x="119753" y="282491"/>
                  </a:cubicBezTo>
                  <a:cubicBezTo>
                    <a:pt x="119639" y="282466"/>
                    <a:pt x="119512" y="282428"/>
                    <a:pt x="119398" y="282402"/>
                  </a:cubicBezTo>
                  <a:lnTo>
                    <a:pt x="119385" y="282402"/>
                  </a:lnTo>
                  <a:lnTo>
                    <a:pt x="119385" y="282402"/>
                  </a:lnTo>
                  <a:cubicBezTo>
                    <a:pt x="116822" y="281806"/>
                    <a:pt x="114538" y="279522"/>
                    <a:pt x="113967" y="276844"/>
                  </a:cubicBezTo>
                  <a:lnTo>
                    <a:pt x="113814" y="276146"/>
                  </a:lnTo>
                  <a:lnTo>
                    <a:pt x="114538" y="276184"/>
                  </a:lnTo>
                  <a:cubicBezTo>
                    <a:pt x="115693" y="276235"/>
                    <a:pt x="116720" y="276806"/>
                    <a:pt x="117431" y="277339"/>
                  </a:cubicBezTo>
                  <a:cubicBezTo>
                    <a:pt x="116632" y="274497"/>
                    <a:pt x="116784" y="271489"/>
                    <a:pt x="117812" y="268875"/>
                  </a:cubicBezTo>
                  <a:cubicBezTo>
                    <a:pt x="115972" y="267238"/>
                    <a:pt x="114728" y="265004"/>
                    <a:pt x="114259" y="262657"/>
                  </a:cubicBezTo>
                  <a:moveTo>
                    <a:pt x="133344" y="302009"/>
                  </a:moveTo>
                  <a:cubicBezTo>
                    <a:pt x="134575" y="301476"/>
                    <a:pt x="135870" y="301958"/>
                    <a:pt x="135870" y="301958"/>
                  </a:cubicBezTo>
                  <a:lnTo>
                    <a:pt x="136086" y="302047"/>
                  </a:lnTo>
                  <a:cubicBezTo>
                    <a:pt x="136923" y="302415"/>
                    <a:pt x="137545" y="302592"/>
                    <a:pt x="138116" y="302618"/>
                  </a:cubicBezTo>
                  <a:cubicBezTo>
                    <a:pt x="138712" y="302630"/>
                    <a:pt x="139271" y="302478"/>
                    <a:pt x="139613" y="302161"/>
                  </a:cubicBezTo>
                  <a:cubicBezTo>
                    <a:pt x="139880" y="301920"/>
                    <a:pt x="140057" y="301603"/>
                    <a:pt x="140134" y="301387"/>
                  </a:cubicBezTo>
                  <a:cubicBezTo>
                    <a:pt x="140184" y="301247"/>
                    <a:pt x="140311" y="300854"/>
                    <a:pt x="140159" y="300473"/>
                  </a:cubicBezTo>
                  <a:cubicBezTo>
                    <a:pt x="140070" y="300346"/>
                    <a:pt x="139956" y="300207"/>
                    <a:pt x="139829" y="300092"/>
                  </a:cubicBezTo>
                  <a:cubicBezTo>
                    <a:pt x="139283" y="299598"/>
                    <a:pt x="138471" y="299496"/>
                    <a:pt x="137824" y="299851"/>
                  </a:cubicBezTo>
                  <a:cubicBezTo>
                    <a:pt x="137329" y="300118"/>
                    <a:pt x="136936" y="300638"/>
                    <a:pt x="136377" y="300765"/>
                  </a:cubicBezTo>
                  <a:cubicBezTo>
                    <a:pt x="135781" y="300892"/>
                    <a:pt x="135464" y="300460"/>
                    <a:pt x="134969" y="300232"/>
                  </a:cubicBezTo>
                  <a:cubicBezTo>
                    <a:pt x="134157" y="299877"/>
                    <a:pt x="133230" y="300308"/>
                    <a:pt x="132355" y="300410"/>
                  </a:cubicBezTo>
                  <a:cubicBezTo>
                    <a:pt x="130629" y="300613"/>
                    <a:pt x="129487" y="299572"/>
                    <a:pt x="128395" y="298379"/>
                  </a:cubicBezTo>
                  <a:cubicBezTo>
                    <a:pt x="128002" y="297935"/>
                    <a:pt x="127393" y="297440"/>
                    <a:pt x="126758" y="297580"/>
                  </a:cubicBezTo>
                  <a:cubicBezTo>
                    <a:pt x="126479" y="297643"/>
                    <a:pt x="126289" y="297859"/>
                    <a:pt x="126086" y="298024"/>
                  </a:cubicBezTo>
                  <a:cubicBezTo>
                    <a:pt x="125781" y="298265"/>
                    <a:pt x="125451" y="298405"/>
                    <a:pt x="125071" y="298443"/>
                  </a:cubicBezTo>
                  <a:cubicBezTo>
                    <a:pt x="124398" y="298519"/>
                    <a:pt x="123700" y="298379"/>
                    <a:pt x="123040" y="298646"/>
                  </a:cubicBezTo>
                  <a:cubicBezTo>
                    <a:pt x="122000" y="299065"/>
                    <a:pt x="122152" y="300219"/>
                    <a:pt x="122736" y="300981"/>
                  </a:cubicBezTo>
                  <a:cubicBezTo>
                    <a:pt x="123497" y="301983"/>
                    <a:pt x="125439" y="301285"/>
                    <a:pt x="126314" y="300714"/>
                  </a:cubicBezTo>
                  <a:cubicBezTo>
                    <a:pt x="126492" y="300600"/>
                    <a:pt x="126669" y="300460"/>
                    <a:pt x="126885" y="300460"/>
                  </a:cubicBezTo>
                  <a:cubicBezTo>
                    <a:pt x="127126" y="300448"/>
                    <a:pt x="127329" y="300537"/>
                    <a:pt x="127520" y="300702"/>
                  </a:cubicBezTo>
                  <a:lnTo>
                    <a:pt x="127900" y="301057"/>
                  </a:lnTo>
                  <a:cubicBezTo>
                    <a:pt x="130476" y="304889"/>
                    <a:pt x="132101" y="302529"/>
                    <a:pt x="133344" y="302009"/>
                  </a:cubicBezTo>
                  <a:moveTo>
                    <a:pt x="141669" y="294433"/>
                  </a:moveTo>
                  <a:lnTo>
                    <a:pt x="141644" y="294077"/>
                  </a:lnTo>
                  <a:cubicBezTo>
                    <a:pt x="141631" y="293671"/>
                    <a:pt x="141606" y="293278"/>
                    <a:pt x="141530" y="292923"/>
                  </a:cubicBezTo>
                  <a:cubicBezTo>
                    <a:pt x="141276" y="291844"/>
                    <a:pt x="141834" y="291133"/>
                    <a:pt x="142481" y="290524"/>
                  </a:cubicBezTo>
                  <a:cubicBezTo>
                    <a:pt x="142634" y="290372"/>
                    <a:pt x="142811" y="290270"/>
                    <a:pt x="142976" y="290169"/>
                  </a:cubicBezTo>
                  <a:cubicBezTo>
                    <a:pt x="143052" y="290118"/>
                    <a:pt x="143128" y="290080"/>
                    <a:pt x="143192" y="290029"/>
                  </a:cubicBezTo>
                  <a:cubicBezTo>
                    <a:pt x="144930" y="288811"/>
                    <a:pt x="146352" y="287275"/>
                    <a:pt x="147392" y="285461"/>
                  </a:cubicBezTo>
                  <a:cubicBezTo>
                    <a:pt x="148116" y="284204"/>
                    <a:pt x="148991" y="282669"/>
                    <a:pt x="149283" y="281235"/>
                  </a:cubicBezTo>
                  <a:cubicBezTo>
                    <a:pt x="149537" y="279991"/>
                    <a:pt x="148484" y="278925"/>
                    <a:pt x="147481" y="278392"/>
                  </a:cubicBezTo>
                  <a:cubicBezTo>
                    <a:pt x="146085" y="277656"/>
                    <a:pt x="144423" y="277453"/>
                    <a:pt x="142900" y="277859"/>
                  </a:cubicBezTo>
                  <a:cubicBezTo>
                    <a:pt x="142735" y="277910"/>
                    <a:pt x="142570" y="277961"/>
                    <a:pt x="142456" y="278075"/>
                  </a:cubicBezTo>
                  <a:cubicBezTo>
                    <a:pt x="142253" y="278291"/>
                    <a:pt x="142253" y="278608"/>
                    <a:pt x="142266" y="278900"/>
                  </a:cubicBezTo>
                  <a:cubicBezTo>
                    <a:pt x="142291" y="279573"/>
                    <a:pt x="142304" y="280207"/>
                    <a:pt x="142240" y="280867"/>
                  </a:cubicBezTo>
                  <a:cubicBezTo>
                    <a:pt x="142240" y="280867"/>
                    <a:pt x="142164" y="281755"/>
                    <a:pt x="142164" y="281755"/>
                  </a:cubicBezTo>
                  <a:cubicBezTo>
                    <a:pt x="142151" y="281895"/>
                    <a:pt x="142139" y="282034"/>
                    <a:pt x="142126" y="282174"/>
                  </a:cubicBezTo>
                  <a:lnTo>
                    <a:pt x="142113" y="282288"/>
                  </a:lnTo>
                  <a:cubicBezTo>
                    <a:pt x="141999" y="285258"/>
                    <a:pt x="140616" y="287656"/>
                    <a:pt x="137887" y="289623"/>
                  </a:cubicBezTo>
                  <a:cubicBezTo>
                    <a:pt x="137393" y="289991"/>
                    <a:pt x="136707" y="290372"/>
                    <a:pt x="135806" y="290080"/>
                  </a:cubicBezTo>
                  <a:cubicBezTo>
                    <a:pt x="135603" y="290017"/>
                    <a:pt x="135400" y="289991"/>
                    <a:pt x="135172" y="289966"/>
                  </a:cubicBezTo>
                  <a:cubicBezTo>
                    <a:pt x="135070" y="289966"/>
                    <a:pt x="134981" y="289953"/>
                    <a:pt x="134880" y="289940"/>
                  </a:cubicBezTo>
                  <a:cubicBezTo>
                    <a:pt x="134436" y="289890"/>
                    <a:pt x="134131" y="289991"/>
                    <a:pt x="133827" y="290283"/>
                  </a:cubicBezTo>
                  <a:cubicBezTo>
                    <a:pt x="131949" y="291996"/>
                    <a:pt x="129842" y="293126"/>
                    <a:pt x="127570" y="293620"/>
                  </a:cubicBezTo>
                  <a:cubicBezTo>
                    <a:pt x="127570" y="293633"/>
                    <a:pt x="127532" y="293659"/>
                    <a:pt x="127494" y="293684"/>
                  </a:cubicBezTo>
                  <a:cubicBezTo>
                    <a:pt x="127697" y="294826"/>
                    <a:pt x="127697" y="295803"/>
                    <a:pt x="127342" y="296907"/>
                  </a:cubicBezTo>
                  <a:cubicBezTo>
                    <a:pt x="127634" y="297123"/>
                    <a:pt x="127989" y="297212"/>
                    <a:pt x="128294" y="297415"/>
                  </a:cubicBezTo>
                  <a:cubicBezTo>
                    <a:pt x="128649" y="297643"/>
                    <a:pt x="128954" y="297922"/>
                    <a:pt x="129258" y="298202"/>
                  </a:cubicBezTo>
                  <a:cubicBezTo>
                    <a:pt x="129779" y="298684"/>
                    <a:pt x="130375" y="299166"/>
                    <a:pt x="131086" y="299204"/>
                  </a:cubicBezTo>
                  <a:cubicBezTo>
                    <a:pt x="131403" y="299229"/>
                    <a:pt x="131707" y="299141"/>
                    <a:pt x="132025" y="299052"/>
                  </a:cubicBezTo>
                  <a:cubicBezTo>
                    <a:pt x="132266" y="298976"/>
                    <a:pt x="132520" y="298976"/>
                    <a:pt x="132773" y="298938"/>
                  </a:cubicBezTo>
                  <a:cubicBezTo>
                    <a:pt x="133395" y="298849"/>
                    <a:pt x="134042" y="298836"/>
                    <a:pt x="134626" y="299065"/>
                  </a:cubicBezTo>
                  <a:cubicBezTo>
                    <a:pt x="135007" y="299204"/>
                    <a:pt x="135388" y="299458"/>
                    <a:pt x="135794" y="299382"/>
                  </a:cubicBezTo>
                  <a:cubicBezTo>
                    <a:pt x="136124" y="299306"/>
                    <a:pt x="136352" y="299039"/>
                    <a:pt x="136618" y="298874"/>
                  </a:cubicBezTo>
                  <a:cubicBezTo>
                    <a:pt x="136885" y="298709"/>
                    <a:pt x="137228" y="298633"/>
                    <a:pt x="137532" y="298532"/>
                  </a:cubicBezTo>
                  <a:cubicBezTo>
                    <a:pt x="138040" y="298379"/>
                    <a:pt x="138484" y="298557"/>
                    <a:pt x="138865" y="298709"/>
                  </a:cubicBezTo>
                  <a:cubicBezTo>
                    <a:pt x="138979" y="298760"/>
                    <a:pt x="139093" y="298811"/>
                    <a:pt x="139207" y="298849"/>
                  </a:cubicBezTo>
                  <a:cubicBezTo>
                    <a:pt x="140946" y="297872"/>
                    <a:pt x="141758" y="296425"/>
                    <a:pt x="141669" y="294433"/>
                  </a:cubicBezTo>
                  <a:moveTo>
                    <a:pt x="145045" y="244485"/>
                  </a:moveTo>
                  <a:cubicBezTo>
                    <a:pt x="146250" y="243812"/>
                    <a:pt x="147367" y="242860"/>
                    <a:pt x="148192" y="241744"/>
                  </a:cubicBezTo>
                  <a:cubicBezTo>
                    <a:pt x="149055" y="240538"/>
                    <a:pt x="149638" y="239180"/>
                    <a:pt x="149829" y="237975"/>
                  </a:cubicBezTo>
                  <a:cubicBezTo>
                    <a:pt x="148090" y="238838"/>
                    <a:pt x="146606" y="240449"/>
                    <a:pt x="145755" y="242416"/>
                  </a:cubicBezTo>
                  <a:cubicBezTo>
                    <a:pt x="145502" y="243051"/>
                    <a:pt x="145210" y="243799"/>
                    <a:pt x="145045" y="244485"/>
                  </a:cubicBezTo>
                  <a:moveTo>
                    <a:pt x="155133" y="285918"/>
                  </a:moveTo>
                  <a:cubicBezTo>
                    <a:pt x="155387" y="285626"/>
                    <a:pt x="155742" y="285359"/>
                    <a:pt x="156580" y="285232"/>
                  </a:cubicBezTo>
                  <a:cubicBezTo>
                    <a:pt x="156618" y="285182"/>
                    <a:pt x="156669" y="285144"/>
                    <a:pt x="156707" y="285093"/>
                  </a:cubicBezTo>
                  <a:cubicBezTo>
                    <a:pt x="158001" y="283557"/>
                    <a:pt x="158636" y="281946"/>
                    <a:pt x="159156" y="280029"/>
                  </a:cubicBezTo>
                  <a:cubicBezTo>
                    <a:pt x="159448" y="278989"/>
                    <a:pt x="159549" y="277872"/>
                    <a:pt x="159296" y="276819"/>
                  </a:cubicBezTo>
                  <a:cubicBezTo>
                    <a:pt x="159093" y="276019"/>
                    <a:pt x="158648" y="275220"/>
                    <a:pt x="158065" y="274649"/>
                  </a:cubicBezTo>
                  <a:cubicBezTo>
                    <a:pt x="157671" y="274268"/>
                    <a:pt x="157329" y="273837"/>
                    <a:pt x="156923" y="273481"/>
                  </a:cubicBezTo>
                  <a:cubicBezTo>
                    <a:pt x="156859" y="273431"/>
                    <a:pt x="156732" y="273367"/>
                    <a:pt x="156618" y="273278"/>
                  </a:cubicBezTo>
                  <a:cubicBezTo>
                    <a:pt x="155679" y="272796"/>
                    <a:pt x="154055" y="272200"/>
                    <a:pt x="151440" y="271832"/>
                  </a:cubicBezTo>
                  <a:cubicBezTo>
                    <a:pt x="151440" y="271832"/>
                    <a:pt x="149550" y="270499"/>
                    <a:pt x="157126" y="272060"/>
                  </a:cubicBezTo>
                  <a:cubicBezTo>
                    <a:pt x="157544" y="271578"/>
                    <a:pt x="157938" y="271083"/>
                    <a:pt x="158268" y="270537"/>
                  </a:cubicBezTo>
                  <a:cubicBezTo>
                    <a:pt x="158712" y="269839"/>
                    <a:pt x="158953" y="269421"/>
                    <a:pt x="158763" y="268608"/>
                  </a:cubicBezTo>
                  <a:cubicBezTo>
                    <a:pt x="158763" y="267961"/>
                    <a:pt x="158280" y="267162"/>
                    <a:pt x="158077" y="266565"/>
                  </a:cubicBezTo>
                  <a:cubicBezTo>
                    <a:pt x="157849" y="265893"/>
                    <a:pt x="157646" y="265182"/>
                    <a:pt x="157697" y="264459"/>
                  </a:cubicBezTo>
                  <a:cubicBezTo>
                    <a:pt x="157811" y="262682"/>
                    <a:pt x="159499" y="261654"/>
                    <a:pt x="159930" y="260017"/>
                  </a:cubicBezTo>
                  <a:cubicBezTo>
                    <a:pt x="160171" y="259142"/>
                    <a:pt x="159930" y="258164"/>
                    <a:pt x="159384" y="257454"/>
                  </a:cubicBezTo>
                  <a:cubicBezTo>
                    <a:pt x="159169" y="257187"/>
                    <a:pt x="158522" y="256883"/>
                    <a:pt x="158433" y="256591"/>
                  </a:cubicBezTo>
                  <a:cubicBezTo>
                    <a:pt x="158331" y="256312"/>
                    <a:pt x="158636" y="255855"/>
                    <a:pt x="158674" y="255563"/>
                  </a:cubicBezTo>
                  <a:cubicBezTo>
                    <a:pt x="158750" y="255005"/>
                    <a:pt x="158699" y="254256"/>
                    <a:pt x="158547" y="253710"/>
                  </a:cubicBezTo>
                  <a:cubicBezTo>
                    <a:pt x="158382" y="253127"/>
                    <a:pt x="157976" y="252568"/>
                    <a:pt x="157405" y="252416"/>
                  </a:cubicBezTo>
                  <a:cubicBezTo>
                    <a:pt x="157532" y="252378"/>
                    <a:pt x="157582" y="252226"/>
                    <a:pt x="157608" y="252086"/>
                  </a:cubicBezTo>
                  <a:cubicBezTo>
                    <a:pt x="157785" y="251299"/>
                    <a:pt x="157747" y="250424"/>
                    <a:pt x="157595" y="249649"/>
                  </a:cubicBezTo>
                  <a:cubicBezTo>
                    <a:pt x="157392" y="248609"/>
                    <a:pt x="156821" y="247987"/>
                    <a:pt x="155958" y="247454"/>
                  </a:cubicBezTo>
                  <a:cubicBezTo>
                    <a:pt x="156148" y="247492"/>
                    <a:pt x="156326" y="247314"/>
                    <a:pt x="156466" y="247150"/>
                  </a:cubicBezTo>
                  <a:cubicBezTo>
                    <a:pt x="157316" y="246122"/>
                    <a:pt x="158077" y="245005"/>
                    <a:pt x="158775" y="243850"/>
                  </a:cubicBezTo>
                  <a:cubicBezTo>
                    <a:pt x="159537" y="242619"/>
                    <a:pt x="159702" y="240868"/>
                    <a:pt x="159727" y="239434"/>
                  </a:cubicBezTo>
                  <a:cubicBezTo>
                    <a:pt x="159765" y="237911"/>
                    <a:pt x="159549" y="236388"/>
                    <a:pt x="159080" y="234942"/>
                  </a:cubicBezTo>
                  <a:cubicBezTo>
                    <a:pt x="159055" y="234866"/>
                    <a:pt x="159016" y="234777"/>
                    <a:pt x="158953" y="234739"/>
                  </a:cubicBezTo>
                  <a:cubicBezTo>
                    <a:pt x="158877" y="234675"/>
                    <a:pt x="158763" y="234688"/>
                    <a:pt x="158661" y="234713"/>
                  </a:cubicBezTo>
                  <a:cubicBezTo>
                    <a:pt x="158179" y="234789"/>
                    <a:pt x="157684" y="234878"/>
                    <a:pt x="157189" y="234827"/>
                  </a:cubicBezTo>
                  <a:cubicBezTo>
                    <a:pt x="155552" y="234624"/>
                    <a:pt x="155387" y="232987"/>
                    <a:pt x="155374" y="231630"/>
                  </a:cubicBezTo>
                  <a:lnTo>
                    <a:pt x="153039" y="234206"/>
                  </a:lnTo>
                  <a:lnTo>
                    <a:pt x="153039" y="234206"/>
                  </a:lnTo>
                  <a:cubicBezTo>
                    <a:pt x="153039" y="234206"/>
                    <a:pt x="151682" y="229650"/>
                    <a:pt x="147316" y="229028"/>
                  </a:cubicBezTo>
                  <a:cubicBezTo>
                    <a:pt x="147316" y="229028"/>
                    <a:pt x="151111" y="228381"/>
                    <a:pt x="154004" y="232340"/>
                  </a:cubicBezTo>
                  <a:cubicBezTo>
                    <a:pt x="154182" y="232023"/>
                    <a:pt x="154372" y="231706"/>
                    <a:pt x="154562" y="231388"/>
                  </a:cubicBezTo>
                  <a:cubicBezTo>
                    <a:pt x="155108" y="230526"/>
                    <a:pt x="155806" y="229726"/>
                    <a:pt x="156555" y="229015"/>
                  </a:cubicBezTo>
                  <a:cubicBezTo>
                    <a:pt x="157291" y="228317"/>
                    <a:pt x="158115" y="227493"/>
                    <a:pt x="159016" y="227010"/>
                  </a:cubicBezTo>
                  <a:cubicBezTo>
                    <a:pt x="159093" y="226972"/>
                    <a:pt x="159181" y="226947"/>
                    <a:pt x="159270" y="226909"/>
                  </a:cubicBezTo>
                  <a:cubicBezTo>
                    <a:pt x="153204" y="223609"/>
                    <a:pt x="149067" y="219714"/>
                    <a:pt x="146936" y="217404"/>
                  </a:cubicBezTo>
                  <a:cubicBezTo>
                    <a:pt x="146707" y="217544"/>
                    <a:pt x="146479" y="217683"/>
                    <a:pt x="146263" y="217823"/>
                  </a:cubicBezTo>
                  <a:cubicBezTo>
                    <a:pt x="146326" y="218356"/>
                    <a:pt x="146377" y="218901"/>
                    <a:pt x="146390" y="219460"/>
                  </a:cubicBezTo>
                  <a:lnTo>
                    <a:pt x="146390" y="219472"/>
                  </a:lnTo>
                  <a:cubicBezTo>
                    <a:pt x="146390" y="220475"/>
                    <a:pt x="146288" y="221503"/>
                    <a:pt x="146085" y="222467"/>
                  </a:cubicBezTo>
                  <a:cubicBezTo>
                    <a:pt x="146415" y="222150"/>
                    <a:pt x="146758" y="221846"/>
                    <a:pt x="147126" y="221579"/>
                  </a:cubicBezTo>
                  <a:lnTo>
                    <a:pt x="147786" y="221122"/>
                  </a:lnTo>
                  <a:lnTo>
                    <a:pt x="147989" y="221896"/>
                  </a:lnTo>
                  <a:cubicBezTo>
                    <a:pt x="148369" y="223406"/>
                    <a:pt x="148154" y="225386"/>
                    <a:pt x="147392" y="227315"/>
                  </a:cubicBezTo>
                  <a:lnTo>
                    <a:pt x="147392" y="227328"/>
                  </a:lnTo>
                  <a:cubicBezTo>
                    <a:pt x="146669" y="229028"/>
                    <a:pt x="145502" y="230602"/>
                    <a:pt x="144106" y="231756"/>
                  </a:cubicBezTo>
                  <a:cubicBezTo>
                    <a:pt x="145083" y="233190"/>
                    <a:pt x="145768" y="235132"/>
                    <a:pt x="146022" y="237289"/>
                  </a:cubicBezTo>
                  <a:lnTo>
                    <a:pt x="146022" y="237302"/>
                  </a:lnTo>
                  <a:cubicBezTo>
                    <a:pt x="146098" y="238127"/>
                    <a:pt x="146098" y="238952"/>
                    <a:pt x="146047" y="239777"/>
                  </a:cubicBezTo>
                  <a:cubicBezTo>
                    <a:pt x="147164" y="238292"/>
                    <a:pt x="148649" y="237162"/>
                    <a:pt x="150273" y="236591"/>
                  </a:cubicBezTo>
                  <a:lnTo>
                    <a:pt x="151009" y="236325"/>
                  </a:lnTo>
                  <a:lnTo>
                    <a:pt x="151009" y="237112"/>
                  </a:lnTo>
                  <a:cubicBezTo>
                    <a:pt x="151009" y="238761"/>
                    <a:pt x="150311" y="240678"/>
                    <a:pt x="149093" y="242391"/>
                  </a:cubicBezTo>
                  <a:lnTo>
                    <a:pt x="149080" y="242403"/>
                  </a:lnTo>
                  <a:cubicBezTo>
                    <a:pt x="148090" y="243736"/>
                    <a:pt x="146707" y="244865"/>
                    <a:pt x="145235" y="245601"/>
                  </a:cubicBezTo>
                  <a:cubicBezTo>
                    <a:pt x="145996" y="247162"/>
                    <a:pt x="146403" y="249167"/>
                    <a:pt x="146377" y="251325"/>
                  </a:cubicBezTo>
                  <a:lnTo>
                    <a:pt x="146377" y="251337"/>
                  </a:lnTo>
                  <a:cubicBezTo>
                    <a:pt x="146352" y="251946"/>
                    <a:pt x="146288" y="252581"/>
                    <a:pt x="146187" y="253190"/>
                  </a:cubicBezTo>
                  <a:cubicBezTo>
                    <a:pt x="146961" y="252302"/>
                    <a:pt x="147875" y="251566"/>
                    <a:pt x="148890" y="251071"/>
                  </a:cubicBezTo>
                  <a:lnTo>
                    <a:pt x="149588" y="250728"/>
                  </a:lnTo>
                  <a:lnTo>
                    <a:pt x="149689" y="251490"/>
                  </a:lnTo>
                  <a:cubicBezTo>
                    <a:pt x="149892" y="253127"/>
                    <a:pt x="149423" y="255132"/>
                    <a:pt x="148420" y="256972"/>
                  </a:cubicBezTo>
                  <a:lnTo>
                    <a:pt x="148420" y="256984"/>
                  </a:lnTo>
                  <a:cubicBezTo>
                    <a:pt x="147545" y="258520"/>
                    <a:pt x="146212" y="259878"/>
                    <a:pt x="144740" y="260804"/>
                  </a:cubicBezTo>
                  <a:cubicBezTo>
                    <a:pt x="144842" y="262149"/>
                    <a:pt x="144715" y="263634"/>
                    <a:pt x="144359" y="265131"/>
                  </a:cubicBezTo>
                  <a:lnTo>
                    <a:pt x="144359" y="265144"/>
                  </a:lnTo>
                  <a:cubicBezTo>
                    <a:pt x="144245" y="265575"/>
                    <a:pt x="144080" y="265994"/>
                    <a:pt x="143928" y="266426"/>
                  </a:cubicBezTo>
                  <a:cubicBezTo>
                    <a:pt x="145159" y="265677"/>
                    <a:pt x="146504" y="265220"/>
                    <a:pt x="147875" y="265144"/>
                  </a:cubicBezTo>
                  <a:lnTo>
                    <a:pt x="148623" y="265106"/>
                  </a:lnTo>
                  <a:lnTo>
                    <a:pt x="148433" y="265829"/>
                  </a:lnTo>
                  <a:cubicBezTo>
                    <a:pt x="148027" y="267441"/>
                    <a:pt x="146872" y="269116"/>
                    <a:pt x="145260" y="270436"/>
                  </a:cubicBezTo>
                  <a:lnTo>
                    <a:pt x="145260" y="270436"/>
                  </a:lnTo>
                  <a:cubicBezTo>
                    <a:pt x="143966" y="271464"/>
                    <a:pt x="142354" y="272174"/>
                    <a:pt x="140743" y="272479"/>
                  </a:cubicBezTo>
                  <a:cubicBezTo>
                    <a:pt x="140629" y="274141"/>
                    <a:pt x="140083" y="275969"/>
                    <a:pt x="139144" y="277694"/>
                  </a:cubicBezTo>
                  <a:lnTo>
                    <a:pt x="139144" y="277694"/>
                  </a:lnTo>
                  <a:cubicBezTo>
                    <a:pt x="137964" y="279776"/>
                    <a:pt x="136124" y="281616"/>
                    <a:pt x="134119" y="282758"/>
                  </a:cubicBezTo>
                  <a:lnTo>
                    <a:pt x="133852" y="282910"/>
                  </a:lnTo>
                  <a:cubicBezTo>
                    <a:pt x="133789" y="284737"/>
                    <a:pt x="133141" y="286781"/>
                    <a:pt x="132012" y="288684"/>
                  </a:cubicBezTo>
                  <a:lnTo>
                    <a:pt x="132012" y="288684"/>
                  </a:lnTo>
                  <a:cubicBezTo>
                    <a:pt x="131428" y="289623"/>
                    <a:pt x="130692" y="290499"/>
                    <a:pt x="129880" y="291286"/>
                  </a:cubicBezTo>
                  <a:cubicBezTo>
                    <a:pt x="130147" y="291184"/>
                    <a:pt x="130388" y="291108"/>
                    <a:pt x="130527" y="291070"/>
                  </a:cubicBezTo>
                  <a:cubicBezTo>
                    <a:pt x="131174" y="290905"/>
                    <a:pt x="132685" y="289306"/>
                    <a:pt x="133243" y="288773"/>
                  </a:cubicBezTo>
                  <a:cubicBezTo>
                    <a:pt x="133459" y="288570"/>
                    <a:pt x="133865" y="288418"/>
                    <a:pt x="134271" y="288316"/>
                  </a:cubicBezTo>
                  <a:lnTo>
                    <a:pt x="134385" y="286057"/>
                  </a:lnTo>
                  <a:cubicBezTo>
                    <a:pt x="134385" y="286057"/>
                    <a:pt x="135692" y="288215"/>
                    <a:pt x="137075" y="288367"/>
                  </a:cubicBezTo>
                  <a:cubicBezTo>
                    <a:pt x="137075" y="288367"/>
                    <a:pt x="140349" y="287009"/>
                    <a:pt x="140743" y="283659"/>
                  </a:cubicBezTo>
                  <a:cubicBezTo>
                    <a:pt x="140946" y="281996"/>
                    <a:pt x="140984" y="279852"/>
                    <a:pt x="141339" y="278227"/>
                  </a:cubicBezTo>
                  <a:cubicBezTo>
                    <a:pt x="141403" y="277910"/>
                    <a:pt x="141491" y="277593"/>
                    <a:pt x="141707" y="277365"/>
                  </a:cubicBezTo>
                  <a:cubicBezTo>
                    <a:pt x="141948" y="277123"/>
                    <a:pt x="142278" y="277047"/>
                    <a:pt x="142608" y="276997"/>
                  </a:cubicBezTo>
                  <a:cubicBezTo>
                    <a:pt x="144613" y="276641"/>
                    <a:pt x="146847" y="276870"/>
                    <a:pt x="148623" y="277923"/>
                  </a:cubicBezTo>
                  <a:cubicBezTo>
                    <a:pt x="149474" y="278430"/>
                    <a:pt x="150463" y="279179"/>
                    <a:pt x="150514" y="280245"/>
                  </a:cubicBezTo>
                  <a:cubicBezTo>
                    <a:pt x="150590" y="281603"/>
                    <a:pt x="150222" y="282910"/>
                    <a:pt x="149727" y="284166"/>
                  </a:cubicBezTo>
                  <a:cubicBezTo>
                    <a:pt x="149423" y="284966"/>
                    <a:pt x="149067" y="285740"/>
                    <a:pt x="148636" y="286476"/>
                  </a:cubicBezTo>
                  <a:cubicBezTo>
                    <a:pt x="148420" y="286857"/>
                    <a:pt x="148166" y="287212"/>
                    <a:pt x="147900" y="287555"/>
                  </a:cubicBezTo>
                  <a:cubicBezTo>
                    <a:pt x="147583" y="287948"/>
                    <a:pt x="147215" y="288227"/>
                    <a:pt x="146885" y="288583"/>
                  </a:cubicBezTo>
                  <a:cubicBezTo>
                    <a:pt x="146796" y="288684"/>
                    <a:pt x="146732" y="288760"/>
                    <a:pt x="146694" y="288836"/>
                  </a:cubicBezTo>
                  <a:cubicBezTo>
                    <a:pt x="148293" y="288963"/>
                    <a:pt x="152608" y="288976"/>
                    <a:pt x="155133" y="285918"/>
                  </a:cubicBezTo>
                  <a:moveTo>
                    <a:pt x="161263" y="287174"/>
                  </a:moveTo>
                  <a:cubicBezTo>
                    <a:pt x="163128" y="290181"/>
                    <a:pt x="162075" y="294395"/>
                    <a:pt x="161136" y="297263"/>
                  </a:cubicBezTo>
                  <a:lnTo>
                    <a:pt x="160983" y="297783"/>
                  </a:lnTo>
                  <a:cubicBezTo>
                    <a:pt x="158699" y="305460"/>
                    <a:pt x="157417" y="311564"/>
                    <a:pt x="163268" y="314623"/>
                  </a:cubicBezTo>
                  <a:cubicBezTo>
                    <a:pt x="166453" y="316221"/>
                    <a:pt x="170641" y="316881"/>
                    <a:pt x="176059" y="316615"/>
                  </a:cubicBezTo>
                  <a:cubicBezTo>
                    <a:pt x="189282" y="315955"/>
                    <a:pt x="202734" y="311107"/>
                    <a:pt x="216058" y="302186"/>
                  </a:cubicBezTo>
                  <a:cubicBezTo>
                    <a:pt x="231654" y="291742"/>
                    <a:pt x="245943" y="280816"/>
                    <a:pt x="259712" y="268799"/>
                  </a:cubicBezTo>
                  <a:cubicBezTo>
                    <a:pt x="261768" y="267009"/>
                    <a:pt x="263912" y="265207"/>
                    <a:pt x="265981" y="263469"/>
                  </a:cubicBezTo>
                  <a:cubicBezTo>
                    <a:pt x="271361" y="258951"/>
                    <a:pt x="276932" y="254294"/>
                    <a:pt x="281628" y="249091"/>
                  </a:cubicBezTo>
                  <a:cubicBezTo>
                    <a:pt x="282960" y="247619"/>
                    <a:pt x="284229" y="246210"/>
                    <a:pt x="284788" y="244535"/>
                  </a:cubicBezTo>
                  <a:cubicBezTo>
                    <a:pt x="283569" y="245056"/>
                    <a:pt x="282402" y="245855"/>
                    <a:pt x="281171" y="246680"/>
                  </a:cubicBezTo>
                  <a:cubicBezTo>
                    <a:pt x="280270" y="247289"/>
                    <a:pt x="279344" y="247924"/>
                    <a:pt x="278430" y="248419"/>
                  </a:cubicBezTo>
                  <a:cubicBezTo>
                    <a:pt x="276653" y="249484"/>
                    <a:pt x="275727" y="250106"/>
                    <a:pt x="274166" y="251604"/>
                  </a:cubicBezTo>
                  <a:cubicBezTo>
                    <a:pt x="273506" y="252162"/>
                    <a:pt x="272567" y="252149"/>
                    <a:pt x="271920" y="251566"/>
                  </a:cubicBezTo>
                  <a:cubicBezTo>
                    <a:pt x="271273" y="250995"/>
                    <a:pt x="271158" y="250056"/>
                    <a:pt x="271666" y="249307"/>
                  </a:cubicBezTo>
                  <a:cubicBezTo>
                    <a:pt x="271996" y="248825"/>
                    <a:pt x="272174" y="248558"/>
                    <a:pt x="272288" y="248330"/>
                  </a:cubicBezTo>
                  <a:cubicBezTo>
                    <a:pt x="271945" y="248507"/>
                    <a:pt x="271565" y="248736"/>
                    <a:pt x="271222" y="248990"/>
                  </a:cubicBezTo>
                  <a:lnTo>
                    <a:pt x="271133" y="249066"/>
                  </a:lnTo>
                  <a:cubicBezTo>
                    <a:pt x="270105" y="249726"/>
                    <a:pt x="269039" y="250614"/>
                    <a:pt x="268024" y="251464"/>
                  </a:cubicBezTo>
                  <a:cubicBezTo>
                    <a:pt x="267186" y="252162"/>
                    <a:pt x="266324" y="252873"/>
                    <a:pt x="265486" y="253469"/>
                  </a:cubicBezTo>
                  <a:lnTo>
                    <a:pt x="260207" y="257213"/>
                  </a:lnTo>
                  <a:lnTo>
                    <a:pt x="263341" y="251553"/>
                  </a:lnTo>
                  <a:cubicBezTo>
                    <a:pt x="263570" y="251147"/>
                    <a:pt x="263760" y="250715"/>
                    <a:pt x="263912" y="250284"/>
                  </a:cubicBezTo>
                  <a:cubicBezTo>
                    <a:pt x="263900" y="250284"/>
                    <a:pt x="263887" y="250297"/>
                    <a:pt x="263862" y="250309"/>
                  </a:cubicBezTo>
                  <a:cubicBezTo>
                    <a:pt x="262136" y="251578"/>
                    <a:pt x="260245" y="252454"/>
                    <a:pt x="258405" y="253279"/>
                  </a:cubicBezTo>
                  <a:lnTo>
                    <a:pt x="257682" y="253621"/>
                  </a:lnTo>
                  <a:cubicBezTo>
                    <a:pt x="257060" y="253926"/>
                    <a:pt x="256298" y="253863"/>
                    <a:pt x="255740" y="253456"/>
                  </a:cubicBezTo>
                  <a:cubicBezTo>
                    <a:pt x="255270" y="253114"/>
                    <a:pt x="255004" y="252606"/>
                    <a:pt x="254979" y="252048"/>
                  </a:cubicBezTo>
                  <a:cubicBezTo>
                    <a:pt x="253621" y="252797"/>
                    <a:pt x="252390" y="253786"/>
                    <a:pt x="251083" y="254814"/>
                  </a:cubicBezTo>
                  <a:cubicBezTo>
                    <a:pt x="250727" y="255093"/>
                    <a:pt x="250385" y="255373"/>
                    <a:pt x="250030" y="255639"/>
                  </a:cubicBezTo>
                  <a:lnTo>
                    <a:pt x="248735" y="256654"/>
                  </a:lnTo>
                  <a:lnTo>
                    <a:pt x="247872" y="255246"/>
                  </a:lnTo>
                  <a:cubicBezTo>
                    <a:pt x="247783" y="255119"/>
                    <a:pt x="247707" y="254967"/>
                    <a:pt x="247631" y="254827"/>
                  </a:cubicBezTo>
                  <a:cubicBezTo>
                    <a:pt x="247631" y="254814"/>
                    <a:pt x="247618" y="254789"/>
                    <a:pt x="247618" y="254776"/>
                  </a:cubicBezTo>
                  <a:cubicBezTo>
                    <a:pt x="246248" y="255233"/>
                    <a:pt x="245296" y="256045"/>
                    <a:pt x="244205" y="256984"/>
                  </a:cubicBezTo>
                  <a:cubicBezTo>
                    <a:pt x="243672" y="257441"/>
                    <a:pt x="243126" y="257911"/>
                    <a:pt x="242492" y="258368"/>
                  </a:cubicBezTo>
                  <a:cubicBezTo>
                    <a:pt x="241933" y="258786"/>
                    <a:pt x="241197" y="258850"/>
                    <a:pt x="240575" y="258545"/>
                  </a:cubicBezTo>
                  <a:cubicBezTo>
                    <a:pt x="239954" y="258228"/>
                    <a:pt x="239548" y="257606"/>
                    <a:pt x="239535" y="256908"/>
                  </a:cubicBezTo>
                  <a:lnTo>
                    <a:pt x="239535" y="256781"/>
                  </a:lnTo>
                  <a:cubicBezTo>
                    <a:pt x="239535" y="256426"/>
                    <a:pt x="239522" y="255766"/>
                    <a:pt x="239446" y="255347"/>
                  </a:cubicBezTo>
                  <a:cubicBezTo>
                    <a:pt x="239408" y="255360"/>
                    <a:pt x="239370" y="255385"/>
                    <a:pt x="239319" y="255411"/>
                  </a:cubicBezTo>
                  <a:cubicBezTo>
                    <a:pt x="237200" y="256223"/>
                    <a:pt x="235347" y="257568"/>
                    <a:pt x="233380" y="258989"/>
                  </a:cubicBezTo>
                  <a:cubicBezTo>
                    <a:pt x="232327" y="259751"/>
                    <a:pt x="231223" y="260538"/>
                    <a:pt x="230081" y="261248"/>
                  </a:cubicBezTo>
                  <a:lnTo>
                    <a:pt x="228824" y="262022"/>
                  </a:lnTo>
                  <a:lnTo>
                    <a:pt x="228050" y="260766"/>
                  </a:lnTo>
                  <a:cubicBezTo>
                    <a:pt x="227936" y="260576"/>
                    <a:pt x="227847" y="260373"/>
                    <a:pt x="227784" y="260208"/>
                  </a:cubicBezTo>
                  <a:cubicBezTo>
                    <a:pt x="225322" y="261147"/>
                    <a:pt x="223050" y="262758"/>
                    <a:pt x="220855" y="264319"/>
                  </a:cubicBezTo>
                  <a:lnTo>
                    <a:pt x="220335" y="264687"/>
                  </a:lnTo>
                  <a:cubicBezTo>
                    <a:pt x="220018" y="264928"/>
                    <a:pt x="219040" y="265677"/>
                    <a:pt x="218038" y="265030"/>
                  </a:cubicBezTo>
                  <a:cubicBezTo>
                    <a:pt x="217721" y="264827"/>
                    <a:pt x="217276" y="264383"/>
                    <a:pt x="217289" y="263520"/>
                  </a:cubicBezTo>
                  <a:cubicBezTo>
                    <a:pt x="216579" y="263799"/>
                    <a:pt x="215322" y="264522"/>
                    <a:pt x="213063" y="266108"/>
                  </a:cubicBezTo>
                  <a:cubicBezTo>
                    <a:pt x="212695" y="266375"/>
                    <a:pt x="212391" y="266578"/>
                    <a:pt x="212289" y="266641"/>
                  </a:cubicBezTo>
                  <a:cubicBezTo>
                    <a:pt x="211287" y="267352"/>
                    <a:pt x="210500" y="267200"/>
                    <a:pt x="209865" y="266959"/>
                  </a:cubicBezTo>
                  <a:cubicBezTo>
                    <a:pt x="209827" y="266933"/>
                    <a:pt x="209789" y="266921"/>
                    <a:pt x="209739" y="266908"/>
                  </a:cubicBezTo>
                  <a:cubicBezTo>
                    <a:pt x="209574" y="266933"/>
                    <a:pt x="209294" y="267060"/>
                    <a:pt x="209117" y="267149"/>
                  </a:cubicBezTo>
                  <a:cubicBezTo>
                    <a:pt x="207873" y="267745"/>
                    <a:pt x="206668" y="268443"/>
                    <a:pt x="205525" y="269230"/>
                  </a:cubicBezTo>
                  <a:cubicBezTo>
                    <a:pt x="205424" y="269294"/>
                    <a:pt x="205310" y="269408"/>
                    <a:pt x="205170" y="269522"/>
                  </a:cubicBezTo>
                  <a:cubicBezTo>
                    <a:pt x="204409" y="270182"/>
                    <a:pt x="203355" y="271083"/>
                    <a:pt x="202137" y="270842"/>
                  </a:cubicBezTo>
                  <a:cubicBezTo>
                    <a:pt x="201579" y="270740"/>
                    <a:pt x="201097" y="270398"/>
                    <a:pt x="200754" y="269852"/>
                  </a:cubicBezTo>
                  <a:cubicBezTo>
                    <a:pt x="200056" y="270119"/>
                    <a:pt x="199447" y="270080"/>
                    <a:pt x="198939" y="269750"/>
                  </a:cubicBezTo>
                  <a:cubicBezTo>
                    <a:pt x="198076" y="269179"/>
                    <a:pt x="198127" y="268177"/>
                    <a:pt x="198140" y="267796"/>
                  </a:cubicBezTo>
                  <a:cubicBezTo>
                    <a:pt x="198191" y="266781"/>
                    <a:pt x="197950" y="265728"/>
                    <a:pt x="197378" y="264484"/>
                  </a:cubicBezTo>
                  <a:cubicBezTo>
                    <a:pt x="197201" y="264091"/>
                    <a:pt x="197061" y="263977"/>
                    <a:pt x="197061" y="263964"/>
                  </a:cubicBezTo>
                  <a:cubicBezTo>
                    <a:pt x="197023" y="263964"/>
                    <a:pt x="196833" y="264002"/>
                    <a:pt x="196427" y="264306"/>
                  </a:cubicBezTo>
                  <a:cubicBezTo>
                    <a:pt x="196401" y="264332"/>
                    <a:pt x="196363" y="264370"/>
                    <a:pt x="196325" y="264395"/>
                  </a:cubicBezTo>
                  <a:cubicBezTo>
                    <a:pt x="196033" y="264662"/>
                    <a:pt x="195437" y="265207"/>
                    <a:pt x="194561" y="265068"/>
                  </a:cubicBezTo>
                  <a:cubicBezTo>
                    <a:pt x="194181" y="265004"/>
                    <a:pt x="193660" y="264801"/>
                    <a:pt x="193242" y="264154"/>
                  </a:cubicBezTo>
                  <a:cubicBezTo>
                    <a:pt x="192950" y="263761"/>
                    <a:pt x="192772" y="263672"/>
                    <a:pt x="192772" y="263647"/>
                  </a:cubicBezTo>
                  <a:cubicBezTo>
                    <a:pt x="192721" y="263672"/>
                    <a:pt x="192544" y="263761"/>
                    <a:pt x="192264" y="264129"/>
                  </a:cubicBezTo>
                  <a:lnTo>
                    <a:pt x="192099" y="264357"/>
                  </a:lnTo>
                  <a:cubicBezTo>
                    <a:pt x="191554" y="265081"/>
                    <a:pt x="190881" y="265969"/>
                    <a:pt x="189676" y="266464"/>
                  </a:cubicBezTo>
                  <a:cubicBezTo>
                    <a:pt x="189612" y="266540"/>
                    <a:pt x="189523" y="266680"/>
                    <a:pt x="189473" y="266781"/>
                  </a:cubicBezTo>
                  <a:lnTo>
                    <a:pt x="189295" y="267060"/>
                  </a:lnTo>
                  <a:cubicBezTo>
                    <a:pt x="188940" y="267606"/>
                    <a:pt x="188305" y="267923"/>
                    <a:pt x="187658" y="267860"/>
                  </a:cubicBezTo>
                  <a:cubicBezTo>
                    <a:pt x="187011" y="267809"/>
                    <a:pt x="186440" y="267416"/>
                    <a:pt x="186173" y="266819"/>
                  </a:cubicBezTo>
                  <a:lnTo>
                    <a:pt x="186110" y="266654"/>
                  </a:lnTo>
                  <a:cubicBezTo>
                    <a:pt x="185818" y="266971"/>
                    <a:pt x="185348" y="267352"/>
                    <a:pt x="184688" y="267416"/>
                  </a:cubicBezTo>
                  <a:cubicBezTo>
                    <a:pt x="184168" y="267466"/>
                    <a:pt x="183737" y="267289"/>
                    <a:pt x="183419" y="267098"/>
                  </a:cubicBezTo>
                  <a:cubicBezTo>
                    <a:pt x="182493" y="267644"/>
                    <a:pt x="181452" y="267745"/>
                    <a:pt x="180399" y="267416"/>
                  </a:cubicBezTo>
                  <a:cubicBezTo>
                    <a:pt x="179853" y="267530"/>
                    <a:pt x="179435" y="267416"/>
                    <a:pt x="179143" y="267276"/>
                  </a:cubicBezTo>
                  <a:cubicBezTo>
                    <a:pt x="178318" y="266895"/>
                    <a:pt x="178090" y="266070"/>
                    <a:pt x="178001" y="265791"/>
                  </a:cubicBezTo>
                  <a:cubicBezTo>
                    <a:pt x="177912" y="265474"/>
                    <a:pt x="177722" y="264814"/>
                    <a:pt x="177582" y="264687"/>
                  </a:cubicBezTo>
                  <a:cubicBezTo>
                    <a:pt x="176389" y="264116"/>
                    <a:pt x="175983" y="263152"/>
                    <a:pt x="175704" y="262517"/>
                  </a:cubicBezTo>
                  <a:lnTo>
                    <a:pt x="175640" y="262365"/>
                  </a:lnTo>
                  <a:cubicBezTo>
                    <a:pt x="175475" y="262010"/>
                    <a:pt x="175349" y="261768"/>
                    <a:pt x="175234" y="261616"/>
                  </a:cubicBezTo>
                  <a:cubicBezTo>
                    <a:pt x="174816" y="261933"/>
                    <a:pt x="174270" y="262060"/>
                    <a:pt x="173750" y="261946"/>
                  </a:cubicBezTo>
                  <a:cubicBezTo>
                    <a:pt x="173179" y="261819"/>
                    <a:pt x="172696" y="261413"/>
                    <a:pt x="172468" y="260867"/>
                  </a:cubicBezTo>
                  <a:cubicBezTo>
                    <a:pt x="172075" y="259928"/>
                    <a:pt x="171199" y="259256"/>
                    <a:pt x="170171" y="258558"/>
                  </a:cubicBezTo>
                  <a:lnTo>
                    <a:pt x="170171" y="258596"/>
                  </a:lnTo>
                  <a:cubicBezTo>
                    <a:pt x="170108" y="258736"/>
                    <a:pt x="170069" y="258989"/>
                    <a:pt x="170031" y="259243"/>
                  </a:cubicBezTo>
                  <a:cubicBezTo>
                    <a:pt x="169955" y="259662"/>
                    <a:pt x="169879" y="260131"/>
                    <a:pt x="169701" y="260614"/>
                  </a:cubicBezTo>
                  <a:lnTo>
                    <a:pt x="168318" y="264370"/>
                  </a:lnTo>
                  <a:lnTo>
                    <a:pt x="166795" y="260220"/>
                  </a:lnTo>
                  <a:cubicBezTo>
                    <a:pt x="166707" y="259979"/>
                    <a:pt x="166630" y="259789"/>
                    <a:pt x="166529" y="259510"/>
                  </a:cubicBezTo>
                  <a:cubicBezTo>
                    <a:pt x="166161" y="258393"/>
                    <a:pt x="164816" y="257403"/>
                    <a:pt x="163966" y="257454"/>
                  </a:cubicBezTo>
                  <a:cubicBezTo>
                    <a:pt x="163801" y="257467"/>
                    <a:pt x="163458" y="257479"/>
                    <a:pt x="163217" y="258418"/>
                  </a:cubicBezTo>
                  <a:cubicBezTo>
                    <a:pt x="163191" y="258494"/>
                    <a:pt x="163191" y="258571"/>
                    <a:pt x="163179" y="258647"/>
                  </a:cubicBezTo>
                  <a:cubicBezTo>
                    <a:pt x="163128" y="259065"/>
                    <a:pt x="163039" y="259751"/>
                    <a:pt x="162506" y="260398"/>
                  </a:cubicBezTo>
                  <a:lnTo>
                    <a:pt x="161288" y="259421"/>
                  </a:lnTo>
                  <a:cubicBezTo>
                    <a:pt x="160933" y="261185"/>
                    <a:pt x="159702" y="263025"/>
                    <a:pt x="159486" y="263482"/>
                  </a:cubicBezTo>
                  <a:cubicBezTo>
                    <a:pt x="159131" y="264256"/>
                    <a:pt x="159372" y="265677"/>
                    <a:pt x="160260" y="267390"/>
                  </a:cubicBezTo>
                  <a:cubicBezTo>
                    <a:pt x="161148" y="269116"/>
                    <a:pt x="158839" y="273202"/>
                    <a:pt x="158839" y="273202"/>
                  </a:cubicBezTo>
                  <a:cubicBezTo>
                    <a:pt x="162049" y="277073"/>
                    <a:pt x="160298" y="281984"/>
                    <a:pt x="158686" y="284940"/>
                  </a:cubicBezTo>
                  <a:cubicBezTo>
                    <a:pt x="159778" y="285461"/>
                    <a:pt x="160653" y="286197"/>
                    <a:pt x="161263" y="287174"/>
                  </a:cubicBezTo>
                  <a:moveTo>
                    <a:pt x="161085" y="229815"/>
                  </a:moveTo>
                  <a:cubicBezTo>
                    <a:pt x="161186" y="229625"/>
                    <a:pt x="161301" y="229447"/>
                    <a:pt x="161402" y="229257"/>
                  </a:cubicBezTo>
                  <a:cubicBezTo>
                    <a:pt x="161542" y="229015"/>
                    <a:pt x="161694" y="228749"/>
                    <a:pt x="161707" y="228457"/>
                  </a:cubicBezTo>
                  <a:cubicBezTo>
                    <a:pt x="161719" y="227823"/>
                    <a:pt x="160945" y="227607"/>
                    <a:pt x="160450" y="227810"/>
                  </a:cubicBezTo>
                  <a:cubicBezTo>
                    <a:pt x="159600" y="228152"/>
                    <a:pt x="158725" y="228876"/>
                    <a:pt x="158065" y="229498"/>
                  </a:cubicBezTo>
                  <a:cubicBezTo>
                    <a:pt x="157227" y="230272"/>
                    <a:pt x="155146" y="233127"/>
                    <a:pt x="156923" y="233977"/>
                  </a:cubicBezTo>
                  <a:cubicBezTo>
                    <a:pt x="157887" y="234447"/>
                    <a:pt x="158839" y="233381"/>
                    <a:pt x="159346" y="232696"/>
                  </a:cubicBezTo>
                  <a:cubicBezTo>
                    <a:pt x="160006" y="231795"/>
                    <a:pt x="160539" y="230792"/>
                    <a:pt x="161085" y="229815"/>
                  </a:cubicBezTo>
                  <a:moveTo>
                    <a:pt x="182836" y="231731"/>
                  </a:moveTo>
                  <a:lnTo>
                    <a:pt x="182836" y="231731"/>
                  </a:lnTo>
                  <a:cubicBezTo>
                    <a:pt x="188343" y="231731"/>
                    <a:pt x="194092" y="230817"/>
                    <a:pt x="199891" y="229015"/>
                  </a:cubicBezTo>
                  <a:lnTo>
                    <a:pt x="199891" y="229015"/>
                  </a:lnTo>
                  <a:cubicBezTo>
                    <a:pt x="218761" y="223254"/>
                    <a:pt x="227162" y="226300"/>
                    <a:pt x="229941" y="228571"/>
                  </a:cubicBezTo>
                  <a:cubicBezTo>
                    <a:pt x="229294" y="224764"/>
                    <a:pt x="227276" y="215907"/>
                    <a:pt x="222378" y="212759"/>
                  </a:cubicBezTo>
                  <a:cubicBezTo>
                    <a:pt x="217860" y="209815"/>
                    <a:pt x="210855" y="211782"/>
                    <a:pt x="201135" y="214523"/>
                  </a:cubicBezTo>
                  <a:cubicBezTo>
                    <a:pt x="198952" y="215132"/>
                    <a:pt x="196630" y="215780"/>
                    <a:pt x="194181" y="216427"/>
                  </a:cubicBezTo>
                  <a:cubicBezTo>
                    <a:pt x="173521" y="220399"/>
                    <a:pt x="159346" y="215044"/>
                    <a:pt x="155159" y="213127"/>
                  </a:cubicBezTo>
                  <a:cubicBezTo>
                    <a:pt x="154308" y="213508"/>
                    <a:pt x="153445" y="213902"/>
                    <a:pt x="152570" y="214333"/>
                  </a:cubicBezTo>
                  <a:cubicBezTo>
                    <a:pt x="152405" y="214435"/>
                    <a:pt x="152227" y="214549"/>
                    <a:pt x="152062" y="214663"/>
                  </a:cubicBezTo>
                  <a:cubicBezTo>
                    <a:pt x="151352" y="215082"/>
                    <a:pt x="150628" y="215488"/>
                    <a:pt x="149905" y="215894"/>
                  </a:cubicBezTo>
                  <a:cubicBezTo>
                    <a:pt x="149321" y="216224"/>
                    <a:pt x="148725" y="216554"/>
                    <a:pt x="148141" y="216871"/>
                  </a:cubicBezTo>
                  <a:cubicBezTo>
                    <a:pt x="148090" y="216896"/>
                    <a:pt x="148052" y="216922"/>
                    <a:pt x="148014" y="216947"/>
                  </a:cubicBezTo>
                  <a:cubicBezTo>
                    <a:pt x="152380" y="221554"/>
                    <a:pt x="164131" y="231731"/>
                    <a:pt x="182836" y="231731"/>
                  </a:cubicBezTo>
                  <a:moveTo>
                    <a:pt x="218228" y="234599"/>
                  </a:moveTo>
                  <a:cubicBezTo>
                    <a:pt x="220119" y="235957"/>
                    <a:pt x="222454" y="236642"/>
                    <a:pt x="224852" y="236617"/>
                  </a:cubicBezTo>
                  <a:cubicBezTo>
                    <a:pt x="225550" y="233229"/>
                    <a:pt x="228215" y="230868"/>
                    <a:pt x="229675" y="229815"/>
                  </a:cubicBezTo>
                  <a:cubicBezTo>
                    <a:pt x="228596" y="228787"/>
                    <a:pt x="225893" y="226998"/>
                    <a:pt x="220157" y="226719"/>
                  </a:cubicBezTo>
                  <a:cubicBezTo>
                    <a:pt x="219497" y="227632"/>
                    <a:pt x="217251" y="231033"/>
                    <a:pt x="218228" y="234599"/>
                  </a:cubicBezTo>
                  <a:moveTo>
                    <a:pt x="221997" y="239421"/>
                  </a:moveTo>
                  <a:cubicBezTo>
                    <a:pt x="223533" y="240766"/>
                    <a:pt x="225106" y="242137"/>
                    <a:pt x="227314" y="242416"/>
                  </a:cubicBezTo>
                  <a:cubicBezTo>
                    <a:pt x="229167" y="242632"/>
                    <a:pt x="231274" y="242238"/>
                    <a:pt x="233799" y="241211"/>
                  </a:cubicBezTo>
                  <a:cubicBezTo>
                    <a:pt x="238558" y="239294"/>
                    <a:pt x="240296" y="239853"/>
                    <a:pt x="241819" y="240348"/>
                  </a:cubicBezTo>
                  <a:lnTo>
                    <a:pt x="242149" y="240449"/>
                  </a:lnTo>
                  <a:cubicBezTo>
                    <a:pt x="243190" y="240830"/>
                    <a:pt x="244827" y="241870"/>
                    <a:pt x="245994" y="242670"/>
                  </a:cubicBezTo>
                  <a:lnTo>
                    <a:pt x="244408" y="237975"/>
                  </a:lnTo>
                  <a:lnTo>
                    <a:pt x="250753" y="237416"/>
                  </a:lnTo>
                  <a:cubicBezTo>
                    <a:pt x="249700" y="236464"/>
                    <a:pt x="247530" y="234866"/>
                    <a:pt x="243964" y="233660"/>
                  </a:cubicBezTo>
                  <a:cubicBezTo>
                    <a:pt x="239091" y="232315"/>
                    <a:pt x="235334" y="234104"/>
                    <a:pt x="232022" y="235690"/>
                  </a:cubicBezTo>
                  <a:cubicBezTo>
                    <a:pt x="231058" y="236160"/>
                    <a:pt x="230144" y="236591"/>
                    <a:pt x="229269" y="236921"/>
                  </a:cubicBezTo>
                  <a:cubicBezTo>
                    <a:pt x="225855" y="238165"/>
                    <a:pt x="222099" y="237962"/>
                    <a:pt x="219053" y="236401"/>
                  </a:cubicBezTo>
                  <a:cubicBezTo>
                    <a:pt x="219827" y="237518"/>
                    <a:pt x="220957" y="238520"/>
                    <a:pt x="221997" y="239421"/>
                  </a:cubicBezTo>
                  <a:moveTo>
                    <a:pt x="153763" y="141606"/>
                  </a:moveTo>
                  <a:cubicBezTo>
                    <a:pt x="152608" y="144208"/>
                    <a:pt x="150400" y="146505"/>
                    <a:pt x="147595" y="146962"/>
                  </a:cubicBezTo>
                  <a:cubicBezTo>
                    <a:pt x="145286" y="147330"/>
                    <a:pt x="142951" y="146429"/>
                    <a:pt x="140908" y="145286"/>
                  </a:cubicBezTo>
                  <a:cubicBezTo>
                    <a:pt x="139207" y="144335"/>
                    <a:pt x="137608" y="143193"/>
                    <a:pt x="136149" y="141911"/>
                  </a:cubicBezTo>
                  <a:cubicBezTo>
                    <a:pt x="135476" y="141314"/>
                    <a:pt x="134842" y="140693"/>
                    <a:pt x="134093" y="140185"/>
                  </a:cubicBezTo>
                  <a:cubicBezTo>
                    <a:pt x="133814" y="139995"/>
                    <a:pt x="133332" y="139614"/>
                    <a:pt x="132976" y="139614"/>
                  </a:cubicBezTo>
                  <a:cubicBezTo>
                    <a:pt x="132596" y="139614"/>
                    <a:pt x="132431" y="140109"/>
                    <a:pt x="132431" y="140413"/>
                  </a:cubicBezTo>
                  <a:cubicBezTo>
                    <a:pt x="132418" y="141594"/>
                    <a:pt x="132494" y="142774"/>
                    <a:pt x="132672" y="143941"/>
                  </a:cubicBezTo>
                  <a:cubicBezTo>
                    <a:pt x="132723" y="144297"/>
                    <a:pt x="132786" y="144639"/>
                    <a:pt x="132938" y="144956"/>
                  </a:cubicBezTo>
                  <a:cubicBezTo>
                    <a:pt x="133154" y="145375"/>
                    <a:pt x="133509" y="145705"/>
                    <a:pt x="133865" y="146010"/>
                  </a:cubicBezTo>
                  <a:cubicBezTo>
                    <a:pt x="137659" y="149284"/>
                    <a:pt x="142507" y="151517"/>
                    <a:pt x="147532" y="151517"/>
                  </a:cubicBezTo>
                  <a:cubicBezTo>
                    <a:pt x="149550" y="151517"/>
                    <a:pt x="151618" y="151137"/>
                    <a:pt x="153306" y="150045"/>
                  </a:cubicBezTo>
                  <a:cubicBezTo>
                    <a:pt x="155692" y="148484"/>
                    <a:pt x="156999" y="145654"/>
                    <a:pt x="157456" y="142850"/>
                  </a:cubicBezTo>
                  <a:cubicBezTo>
                    <a:pt x="157912" y="140033"/>
                    <a:pt x="157633" y="137152"/>
                    <a:pt x="157519" y="134310"/>
                  </a:cubicBezTo>
                  <a:cubicBezTo>
                    <a:pt x="157405" y="131454"/>
                    <a:pt x="157468" y="128523"/>
                    <a:pt x="158547" y="125883"/>
                  </a:cubicBezTo>
                  <a:cubicBezTo>
                    <a:pt x="159511" y="123510"/>
                    <a:pt x="161301" y="121480"/>
                    <a:pt x="163521" y="120224"/>
                  </a:cubicBezTo>
                  <a:cubicBezTo>
                    <a:pt x="161605" y="119538"/>
                    <a:pt x="159524" y="119310"/>
                    <a:pt x="157494" y="119564"/>
                  </a:cubicBezTo>
                  <a:cubicBezTo>
                    <a:pt x="156821" y="119653"/>
                    <a:pt x="156148" y="119792"/>
                    <a:pt x="155577" y="120173"/>
                  </a:cubicBezTo>
                  <a:cubicBezTo>
                    <a:pt x="154943" y="120579"/>
                    <a:pt x="154524" y="121251"/>
                    <a:pt x="154156" y="121911"/>
                  </a:cubicBezTo>
                  <a:cubicBezTo>
                    <a:pt x="153319" y="123460"/>
                    <a:pt x="152684" y="125122"/>
                    <a:pt x="152278" y="126822"/>
                  </a:cubicBezTo>
                  <a:cubicBezTo>
                    <a:pt x="152202" y="127165"/>
                    <a:pt x="152113" y="127520"/>
                    <a:pt x="151897" y="127787"/>
                  </a:cubicBezTo>
                  <a:cubicBezTo>
                    <a:pt x="151732" y="127977"/>
                    <a:pt x="151517" y="128104"/>
                    <a:pt x="151301" y="128218"/>
                  </a:cubicBezTo>
                  <a:cubicBezTo>
                    <a:pt x="148661" y="129678"/>
                    <a:pt x="145578" y="130249"/>
                    <a:pt x="142557" y="130096"/>
                  </a:cubicBezTo>
                  <a:cubicBezTo>
                    <a:pt x="139537" y="129944"/>
                    <a:pt x="136580" y="129094"/>
                    <a:pt x="133839" y="127825"/>
                  </a:cubicBezTo>
                  <a:cubicBezTo>
                    <a:pt x="134499" y="131404"/>
                    <a:pt x="134880" y="135046"/>
                    <a:pt x="134969" y="138688"/>
                  </a:cubicBezTo>
                  <a:cubicBezTo>
                    <a:pt x="134969" y="138878"/>
                    <a:pt x="134981" y="139081"/>
                    <a:pt x="135032" y="139259"/>
                  </a:cubicBezTo>
                  <a:cubicBezTo>
                    <a:pt x="135045" y="139309"/>
                    <a:pt x="135070" y="139360"/>
                    <a:pt x="135083" y="139398"/>
                  </a:cubicBezTo>
                  <a:cubicBezTo>
                    <a:pt x="135185" y="139601"/>
                    <a:pt x="135349" y="139766"/>
                    <a:pt x="135514" y="139919"/>
                  </a:cubicBezTo>
                  <a:cubicBezTo>
                    <a:pt x="137621" y="141847"/>
                    <a:pt x="139918" y="143599"/>
                    <a:pt x="142494" y="144830"/>
                  </a:cubicBezTo>
                  <a:cubicBezTo>
                    <a:pt x="144385" y="145743"/>
                    <a:pt x="146593" y="146365"/>
                    <a:pt x="148560" y="145629"/>
                  </a:cubicBezTo>
                  <a:cubicBezTo>
                    <a:pt x="149677" y="145210"/>
                    <a:pt x="150616" y="144385"/>
                    <a:pt x="151339" y="143434"/>
                  </a:cubicBezTo>
                  <a:cubicBezTo>
                    <a:pt x="153522" y="140591"/>
                    <a:pt x="153978" y="136835"/>
                    <a:pt x="154334" y="133269"/>
                  </a:cubicBezTo>
                  <a:cubicBezTo>
                    <a:pt x="154689" y="133282"/>
                    <a:pt x="155044" y="133294"/>
                    <a:pt x="155400" y="133307"/>
                  </a:cubicBezTo>
                  <a:cubicBezTo>
                    <a:pt x="155159" y="136124"/>
                    <a:pt x="154905" y="139018"/>
                    <a:pt x="153763" y="141606"/>
                  </a:cubicBezTo>
                  <a:moveTo>
                    <a:pt x="139106" y="119170"/>
                  </a:moveTo>
                  <a:lnTo>
                    <a:pt x="142354" y="128967"/>
                  </a:lnTo>
                  <a:cubicBezTo>
                    <a:pt x="143103" y="129018"/>
                    <a:pt x="143877" y="129030"/>
                    <a:pt x="144664" y="128980"/>
                  </a:cubicBezTo>
                  <a:lnTo>
                    <a:pt x="147913" y="119170"/>
                  </a:lnTo>
                  <a:lnTo>
                    <a:pt x="144664" y="112267"/>
                  </a:lnTo>
                  <a:lnTo>
                    <a:pt x="144639" y="110554"/>
                  </a:lnTo>
                  <a:lnTo>
                    <a:pt x="142519" y="110554"/>
                  </a:lnTo>
                  <a:lnTo>
                    <a:pt x="142519" y="112165"/>
                  </a:lnTo>
                  <a:close/>
                  <a:moveTo>
                    <a:pt x="176237" y="89615"/>
                  </a:moveTo>
                  <a:cubicBezTo>
                    <a:pt x="176681" y="89184"/>
                    <a:pt x="177163" y="88803"/>
                    <a:pt x="177671" y="88460"/>
                  </a:cubicBezTo>
                  <a:cubicBezTo>
                    <a:pt x="177265" y="88384"/>
                    <a:pt x="176821" y="88346"/>
                    <a:pt x="176364" y="88321"/>
                  </a:cubicBezTo>
                  <a:cubicBezTo>
                    <a:pt x="176148" y="88308"/>
                    <a:pt x="175920" y="88295"/>
                    <a:pt x="175704" y="88270"/>
                  </a:cubicBezTo>
                  <a:cubicBezTo>
                    <a:pt x="172671" y="87978"/>
                    <a:pt x="169803" y="86328"/>
                    <a:pt x="168026" y="83841"/>
                  </a:cubicBezTo>
                  <a:cubicBezTo>
                    <a:pt x="167861" y="83613"/>
                    <a:pt x="167354" y="82902"/>
                    <a:pt x="167646" y="82179"/>
                  </a:cubicBezTo>
                  <a:cubicBezTo>
                    <a:pt x="167785" y="81849"/>
                    <a:pt x="168026" y="81633"/>
                    <a:pt x="168229" y="81468"/>
                  </a:cubicBezTo>
                  <a:lnTo>
                    <a:pt x="168306" y="81392"/>
                  </a:lnTo>
                  <a:cubicBezTo>
                    <a:pt x="169029" y="80770"/>
                    <a:pt x="169410" y="79514"/>
                    <a:pt x="168800" y="78740"/>
                  </a:cubicBezTo>
                  <a:cubicBezTo>
                    <a:pt x="168496" y="78346"/>
                    <a:pt x="167912" y="78283"/>
                    <a:pt x="167493" y="78397"/>
                  </a:cubicBezTo>
                  <a:cubicBezTo>
                    <a:pt x="167316" y="78448"/>
                    <a:pt x="166884" y="78600"/>
                    <a:pt x="166821" y="78981"/>
                  </a:cubicBezTo>
                  <a:cubicBezTo>
                    <a:pt x="166808" y="79184"/>
                    <a:pt x="166808" y="79374"/>
                    <a:pt x="166808" y="79565"/>
                  </a:cubicBezTo>
                  <a:cubicBezTo>
                    <a:pt x="166808" y="80136"/>
                    <a:pt x="166808" y="80745"/>
                    <a:pt x="166377" y="81151"/>
                  </a:cubicBezTo>
                  <a:cubicBezTo>
                    <a:pt x="166072" y="81430"/>
                    <a:pt x="165641" y="81544"/>
                    <a:pt x="165146" y="81519"/>
                  </a:cubicBezTo>
                  <a:cubicBezTo>
                    <a:pt x="164194" y="81595"/>
                    <a:pt x="163636" y="82496"/>
                    <a:pt x="162988" y="83537"/>
                  </a:cubicBezTo>
                  <a:cubicBezTo>
                    <a:pt x="162519" y="84285"/>
                    <a:pt x="162024" y="85059"/>
                    <a:pt x="161326" y="85618"/>
                  </a:cubicBezTo>
                  <a:cubicBezTo>
                    <a:pt x="159461" y="87090"/>
                    <a:pt x="156986" y="86417"/>
                    <a:pt x="154803" y="85821"/>
                  </a:cubicBezTo>
                  <a:lnTo>
                    <a:pt x="154220" y="85669"/>
                  </a:lnTo>
                  <a:cubicBezTo>
                    <a:pt x="150260" y="84615"/>
                    <a:pt x="146085" y="84780"/>
                    <a:pt x="142037" y="84933"/>
                  </a:cubicBezTo>
                  <a:cubicBezTo>
                    <a:pt x="139664" y="85034"/>
                    <a:pt x="137202" y="85123"/>
                    <a:pt x="134905" y="85808"/>
                  </a:cubicBezTo>
                  <a:cubicBezTo>
                    <a:pt x="134271" y="85986"/>
                    <a:pt x="133662" y="86214"/>
                    <a:pt x="133040" y="86443"/>
                  </a:cubicBezTo>
                  <a:cubicBezTo>
                    <a:pt x="132266" y="86735"/>
                    <a:pt x="131466" y="87039"/>
                    <a:pt x="130641" y="87242"/>
                  </a:cubicBezTo>
                  <a:cubicBezTo>
                    <a:pt x="129499" y="87547"/>
                    <a:pt x="128319" y="87674"/>
                    <a:pt x="127177" y="87800"/>
                  </a:cubicBezTo>
                  <a:cubicBezTo>
                    <a:pt x="126263" y="87889"/>
                    <a:pt x="125324" y="87991"/>
                    <a:pt x="124436" y="88181"/>
                  </a:cubicBezTo>
                  <a:cubicBezTo>
                    <a:pt x="120756" y="88955"/>
                    <a:pt x="117431" y="91214"/>
                    <a:pt x="114500" y="93206"/>
                  </a:cubicBezTo>
                  <a:cubicBezTo>
                    <a:pt x="113485" y="93892"/>
                    <a:pt x="112431" y="94602"/>
                    <a:pt x="111657" y="95529"/>
                  </a:cubicBezTo>
                  <a:cubicBezTo>
                    <a:pt x="111111" y="96176"/>
                    <a:pt x="110705" y="96912"/>
                    <a:pt x="110274" y="97686"/>
                  </a:cubicBezTo>
                  <a:cubicBezTo>
                    <a:pt x="109792" y="98536"/>
                    <a:pt x="109297" y="99412"/>
                    <a:pt x="108548" y="100237"/>
                  </a:cubicBezTo>
                  <a:cubicBezTo>
                    <a:pt x="106391" y="101950"/>
                    <a:pt x="105274" y="104374"/>
                    <a:pt x="104094" y="106950"/>
                  </a:cubicBezTo>
                  <a:cubicBezTo>
                    <a:pt x="103992" y="107166"/>
                    <a:pt x="103878" y="107381"/>
                    <a:pt x="103777" y="107610"/>
                  </a:cubicBezTo>
                  <a:lnTo>
                    <a:pt x="194561" y="107610"/>
                  </a:lnTo>
                  <a:cubicBezTo>
                    <a:pt x="191554" y="101074"/>
                    <a:pt x="188254" y="95110"/>
                    <a:pt x="184777" y="89691"/>
                  </a:cubicBezTo>
                  <a:cubicBezTo>
                    <a:pt x="181554" y="93054"/>
                    <a:pt x="178470" y="91836"/>
                    <a:pt x="176326" y="90478"/>
                  </a:cubicBezTo>
                  <a:lnTo>
                    <a:pt x="175717" y="90097"/>
                  </a:lnTo>
                  <a:close/>
                  <a:moveTo>
                    <a:pt x="208482" y="156441"/>
                  </a:moveTo>
                  <a:cubicBezTo>
                    <a:pt x="206071" y="138891"/>
                    <a:pt x="201566" y="123637"/>
                    <a:pt x="195881" y="110554"/>
                  </a:cubicBezTo>
                  <a:lnTo>
                    <a:pt x="145730" y="110554"/>
                  </a:lnTo>
                  <a:lnTo>
                    <a:pt x="145730" y="111912"/>
                  </a:lnTo>
                  <a:lnTo>
                    <a:pt x="149105" y="119094"/>
                  </a:lnTo>
                  <a:lnTo>
                    <a:pt x="145882" y="128840"/>
                  </a:lnTo>
                  <a:cubicBezTo>
                    <a:pt x="147583" y="128599"/>
                    <a:pt x="149321" y="128066"/>
                    <a:pt x="151034" y="127102"/>
                  </a:cubicBezTo>
                  <a:cubicBezTo>
                    <a:pt x="151390" y="125680"/>
                    <a:pt x="153001" y="119741"/>
                    <a:pt x="155717" y="118840"/>
                  </a:cubicBezTo>
                  <a:cubicBezTo>
                    <a:pt x="156694" y="118510"/>
                    <a:pt x="157874" y="118371"/>
                    <a:pt x="159067" y="118371"/>
                  </a:cubicBezTo>
                  <a:cubicBezTo>
                    <a:pt x="161402" y="118371"/>
                    <a:pt x="163801" y="118891"/>
                    <a:pt x="164803" y="119538"/>
                  </a:cubicBezTo>
                  <a:lnTo>
                    <a:pt x="165463" y="119957"/>
                  </a:lnTo>
                  <a:lnTo>
                    <a:pt x="164854" y="120439"/>
                  </a:lnTo>
                  <a:cubicBezTo>
                    <a:pt x="164828" y="120452"/>
                    <a:pt x="162823" y="121886"/>
                    <a:pt x="160895" y="123878"/>
                  </a:cubicBezTo>
                  <a:cubicBezTo>
                    <a:pt x="158280" y="126569"/>
                    <a:pt x="158357" y="131619"/>
                    <a:pt x="158496" y="134246"/>
                  </a:cubicBezTo>
                  <a:cubicBezTo>
                    <a:pt x="158509" y="134462"/>
                    <a:pt x="158547" y="134779"/>
                    <a:pt x="158572" y="135160"/>
                  </a:cubicBezTo>
                  <a:cubicBezTo>
                    <a:pt x="158940" y="138941"/>
                    <a:pt x="160057" y="150464"/>
                    <a:pt x="150336" y="152304"/>
                  </a:cubicBezTo>
                  <a:cubicBezTo>
                    <a:pt x="148255" y="152697"/>
                    <a:pt x="146123" y="152710"/>
                    <a:pt x="144042" y="152342"/>
                  </a:cubicBezTo>
                  <a:cubicBezTo>
                    <a:pt x="142202" y="152012"/>
                    <a:pt x="140426" y="151403"/>
                    <a:pt x="138750" y="150591"/>
                  </a:cubicBezTo>
                  <a:cubicBezTo>
                    <a:pt x="137355" y="149918"/>
                    <a:pt x="136035" y="149106"/>
                    <a:pt x="134791" y="148180"/>
                  </a:cubicBezTo>
                  <a:cubicBezTo>
                    <a:pt x="134068" y="147647"/>
                    <a:pt x="133256" y="147126"/>
                    <a:pt x="132608" y="146454"/>
                  </a:cubicBezTo>
                  <a:cubicBezTo>
                    <a:pt x="131834" y="145642"/>
                    <a:pt x="131695" y="144830"/>
                    <a:pt x="131542" y="143751"/>
                  </a:cubicBezTo>
                  <a:cubicBezTo>
                    <a:pt x="131416" y="142799"/>
                    <a:pt x="131301" y="141835"/>
                    <a:pt x="131314" y="140870"/>
                  </a:cubicBezTo>
                  <a:cubicBezTo>
                    <a:pt x="131327" y="140350"/>
                    <a:pt x="131327" y="139677"/>
                    <a:pt x="131657" y="139233"/>
                  </a:cubicBezTo>
                  <a:cubicBezTo>
                    <a:pt x="132329" y="138269"/>
                    <a:pt x="133027" y="138510"/>
                    <a:pt x="133535" y="138688"/>
                  </a:cubicBezTo>
                  <a:cubicBezTo>
                    <a:pt x="133649" y="138726"/>
                    <a:pt x="133763" y="138764"/>
                    <a:pt x="133877" y="138802"/>
                  </a:cubicBezTo>
                  <a:cubicBezTo>
                    <a:pt x="134042" y="137393"/>
                    <a:pt x="133383" y="131873"/>
                    <a:pt x="132583" y="126911"/>
                  </a:cubicBezTo>
                  <a:lnTo>
                    <a:pt x="132393" y="125731"/>
                  </a:lnTo>
                  <a:lnTo>
                    <a:pt x="133408" y="126340"/>
                  </a:lnTo>
                  <a:cubicBezTo>
                    <a:pt x="133471" y="126378"/>
                    <a:pt x="136758" y="128282"/>
                    <a:pt x="141149" y="128853"/>
                  </a:cubicBezTo>
                  <a:lnTo>
                    <a:pt x="137913" y="119094"/>
                  </a:lnTo>
                  <a:lnTo>
                    <a:pt x="141415" y="111912"/>
                  </a:lnTo>
                  <a:lnTo>
                    <a:pt x="141415" y="110554"/>
                  </a:lnTo>
                  <a:lnTo>
                    <a:pt x="92863" y="110554"/>
                  </a:lnTo>
                  <a:cubicBezTo>
                    <a:pt x="87127" y="123650"/>
                    <a:pt x="82597" y="138903"/>
                    <a:pt x="80122" y="156441"/>
                  </a:cubicBezTo>
                  <a:close/>
                  <a:moveTo>
                    <a:pt x="156567" y="212531"/>
                  </a:moveTo>
                  <a:cubicBezTo>
                    <a:pt x="161516" y="214625"/>
                    <a:pt x="174892" y="219016"/>
                    <a:pt x="193927" y="215348"/>
                  </a:cubicBezTo>
                  <a:cubicBezTo>
                    <a:pt x="195627" y="214904"/>
                    <a:pt x="197252" y="214460"/>
                    <a:pt x="198825" y="214016"/>
                  </a:cubicBezTo>
                  <a:cubicBezTo>
                    <a:pt x="188800" y="208749"/>
                    <a:pt x="174295" y="205260"/>
                    <a:pt x="156567" y="212531"/>
                  </a:cubicBezTo>
                  <a:moveTo>
                    <a:pt x="132063" y="214523"/>
                  </a:moveTo>
                  <a:cubicBezTo>
                    <a:pt x="131619" y="213153"/>
                    <a:pt x="130946" y="211960"/>
                    <a:pt x="130172" y="211122"/>
                  </a:cubicBezTo>
                  <a:cubicBezTo>
                    <a:pt x="129982" y="212391"/>
                    <a:pt x="130083" y="213737"/>
                    <a:pt x="130464" y="214980"/>
                  </a:cubicBezTo>
                  <a:cubicBezTo>
                    <a:pt x="130921" y="216376"/>
                    <a:pt x="131644" y="217696"/>
                    <a:pt x="132431" y="218635"/>
                  </a:cubicBezTo>
                  <a:cubicBezTo>
                    <a:pt x="132583" y="217264"/>
                    <a:pt x="132456" y="215843"/>
                    <a:pt x="132063" y="214523"/>
                  </a:cubicBezTo>
                  <a:moveTo>
                    <a:pt x="127824" y="230119"/>
                  </a:moveTo>
                  <a:cubicBezTo>
                    <a:pt x="128294" y="229599"/>
                    <a:pt x="128827" y="229104"/>
                    <a:pt x="129411" y="228647"/>
                  </a:cubicBezTo>
                  <a:cubicBezTo>
                    <a:pt x="130147" y="227823"/>
                    <a:pt x="130794" y="226922"/>
                    <a:pt x="131301" y="225970"/>
                  </a:cubicBezTo>
                  <a:cubicBezTo>
                    <a:pt x="132190" y="224168"/>
                    <a:pt x="132646" y="222214"/>
                    <a:pt x="132583" y="220589"/>
                  </a:cubicBezTo>
                  <a:cubicBezTo>
                    <a:pt x="130464" y="222036"/>
                    <a:pt x="128827" y="224460"/>
                    <a:pt x="128142" y="227188"/>
                  </a:cubicBezTo>
                  <a:cubicBezTo>
                    <a:pt x="128078" y="227455"/>
                    <a:pt x="128015" y="227721"/>
                    <a:pt x="127964" y="228000"/>
                  </a:cubicBezTo>
                  <a:cubicBezTo>
                    <a:pt x="127913" y="228609"/>
                    <a:pt x="127812" y="229206"/>
                    <a:pt x="127685" y="229802"/>
                  </a:cubicBezTo>
                  <a:cubicBezTo>
                    <a:pt x="127672" y="229954"/>
                    <a:pt x="127647" y="230119"/>
                    <a:pt x="127647" y="230284"/>
                  </a:cubicBezTo>
                  <a:cubicBezTo>
                    <a:pt x="127710" y="230234"/>
                    <a:pt x="127774" y="230170"/>
                    <a:pt x="127824" y="230119"/>
                  </a:cubicBezTo>
                  <a:moveTo>
                    <a:pt x="128053" y="241109"/>
                  </a:moveTo>
                  <a:cubicBezTo>
                    <a:pt x="128928" y="239916"/>
                    <a:pt x="129525" y="238584"/>
                    <a:pt x="129740" y="237365"/>
                  </a:cubicBezTo>
                  <a:cubicBezTo>
                    <a:pt x="127989" y="238165"/>
                    <a:pt x="126479" y="239713"/>
                    <a:pt x="125616" y="241655"/>
                  </a:cubicBezTo>
                  <a:cubicBezTo>
                    <a:pt x="125350" y="242289"/>
                    <a:pt x="125032" y="243038"/>
                    <a:pt x="124867" y="243723"/>
                  </a:cubicBezTo>
                  <a:cubicBezTo>
                    <a:pt x="126086" y="243101"/>
                    <a:pt x="127202" y="242188"/>
                    <a:pt x="128053" y="241109"/>
                  </a:cubicBezTo>
                  <a:moveTo>
                    <a:pt x="122203" y="255893"/>
                  </a:moveTo>
                  <a:cubicBezTo>
                    <a:pt x="123472" y="255347"/>
                    <a:pt x="124715" y="254307"/>
                    <a:pt x="125489" y="253456"/>
                  </a:cubicBezTo>
                  <a:cubicBezTo>
                    <a:pt x="126441" y="252327"/>
                    <a:pt x="127126" y="251033"/>
                    <a:pt x="127418" y="249840"/>
                  </a:cubicBezTo>
                  <a:cubicBezTo>
                    <a:pt x="126225" y="250297"/>
                    <a:pt x="125134" y="251071"/>
                    <a:pt x="124271" y="252073"/>
                  </a:cubicBezTo>
                  <a:cubicBezTo>
                    <a:pt x="123357" y="253127"/>
                    <a:pt x="122634" y="254446"/>
                    <a:pt x="122177" y="255842"/>
                  </a:cubicBezTo>
                  <a:cubicBezTo>
                    <a:pt x="122190" y="255855"/>
                    <a:pt x="122190" y="255868"/>
                    <a:pt x="122203" y="255893"/>
                  </a:cubicBezTo>
                  <a:moveTo>
                    <a:pt x="123357" y="265436"/>
                  </a:moveTo>
                  <a:cubicBezTo>
                    <a:pt x="124271" y="264256"/>
                    <a:pt x="124893" y="262923"/>
                    <a:pt x="125134" y="261718"/>
                  </a:cubicBezTo>
                  <a:cubicBezTo>
                    <a:pt x="123890" y="262276"/>
                    <a:pt x="122774" y="263202"/>
                    <a:pt x="121898" y="264370"/>
                  </a:cubicBezTo>
                  <a:cubicBezTo>
                    <a:pt x="121492" y="265410"/>
                    <a:pt x="120984" y="266413"/>
                    <a:pt x="120363" y="267339"/>
                  </a:cubicBezTo>
                  <a:cubicBezTo>
                    <a:pt x="120286" y="267568"/>
                    <a:pt x="120198" y="267809"/>
                    <a:pt x="120134" y="268025"/>
                  </a:cubicBezTo>
                  <a:cubicBezTo>
                    <a:pt x="121352" y="267416"/>
                    <a:pt x="122494" y="266502"/>
                    <a:pt x="123357" y="265436"/>
                  </a:cubicBezTo>
                  <a:moveTo>
                    <a:pt x="128865" y="232581"/>
                  </a:moveTo>
                  <a:cubicBezTo>
                    <a:pt x="128903" y="232645"/>
                    <a:pt x="128928" y="232696"/>
                    <a:pt x="128966" y="232746"/>
                  </a:cubicBezTo>
                  <a:cubicBezTo>
                    <a:pt x="129169" y="233051"/>
                    <a:pt x="129398" y="233241"/>
                    <a:pt x="129690" y="233368"/>
                  </a:cubicBezTo>
                  <a:cubicBezTo>
                    <a:pt x="129855" y="233444"/>
                    <a:pt x="130007" y="233482"/>
                    <a:pt x="130159" y="233482"/>
                  </a:cubicBezTo>
                  <a:cubicBezTo>
                    <a:pt x="130312" y="233482"/>
                    <a:pt x="130451" y="233444"/>
                    <a:pt x="130565" y="233381"/>
                  </a:cubicBezTo>
                  <a:cubicBezTo>
                    <a:pt x="130667" y="233317"/>
                    <a:pt x="130756" y="233241"/>
                    <a:pt x="130819" y="233140"/>
                  </a:cubicBezTo>
                  <a:cubicBezTo>
                    <a:pt x="130883" y="233038"/>
                    <a:pt x="130921" y="232924"/>
                    <a:pt x="130946" y="232784"/>
                  </a:cubicBezTo>
                  <a:cubicBezTo>
                    <a:pt x="130971" y="232632"/>
                    <a:pt x="130984" y="232480"/>
                    <a:pt x="130997" y="232328"/>
                  </a:cubicBezTo>
                  <a:cubicBezTo>
                    <a:pt x="131009" y="232239"/>
                    <a:pt x="130997" y="232150"/>
                    <a:pt x="130997" y="232061"/>
                  </a:cubicBezTo>
                  <a:cubicBezTo>
                    <a:pt x="130337" y="232251"/>
                    <a:pt x="129563" y="232442"/>
                    <a:pt x="128865" y="232581"/>
                  </a:cubicBezTo>
                  <a:moveTo>
                    <a:pt x="131834" y="230602"/>
                  </a:moveTo>
                  <a:cubicBezTo>
                    <a:pt x="133078" y="229840"/>
                    <a:pt x="134106" y="228838"/>
                    <a:pt x="134728" y="227784"/>
                  </a:cubicBezTo>
                  <a:cubicBezTo>
                    <a:pt x="133471" y="227810"/>
                    <a:pt x="132202" y="228165"/>
                    <a:pt x="131086" y="228812"/>
                  </a:cubicBezTo>
                  <a:cubicBezTo>
                    <a:pt x="130794" y="228990"/>
                    <a:pt x="130502" y="229193"/>
                    <a:pt x="130223" y="229409"/>
                  </a:cubicBezTo>
                  <a:cubicBezTo>
                    <a:pt x="129525" y="229790"/>
                    <a:pt x="128459" y="231046"/>
                    <a:pt x="128548" y="230970"/>
                  </a:cubicBezTo>
                  <a:cubicBezTo>
                    <a:pt x="128332" y="231236"/>
                    <a:pt x="128129" y="231490"/>
                    <a:pt x="127951" y="231756"/>
                  </a:cubicBezTo>
                  <a:cubicBezTo>
                    <a:pt x="129296" y="231668"/>
                    <a:pt x="130667" y="231262"/>
                    <a:pt x="131834" y="230602"/>
                  </a:cubicBezTo>
                  <a:moveTo>
                    <a:pt x="142697" y="257784"/>
                  </a:moveTo>
                  <a:cubicBezTo>
                    <a:pt x="142545" y="256477"/>
                    <a:pt x="142037" y="254979"/>
                    <a:pt x="141263" y="253634"/>
                  </a:cubicBezTo>
                  <a:cubicBezTo>
                    <a:pt x="140489" y="252416"/>
                    <a:pt x="139512" y="251413"/>
                    <a:pt x="138535" y="250842"/>
                  </a:cubicBezTo>
                  <a:cubicBezTo>
                    <a:pt x="138674" y="252238"/>
                    <a:pt x="139118" y="253596"/>
                    <a:pt x="139829" y="254751"/>
                  </a:cubicBezTo>
                  <a:cubicBezTo>
                    <a:pt x="140552" y="255944"/>
                    <a:pt x="141555" y="256997"/>
                    <a:pt x="142697" y="257784"/>
                  </a:cubicBezTo>
                  <a:moveTo>
                    <a:pt x="140933" y="271337"/>
                  </a:moveTo>
                  <a:cubicBezTo>
                    <a:pt x="142227" y="271020"/>
                    <a:pt x="143509" y="270410"/>
                    <a:pt x="144562" y="269573"/>
                  </a:cubicBezTo>
                  <a:cubicBezTo>
                    <a:pt x="145705" y="268634"/>
                    <a:pt x="146606" y="267479"/>
                    <a:pt x="147088" y="266350"/>
                  </a:cubicBezTo>
                  <a:cubicBezTo>
                    <a:pt x="145603" y="266629"/>
                    <a:pt x="144169" y="267390"/>
                    <a:pt x="142989" y="268520"/>
                  </a:cubicBezTo>
                  <a:cubicBezTo>
                    <a:pt x="142418" y="269547"/>
                    <a:pt x="141720" y="270499"/>
                    <a:pt x="140933" y="271337"/>
                  </a:cubicBezTo>
                  <a:moveTo>
                    <a:pt x="141200" y="268837"/>
                  </a:moveTo>
                  <a:cubicBezTo>
                    <a:pt x="141466" y="268494"/>
                    <a:pt x="141758" y="268190"/>
                    <a:pt x="142050" y="267885"/>
                  </a:cubicBezTo>
                  <a:cubicBezTo>
                    <a:pt x="142583" y="266921"/>
                    <a:pt x="143014" y="265905"/>
                    <a:pt x="143281" y="264865"/>
                  </a:cubicBezTo>
                  <a:cubicBezTo>
                    <a:pt x="143598" y="263570"/>
                    <a:pt x="143700" y="262263"/>
                    <a:pt x="143636" y="261070"/>
                  </a:cubicBezTo>
                  <a:lnTo>
                    <a:pt x="143573" y="260626"/>
                  </a:lnTo>
                  <a:cubicBezTo>
                    <a:pt x="143547" y="260512"/>
                    <a:pt x="143560" y="260385"/>
                    <a:pt x="143560" y="260258"/>
                  </a:cubicBezTo>
                  <a:cubicBezTo>
                    <a:pt x="143522" y="259992"/>
                    <a:pt x="143484" y="259738"/>
                    <a:pt x="143420" y="259497"/>
                  </a:cubicBezTo>
                  <a:lnTo>
                    <a:pt x="143319" y="259433"/>
                  </a:lnTo>
                  <a:cubicBezTo>
                    <a:pt x="141606" y="261388"/>
                    <a:pt x="140552" y="264103"/>
                    <a:pt x="140476" y="266895"/>
                  </a:cubicBezTo>
                  <a:cubicBezTo>
                    <a:pt x="140476" y="267454"/>
                    <a:pt x="140476" y="268063"/>
                    <a:pt x="140514" y="268659"/>
                  </a:cubicBezTo>
                  <a:cubicBezTo>
                    <a:pt x="140540" y="268951"/>
                    <a:pt x="140578" y="269230"/>
                    <a:pt x="140590" y="269522"/>
                  </a:cubicBezTo>
                  <a:cubicBezTo>
                    <a:pt x="140590" y="269573"/>
                    <a:pt x="140603" y="269611"/>
                    <a:pt x="140603" y="269662"/>
                  </a:cubicBezTo>
                  <a:cubicBezTo>
                    <a:pt x="140806" y="269370"/>
                    <a:pt x="141009" y="269091"/>
                    <a:pt x="141200" y="268837"/>
                  </a:cubicBezTo>
                  <a:moveTo>
                    <a:pt x="141301" y="240614"/>
                  </a:moveTo>
                  <a:cubicBezTo>
                    <a:pt x="140337" y="239548"/>
                    <a:pt x="139195" y="238749"/>
                    <a:pt x="138141" y="238368"/>
                  </a:cubicBezTo>
                  <a:cubicBezTo>
                    <a:pt x="138687" y="240398"/>
                    <a:pt x="139969" y="242238"/>
                    <a:pt x="141682" y="243431"/>
                  </a:cubicBezTo>
                  <a:cubicBezTo>
                    <a:pt x="142266" y="243850"/>
                    <a:pt x="142849" y="244180"/>
                    <a:pt x="143433" y="244434"/>
                  </a:cubicBezTo>
                  <a:cubicBezTo>
                    <a:pt x="143306" y="244079"/>
                    <a:pt x="143154" y="243711"/>
                    <a:pt x="143002" y="243355"/>
                  </a:cubicBezTo>
                  <a:lnTo>
                    <a:pt x="142862" y="243025"/>
                  </a:lnTo>
                  <a:cubicBezTo>
                    <a:pt x="142469" y="242175"/>
                    <a:pt x="141923" y="241337"/>
                    <a:pt x="141301" y="240614"/>
                  </a:cubicBezTo>
                  <a:moveTo>
                    <a:pt x="143141" y="232277"/>
                  </a:moveTo>
                  <a:cubicBezTo>
                    <a:pt x="142164" y="234827"/>
                    <a:pt x="142126" y="237835"/>
                    <a:pt x="143040" y="240525"/>
                  </a:cubicBezTo>
                  <a:cubicBezTo>
                    <a:pt x="143370" y="241528"/>
                    <a:pt x="143776" y="242429"/>
                    <a:pt x="144245" y="243254"/>
                  </a:cubicBezTo>
                  <a:cubicBezTo>
                    <a:pt x="144474" y="242581"/>
                    <a:pt x="144639" y="241883"/>
                    <a:pt x="144766" y="241147"/>
                  </a:cubicBezTo>
                  <a:cubicBezTo>
                    <a:pt x="144981" y="239967"/>
                    <a:pt x="145032" y="238673"/>
                    <a:pt x="144918" y="237416"/>
                  </a:cubicBezTo>
                  <a:cubicBezTo>
                    <a:pt x="144677" y="235411"/>
                    <a:pt x="144029" y="233558"/>
                    <a:pt x="143141" y="232277"/>
                  </a:cubicBezTo>
                  <a:moveTo>
                    <a:pt x="144055" y="230322"/>
                  </a:moveTo>
                  <a:cubicBezTo>
                    <a:pt x="145032" y="229358"/>
                    <a:pt x="145831" y="228165"/>
                    <a:pt x="146364" y="226896"/>
                  </a:cubicBezTo>
                  <a:cubicBezTo>
                    <a:pt x="146897" y="225551"/>
                    <a:pt x="147139" y="224206"/>
                    <a:pt x="147050" y="223064"/>
                  </a:cubicBezTo>
                  <a:cubicBezTo>
                    <a:pt x="145159" y="224790"/>
                    <a:pt x="144029" y="227531"/>
                    <a:pt x="144055" y="230322"/>
                  </a:cubicBezTo>
                  <a:moveTo>
                    <a:pt x="142875" y="220957"/>
                  </a:moveTo>
                  <a:cubicBezTo>
                    <a:pt x="143255" y="221769"/>
                    <a:pt x="143585" y="222670"/>
                    <a:pt x="143814" y="223635"/>
                  </a:cubicBezTo>
                  <a:lnTo>
                    <a:pt x="143814" y="223648"/>
                  </a:lnTo>
                  <a:cubicBezTo>
                    <a:pt x="143928" y="224155"/>
                    <a:pt x="144017" y="224675"/>
                    <a:pt x="144068" y="225196"/>
                  </a:cubicBezTo>
                  <a:cubicBezTo>
                    <a:pt x="144347" y="224561"/>
                    <a:pt x="144588" y="223889"/>
                    <a:pt x="144778" y="223178"/>
                  </a:cubicBezTo>
                  <a:cubicBezTo>
                    <a:pt x="145108" y="222023"/>
                    <a:pt x="145286" y="220741"/>
                    <a:pt x="145286" y="219472"/>
                  </a:cubicBezTo>
                  <a:cubicBezTo>
                    <a:pt x="145235" y="217467"/>
                    <a:pt x="144766" y="215564"/>
                    <a:pt x="143991" y="214193"/>
                  </a:cubicBezTo>
                  <a:cubicBezTo>
                    <a:pt x="143002" y="216211"/>
                    <a:pt x="142608" y="218622"/>
                    <a:pt x="142875" y="220957"/>
                  </a:cubicBezTo>
                  <a:moveTo>
                    <a:pt x="137913" y="215412"/>
                  </a:moveTo>
                  <a:cubicBezTo>
                    <a:pt x="136847" y="217226"/>
                    <a:pt x="135337" y="218876"/>
                    <a:pt x="133624" y="219993"/>
                  </a:cubicBezTo>
                  <a:cubicBezTo>
                    <a:pt x="133624" y="220703"/>
                    <a:pt x="133497" y="221922"/>
                    <a:pt x="133256" y="223153"/>
                  </a:cubicBezTo>
                  <a:cubicBezTo>
                    <a:pt x="135857" y="221363"/>
                    <a:pt x="137951" y="219599"/>
                    <a:pt x="139461" y="218140"/>
                  </a:cubicBezTo>
                  <a:cubicBezTo>
                    <a:pt x="139486" y="218051"/>
                    <a:pt x="139512" y="217962"/>
                    <a:pt x="139537" y="217874"/>
                  </a:cubicBezTo>
                  <a:lnTo>
                    <a:pt x="139791" y="217125"/>
                  </a:lnTo>
                  <a:lnTo>
                    <a:pt x="140172" y="217429"/>
                  </a:lnTo>
                  <a:cubicBezTo>
                    <a:pt x="140337" y="217264"/>
                    <a:pt x="140514" y="217099"/>
                    <a:pt x="140654" y="216947"/>
                  </a:cubicBezTo>
                  <a:cubicBezTo>
                    <a:pt x="140616" y="216922"/>
                    <a:pt x="140578" y="216896"/>
                    <a:pt x="140527" y="216871"/>
                  </a:cubicBezTo>
                  <a:cubicBezTo>
                    <a:pt x="139943" y="216554"/>
                    <a:pt x="139347" y="216224"/>
                    <a:pt x="138763" y="215894"/>
                  </a:cubicBezTo>
                  <a:cubicBezTo>
                    <a:pt x="138471" y="215742"/>
                    <a:pt x="138192" y="215577"/>
                    <a:pt x="137913" y="215412"/>
                  </a:cubicBezTo>
                  <a:moveTo>
                    <a:pt x="133738" y="213280"/>
                  </a:moveTo>
                  <a:cubicBezTo>
                    <a:pt x="133649" y="213242"/>
                    <a:pt x="133547" y="213191"/>
                    <a:pt x="133446" y="213153"/>
                  </a:cubicBezTo>
                  <a:cubicBezTo>
                    <a:pt x="133268" y="213229"/>
                    <a:pt x="133065" y="213318"/>
                    <a:pt x="132837" y="213419"/>
                  </a:cubicBezTo>
                  <a:cubicBezTo>
                    <a:pt x="132938" y="213673"/>
                    <a:pt x="133027" y="213927"/>
                    <a:pt x="133116" y="214193"/>
                  </a:cubicBezTo>
                  <a:lnTo>
                    <a:pt x="133116" y="214206"/>
                  </a:lnTo>
                  <a:cubicBezTo>
                    <a:pt x="133167" y="214346"/>
                    <a:pt x="133192" y="214511"/>
                    <a:pt x="133230" y="214663"/>
                  </a:cubicBezTo>
                  <a:cubicBezTo>
                    <a:pt x="133370" y="214193"/>
                    <a:pt x="133547" y="213737"/>
                    <a:pt x="133738" y="213280"/>
                  </a:cubicBezTo>
                  <a:moveTo>
                    <a:pt x="133611" y="218660"/>
                  </a:moveTo>
                  <a:cubicBezTo>
                    <a:pt x="135096" y="217544"/>
                    <a:pt x="136403" y="216008"/>
                    <a:pt x="137266" y="214346"/>
                  </a:cubicBezTo>
                  <a:cubicBezTo>
                    <a:pt x="138154" y="212544"/>
                    <a:pt x="138611" y="210589"/>
                    <a:pt x="138547" y="208965"/>
                  </a:cubicBezTo>
                  <a:cubicBezTo>
                    <a:pt x="136428" y="210412"/>
                    <a:pt x="134791" y="212836"/>
                    <a:pt x="134106" y="215564"/>
                  </a:cubicBezTo>
                  <a:cubicBezTo>
                    <a:pt x="133890" y="216528"/>
                    <a:pt x="133636" y="217671"/>
                    <a:pt x="133611" y="218660"/>
                  </a:cubicBezTo>
                  <a:moveTo>
                    <a:pt x="141834" y="217518"/>
                  </a:moveTo>
                  <a:cubicBezTo>
                    <a:pt x="141783" y="217493"/>
                    <a:pt x="141745" y="217467"/>
                    <a:pt x="141707" y="217442"/>
                  </a:cubicBezTo>
                  <a:cubicBezTo>
                    <a:pt x="141491" y="217671"/>
                    <a:pt x="141250" y="217912"/>
                    <a:pt x="140997" y="218178"/>
                  </a:cubicBezTo>
                  <a:cubicBezTo>
                    <a:pt x="141238" y="218419"/>
                    <a:pt x="141466" y="218686"/>
                    <a:pt x="141682" y="218978"/>
                  </a:cubicBezTo>
                  <a:cubicBezTo>
                    <a:pt x="141707" y="218483"/>
                    <a:pt x="141758" y="218000"/>
                    <a:pt x="141834" y="217518"/>
                  </a:cubicBezTo>
                  <a:moveTo>
                    <a:pt x="141783" y="221262"/>
                  </a:moveTo>
                  <a:cubicBezTo>
                    <a:pt x="141365" y="220412"/>
                    <a:pt x="140882" y="219663"/>
                    <a:pt x="140337" y="219079"/>
                  </a:cubicBezTo>
                  <a:cubicBezTo>
                    <a:pt x="139702" y="221744"/>
                    <a:pt x="140019" y="224752"/>
                    <a:pt x="141263" y="227277"/>
                  </a:cubicBezTo>
                  <a:cubicBezTo>
                    <a:pt x="141720" y="228229"/>
                    <a:pt x="142227" y="229053"/>
                    <a:pt x="142799" y="229790"/>
                  </a:cubicBezTo>
                  <a:cubicBezTo>
                    <a:pt x="142938" y="229092"/>
                    <a:pt x="143027" y="228368"/>
                    <a:pt x="143052" y="227620"/>
                  </a:cubicBezTo>
                  <a:cubicBezTo>
                    <a:pt x="143090" y="226947"/>
                    <a:pt x="143078" y="226249"/>
                    <a:pt x="143002" y="225551"/>
                  </a:cubicBezTo>
                  <a:cubicBezTo>
                    <a:pt x="142608" y="224663"/>
                    <a:pt x="142278" y="223698"/>
                    <a:pt x="142037" y="222645"/>
                  </a:cubicBezTo>
                  <a:cubicBezTo>
                    <a:pt x="141923" y="222188"/>
                    <a:pt x="141847" y="221731"/>
                    <a:pt x="141783" y="221262"/>
                  </a:cubicBezTo>
                  <a:moveTo>
                    <a:pt x="144664" y="259548"/>
                  </a:moveTo>
                  <a:cubicBezTo>
                    <a:pt x="145781" y="258736"/>
                    <a:pt x="146771" y="257644"/>
                    <a:pt x="147456" y="256439"/>
                  </a:cubicBezTo>
                  <a:cubicBezTo>
                    <a:pt x="148166" y="255144"/>
                    <a:pt x="148573" y="253723"/>
                    <a:pt x="148623" y="252492"/>
                  </a:cubicBezTo>
                  <a:cubicBezTo>
                    <a:pt x="146999" y="253571"/>
                    <a:pt x="145717" y="255347"/>
                    <a:pt x="145121" y="257416"/>
                  </a:cubicBezTo>
                  <a:cubicBezTo>
                    <a:pt x="144943" y="258076"/>
                    <a:pt x="144740" y="258850"/>
                    <a:pt x="144664" y="259548"/>
                  </a:cubicBezTo>
                  <a:moveTo>
                    <a:pt x="145273" y="251299"/>
                  </a:moveTo>
                  <a:cubicBezTo>
                    <a:pt x="145298" y="249345"/>
                    <a:pt x="144905" y="247479"/>
                    <a:pt x="144233" y="246084"/>
                  </a:cubicBezTo>
                  <a:lnTo>
                    <a:pt x="144055" y="246160"/>
                  </a:lnTo>
                  <a:cubicBezTo>
                    <a:pt x="142862" y="248482"/>
                    <a:pt x="142469" y="251350"/>
                    <a:pt x="143002" y="254066"/>
                  </a:cubicBezTo>
                  <a:cubicBezTo>
                    <a:pt x="143217" y="255005"/>
                    <a:pt x="143458" y="256109"/>
                    <a:pt x="143839" y="256984"/>
                  </a:cubicBezTo>
                  <a:cubicBezTo>
                    <a:pt x="144702" y="255233"/>
                    <a:pt x="145197" y="253253"/>
                    <a:pt x="145273" y="251299"/>
                  </a:cubicBezTo>
                  <a:moveTo>
                    <a:pt x="139486" y="269915"/>
                  </a:moveTo>
                  <a:cubicBezTo>
                    <a:pt x="139486" y="269738"/>
                    <a:pt x="139474" y="269573"/>
                    <a:pt x="139461" y="269395"/>
                  </a:cubicBezTo>
                  <a:cubicBezTo>
                    <a:pt x="139436" y="269129"/>
                    <a:pt x="139423" y="268862"/>
                    <a:pt x="139410" y="268596"/>
                  </a:cubicBezTo>
                  <a:cubicBezTo>
                    <a:pt x="139283" y="267555"/>
                    <a:pt x="139030" y="266527"/>
                    <a:pt x="138649" y="265601"/>
                  </a:cubicBezTo>
                  <a:cubicBezTo>
                    <a:pt x="138052" y="264268"/>
                    <a:pt x="137215" y="263139"/>
                    <a:pt x="136327" y="262416"/>
                  </a:cubicBezTo>
                  <a:cubicBezTo>
                    <a:pt x="136238" y="264510"/>
                    <a:pt x="136898" y="266680"/>
                    <a:pt x="138179" y="268405"/>
                  </a:cubicBezTo>
                  <a:cubicBezTo>
                    <a:pt x="138573" y="268900"/>
                    <a:pt x="139017" y="269471"/>
                    <a:pt x="139486" y="269915"/>
                  </a:cubicBezTo>
                  <a:moveTo>
                    <a:pt x="134385" y="281298"/>
                  </a:moveTo>
                  <a:cubicBezTo>
                    <a:pt x="135895" y="280245"/>
                    <a:pt x="137253" y="278773"/>
                    <a:pt x="138179" y="277161"/>
                  </a:cubicBezTo>
                  <a:cubicBezTo>
                    <a:pt x="138966" y="275677"/>
                    <a:pt x="139448" y="274103"/>
                    <a:pt x="139601" y="272669"/>
                  </a:cubicBezTo>
                  <a:lnTo>
                    <a:pt x="139601" y="272047"/>
                  </a:lnTo>
                  <a:cubicBezTo>
                    <a:pt x="136580" y="273608"/>
                    <a:pt x="134690" y="277352"/>
                    <a:pt x="134385" y="281298"/>
                  </a:cubicBezTo>
                  <a:moveTo>
                    <a:pt x="133078" y="280969"/>
                  </a:moveTo>
                  <a:cubicBezTo>
                    <a:pt x="133509" y="279776"/>
                    <a:pt x="133738" y="278189"/>
                    <a:pt x="133649" y="276654"/>
                  </a:cubicBezTo>
                  <a:cubicBezTo>
                    <a:pt x="133522" y="275156"/>
                    <a:pt x="133116" y="273786"/>
                    <a:pt x="132507" y="272783"/>
                  </a:cubicBezTo>
                  <a:cubicBezTo>
                    <a:pt x="131530" y="275283"/>
                    <a:pt x="131746" y="278380"/>
                    <a:pt x="133078" y="280969"/>
                  </a:cubicBezTo>
                  <a:moveTo>
                    <a:pt x="127126" y="292072"/>
                  </a:moveTo>
                  <a:cubicBezTo>
                    <a:pt x="128675" y="291095"/>
                    <a:pt x="130083" y="289687"/>
                    <a:pt x="131073" y="288113"/>
                  </a:cubicBezTo>
                  <a:cubicBezTo>
                    <a:pt x="132088" y="286387"/>
                    <a:pt x="132697" y="284484"/>
                    <a:pt x="132761" y="282859"/>
                  </a:cubicBezTo>
                  <a:cubicBezTo>
                    <a:pt x="131251" y="283710"/>
                    <a:pt x="129944" y="284979"/>
                    <a:pt x="129017" y="286489"/>
                  </a:cubicBezTo>
                  <a:cubicBezTo>
                    <a:pt x="127951" y="288291"/>
                    <a:pt x="127266" y="290346"/>
                    <a:pt x="127126" y="292072"/>
                  </a:cubicBezTo>
                  <a:moveTo>
                    <a:pt x="120667" y="280664"/>
                  </a:moveTo>
                  <a:cubicBezTo>
                    <a:pt x="121873" y="279953"/>
                    <a:pt x="122964" y="278735"/>
                    <a:pt x="123624" y="277771"/>
                  </a:cubicBezTo>
                  <a:cubicBezTo>
                    <a:pt x="124411" y="276514"/>
                    <a:pt x="124906" y="275131"/>
                    <a:pt x="125020" y="273913"/>
                  </a:cubicBezTo>
                  <a:cubicBezTo>
                    <a:pt x="123916" y="274535"/>
                    <a:pt x="122939" y="275461"/>
                    <a:pt x="122215" y="276565"/>
                  </a:cubicBezTo>
                  <a:cubicBezTo>
                    <a:pt x="121784" y="277250"/>
                    <a:pt x="121428" y="278012"/>
                    <a:pt x="121162" y="278799"/>
                  </a:cubicBezTo>
                  <a:cubicBezTo>
                    <a:pt x="121060" y="279192"/>
                    <a:pt x="120959" y="279573"/>
                    <a:pt x="120832" y="279953"/>
                  </a:cubicBezTo>
                  <a:cubicBezTo>
                    <a:pt x="120769" y="280182"/>
                    <a:pt x="120705" y="280423"/>
                    <a:pt x="120667" y="280664"/>
                  </a:cubicBezTo>
                  <a:moveTo>
                    <a:pt x="121644" y="274116"/>
                  </a:moveTo>
                  <a:lnTo>
                    <a:pt x="121644" y="274129"/>
                  </a:lnTo>
                  <a:cubicBezTo>
                    <a:pt x="121670" y="274585"/>
                    <a:pt x="121657" y="275042"/>
                    <a:pt x="121644" y="275512"/>
                  </a:cubicBezTo>
                  <a:cubicBezTo>
                    <a:pt x="122621" y="274179"/>
                    <a:pt x="123916" y="273113"/>
                    <a:pt x="125375" y="272504"/>
                  </a:cubicBezTo>
                  <a:lnTo>
                    <a:pt x="126098" y="272212"/>
                  </a:lnTo>
                  <a:lnTo>
                    <a:pt x="126149" y="272986"/>
                  </a:lnTo>
                  <a:cubicBezTo>
                    <a:pt x="126251" y="274623"/>
                    <a:pt x="125667" y="276590"/>
                    <a:pt x="124550" y="278367"/>
                  </a:cubicBezTo>
                  <a:lnTo>
                    <a:pt x="124550" y="278380"/>
                  </a:lnTo>
                  <a:cubicBezTo>
                    <a:pt x="123814" y="279458"/>
                    <a:pt x="122672" y="280715"/>
                    <a:pt x="121378" y="281527"/>
                  </a:cubicBezTo>
                  <a:cubicBezTo>
                    <a:pt x="122850" y="282428"/>
                    <a:pt x="124246" y="283976"/>
                    <a:pt x="125286" y="285930"/>
                  </a:cubicBezTo>
                  <a:lnTo>
                    <a:pt x="125299" y="285943"/>
                  </a:lnTo>
                  <a:cubicBezTo>
                    <a:pt x="125857" y="287047"/>
                    <a:pt x="126276" y="288253"/>
                    <a:pt x="126530" y="289445"/>
                  </a:cubicBezTo>
                  <a:cubicBezTo>
                    <a:pt x="126936" y="288126"/>
                    <a:pt x="127507" y="286882"/>
                    <a:pt x="128065" y="285918"/>
                  </a:cubicBezTo>
                  <a:cubicBezTo>
                    <a:pt x="129119" y="284204"/>
                    <a:pt x="130603" y="282783"/>
                    <a:pt x="132304" y="281844"/>
                  </a:cubicBezTo>
                  <a:cubicBezTo>
                    <a:pt x="130451" y="278545"/>
                    <a:pt x="130273" y="274535"/>
                    <a:pt x="131910" y="271426"/>
                  </a:cubicBezTo>
                  <a:lnTo>
                    <a:pt x="132291" y="270715"/>
                  </a:lnTo>
                  <a:lnTo>
                    <a:pt x="132824" y="271324"/>
                  </a:lnTo>
                  <a:cubicBezTo>
                    <a:pt x="133776" y="272415"/>
                    <a:pt x="134436" y="274090"/>
                    <a:pt x="134690" y="275981"/>
                  </a:cubicBezTo>
                  <a:cubicBezTo>
                    <a:pt x="135705" y="273862"/>
                    <a:pt x="137190" y="272111"/>
                    <a:pt x="139017" y="270969"/>
                  </a:cubicBezTo>
                  <a:cubicBezTo>
                    <a:pt x="138382" y="270448"/>
                    <a:pt x="137811" y="269725"/>
                    <a:pt x="137266" y="269040"/>
                  </a:cubicBezTo>
                  <a:cubicBezTo>
                    <a:pt x="135654" y="266870"/>
                    <a:pt x="134931" y="264002"/>
                    <a:pt x="135324" y="261375"/>
                  </a:cubicBezTo>
                  <a:lnTo>
                    <a:pt x="135426" y="260601"/>
                  </a:lnTo>
                  <a:lnTo>
                    <a:pt x="136124" y="260956"/>
                  </a:lnTo>
                  <a:cubicBezTo>
                    <a:pt x="137456" y="261667"/>
                    <a:pt x="138712" y="263126"/>
                    <a:pt x="139575" y="264979"/>
                  </a:cubicBezTo>
                  <a:cubicBezTo>
                    <a:pt x="139956" y="262669"/>
                    <a:pt x="140920" y="260538"/>
                    <a:pt x="142354" y="258850"/>
                  </a:cubicBezTo>
                  <a:cubicBezTo>
                    <a:pt x="140971" y="257961"/>
                    <a:pt x="139753" y="256743"/>
                    <a:pt x="138877" y="255322"/>
                  </a:cubicBezTo>
                  <a:cubicBezTo>
                    <a:pt x="137913" y="253748"/>
                    <a:pt x="137393" y="251845"/>
                    <a:pt x="137393" y="249954"/>
                  </a:cubicBezTo>
                  <a:lnTo>
                    <a:pt x="137393" y="249180"/>
                  </a:lnTo>
                  <a:lnTo>
                    <a:pt x="138129" y="249434"/>
                  </a:lnTo>
                  <a:cubicBezTo>
                    <a:pt x="139385" y="249865"/>
                    <a:pt x="140641" y="250906"/>
                    <a:pt x="141682" y="252302"/>
                  </a:cubicBezTo>
                  <a:cubicBezTo>
                    <a:pt x="141568" y="249903"/>
                    <a:pt x="142063" y="247543"/>
                    <a:pt x="143141" y="245512"/>
                  </a:cubicBezTo>
                  <a:cubicBezTo>
                    <a:pt x="142431" y="245221"/>
                    <a:pt x="141745" y="244827"/>
                    <a:pt x="141047" y="244345"/>
                  </a:cubicBezTo>
                  <a:cubicBezTo>
                    <a:pt x="138865" y="242822"/>
                    <a:pt x="137304" y="240335"/>
                    <a:pt x="136872" y="237708"/>
                  </a:cubicBezTo>
                  <a:lnTo>
                    <a:pt x="136745" y="236959"/>
                  </a:lnTo>
                  <a:lnTo>
                    <a:pt x="137494" y="237074"/>
                  </a:lnTo>
                  <a:cubicBezTo>
                    <a:pt x="138827" y="237264"/>
                    <a:pt x="140286" y="238076"/>
                    <a:pt x="141568" y="239307"/>
                  </a:cubicBezTo>
                  <a:cubicBezTo>
                    <a:pt x="140997" y="236515"/>
                    <a:pt x="141288" y="233546"/>
                    <a:pt x="142443" y="231084"/>
                  </a:cubicBezTo>
                  <a:cubicBezTo>
                    <a:pt x="141618" y="230132"/>
                    <a:pt x="140895" y="229053"/>
                    <a:pt x="140273" y="227759"/>
                  </a:cubicBezTo>
                  <a:cubicBezTo>
                    <a:pt x="139106" y="225373"/>
                    <a:pt x="138687" y="222607"/>
                    <a:pt x="139055" y="220018"/>
                  </a:cubicBezTo>
                  <a:cubicBezTo>
                    <a:pt x="137431" y="221465"/>
                    <a:pt x="135375" y="223089"/>
                    <a:pt x="132900" y="224713"/>
                  </a:cubicBezTo>
                  <a:cubicBezTo>
                    <a:pt x="132723" y="225386"/>
                    <a:pt x="132520" y="225995"/>
                    <a:pt x="132291" y="226465"/>
                  </a:cubicBezTo>
                  <a:lnTo>
                    <a:pt x="132278" y="226477"/>
                  </a:lnTo>
                  <a:cubicBezTo>
                    <a:pt x="132152" y="226731"/>
                    <a:pt x="131999" y="226998"/>
                    <a:pt x="131847" y="227251"/>
                  </a:cubicBezTo>
                  <a:cubicBezTo>
                    <a:pt x="132811" y="226883"/>
                    <a:pt x="133827" y="226680"/>
                    <a:pt x="134855" y="226680"/>
                  </a:cubicBezTo>
                  <a:cubicBezTo>
                    <a:pt x="135121" y="226680"/>
                    <a:pt x="135388" y="226693"/>
                    <a:pt x="135654" y="226719"/>
                  </a:cubicBezTo>
                  <a:lnTo>
                    <a:pt x="136377" y="226795"/>
                  </a:lnTo>
                  <a:lnTo>
                    <a:pt x="136111" y="227467"/>
                  </a:lnTo>
                  <a:cubicBezTo>
                    <a:pt x="135514" y="228977"/>
                    <a:pt x="134131" y="230500"/>
                    <a:pt x="132393" y="231541"/>
                  </a:cubicBezTo>
                  <a:lnTo>
                    <a:pt x="132393" y="231553"/>
                  </a:lnTo>
                  <a:cubicBezTo>
                    <a:pt x="132291" y="231604"/>
                    <a:pt x="132152" y="231668"/>
                    <a:pt x="131999" y="231731"/>
                  </a:cubicBezTo>
                  <a:cubicBezTo>
                    <a:pt x="131923" y="232899"/>
                    <a:pt x="131581" y="234079"/>
                    <a:pt x="130223" y="234244"/>
                  </a:cubicBezTo>
                  <a:cubicBezTo>
                    <a:pt x="129728" y="234307"/>
                    <a:pt x="129233" y="234218"/>
                    <a:pt x="128751" y="234130"/>
                  </a:cubicBezTo>
                  <a:cubicBezTo>
                    <a:pt x="128649" y="234117"/>
                    <a:pt x="128535" y="234104"/>
                    <a:pt x="128459" y="234155"/>
                  </a:cubicBezTo>
                  <a:cubicBezTo>
                    <a:pt x="128383" y="234206"/>
                    <a:pt x="128357" y="234294"/>
                    <a:pt x="128332" y="234371"/>
                  </a:cubicBezTo>
                  <a:cubicBezTo>
                    <a:pt x="128015" y="235322"/>
                    <a:pt x="127824" y="236300"/>
                    <a:pt x="127735" y="237302"/>
                  </a:cubicBezTo>
                  <a:cubicBezTo>
                    <a:pt x="128497" y="236731"/>
                    <a:pt x="129334" y="236287"/>
                    <a:pt x="130210" y="236008"/>
                  </a:cubicBezTo>
                  <a:lnTo>
                    <a:pt x="130933" y="235779"/>
                  </a:lnTo>
                  <a:lnTo>
                    <a:pt x="130921" y="236541"/>
                  </a:lnTo>
                  <a:cubicBezTo>
                    <a:pt x="130908" y="238190"/>
                    <a:pt x="130185" y="240094"/>
                    <a:pt x="128928" y="241769"/>
                  </a:cubicBezTo>
                  <a:lnTo>
                    <a:pt x="128928" y="241782"/>
                  </a:lnTo>
                  <a:cubicBezTo>
                    <a:pt x="128814" y="241921"/>
                    <a:pt x="128560" y="242150"/>
                    <a:pt x="128230" y="242416"/>
                  </a:cubicBezTo>
                  <a:cubicBezTo>
                    <a:pt x="128345" y="242721"/>
                    <a:pt x="128471" y="243013"/>
                    <a:pt x="128624" y="243279"/>
                  </a:cubicBezTo>
                  <a:cubicBezTo>
                    <a:pt x="129334" y="244434"/>
                    <a:pt x="130083" y="245551"/>
                    <a:pt x="130946" y="246578"/>
                  </a:cubicBezTo>
                  <a:cubicBezTo>
                    <a:pt x="131073" y="246743"/>
                    <a:pt x="131251" y="246908"/>
                    <a:pt x="131454" y="246870"/>
                  </a:cubicBezTo>
                  <a:cubicBezTo>
                    <a:pt x="130578" y="247416"/>
                    <a:pt x="130020" y="248038"/>
                    <a:pt x="129817" y="249066"/>
                  </a:cubicBezTo>
                  <a:cubicBezTo>
                    <a:pt x="129664" y="249852"/>
                    <a:pt x="129626" y="250728"/>
                    <a:pt x="129791" y="251515"/>
                  </a:cubicBezTo>
                  <a:cubicBezTo>
                    <a:pt x="129829" y="251642"/>
                    <a:pt x="129880" y="251794"/>
                    <a:pt x="130007" y="251832"/>
                  </a:cubicBezTo>
                  <a:cubicBezTo>
                    <a:pt x="129436" y="251997"/>
                    <a:pt x="129030" y="252543"/>
                    <a:pt x="128865" y="253127"/>
                  </a:cubicBezTo>
                  <a:cubicBezTo>
                    <a:pt x="128713" y="253672"/>
                    <a:pt x="128662" y="254421"/>
                    <a:pt x="128738" y="254979"/>
                  </a:cubicBezTo>
                  <a:lnTo>
                    <a:pt x="128776" y="255271"/>
                  </a:lnTo>
                  <a:lnTo>
                    <a:pt x="126466" y="258748"/>
                  </a:lnTo>
                  <a:cubicBezTo>
                    <a:pt x="126466" y="258748"/>
                    <a:pt x="124119" y="258799"/>
                    <a:pt x="122786" y="260804"/>
                  </a:cubicBezTo>
                  <a:cubicBezTo>
                    <a:pt x="122761" y="260855"/>
                    <a:pt x="122736" y="260880"/>
                    <a:pt x="122697" y="260931"/>
                  </a:cubicBezTo>
                  <a:cubicBezTo>
                    <a:pt x="122659" y="261312"/>
                    <a:pt x="122621" y="261692"/>
                    <a:pt x="122545" y="262073"/>
                  </a:cubicBezTo>
                  <a:cubicBezTo>
                    <a:pt x="123472" y="261286"/>
                    <a:pt x="124512" y="260690"/>
                    <a:pt x="125616" y="260360"/>
                  </a:cubicBezTo>
                  <a:lnTo>
                    <a:pt x="126365" y="260131"/>
                  </a:lnTo>
                  <a:lnTo>
                    <a:pt x="126340" y="260906"/>
                  </a:lnTo>
                  <a:cubicBezTo>
                    <a:pt x="126276" y="262555"/>
                    <a:pt x="125515" y="264459"/>
                    <a:pt x="124233" y="266108"/>
                  </a:cubicBezTo>
                  <a:lnTo>
                    <a:pt x="124233" y="266121"/>
                  </a:lnTo>
                  <a:cubicBezTo>
                    <a:pt x="123192" y="267403"/>
                    <a:pt x="121796" y="268456"/>
                    <a:pt x="120312" y="269141"/>
                  </a:cubicBezTo>
                  <a:cubicBezTo>
                    <a:pt x="121022" y="270525"/>
                    <a:pt x="121505" y="272250"/>
                    <a:pt x="121644" y="274116"/>
                  </a:cubicBezTo>
                  <a:moveTo>
                    <a:pt x="124956" y="294141"/>
                  </a:moveTo>
                  <a:cubicBezTo>
                    <a:pt x="122748" y="294433"/>
                    <a:pt x="120896" y="293824"/>
                    <a:pt x="119423" y="292339"/>
                  </a:cubicBezTo>
                  <a:cubicBezTo>
                    <a:pt x="119411" y="292339"/>
                    <a:pt x="119385" y="292313"/>
                    <a:pt x="119347" y="292301"/>
                  </a:cubicBezTo>
                  <a:cubicBezTo>
                    <a:pt x="119309" y="292884"/>
                    <a:pt x="119500" y="293354"/>
                    <a:pt x="119690" y="293785"/>
                  </a:cubicBezTo>
                  <a:cubicBezTo>
                    <a:pt x="119880" y="294179"/>
                    <a:pt x="120083" y="294509"/>
                    <a:pt x="120312" y="294813"/>
                  </a:cubicBezTo>
                  <a:cubicBezTo>
                    <a:pt x="120807" y="295461"/>
                    <a:pt x="121467" y="296019"/>
                    <a:pt x="122266" y="296488"/>
                  </a:cubicBezTo>
                  <a:cubicBezTo>
                    <a:pt x="122736" y="296742"/>
                    <a:pt x="123218" y="296831"/>
                    <a:pt x="123687" y="296831"/>
                  </a:cubicBezTo>
                  <a:cubicBezTo>
                    <a:pt x="124119" y="296831"/>
                    <a:pt x="124538" y="296755"/>
                    <a:pt x="124931" y="296666"/>
                  </a:cubicBezTo>
                  <a:cubicBezTo>
                    <a:pt x="125375" y="296552"/>
                    <a:pt x="125642" y="296235"/>
                    <a:pt x="125756" y="295664"/>
                  </a:cubicBezTo>
                  <a:cubicBezTo>
                    <a:pt x="125845" y="295245"/>
                    <a:pt x="125819" y="294953"/>
                    <a:pt x="125502" y="294166"/>
                  </a:cubicBezTo>
                  <a:cubicBezTo>
                    <a:pt x="125477" y="294166"/>
                    <a:pt x="125439" y="294166"/>
                    <a:pt x="125413" y="294166"/>
                  </a:cubicBezTo>
                  <a:cubicBezTo>
                    <a:pt x="125261" y="294141"/>
                    <a:pt x="125109" y="294128"/>
                    <a:pt x="124956" y="294141"/>
                  </a:cubicBezTo>
                  <a:moveTo>
                    <a:pt x="125781" y="292148"/>
                  </a:moveTo>
                  <a:cubicBezTo>
                    <a:pt x="125756" y="291425"/>
                    <a:pt x="125654" y="290689"/>
                    <a:pt x="125502" y="289940"/>
                  </a:cubicBezTo>
                  <a:cubicBezTo>
                    <a:pt x="125286" y="288760"/>
                    <a:pt x="124867" y="287555"/>
                    <a:pt x="124309" y="286451"/>
                  </a:cubicBezTo>
                  <a:cubicBezTo>
                    <a:pt x="123383" y="284712"/>
                    <a:pt x="122126" y="283278"/>
                    <a:pt x="120845" y="282491"/>
                  </a:cubicBezTo>
                  <a:cubicBezTo>
                    <a:pt x="120845" y="285258"/>
                    <a:pt x="121885" y="288075"/>
                    <a:pt x="123700" y="290169"/>
                  </a:cubicBezTo>
                  <a:cubicBezTo>
                    <a:pt x="124373" y="290943"/>
                    <a:pt x="125058" y="291603"/>
                    <a:pt x="125781" y="292148"/>
                  </a:cubicBezTo>
                  <a:moveTo>
                    <a:pt x="124360" y="250056"/>
                  </a:moveTo>
                  <a:lnTo>
                    <a:pt x="124360" y="250068"/>
                  </a:lnTo>
                  <a:cubicBezTo>
                    <a:pt x="124322" y="250233"/>
                    <a:pt x="124258" y="250411"/>
                    <a:pt x="124208" y="250576"/>
                  </a:cubicBezTo>
                  <a:cubicBezTo>
                    <a:pt x="125299" y="249586"/>
                    <a:pt x="126593" y="248850"/>
                    <a:pt x="127964" y="248495"/>
                  </a:cubicBezTo>
                  <a:lnTo>
                    <a:pt x="128713" y="248304"/>
                  </a:lnTo>
                  <a:lnTo>
                    <a:pt x="128662" y="249078"/>
                  </a:lnTo>
                  <a:cubicBezTo>
                    <a:pt x="128535" y="250715"/>
                    <a:pt x="127685" y="252581"/>
                    <a:pt x="126327" y="254180"/>
                  </a:cubicBezTo>
                  <a:lnTo>
                    <a:pt x="126314" y="254192"/>
                  </a:lnTo>
                  <a:cubicBezTo>
                    <a:pt x="125400" y="255195"/>
                    <a:pt x="124005" y="256337"/>
                    <a:pt x="122533" y="256946"/>
                  </a:cubicBezTo>
                  <a:cubicBezTo>
                    <a:pt x="122723" y="257822"/>
                    <a:pt x="122799" y="258786"/>
                    <a:pt x="122774" y="259801"/>
                  </a:cubicBezTo>
                  <a:lnTo>
                    <a:pt x="126568" y="256857"/>
                  </a:lnTo>
                  <a:lnTo>
                    <a:pt x="127634" y="255347"/>
                  </a:lnTo>
                  <a:lnTo>
                    <a:pt x="127723" y="252264"/>
                  </a:lnTo>
                  <a:cubicBezTo>
                    <a:pt x="127862" y="252010"/>
                    <a:pt x="128040" y="251769"/>
                    <a:pt x="128218" y="251540"/>
                  </a:cubicBezTo>
                  <a:cubicBezTo>
                    <a:pt x="128319" y="251388"/>
                    <a:pt x="128433" y="251248"/>
                    <a:pt x="128522" y="251096"/>
                  </a:cubicBezTo>
                  <a:lnTo>
                    <a:pt x="128624" y="250944"/>
                  </a:lnTo>
                  <a:cubicBezTo>
                    <a:pt x="128725" y="250792"/>
                    <a:pt x="128839" y="250614"/>
                    <a:pt x="128839" y="250512"/>
                  </a:cubicBezTo>
                  <a:cubicBezTo>
                    <a:pt x="128852" y="249345"/>
                    <a:pt x="129195" y="248254"/>
                    <a:pt x="129893" y="247162"/>
                  </a:cubicBezTo>
                  <a:cubicBezTo>
                    <a:pt x="129766" y="247010"/>
                    <a:pt x="129639" y="246858"/>
                    <a:pt x="129525" y="246705"/>
                  </a:cubicBezTo>
                  <a:cubicBezTo>
                    <a:pt x="129233" y="246337"/>
                    <a:pt x="128966" y="246007"/>
                    <a:pt x="128675" y="245690"/>
                  </a:cubicBezTo>
                  <a:cubicBezTo>
                    <a:pt x="128015" y="244954"/>
                    <a:pt x="127558" y="244155"/>
                    <a:pt x="127241" y="243203"/>
                  </a:cubicBezTo>
                  <a:cubicBezTo>
                    <a:pt x="126200" y="244002"/>
                    <a:pt x="124982" y="244853"/>
                    <a:pt x="124512" y="245094"/>
                  </a:cubicBezTo>
                  <a:cubicBezTo>
                    <a:pt x="124753" y="246591"/>
                    <a:pt x="124715" y="248304"/>
                    <a:pt x="124360" y="250056"/>
                  </a:cubicBezTo>
                  <a:moveTo>
                    <a:pt x="135185" y="210754"/>
                  </a:moveTo>
                  <a:cubicBezTo>
                    <a:pt x="136162" y="209422"/>
                    <a:pt x="137380" y="208305"/>
                    <a:pt x="138750" y="207544"/>
                  </a:cubicBezTo>
                  <a:lnTo>
                    <a:pt x="139436" y="207163"/>
                  </a:lnTo>
                  <a:lnTo>
                    <a:pt x="139563" y="207937"/>
                  </a:lnTo>
                  <a:cubicBezTo>
                    <a:pt x="139791" y="209346"/>
                    <a:pt x="139626" y="210970"/>
                    <a:pt x="139118" y="212633"/>
                  </a:cubicBezTo>
                  <a:cubicBezTo>
                    <a:pt x="140286" y="213242"/>
                    <a:pt x="141453" y="213889"/>
                    <a:pt x="142634" y="214574"/>
                  </a:cubicBezTo>
                  <a:cubicBezTo>
                    <a:pt x="142875" y="213978"/>
                    <a:pt x="143141" y="213394"/>
                    <a:pt x="143471" y="212836"/>
                  </a:cubicBezTo>
                  <a:lnTo>
                    <a:pt x="143890" y="212150"/>
                  </a:lnTo>
                  <a:lnTo>
                    <a:pt x="144385" y="212785"/>
                  </a:lnTo>
                  <a:cubicBezTo>
                    <a:pt x="144829" y="213356"/>
                    <a:pt x="145210" y="214054"/>
                    <a:pt x="145514" y="214828"/>
                  </a:cubicBezTo>
                  <a:cubicBezTo>
                    <a:pt x="157024" y="207937"/>
                    <a:pt x="167493" y="205539"/>
                    <a:pt x="176478" y="205539"/>
                  </a:cubicBezTo>
                  <a:cubicBezTo>
                    <a:pt x="187493" y="205539"/>
                    <a:pt x="196262" y="209117"/>
                    <a:pt x="201922" y="212341"/>
                  </a:cubicBezTo>
                  <a:cubicBezTo>
                    <a:pt x="201985" y="212379"/>
                    <a:pt x="202480" y="212683"/>
                    <a:pt x="202835" y="212899"/>
                  </a:cubicBezTo>
                  <a:cubicBezTo>
                    <a:pt x="205094" y="212265"/>
                    <a:pt x="207201" y="211693"/>
                    <a:pt x="209168" y="211249"/>
                  </a:cubicBezTo>
                  <a:cubicBezTo>
                    <a:pt x="209193" y="210894"/>
                    <a:pt x="209218" y="210488"/>
                    <a:pt x="209231" y="210323"/>
                  </a:cubicBezTo>
                  <a:cubicBezTo>
                    <a:pt x="211046" y="191592"/>
                    <a:pt x="210741" y="174651"/>
                    <a:pt x="208876" y="159385"/>
                  </a:cubicBezTo>
                  <a:lnTo>
                    <a:pt x="79716" y="159385"/>
                  </a:lnTo>
                  <a:cubicBezTo>
                    <a:pt x="77762" y="174892"/>
                    <a:pt x="77394" y="192125"/>
                    <a:pt x="79234" y="211186"/>
                  </a:cubicBezTo>
                  <a:cubicBezTo>
                    <a:pt x="81239" y="211643"/>
                    <a:pt x="83384" y="212214"/>
                    <a:pt x="85693" y="212861"/>
                  </a:cubicBezTo>
                  <a:cubicBezTo>
                    <a:pt x="94894" y="207404"/>
                    <a:pt x="113040" y="201008"/>
                    <a:pt x="135185" y="210754"/>
                  </a:cubicBezTo>
                  <a:moveTo>
                    <a:pt x="129030" y="211414"/>
                  </a:moveTo>
                  <a:cubicBezTo>
                    <a:pt x="111479" y="205272"/>
                    <a:pt x="97584" y="209549"/>
                    <a:pt x="89424" y="213902"/>
                  </a:cubicBezTo>
                  <a:cubicBezTo>
                    <a:pt x="91137" y="214384"/>
                    <a:pt x="92889" y="214866"/>
                    <a:pt x="94741" y="215348"/>
                  </a:cubicBezTo>
                  <a:cubicBezTo>
                    <a:pt x="110743" y="218432"/>
                    <a:pt x="122710" y="215818"/>
                    <a:pt x="129068" y="213673"/>
                  </a:cubicBezTo>
                  <a:cubicBezTo>
                    <a:pt x="128979" y="212912"/>
                    <a:pt x="128954" y="212163"/>
                    <a:pt x="129030" y="211414"/>
                  </a:cubicBezTo>
                  <a:moveTo>
                    <a:pt x="161922" y="76291"/>
                  </a:moveTo>
                  <a:cubicBezTo>
                    <a:pt x="161618" y="76786"/>
                    <a:pt x="161098" y="76963"/>
                    <a:pt x="160666" y="77103"/>
                  </a:cubicBezTo>
                  <a:lnTo>
                    <a:pt x="160450" y="77179"/>
                  </a:lnTo>
                  <a:cubicBezTo>
                    <a:pt x="160184" y="77280"/>
                    <a:pt x="160019" y="77445"/>
                    <a:pt x="160019" y="77509"/>
                  </a:cubicBezTo>
                  <a:cubicBezTo>
                    <a:pt x="160032" y="77547"/>
                    <a:pt x="160197" y="77661"/>
                    <a:pt x="160298" y="77737"/>
                  </a:cubicBezTo>
                  <a:cubicBezTo>
                    <a:pt x="160438" y="77826"/>
                    <a:pt x="160577" y="77928"/>
                    <a:pt x="160755" y="78105"/>
                  </a:cubicBezTo>
                  <a:cubicBezTo>
                    <a:pt x="161351" y="78917"/>
                    <a:pt x="161351" y="79856"/>
                    <a:pt x="160742" y="80681"/>
                  </a:cubicBezTo>
                  <a:cubicBezTo>
                    <a:pt x="159892" y="81849"/>
                    <a:pt x="158128" y="82483"/>
                    <a:pt x="156935" y="82090"/>
                  </a:cubicBezTo>
                  <a:cubicBezTo>
                    <a:pt x="156377" y="81950"/>
                    <a:pt x="155895" y="81697"/>
                    <a:pt x="155425" y="81468"/>
                  </a:cubicBezTo>
                  <a:cubicBezTo>
                    <a:pt x="155197" y="81341"/>
                    <a:pt x="154956" y="81214"/>
                    <a:pt x="154715" y="81113"/>
                  </a:cubicBezTo>
                  <a:cubicBezTo>
                    <a:pt x="154372" y="80973"/>
                    <a:pt x="153547" y="80681"/>
                    <a:pt x="153001" y="81062"/>
                  </a:cubicBezTo>
                  <a:cubicBezTo>
                    <a:pt x="152824" y="81189"/>
                    <a:pt x="152671" y="81379"/>
                    <a:pt x="152506" y="81595"/>
                  </a:cubicBezTo>
                  <a:cubicBezTo>
                    <a:pt x="152291" y="81862"/>
                    <a:pt x="152050" y="82166"/>
                    <a:pt x="151707" y="82395"/>
                  </a:cubicBezTo>
                  <a:cubicBezTo>
                    <a:pt x="151187" y="82724"/>
                    <a:pt x="150578" y="82763"/>
                    <a:pt x="150095" y="82788"/>
                  </a:cubicBezTo>
                  <a:lnTo>
                    <a:pt x="143674" y="83194"/>
                  </a:lnTo>
                  <a:cubicBezTo>
                    <a:pt x="142824" y="83283"/>
                    <a:pt x="142291" y="83004"/>
                    <a:pt x="141923" y="82268"/>
                  </a:cubicBezTo>
                  <a:cubicBezTo>
                    <a:pt x="141796" y="82141"/>
                    <a:pt x="141504" y="82141"/>
                    <a:pt x="141060" y="82153"/>
                  </a:cubicBezTo>
                  <a:cubicBezTo>
                    <a:pt x="140705" y="82166"/>
                    <a:pt x="140286" y="82166"/>
                    <a:pt x="139893" y="82052"/>
                  </a:cubicBezTo>
                  <a:cubicBezTo>
                    <a:pt x="139220" y="81823"/>
                    <a:pt x="138814" y="81290"/>
                    <a:pt x="138459" y="80808"/>
                  </a:cubicBezTo>
                  <a:cubicBezTo>
                    <a:pt x="138256" y="80516"/>
                    <a:pt x="138052" y="80250"/>
                    <a:pt x="137811" y="80072"/>
                  </a:cubicBezTo>
                  <a:cubicBezTo>
                    <a:pt x="137215" y="79628"/>
                    <a:pt x="136352" y="79742"/>
                    <a:pt x="135426" y="79882"/>
                  </a:cubicBezTo>
                  <a:cubicBezTo>
                    <a:pt x="135007" y="79933"/>
                    <a:pt x="134563" y="79996"/>
                    <a:pt x="134131" y="80009"/>
                  </a:cubicBezTo>
                  <a:cubicBezTo>
                    <a:pt x="132951" y="80047"/>
                    <a:pt x="131238" y="79501"/>
                    <a:pt x="130350" y="78372"/>
                  </a:cubicBezTo>
                  <a:cubicBezTo>
                    <a:pt x="129829" y="77725"/>
                    <a:pt x="129677" y="76976"/>
                    <a:pt x="129918" y="76151"/>
                  </a:cubicBezTo>
                  <a:cubicBezTo>
                    <a:pt x="129994" y="75986"/>
                    <a:pt x="130083" y="75846"/>
                    <a:pt x="130185" y="75694"/>
                  </a:cubicBezTo>
                  <a:cubicBezTo>
                    <a:pt x="130248" y="75618"/>
                    <a:pt x="130312" y="75529"/>
                    <a:pt x="130350" y="75428"/>
                  </a:cubicBezTo>
                  <a:cubicBezTo>
                    <a:pt x="130489" y="75136"/>
                    <a:pt x="130362" y="74692"/>
                    <a:pt x="130045" y="74374"/>
                  </a:cubicBezTo>
                  <a:cubicBezTo>
                    <a:pt x="129664" y="73981"/>
                    <a:pt x="129068" y="73918"/>
                    <a:pt x="128370" y="73841"/>
                  </a:cubicBezTo>
                  <a:cubicBezTo>
                    <a:pt x="127621" y="73765"/>
                    <a:pt x="126771" y="73676"/>
                    <a:pt x="126124" y="73029"/>
                  </a:cubicBezTo>
                  <a:cubicBezTo>
                    <a:pt x="125921" y="72814"/>
                    <a:pt x="125794" y="72560"/>
                    <a:pt x="125680" y="72344"/>
                  </a:cubicBezTo>
                  <a:cubicBezTo>
                    <a:pt x="125565" y="72141"/>
                    <a:pt x="125477" y="71963"/>
                    <a:pt x="125350" y="71849"/>
                  </a:cubicBezTo>
                  <a:cubicBezTo>
                    <a:pt x="125236" y="71748"/>
                    <a:pt x="125071" y="71671"/>
                    <a:pt x="124867" y="71583"/>
                  </a:cubicBezTo>
                  <a:cubicBezTo>
                    <a:pt x="124677" y="71494"/>
                    <a:pt x="124487" y="71418"/>
                    <a:pt x="124309" y="71303"/>
                  </a:cubicBezTo>
                  <a:cubicBezTo>
                    <a:pt x="123104" y="70504"/>
                    <a:pt x="123104" y="69045"/>
                    <a:pt x="123091" y="67763"/>
                  </a:cubicBezTo>
                  <a:cubicBezTo>
                    <a:pt x="123091" y="67205"/>
                    <a:pt x="123078" y="66760"/>
                    <a:pt x="123027" y="66405"/>
                  </a:cubicBezTo>
                  <a:cubicBezTo>
                    <a:pt x="112837" y="76151"/>
                    <a:pt x="102419" y="89780"/>
                    <a:pt x="94183" y="107610"/>
                  </a:cubicBezTo>
                  <a:lnTo>
                    <a:pt x="102546" y="107610"/>
                  </a:lnTo>
                  <a:cubicBezTo>
                    <a:pt x="102723" y="107229"/>
                    <a:pt x="102914" y="106861"/>
                    <a:pt x="103091" y="106480"/>
                  </a:cubicBezTo>
                  <a:cubicBezTo>
                    <a:pt x="104272" y="103904"/>
                    <a:pt x="105502" y="101239"/>
                    <a:pt x="107799" y="99437"/>
                  </a:cubicBezTo>
                  <a:cubicBezTo>
                    <a:pt x="108396" y="98765"/>
                    <a:pt x="108840" y="97978"/>
                    <a:pt x="109297" y="97140"/>
                  </a:cubicBezTo>
                  <a:cubicBezTo>
                    <a:pt x="109741" y="96354"/>
                    <a:pt x="110198" y="95541"/>
                    <a:pt x="110807" y="94818"/>
                  </a:cubicBezTo>
                  <a:cubicBezTo>
                    <a:pt x="111683" y="93777"/>
                    <a:pt x="112799" y="93016"/>
                    <a:pt x="113878" y="92293"/>
                  </a:cubicBezTo>
                  <a:cubicBezTo>
                    <a:pt x="116885" y="90237"/>
                    <a:pt x="120312" y="87915"/>
                    <a:pt x="124208" y="87103"/>
                  </a:cubicBezTo>
                  <a:cubicBezTo>
                    <a:pt x="125147" y="86899"/>
                    <a:pt x="126124" y="86798"/>
                    <a:pt x="127050" y="86696"/>
                  </a:cubicBezTo>
                  <a:cubicBezTo>
                    <a:pt x="128205" y="86570"/>
                    <a:pt x="129296" y="86455"/>
                    <a:pt x="130362" y="86176"/>
                  </a:cubicBezTo>
                  <a:cubicBezTo>
                    <a:pt x="131136" y="85973"/>
                    <a:pt x="131872" y="85707"/>
                    <a:pt x="132659" y="85415"/>
                  </a:cubicBezTo>
                  <a:cubicBezTo>
                    <a:pt x="133294" y="85174"/>
                    <a:pt x="133941" y="84933"/>
                    <a:pt x="134588" y="84742"/>
                  </a:cubicBezTo>
                  <a:cubicBezTo>
                    <a:pt x="137012" y="84019"/>
                    <a:pt x="139550" y="83930"/>
                    <a:pt x="141999" y="83828"/>
                  </a:cubicBezTo>
                  <a:cubicBezTo>
                    <a:pt x="146123" y="83676"/>
                    <a:pt x="150387" y="83511"/>
                    <a:pt x="154499" y="84590"/>
                  </a:cubicBezTo>
                  <a:lnTo>
                    <a:pt x="155095" y="84755"/>
                  </a:lnTo>
                  <a:cubicBezTo>
                    <a:pt x="157126" y="85301"/>
                    <a:pt x="159219" y="85872"/>
                    <a:pt x="160641" y="84742"/>
                  </a:cubicBezTo>
                  <a:cubicBezTo>
                    <a:pt x="161199" y="84311"/>
                    <a:pt x="161631" y="83613"/>
                    <a:pt x="162049" y="82953"/>
                  </a:cubicBezTo>
                  <a:cubicBezTo>
                    <a:pt x="162785" y="81760"/>
                    <a:pt x="163547" y="80542"/>
                    <a:pt x="165120" y="80415"/>
                  </a:cubicBezTo>
                  <a:cubicBezTo>
                    <a:pt x="165514" y="80428"/>
                    <a:pt x="165603" y="80351"/>
                    <a:pt x="165615" y="80351"/>
                  </a:cubicBezTo>
                  <a:cubicBezTo>
                    <a:pt x="165704" y="80263"/>
                    <a:pt x="165704" y="79856"/>
                    <a:pt x="165704" y="79565"/>
                  </a:cubicBezTo>
                  <a:cubicBezTo>
                    <a:pt x="165704" y="79349"/>
                    <a:pt x="165704" y="79133"/>
                    <a:pt x="165717" y="78867"/>
                  </a:cubicBezTo>
                  <a:cubicBezTo>
                    <a:pt x="165831" y="78118"/>
                    <a:pt x="166389" y="77547"/>
                    <a:pt x="167214" y="77331"/>
                  </a:cubicBezTo>
                  <a:cubicBezTo>
                    <a:pt x="167430" y="77268"/>
                    <a:pt x="167658" y="77242"/>
                    <a:pt x="167874" y="77242"/>
                  </a:cubicBezTo>
                  <a:cubicBezTo>
                    <a:pt x="168585" y="77242"/>
                    <a:pt x="169257" y="77534"/>
                    <a:pt x="169663" y="78055"/>
                  </a:cubicBezTo>
                  <a:cubicBezTo>
                    <a:pt x="170679" y="79336"/>
                    <a:pt x="170158" y="81252"/>
                    <a:pt x="169042" y="82230"/>
                  </a:cubicBezTo>
                  <a:lnTo>
                    <a:pt x="168940" y="82306"/>
                  </a:lnTo>
                  <a:cubicBezTo>
                    <a:pt x="168826" y="82407"/>
                    <a:pt x="168712" y="82509"/>
                    <a:pt x="168674" y="82585"/>
                  </a:cubicBezTo>
                  <a:cubicBezTo>
                    <a:pt x="168661" y="82636"/>
                    <a:pt x="168648" y="82801"/>
                    <a:pt x="168927" y="83207"/>
                  </a:cubicBezTo>
                  <a:cubicBezTo>
                    <a:pt x="170514" y="85427"/>
                    <a:pt x="173090" y="86912"/>
                    <a:pt x="175805" y="87166"/>
                  </a:cubicBezTo>
                  <a:cubicBezTo>
                    <a:pt x="176021" y="87191"/>
                    <a:pt x="176224" y="87204"/>
                    <a:pt x="176440" y="87217"/>
                  </a:cubicBezTo>
                  <a:cubicBezTo>
                    <a:pt x="177392" y="87280"/>
                    <a:pt x="178369" y="87344"/>
                    <a:pt x="179232" y="87902"/>
                  </a:cubicBezTo>
                  <a:lnTo>
                    <a:pt x="180031" y="88422"/>
                  </a:lnTo>
                  <a:lnTo>
                    <a:pt x="179181" y="88854"/>
                  </a:lnTo>
                  <a:cubicBezTo>
                    <a:pt x="178597" y="89146"/>
                    <a:pt x="178052" y="89514"/>
                    <a:pt x="177544" y="89920"/>
                  </a:cubicBezTo>
                  <a:cubicBezTo>
                    <a:pt x="179574" y="91049"/>
                    <a:pt x="181757" y="91430"/>
                    <a:pt x="184155" y="88752"/>
                  </a:cubicBezTo>
                  <a:cubicBezTo>
                    <a:pt x="177963" y="79285"/>
                    <a:pt x="171237" y="71545"/>
                    <a:pt x="164625" y="65415"/>
                  </a:cubicBezTo>
                  <a:cubicBezTo>
                    <a:pt x="164499" y="65644"/>
                    <a:pt x="164397" y="65923"/>
                    <a:pt x="164359" y="66304"/>
                  </a:cubicBezTo>
                  <a:lnTo>
                    <a:pt x="164321" y="66443"/>
                  </a:lnTo>
                  <a:cubicBezTo>
                    <a:pt x="164219" y="66684"/>
                    <a:pt x="164080" y="66875"/>
                    <a:pt x="163953" y="67040"/>
                  </a:cubicBezTo>
                  <a:cubicBezTo>
                    <a:pt x="163864" y="67166"/>
                    <a:pt x="163775" y="67281"/>
                    <a:pt x="163737" y="67395"/>
                  </a:cubicBezTo>
                  <a:cubicBezTo>
                    <a:pt x="163661" y="67560"/>
                    <a:pt x="163661" y="67776"/>
                    <a:pt x="163648" y="68029"/>
                  </a:cubicBezTo>
                  <a:cubicBezTo>
                    <a:pt x="163636" y="68232"/>
                    <a:pt x="163636" y="68448"/>
                    <a:pt x="163598" y="68651"/>
                  </a:cubicBezTo>
                  <a:cubicBezTo>
                    <a:pt x="163395" y="69743"/>
                    <a:pt x="162455" y="70618"/>
                    <a:pt x="160958" y="71138"/>
                  </a:cubicBezTo>
                  <a:cubicBezTo>
                    <a:pt x="160539" y="71278"/>
                    <a:pt x="160412" y="71367"/>
                    <a:pt x="160362" y="71418"/>
                  </a:cubicBezTo>
                  <a:cubicBezTo>
                    <a:pt x="160463" y="71874"/>
                    <a:pt x="160793" y="72369"/>
                    <a:pt x="161123" y="72890"/>
                  </a:cubicBezTo>
                  <a:cubicBezTo>
                    <a:pt x="161757" y="73854"/>
                    <a:pt x="162468" y="74933"/>
                    <a:pt x="161922" y="76291"/>
                  </a:cubicBezTo>
                  <a:moveTo>
                    <a:pt x="213787" y="163915"/>
                  </a:moveTo>
                  <a:lnTo>
                    <a:pt x="225627" y="171656"/>
                  </a:lnTo>
                  <a:cubicBezTo>
                    <a:pt x="224941" y="155375"/>
                    <a:pt x="222746" y="139106"/>
                    <a:pt x="217683" y="123599"/>
                  </a:cubicBezTo>
                  <a:cubicBezTo>
                    <a:pt x="215132" y="115681"/>
                    <a:pt x="211794" y="107978"/>
                    <a:pt x="207734" y="100605"/>
                  </a:cubicBezTo>
                  <a:cubicBezTo>
                    <a:pt x="203723" y="93333"/>
                    <a:pt x="198939" y="86405"/>
                    <a:pt x="193635" y="80009"/>
                  </a:cubicBezTo>
                  <a:cubicBezTo>
                    <a:pt x="190856" y="76646"/>
                    <a:pt x="187924" y="73448"/>
                    <a:pt x="184866" y="70364"/>
                  </a:cubicBezTo>
                  <a:cubicBezTo>
                    <a:pt x="182671" y="72484"/>
                    <a:pt x="181034" y="74374"/>
                    <a:pt x="180018" y="75618"/>
                  </a:cubicBezTo>
                  <a:cubicBezTo>
                    <a:pt x="195767" y="95262"/>
                    <a:pt x="209891" y="124297"/>
                    <a:pt x="213787" y="163915"/>
                  </a:cubicBezTo>
                  <a:moveTo>
                    <a:pt x="214688" y="195196"/>
                  </a:moveTo>
                  <a:lnTo>
                    <a:pt x="224205" y="201427"/>
                  </a:lnTo>
                  <a:cubicBezTo>
                    <a:pt x="223774" y="190920"/>
                    <a:pt x="222898" y="181428"/>
                    <a:pt x="221540" y="172507"/>
                  </a:cubicBezTo>
                  <a:lnTo>
                    <a:pt x="214142" y="167659"/>
                  </a:lnTo>
                  <a:cubicBezTo>
                    <a:pt x="214840" y="176352"/>
                    <a:pt x="215056" y="185514"/>
                    <a:pt x="214688" y="195196"/>
                  </a:cubicBezTo>
                  <a:moveTo>
                    <a:pt x="236997" y="209803"/>
                  </a:moveTo>
                  <a:lnTo>
                    <a:pt x="257047" y="222911"/>
                  </a:lnTo>
                  <a:cubicBezTo>
                    <a:pt x="257720" y="213762"/>
                    <a:pt x="258075" y="204866"/>
                    <a:pt x="258100" y="196427"/>
                  </a:cubicBezTo>
                  <a:lnTo>
                    <a:pt x="235271" y="181491"/>
                  </a:lnTo>
                  <a:cubicBezTo>
                    <a:pt x="236223" y="190057"/>
                    <a:pt x="236794" y="199359"/>
                    <a:pt x="236997" y="209803"/>
                  </a:cubicBezTo>
                  <a:moveTo>
                    <a:pt x="12662" y="200184"/>
                  </a:moveTo>
                  <a:lnTo>
                    <a:pt x="4236" y="211846"/>
                  </a:lnTo>
                  <a:lnTo>
                    <a:pt x="18296" y="208800"/>
                  </a:lnTo>
                  <a:lnTo>
                    <a:pt x="19718" y="201719"/>
                  </a:lnTo>
                  <a:close/>
                  <a:moveTo>
                    <a:pt x="20301" y="225881"/>
                  </a:moveTo>
                  <a:lnTo>
                    <a:pt x="11875" y="237543"/>
                  </a:lnTo>
                  <a:lnTo>
                    <a:pt x="25936" y="234498"/>
                  </a:lnTo>
                  <a:lnTo>
                    <a:pt x="27357" y="227416"/>
                  </a:lnTo>
                  <a:close/>
                  <a:moveTo>
                    <a:pt x="262643" y="234498"/>
                  </a:moveTo>
                  <a:lnTo>
                    <a:pt x="276704" y="237543"/>
                  </a:lnTo>
                  <a:lnTo>
                    <a:pt x="268278" y="225881"/>
                  </a:lnTo>
                  <a:lnTo>
                    <a:pt x="261222" y="227416"/>
                  </a:lnTo>
                  <a:close/>
                  <a:moveTo>
                    <a:pt x="287998" y="214232"/>
                  </a:moveTo>
                  <a:cubicBezTo>
                    <a:pt x="287554" y="214917"/>
                    <a:pt x="286793" y="215272"/>
                    <a:pt x="286006" y="215221"/>
                  </a:cubicBezTo>
                  <a:lnTo>
                    <a:pt x="267770" y="211275"/>
                  </a:lnTo>
                  <a:lnTo>
                    <a:pt x="265803" y="201478"/>
                  </a:lnTo>
                  <a:lnTo>
                    <a:pt x="261032" y="198356"/>
                  </a:lnTo>
                  <a:cubicBezTo>
                    <a:pt x="260956" y="206770"/>
                    <a:pt x="260575" y="215602"/>
                    <a:pt x="259877" y="224688"/>
                  </a:cubicBezTo>
                  <a:lnTo>
                    <a:pt x="269534" y="222594"/>
                  </a:lnTo>
                  <a:lnTo>
                    <a:pt x="280295" y="237492"/>
                  </a:lnTo>
                  <a:cubicBezTo>
                    <a:pt x="280828" y="238228"/>
                    <a:pt x="280854" y="239180"/>
                    <a:pt x="280359" y="239942"/>
                  </a:cubicBezTo>
                  <a:cubicBezTo>
                    <a:pt x="279915" y="240614"/>
                    <a:pt x="279166" y="240969"/>
                    <a:pt x="278366" y="240931"/>
                  </a:cubicBezTo>
                  <a:lnTo>
                    <a:pt x="260131" y="236972"/>
                  </a:lnTo>
                  <a:lnTo>
                    <a:pt x="258164" y="227175"/>
                  </a:lnTo>
                  <a:lnTo>
                    <a:pt x="214510" y="198610"/>
                  </a:lnTo>
                  <a:cubicBezTo>
                    <a:pt x="214320" y="202366"/>
                    <a:pt x="214066" y="206161"/>
                    <a:pt x="213698" y="210069"/>
                  </a:cubicBezTo>
                  <a:cubicBezTo>
                    <a:pt x="213685" y="210209"/>
                    <a:pt x="213672" y="210310"/>
                    <a:pt x="213672" y="210399"/>
                  </a:cubicBezTo>
                  <a:cubicBezTo>
                    <a:pt x="214726" y="210260"/>
                    <a:pt x="215728" y="210183"/>
                    <a:pt x="216693" y="210183"/>
                  </a:cubicBezTo>
                  <a:cubicBezTo>
                    <a:pt x="219104" y="210183"/>
                    <a:pt x="221198" y="210666"/>
                    <a:pt x="222987" y="211833"/>
                  </a:cubicBezTo>
                  <a:cubicBezTo>
                    <a:pt x="229053" y="215742"/>
                    <a:pt x="230944" y="227493"/>
                    <a:pt x="231261" y="229802"/>
                  </a:cubicBezTo>
                  <a:lnTo>
                    <a:pt x="231299" y="230081"/>
                  </a:lnTo>
                  <a:lnTo>
                    <a:pt x="230677" y="230449"/>
                  </a:lnTo>
                  <a:cubicBezTo>
                    <a:pt x="229548" y="231236"/>
                    <a:pt x="226781" y="233406"/>
                    <a:pt x="226007" y="236553"/>
                  </a:cubicBezTo>
                  <a:cubicBezTo>
                    <a:pt x="226972" y="236439"/>
                    <a:pt x="227949" y="236223"/>
                    <a:pt x="228888" y="235881"/>
                  </a:cubicBezTo>
                  <a:cubicBezTo>
                    <a:pt x="229713" y="235576"/>
                    <a:pt x="230601" y="235145"/>
                    <a:pt x="231540" y="234701"/>
                  </a:cubicBezTo>
                  <a:cubicBezTo>
                    <a:pt x="234027" y="233508"/>
                    <a:pt x="236984" y="232086"/>
                    <a:pt x="240550" y="232086"/>
                  </a:cubicBezTo>
                  <a:cubicBezTo>
                    <a:pt x="241730" y="232086"/>
                    <a:pt x="242974" y="232239"/>
                    <a:pt x="244294" y="232607"/>
                  </a:cubicBezTo>
                  <a:cubicBezTo>
                    <a:pt x="250017" y="234536"/>
                    <a:pt x="252301" y="237391"/>
                    <a:pt x="252403" y="237518"/>
                  </a:cubicBezTo>
                  <a:lnTo>
                    <a:pt x="253024" y="238317"/>
                  </a:lnTo>
                  <a:lnTo>
                    <a:pt x="245905" y="238952"/>
                  </a:lnTo>
                  <a:lnTo>
                    <a:pt x="248151" y="245589"/>
                  </a:lnTo>
                  <a:lnTo>
                    <a:pt x="246730" y="244548"/>
                  </a:lnTo>
                  <a:cubicBezTo>
                    <a:pt x="246705" y="244523"/>
                    <a:pt x="243355" y="242073"/>
                    <a:pt x="241794" y="241490"/>
                  </a:cubicBezTo>
                  <a:lnTo>
                    <a:pt x="241489" y="241401"/>
                  </a:lnTo>
                  <a:cubicBezTo>
                    <a:pt x="240131" y="240957"/>
                    <a:pt x="238596" y="240462"/>
                    <a:pt x="234218" y="242238"/>
                  </a:cubicBezTo>
                  <a:cubicBezTo>
                    <a:pt x="231515" y="243342"/>
                    <a:pt x="229218" y="243761"/>
                    <a:pt x="227187" y="243507"/>
                  </a:cubicBezTo>
                  <a:cubicBezTo>
                    <a:pt x="224637" y="243203"/>
                    <a:pt x="222847" y="241642"/>
                    <a:pt x="221274" y="240259"/>
                  </a:cubicBezTo>
                  <a:cubicBezTo>
                    <a:pt x="219713" y="238901"/>
                    <a:pt x="217784" y="237213"/>
                    <a:pt x="217188" y="235081"/>
                  </a:cubicBezTo>
                  <a:lnTo>
                    <a:pt x="217137" y="234815"/>
                  </a:lnTo>
                  <a:cubicBezTo>
                    <a:pt x="217048" y="234459"/>
                    <a:pt x="216985" y="234117"/>
                    <a:pt x="216934" y="233761"/>
                  </a:cubicBezTo>
                  <a:lnTo>
                    <a:pt x="216908" y="233609"/>
                  </a:lnTo>
                  <a:lnTo>
                    <a:pt x="216921" y="233609"/>
                  </a:lnTo>
                  <a:cubicBezTo>
                    <a:pt x="216845" y="232937"/>
                    <a:pt x="216845" y="232264"/>
                    <a:pt x="216934" y="231591"/>
                  </a:cubicBezTo>
                  <a:cubicBezTo>
                    <a:pt x="217061" y="230614"/>
                    <a:pt x="217340" y="229663"/>
                    <a:pt x="217733" y="228749"/>
                  </a:cubicBezTo>
                  <a:cubicBezTo>
                    <a:pt x="218038" y="228038"/>
                    <a:pt x="218406" y="227353"/>
                    <a:pt x="218825" y="226706"/>
                  </a:cubicBezTo>
                  <a:cubicBezTo>
                    <a:pt x="218825" y="226706"/>
                    <a:pt x="218825" y="226693"/>
                    <a:pt x="218837" y="226693"/>
                  </a:cubicBezTo>
                  <a:cubicBezTo>
                    <a:pt x="214409" y="226668"/>
                    <a:pt x="208381" y="227505"/>
                    <a:pt x="200221" y="230069"/>
                  </a:cubicBezTo>
                  <a:lnTo>
                    <a:pt x="200221" y="230069"/>
                  </a:lnTo>
                  <a:lnTo>
                    <a:pt x="200221" y="230069"/>
                  </a:lnTo>
                  <a:cubicBezTo>
                    <a:pt x="194307" y="231909"/>
                    <a:pt x="188457" y="232848"/>
                    <a:pt x="182836" y="232848"/>
                  </a:cubicBezTo>
                  <a:lnTo>
                    <a:pt x="182836" y="232848"/>
                  </a:lnTo>
                  <a:cubicBezTo>
                    <a:pt x="174816" y="232848"/>
                    <a:pt x="168052" y="231008"/>
                    <a:pt x="162557" y="228533"/>
                  </a:cubicBezTo>
                  <a:cubicBezTo>
                    <a:pt x="162544" y="228711"/>
                    <a:pt x="162519" y="228889"/>
                    <a:pt x="162455" y="229053"/>
                  </a:cubicBezTo>
                  <a:cubicBezTo>
                    <a:pt x="162303" y="229498"/>
                    <a:pt x="162049" y="229891"/>
                    <a:pt x="161808" y="230272"/>
                  </a:cubicBezTo>
                  <a:cubicBezTo>
                    <a:pt x="161148" y="231312"/>
                    <a:pt x="160527" y="232429"/>
                    <a:pt x="160349" y="233660"/>
                  </a:cubicBezTo>
                  <a:cubicBezTo>
                    <a:pt x="160146" y="235056"/>
                    <a:pt x="160412" y="236464"/>
                    <a:pt x="160628" y="237848"/>
                  </a:cubicBezTo>
                  <a:cubicBezTo>
                    <a:pt x="160920" y="239840"/>
                    <a:pt x="160806" y="241680"/>
                    <a:pt x="160273" y="243457"/>
                  </a:cubicBezTo>
                  <a:cubicBezTo>
                    <a:pt x="159956" y="244561"/>
                    <a:pt x="159473" y="245449"/>
                    <a:pt x="158737" y="246261"/>
                  </a:cubicBezTo>
                  <a:cubicBezTo>
                    <a:pt x="158445" y="246578"/>
                    <a:pt x="158166" y="246921"/>
                    <a:pt x="157887" y="247276"/>
                  </a:cubicBezTo>
                  <a:cubicBezTo>
                    <a:pt x="157760" y="247429"/>
                    <a:pt x="157646" y="247581"/>
                    <a:pt x="157519" y="247733"/>
                  </a:cubicBezTo>
                  <a:cubicBezTo>
                    <a:pt x="158204" y="248825"/>
                    <a:pt x="158547" y="249929"/>
                    <a:pt x="158560" y="251083"/>
                  </a:cubicBezTo>
                  <a:cubicBezTo>
                    <a:pt x="158560" y="251198"/>
                    <a:pt x="158674" y="251363"/>
                    <a:pt x="158775" y="251515"/>
                  </a:cubicBezTo>
                  <a:lnTo>
                    <a:pt x="158877" y="251667"/>
                  </a:lnTo>
                  <a:cubicBezTo>
                    <a:pt x="158978" y="251819"/>
                    <a:pt x="159080" y="251972"/>
                    <a:pt x="159194" y="252111"/>
                  </a:cubicBezTo>
                  <a:cubicBezTo>
                    <a:pt x="159372" y="252340"/>
                    <a:pt x="159549" y="252581"/>
                    <a:pt x="159689" y="252847"/>
                  </a:cubicBezTo>
                  <a:cubicBezTo>
                    <a:pt x="160070" y="253507"/>
                    <a:pt x="160222" y="254269"/>
                    <a:pt x="160159" y="255093"/>
                  </a:cubicBezTo>
                  <a:lnTo>
                    <a:pt x="160133" y="256350"/>
                  </a:lnTo>
                  <a:cubicBezTo>
                    <a:pt x="160349" y="256477"/>
                    <a:pt x="160527" y="256604"/>
                    <a:pt x="160692" y="256756"/>
                  </a:cubicBezTo>
                  <a:cubicBezTo>
                    <a:pt x="161301" y="255385"/>
                    <a:pt x="162443" y="254560"/>
                    <a:pt x="163877" y="254510"/>
                  </a:cubicBezTo>
                  <a:cubicBezTo>
                    <a:pt x="165260" y="254459"/>
                    <a:pt x="166834" y="255220"/>
                    <a:pt x="167938" y="256350"/>
                  </a:cubicBezTo>
                  <a:cubicBezTo>
                    <a:pt x="168191" y="255994"/>
                    <a:pt x="168534" y="255677"/>
                    <a:pt x="169029" y="255487"/>
                  </a:cubicBezTo>
                  <a:cubicBezTo>
                    <a:pt x="170234" y="255043"/>
                    <a:pt x="171364" y="255804"/>
                    <a:pt x="171745" y="256058"/>
                  </a:cubicBezTo>
                  <a:cubicBezTo>
                    <a:pt x="172747" y="256743"/>
                    <a:pt x="173788" y="257505"/>
                    <a:pt x="174536" y="258558"/>
                  </a:cubicBezTo>
                  <a:cubicBezTo>
                    <a:pt x="174968" y="258418"/>
                    <a:pt x="175349" y="258418"/>
                    <a:pt x="175640" y="258469"/>
                  </a:cubicBezTo>
                  <a:cubicBezTo>
                    <a:pt x="177036" y="258685"/>
                    <a:pt x="177836" y="260081"/>
                    <a:pt x="178331" y="261147"/>
                  </a:cubicBezTo>
                  <a:lnTo>
                    <a:pt x="178432" y="261362"/>
                  </a:lnTo>
                  <a:cubicBezTo>
                    <a:pt x="178648" y="261895"/>
                    <a:pt x="178699" y="261946"/>
                    <a:pt x="178851" y="262022"/>
                  </a:cubicBezTo>
                  <a:cubicBezTo>
                    <a:pt x="179904" y="262530"/>
                    <a:pt x="180374" y="263520"/>
                    <a:pt x="180666" y="264395"/>
                  </a:cubicBezTo>
                  <a:cubicBezTo>
                    <a:pt x="180805" y="264421"/>
                    <a:pt x="180945" y="264459"/>
                    <a:pt x="181084" y="264510"/>
                  </a:cubicBezTo>
                  <a:cubicBezTo>
                    <a:pt x="181554" y="264725"/>
                    <a:pt x="181820" y="264687"/>
                    <a:pt x="182201" y="264370"/>
                  </a:cubicBezTo>
                  <a:cubicBezTo>
                    <a:pt x="182823" y="263824"/>
                    <a:pt x="183661" y="263837"/>
                    <a:pt x="184346" y="264167"/>
                  </a:cubicBezTo>
                  <a:cubicBezTo>
                    <a:pt x="184930" y="263583"/>
                    <a:pt x="185666" y="263329"/>
                    <a:pt x="186452" y="263444"/>
                  </a:cubicBezTo>
                  <a:cubicBezTo>
                    <a:pt x="186960" y="263520"/>
                    <a:pt x="187442" y="263761"/>
                    <a:pt x="187861" y="264129"/>
                  </a:cubicBezTo>
                  <a:cubicBezTo>
                    <a:pt x="188051" y="263977"/>
                    <a:pt x="188267" y="263850"/>
                    <a:pt x="188533" y="263748"/>
                  </a:cubicBezTo>
                  <a:cubicBezTo>
                    <a:pt x="188978" y="263570"/>
                    <a:pt x="189270" y="263215"/>
                    <a:pt x="189739" y="262581"/>
                  </a:cubicBezTo>
                  <a:lnTo>
                    <a:pt x="189917" y="262352"/>
                  </a:lnTo>
                  <a:cubicBezTo>
                    <a:pt x="190957" y="260969"/>
                    <a:pt x="192049" y="260715"/>
                    <a:pt x="192772" y="260702"/>
                  </a:cubicBezTo>
                  <a:cubicBezTo>
                    <a:pt x="193356" y="260702"/>
                    <a:pt x="194168" y="260906"/>
                    <a:pt x="195005" y="261705"/>
                  </a:cubicBezTo>
                  <a:cubicBezTo>
                    <a:pt x="196173" y="260931"/>
                    <a:pt x="197150" y="260944"/>
                    <a:pt x="197772" y="261096"/>
                  </a:cubicBezTo>
                  <a:cubicBezTo>
                    <a:pt x="198457" y="261274"/>
                    <a:pt x="199396" y="261781"/>
                    <a:pt x="200069" y="263266"/>
                  </a:cubicBezTo>
                  <a:cubicBezTo>
                    <a:pt x="200640" y="264510"/>
                    <a:pt x="200957" y="265677"/>
                    <a:pt x="201059" y="266806"/>
                  </a:cubicBezTo>
                  <a:cubicBezTo>
                    <a:pt x="201706" y="266857"/>
                    <a:pt x="202328" y="267149"/>
                    <a:pt x="202797" y="267657"/>
                  </a:cubicBezTo>
                  <a:cubicBezTo>
                    <a:pt x="202962" y="267530"/>
                    <a:pt x="203127" y="267377"/>
                    <a:pt x="203241" y="267289"/>
                  </a:cubicBezTo>
                  <a:cubicBezTo>
                    <a:pt x="203482" y="267086"/>
                    <a:pt x="203698" y="266908"/>
                    <a:pt x="203863" y="266794"/>
                  </a:cubicBezTo>
                  <a:cubicBezTo>
                    <a:pt x="205119" y="265931"/>
                    <a:pt x="206465" y="265157"/>
                    <a:pt x="207835" y="264497"/>
                  </a:cubicBezTo>
                  <a:cubicBezTo>
                    <a:pt x="208279" y="264281"/>
                    <a:pt x="208800" y="264040"/>
                    <a:pt x="209421" y="263977"/>
                  </a:cubicBezTo>
                  <a:cubicBezTo>
                    <a:pt x="209980" y="263926"/>
                    <a:pt x="210411" y="264015"/>
                    <a:pt x="210741" y="264129"/>
                  </a:cubicBezTo>
                  <a:cubicBezTo>
                    <a:pt x="210893" y="264027"/>
                    <a:pt x="211109" y="263888"/>
                    <a:pt x="211363" y="263697"/>
                  </a:cubicBezTo>
                  <a:cubicBezTo>
                    <a:pt x="215170" y="261007"/>
                    <a:pt x="217543" y="259738"/>
                    <a:pt x="219205" y="260728"/>
                  </a:cubicBezTo>
                  <a:cubicBezTo>
                    <a:pt x="219408" y="260855"/>
                    <a:pt x="219675" y="261058"/>
                    <a:pt x="219891" y="261388"/>
                  </a:cubicBezTo>
                  <a:cubicBezTo>
                    <a:pt x="222124" y="259801"/>
                    <a:pt x="224459" y="258253"/>
                    <a:pt x="227149" y="257302"/>
                  </a:cubicBezTo>
                  <a:cubicBezTo>
                    <a:pt x="227720" y="257099"/>
                    <a:pt x="228304" y="257086"/>
                    <a:pt x="228850" y="257251"/>
                  </a:cubicBezTo>
                  <a:cubicBezTo>
                    <a:pt x="229294" y="257390"/>
                    <a:pt x="229611" y="257619"/>
                    <a:pt x="229852" y="257873"/>
                  </a:cubicBezTo>
                  <a:cubicBezTo>
                    <a:pt x="230449" y="257467"/>
                    <a:pt x="231045" y="257035"/>
                    <a:pt x="231654" y="256591"/>
                  </a:cubicBezTo>
                  <a:cubicBezTo>
                    <a:pt x="233685" y="255132"/>
                    <a:pt x="235779" y="253621"/>
                    <a:pt x="238152" y="252695"/>
                  </a:cubicBezTo>
                  <a:cubicBezTo>
                    <a:pt x="239560" y="252035"/>
                    <a:pt x="240512" y="252314"/>
                    <a:pt x="241070" y="252670"/>
                  </a:cubicBezTo>
                  <a:cubicBezTo>
                    <a:pt x="241806" y="253139"/>
                    <a:pt x="242162" y="253888"/>
                    <a:pt x="242327" y="254700"/>
                  </a:cubicBezTo>
                  <a:cubicBezTo>
                    <a:pt x="243608" y="253609"/>
                    <a:pt x="244928" y="252479"/>
                    <a:pt x="247009" y="251883"/>
                  </a:cubicBezTo>
                  <a:lnTo>
                    <a:pt x="247136" y="251845"/>
                  </a:lnTo>
                  <a:cubicBezTo>
                    <a:pt x="248228" y="251629"/>
                    <a:pt x="248951" y="251934"/>
                    <a:pt x="249433" y="252352"/>
                  </a:cubicBezTo>
                  <a:cubicBezTo>
                    <a:pt x="250981" y="251134"/>
                    <a:pt x="252580" y="249891"/>
                    <a:pt x="254471" y="249002"/>
                  </a:cubicBezTo>
                  <a:cubicBezTo>
                    <a:pt x="255372" y="248571"/>
                    <a:pt x="256413" y="248672"/>
                    <a:pt x="257174" y="249281"/>
                  </a:cubicBezTo>
                  <a:cubicBezTo>
                    <a:pt x="257555" y="249586"/>
                    <a:pt x="257783" y="249929"/>
                    <a:pt x="257910" y="250259"/>
                  </a:cubicBezTo>
                  <a:cubicBezTo>
                    <a:pt x="259420" y="249573"/>
                    <a:pt x="260841" y="248875"/>
                    <a:pt x="262136" y="247924"/>
                  </a:cubicBezTo>
                  <a:cubicBezTo>
                    <a:pt x="262745" y="247492"/>
                    <a:pt x="264357" y="246325"/>
                    <a:pt x="266057" y="247378"/>
                  </a:cubicBezTo>
                  <a:cubicBezTo>
                    <a:pt x="266400" y="247606"/>
                    <a:pt x="266768" y="247974"/>
                    <a:pt x="266958" y="248507"/>
                  </a:cubicBezTo>
                  <a:cubicBezTo>
                    <a:pt x="267770" y="247835"/>
                    <a:pt x="268608" y="247175"/>
                    <a:pt x="269483" y="246617"/>
                  </a:cubicBezTo>
                  <a:cubicBezTo>
                    <a:pt x="270245" y="246033"/>
                    <a:pt x="272605" y="244434"/>
                    <a:pt x="274268" y="245348"/>
                  </a:cubicBezTo>
                  <a:cubicBezTo>
                    <a:pt x="274636" y="245551"/>
                    <a:pt x="275156" y="245982"/>
                    <a:pt x="275346" y="246858"/>
                  </a:cubicBezTo>
                  <a:cubicBezTo>
                    <a:pt x="275854" y="246540"/>
                    <a:pt x="276374" y="246210"/>
                    <a:pt x="276958" y="245868"/>
                  </a:cubicBezTo>
                  <a:cubicBezTo>
                    <a:pt x="277808" y="245398"/>
                    <a:pt x="278633" y="244840"/>
                    <a:pt x="279509" y="244243"/>
                  </a:cubicBezTo>
                  <a:cubicBezTo>
                    <a:pt x="281323" y="243013"/>
                    <a:pt x="283201" y="241731"/>
                    <a:pt x="285486" y="241236"/>
                  </a:cubicBezTo>
                  <a:lnTo>
                    <a:pt x="285625" y="241211"/>
                  </a:lnTo>
                  <a:cubicBezTo>
                    <a:pt x="285752" y="241198"/>
                    <a:pt x="285866" y="241185"/>
                    <a:pt x="285980" y="241185"/>
                  </a:cubicBezTo>
                  <a:cubicBezTo>
                    <a:pt x="286513" y="241185"/>
                    <a:pt x="286958" y="241337"/>
                    <a:pt x="287326" y="241655"/>
                  </a:cubicBezTo>
                  <a:cubicBezTo>
                    <a:pt x="287859" y="242099"/>
                    <a:pt x="288087" y="242759"/>
                    <a:pt x="287998" y="243596"/>
                  </a:cubicBezTo>
                  <a:cubicBezTo>
                    <a:pt x="287694" y="246794"/>
                    <a:pt x="285625" y="249066"/>
                    <a:pt x="283785" y="251109"/>
                  </a:cubicBezTo>
                  <a:cubicBezTo>
                    <a:pt x="278988" y="256413"/>
                    <a:pt x="273341" y="261159"/>
                    <a:pt x="267872" y="265728"/>
                  </a:cubicBezTo>
                  <a:cubicBezTo>
                    <a:pt x="265816" y="267454"/>
                    <a:pt x="263684" y="269243"/>
                    <a:pt x="261654" y="271020"/>
                  </a:cubicBezTo>
                  <a:cubicBezTo>
                    <a:pt x="247783" y="283126"/>
                    <a:pt x="233406" y="294128"/>
                    <a:pt x="217695" y="304635"/>
                  </a:cubicBezTo>
                  <a:cubicBezTo>
                    <a:pt x="203927" y="313861"/>
                    <a:pt x="189967" y="318874"/>
                    <a:pt x="176199" y="319559"/>
                  </a:cubicBezTo>
                  <a:cubicBezTo>
                    <a:pt x="170260" y="319851"/>
                    <a:pt x="165590" y="319089"/>
                    <a:pt x="161922" y="317249"/>
                  </a:cubicBezTo>
                  <a:cubicBezTo>
                    <a:pt x="153433" y="312808"/>
                    <a:pt x="156161" y="303646"/>
                    <a:pt x="158154" y="296945"/>
                  </a:cubicBezTo>
                  <a:lnTo>
                    <a:pt x="158331" y="296387"/>
                  </a:lnTo>
                  <a:cubicBezTo>
                    <a:pt x="159511" y="292758"/>
                    <a:pt x="159651" y="290181"/>
                    <a:pt x="158750" y="288735"/>
                  </a:cubicBezTo>
                  <a:cubicBezTo>
                    <a:pt x="158395" y="288151"/>
                    <a:pt x="157824" y="287745"/>
                    <a:pt x="157075" y="287453"/>
                  </a:cubicBezTo>
                  <a:cubicBezTo>
                    <a:pt x="157049" y="287491"/>
                    <a:pt x="157024" y="287529"/>
                    <a:pt x="157024" y="287529"/>
                  </a:cubicBezTo>
                  <a:lnTo>
                    <a:pt x="156834" y="287707"/>
                  </a:lnTo>
                  <a:cubicBezTo>
                    <a:pt x="153331" y="291730"/>
                    <a:pt x="147786" y="291463"/>
                    <a:pt x="146149" y="291286"/>
                  </a:cubicBezTo>
                  <a:cubicBezTo>
                    <a:pt x="145502" y="291692"/>
                    <a:pt x="144880" y="292136"/>
                    <a:pt x="144562" y="292415"/>
                  </a:cubicBezTo>
                  <a:cubicBezTo>
                    <a:pt x="144753" y="294953"/>
                    <a:pt x="144194" y="297288"/>
                    <a:pt x="142964" y="299179"/>
                  </a:cubicBezTo>
                  <a:cubicBezTo>
                    <a:pt x="142545" y="299801"/>
                    <a:pt x="142063" y="300372"/>
                    <a:pt x="141517" y="300879"/>
                  </a:cubicBezTo>
                  <a:cubicBezTo>
                    <a:pt x="141504" y="300892"/>
                    <a:pt x="141479" y="300917"/>
                    <a:pt x="141466" y="300930"/>
                  </a:cubicBezTo>
                  <a:cubicBezTo>
                    <a:pt x="141466" y="300968"/>
                    <a:pt x="141453" y="301006"/>
                    <a:pt x="141453" y="301044"/>
                  </a:cubicBezTo>
                  <a:cubicBezTo>
                    <a:pt x="141377" y="301971"/>
                    <a:pt x="140984" y="302821"/>
                    <a:pt x="140349" y="303417"/>
                  </a:cubicBezTo>
                  <a:cubicBezTo>
                    <a:pt x="139563" y="304166"/>
                    <a:pt x="138471" y="304572"/>
                    <a:pt x="137253" y="304534"/>
                  </a:cubicBezTo>
                  <a:cubicBezTo>
                    <a:pt x="136162" y="304509"/>
                    <a:pt x="135197" y="304166"/>
                    <a:pt x="134474" y="303874"/>
                  </a:cubicBezTo>
                  <a:lnTo>
                    <a:pt x="134258" y="303785"/>
                  </a:lnTo>
                  <a:cubicBezTo>
                    <a:pt x="133636" y="303531"/>
                    <a:pt x="132989" y="303265"/>
                    <a:pt x="132570" y="303379"/>
                  </a:cubicBezTo>
                  <a:cubicBezTo>
                    <a:pt x="132494" y="303405"/>
                    <a:pt x="132367" y="303468"/>
                    <a:pt x="132253" y="303531"/>
                  </a:cubicBezTo>
                  <a:cubicBezTo>
                    <a:pt x="133040" y="307859"/>
                    <a:pt x="132278" y="311856"/>
                    <a:pt x="130020" y="314508"/>
                  </a:cubicBezTo>
                  <a:cubicBezTo>
                    <a:pt x="125972" y="319280"/>
                    <a:pt x="118167" y="319889"/>
                    <a:pt x="112368" y="319559"/>
                  </a:cubicBezTo>
                  <a:cubicBezTo>
                    <a:pt x="98599" y="318874"/>
                    <a:pt x="84640" y="313861"/>
                    <a:pt x="70859" y="304635"/>
                  </a:cubicBezTo>
                  <a:cubicBezTo>
                    <a:pt x="55161" y="294128"/>
                    <a:pt x="40783" y="283126"/>
                    <a:pt x="26913" y="271020"/>
                  </a:cubicBezTo>
                  <a:cubicBezTo>
                    <a:pt x="24883" y="269243"/>
                    <a:pt x="22751" y="267466"/>
                    <a:pt x="20695" y="265728"/>
                  </a:cubicBezTo>
                  <a:cubicBezTo>
                    <a:pt x="15225" y="261159"/>
                    <a:pt x="9578" y="256426"/>
                    <a:pt x="4756" y="251071"/>
                  </a:cubicBezTo>
                  <a:cubicBezTo>
                    <a:pt x="2929" y="249066"/>
                    <a:pt x="873" y="246781"/>
                    <a:pt x="568" y="243609"/>
                  </a:cubicBezTo>
                  <a:cubicBezTo>
                    <a:pt x="416" y="242302"/>
                    <a:pt x="1178" y="241693"/>
                    <a:pt x="1507" y="241490"/>
                  </a:cubicBezTo>
                  <a:cubicBezTo>
                    <a:pt x="1837" y="241287"/>
                    <a:pt x="2231" y="241185"/>
                    <a:pt x="2675" y="241185"/>
                  </a:cubicBezTo>
                  <a:cubicBezTo>
                    <a:pt x="3766" y="241185"/>
                    <a:pt x="5188" y="241769"/>
                    <a:pt x="6952" y="242936"/>
                  </a:cubicBezTo>
                  <a:cubicBezTo>
                    <a:pt x="7967" y="243622"/>
                    <a:pt x="8995" y="244231"/>
                    <a:pt x="9972" y="244827"/>
                  </a:cubicBezTo>
                  <a:cubicBezTo>
                    <a:pt x="10809" y="245322"/>
                    <a:pt x="11647" y="245830"/>
                    <a:pt x="12484" y="246375"/>
                  </a:cubicBezTo>
                  <a:cubicBezTo>
                    <a:pt x="12814" y="246604"/>
                    <a:pt x="13297" y="246528"/>
                    <a:pt x="13487" y="246185"/>
                  </a:cubicBezTo>
                  <a:cubicBezTo>
                    <a:pt x="13766" y="245690"/>
                    <a:pt x="14147" y="245436"/>
                    <a:pt x="14426" y="245297"/>
                  </a:cubicBezTo>
                  <a:cubicBezTo>
                    <a:pt x="15911" y="244573"/>
                    <a:pt x="17916" y="245576"/>
                    <a:pt x="20987" y="248000"/>
                  </a:cubicBezTo>
                  <a:cubicBezTo>
                    <a:pt x="21279" y="248228"/>
                    <a:pt x="21723" y="248203"/>
                    <a:pt x="21951" y="247911"/>
                  </a:cubicBezTo>
                  <a:cubicBezTo>
                    <a:pt x="22129" y="247670"/>
                    <a:pt x="22345" y="247492"/>
                    <a:pt x="22560" y="247340"/>
                  </a:cubicBezTo>
                  <a:cubicBezTo>
                    <a:pt x="24197" y="246325"/>
                    <a:pt x="25822" y="247492"/>
                    <a:pt x="26456" y="247936"/>
                  </a:cubicBezTo>
                  <a:cubicBezTo>
                    <a:pt x="27560" y="248761"/>
                    <a:pt x="28791" y="249396"/>
                    <a:pt x="30085" y="250005"/>
                  </a:cubicBezTo>
                  <a:cubicBezTo>
                    <a:pt x="30390" y="250144"/>
                    <a:pt x="30733" y="250030"/>
                    <a:pt x="30923" y="249764"/>
                  </a:cubicBezTo>
                  <a:cubicBezTo>
                    <a:pt x="31050" y="249599"/>
                    <a:pt x="31202" y="249434"/>
                    <a:pt x="31393" y="249281"/>
                  </a:cubicBezTo>
                  <a:cubicBezTo>
                    <a:pt x="32154" y="248672"/>
                    <a:pt x="33195" y="248571"/>
                    <a:pt x="34083" y="248990"/>
                  </a:cubicBezTo>
                  <a:cubicBezTo>
                    <a:pt x="35796" y="249764"/>
                    <a:pt x="37230" y="250893"/>
                    <a:pt x="38639" y="251984"/>
                  </a:cubicBezTo>
                  <a:cubicBezTo>
                    <a:pt x="38791" y="252111"/>
                    <a:pt x="38956" y="252238"/>
                    <a:pt x="39121" y="252352"/>
                  </a:cubicBezTo>
                  <a:cubicBezTo>
                    <a:pt x="39616" y="251934"/>
                    <a:pt x="40339" y="251642"/>
                    <a:pt x="41418" y="251845"/>
                  </a:cubicBezTo>
                  <a:lnTo>
                    <a:pt x="41557" y="251883"/>
                  </a:lnTo>
                  <a:cubicBezTo>
                    <a:pt x="43220" y="252365"/>
                    <a:pt x="44400" y="253177"/>
                    <a:pt x="45453" y="254040"/>
                  </a:cubicBezTo>
                  <a:cubicBezTo>
                    <a:pt x="45808" y="254332"/>
                    <a:pt x="46329" y="254218"/>
                    <a:pt x="46519" y="253812"/>
                  </a:cubicBezTo>
                  <a:cubicBezTo>
                    <a:pt x="46735" y="253355"/>
                    <a:pt x="47039" y="252962"/>
                    <a:pt x="47496" y="252670"/>
                  </a:cubicBezTo>
                  <a:cubicBezTo>
                    <a:pt x="48055" y="252314"/>
                    <a:pt x="49006" y="252035"/>
                    <a:pt x="50326" y="252657"/>
                  </a:cubicBezTo>
                  <a:cubicBezTo>
                    <a:pt x="52788" y="253621"/>
                    <a:pt x="54882" y="255132"/>
                    <a:pt x="56912" y="256591"/>
                  </a:cubicBezTo>
                  <a:cubicBezTo>
                    <a:pt x="57521" y="257035"/>
                    <a:pt x="58118" y="257467"/>
                    <a:pt x="58714" y="257873"/>
                  </a:cubicBezTo>
                  <a:cubicBezTo>
                    <a:pt x="58955" y="257619"/>
                    <a:pt x="59273" y="257390"/>
                    <a:pt x="59717" y="257251"/>
                  </a:cubicBezTo>
                  <a:cubicBezTo>
                    <a:pt x="60262" y="257086"/>
                    <a:pt x="60846" y="257099"/>
                    <a:pt x="61417" y="257302"/>
                  </a:cubicBezTo>
                  <a:cubicBezTo>
                    <a:pt x="63917" y="258177"/>
                    <a:pt x="66100" y="259586"/>
                    <a:pt x="68181" y="261032"/>
                  </a:cubicBezTo>
                  <a:cubicBezTo>
                    <a:pt x="68447" y="261223"/>
                    <a:pt x="68803" y="261185"/>
                    <a:pt x="69057" y="260969"/>
                  </a:cubicBezTo>
                  <a:cubicBezTo>
                    <a:pt x="69323" y="260728"/>
                    <a:pt x="69653" y="260563"/>
                    <a:pt x="70021" y="260474"/>
                  </a:cubicBezTo>
                  <a:cubicBezTo>
                    <a:pt x="71645" y="260093"/>
                    <a:pt x="73866" y="261350"/>
                    <a:pt x="77128" y="263647"/>
                  </a:cubicBezTo>
                  <a:cubicBezTo>
                    <a:pt x="77419" y="263850"/>
                    <a:pt x="77648" y="264015"/>
                    <a:pt x="77825" y="264129"/>
                  </a:cubicBezTo>
                  <a:cubicBezTo>
                    <a:pt x="78117" y="264027"/>
                    <a:pt x="78561" y="263913"/>
                    <a:pt x="79145" y="263977"/>
                  </a:cubicBezTo>
                  <a:lnTo>
                    <a:pt x="79361" y="264015"/>
                  </a:lnTo>
                  <a:cubicBezTo>
                    <a:pt x="81074" y="264471"/>
                    <a:pt x="82533" y="265398"/>
                    <a:pt x="83942" y="266299"/>
                  </a:cubicBezTo>
                  <a:lnTo>
                    <a:pt x="84703" y="266794"/>
                  </a:lnTo>
                  <a:cubicBezTo>
                    <a:pt x="84868" y="266908"/>
                    <a:pt x="85084" y="267086"/>
                    <a:pt x="85325" y="267289"/>
                  </a:cubicBezTo>
                  <a:cubicBezTo>
                    <a:pt x="85427" y="267377"/>
                    <a:pt x="85604" y="267530"/>
                    <a:pt x="85769" y="267657"/>
                  </a:cubicBezTo>
                  <a:cubicBezTo>
                    <a:pt x="86137" y="267263"/>
                    <a:pt x="86594" y="266997"/>
                    <a:pt x="87089" y="266883"/>
                  </a:cubicBezTo>
                  <a:cubicBezTo>
                    <a:pt x="87356" y="266819"/>
                    <a:pt x="87533" y="266578"/>
                    <a:pt x="87571" y="266299"/>
                  </a:cubicBezTo>
                  <a:cubicBezTo>
                    <a:pt x="87851" y="264332"/>
                    <a:pt x="88688" y="261997"/>
                    <a:pt x="90414" y="261248"/>
                  </a:cubicBezTo>
                  <a:cubicBezTo>
                    <a:pt x="90972" y="261007"/>
                    <a:pt x="91962" y="260791"/>
                    <a:pt x="93180" y="261439"/>
                  </a:cubicBezTo>
                  <a:cubicBezTo>
                    <a:pt x="93422" y="261578"/>
                    <a:pt x="93713" y="261553"/>
                    <a:pt x="93929" y="261388"/>
                  </a:cubicBezTo>
                  <a:cubicBezTo>
                    <a:pt x="94627" y="260842"/>
                    <a:pt x="95300" y="260702"/>
                    <a:pt x="95795" y="260702"/>
                  </a:cubicBezTo>
                  <a:cubicBezTo>
                    <a:pt x="96543" y="260690"/>
                    <a:pt x="97609" y="260969"/>
                    <a:pt x="98650" y="262352"/>
                  </a:cubicBezTo>
                  <a:lnTo>
                    <a:pt x="98828" y="262593"/>
                  </a:lnTo>
                  <a:cubicBezTo>
                    <a:pt x="99310" y="263228"/>
                    <a:pt x="99589" y="263570"/>
                    <a:pt x="100033" y="263748"/>
                  </a:cubicBezTo>
                  <a:cubicBezTo>
                    <a:pt x="100300" y="263850"/>
                    <a:pt x="100515" y="263977"/>
                    <a:pt x="100706" y="264129"/>
                  </a:cubicBezTo>
                  <a:cubicBezTo>
                    <a:pt x="101112" y="263761"/>
                    <a:pt x="101607" y="263520"/>
                    <a:pt x="102114" y="263444"/>
                  </a:cubicBezTo>
                  <a:cubicBezTo>
                    <a:pt x="102901" y="263329"/>
                    <a:pt x="103650" y="263596"/>
                    <a:pt x="104208" y="264154"/>
                  </a:cubicBezTo>
                  <a:cubicBezTo>
                    <a:pt x="104893" y="263837"/>
                    <a:pt x="105731" y="263824"/>
                    <a:pt x="106365" y="264370"/>
                  </a:cubicBezTo>
                  <a:cubicBezTo>
                    <a:pt x="106746" y="264687"/>
                    <a:pt x="107013" y="264725"/>
                    <a:pt x="107482" y="264522"/>
                  </a:cubicBezTo>
                  <a:cubicBezTo>
                    <a:pt x="107622" y="264459"/>
                    <a:pt x="107761" y="264408"/>
                    <a:pt x="107901" y="264395"/>
                  </a:cubicBezTo>
                  <a:cubicBezTo>
                    <a:pt x="108180" y="263545"/>
                    <a:pt x="108650" y="262543"/>
                    <a:pt x="109716" y="262022"/>
                  </a:cubicBezTo>
                  <a:cubicBezTo>
                    <a:pt x="109868" y="261946"/>
                    <a:pt x="109919" y="261895"/>
                    <a:pt x="110134" y="261362"/>
                  </a:cubicBezTo>
                  <a:lnTo>
                    <a:pt x="110249" y="261121"/>
                  </a:lnTo>
                  <a:cubicBezTo>
                    <a:pt x="110718" y="260093"/>
                    <a:pt x="111518" y="258697"/>
                    <a:pt x="112926" y="258469"/>
                  </a:cubicBezTo>
                  <a:cubicBezTo>
                    <a:pt x="113269" y="258418"/>
                    <a:pt x="113738" y="258431"/>
                    <a:pt x="114246" y="258647"/>
                  </a:cubicBezTo>
                  <a:cubicBezTo>
                    <a:pt x="114246" y="258621"/>
                    <a:pt x="114246" y="258596"/>
                    <a:pt x="114259" y="258571"/>
                  </a:cubicBezTo>
                  <a:lnTo>
                    <a:pt x="114424" y="257796"/>
                  </a:lnTo>
                  <a:lnTo>
                    <a:pt x="115096" y="258215"/>
                  </a:lnTo>
                  <a:cubicBezTo>
                    <a:pt x="116149" y="258888"/>
                    <a:pt x="117127" y="260081"/>
                    <a:pt x="117850" y="261540"/>
                  </a:cubicBezTo>
                  <a:cubicBezTo>
                    <a:pt x="118180" y="259878"/>
                    <a:pt x="118840" y="258342"/>
                    <a:pt x="119741" y="256984"/>
                  </a:cubicBezTo>
                  <a:cubicBezTo>
                    <a:pt x="116759" y="254497"/>
                    <a:pt x="115198" y="250424"/>
                    <a:pt x="115870" y="246807"/>
                  </a:cubicBezTo>
                  <a:lnTo>
                    <a:pt x="116010" y="246033"/>
                  </a:lnTo>
                  <a:lnTo>
                    <a:pt x="116695" y="246426"/>
                  </a:lnTo>
                  <a:cubicBezTo>
                    <a:pt x="117812" y="247086"/>
                    <a:pt x="118840" y="248279"/>
                    <a:pt x="119614" y="249776"/>
                  </a:cubicBezTo>
                  <a:cubicBezTo>
                    <a:pt x="119944" y="247670"/>
                    <a:pt x="120756" y="245703"/>
                    <a:pt x="121974" y="244091"/>
                  </a:cubicBezTo>
                  <a:cubicBezTo>
                    <a:pt x="118992" y="240969"/>
                    <a:pt x="118307" y="237289"/>
                    <a:pt x="119297" y="233838"/>
                  </a:cubicBezTo>
                  <a:lnTo>
                    <a:pt x="119512" y="233076"/>
                  </a:lnTo>
                  <a:lnTo>
                    <a:pt x="120147" y="233533"/>
                  </a:lnTo>
                  <a:cubicBezTo>
                    <a:pt x="121162" y="234269"/>
                    <a:pt x="122050" y="235500"/>
                    <a:pt x="122672" y="236997"/>
                  </a:cubicBezTo>
                  <a:cubicBezTo>
                    <a:pt x="122850" y="235957"/>
                    <a:pt x="123142" y="234954"/>
                    <a:pt x="123535" y="234041"/>
                  </a:cubicBezTo>
                  <a:cubicBezTo>
                    <a:pt x="124398" y="232099"/>
                    <a:pt x="124233" y="231604"/>
                    <a:pt x="125870" y="230373"/>
                  </a:cubicBezTo>
                  <a:cubicBezTo>
                    <a:pt x="125565" y="229954"/>
                    <a:pt x="125299" y="229472"/>
                    <a:pt x="125058" y="228977"/>
                  </a:cubicBezTo>
                  <a:cubicBezTo>
                    <a:pt x="119766" y="231223"/>
                    <a:pt x="113358" y="232848"/>
                    <a:pt x="105832" y="232848"/>
                  </a:cubicBezTo>
                  <a:lnTo>
                    <a:pt x="105832" y="232848"/>
                  </a:lnTo>
                  <a:cubicBezTo>
                    <a:pt x="100211" y="232848"/>
                    <a:pt x="94361" y="231909"/>
                    <a:pt x="88447" y="230069"/>
                  </a:cubicBezTo>
                  <a:lnTo>
                    <a:pt x="88447" y="230069"/>
                  </a:lnTo>
                  <a:lnTo>
                    <a:pt x="88447" y="230069"/>
                  </a:lnTo>
                  <a:cubicBezTo>
                    <a:pt x="80287" y="227505"/>
                    <a:pt x="74260" y="226668"/>
                    <a:pt x="69831" y="226693"/>
                  </a:cubicBezTo>
                  <a:cubicBezTo>
                    <a:pt x="69843" y="226693"/>
                    <a:pt x="69843" y="226706"/>
                    <a:pt x="69843" y="226706"/>
                  </a:cubicBezTo>
                  <a:cubicBezTo>
                    <a:pt x="70262" y="227353"/>
                    <a:pt x="70630" y="228038"/>
                    <a:pt x="70935" y="228749"/>
                  </a:cubicBezTo>
                  <a:cubicBezTo>
                    <a:pt x="71328" y="229663"/>
                    <a:pt x="71607" y="230614"/>
                    <a:pt x="71734" y="231591"/>
                  </a:cubicBezTo>
                  <a:cubicBezTo>
                    <a:pt x="71823" y="232264"/>
                    <a:pt x="71823" y="232937"/>
                    <a:pt x="71747" y="233609"/>
                  </a:cubicBezTo>
                  <a:lnTo>
                    <a:pt x="71760" y="233609"/>
                  </a:lnTo>
                  <a:lnTo>
                    <a:pt x="71734" y="233761"/>
                  </a:lnTo>
                  <a:cubicBezTo>
                    <a:pt x="71683" y="234117"/>
                    <a:pt x="71620" y="234459"/>
                    <a:pt x="71531" y="234815"/>
                  </a:cubicBezTo>
                  <a:lnTo>
                    <a:pt x="71480" y="235081"/>
                  </a:lnTo>
                  <a:cubicBezTo>
                    <a:pt x="70884" y="237213"/>
                    <a:pt x="68955" y="238901"/>
                    <a:pt x="67394" y="240259"/>
                  </a:cubicBezTo>
                  <a:cubicBezTo>
                    <a:pt x="65821" y="241642"/>
                    <a:pt x="64031" y="243203"/>
                    <a:pt x="61481" y="243507"/>
                  </a:cubicBezTo>
                  <a:cubicBezTo>
                    <a:pt x="59450" y="243761"/>
                    <a:pt x="57153" y="243342"/>
                    <a:pt x="54450" y="242238"/>
                  </a:cubicBezTo>
                  <a:cubicBezTo>
                    <a:pt x="50072" y="240462"/>
                    <a:pt x="48537" y="240957"/>
                    <a:pt x="47179" y="241401"/>
                  </a:cubicBezTo>
                  <a:lnTo>
                    <a:pt x="46874" y="241490"/>
                  </a:lnTo>
                  <a:cubicBezTo>
                    <a:pt x="45314" y="242073"/>
                    <a:pt x="41963" y="244523"/>
                    <a:pt x="41938" y="244548"/>
                  </a:cubicBezTo>
                  <a:lnTo>
                    <a:pt x="40517" y="245589"/>
                  </a:lnTo>
                  <a:lnTo>
                    <a:pt x="42763" y="238952"/>
                  </a:lnTo>
                  <a:lnTo>
                    <a:pt x="35644" y="238317"/>
                  </a:lnTo>
                  <a:lnTo>
                    <a:pt x="36266" y="237518"/>
                  </a:lnTo>
                  <a:cubicBezTo>
                    <a:pt x="36367" y="237391"/>
                    <a:pt x="38651" y="234536"/>
                    <a:pt x="44374" y="232607"/>
                  </a:cubicBezTo>
                  <a:cubicBezTo>
                    <a:pt x="45694" y="232239"/>
                    <a:pt x="46938" y="232086"/>
                    <a:pt x="48118" y="232086"/>
                  </a:cubicBezTo>
                  <a:cubicBezTo>
                    <a:pt x="51684" y="232086"/>
                    <a:pt x="54641" y="233508"/>
                    <a:pt x="57128" y="234701"/>
                  </a:cubicBezTo>
                  <a:cubicBezTo>
                    <a:pt x="58067" y="235145"/>
                    <a:pt x="58955" y="235576"/>
                    <a:pt x="59780" y="235881"/>
                  </a:cubicBezTo>
                  <a:cubicBezTo>
                    <a:pt x="60719" y="236223"/>
                    <a:pt x="61696" y="236439"/>
                    <a:pt x="62661" y="236553"/>
                  </a:cubicBezTo>
                  <a:cubicBezTo>
                    <a:pt x="61887" y="233406"/>
                    <a:pt x="59120" y="231236"/>
                    <a:pt x="57991" y="230449"/>
                  </a:cubicBezTo>
                  <a:lnTo>
                    <a:pt x="57369" y="230081"/>
                  </a:lnTo>
                  <a:lnTo>
                    <a:pt x="57407" y="229802"/>
                  </a:lnTo>
                  <a:cubicBezTo>
                    <a:pt x="57724" y="227493"/>
                    <a:pt x="59615" y="215742"/>
                    <a:pt x="65681" y="211833"/>
                  </a:cubicBezTo>
                  <a:cubicBezTo>
                    <a:pt x="67470" y="210666"/>
                    <a:pt x="69564" y="210183"/>
                    <a:pt x="71975" y="210183"/>
                  </a:cubicBezTo>
                  <a:cubicBezTo>
                    <a:pt x="72889" y="210183"/>
                    <a:pt x="73853" y="210260"/>
                    <a:pt x="74856" y="210386"/>
                  </a:cubicBezTo>
                  <a:cubicBezTo>
                    <a:pt x="74488" y="206440"/>
                    <a:pt x="74196" y="202519"/>
                    <a:pt x="74006" y="198648"/>
                  </a:cubicBezTo>
                  <a:lnTo>
                    <a:pt x="30415" y="227175"/>
                  </a:lnTo>
                  <a:lnTo>
                    <a:pt x="28448" y="236972"/>
                  </a:lnTo>
                  <a:cubicBezTo>
                    <a:pt x="28448" y="236972"/>
                    <a:pt x="10213" y="240931"/>
                    <a:pt x="10200" y="240906"/>
                  </a:cubicBezTo>
                  <a:cubicBezTo>
                    <a:pt x="9413" y="240969"/>
                    <a:pt x="8652" y="240614"/>
                    <a:pt x="8221" y="239942"/>
                  </a:cubicBezTo>
                  <a:cubicBezTo>
                    <a:pt x="7726" y="239180"/>
                    <a:pt x="7738" y="238228"/>
                    <a:pt x="8271" y="237492"/>
                  </a:cubicBezTo>
                  <a:lnTo>
                    <a:pt x="19032" y="222594"/>
                  </a:lnTo>
                  <a:lnTo>
                    <a:pt x="28702" y="224688"/>
                  </a:lnTo>
                  <a:cubicBezTo>
                    <a:pt x="27992" y="215602"/>
                    <a:pt x="27611" y="206770"/>
                    <a:pt x="27547" y="198356"/>
                  </a:cubicBezTo>
                  <a:lnTo>
                    <a:pt x="22776" y="201478"/>
                  </a:lnTo>
                  <a:lnTo>
                    <a:pt x="20809" y="211275"/>
                  </a:lnTo>
                  <a:cubicBezTo>
                    <a:pt x="20809" y="211275"/>
                    <a:pt x="2573" y="215221"/>
                    <a:pt x="2561" y="215209"/>
                  </a:cubicBezTo>
                  <a:cubicBezTo>
                    <a:pt x="1787" y="215272"/>
                    <a:pt x="1013" y="214917"/>
                    <a:pt x="581" y="214232"/>
                  </a:cubicBezTo>
                  <a:cubicBezTo>
                    <a:pt x="86" y="213483"/>
                    <a:pt x="112" y="212518"/>
                    <a:pt x="632" y="211795"/>
                  </a:cubicBezTo>
                  <a:lnTo>
                    <a:pt x="11393" y="196897"/>
                  </a:lnTo>
                  <a:lnTo>
                    <a:pt x="20758" y="198927"/>
                  </a:lnTo>
                  <a:cubicBezTo>
                    <a:pt x="14096" y="148637"/>
                    <a:pt x="21596" y="114462"/>
                    <a:pt x="29096" y="94615"/>
                  </a:cubicBezTo>
                  <a:cubicBezTo>
                    <a:pt x="36811" y="74197"/>
                    <a:pt x="45897" y="64502"/>
                    <a:pt x="47357" y="63017"/>
                  </a:cubicBezTo>
                  <a:cubicBezTo>
                    <a:pt x="49831" y="60162"/>
                    <a:pt x="65973" y="42611"/>
                    <a:pt x="90960" y="42611"/>
                  </a:cubicBezTo>
                  <a:cubicBezTo>
                    <a:pt x="101772" y="42611"/>
                    <a:pt x="114221" y="45936"/>
                    <a:pt x="127875" y="55174"/>
                  </a:cubicBezTo>
                  <a:cubicBezTo>
                    <a:pt x="123598" y="41177"/>
                    <a:pt x="112647" y="24693"/>
                    <a:pt x="112520" y="24515"/>
                  </a:cubicBezTo>
                  <a:lnTo>
                    <a:pt x="111924" y="23614"/>
                  </a:lnTo>
                  <a:lnTo>
                    <a:pt x="113002" y="23652"/>
                  </a:lnTo>
                  <a:cubicBezTo>
                    <a:pt x="117951" y="23805"/>
                    <a:pt x="121885" y="23398"/>
                    <a:pt x="124880" y="22815"/>
                  </a:cubicBezTo>
                  <a:lnTo>
                    <a:pt x="123040" y="15264"/>
                  </a:lnTo>
                  <a:cubicBezTo>
                    <a:pt x="122799" y="14566"/>
                    <a:pt x="122850" y="14020"/>
                    <a:pt x="122850" y="14020"/>
                  </a:cubicBezTo>
                  <a:cubicBezTo>
                    <a:pt x="122812" y="13627"/>
                    <a:pt x="122964" y="12790"/>
                    <a:pt x="123687" y="12117"/>
                  </a:cubicBezTo>
                  <a:cubicBezTo>
                    <a:pt x="124829" y="11076"/>
                    <a:pt x="126923" y="10797"/>
                    <a:pt x="129905" y="11305"/>
                  </a:cubicBezTo>
                  <a:cubicBezTo>
                    <a:pt x="131263" y="11533"/>
                    <a:pt x="132317" y="11559"/>
                    <a:pt x="133141" y="11470"/>
                  </a:cubicBezTo>
                  <a:lnTo>
                    <a:pt x="133433" y="3488"/>
                  </a:lnTo>
                  <a:cubicBezTo>
                    <a:pt x="133408" y="3361"/>
                    <a:pt x="133421" y="3196"/>
                    <a:pt x="133446" y="3018"/>
                  </a:cubicBezTo>
                  <a:cubicBezTo>
                    <a:pt x="133484" y="2841"/>
                    <a:pt x="133547" y="2638"/>
                    <a:pt x="133674" y="2447"/>
                  </a:cubicBezTo>
                  <a:cubicBezTo>
                    <a:pt x="134664" y="950"/>
                    <a:pt x="138230" y="188"/>
                    <a:pt x="144296" y="188"/>
                  </a:cubicBezTo>
                  <a:cubicBezTo>
                    <a:pt x="150362" y="188"/>
                    <a:pt x="153928" y="950"/>
                    <a:pt x="154905" y="2447"/>
                  </a:cubicBezTo>
                  <a:cubicBezTo>
                    <a:pt x="155159" y="2828"/>
                    <a:pt x="155197" y="3209"/>
                    <a:pt x="155146" y="3500"/>
                  </a:cubicBezTo>
                  <a:lnTo>
                    <a:pt x="155425" y="11470"/>
                  </a:lnTo>
                  <a:cubicBezTo>
                    <a:pt x="156263" y="11559"/>
                    <a:pt x="157316" y="11533"/>
                    <a:pt x="158661" y="11305"/>
                  </a:cubicBezTo>
                  <a:cubicBezTo>
                    <a:pt x="161656" y="10797"/>
                    <a:pt x="163750" y="11076"/>
                    <a:pt x="164892" y="12117"/>
                  </a:cubicBezTo>
                  <a:cubicBezTo>
                    <a:pt x="165615" y="12790"/>
                    <a:pt x="165755" y="13627"/>
                    <a:pt x="165729" y="13982"/>
                  </a:cubicBezTo>
                  <a:cubicBezTo>
                    <a:pt x="165717" y="14160"/>
                    <a:pt x="165729" y="14338"/>
                    <a:pt x="165704" y="14503"/>
                  </a:cubicBezTo>
                  <a:cubicBezTo>
                    <a:pt x="165653" y="14985"/>
                    <a:pt x="165488" y="15442"/>
                    <a:pt x="165374" y="15911"/>
                  </a:cubicBezTo>
                  <a:lnTo>
                    <a:pt x="164816" y="18208"/>
                  </a:lnTo>
                  <a:cubicBezTo>
                    <a:pt x="164600" y="19109"/>
                    <a:pt x="164372" y="20010"/>
                    <a:pt x="164156" y="20911"/>
                  </a:cubicBezTo>
                  <a:cubicBezTo>
                    <a:pt x="164016" y="21495"/>
                    <a:pt x="163877" y="22091"/>
                    <a:pt x="163724" y="22675"/>
                  </a:cubicBezTo>
                  <a:cubicBezTo>
                    <a:pt x="163712" y="22713"/>
                    <a:pt x="163712" y="22764"/>
                    <a:pt x="163699" y="22815"/>
                  </a:cubicBezTo>
                  <a:cubicBezTo>
                    <a:pt x="166694" y="23398"/>
                    <a:pt x="170615" y="23805"/>
                    <a:pt x="175577" y="23652"/>
                  </a:cubicBezTo>
                  <a:lnTo>
                    <a:pt x="176656" y="23614"/>
                  </a:lnTo>
                  <a:lnTo>
                    <a:pt x="176046" y="24515"/>
                  </a:lnTo>
                  <a:cubicBezTo>
                    <a:pt x="175932" y="24693"/>
                    <a:pt x="164943" y="41228"/>
                    <a:pt x="160679" y="55238"/>
                  </a:cubicBezTo>
                  <a:cubicBezTo>
                    <a:pt x="174371" y="45949"/>
                    <a:pt x="186846" y="42611"/>
                    <a:pt x="197683" y="42611"/>
                  </a:cubicBezTo>
                  <a:cubicBezTo>
                    <a:pt x="222670" y="42611"/>
                    <a:pt x="238951" y="60288"/>
                    <a:pt x="241426" y="63156"/>
                  </a:cubicBezTo>
                  <a:cubicBezTo>
                    <a:pt x="241844" y="63550"/>
                    <a:pt x="251235" y="72814"/>
                    <a:pt x="259484" y="94615"/>
                  </a:cubicBezTo>
                  <a:cubicBezTo>
                    <a:pt x="266983" y="114462"/>
                    <a:pt x="274483" y="148637"/>
                    <a:pt x="267808" y="198927"/>
                  </a:cubicBezTo>
                  <a:lnTo>
                    <a:pt x="277174" y="196897"/>
                  </a:lnTo>
                  <a:lnTo>
                    <a:pt x="287935" y="211795"/>
                  </a:lnTo>
                  <a:cubicBezTo>
                    <a:pt x="288468" y="212518"/>
                    <a:pt x="288493" y="213483"/>
                    <a:pt x="287998" y="214232"/>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5" name="Forma libre: forma 24">
              <a:extLst>
                <a:ext uri="{FF2B5EF4-FFF2-40B4-BE49-F238E27FC236}">
                  <a16:creationId xmlns:a16="http://schemas.microsoft.com/office/drawing/2014/main" id="{BF726965-2E0F-BED4-2E02-432D91CAF199}"/>
                </a:ext>
              </a:extLst>
            </xdr:cNvPr>
            <xdr:cNvSpPr/>
          </xdr:nvSpPr>
          <xdr:spPr>
            <a:xfrm flipV="1">
              <a:off x="2838007" y="2151389"/>
              <a:ext cx="15951" cy="18589"/>
            </a:xfrm>
            <a:custGeom>
              <a:avLst/>
              <a:gdLst>
                <a:gd name="connsiteX0" fmla="*/ 1691 w 6457"/>
                <a:gd name="connsiteY0" fmla="*/ 6828 h 7525"/>
                <a:gd name="connsiteX1" fmla="*/ 4267 w 6457"/>
                <a:gd name="connsiteY1" fmla="*/ 6625 h 7525"/>
                <a:gd name="connsiteX2" fmla="*/ 5118 w 6457"/>
                <a:gd name="connsiteY2" fmla="*/ 6397 h 7525"/>
                <a:gd name="connsiteX3" fmla="*/ 5600 w 6457"/>
                <a:gd name="connsiteY3" fmla="*/ 5318 h 7525"/>
                <a:gd name="connsiteX4" fmla="*/ 5054 w 6457"/>
                <a:gd name="connsiteY4" fmla="*/ 4404 h 7525"/>
                <a:gd name="connsiteX5" fmla="*/ 3874 w 6457"/>
                <a:gd name="connsiteY5" fmla="*/ 4252 h 7525"/>
                <a:gd name="connsiteX6" fmla="*/ 1501 w 6457"/>
                <a:gd name="connsiteY6" fmla="*/ 4443 h 7525"/>
                <a:gd name="connsiteX7" fmla="*/ 1691 w 6457"/>
                <a:gd name="connsiteY7" fmla="*/ 6828 h 7525"/>
                <a:gd name="connsiteX8" fmla="*/ 1425 w 6457"/>
                <a:gd name="connsiteY8" fmla="*/ 3656 h 7525"/>
                <a:gd name="connsiteX9" fmla="*/ 3760 w 6457"/>
                <a:gd name="connsiteY9" fmla="*/ 3478 h 7525"/>
                <a:gd name="connsiteX10" fmla="*/ 4648 w 6457"/>
                <a:gd name="connsiteY10" fmla="*/ 3250 h 7525"/>
                <a:gd name="connsiteX11" fmla="*/ 5092 w 6457"/>
                <a:gd name="connsiteY11" fmla="*/ 2285 h 7525"/>
                <a:gd name="connsiteX12" fmla="*/ 5016 w 6457"/>
                <a:gd name="connsiteY12" fmla="*/ 1118 h 7525"/>
                <a:gd name="connsiteX13" fmla="*/ 5003 w 6457"/>
                <a:gd name="connsiteY13" fmla="*/ 559 h 7525"/>
                <a:gd name="connsiteX14" fmla="*/ 5054 w 6457"/>
                <a:gd name="connsiteY14" fmla="*/ 318 h 7525"/>
                <a:gd name="connsiteX15" fmla="*/ 6260 w 6457"/>
                <a:gd name="connsiteY15" fmla="*/ 179 h 7525"/>
                <a:gd name="connsiteX16" fmla="*/ 6285 w 6457"/>
                <a:gd name="connsiteY16" fmla="*/ 331 h 7525"/>
                <a:gd name="connsiteX17" fmla="*/ 6031 w 6457"/>
                <a:gd name="connsiteY17" fmla="*/ 800 h 7525"/>
                <a:gd name="connsiteX18" fmla="*/ 6019 w 6457"/>
                <a:gd name="connsiteY18" fmla="*/ 1384 h 7525"/>
                <a:gd name="connsiteX19" fmla="*/ 6108 w 6457"/>
                <a:gd name="connsiteY19" fmla="*/ 2336 h 7525"/>
                <a:gd name="connsiteX20" fmla="*/ 5981 w 6457"/>
                <a:gd name="connsiteY20" fmla="*/ 3250 h 7525"/>
                <a:gd name="connsiteX21" fmla="*/ 5372 w 6457"/>
                <a:gd name="connsiteY21" fmla="*/ 3745 h 7525"/>
                <a:gd name="connsiteX22" fmla="*/ 6234 w 6457"/>
                <a:gd name="connsiteY22" fmla="*/ 4303 h 7525"/>
                <a:gd name="connsiteX23" fmla="*/ 6653 w 6457"/>
                <a:gd name="connsiteY23" fmla="*/ 5280 h 7525"/>
                <a:gd name="connsiteX24" fmla="*/ 5778 w 6457"/>
                <a:gd name="connsiteY24" fmla="*/ 7057 h 7525"/>
                <a:gd name="connsiteX25" fmla="*/ 4344 w 6457"/>
                <a:gd name="connsiteY25" fmla="*/ 7425 h 7525"/>
                <a:gd name="connsiteX26" fmla="*/ 702 w 6457"/>
                <a:gd name="connsiteY26" fmla="*/ 7704 h 7525"/>
                <a:gd name="connsiteX27" fmla="*/ 219 w 6457"/>
                <a:gd name="connsiteY27" fmla="*/ 724 h 7525"/>
                <a:gd name="connsiteX28" fmla="*/ 1209 w 6457"/>
                <a:gd name="connsiteY28" fmla="*/ 661 h 7525"/>
                <a:gd name="connsiteX29" fmla="*/ 1425 w 6457"/>
                <a:gd name="connsiteY29" fmla="*/ 3656 h 75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Lst>
              <a:rect l="l" t="t" r="r" b="b"/>
              <a:pathLst>
                <a:path w="6457" h="7525">
                  <a:moveTo>
                    <a:pt x="1691" y="6828"/>
                  </a:moveTo>
                  <a:cubicBezTo>
                    <a:pt x="2554" y="6765"/>
                    <a:pt x="3405" y="6701"/>
                    <a:pt x="4267" y="6625"/>
                  </a:cubicBezTo>
                  <a:cubicBezTo>
                    <a:pt x="4623" y="6587"/>
                    <a:pt x="4915" y="6511"/>
                    <a:pt x="5118" y="6397"/>
                  </a:cubicBezTo>
                  <a:cubicBezTo>
                    <a:pt x="5498" y="6168"/>
                    <a:pt x="5651" y="5813"/>
                    <a:pt x="5600" y="5318"/>
                  </a:cubicBezTo>
                  <a:cubicBezTo>
                    <a:pt x="5536" y="4861"/>
                    <a:pt x="5346" y="4557"/>
                    <a:pt x="5054" y="4404"/>
                  </a:cubicBezTo>
                  <a:cubicBezTo>
                    <a:pt x="4737" y="4252"/>
                    <a:pt x="4369" y="4201"/>
                    <a:pt x="3874" y="4252"/>
                  </a:cubicBezTo>
                  <a:cubicBezTo>
                    <a:pt x="3075" y="4328"/>
                    <a:pt x="2288" y="4392"/>
                    <a:pt x="1501" y="4443"/>
                  </a:cubicBezTo>
                  <a:cubicBezTo>
                    <a:pt x="1564" y="5242"/>
                    <a:pt x="1628" y="6041"/>
                    <a:pt x="1691" y="6828"/>
                  </a:cubicBezTo>
                  <a:moveTo>
                    <a:pt x="1425" y="3656"/>
                  </a:moveTo>
                  <a:cubicBezTo>
                    <a:pt x="2212" y="3592"/>
                    <a:pt x="2986" y="3542"/>
                    <a:pt x="3760" y="3478"/>
                  </a:cubicBezTo>
                  <a:cubicBezTo>
                    <a:pt x="4179" y="3427"/>
                    <a:pt x="4471" y="3351"/>
                    <a:pt x="4648" y="3250"/>
                  </a:cubicBezTo>
                  <a:cubicBezTo>
                    <a:pt x="4978" y="3059"/>
                    <a:pt x="5130" y="2742"/>
                    <a:pt x="5092" y="2285"/>
                  </a:cubicBezTo>
                  <a:cubicBezTo>
                    <a:pt x="5067" y="1892"/>
                    <a:pt x="5042" y="1511"/>
                    <a:pt x="5016" y="1118"/>
                  </a:cubicBezTo>
                  <a:cubicBezTo>
                    <a:pt x="5003" y="839"/>
                    <a:pt x="5003" y="648"/>
                    <a:pt x="5003" y="559"/>
                  </a:cubicBezTo>
                  <a:lnTo>
                    <a:pt x="5054" y="318"/>
                  </a:lnTo>
                  <a:cubicBezTo>
                    <a:pt x="5460" y="280"/>
                    <a:pt x="5866" y="229"/>
                    <a:pt x="6260" y="179"/>
                  </a:cubicBezTo>
                  <a:lnTo>
                    <a:pt x="6285" y="331"/>
                  </a:lnTo>
                  <a:cubicBezTo>
                    <a:pt x="6146" y="420"/>
                    <a:pt x="6044" y="572"/>
                    <a:pt x="6031" y="800"/>
                  </a:cubicBezTo>
                  <a:cubicBezTo>
                    <a:pt x="5993" y="927"/>
                    <a:pt x="6006" y="1130"/>
                    <a:pt x="6019" y="1384"/>
                  </a:cubicBezTo>
                  <a:cubicBezTo>
                    <a:pt x="6044" y="1701"/>
                    <a:pt x="6082" y="2019"/>
                    <a:pt x="6108" y="2336"/>
                  </a:cubicBezTo>
                  <a:cubicBezTo>
                    <a:pt x="6146" y="2742"/>
                    <a:pt x="6095" y="3034"/>
                    <a:pt x="5981" y="3250"/>
                  </a:cubicBezTo>
                  <a:cubicBezTo>
                    <a:pt x="5854" y="3440"/>
                    <a:pt x="5651" y="3605"/>
                    <a:pt x="5372" y="3745"/>
                  </a:cubicBezTo>
                  <a:cubicBezTo>
                    <a:pt x="5727" y="3871"/>
                    <a:pt x="6019" y="4049"/>
                    <a:pt x="6234" y="4303"/>
                  </a:cubicBezTo>
                  <a:cubicBezTo>
                    <a:pt x="6463" y="4531"/>
                    <a:pt x="6602" y="4874"/>
                    <a:pt x="6653" y="5280"/>
                  </a:cubicBezTo>
                  <a:cubicBezTo>
                    <a:pt x="6767" y="6080"/>
                    <a:pt x="6476" y="6676"/>
                    <a:pt x="5778" y="7057"/>
                  </a:cubicBezTo>
                  <a:cubicBezTo>
                    <a:pt x="5410" y="7247"/>
                    <a:pt x="4940" y="7374"/>
                    <a:pt x="4344" y="7425"/>
                  </a:cubicBezTo>
                  <a:cubicBezTo>
                    <a:pt x="3113" y="7539"/>
                    <a:pt x="1907" y="7628"/>
                    <a:pt x="702" y="7704"/>
                  </a:cubicBezTo>
                  <a:cubicBezTo>
                    <a:pt x="524" y="5382"/>
                    <a:pt x="372" y="3047"/>
                    <a:pt x="219" y="724"/>
                  </a:cubicBezTo>
                  <a:cubicBezTo>
                    <a:pt x="549" y="712"/>
                    <a:pt x="879" y="674"/>
                    <a:pt x="1209" y="661"/>
                  </a:cubicBezTo>
                  <a:cubicBezTo>
                    <a:pt x="1285" y="1663"/>
                    <a:pt x="1361" y="2666"/>
                    <a:pt x="1425" y="3656"/>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6" name="Forma libre: forma 25">
              <a:extLst>
                <a:ext uri="{FF2B5EF4-FFF2-40B4-BE49-F238E27FC236}">
                  <a16:creationId xmlns:a16="http://schemas.microsoft.com/office/drawing/2014/main" id="{71CE6666-AE08-25C5-9FBB-FF83A16790AA}"/>
                </a:ext>
              </a:extLst>
            </xdr:cNvPr>
            <xdr:cNvSpPr/>
          </xdr:nvSpPr>
          <xdr:spPr>
            <a:xfrm flipV="1">
              <a:off x="2855343" y="2153261"/>
              <a:ext cx="16795" cy="18332"/>
            </a:xfrm>
            <a:custGeom>
              <a:avLst/>
              <a:gdLst>
                <a:gd name="connsiteX0" fmla="*/ 1337 w 6799"/>
                <a:gd name="connsiteY0" fmla="*/ 1343 h 7421"/>
                <a:gd name="connsiteX1" fmla="*/ 2187 w 6799"/>
                <a:gd name="connsiteY1" fmla="*/ 6648 h 7421"/>
                <a:gd name="connsiteX2" fmla="*/ 4027 w 6799"/>
                <a:gd name="connsiteY2" fmla="*/ 6356 h 7421"/>
                <a:gd name="connsiteX3" fmla="*/ 5702 w 6799"/>
                <a:gd name="connsiteY3" fmla="*/ 5328 h 7421"/>
                <a:gd name="connsiteX4" fmla="*/ 5842 w 6799"/>
                <a:gd name="connsiteY4" fmla="*/ 3247 h 7421"/>
                <a:gd name="connsiteX5" fmla="*/ 5626 w 6799"/>
                <a:gd name="connsiteY5" fmla="*/ 2536 h 7421"/>
                <a:gd name="connsiteX6" fmla="*/ 4992 w 6799"/>
                <a:gd name="connsiteY6" fmla="*/ 1546 h 7421"/>
                <a:gd name="connsiteX7" fmla="*/ 3913 w 6799"/>
                <a:gd name="connsiteY7" fmla="*/ 1026 h 7421"/>
                <a:gd name="connsiteX8" fmla="*/ 3075 w 6799"/>
                <a:gd name="connsiteY8" fmla="*/ 1077 h 7421"/>
                <a:gd name="connsiteX9" fmla="*/ 1337 w 6799"/>
                <a:gd name="connsiteY9" fmla="*/ 1343 h 7421"/>
                <a:gd name="connsiteX10" fmla="*/ 6032 w 6799"/>
                <a:gd name="connsiteY10" fmla="*/ 1318 h 7421"/>
                <a:gd name="connsiteX11" fmla="*/ 6895 w 6799"/>
                <a:gd name="connsiteY11" fmla="*/ 3209 h 7421"/>
                <a:gd name="connsiteX12" fmla="*/ 6654 w 6799"/>
                <a:gd name="connsiteY12" fmla="*/ 5658 h 7421"/>
                <a:gd name="connsiteX13" fmla="*/ 4408 w 6799"/>
                <a:gd name="connsiteY13" fmla="*/ 7117 h 7421"/>
                <a:gd name="connsiteX14" fmla="*/ 1261 w 6799"/>
                <a:gd name="connsiteY14" fmla="*/ 7600 h 7421"/>
                <a:gd name="connsiteX15" fmla="*/ 220 w 6799"/>
                <a:gd name="connsiteY15" fmla="*/ 684 h 7421"/>
                <a:gd name="connsiteX16" fmla="*/ 3126 w 6799"/>
                <a:gd name="connsiteY16" fmla="*/ 239 h 7421"/>
                <a:gd name="connsiteX17" fmla="*/ 6032 w 6799"/>
                <a:gd name="connsiteY17" fmla="*/ 1318 h 7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6799" h="7421">
                  <a:moveTo>
                    <a:pt x="1337" y="1343"/>
                  </a:moveTo>
                  <a:cubicBezTo>
                    <a:pt x="1603" y="3120"/>
                    <a:pt x="1895" y="4871"/>
                    <a:pt x="2187" y="6648"/>
                  </a:cubicBezTo>
                  <a:cubicBezTo>
                    <a:pt x="2809" y="6546"/>
                    <a:pt x="3418" y="6457"/>
                    <a:pt x="4027" y="6356"/>
                  </a:cubicBezTo>
                  <a:cubicBezTo>
                    <a:pt x="4865" y="6216"/>
                    <a:pt x="5436" y="5874"/>
                    <a:pt x="5702" y="5328"/>
                  </a:cubicBezTo>
                  <a:cubicBezTo>
                    <a:pt x="5994" y="4782"/>
                    <a:pt x="6019" y="4084"/>
                    <a:pt x="5842" y="3247"/>
                  </a:cubicBezTo>
                  <a:cubicBezTo>
                    <a:pt x="5804" y="3018"/>
                    <a:pt x="5728" y="2790"/>
                    <a:pt x="5626" y="2536"/>
                  </a:cubicBezTo>
                  <a:cubicBezTo>
                    <a:pt x="5436" y="2117"/>
                    <a:pt x="5233" y="1788"/>
                    <a:pt x="4992" y="1546"/>
                  </a:cubicBezTo>
                  <a:cubicBezTo>
                    <a:pt x="4662" y="1255"/>
                    <a:pt x="4319" y="1077"/>
                    <a:pt x="3913" y="1026"/>
                  </a:cubicBezTo>
                  <a:cubicBezTo>
                    <a:pt x="3697" y="988"/>
                    <a:pt x="3405" y="1013"/>
                    <a:pt x="3075" y="1077"/>
                  </a:cubicBezTo>
                  <a:cubicBezTo>
                    <a:pt x="2504" y="1153"/>
                    <a:pt x="1921" y="1255"/>
                    <a:pt x="1337" y="1343"/>
                  </a:cubicBezTo>
                  <a:moveTo>
                    <a:pt x="6032" y="1318"/>
                  </a:moveTo>
                  <a:cubicBezTo>
                    <a:pt x="6451" y="1851"/>
                    <a:pt x="6743" y="2460"/>
                    <a:pt x="6895" y="3209"/>
                  </a:cubicBezTo>
                  <a:cubicBezTo>
                    <a:pt x="7123" y="4135"/>
                    <a:pt x="7035" y="4947"/>
                    <a:pt x="6654" y="5658"/>
                  </a:cubicBezTo>
                  <a:cubicBezTo>
                    <a:pt x="6210" y="6445"/>
                    <a:pt x="5461" y="6940"/>
                    <a:pt x="4408" y="7117"/>
                  </a:cubicBezTo>
                  <a:cubicBezTo>
                    <a:pt x="3355" y="7295"/>
                    <a:pt x="2301" y="7460"/>
                    <a:pt x="1261" y="7600"/>
                  </a:cubicBezTo>
                  <a:cubicBezTo>
                    <a:pt x="905" y="5290"/>
                    <a:pt x="550" y="2980"/>
                    <a:pt x="220" y="684"/>
                  </a:cubicBezTo>
                  <a:cubicBezTo>
                    <a:pt x="1185" y="544"/>
                    <a:pt x="2162" y="392"/>
                    <a:pt x="3126" y="239"/>
                  </a:cubicBezTo>
                  <a:cubicBezTo>
                    <a:pt x="4357" y="24"/>
                    <a:pt x="5309" y="379"/>
                    <a:pt x="6032" y="1318"/>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7" name="Forma libre: forma 26">
              <a:extLst>
                <a:ext uri="{FF2B5EF4-FFF2-40B4-BE49-F238E27FC236}">
                  <a16:creationId xmlns:a16="http://schemas.microsoft.com/office/drawing/2014/main" id="{202AC4A9-9AB7-31B9-BDD3-251B14699149}"/>
                </a:ext>
              </a:extLst>
            </xdr:cNvPr>
            <xdr:cNvSpPr/>
          </xdr:nvSpPr>
          <xdr:spPr>
            <a:xfrm flipV="1">
              <a:off x="2872929" y="2156717"/>
              <a:ext cx="17616" cy="20061"/>
            </a:xfrm>
            <a:custGeom>
              <a:avLst/>
              <a:gdLst>
                <a:gd name="connsiteX0" fmla="*/ 5640 w 7131"/>
                <a:gd name="connsiteY0" fmla="*/ 978 h 8121"/>
                <a:gd name="connsiteX1" fmla="*/ 1351 w 7131"/>
                <a:gd name="connsiteY1" fmla="*/ 2082 h 8121"/>
                <a:gd name="connsiteX2" fmla="*/ 1909 w 7131"/>
                <a:gd name="connsiteY2" fmla="*/ 4392 h 8121"/>
                <a:gd name="connsiteX3" fmla="*/ 5919 w 7131"/>
                <a:gd name="connsiteY3" fmla="*/ 3364 h 8121"/>
                <a:gd name="connsiteX4" fmla="*/ 6147 w 7131"/>
                <a:gd name="connsiteY4" fmla="*/ 4138 h 8121"/>
                <a:gd name="connsiteX5" fmla="*/ 2112 w 7131"/>
                <a:gd name="connsiteY5" fmla="*/ 5178 h 8121"/>
                <a:gd name="connsiteX6" fmla="*/ 2620 w 7131"/>
                <a:gd name="connsiteY6" fmla="*/ 7247 h 8121"/>
                <a:gd name="connsiteX7" fmla="*/ 7099 w 7131"/>
                <a:gd name="connsiteY7" fmla="*/ 6092 h 8121"/>
                <a:gd name="connsiteX8" fmla="*/ 7353 w 7131"/>
                <a:gd name="connsiteY8" fmla="*/ 6904 h 8121"/>
                <a:gd name="connsiteX9" fmla="*/ 1833 w 7131"/>
                <a:gd name="connsiteY9" fmla="*/ 8300 h 8121"/>
                <a:gd name="connsiteX10" fmla="*/ 221 w 7131"/>
                <a:gd name="connsiteY10" fmla="*/ 1486 h 8121"/>
                <a:gd name="connsiteX11" fmla="*/ 5399 w 7131"/>
                <a:gd name="connsiteY11" fmla="*/ 178 h 8121"/>
                <a:gd name="connsiteX12" fmla="*/ 5640 w 7131"/>
                <a:gd name="connsiteY12" fmla="*/ 978 h 81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7131" h="8121">
                  <a:moveTo>
                    <a:pt x="5640" y="978"/>
                  </a:moveTo>
                  <a:cubicBezTo>
                    <a:pt x="4219" y="1384"/>
                    <a:pt x="2785" y="1752"/>
                    <a:pt x="1351" y="2082"/>
                  </a:cubicBezTo>
                  <a:cubicBezTo>
                    <a:pt x="1541" y="2856"/>
                    <a:pt x="1731" y="3617"/>
                    <a:pt x="1909" y="4392"/>
                  </a:cubicBezTo>
                  <a:cubicBezTo>
                    <a:pt x="3254" y="4074"/>
                    <a:pt x="4599" y="3732"/>
                    <a:pt x="5919" y="3364"/>
                  </a:cubicBezTo>
                  <a:cubicBezTo>
                    <a:pt x="5995" y="3630"/>
                    <a:pt x="6071" y="3884"/>
                    <a:pt x="6147" y="4138"/>
                  </a:cubicBezTo>
                  <a:cubicBezTo>
                    <a:pt x="4815" y="4518"/>
                    <a:pt x="3470" y="4861"/>
                    <a:pt x="2112" y="5178"/>
                  </a:cubicBezTo>
                  <a:cubicBezTo>
                    <a:pt x="2277" y="5864"/>
                    <a:pt x="2455" y="6549"/>
                    <a:pt x="2620" y="7247"/>
                  </a:cubicBezTo>
                  <a:cubicBezTo>
                    <a:pt x="4130" y="6891"/>
                    <a:pt x="5614" y="6511"/>
                    <a:pt x="7099" y="6092"/>
                  </a:cubicBezTo>
                  <a:cubicBezTo>
                    <a:pt x="7175" y="6358"/>
                    <a:pt x="7264" y="6638"/>
                    <a:pt x="7353" y="6904"/>
                  </a:cubicBezTo>
                  <a:cubicBezTo>
                    <a:pt x="5526" y="7424"/>
                    <a:pt x="3686" y="7894"/>
                    <a:pt x="1833" y="8300"/>
                  </a:cubicBezTo>
                  <a:cubicBezTo>
                    <a:pt x="1287" y="6029"/>
                    <a:pt x="741" y="3757"/>
                    <a:pt x="221" y="1486"/>
                  </a:cubicBezTo>
                  <a:cubicBezTo>
                    <a:pt x="1960" y="1105"/>
                    <a:pt x="3698" y="661"/>
                    <a:pt x="5399" y="178"/>
                  </a:cubicBezTo>
                  <a:cubicBezTo>
                    <a:pt x="5488" y="445"/>
                    <a:pt x="5564" y="711"/>
                    <a:pt x="5640" y="978"/>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8" name="Forma libre: forma 27">
              <a:extLst>
                <a:ext uri="{FF2B5EF4-FFF2-40B4-BE49-F238E27FC236}">
                  <a16:creationId xmlns:a16="http://schemas.microsoft.com/office/drawing/2014/main" id="{45F08E0E-F326-AD32-B782-608F327927CA}"/>
                </a:ext>
              </a:extLst>
            </xdr:cNvPr>
            <xdr:cNvSpPr/>
          </xdr:nvSpPr>
          <xdr:spPr>
            <a:xfrm flipV="1">
              <a:off x="2888823" y="2161176"/>
              <a:ext cx="19686" cy="21002"/>
            </a:xfrm>
            <a:custGeom>
              <a:avLst/>
              <a:gdLst>
                <a:gd name="connsiteX0" fmla="*/ 1110 w 7969"/>
                <a:gd name="connsiteY0" fmla="*/ 1727 h 8502"/>
                <a:gd name="connsiteX1" fmla="*/ 2874 w 7969"/>
                <a:gd name="connsiteY1" fmla="*/ 7120 h 8502"/>
                <a:gd name="connsiteX2" fmla="*/ 4612 w 7969"/>
                <a:gd name="connsiteY2" fmla="*/ 559 h 8502"/>
                <a:gd name="connsiteX3" fmla="*/ 5640 w 7969"/>
                <a:gd name="connsiteY3" fmla="*/ 179 h 8502"/>
                <a:gd name="connsiteX4" fmla="*/ 8191 w 7969"/>
                <a:gd name="connsiteY4" fmla="*/ 6714 h 8502"/>
                <a:gd name="connsiteX5" fmla="*/ 7252 w 7969"/>
                <a:gd name="connsiteY5" fmla="*/ 7057 h 8502"/>
                <a:gd name="connsiteX6" fmla="*/ 5234 w 7969"/>
                <a:gd name="connsiteY6" fmla="*/ 1752 h 8502"/>
                <a:gd name="connsiteX7" fmla="*/ 3534 w 7969"/>
                <a:gd name="connsiteY7" fmla="*/ 8313 h 8502"/>
                <a:gd name="connsiteX8" fmla="*/ 2341 w 7969"/>
                <a:gd name="connsiteY8" fmla="*/ 8681 h 8502"/>
                <a:gd name="connsiteX9" fmla="*/ 221 w 7969"/>
                <a:gd name="connsiteY9" fmla="*/ 2006 h 8502"/>
                <a:gd name="connsiteX10" fmla="*/ 1110 w 7969"/>
                <a:gd name="connsiteY10" fmla="*/ 1727 h 850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7969" h="8502">
                  <a:moveTo>
                    <a:pt x="1110" y="1727"/>
                  </a:moveTo>
                  <a:cubicBezTo>
                    <a:pt x="1694" y="3529"/>
                    <a:pt x="2277" y="5318"/>
                    <a:pt x="2874" y="7120"/>
                  </a:cubicBezTo>
                  <a:cubicBezTo>
                    <a:pt x="3534" y="4937"/>
                    <a:pt x="4117" y="2742"/>
                    <a:pt x="4612" y="559"/>
                  </a:cubicBezTo>
                  <a:cubicBezTo>
                    <a:pt x="4955" y="432"/>
                    <a:pt x="5298" y="306"/>
                    <a:pt x="5640" y="179"/>
                  </a:cubicBezTo>
                  <a:cubicBezTo>
                    <a:pt x="6478" y="2361"/>
                    <a:pt x="7328" y="4544"/>
                    <a:pt x="8191" y="6714"/>
                  </a:cubicBezTo>
                  <a:cubicBezTo>
                    <a:pt x="7886" y="6828"/>
                    <a:pt x="7569" y="6942"/>
                    <a:pt x="7252" y="7057"/>
                  </a:cubicBezTo>
                  <a:cubicBezTo>
                    <a:pt x="6579" y="5293"/>
                    <a:pt x="5907" y="3516"/>
                    <a:pt x="5234" y="1752"/>
                  </a:cubicBezTo>
                  <a:cubicBezTo>
                    <a:pt x="4739" y="3935"/>
                    <a:pt x="4168" y="6130"/>
                    <a:pt x="3534" y="8313"/>
                  </a:cubicBezTo>
                  <a:cubicBezTo>
                    <a:pt x="3128" y="8440"/>
                    <a:pt x="2734" y="8554"/>
                    <a:pt x="2341" y="8681"/>
                  </a:cubicBezTo>
                  <a:cubicBezTo>
                    <a:pt x="1617" y="6460"/>
                    <a:pt x="907" y="4227"/>
                    <a:pt x="221" y="2006"/>
                  </a:cubicBezTo>
                  <a:cubicBezTo>
                    <a:pt x="513" y="1905"/>
                    <a:pt x="818" y="1816"/>
                    <a:pt x="1110" y="1727"/>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29" name="Forma libre: forma 28">
              <a:extLst>
                <a:ext uri="{FF2B5EF4-FFF2-40B4-BE49-F238E27FC236}">
                  <a16:creationId xmlns:a16="http://schemas.microsoft.com/office/drawing/2014/main" id="{89F7E4CD-F8D3-4F83-9802-056C330E9541}"/>
                </a:ext>
              </a:extLst>
            </xdr:cNvPr>
            <xdr:cNvSpPr/>
          </xdr:nvSpPr>
          <xdr:spPr>
            <a:xfrm flipV="1">
              <a:off x="2790108" y="2151609"/>
              <a:ext cx="17554" cy="18117"/>
            </a:xfrm>
            <a:custGeom>
              <a:avLst/>
              <a:gdLst>
                <a:gd name="connsiteX0" fmla="*/ 3948 w 7106"/>
                <a:gd name="connsiteY0" fmla="*/ 178 h 7334"/>
                <a:gd name="connsiteX1" fmla="*/ 4951 w 7106"/>
                <a:gd name="connsiteY1" fmla="*/ 280 h 7334"/>
                <a:gd name="connsiteX2" fmla="*/ 4684 w 7106"/>
                <a:gd name="connsiteY2" fmla="*/ 3097 h 7334"/>
                <a:gd name="connsiteX3" fmla="*/ 7324 w 7106"/>
                <a:gd name="connsiteY3" fmla="*/ 7513 h 7334"/>
                <a:gd name="connsiteX4" fmla="*/ 6055 w 7106"/>
                <a:gd name="connsiteY4" fmla="*/ 7424 h 7334"/>
                <a:gd name="connsiteX5" fmla="*/ 4088 w 7106"/>
                <a:gd name="connsiteY5" fmla="*/ 3858 h 7334"/>
                <a:gd name="connsiteX6" fmla="*/ 1474 w 7106"/>
                <a:gd name="connsiteY6" fmla="*/ 6929 h 7334"/>
                <a:gd name="connsiteX7" fmla="*/ 217 w 7106"/>
                <a:gd name="connsiteY7" fmla="*/ 6764 h 7334"/>
                <a:gd name="connsiteX8" fmla="*/ 3644 w 7106"/>
                <a:gd name="connsiteY8" fmla="*/ 2983 h 7334"/>
                <a:gd name="connsiteX9" fmla="*/ 3948 w 7106"/>
                <a:gd name="connsiteY9" fmla="*/ 178 h 73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06" h="7334">
                  <a:moveTo>
                    <a:pt x="3948" y="178"/>
                  </a:moveTo>
                  <a:cubicBezTo>
                    <a:pt x="4278" y="216"/>
                    <a:pt x="4621" y="254"/>
                    <a:pt x="4951" y="280"/>
                  </a:cubicBezTo>
                  <a:cubicBezTo>
                    <a:pt x="4862" y="1219"/>
                    <a:pt x="4773" y="2158"/>
                    <a:pt x="4684" y="3097"/>
                  </a:cubicBezTo>
                  <a:cubicBezTo>
                    <a:pt x="5509" y="4582"/>
                    <a:pt x="6398" y="6054"/>
                    <a:pt x="7324" y="7513"/>
                  </a:cubicBezTo>
                  <a:cubicBezTo>
                    <a:pt x="6905" y="7488"/>
                    <a:pt x="6474" y="7450"/>
                    <a:pt x="6055" y="7424"/>
                  </a:cubicBezTo>
                  <a:cubicBezTo>
                    <a:pt x="5370" y="6231"/>
                    <a:pt x="4710" y="5051"/>
                    <a:pt x="4088" y="3858"/>
                  </a:cubicBezTo>
                  <a:cubicBezTo>
                    <a:pt x="3238" y="4886"/>
                    <a:pt x="2362" y="5914"/>
                    <a:pt x="1474" y="6929"/>
                  </a:cubicBezTo>
                  <a:cubicBezTo>
                    <a:pt x="1055" y="6879"/>
                    <a:pt x="636" y="6815"/>
                    <a:pt x="217" y="6764"/>
                  </a:cubicBezTo>
                  <a:cubicBezTo>
                    <a:pt x="1398" y="5521"/>
                    <a:pt x="2540" y="4264"/>
                    <a:pt x="3644" y="2983"/>
                  </a:cubicBezTo>
                  <a:cubicBezTo>
                    <a:pt x="3745" y="2044"/>
                    <a:pt x="3847" y="1117"/>
                    <a:pt x="3948" y="178"/>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0" name="Forma libre: forma 29">
              <a:extLst>
                <a:ext uri="{FF2B5EF4-FFF2-40B4-BE49-F238E27FC236}">
                  <a16:creationId xmlns:a16="http://schemas.microsoft.com/office/drawing/2014/main" id="{C18A623D-5685-FF55-373C-73A23249A993}"/>
                </a:ext>
              </a:extLst>
            </xdr:cNvPr>
            <xdr:cNvSpPr/>
          </xdr:nvSpPr>
          <xdr:spPr>
            <a:xfrm flipV="1">
              <a:off x="2815999" y="2150512"/>
              <a:ext cx="18451" cy="18275"/>
            </a:xfrm>
            <a:custGeom>
              <a:avLst/>
              <a:gdLst>
                <a:gd name="connsiteX0" fmla="*/ 2034 w 7469"/>
                <a:gd name="connsiteY0" fmla="*/ 5966 h 7398"/>
                <a:gd name="connsiteX1" fmla="*/ 4039 w 7469"/>
                <a:gd name="connsiteY1" fmla="*/ 6727 h 7398"/>
                <a:gd name="connsiteX2" fmla="*/ 5980 w 7469"/>
                <a:gd name="connsiteY2" fmla="*/ 5953 h 7398"/>
                <a:gd name="connsiteX3" fmla="*/ 6615 w 7469"/>
                <a:gd name="connsiteY3" fmla="*/ 3948 h 7398"/>
                <a:gd name="connsiteX4" fmla="*/ 5942 w 7469"/>
                <a:gd name="connsiteY4" fmla="*/ 1892 h 7398"/>
                <a:gd name="connsiteX5" fmla="*/ 4001 w 7469"/>
                <a:gd name="connsiteY5" fmla="*/ 1029 h 7398"/>
                <a:gd name="connsiteX6" fmla="*/ 1957 w 7469"/>
                <a:gd name="connsiteY6" fmla="*/ 1803 h 7398"/>
                <a:gd name="connsiteX7" fmla="*/ 1298 w 7469"/>
                <a:gd name="connsiteY7" fmla="*/ 3757 h 7398"/>
                <a:gd name="connsiteX8" fmla="*/ 2034 w 7469"/>
                <a:gd name="connsiteY8" fmla="*/ 5966 h 7398"/>
                <a:gd name="connsiteX9" fmla="*/ 3874 w 7469"/>
                <a:gd name="connsiteY9" fmla="*/ 179 h 7398"/>
                <a:gd name="connsiteX10" fmla="*/ 6704 w 7469"/>
                <a:gd name="connsiteY10" fmla="*/ 1346 h 7398"/>
                <a:gd name="connsiteX11" fmla="*/ 7681 w 7469"/>
                <a:gd name="connsiteY11" fmla="*/ 3910 h 7398"/>
                <a:gd name="connsiteX12" fmla="*/ 7034 w 7469"/>
                <a:gd name="connsiteY12" fmla="*/ 6321 h 7398"/>
                <a:gd name="connsiteX13" fmla="*/ 3988 w 7469"/>
                <a:gd name="connsiteY13" fmla="*/ 7577 h 7398"/>
                <a:gd name="connsiteX14" fmla="*/ 955 w 7469"/>
                <a:gd name="connsiteY14" fmla="*/ 6232 h 7398"/>
                <a:gd name="connsiteX15" fmla="*/ 219 w 7469"/>
                <a:gd name="connsiteY15" fmla="*/ 3783 h 7398"/>
                <a:gd name="connsiteX16" fmla="*/ 1171 w 7469"/>
                <a:gd name="connsiteY16" fmla="*/ 1207 h 7398"/>
                <a:gd name="connsiteX17" fmla="*/ 3874 w 7469"/>
                <a:gd name="connsiteY17" fmla="*/ 179 h 73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7469" h="7398">
                  <a:moveTo>
                    <a:pt x="2034" y="5966"/>
                  </a:moveTo>
                  <a:cubicBezTo>
                    <a:pt x="2554" y="6460"/>
                    <a:pt x="3226" y="6727"/>
                    <a:pt x="4039" y="6727"/>
                  </a:cubicBezTo>
                  <a:cubicBezTo>
                    <a:pt x="4876" y="6727"/>
                    <a:pt x="5523" y="6460"/>
                    <a:pt x="5980" y="5953"/>
                  </a:cubicBezTo>
                  <a:cubicBezTo>
                    <a:pt x="6450" y="5433"/>
                    <a:pt x="6665" y="4773"/>
                    <a:pt x="6615" y="3948"/>
                  </a:cubicBezTo>
                  <a:cubicBezTo>
                    <a:pt x="6589" y="3161"/>
                    <a:pt x="6361" y="2488"/>
                    <a:pt x="5942" y="1892"/>
                  </a:cubicBezTo>
                  <a:cubicBezTo>
                    <a:pt x="5523" y="1296"/>
                    <a:pt x="4876" y="1016"/>
                    <a:pt x="4001" y="1029"/>
                  </a:cubicBezTo>
                  <a:cubicBezTo>
                    <a:pt x="3062" y="1029"/>
                    <a:pt x="2389" y="1283"/>
                    <a:pt x="1957" y="1803"/>
                  </a:cubicBezTo>
                  <a:cubicBezTo>
                    <a:pt x="1539" y="2336"/>
                    <a:pt x="1310" y="2983"/>
                    <a:pt x="1298" y="3757"/>
                  </a:cubicBezTo>
                  <a:cubicBezTo>
                    <a:pt x="1285" y="4722"/>
                    <a:pt x="1526" y="5458"/>
                    <a:pt x="2034" y="5966"/>
                  </a:cubicBezTo>
                  <a:moveTo>
                    <a:pt x="3874" y="179"/>
                  </a:moveTo>
                  <a:cubicBezTo>
                    <a:pt x="5079" y="166"/>
                    <a:pt x="6018" y="547"/>
                    <a:pt x="6704" y="1346"/>
                  </a:cubicBezTo>
                  <a:cubicBezTo>
                    <a:pt x="7300" y="2019"/>
                    <a:pt x="7630" y="2869"/>
                    <a:pt x="7681" y="3910"/>
                  </a:cubicBezTo>
                  <a:cubicBezTo>
                    <a:pt x="7731" y="4874"/>
                    <a:pt x="7528" y="5674"/>
                    <a:pt x="7034" y="6321"/>
                  </a:cubicBezTo>
                  <a:cubicBezTo>
                    <a:pt x="6412" y="7133"/>
                    <a:pt x="5384" y="7564"/>
                    <a:pt x="3988" y="7577"/>
                  </a:cubicBezTo>
                  <a:cubicBezTo>
                    <a:pt x="2643" y="7577"/>
                    <a:pt x="1615" y="7120"/>
                    <a:pt x="955" y="6232"/>
                  </a:cubicBezTo>
                  <a:cubicBezTo>
                    <a:pt x="435" y="5547"/>
                    <a:pt x="206" y="4722"/>
                    <a:pt x="219" y="3783"/>
                  </a:cubicBezTo>
                  <a:cubicBezTo>
                    <a:pt x="244" y="2742"/>
                    <a:pt x="587" y="1867"/>
                    <a:pt x="1171" y="1207"/>
                  </a:cubicBezTo>
                  <a:cubicBezTo>
                    <a:pt x="1843" y="509"/>
                    <a:pt x="2744" y="179"/>
                    <a:pt x="3874" y="179"/>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1" name="Forma libre: forma 30">
              <a:extLst>
                <a:ext uri="{FF2B5EF4-FFF2-40B4-BE49-F238E27FC236}">
                  <a16:creationId xmlns:a16="http://schemas.microsoft.com/office/drawing/2014/main" id="{5D51541E-33B0-990F-821A-A32E3FF56AA1}"/>
                </a:ext>
              </a:extLst>
            </xdr:cNvPr>
            <xdr:cNvSpPr/>
          </xdr:nvSpPr>
          <xdr:spPr>
            <a:xfrm flipV="1">
              <a:off x="2549073" y="2167831"/>
              <a:ext cx="17680" cy="17554"/>
            </a:xfrm>
            <a:custGeom>
              <a:avLst/>
              <a:gdLst>
                <a:gd name="connsiteX0" fmla="*/ 3481 w 7157"/>
                <a:gd name="connsiteY0" fmla="*/ 1321 h 7106"/>
                <a:gd name="connsiteX1" fmla="*/ 1222 w 7157"/>
                <a:gd name="connsiteY1" fmla="*/ 7285 h 7106"/>
                <a:gd name="connsiteX2" fmla="*/ 207 w 7157"/>
                <a:gd name="connsiteY2" fmla="*/ 6930 h 7106"/>
                <a:gd name="connsiteX3" fmla="*/ 2834 w 7157"/>
                <a:gd name="connsiteY3" fmla="*/ 179 h 7106"/>
                <a:gd name="connsiteX4" fmla="*/ 7364 w 7157"/>
                <a:gd name="connsiteY4" fmla="*/ 1676 h 7106"/>
                <a:gd name="connsiteX5" fmla="*/ 7098 w 7157"/>
                <a:gd name="connsiteY5" fmla="*/ 2501 h 7106"/>
                <a:gd name="connsiteX6" fmla="*/ 3481 w 7157"/>
                <a:gd name="connsiteY6" fmla="*/ 1321 h 7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157" h="7106">
                  <a:moveTo>
                    <a:pt x="3481" y="1321"/>
                  </a:moveTo>
                  <a:cubicBezTo>
                    <a:pt x="2745" y="3313"/>
                    <a:pt x="1997" y="5306"/>
                    <a:pt x="1222" y="7285"/>
                  </a:cubicBezTo>
                  <a:cubicBezTo>
                    <a:pt x="880" y="7171"/>
                    <a:pt x="537" y="7057"/>
                    <a:pt x="207" y="6930"/>
                  </a:cubicBezTo>
                  <a:cubicBezTo>
                    <a:pt x="1108" y="4684"/>
                    <a:pt x="1984" y="2438"/>
                    <a:pt x="2834" y="179"/>
                  </a:cubicBezTo>
                  <a:cubicBezTo>
                    <a:pt x="4319" y="712"/>
                    <a:pt x="5842" y="1220"/>
                    <a:pt x="7364" y="1676"/>
                  </a:cubicBezTo>
                  <a:cubicBezTo>
                    <a:pt x="7276" y="1956"/>
                    <a:pt x="7187" y="2235"/>
                    <a:pt x="7098" y="2501"/>
                  </a:cubicBezTo>
                  <a:cubicBezTo>
                    <a:pt x="5880" y="2133"/>
                    <a:pt x="4674" y="1740"/>
                    <a:pt x="3481" y="1321"/>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2" name="Forma libre: forma 31">
              <a:extLst>
                <a:ext uri="{FF2B5EF4-FFF2-40B4-BE49-F238E27FC236}">
                  <a16:creationId xmlns:a16="http://schemas.microsoft.com/office/drawing/2014/main" id="{883F3F91-89E9-7540-3A50-2B00873AFDEA}"/>
                </a:ext>
              </a:extLst>
            </xdr:cNvPr>
            <xdr:cNvSpPr/>
          </xdr:nvSpPr>
          <xdr:spPr>
            <a:xfrm flipV="1">
              <a:off x="2564213" y="2163449"/>
              <a:ext cx="7868" cy="17774"/>
            </a:xfrm>
            <a:custGeom>
              <a:avLst/>
              <a:gdLst>
                <a:gd name="connsiteX0" fmla="*/ 208 w 3185"/>
                <a:gd name="connsiteY0" fmla="*/ 7070 h 7195"/>
                <a:gd name="connsiteX1" fmla="*/ 2416 w 3185"/>
                <a:gd name="connsiteY1" fmla="*/ 179 h 7195"/>
                <a:gd name="connsiteX2" fmla="*/ 3393 w 3185"/>
                <a:gd name="connsiteY2" fmla="*/ 458 h 7195"/>
                <a:gd name="connsiteX3" fmla="*/ 1261 w 3185"/>
                <a:gd name="connsiteY3" fmla="*/ 7374 h 7195"/>
                <a:gd name="connsiteX4" fmla="*/ 208 w 3185"/>
                <a:gd name="connsiteY4" fmla="*/ 7070 h 719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185" h="7195">
                  <a:moveTo>
                    <a:pt x="208" y="7070"/>
                  </a:moveTo>
                  <a:cubicBezTo>
                    <a:pt x="969" y="4773"/>
                    <a:pt x="1705" y="2476"/>
                    <a:pt x="2416" y="179"/>
                  </a:cubicBezTo>
                  <a:cubicBezTo>
                    <a:pt x="2733" y="268"/>
                    <a:pt x="3063" y="357"/>
                    <a:pt x="3393" y="458"/>
                  </a:cubicBezTo>
                  <a:cubicBezTo>
                    <a:pt x="2707" y="2768"/>
                    <a:pt x="1997" y="5078"/>
                    <a:pt x="1261" y="7374"/>
                  </a:cubicBezTo>
                  <a:cubicBezTo>
                    <a:pt x="905" y="7273"/>
                    <a:pt x="563" y="7171"/>
                    <a:pt x="208" y="7070"/>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3" name="Forma libre: forma 32">
              <a:extLst>
                <a:ext uri="{FF2B5EF4-FFF2-40B4-BE49-F238E27FC236}">
                  <a16:creationId xmlns:a16="http://schemas.microsoft.com/office/drawing/2014/main" id="{F5E1DD96-8470-C818-5401-963A4145226E}"/>
                </a:ext>
              </a:extLst>
            </xdr:cNvPr>
            <xdr:cNvSpPr/>
          </xdr:nvSpPr>
          <xdr:spPr>
            <a:xfrm flipV="1">
              <a:off x="2570263" y="2159477"/>
              <a:ext cx="17952" cy="19473"/>
            </a:xfrm>
            <a:custGeom>
              <a:avLst/>
              <a:gdLst>
                <a:gd name="connsiteX0" fmla="*/ 6325 w 7267"/>
                <a:gd name="connsiteY0" fmla="*/ 2552 h 7883"/>
                <a:gd name="connsiteX1" fmla="*/ 5132 w 7267"/>
                <a:gd name="connsiteY1" fmla="*/ 1765 h 7883"/>
                <a:gd name="connsiteX2" fmla="*/ 2975 w 7267"/>
                <a:gd name="connsiteY2" fmla="*/ 1232 h 7883"/>
                <a:gd name="connsiteX3" fmla="*/ 2302 w 7267"/>
                <a:gd name="connsiteY3" fmla="*/ 3694 h 7883"/>
                <a:gd name="connsiteX4" fmla="*/ 4333 w 7267"/>
                <a:gd name="connsiteY4" fmla="*/ 4189 h 7883"/>
                <a:gd name="connsiteX5" fmla="*/ 5411 w 7267"/>
                <a:gd name="connsiteY5" fmla="*/ 4278 h 7883"/>
                <a:gd name="connsiteX6" fmla="*/ 6388 w 7267"/>
                <a:gd name="connsiteY6" fmla="*/ 3377 h 7883"/>
                <a:gd name="connsiteX7" fmla="*/ 6325 w 7267"/>
                <a:gd name="connsiteY7" fmla="*/ 2552 h 7883"/>
                <a:gd name="connsiteX8" fmla="*/ 2099 w 7267"/>
                <a:gd name="connsiteY8" fmla="*/ 4468 h 7883"/>
                <a:gd name="connsiteX9" fmla="*/ 1477 w 7267"/>
                <a:gd name="connsiteY9" fmla="*/ 6613 h 7883"/>
                <a:gd name="connsiteX10" fmla="*/ 3355 w 7267"/>
                <a:gd name="connsiteY10" fmla="*/ 7057 h 7883"/>
                <a:gd name="connsiteX11" fmla="*/ 4421 w 7267"/>
                <a:gd name="connsiteY11" fmla="*/ 7184 h 7883"/>
                <a:gd name="connsiteX12" fmla="*/ 5284 w 7267"/>
                <a:gd name="connsiteY12" fmla="*/ 6384 h 7883"/>
                <a:gd name="connsiteX13" fmla="*/ 4954 w 7267"/>
                <a:gd name="connsiteY13" fmla="*/ 5305 h 7883"/>
                <a:gd name="connsiteX14" fmla="*/ 3965 w 7267"/>
                <a:gd name="connsiteY14" fmla="*/ 4912 h 7883"/>
                <a:gd name="connsiteX15" fmla="*/ 2099 w 7267"/>
                <a:gd name="connsiteY15" fmla="*/ 4468 h 7883"/>
                <a:gd name="connsiteX16" fmla="*/ 6630 w 7267"/>
                <a:gd name="connsiteY16" fmla="*/ 4709 h 7883"/>
                <a:gd name="connsiteX17" fmla="*/ 5640 w 7267"/>
                <a:gd name="connsiteY17" fmla="*/ 5001 h 7883"/>
                <a:gd name="connsiteX18" fmla="*/ 6147 w 7267"/>
                <a:gd name="connsiteY18" fmla="*/ 5534 h 7883"/>
                <a:gd name="connsiteX19" fmla="*/ 6312 w 7267"/>
                <a:gd name="connsiteY19" fmla="*/ 6714 h 7883"/>
                <a:gd name="connsiteX20" fmla="*/ 5729 w 7267"/>
                <a:gd name="connsiteY20" fmla="*/ 7653 h 7883"/>
                <a:gd name="connsiteX21" fmla="*/ 3571 w 7267"/>
                <a:gd name="connsiteY21" fmla="*/ 7958 h 7883"/>
                <a:gd name="connsiteX22" fmla="*/ 208 w 7267"/>
                <a:gd name="connsiteY22" fmla="*/ 7133 h 7883"/>
                <a:gd name="connsiteX23" fmla="*/ 2239 w 7267"/>
                <a:gd name="connsiteY23" fmla="*/ 179 h 7883"/>
                <a:gd name="connsiteX24" fmla="*/ 5310 w 7267"/>
                <a:gd name="connsiteY24" fmla="*/ 940 h 7883"/>
                <a:gd name="connsiteX25" fmla="*/ 7239 w 7267"/>
                <a:gd name="connsiteY25" fmla="*/ 2222 h 7883"/>
                <a:gd name="connsiteX26" fmla="*/ 7429 w 7267"/>
                <a:gd name="connsiteY26" fmla="*/ 3554 h 7883"/>
                <a:gd name="connsiteX27" fmla="*/ 6630 w 7267"/>
                <a:gd name="connsiteY27" fmla="*/ 4709 h 788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Lst>
              <a:rect l="l" t="t" r="r" b="b"/>
              <a:pathLst>
                <a:path w="7267" h="7883">
                  <a:moveTo>
                    <a:pt x="6325" y="2552"/>
                  </a:moveTo>
                  <a:cubicBezTo>
                    <a:pt x="6147" y="2158"/>
                    <a:pt x="5754" y="1892"/>
                    <a:pt x="5132" y="1765"/>
                  </a:cubicBezTo>
                  <a:cubicBezTo>
                    <a:pt x="4409" y="1575"/>
                    <a:pt x="3685" y="1422"/>
                    <a:pt x="2975" y="1232"/>
                  </a:cubicBezTo>
                  <a:cubicBezTo>
                    <a:pt x="2759" y="2069"/>
                    <a:pt x="2531" y="2869"/>
                    <a:pt x="2302" y="3694"/>
                  </a:cubicBezTo>
                  <a:cubicBezTo>
                    <a:pt x="2987" y="3859"/>
                    <a:pt x="3660" y="4024"/>
                    <a:pt x="4333" y="4189"/>
                  </a:cubicBezTo>
                  <a:cubicBezTo>
                    <a:pt x="4764" y="4290"/>
                    <a:pt x="5132" y="4316"/>
                    <a:pt x="5411" y="4278"/>
                  </a:cubicBezTo>
                  <a:cubicBezTo>
                    <a:pt x="5944" y="4189"/>
                    <a:pt x="6274" y="3897"/>
                    <a:pt x="6388" y="3377"/>
                  </a:cubicBezTo>
                  <a:cubicBezTo>
                    <a:pt x="6465" y="3072"/>
                    <a:pt x="6439" y="2793"/>
                    <a:pt x="6325" y="2552"/>
                  </a:cubicBezTo>
                  <a:moveTo>
                    <a:pt x="2099" y="4468"/>
                  </a:moveTo>
                  <a:cubicBezTo>
                    <a:pt x="1896" y="5179"/>
                    <a:pt x="1680" y="5902"/>
                    <a:pt x="1477" y="6613"/>
                  </a:cubicBezTo>
                  <a:cubicBezTo>
                    <a:pt x="2099" y="6778"/>
                    <a:pt x="2734" y="6930"/>
                    <a:pt x="3355" y="7057"/>
                  </a:cubicBezTo>
                  <a:cubicBezTo>
                    <a:pt x="3812" y="7171"/>
                    <a:pt x="4180" y="7209"/>
                    <a:pt x="4421" y="7184"/>
                  </a:cubicBezTo>
                  <a:cubicBezTo>
                    <a:pt x="4878" y="7107"/>
                    <a:pt x="5170" y="6841"/>
                    <a:pt x="5284" y="6384"/>
                  </a:cubicBezTo>
                  <a:cubicBezTo>
                    <a:pt x="5399" y="5927"/>
                    <a:pt x="5272" y="5559"/>
                    <a:pt x="4954" y="5305"/>
                  </a:cubicBezTo>
                  <a:cubicBezTo>
                    <a:pt x="4726" y="5140"/>
                    <a:pt x="4409" y="5014"/>
                    <a:pt x="3965" y="4912"/>
                  </a:cubicBezTo>
                  <a:cubicBezTo>
                    <a:pt x="3343" y="4760"/>
                    <a:pt x="2721" y="4620"/>
                    <a:pt x="2099" y="4468"/>
                  </a:cubicBezTo>
                  <a:moveTo>
                    <a:pt x="6630" y="4709"/>
                  </a:moveTo>
                  <a:cubicBezTo>
                    <a:pt x="6401" y="4849"/>
                    <a:pt x="6058" y="4937"/>
                    <a:pt x="5640" y="5001"/>
                  </a:cubicBezTo>
                  <a:cubicBezTo>
                    <a:pt x="5881" y="5179"/>
                    <a:pt x="6046" y="5356"/>
                    <a:pt x="6147" y="5534"/>
                  </a:cubicBezTo>
                  <a:cubicBezTo>
                    <a:pt x="6363" y="5889"/>
                    <a:pt x="6426" y="6270"/>
                    <a:pt x="6312" y="6714"/>
                  </a:cubicBezTo>
                  <a:cubicBezTo>
                    <a:pt x="6223" y="7095"/>
                    <a:pt x="6020" y="7412"/>
                    <a:pt x="5729" y="7653"/>
                  </a:cubicBezTo>
                  <a:cubicBezTo>
                    <a:pt x="5221" y="8072"/>
                    <a:pt x="4498" y="8161"/>
                    <a:pt x="3571" y="7958"/>
                  </a:cubicBezTo>
                  <a:cubicBezTo>
                    <a:pt x="2454" y="7704"/>
                    <a:pt x="1325" y="7425"/>
                    <a:pt x="208" y="7133"/>
                  </a:cubicBezTo>
                  <a:cubicBezTo>
                    <a:pt x="919" y="4823"/>
                    <a:pt x="1592" y="2501"/>
                    <a:pt x="2239" y="179"/>
                  </a:cubicBezTo>
                  <a:cubicBezTo>
                    <a:pt x="3254" y="458"/>
                    <a:pt x="4282" y="699"/>
                    <a:pt x="5310" y="940"/>
                  </a:cubicBezTo>
                  <a:cubicBezTo>
                    <a:pt x="6287" y="1156"/>
                    <a:pt x="6934" y="1575"/>
                    <a:pt x="7239" y="2222"/>
                  </a:cubicBezTo>
                  <a:cubicBezTo>
                    <a:pt x="7467" y="2653"/>
                    <a:pt x="7530" y="3085"/>
                    <a:pt x="7429" y="3554"/>
                  </a:cubicBezTo>
                  <a:cubicBezTo>
                    <a:pt x="7302" y="4087"/>
                    <a:pt x="7036" y="4481"/>
                    <a:pt x="6630" y="4709"/>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4" name="Forma libre: forma 33">
              <a:extLst>
                <a:ext uri="{FF2B5EF4-FFF2-40B4-BE49-F238E27FC236}">
                  <a16:creationId xmlns:a16="http://schemas.microsoft.com/office/drawing/2014/main" id="{4CF5162B-24D5-CC76-2D8F-BFBABDD191D6}"/>
                </a:ext>
              </a:extLst>
            </xdr:cNvPr>
            <xdr:cNvSpPr/>
          </xdr:nvSpPr>
          <xdr:spPr>
            <a:xfrm flipV="1">
              <a:off x="2589417" y="2154235"/>
              <a:ext cx="17428" cy="19780"/>
            </a:xfrm>
            <a:custGeom>
              <a:avLst/>
              <a:gdLst>
                <a:gd name="connsiteX0" fmla="*/ 7138 w 7055"/>
                <a:gd name="connsiteY0" fmla="*/ 1904 h 8007"/>
                <a:gd name="connsiteX1" fmla="*/ 2544 w 7055"/>
                <a:gd name="connsiteY1" fmla="*/ 1206 h 8007"/>
                <a:gd name="connsiteX2" fmla="*/ 2062 w 7055"/>
                <a:gd name="connsiteY2" fmla="*/ 3605 h 8007"/>
                <a:gd name="connsiteX3" fmla="*/ 6339 w 7055"/>
                <a:gd name="connsiteY3" fmla="*/ 4277 h 8007"/>
                <a:gd name="connsiteX4" fmla="*/ 6212 w 7055"/>
                <a:gd name="connsiteY4" fmla="*/ 5102 h 8007"/>
                <a:gd name="connsiteX5" fmla="*/ 1897 w 7055"/>
                <a:gd name="connsiteY5" fmla="*/ 4430 h 8007"/>
                <a:gd name="connsiteX6" fmla="*/ 1453 w 7055"/>
                <a:gd name="connsiteY6" fmla="*/ 6587 h 8007"/>
                <a:gd name="connsiteX7" fmla="*/ 6212 w 7055"/>
                <a:gd name="connsiteY7" fmla="*/ 7310 h 8007"/>
                <a:gd name="connsiteX8" fmla="*/ 6072 w 7055"/>
                <a:gd name="connsiteY8" fmla="*/ 8186 h 8007"/>
                <a:gd name="connsiteX9" fmla="*/ 209 w 7055"/>
                <a:gd name="connsiteY9" fmla="*/ 7259 h 8007"/>
                <a:gd name="connsiteX10" fmla="*/ 1719 w 7055"/>
                <a:gd name="connsiteY10" fmla="*/ 178 h 8007"/>
                <a:gd name="connsiteX11" fmla="*/ 7265 w 7055"/>
                <a:gd name="connsiteY11" fmla="*/ 1054 h 8007"/>
                <a:gd name="connsiteX12" fmla="*/ 7138 w 7055"/>
                <a:gd name="connsiteY12" fmla="*/ 1904 h 8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7055" h="8007">
                  <a:moveTo>
                    <a:pt x="7138" y="1904"/>
                  </a:moveTo>
                  <a:cubicBezTo>
                    <a:pt x="5590" y="1701"/>
                    <a:pt x="4067" y="1473"/>
                    <a:pt x="2544" y="1206"/>
                  </a:cubicBezTo>
                  <a:cubicBezTo>
                    <a:pt x="2392" y="2006"/>
                    <a:pt x="2227" y="2805"/>
                    <a:pt x="2062" y="3605"/>
                  </a:cubicBezTo>
                  <a:cubicBezTo>
                    <a:pt x="3483" y="3859"/>
                    <a:pt x="4905" y="4087"/>
                    <a:pt x="6339" y="4277"/>
                  </a:cubicBezTo>
                  <a:cubicBezTo>
                    <a:pt x="6300" y="4544"/>
                    <a:pt x="6250" y="4823"/>
                    <a:pt x="6212" y="5102"/>
                  </a:cubicBezTo>
                  <a:cubicBezTo>
                    <a:pt x="4765" y="4912"/>
                    <a:pt x="3331" y="4683"/>
                    <a:pt x="1897" y="4430"/>
                  </a:cubicBezTo>
                  <a:cubicBezTo>
                    <a:pt x="1745" y="5153"/>
                    <a:pt x="1605" y="5864"/>
                    <a:pt x="1453" y="6587"/>
                  </a:cubicBezTo>
                  <a:cubicBezTo>
                    <a:pt x="3026" y="6866"/>
                    <a:pt x="4613" y="7107"/>
                    <a:pt x="6212" y="7310"/>
                  </a:cubicBezTo>
                  <a:cubicBezTo>
                    <a:pt x="6161" y="7602"/>
                    <a:pt x="6123" y="7894"/>
                    <a:pt x="6072" y="8186"/>
                  </a:cubicBezTo>
                  <a:cubicBezTo>
                    <a:pt x="4105" y="7932"/>
                    <a:pt x="2151" y="7627"/>
                    <a:pt x="209" y="7259"/>
                  </a:cubicBezTo>
                  <a:cubicBezTo>
                    <a:pt x="742" y="4899"/>
                    <a:pt x="1250" y="2551"/>
                    <a:pt x="1719" y="178"/>
                  </a:cubicBezTo>
                  <a:cubicBezTo>
                    <a:pt x="3559" y="521"/>
                    <a:pt x="5399" y="813"/>
                    <a:pt x="7265" y="1054"/>
                  </a:cubicBezTo>
                  <a:cubicBezTo>
                    <a:pt x="7227" y="1333"/>
                    <a:pt x="7176" y="1625"/>
                    <a:pt x="7138" y="1904"/>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5" name="Forma libre: forma 34">
              <a:extLst>
                <a:ext uri="{FF2B5EF4-FFF2-40B4-BE49-F238E27FC236}">
                  <a16:creationId xmlns:a16="http://schemas.microsoft.com/office/drawing/2014/main" id="{88BF5C47-86E7-D178-29EC-9652DC7DA0E9}"/>
                </a:ext>
              </a:extLst>
            </xdr:cNvPr>
            <xdr:cNvSpPr/>
          </xdr:nvSpPr>
          <xdr:spPr>
            <a:xfrm flipV="1">
              <a:off x="2608695" y="2152211"/>
              <a:ext cx="18149" cy="18636"/>
            </a:xfrm>
            <a:custGeom>
              <a:avLst/>
              <a:gdLst>
                <a:gd name="connsiteX0" fmla="*/ 4093 w 7347"/>
                <a:gd name="connsiteY0" fmla="*/ 6866 h 7544"/>
                <a:gd name="connsiteX1" fmla="*/ 5007 w 7347"/>
                <a:gd name="connsiteY1" fmla="*/ 6790 h 7544"/>
                <a:gd name="connsiteX2" fmla="*/ 5755 w 7347"/>
                <a:gd name="connsiteY2" fmla="*/ 5775 h 7544"/>
                <a:gd name="connsiteX3" fmla="*/ 5400 w 7347"/>
                <a:gd name="connsiteY3" fmla="*/ 4760 h 7544"/>
                <a:gd name="connsiteX4" fmla="*/ 4233 w 7347"/>
                <a:gd name="connsiteY4" fmla="*/ 4392 h 7544"/>
                <a:gd name="connsiteX5" fmla="*/ 1745 w 7347"/>
                <a:gd name="connsiteY5" fmla="*/ 4163 h 7544"/>
                <a:gd name="connsiteX6" fmla="*/ 1415 w 7347"/>
                <a:gd name="connsiteY6" fmla="*/ 6625 h 7544"/>
                <a:gd name="connsiteX7" fmla="*/ 4093 w 7347"/>
                <a:gd name="connsiteY7" fmla="*/ 6866 h 7544"/>
                <a:gd name="connsiteX8" fmla="*/ 2240 w 7347"/>
                <a:gd name="connsiteY8" fmla="*/ 280 h 7544"/>
                <a:gd name="connsiteX9" fmla="*/ 1860 w 7347"/>
                <a:gd name="connsiteY9" fmla="*/ 3351 h 7544"/>
                <a:gd name="connsiteX10" fmla="*/ 4283 w 7347"/>
                <a:gd name="connsiteY10" fmla="*/ 3580 h 7544"/>
                <a:gd name="connsiteX11" fmla="*/ 5260 w 7347"/>
                <a:gd name="connsiteY11" fmla="*/ 3529 h 7544"/>
                <a:gd name="connsiteX12" fmla="*/ 5908 w 7347"/>
                <a:gd name="connsiteY12" fmla="*/ 2615 h 7544"/>
                <a:gd name="connsiteX13" fmla="*/ 6073 w 7347"/>
                <a:gd name="connsiteY13" fmla="*/ 1410 h 7544"/>
                <a:gd name="connsiteX14" fmla="*/ 6174 w 7347"/>
                <a:gd name="connsiteY14" fmla="*/ 851 h 7544"/>
                <a:gd name="connsiteX15" fmla="*/ 6276 w 7347"/>
                <a:gd name="connsiteY15" fmla="*/ 610 h 7544"/>
                <a:gd name="connsiteX16" fmla="*/ 7557 w 7347"/>
                <a:gd name="connsiteY16" fmla="*/ 686 h 7544"/>
                <a:gd name="connsiteX17" fmla="*/ 7545 w 7347"/>
                <a:gd name="connsiteY17" fmla="*/ 851 h 7544"/>
                <a:gd name="connsiteX18" fmla="*/ 7164 w 7347"/>
                <a:gd name="connsiteY18" fmla="*/ 1270 h 7544"/>
                <a:gd name="connsiteX19" fmla="*/ 7062 w 7347"/>
                <a:gd name="connsiteY19" fmla="*/ 1879 h 7544"/>
                <a:gd name="connsiteX20" fmla="*/ 6936 w 7347"/>
                <a:gd name="connsiteY20" fmla="*/ 2844 h 7544"/>
                <a:gd name="connsiteX21" fmla="*/ 6618 w 7347"/>
                <a:gd name="connsiteY21" fmla="*/ 3732 h 7544"/>
                <a:gd name="connsiteX22" fmla="*/ 5882 w 7347"/>
                <a:gd name="connsiteY22" fmla="*/ 4151 h 7544"/>
                <a:gd name="connsiteX23" fmla="*/ 6644 w 7347"/>
                <a:gd name="connsiteY23" fmla="*/ 4861 h 7544"/>
                <a:gd name="connsiteX24" fmla="*/ 6847 w 7347"/>
                <a:gd name="connsiteY24" fmla="*/ 5940 h 7544"/>
                <a:gd name="connsiteX25" fmla="*/ 5552 w 7347"/>
                <a:gd name="connsiteY25" fmla="*/ 7564 h 7544"/>
                <a:gd name="connsiteX26" fmla="*/ 3979 w 7347"/>
                <a:gd name="connsiteY26" fmla="*/ 7704 h 7544"/>
                <a:gd name="connsiteX27" fmla="*/ 210 w 7347"/>
                <a:gd name="connsiteY27" fmla="*/ 7323 h 7544"/>
                <a:gd name="connsiteX28" fmla="*/ 1212 w 7347"/>
                <a:gd name="connsiteY28" fmla="*/ 179 h 7544"/>
                <a:gd name="connsiteX29" fmla="*/ 2240 w 7347"/>
                <a:gd name="connsiteY29" fmla="*/ 280 h 75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Lst>
              <a:rect l="l" t="t" r="r" b="b"/>
              <a:pathLst>
                <a:path w="7347" h="7544">
                  <a:moveTo>
                    <a:pt x="4093" y="6866"/>
                  </a:moveTo>
                  <a:cubicBezTo>
                    <a:pt x="4474" y="6904"/>
                    <a:pt x="4778" y="6866"/>
                    <a:pt x="5007" y="6790"/>
                  </a:cubicBezTo>
                  <a:cubicBezTo>
                    <a:pt x="5451" y="6625"/>
                    <a:pt x="5692" y="6283"/>
                    <a:pt x="5755" y="5775"/>
                  </a:cubicBezTo>
                  <a:cubicBezTo>
                    <a:pt x="5793" y="5293"/>
                    <a:pt x="5679" y="4950"/>
                    <a:pt x="5400" y="4760"/>
                  </a:cubicBezTo>
                  <a:cubicBezTo>
                    <a:pt x="5121" y="4544"/>
                    <a:pt x="4727" y="4430"/>
                    <a:pt x="4233" y="4392"/>
                  </a:cubicBezTo>
                  <a:cubicBezTo>
                    <a:pt x="3395" y="4328"/>
                    <a:pt x="2570" y="4252"/>
                    <a:pt x="1745" y="4163"/>
                  </a:cubicBezTo>
                  <a:cubicBezTo>
                    <a:pt x="1644" y="4988"/>
                    <a:pt x="1530" y="5800"/>
                    <a:pt x="1415" y="6625"/>
                  </a:cubicBezTo>
                  <a:cubicBezTo>
                    <a:pt x="2304" y="6714"/>
                    <a:pt x="3205" y="6803"/>
                    <a:pt x="4093" y="6866"/>
                  </a:cubicBezTo>
                  <a:moveTo>
                    <a:pt x="2240" y="280"/>
                  </a:moveTo>
                  <a:cubicBezTo>
                    <a:pt x="2113" y="1308"/>
                    <a:pt x="1986" y="2323"/>
                    <a:pt x="1860" y="3351"/>
                  </a:cubicBezTo>
                  <a:cubicBezTo>
                    <a:pt x="2659" y="3440"/>
                    <a:pt x="3471" y="3504"/>
                    <a:pt x="4283" y="3580"/>
                  </a:cubicBezTo>
                  <a:cubicBezTo>
                    <a:pt x="4715" y="3605"/>
                    <a:pt x="5032" y="3592"/>
                    <a:pt x="5260" y="3529"/>
                  </a:cubicBezTo>
                  <a:cubicBezTo>
                    <a:pt x="5628" y="3377"/>
                    <a:pt x="5844" y="3072"/>
                    <a:pt x="5908" y="2615"/>
                  </a:cubicBezTo>
                  <a:cubicBezTo>
                    <a:pt x="5971" y="2209"/>
                    <a:pt x="6022" y="1816"/>
                    <a:pt x="6073" y="1410"/>
                  </a:cubicBezTo>
                  <a:cubicBezTo>
                    <a:pt x="6111" y="1130"/>
                    <a:pt x="6136" y="953"/>
                    <a:pt x="6174" y="851"/>
                  </a:cubicBezTo>
                  <a:lnTo>
                    <a:pt x="6276" y="610"/>
                  </a:lnTo>
                  <a:cubicBezTo>
                    <a:pt x="6694" y="636"/>
                    <a:pt x="7126" y="674"/>
                    <a:pt x="7557" y="686"/>
                  </a:cubicBezTo>
                  <a:lnTo>
                    <a:pt x="7545" y="851"/>
                  </a:lnTo>
                  <a:cubicBezTo>
                    <a:pt x="7367" y="902"/>
                    <a:pt x="7253" y="1042"/>
                    <a:pt x="7164" y="1270"/>
                  </a:cubicBezTo>
                  <a:cubicBezTo>
                    <a:pt x="7126" y="1397"/>
                    <a:pt x="7075" y="1600"/>
                    <a:pt x="7062" y="1879"/>
                  </a:cubicBezTo>
                  <a:cubicBezTo>
                    <a:pt x="7024" y="2196"/>
                    <a:pt x="6974" y="2526"/>
                    <a:pt x="6936" y="2844"/>
                  </a:cubicBezTo>
                  <a:cubicBezTo>
                    <a:pt x="6897" y="3262"/>
                    <a:pt x="6796" y="3567"/>
                    <a:pt x="6618" y="3732"/>
                  </a:cubicBezTo>
                  <a:cubicBezTo>
                    <a:pt x="6441" y="3910"/>
                    <a:pt x="6200" y="4049"/>
                    <a:pt x="5882" y="4151"/>
                  </a:cubicBezTo>
                  <a:cubicBezTo>
                    <a:pt x="6212" y="4328"/>
                    <a:pt x="6466" y="4569"/>
                    <a:pt x="6644" y="4861"/>
                  </a:cubicBezTo>
                  <a:cubicBezTo>
                    <a:pt x="6821" y="5141"/>
                    <a:pt x="6897" y="5496"/>
                    <a:pt x="6847" y="5940"/>
                  </a:cubicBezTo>
                  <a:cubicBezTo>
                    <a:pt x="6771" y="6752"/>
                    <a:pt x="6352" y="7311"/>
                    <a:pt x="5552" y="7564"/>
                  </a:cubicBezTo>
                  <a:cubicBezTo>
                    <a:pt x="5121" y="7704"/>
                    <a:pt x="4601" y="7755"/>
                    <a:pt x="3979" y="7704"/>
                  </a:cubicBezTo>
                  <a:cubicBezTo>
                    <a:pt x="2710" y="7602"/>
                    <a:pt x="1453" y="7463"/>
                    <a:pt x="210" y="7323"/>
                  </a:cubicBezTo>
                  <a:cubicBezTo>
                    <a:pt x="565" y="4950"/>
                    <a:pt x="908" y="2552"/>
                    <a:pt x="1212" y="179"/>
                  </a:cubicBezTo>
                  <a:cubicBezTo>
                    <a:pt x="1542" y="204"/>
                    <a:pt x="1898" y="242"/>
                    <a:pt x="2240" y="280"/>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6" name="Forma libre: forma 35">
              <a:extLst>
                <a:ext uri="{FF2B5EF4-FFF2-40B4-BE49-F238E27FC236}">
                  <a16:creationId xmlns:a16="http://schemas.microsoft.com/office/drawing/2014/main" id="{4E430B59-A35C-3199-22FC-2207053CEFFE}"/>
                </a:ext>
              </a:extLst>
            </xdr:cNvPr>
            <xdr:cNvSpPr/>
          </xdr:nvSpPr>
          <xdr:spPr>
            <a:xfrm flipV="1">
              <a:off x="2625404" y="2151283"/>
              <a:ext cx="16645" cy="17934"/>
            </a:xfrm>
            <a:custGeom>
              <a:avLst/>
              <a:gdLst>
                <a:gd name="connsiteX0" fmla="*/ 3040 w 6738"/>
                <a:gd name="connsiteY0" fmla="*/ 6549 h 7260"/>
                <a:gd name="connsiteX1" fmla="*/ 3332 w 6738"/>
                <a:gd name="connsiteY1" fmla="*/ 179 h 7260"/>
                <a:gd name="connsiteX2" fmla="*/ 4398 w 6738"/>
                <a:gd name="connsiteY2" fmla="*/ 204 h 7260"/>
                <a:gd name="connsiteX3" fmla="*/ 4170 w 6738"/>
                <a:gd name="connsiteY3" fmla="*/ 6562 h 7260"/>
                <a:gd name="connsiteX4" fmla="*/ 6949 w 6738"/>
                <a:gd name="connsiteY4" fmla="*/ 6562 h 7260"/>
                <a:gd name="connsiteX5" fmla="*/ 6923 w 6738"/>
                <a:gd name="connsiteY5" fmla="*/ 7425 h 7260"/>
                <a:gd name="connsiteX6" fmla="*/ 210 w 6738"/>
                <a:gd name="connsiteY6" fmla="*/ 7310 h 7260"/>
                <a:gd name="connsiteX7" fmla="*/ 287 w 6738"/>
                <a:gd name="connsiteY7" fmla="*/ 6460 h 7260"/>
                <a:gd name="connsiteX8" fmla="*/ 3040 w 6738"/>
                <a:gd name="connsiteY8" fmla="*/ 6549 h 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738" h="7260">
                  <a:moveTo>
                    <a:pt x="3040" y="6549"/>
                  </a:moveTo>
                  <a:cubicBezTo>
                    <a:pt x="3155" y="4430"/>
                    <a:pt x="3256" y="2311"/>
                    <a:pt x="3332" y="179"/>
                  </a:cubicBezTo>
                  <a:cubicBezTo>
                    <a:pt x="3687" y="191"/>
                    <a:pt x="4043" y="191"/>
                    <a:pt x="4398" y="204"/>
                  </a:cubicBezTo>
                  <a:cubicBezTo>
                    <a:pt x="4347" y="2323"/>
                    <a:pt x="4271" y="4442"/>
                    <a:pt x="4170" y="6562"/>
                  </a:cubicBezTo>
                  <a:cubicBezTo>
                    <a:pt x="5096" y="6574"/>
                    <a:pt x="6022" y="6574"/>
                    <a:pt x="6949" y="6562"/>
                  </a:cubicBezTo>
                  <a:cubicBezTo>
                    <a:pt x="6936" y="6841"/>
                    <a:pt x="6936" y="7133"/>
                    <a:pt x="6923" y="7425"/>
                  </a:cubicBezTo>
                  <a:cubicBezTo>
                    <a:pt x="4677" y="7463"/>
                    <a:pt x="2431" y="7425"/>
                    <a:pt x="210" y="7310"/>
                  </a:cubicBezTo>
                  <a:cubicBezTo>
                    <a:pt x="236" y="7031"/>
                    <a:pt x="261" y="6739"/>
                    <a:pt x="287" y="6460"/>
                  </a:cubicBezTo>
                  <a:cubicBezTo>
                    <a:pt x="1200" y="6498"/>
                    <a:pt x="2114" y="6536"/>
                    <a:pt x="3040" y="6549"/>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7" name="Forma libre: forma 36">
              <a:extLst>
                <a:ext uri="{FF2B5EF4-FFF2-40B4-BE49-F238E27FC236}">
                  <a16:creationId xmlns:a16="http://schemas.microsoft.com/office/drawing/2014/main" id="{3E244C7B-75A6-BB0A-626B-095E3E053BA1}"/>
                </a:ext>
              </a:extLst>
            </xdr:cNvPr>
            <xdr:cNvSpPr/>
          </xdr:nvSpPr>
          <xdr:spPr>
            <a:xfrm flipV="1">
              <a:off x="2639981" y="2151374"/>
              <a:ext cx="17208" cy="18431"/>
            </a:xfrm>
            <a:custGeom>
              <a:avLst/>
              <a:gdLst>
                <a:gd name="connsiteX0" fmla="*/ 3802 w 6966"/>
                <a:gd name="connsiteY0" fmla="*/ 6549 h 7461"/>
                <a:gd name="connsiteX1" fmla="*/ 4970 w 6966"/>
                <a:gd name="connsiteY1" fmla="*/ 3288 h 7461"/>
                <a:gd name="connsiteX2" fmla="*/ 2457 w 6966"/>
                <a:gd name="connsiteY2" fmla="*/ 3402 h 7461"/>
                <a:gd name="connsiteX3" fmla="*/ 3802 w 6966"/>
                <a:gd name="connsiteY3" fmla="*/ 6549 h 7461"/>
                <a:gd name="connsiteX4" fmla="*/ 1290 w 6966"/>
                <a:gd name="connsiteY4" fmla="*/ 471 h 7461"/>
                <a:gd name="connsiteX5" fmla="*/ 2153 w 6966"/>
                <a:gd name="connsiteY5" fmla="*/ 2615 h 7461"/>
                <a:gd name="connsiteX6" fmla="*/ 5300 w 6966"/>
                <a:gd name="connsiteY6" fmla="*/ 2476 h 7461"/>
                <a:gd name="connsiteX7" fmla="*/ 6010 w 6966"/>
                <a:gd name="connsiteY7" fmla="*/ 255 h 7461"/>
                <a:gd name="connsiteX8" fmla="*/ 7178 w 6966"/>
                <a:gd name="connsiteY8" fmla="*/ 179 h 7461"/>
                <a:gd name="connsiteX9" fmla="*/ 4500 w 6966"/>
                <a:gd name="connsiteY9" fmla="*/ 7590 h 7461"/>
                <a:gd name="connsiteX10" fmla="*/ 3231 w 6966"/>
                <a:gd name="connsiteY10" fmla="*/ 7640 h 7461"/>
                <a:gd name="connsiteX11" fmla="*/ 211 w 6966"/>
                <a:gd name="connsiteY11" fmla="*/ 483 h 7461"/>
                <a:gd name="connsiteX12" fmla="*/ 1290 w 6966"/>
                <a:gd name="connsiteY12" fmla="*/ 471 h 74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6966" h="7461">
                  <a:moveTo>
                    <a:pt x="3802" y="6549"/>
                  </a:moveTo>
                  <a:cubicBezTo>
                    <a:pt x="4221" y="5458"/>
                    <a:pt x="4602" y="4379"/>
                    <a:pt x="4970" y="3288"/>
                  </a:cubicBezTo>
                  <a:cubicBezTo>
                    <a:pt x="4145" y="3338"/>
                    <a:pt x="3295" y="3377"/>
                    <a:pt x="2457" y="3402"/>
                  </a:cubicBezTo>
                  <a:cubicBezTo>
                    <a:pt x="2901" y="4455"/>
                    <a:pt x="3346" y="5508"/>
                    <a:pt x="3802" y="6549"/>
                  </a:cubicBezTo>
                  <a:moveTo>
                    <a:pt x="1290" y="471"/>
                  </a:moveTo>
                  <a:cubicBezTo>
                    <a:pt x="1569" y="1181"/>
                    <a:pt x="1861" y="1904"/>
                    <a:pt x="2153" y="2615"/>
                  </a:cubicBezTo>
                  <a:cubicBezTo>
                    <a:pt x="3206" y="2577"/>
                    <a:pt x="4247" y="2526"/>
                    <a:pt x="5300" y="2476"/>
                  </a:cubicBezTo>
                  <a:cubicBezTo>
                    <a:pt x="5554" y="1727"/>
                    <a:pt x="5782" y="991"/>
                    <a:pt x="6010" y="255"/>
                  </a:cubicBezTo>
                  <a:cubicBezTo>
                    <a:pt x="6391" y="229"/>
                    <a:pt x="6785" y="191"/>
                    <a:pt x="7178" y="179"/>
                  </a:cubicBezTo>
                  <a:cubicBezTo>
                    <a:pt x="6378" y="2653"/>
                    <a:pt x="5477" y="5128"/>
                    <a:pt x="4500" y="7590"/>
                  </a:cubicBezTo>
                  <a:cubicBezTo>
                    <a:pt x="4082" y="7602"/>
                    <a:pt x="3650" y="7628"/>
                    <a:pt x="3231" y="7640"/>
                  </a:cubicBezTo>
                  <a:cubicBezTo>
                    <a:pt x="2178" y="5280"/>
                    <a:pt x="1176" y="2894"/>
                    <a:pt x="211" y="483"/>
                  </a:cubicBezTo>
                  <a:cubicBezTo>
                    <a:pt x="566" y="483"/>
                    <a:pt x="922" y="471"/>
                    <a:pt x="1290" y="471"/>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8" name="Forma libre: forma 37">
              <a:extLst>
                <a:ext uri="{FF2B5EF4-FFF2-40B4-BE49-F238E27FC236}">
                  <a16:creationId xmlns:a16="http://schemas.microsoft.com/office/drawing/2014/main" id="{45F1A6E7-B241-37A1-919E-4B919A7F0B0A}"/>
                </a:ext>
              </a:extLst>
            </xdr:cNvPr>
            <xdr:cNvSpPr/>
          </xdr:nvSpPr>
          <xdr:spPr>
            <a:xfrm flipV="1">
              <a:off x="2660169" y="2152197"/>
              <a:ext cx="17319" cy="18769"/>
            </a:xfrm>
            <a:custGeom>
              <a:avLst/>
              <a:gdLst>
                <a:gd name="connsiteX0" fmla="*/ 1341 w 7011"/>
                <a:gd name="connsiteY0" fmla="*/ 1280 h 7598"/>
                <a:gd name="connsiteX1" fmla="*/ 1735 w 7011"/>
                <a:gd name="connsiteY1" fmla="*/ 6838 h 7598"/>
                <a:gd name="connsiteX2" fmla="*/ 3740 w 7011"/>
                <a:gd name="connsiteY2" fmla="*/ 6610 h 7598"/>
                <a:gd name="connsiteX3" fmla="*/ 5643 w 7011"/>
                <a:gd name="connsiteY3" fmla="*/ 5620 h 7598"/>
                <a:gd name="connsiteX4" fmla="*/ 6036 w 7011"/>
                <a:gd name="connsiteY4" fmla="*/ 3450 h 7598"/>
                <a:gd name="connsiteX5" fmla="*/ 5872 w 7011"/>
                <a:gd name="connsiteY5" fmla="*/ 2714 h 7598"/>
                <a:gd name="connsiteX6" fmla="*/ 5288 w 7011"/>
                <a:gd name="connsiteY6" fmla="*/ 1661 h 7598"/>
                <a:gd name="connsiteX7" fmla="*/ 4158 w 7011"/>
                <a:gd name="connsiteY7" fmla="*/ 1064 h 7598"/>
                <a:gd name="connsiteX8" fmla="*/ 3270 w 7011"/>
                <a:gd name="connsiteY8" fmla="*/ 1064 h 7598"/>
                <a:gd name="connsiteX9" fmla="*/ 1341 w 7011"/>
                <a:gd name="connsiteY9" fmla="*/ 1280 h 7598"/>
                <a:gd name="connsiteX10" fmla="*/ 6443 w 7011"/>
                <a:gd name="connsiteY10" fmla="*/ 1445 h 7598"/>
                <a:gd name="connsiteX11" fmla="*/ 7179 w 7011"/>
                <a:gd name="connsiteY11" fmla="*/ 3450 h 7598"/>
                <a:gd name="connsiteX12" fmla="*/ 6633 w 7011"/>
                <a:gd name="connsiteY12" fmla="*/ 6013 h 7598"/>
                <a:gd name="connsiteX13" fmla="*/ 4057 w 7011"/>
                <a:gd name="connsiteY13" fmla="*/ 7422 h 7598"/>
                <a:gd name="connsiteX14" fmla="*/ 643 w 7011"/>
                <a:gd name="connsiteY14" fmla="*/ 7777 h 7598"/>
                <a:gd name="connsiteX15" fmla="*/ 212 w 7011"/>
                <a:gd name="connsiteY15" fmla="*/ 557 h 7598"/>
                <a:gd name="connsiteX16" fmla="*/ 3384 w 7011"/>
                <a:gd name="connsiteY16" fmla="*/ 214 h 7598"/>
                <a:gd name="connsiteX17" fmla="*/ 6443 w 7011"/>
                <a:gd name="connsiteY17" fmla="*/ 1445 h 75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7011" h="7598">
                  <a:moveTo>
                    <a:pt x="1341" y="1280"/>
                  </a:moveTo>
                  <a:cubicBezTo>
                    <a:pt x="1493" y="3133"/>
                    <a:pt x="1633" y="4973"/>
                    <a:pt x="1735" y="6838"/>
                  </a:cubicBezTo>
                  <a:cubicBezTo>
                    <a:pt x="2407" y="6762"/>
                    <a:pt x="3080" y="6699"/>
                    <a:pt x="3740" y="6610"/>
                  </a:cubicBezTo>
                  <a:cubicBezTo>
                    <a:pt x="4653" y="6508"/>
                    <a:pt x="5300" y="6166"/>
                    <a:pt x="5643" y="5620"/>
                  </a:cubicBezTo>
                  <a:cubicBezTo>
                    <a:pt x="6011" y="5062"/>
                    <a:pt x="6151" y="4338"/>
                    <a:pt x="6036" y="3450"/>
                  </a:cubicBezTo>
                  <a:cubicBezTo>
                    <a:pt x="5998" y="3222"/>
                    <a:pt x="5960" y="2968"/>
                    <a:pt x="5872" y="2714"/>
                  </a:cubicBezTo>
                  <a:cubicBezTo>
                    <a:pt x="5719" y="2270"/>
                    <a:pt x="5529" y="1914"/>
                    <a:pt x="5288" y="1661"/>
                  </a:cubicBezTo>
                  <a:cubicBezTo>
                    <a:pt x="4971" y="1331"/>
                    <a:pt x="4603" y="1128"/>
                    <a:pt x="4158" y="1064"/>
                  </a:cubicBezTo>
                  <a:cubicBezTo>
                    <a:pt x="3930" y="1026"/>
                    <a:pt x="3625" y="1026"/>
                    <a:pt x="3270" y="1064"/>
                  </a:cubicBezTo>
                  <a:cubicBezTo>
                    <a:pt x="2623" y="1140"/>
                    <a:pt x="1988" y="1216"/>
                    <a:pt x="1341" y="1280"/>
                  </a:cubicBezTo>
                  <a:moveTo>
                    <a:pt x="6443" y="1445"/>
                  </a:moveTo>
                  <a:cubicBezTo>
                    <a:pt x="6836" y="2029"/>
                    <a:pt x="7090" y="2689"/>
                    <a:pt x="7179" y="3450"/>
                  </a:cubicBezTo>
                  <a:cubicBezTo>
                    <a:pt x="7318" y="4440"/>
                    <a:pt x="7128" y="5303"/>
                    <a:pt x="6633" y="6013"/>
                  </a:cubicBezTo>
                  <a:cubicBezTo>
                    <a:pt x="6062" y="6800"/>
                    <a:pt x="5199" y="7282"/>
                    <a:pt x="4057" y="7422"/>
                  </a:cubicBezTo>
                  <a:cubicBezTo>
                    <a:pt x="2915" y="7549"/>
                    <a:pt x="1773" y="7676"/>
                    <a:pt x="643" y="7777"/>
                  </a:cubicBezTo>
                  <a:cubicBezTo>
                    <a:pt x="529" y="5366"/>
                    <a:pt x="389" y="2955"/>
                    <a:pt x="212" y="557"/>
                  </a:cubicBezTo>
                  <a:cubicBezTo>
                    <a:pt x="1265" y="455"/>
                    <a:pt x="2318" y="341"/>
                    <a:pt x="3384" y="214"/>
                  </a:cubicBezTo>
                  <a:cubicBezTo>
                    <a:pt x="4729" y="49"/>
                    <a:pt x="5745" y="455"/>
                    <a:pt x="6443" y="1445"/>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39" name="Forma libre: forma 38">
              <a:extLst>
                <a:ext uri="{FF2B5EF4-FFF2-40B4-BE49-F238E27FC236}">
                  <a16:creationId xmlns:a16="http://schemas.microsoft.com/office/drawing/2014/main" id="{352FE3DE-AF2F-A184-972A-52C055E83288}"/>
                </a:ext>
              </a:extLst>
            </xdr:cNvPr>
            <xdr:cNvSpPr/>
          </xdr:nvSpPr>
          <xdr:spPr>
            <a:xfrm flipV="1">
              <a:off x="2703149" y="2456730"/>
              <a:ext cx="68432" cy="32267"/>
            </a:xfrm>
            <a:custGeom>
              <a:avLst/>
              <a:gdLst>
                <a:gd name="connsiteX0" fmla="*/ 25824 w 27702"/>
                <a:gd name="connsiteY0" fmla="*/ 4290 h 13062"/>
                <a:gd name="connsiteX1" fmla="*/ 24796 w 27702"/>
                <a:gd name="connsiteY1" fmla="*/ 2780 h 13062"/>
                <a:gd name="connsiteX2" fmla="*/ 22538 w 27702"/>
                <a:gd name="connsiteY2" fmla="*/ 1359 h 13062"/>
                <a:gd name="connsiteX3" fmla="*/ 14073 w 27702"/>
                <a:gd name="connsiteY3" fmla="*/ 1296 h 13062"/>
                <a:gd name="connsiteX4" fmla="*/ 5596 w 27702"/>
                <a:gd name="connsiteY4" fmla="*/ 1359 h 13062"/>
                <a:gd name="connsiteX5" fmla="*/ 3338 w 27702"/>
                <a:gd name="connsiteY5" fmla="*/ 2780 h 13062"/>
                <a:gd name="connsiteX6" fmla="*/ 2310 w 27702"/>
                <a:gd name="connsiteY6" fmla="*/ 4290 h 13062"/>
                <a:gd name="connsiteX7" fmla="*/ 4683 w 27702"/>
                <a:gd name="connsiteY7" fmla="*/ 4290 h 13062"/>
                <a:gd name="connsiteX8" fmla="*/ 6002 w 27702"/>
                <a:gd name="connsiteY8" fmla="*/ 2641 h 13062"/>
                <a:gd name="connsiteX9" fmla="*/ 7766 w 27702"/>
                <a:gd name="connsiteY9" fmla="*/ 2603 h 13062"/>
                <a:gd name="connsiteX10" fmla="*/ 7766 w 27702"/>
                <a:gd name="connsiteY10" fmla="*/ 3275 h 13062"/>
                <a:gd name="connsiteX11" fmla="*/ 9797 w 27702"/>
                <a:gd name="connsiteY11" fmla="*/ 3275 h 13062"/>
                <a:gd name="connsiteX12" fmla="*/ 9797 w 27702"/>
                <a:gd name="connsiteY12" fmla="*/ 2565 h 13062"/>
                <a:gd name="connsiteX13" fmla="*/ 13223 w 27702"/>
                <a:gd name="connsiteY13" fmla="*/ 2488 h 13062"/>
                <a:gd name="connsiteX14" fmla="*/ 13223 w 27702"/>
                <a:gd name="connsiteY14" fmla="*/ 3275 h 13062"/>
                <a:gd name="connsiteX15" fmla="*/ 14048 w 27702"/>
                <a:gd name="connsiteY15" fmla="*/ 3275 h 13062"/>
                <a:gd name="connsiteX16" fmla="*/ 14086 w 27702"/>
                <a:gd name="connsiteY16" fmla="*/ 3275 h 13062"/>
                <a:gd name="connsiteX17" fmla="*/ 14911 w 27702"/>
                <a:gd name="connsiteY17" fmla="*/ 3275 h 13062"/>
                <a:gd name="connsiteX18" fmla="*/ 14911 w 27702"/>
                <a:gd name="connsiteY18" fmla="*/ 2488 h 13062"/>
                <a:gd name="connsiteX19" fmla="*/ 18350 w 27702"/>
                <a:gd name="connsiteY19" fmla="*/ 2565 h 13062"/>
                <a:gd name="connsiteX20" fmla="*/ 18350 w 27702"/>
                <a:gd name="connsiteY20" fmla="*/ 3275 h 13062"/>
                <a:gd name="connsiteX21" fmla="*/ 20368 w 27702"/>
                <a:gd name="connsiteY21" fmla="*/ 3275 h 13062"/>
                <a:gd name="connsiteX22" fmla="*/ 20368 w 27702"/>
                <a:gd name="connsiteY22" fmla="*/ 2603 h 13062"/>
                <a:gd name="connsiteX23" fmla="*/ 22144 w 27702"/>
                <a:gd name="connsiteY23" fmla="*/ 2641 h 13062"/>
                <a:gd name="connsiteX24" fmla="*/ 23451 w 27702"/>
                <a:gd name="connsiteY24" fmla="*/ 4290 h 13062"/>
                <a:gd name="connsiteX25" fmla="*/ 7119 w 27702"/>
                <a:gd name="connsiteY25" fmla="*/ 7285 h 13062"/>
                <a:gd name="connsiteX26" fmla="*/ 7119 w 27702"/>
                <a:gd name="connsiteY26" fmla="*/ 9760 h 13062"/>
                <a:gd name="connsiteX27" fmla="*/ 10457 w 27702"/>
                <a:gd name="connsiteY27" fmla="*/ 9760 h 13062"/>
                <a:gd name="connsiteX28" fmla="*/ 10457 w 27702"/>
                <a:gd name="connsiteY28" fmla="*/ 7285 h 13062"/>
                <a:gd name="connsiteX29" fmla="*/ 8820 w 27702"/>
                <a:gd name="connsiteY29" fmla="*/ 7285 h 13062"/>
                <a:gd name="connsiteX30" fmla="*/ 13248 w 27702"/>
                <a:gd name="connsiteY30" fmla="*/ 6181 h 13062"/>
                <a:gd name="connsiteX31" fmla="*/ 13248 w 27702"/>
                <a:gd name="connsiteY31" fmla="*/ 4379 h 13062"/>
                <a:gd name="connsiteX32" fmla="*/ 12119 w 27702"/>
                <a:gd name="connsiteY32" fmla="*/ 4379 h 13062"/>
                <a:gd name="connsiteX33" fmla="*/ 12119 w 27702"/>
                <a:gd name="connsiteY33" fmla="*/ 3618 h 13062"/>
                <a:gd name="connsiteX34" fmla="*/ 10901 w 27702"/>
                <a:gd name="connsiteY34" fmla="*/ 3643 h 13062"/>
                <a:gd name="connsiteX35" fmla="*/ 10901 w 27702"/>
                <a:gd name="connsiteY35" fmla="*/ 4379 h 13062"/>
                <a:gd name="connsiteX36" fmla="*/ 9936 w 27702"/>
                <a:gd name="connsiteY36" fmla="*/ 4379 h 13062"/>
                <a:gd name="connsiteX37" fmla="*/ 9936 w 27702"/>
                <a:gd name="connsiteY37" fmla="*/ 6181 h 13062"/>
                <a:gd name="connsiteX38" fmla="*/ 12538 w 27702"/>
                <a:gd name="connsiteY38" fmla="*/ 9760 h 13062"/>
                <a:gd name="connsiteX39" fmla="*/ 12893 w 27702"/>
                <a:gd name="connsiteY39" fmla="*/ 9760 h 13062"/>
                <a:gd name="connsiteX40" fmla="*/ 14213 w 27702"/>
                <a:gd name="connsiteY40" fmla="*/ 10153 h 13062"/>
                <a:gd name="connsiteX41" fmla="*/ 15545 w 27702"/>
                <a:gd name="connsiteY41" fmla="*/ 9760 h 13062"/>
                <a:gd name="connsiteX42" fmla="*/ 15901 w 27702"/>
                <a:gd name="connsiteY42" fmla="*/ 9760 h 13062"/>
                <a:gd name="connsiteX43" fmla="*/ 15901 w 27702"/>
                <a:gd name="connsiteY43" fmla="*/ 7285 h 13062"/>
                <a:gd name="connsiteX44" fmla="*/ 14073 w 27702"/>
                <a:gd name="connsiteY44" fmla="*/ 7285 h 13062"/>
                <a:gd name="connsiteX45" fmla="*/ 12538 w 27702"/>
                <a:gd name="connsiteY45" fmla="*/ 7285 h 13062"/>
                <a:gd name="connsiteX46" fmla="*/ 18528 w 27702"/>
                <a:gd name="connsiteY46" fmla="*/ 6181 h 13062"/>
                <a:gd name="connsiteX47" fmla="*/ 18528 w 27702"/>
                <a:gd name="connsiteY47" fmla="*/ 4379 h 13062"/>
                <a:gd name="connsiteX48" fmla="*/ 17233 w 27702"/>
                <a:gd name="connsiteY48" fmla="*/ 4379 h 13062"/>
                <a:gd name="connsiteX49" fmla="*/ 17233 w 27702"/>
                <a:gd name="connsiteY49" fmla="*/ 3643 h 13062"/>
                <a:gd name="connsiteX50" fmla="*/ 16015 w 27702"/>
                <a:gd name="connsiteY50" fmla="*/ 3618 h 13062"/>
                <a:gd name="connsiteX51" fmla="*/ 16015 w 27702"/>
                <a:gd name="connsiteY51" fmla="*/ 4379 h 13062"/>
                <a:gd name="connsiteX52" fmla="*/ 15190 w 27702"/>
                <a:gd name="connsiteY52" fmla="*/ 4379 h 13062"/>
                <a:gd name="connsiteX53" fmla="*/ 15190 w 27702"/>
                <a:gd name="connsiteY53" fmla="*/ 6181 h 13062"/>
                <a:gd name="connsiteX54" fmla="*/ 17969 w 27702"/>
                <a:gd name="connsiteY54" fmla="*/ 9760 h 13062"/>
                <a:gd name="connsiteX55" fmla="*/ 19632 w 27702"/>
                <a:gd name="connsiteY55" fmla="*/ 9760 h 13062"/>
                <a:gd name="connsiteX56" fmla="*/ 20875 w 27702"/>
                <a:gd name="connsiteY56" fmla="*/ 9760 h 13062"/>
                <a:gd name="connsiteX57" fmla="*/ 21319 w 27702"/>
                <a:gd name="connsiteY57" fmla="*/ 9760 h 13062"/>
                <a:gd name="connsiteX58" fmla="*/ 21319 w 27702"/>
                <a:gd name="connsiteY58" fmla="*/ 7285 h 13062"/>
                <a:gd name="connsiteX59" fmla="*/ 19327 w 27702"/>
                <a:gd name="connsiteY59" fmla="*/ 7285 h 13062"/>
                <a:gd name="connsiteX60" fmla="*/ 17969 w 27702"/>
                <a:gd name="connsiteY60" fmla="*/ 7285 h 13062"/>
                <a:gd name="connsiteX61" fmla="*/ 21599 w 27702"/>
                <a:gd name="connsiteY61" fmla="*/ 3732 h 13062"/>
                <a:gd name="connsiteX62" fmla="*/ 21484 w 27702"/>
                <a:gd name="connsiteY62" fmla="*/ 3732 h 13062"/>
                <a:gd name="connsiteX63" fmla="*/ 21484 w 27702"/>
                <a:gd name="connsiteY63" fmla="*/ 4379 h 13062"/>
                <a:gd name="connsiteX64" fmla="*/ 20444 w 27702"/>
                <a:gd name="connsiteY64" fmla="*/ 4379 h 13062"/>
                <a:gd name="connsiteX65" fmla="*/ 20444 w 27702"/>
                <a:gd name="connsiteY65" fmla="*/ 6181 h 13062"/>
                <a:gd name="connsiteX66" fmla="*/ 22423 w 27702"/>
                <a:gd name="connsiteY66" fmla="*/ 6181 h 13062"/>
                <a:gd name="connsiteX67" fmla="*/ 22423 w 27702"/>
                <a:gd name="connsiteY67" fmla="*/ 10255 h 13062"/>
                <a:gd name="connsiteX68" fmla="*/ 22423 w 27702"/>
                <a:gd name="connsiteY68" fmla="*/ 10851 h 13062"/>
                <a:gd name="connsiteX69" fmla="*/ 22385 w 27702"/>
                <a:gd name="connsiteY69" fmla="*/ 10864 h 13062"/>
                <a:gd name="connsiteX70" fmla="*/ 20875 w 27702"/>
                <a:gd name="connsiteY70" fmla="*/ 10864 h 13062"/>
                <a:gd name="connsiteX71" fmla="*/ 20444 w 27702"/>
                <a:gd name="connsiteY71" fmla="*/ 10864 h 13062"/>
                <a:gd name="connsiteX72" fmla="*/ 20431 w 27702"/>
                <a:gd name="connsiteY72" fmla="*/ 12234 h 13062"/>
                <a:gd name="connsiteX73" fmla="*/ 20000 w 27702"/>
                <a:gd name="connsiteY73" fmla="*/ 13110 h 13062"/>
                <a:gd name="connsiteX74" fmla="*/ 18997 w 27702"/>
                <a:gd name="connsiteY74" fmla="*/ 13135 h 13062"/>
                <a:gd name="connsiteX75" fmla="*/ 18528 w 27702"/>
                <a:gd name="connsiteY75" fmla="*/ 12272 h 13062"/>
                <a:gd name="connsiteX76" fmla="*/ 18528 w 27702"/>
                <a:gd name="connsiteY76" fmla="*/ 10864 h 13062"/>
                <a:gd name="connsiteX77" fmla="*/ 16865 w 27702"/>
                <a:gd name="connsiteY77" fmla="*/ 10864 h 13062"/>
                <a:gd name="connsiteX78" fmla="*/ 15545 w 27702"/>
                <a:gd name="connsiteY78" fmla="*/ 10864 h 13062"/>
                <a:gd name="connsiteX79" fmla="*/ 15190 w 27702"/>
                <a:gd name="connsiteY79" fmla="*/ 10864 h 13062"/>
                <a:gd name="connsiteX80" fmla="*/ 15190 w 27702"/>
                <a:gd name="connsiteY80" fmla="*/ 12260 h 13062"/>
                <a:gd name="connsiteX81" fmla="*/ 14695 w 27702"/>
                <a:gd name="connsiteY81" fmla="*/ 13123 h 13062"/>
                <a:gd name="connsiteX82" fmla="*/ 13693 w 27702"/>
                <a:gd name="connsiteY82" fmla="*/ 13110 h 13062"/>
                <a:gd name="connsiteX83" fmla="*/ 13248 w 27702"/>
                <a:gd name="connsiteY83" fmla="*/ 12272 h 13062"/>
                <a:gd name="connsiteX84" fmla="*/ 13248 w 27702"/>
                <a:gd name="connsiteY84" fmla="*/ 10864 h 13062"/>
                <a:gd name="connsiteX85" fmla="*/ 12893 w 27702"/>
                <a:gd name="connsiteY85" fmla="*/ 10864 h 13062"/>
                <a:gd name="connsiteX86" fmla="*/ 11561 w 27702"/>
                <a:gd name="connsiteY86" fmla="*/ 10864 h 13062"/>
                <a:gd name="connsiteX87" fmla="*/ 9936 w 27702"/>
                <a:gd name="connsiteY87" fmla="*/ 10864 h 13062"/>
                <a:gd name="connsiteX88" fmla="*/ 9936 w 27702"/>
                <a:gd name="connsiteY88" fmla="*/ 12260 h 13062"/>
                <a:gd name="connsiteX89" fmla="*/ 9441 w 27702"/>
                <a:gd name="connsiteY89" fmla="*/ 13123 h 13062"/>
                <a:gd name="connsiteX90" fmla="*/ 8439 w 27702"/>
                <a:gd name="connsiteY90" fmla="*/ 13110 h 13062"/>
                <a:gd name="connsiteX91" fmla="*/ 7995 w 27702"/>
                <a:gd name="connsiteY91" fmla="*/ 12272 h 13062"/>
                <a:gd name="connsiteX92" fmla="*/ 7995 w 27702"/>
                <a:gd name="connsiteY92" fmla="*/ 10864 h 13062"/>
                <a:gd name="connsiteX93" fmla="*/ 6015 w 27702"/>
                <a:gd name="connsiteY93" fmla="*/ 10864 h 13062"/>
                <a:gd name="connsiteX94" fmla="*/ 6015 w 27702"/>
                <a:gd name="connsiteY94" fmla="*/ 6181 h 13062"/>
                <a:gd name="connsiteX95" fmla="*/ 7995 w 27702"/>
                <a:gd name="connsiteY95" fmla="*/ 6181 h 13062"/>
                <a:gd name="connsiteX96" fmla="*/ 7995 w 27702"/>
                <a:gd name="connsiteY96" fmla="*/ 4379 h 13062"/>
                <a:gd name="connsiteX97" fmla="*/ 6662 w 27702"/>
                <a:gd name="connsiteY97" fmla="*/ 4379 h 13062"/>
                <a:gd name="connsiteX98" fmla="*/ 6662 w 27702"/>
                <a:gd name="connsiteY98" fmla="*/ 3732 h 13062"/>
                <a:gd name="connsiteX99" fmla="*/ 6535 w 27702"/>
                <a:gd name="connsiteY99" fmla="*/ 3732 h 13062"/>
                <a:gd name="connsiteX100" fmla="*/ 5216 w 27702"/>
                <a:gd name="connsiteY100" fmla="*/ 5394 h 13062"/>
                <a:gd name="connsiteX101" fmla="*/ 216 w 27702"/>
                <a:gd name="connsiteY101" fmla="*/ 5394 h 13062"/>
                <a:gd name="connsiteX102" fmla="*/ 2487 w 27702"/>
                <a:gd name="connsiteY102" fmla="*/ 2070 h 13062"/>
                <a:gd name="connsiteX103" fmla="*/ 5279 w 27702"/>
                <a:gd name="connsiteY103" fmla="*/ 255 h 13062"/>
                <a:gd name="connsiteX104" fmla="*/ 14048 w 27702"/>
                <a:gd name="connsiteY104" fmla="*/ 192 h 13062"/>
                <a:gd name="connsiteX105" fmla="*/ 14048 w 27702"/>
                <a:gd name="connsiteY105" fmla="*/ 192 h 13062"/>
                <a:gd name="connsiteX106" fmla="*/ 14073 w 27702"/>
                <a:gd name="connsiteY106" fmla="*/ 192 h 13062"/>
                <a:gd name="connsiteX107" fmla="*/ 14086 w 27702"/>
                <a:gd name="connsiteY107" fmla="*/ 192 h 13062"/>
                <a:gd name="connsiteX108" fmla="*/ 14086 w 27702"/>
                <a:gd name="connsiteY108" fmla="*/ 192 h 13062"/>
                <a:gd name="connsiteX109" fmla="*/ 22855 w 27702"/>
                <a:gd name="connsiteY109" fmla="*/ 255 h 13062"/>
                <a:gd name="connsiteX110" fmla="*/ 25647 w 27702"/>
                <a:gd name="connsiteY110" fmla="*/ 2070 h 13062"/>
                <a:gd name="connsiteX111" fmla="*/ 27918 w 27702"/>
                <a:gd name="connsiteY111" fmla="*/ 5394 h 13062"/>
                <a:gd name="connsiteX112" fmla="*/ 22918 w 27702"/>
                <a:gd name="connsiteY112" fmla="*/ 5394 h 130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27702" h="13062">
                  <a:moveTo>
                    <a:pt x="25824" y="4290"/>
                  </a:moveTo>
                  <a:lnTo>
                    <a:pt x="24796" y="2780"/>
                  </a:lnTo>
                  <a:lnTo>
                    <a:pt x="22538" y="1359"/>
                  </a:lnTo>
                  <a:lnTo>
                    <a:pt x="14073" y="1296"/>
                  </a:lnTo>
                  <a:lnTo>
                    <a:pt x="5596" y="1359"/>
                  </a:lnTo>
                  <a:lnTo>
                    <a:pt x="3338" y="2780"/>
                  </a:lnTo>
                  <a:lnTo>
                    <a:pt x="2310" y="4290"/>
                  </a:lnTo>
                  <a:lnTo>
                    <a:pt x="4683" y="4290"/>
                  </a:lnTo>
                  <a:lnTo>
                    <a:pt x="6002" y="2641"/>
                  </a:lnTo>
                  <a:lnTo>
                    <a:pt x="7766" y="2603"/>
                  </a:lnTo>
                  <a:lnTo>
                    <a:pt x="7766" y="3275"/>
                  </a:lnTo>
                  <a:lnTo>
                    <a:pt x="9797" y="3275"/>
                  </a:lnTo>
                  <a:lnTo>
                    <a:pt x="9797" y="2565"/>
                  </a:lnTo>
                  <a:lnTo>
                    <a:pt x="13223" y="2488"/>
                  </a:lnTo>
                  <a:lnTo>
                    <a:pt x="13223" y="3275"/>
                  </a:lnTo>
                  <a:lnTo>
                    <a:pt x="14048" y="3275"/>
                  </a:lnTo>
                  <a:lnTo>
                    <a:pt x="14086" y="3275"/>
                  </a:lnTo>
                  <a:lnTo>
                    <a:pt x="14911" y="3275"/>
                  </a:lnTo>
                  <a:lnTo>
                    <a:pt x="14911" y="2488"/>
                  </a:lnTo>
                  <a:lnTo>
                    <a:pt x="18350" y="2565"/>
                  </a:lnTo>
                  <a:lnTo>
                    <a:pt x="18350" y="3275"/>
                  </a:lnTo>
                  <a:lnTo>
                    <a:pt x="20368" y="3275"/>
                  </a:lnTo>
                  <a:lnTo>
                    <a:pt x="20368" y="2603"/>
                  </a:lnTo>
                  <a:lnTo>
                    <a:pt x="22144" y="2641"/>
                  </a:lnTo>
                  <a:lnTo>
                    <a:pt x="23451" y="4290"/>
                  </a:lnTo>
                  <a:close/>
                  <a:moveTo>
                    <a:pt x="7119" y="7285"/>
                  </a:moveTo>
                  <a:lnTo>
                    <a:pt x="7119" y="9760"/>
                  </a:lnTo>
                  <a:lnTo>
                    <a:pt x="10457" y="9760"/>
                  </a:lnTo>
                  <a:lnTo>
                    <a:pt x="10457" y="7285"/>
                  </a:lnTo>
                  <a:lnTo>
                    <a:pt x="8820" y="7285"/>
                  </a:lnTo>
                  <a:close/>
                  <a:moveTo>
                    <a:pt x="13248" y="6181"/>
                  </a:moveTo>
                  <a:lnTo>
                    <a:pt x="13248" y="4379"/>
                  </a:lnTo>
                  <a:lnTo>
                    <a:pt x="12119" y="4379"/>
                  </a:lnTo>
                  <a:lnTo>
                    <a:pt x="12119" y="3618"/>
                  </a:lnTo>
                  <a:lnTo>
                    <a:pt x="10901" y="3643"/>
                  </a:lnTo>
                  <a:lnTo>
                    <a:pt x="10901" y="4379"/>
                  </a:lnTo>
                  <a:lnTo>
                    <a:pt x="9936" y="4379"/>
                  </a:lnTo>
                  <a:lnTo>
                    <a:pt x="9936" y="6181"/>
                  </a:lnTo>
                  <a:close/>
                  <a:moveTo>
                    <a:pt x="12538" y="9760"/>
                  </a:moveTo>
                  <a:lnTo>
                    <a:pt x="12893" y="9760"/>
                  </a:lnTo>
                  <a:cubicBezTo>
                    <a:pt x="13655" y="9760"/>
                    <a:pt x="14035" y="10014"/>
                    <a:pt x="14213" y="10153"/>
                  </a:cubicBezTo>
                  <a:cubicBezTo>
                    <a:pt x="14391" y="10014"/>
                    <a:pt x="14771" y="9760"/>
                    <a:pt x="15545" y="9760"/>
                  </a:cubicBezTo>
                  <a:lnTo>
                    <a:pt x="15901" y="9760"/>
                  </a:lnTo>
                  <a:lnTo>
                    <a:pt x="15901" y="7285"/>
                  </a:lnTo>
                  <a:lnTo>
                    <a:pt x="14073" y="7285"/>
                  </a:lnTo>
                  <a:lnTo>
                    <a:pt x="12538" y="7285"/>
                  </a:lnTo>
                  <a:close/>
                  <a:moveTo>
                    <a:pt x="18528" y="6181"/>
                  </a:moveTo>
                  <a:lnTo>
                    <a:pt x="18528" y="4379"/>
                  </a:lnTo>
                  <a:lnTo>
                    <a:pt x="17233" y="4379"/>
                  </a:lnTo>
                  <a:lnTo>
                    <a:pt x="17233" y="3643"/>
                  </a:lnTo>
                  <a:lnTo>
                    <a:pt x="16015" y="3618"/>
                  </a:lnTo>
                  <a:lnTo>
                    <a:pt x="16015" y="4379"/>
                  </a:lnTo>
                  <a:lnTo>
                    <a:pt x="15190" y="4379"/>
                  </a:lnTo>
                  <a:lnTo>
                    <a:pt x="15190" y="6181"/>
                  </a:lnTo>
                  <a:close/>
                  <a:moveTo>
                    <a:pt x="17969" y="9760"/>
                  </a:moveTo>
                  <a:lnTo>
                    <a:pt x="19632" y="9760"/>
                  </a:lnTo>
                  <a:lnTo>
                    <a:pt x="20875" y="9760"/>
                  </a:lnTo>
                  <a:lnTo>
                    <a:pt x="21319" y="9760"/>
                  </a:lnTo>
                  <a:lnTo>
                    <a:pt x="21319" y="7285"/>
                  </a:lnTo>
                  <a:lnTo>
                    <a:pt x="19327" y="7285"/>
                  </a:lnTo>
                  <a:lnTo>
                    <a:pt x="17969" y="7285"/>
                  </a:lnTo>
                  <a:close/>
                  <a:moveTo>
                    <a:pt x="21599" y="3732"/>
                  </a:moveTo>
                  <a:lnTo>
                    <a:pt x="21484" y="3732"/>
                  </a:lnTo>
                  <a:lnTo>
                    <a:pt x="21484" y="4379"/>
                  </a:lnTo>
                  <a:lnTo>
                    <a:pt x="20444" y="4379"/>
                  </a:lnTo>
                  <a:lnTo>
                    <a:pt x="20444" y="6181"/>
                  </a:lnTo>
                  <a:lnTo>
                    <a:pt x="22423" y="6181"/>
                  </a:lnTo>
                  <a:lnTo>
                    <a:pt x="22423" y="10255"/>
                  </a:lnTo>
                  <a:lnTo>
                    <a:pt x="22423" y="10851"/>
                  </a:lnTo>
                  <a:lnTo>
                    <a:pt x="22385" y="10864"/>
                  </a:lnTo>
                  <a:lnTo>
                    <a:pt x="20875" y="10864"/>
                  </a:lnTo>
                  <a:lnTo>
                    <a:pt x="20444" y="10864"/>
                  </a:lnTo>
                  <a:lnTo>
                    <a:pt x="20431" y="12234"/>
                  </a:lnTo>
                  <a:cubicBezTo>
                    <a:pt x="20456" y="12602"/>
                    <a:pt x="20291" y="12932"/>
                    <a:pt x="20000" y="13110"/>
                  </a:cubicBezTo>
                  <a:cubicBezTo>
                    <a:pt x="19695" y="13288"/>
                    <a:pt x="19314" y="13300"/>
                    <a:pt x="18997" y="13135"/>
                  </a:cubicBezTo>
                  <a:cubicBezTo>
                    <a:pt x="18693" y="12958"/>
                    <a:pt x="18515" y="12628"/>
                    <a:pt x="18528" y="12272"/>
                  </a:cubicBezTo>
                  <a:lnTo>
                    <a:pt x="18528" y="10864"/>
                  </a:lnTo>
                  <a:lnTo>
                    <a:pt x="16865" y="10864"/>
                  </a:lnTo>
                  <a:cubicBezTo>
                    <a:pt x="16307" y="10864"/>
                    <a:pt x="16307" y="10864"/>
                    <a:pt x="15545" y="10864"/>
                  </a:cubicBezTo>
                  <a:lnTo>
                    <a:pt x="15190" y="10864"/>
                  </a:lnTo>
                  <a:lnTo>
                    <a:pt x="15190" y="12260"/>
                  </a:lnTo>
                  <a:cubicBezTo>
                    <a:pt x="15190" y="12628"/>
                    <a:pt x="15012" y="12945"/>
                    <a:pt x="14695" y="13123"/>
                  </a:cubicBezTo>
                  <a:cubicBezTo>
                    <a:pt x="14391" y="13300"/>
                    <a:pt x="13984" y="13300"/>
                    <a:pt x="13693" y="13110"/>
                  </a:cubicBezTo>
                  <a:cubicBezTo>
                    <a:pt x="13401" y="12932"/>
                    <a:pt x="13236" y="12602"/>
                    <a:pt x="13248" y="12272"/>
                  </a:cubicBezTo>
                  <a:lnTo>
                    <a:pt x="13248" y="10864"/>
                  </a:lnTo>
                  <a:lnTo>
                    <a:pt x="12893" y="10864"/>
                  </a:lnTo>
                  <a:cubicBezTo>
                    <a:pt x="12119" y="10864"/>
                    <a:pt x="11561" y="10864"/>
                    <a:pt x="11561" y="10864"/>
                  </a:cubicBezTo>
                  <a:lnTo>
                    <a:pt x="9936" y="10864"/>
                  </a:lnTo>
                  <a:lnTo>
                    <a:pt x="9936" y="12260"/>
                  </a:lnTo>
                  <a:cubicBezTo>
                    <a:pt x="9936" y="12628"/>
                    <a:pt x="9759" y="12945"/>
                    <a:pt x="9441" y="13123"/>
                  </a:cubicBezTo>
                  <a:cubicBezTo>
                    <a:pt x="9137" y="13300"/>
                    <a:pt x="8731" y="13300"/>
                    <a:pt x="8439" y="13110"/>
                  </a:cubicBezTo>
                  <a:cubicBezTo>
                    <a:pt x="8147" y="12932"/>
                    <a:pt x="7982" y="12602"/>
                    <a:pt x="7995" y="12272"/>
                  </a:cubicBezTo>
                  <a:lnTo>
                    <a:pt x="7995" y="10864"/>
                  </a:lnTo>
                  <a:lnTo>
                    <a:pt x="6015" y="10864"/>
                  </a:lnTo>
                  <a:lnTo>
                    <a:pt x="6015" y="6181"/>
                  </a:lnTo>
                  <a:lnTo>
                    <a:pt x="7995" y="6181"/>
                  </a:lnTo>
                  <a:lnTo>
                    <a:pt x="7995" y="4379"/>
                  </a:lnTo>
                  <a:lnTo>
                    <a:pt x="6662" y="4379"/>
                  </a:lnTo>
                  <a:lnTo>
                    <a:pt x="6662" y="3732"/>
                  </a:lnTo>
                  <a:lnTo>
                    <a:pt x="6535" y="3732"/>
                  </a:lnTo>
                  <a:lnTo>
                    <a:pt x="5216" y="5394"/>
                  </a:lnTo>
                  <a:lnTo>
                    <a:pt x="216" y="5394"/>
                  </a:lnTo>
                  <a:lnTo>
                    <a:pt x="2487" y="2070"/>
                  </a:lnTo>
                  <a:lnTo>
                    <a:pt x="5279" y="255"/>
                  </a:lnTo>
                  <a:lnTo>
                    <a:pt x="14048" y="192"/>
                  </a:lnTo>
                  <a:lnTo>
                    <a:pt x="14048" y="192"/>
                  </a:lnTo>
                  <a:lnTo>
                    <a:pt x="14073" y="192"/>
                  </a:lnTo>
                  <a:lnTo>
                    <a:pt x="14086" y="192"/>
                  </a:lnTo>
                  <a:lnTo>
                    <a:pt x="14086" y="192"/>
                  </a:lnTo>
                  <a:lnTo>
                    <a:pt x="22855" y="255"/>
                  </a:lnTo>
                  <a:lnTo>
                    <a:pt x="25647" y="2070"/>
                  </a:lnTo>
                  <a:lnTo>
                    <a:pt x="27918" y="5394"/>
                  </a:lnTo>
                  <a:lnTo>
                    <a:pt x="22918" y="5394"/>
                  </a:lnTo>
                  <a:close/>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40" name="Forma libre: forma 39">
              <a:extLst>
                <a:ext uri="{FF2B5EF4-FFF2-40B4-BE49-F238E27FC236}">
                  <a16:creationId xmlns:a16="http://schemas.microsoft.com/office/drawing/2014/main" id="{014113D1-7594-FC83-F4EE-A3EFB0FC5341}"/>
                </a:ext>
              </a:extLst>
            </xdr:cNvPr>
            <xdr:cNvSpPr/>
          </xdr:nvSpPr>
          <xdr:spPr>
            <a:xfrm flipV="1">
              <a:off x="2703149" y="2533870"/>
              <a:ext cx="68432" cy="32267"/>
            </a:xfrm>
            <a:custGeom>
              <a:avLst/>
              <a:gdLst>
                <a:gd name="connsiteX0" fmla="*/ 25824 w 27702"/>
                <a:gd name="connsiteY0" fmla="*/ 4294 h 13062"/>
                <a:gd name="connsiteX1" fmla="*/ 24796 w 27702"/>
                <a:gd name="connsiteY1" fmla="*/ 2784 h 13062"/>
                <a:gd name="connsiteX2" fmla="*/ 22538 w 27702"/>
                <a:gd name="connsiteY2" fmla="*/ 1362 h 13062"/>
                <a:gd name="connsiteX3" fmla="*/ 14073 w 27702"/>
                <a:gd name="connsiteY3" fmla="*/ 1299 h 13062"/>
                <a:gd name="connsiteX4" fmla="*/ 5596 w 27702"/>
                <a:gd name="connsiteY4" fmla="*/ 1362 h 13062"/>
                <a:gd name="connsiteX5" fmla="*/ 3338 w 27702"/>
                <a:gd name="connsiteY5" fmla="*/ 2784 h 13062"/>
                <a:gd name="connsiteX6" fmla="*/ 2310 w 27702"/>
                <a:gd name="connsiteY6" fmla="*/ 4294 h 13062"/>
                <a:gd name="connsiteX7" fmla="*/ 4683 w 27702"/>
                <a:gd name="connsiteY7" fmla="*/ 4294 h 13062"/>
                <a:gd name="connsiteX8" fmla="*/ 6002 w 27702"/>
                <a:gd name="connsiteY8" fmla="*/ 2644 h 13062"/>
                <a:gd name="connsiteX9" fmla="*/ 7766 w 27702"/>
                <a:gd name="connsiteY9" fmla="*/ 2606 h 13062"/>
                <a:gd name="connsiteX10" fmla="*/ 7766 w 27702"/>
                <a:gd name="connsiteY10" fmla="*/ 3278 h 13062"/>
                <a:gd name="connsiteX11" fmla="*/ 9797 w 27702"/>
                <a:gd name="connsiteY11" fmla="*/ 3278 h 13062"/>
                <a:gd name="connsiteX12" fmla="*/ 9797 w 27702"/>
                <a:gd name="connsiteY12" fmla="*/ 2568 h 13062"/>
                <a:gd name="connsiteX13" fmla="*/ 13223 w 27702"/>
                <a:gd name="connsiteY13" fmla="*/ 2492 h 13062"/>
                <a:gd name="connsiteX14" fmla="*/ 13223 w 27702"/>
                <a:gd name="connsiteY14" fmla="*/ 3278 h 13062"/>
                <a:gd name="connsiteX15" fmla="*/ 14048 w 27702"/>
                <a:gd name="connsiteY15" fmla="*/ 3278 h 13062"/>
                <a:gd name="connsiteX16" fmla="*/ 14086 w 27702"/>
                <a:gd name="connsiteY16" fmla="*/ 3278 h 13062"/>
                <a:gd name="connsiteX17" fmla="*/ 14911 w 27702"/>
                <a:gd name="connsiteY17" fmla="*/ 3278 h 13062"/>
                <a:gd name="connsiteX18" fmla="*/ 14911 w 27702"/>
                <a:gd name="connsiteY18" fmla="*/ 2492 h 13062"/>
                <a:gd name="connsiteX19" fmla="*/ 18350 w 27702"/>
                <a:gd name="connsiteY19" fmla="*/ 2568 h 13062"/>
                <a:gd name="connsiteX20" fmla="*/ 18350 w 27702"/>
                <a:gd name="connsiteY20" fmla="*/ 3278 h 13062"/>
                <a:gd name="connsiteX21" fmla="*/ 20368 w 27702"/>
                <a:gd name="connsiteY21" fmla="*/ 3278 h 13062"/>
                <a:gd name="connsiteX22" fmla="*/ 20368 w 27702"/>
                <a:gd name="connsiteY22" fmla="*/ 2606 h 13062"/>
                <a:gd name="connsiteX23" fmla="*/ 22144 w 27702"/>
                <a:gd name="connsiteY23" fmla="*/ 2644 h 13062"/>
                <a:gd name="connsiteX24" fmla="*/ 23451 w 27702"/>
                <a:gd name="connsiteY24" fmla="*/ 4294 h 13062"/>
                <a:gd name="connsiteX25" fmla="*/ 7119 w 27702"/>
                <a:gd name="connsiteY25" fmla="*/ 7289 h 13062"/>
                <a:gd name="connsiteX26" fmla="*/ 7119 w 27702"/>
                <a:gd name="connsiteY26" fmla="*/ 9763 h 13062"/>
                <a:gd name="connsiteX27" fmla="*/ 10457 w 27702"/>
                <a:gd name="connsiteY27" fmla="*/ 9763 h 13062"/>
                <a:gd name="connsiteX28" fmla="*/ 10457 w 27702"/>
                <a:gd name="connsiteY28" fmla="*/ 7289 h 13062"/>
                <a:gd name="connsiteX29" fmla="*/ 8820 w 27702"/>
                <a:gd name="connsiteY29" fmla="*/ 7289 h 13062"/>
                <a:gd name="connsiteX30" fmla="*/ 13248 w 27702"/>
                <a:gd name="connsiteY30" fmla="*/ 6185 h 13062"/>
                <a:gd name="connsiteX31" fmla="*/ 13248 w 27702"/>
                <a:gd name="connsiteY31" fmla="*/ 4383 h 13062"/>
                <a:gd name="connsiteX32" fmla="*/ 12119 w 27702"/>
                <a:gd name="connsiteY32" fmla="*/ 4383 h 13062"/>
                <a:gd name="connsiteX33" fmla="*/ 12119 w 27702"/>
                <a:gd name="connsiteY33" fmla="*/ 3621 h 13062"/>
                <a:gd name="connsiteX34" fmla="*/ 10901 w 27702"/>
                <a:gd name="connsiteY34" fmla="*/ 3647 h 13062"/>
                <a:gd name="connsiteX35" fmla="*/ 10901 w 27702"/>
                <a:gd name="connsiteY35" fmla="*/ 4383 h 13062"/>
                <a:gd name="connsiteX36" fmla="*/ 9936 w 27702"/>
                <a:gd name="connsiteY36" fmla="*/ 4383 h 13062"/>
                <a:gd name="connsiteX37" fmla="*/ 9936 w 27702"/>
                <a:gd name="connsiteY37" fmla="*/ 6185 h 13062"/>
                <a:gd name="connsiteX38" fmla="*/ 12538 w 27702"/>
                <a:gd name="connsiteY38" fmla="*/ 9763 h 13062"/>
                <a:gd name="connsiteX39" fmla="*/ 12893 w 27702"/>
                <a:gd name="connsiteY39" fmla="*/ 9763 h 13062"/>
                <a:gd name="connsiteX40" fmla="*/ 14213 w 27702"/>
                <a:gd name="connsiteY40" fmla="*/ 10157 h 13062"/>
                <a:gd name="connsiteX41" fmla="*/ 15545 w 27702"/>
                <a:gd name="connsiteY41" fmla="*/ 9763 h 13062"/>
                <a:gd name="connsiteX42" fmla="*/ 15901 w 27702"/>
                <a:gd name="connsiteY42" fmla="*/ 9763 h 13062"/>
                <a:gd name="connsiteX43" fmla="*/ 15901 w 27702"/>
                <a:gd name="connsiteY43" fmla="*/ 7289 h 13062"/>
                <a:gd name="connsiteX44" fmla="*/ 14073 w 27702"/>
                <a:gd name="connsiteY44" fmla="*/ 7289 h 13062"/>
                <a:gd name="connsiteX45" fmla="*/ 12538 w 27702"/>
                <a:gd name="connsiteY45" fmla="*/ 7289 h 13062"/>
                <a:gd name="connsiteX46" fmla="*/ 18528 w 27702"/>
                <a:gd name="connsiteY46" fmla="*/ 6185 h 13062"/>
                <a:gd name="connsiteX47" fmla="*/ 18528 w 27702"/>
                <a:gd name="connsiteY47" fmla="*/ 4383 h 13062"/>
                <a:gd name="connsiteX48" fmla="*/ 17233 w 27702"/>
                <a:gd name="connsiteY48" fmla="*/ 4383 h 13062"/>
                <a:gd name="connsiteX49" fmla="*/ 17233 w 27702"/>
                <a:gd name="connsiteY49" fmla="*/ 3647 h 13062"/>
                <a:gd name="connsiteX50" fmla="*/ 16015 w 27702"/>
                <a:gd name="connsiteY50" fmla="*/ 3621 h 13062"/>
                <a:gd name="connsiteX51" fmla="*/ 16015 w 27702"/>
                <a:gd name="connsiteY51" fmla="*/ 4383 h 13062"/>
                <a:gd name="connsiteX52" fmla="*/ 15190 w 27702"/>
                <a:gd name="connsiteY52" fmla="*/ 4383 h 13062"/>
                <a:gd name="connsiteX53" fmla="*/ 15190 w 27702"/>
                <a:gd name="connsiteY53" fmla="*/ 6185 h 13062"/>
                <a:gd name="connsiteX54" fmla="*/ 17969 w 27702"/>
                <a:gd name="connsiteY54" fmla="*/ 9763 h 13062"/>
                <a:gd name="connsiteX55" fmla="*/ 19632 w 27702"/>
                <a:gd name="connsiteY55" fmla="*/ 9763 h 13062"/>
                <a:gd name="connsiteX56" fmla="*/ 20875 w 27702"/>
                <a:gd name="connsiteY56" fmla="*/ 9763 h 13062"/>
                <a:gd name="connsiteX57" fmla="*/ 21319 w 27702"/>
                <a:gd name="connsiteY57" fmla="*/ 9763 h 13062"/>
                <a:gd name="connsiteX58" fmla="*/ 21319 w 27702"/>
                <a:gd name="connsiteY58" fmla="*/ 7289 h 13062"/>
                <a:gd name="connsiteX59" fmla="*/ 19327 w 27702"/>
                <a:gd name="connsiteY59" fmla="*/ 7289 h 13062"/>
                <a:gd name="connsiteX60" fmla="*/ 17969 w 27702"/>
                <a:gd name="connsiteY60" fmla="*/ 7289 h 13062"/>
                <a:gd name="connsiteX61" fmla="*/ 21599 w 27702"/>
                <a:gd name="connsiteY61" fmla="*/ 3735 h 13062"/>
                <a:gd name="connsiteX62" fmla="*/ 21484 w 27702"/>
                <a:gd name="connsiteY62" fmla="*/ 3735 h 13062"/>
                <a:gd name="connsiteX63" fmla="*/ 21484 w 27702"/>
                <a:gd name="connsiteY63" fmla="*/ 4383 h 13062"/>
                <a:gd name="connsiteX64" fmla="*/ 20444 w 27702"/>
                <a:gd name="connsiteY64" fmla="*/ 4383 h 13062"/>
                <a:gd name="connsiteX65" fmla="*/ 20444 w 27702"/>
                <a:gd name="connsiteY65" fmla="*/ 6185 h 13062"/>
                <a:gd name="connsiteX66" fmla="*/ 22423 w 27702"/>
                <a:gd name="connsiteY66" fmla="*/ 6185 h 13062"/>
                <a:gd name="connsiteX67" fmla="*/ 22423 w 27702"/>
                <a:gd name="connsiteY67" fmla="*/ 10258 h 13062"/>
                <a:gd name="connsiteX68" fmla="*/ 22423 w 27702"/>
                <a:gd name="connsiteY68" fmla="*/ 10854 h 13062"/>
                <a:gd name="connsiteX69" fmla="*/ 22385 w 27702"/>
                <a:gd name="connsiteY69" fmla="*/ 10867 h 13062"/>
                <a:gd name="connsiteX70" fmla="*/ 20875 w 27702"/>
                <a:gd name="connsiteY70" fmla="*/ 10867 h 13062"/>
                <a:gd name="connsiteX71" fmla="*/ 20444 w 27702"/>
                <a:gd name="connsiteY71" fmla="*/ 10867 h 13062"/>
                <a:gd name="connsiteX72" fmla="*/ 20431 w 27702"/>
                <a:gd name="connsiteY72" fmla="*/ 12238 h 13062"/>
                <a:gd name="connsiteX73" fmla="*/ 20000 w 27702"/>
                <a:gd name="connsiteY73" fmla="*/ 13113 h 13062"/>
                <a:gd name="connsiteX74" fmla="*/ 18997 w 27702"/>
                <a:gd name="connsiteY74" fmla="*/ 13139 h 13062"/>
                <a:gd name="connsiteX75" fmla="*/ 18528 w 27702"/>
                <a:gd name="connsiteY75" fmla="*/ 12276 h 13062"/>
                <a:gd name="connsiteX76" fmla="*/ 18528 w 27702"/>
                <a:gd name="connsiteY76" fmla="*/ 10867 h 13062"/>
                <a:gd name="connsiteX77" fmla="*/ 16865 w 27702"/>
                <a:gd name="connsiteY77" fmla="*/ 10867 h 13062"/>
                <a:gd name="connsiteX78" fmla="*/ 15545 w 27702"/>
                <a:gd name="connsiteY78" fmla="*/ 10867 h 13062"/>
                <a:gd name="connsiteX79" fmla="*/ 15190 w 27702"/>
                <a:gd name="connsiteY79" fmla="*/ 10867 h 13062"/>
                <a:gd name="connsiteX80" fmla="*/ 15190 w 27702"/>
                <a:gd name="connsiteY80" fmla="*/ 12263 h 13062"/>
                <a:gd name="connsiteX81" fmla="*/ 14695 w 27702"/>
                <a:gd name="connsiteY81" fmla="*/ 13126 h 13062"/>
                <a:gd name="connsiteX82" fmla="*/ 13693 w 27702"/>
                <a:gd name="connsiteY82" fmla="*/ 13113 h 13062"/>
                <a:gd name="connsiteX83" fmla="*/ 13248 w 27702"/>
                <a:gd name="connsiteY83" fmla="*/ 12276 h 13062"/>
                <a:gd name="connsiteX84" fmla="*/ 13248 w 27702"/>
                <a:gd name="connsiteY84" fmla="*/ 10867 h 13062"/>
                <a:gd name="connsiteX85" fmla="*/ 12893 w 27702"/>
                <a:gd name="connsiteY85" fmla="*/ 10867 h 13062"/>
                <a:gd name="connsiteX86" fmla="*/ 11561 w 27702"/>
                <a:gd name="connsiteY86" fmla="*/ 10867 h 13062"/>
                <a:gd name="connsiteX87" fmla="*/ 9936 w 27702"/>
                <a:gd name="connsiteY87" fmla="*/ 10867 h 13062"/>
                <a:gd name="connsiteX88" fmla="*/ 9936 w 27702"/>
                <a:gd name="connsiteY88" fmla="*/ 12263 h 13062"/>
                <a:gd name="connsiteX89" fmla="*/ 9441 w 27702"/>
                <a:gd name="connsiteY89" fmla="*/ 13126 h 13062"/>
                <a:gd name="connsiteX90" fmla="*/ 8439 w 27702"/>
                <a:gd name="connsiteY90" fmla="*/ 13113 h 13062"/>
                <a:gd name="connsiteX91" fmla="*/ 7995 w 27702"/>
                <a:gd name="connsiteY91" fmla="*/ 12276 h 13062"/>
                <a:gd name="connsiteX92" fmla="*/ 7995 w 27702"/>
                <a:gd name="connsiteY92" fmla="*/ 10867 h 13062"/>
                <a:gd name="connsiteX93" fmla="*/ 6015 w 27702"/>
                <a:gd name="connsiteY93" fmla="*/ 10867 h 13062"/>
                <a:gd name="connsiteX94" fmla="*/ 6015 w 27702"/>
                <a:gd name="connsiteY94" fmla="*/ 6185 h 13062"/>
                <a:gd name="connsiteX95" fmla="*/ 7995 w 27702"/>
                <a:gd name="connsiteY95" fmla="*/ 6185 h 13062"/>
                <a:gd name="connsiteX96" fmla="*/ 7995 w 27702"/>
                <a:gd name="connsiteY96" fmla="*/ 4383 h 13062"/>
                <a:gd name="connsiteX97" fmla="*/ 6662 w 27702"/>
                <a:gd name="connsiteY97" fmla="*/ 4383 h 13062"/>
                <a:gd name="connsiteX98" fmla="*/ 6662 w 27702"/>
                <a:gd name="connsiteY98" fmla="*/ 3735 h 13062"/>
                <a:gd name="connsiteX99" fmla="*/ 6535 w 27702"/>
                <a:gd name="connsiteY99" fmla="*/ 3735 h 13062"/>
                <a:gd name="connsiteX100" fmla="*/ 5216 w 27702"/>
                <a:gd name="connsiteY100" fmla="*/ 5398 h 13062"/>
                <a:gd name="connsiteX101" fmla="*/ 216 w 27702"/>
                <a:gd name="connsiteY101" fmla="*/ 5398 h 13062"/>
                <a:gd name="connsiteX102" fmla="*/ 2487 w 27702"/>
                <a:gd name="connsiteY102" fmla="*/ 2073 h 13062"/>
                <a:gd name="connsiteX103" fmla="*/ 5279 w 27702"/>
                <a:gd name="connsiteY103" fmla="*/ 258 h 13062"/>
                <a:gd name="connsiteX104" fmla="*/ 14048 w 27702"/>
                <a:gd name="connsiteY104" fmla="*/ 195 h 13062"/>
                <a:gd name="connsiteX105" fmla="*/ 14048 w 27702"/>
                <a:gd name="connsiteY105" fmla="*/ 195 h 13062"/>
                <a:gd name="connsiteX106" fmla="*/ 14073 w 27702"/>
                <a:gd name="connsiteY106" fmla="*/ 195 h 13062"/>
                <a:gd name="connsiteX107" fmla="*/ 14086 w 27702"/>
                <a:gd name="connsiteY107" fmla="*/ 195 h 13062"/>
                <a:gd name="connsiteX108" fmla="*/ 14086 w 27702"/>
                <a:gd name="connsiteY108" fmla="*/ 195 h 13062"/>
                <a:gd name="connsiteX109" fmla="*/ 22855 w 27702"/>
                <a:gd name="connsiteY109" fmla="*/ 258 h 13062"/>
                <a:gd name="connsiteX110" fmla="*/ 25647 w 27702"/>
                <a:gd name="connsiteY110" fmla="*/ 2073 h 13062"/>
                <a:gd name="connsiteX111" fmla="*/ 27918 w 27702"/>
                <a:gd name="connsiteY111" fmla="*/ 5398 h 13062"/>
                <a:gd name="connsiteX112" fmla="*/ 22918 w 27702"/>
                <a:gd name="connsiteY112" fmla="*/ 5398 h 130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27702" h="13062">
                  <a:moveTo>
                    <a:pt x="25824" y="4294"/>
                  </a:moveTo>
                  <a:lnTo>
                    <a:pt x="24796" y="2784"/>
                  </a:lnTo>
                  <a:lnTo>
                    <a:pt x="22538" y="1362"/>
                  </a:lnTo>
                  <a:lnTo>
                    <a:pt x="14073" y="1299"/>
                  </a:lnTo>
                  <a:lnTo>
                    <a:pt x="5596" y="1362"/>
                  </a:lnTo>
                  <a:lnTo>
                    <a:pt x="3338" y="2784"/>
                  </a:lnTo>
                  <a:lnTo>
                    <a:pt x="2310" y="4294"/>
                  </a:lnTo>
                  <a:lnTo>
                    <a:pt x="4683" y="4294"/>
                  </a:lnTo>
                  <a:lnTo>
                    <a:pt x="6002" y="2644"/>
                  </a:lnTo>
                  <a:lnTo>
                    <a:pt x="7766" y="2606"/>
                  </a:lnTo>
                  <a:lnTo>
                    <a:pt x="7766" y="3278"/>
                  </a:lnTo>
                  <a:lnTo>
                    <a:pt x="9797" y="3278"/>
                  </a:lnTo>
                  <a:lnTo>
                    <a:pt x="9797" y="2568"/>
                  </a:lnTo>
                  <a:lnTo>
                    <a:pt x="13223" y="2492"/>
                  </a:lnTo>
                  <a:lnTo>
                    <a:pt x="13223" y="3278"/>
                  </a:lnTo>
                  <a:lnTo>
                    <a:pt x="14048" y="3278"/>
                  </a:lnTo>
                  <a:lnTo>
                    <a:pt x="14086" y="3278"/>
                  </a:lnTo>
                  <a:lnTo>
                    <a:pt x="14911" y="3278"/>
                  </a:lnTo>
                  <a:lnTo>
                    <a:pt x="14911" y="2492"/>
                  </a:lnTo>
                  <a:lnTo>
                    <a:pt x="18350" y="2568"/>
                  </a:lnTo>
                  <a:lnTo>
                    <a:pt x="18350" y="3278"/>
                  </a:lnTo>
                  <a:lnTo>
                    <a:pt x="20368" y="3278"/>
                  </a:lnTo>
                  <a:lnTo>
                    <a:pt x="20368" y="2606"/>
                  </a:lnTo>
                  <a:lnTo>
                    <a:pt x="22144" y="2644"/>
                  </a:lnTo>
                  <a:lnTo>
                    <a:pt x="23451" y="4294"/>
                  </a:lnTo>
                  <a:close/>
                  <a:moveTo>
                    <a:pt x="7119" y="7289"/>
                  </a:moveTo>
                  <a:lnTo>
                    <a:pt x="7119" y="9763"/>
                  </a:lnTo>
                  <a:lnTo>
                    <a:pt x="10457" y="9763"/>
                  </a:lnTo>
                  <a:lnTo>
                    <a:pt x="10457" y="7289"/>
                  </a:lnTo>
                  <a:lnTo>
                    <a:pt x="8820" y="7289"/>
                  </a:lnTo>
                  <a:close/>
                  <a:moveTo>
                    <a:pt x="13248" y="6185"/>
                  </a:moveTo>
                  <a:lnTo>
                    <a:pt x="13248" y="4383"/>
                  </a:lnTo>
                  <a:lnTo>
                    <a:pt x="12119" y="4383"/>
                  </a:lnTo>
                  <a:lnTo>
                    <a:pt x="12119" y="3621"/>
                  </a:lnTo>
                  <a:lnTo>
                    <a:pt x="10901" y="3647"/>
                  </a:lnTo>
                  <a:lnTo>
                    <a:pt x="10901" y="4383"/>
                  </a:lnTo>
                  <a:lnTo>
                    <a:pt x="9936" y="4383"/>
                  </a:lnTo>
                  <a:lnTo>
                    <a:pt x="9936" y="6185"/>
                  </a:lnTo>
                  <a:close/>
                  <a:moveTo>
                    <a:pt x="12538" y="9763"/>
                  </a:moveTo>
                  <a:lnTo>
                    <a:pt x="12893" y="9763"/>
                  </a:lnTo>
                  <a:cubicBezTo>
                    <a:pt x="13655" y="9763"/>
                    <a:pt x="14035" y="10017"/>
                    <a:pt x="14213" y="10157"/>
                  </a:cubicBezTo>
                  <a:cubicBezTo>
                    <a:pt x="14391" y="10017"/>
                    <a:pt x="14771" y="9763"/>
                    <a:pt x="15545" y="9763"/>
                  </a:cubicBezTo>
                  <a:lnTo>
                    <a:pt x="15901" y="9763"/>
                  </a:lnTo>
                  <a:lnTo>
                    <a:pt x="15901" y="7289"/>
                  </a:lnTo>
                  <a:lnTo>
                    <a:pt x="14073" y="7289"/>
                  </a:lnTo>
                  <a:lnTo>
                    <a:pt x="12538" y="7289"/>
                  </a:lnTo>
                  <a:close/>
                  <a:moveTo>
                    <a:pt x="18528" y="6185"/>
                  </a:moveTo>
                  <a:lnTo>
                    <a:pt x="18528" y="4383"/>
                  </a:lnTo>
                  <a:lnTo>
                    <a:pt x="17233" y="4383"/>
                  </a:lnTo>
                  <a:lnTo>
                    <a:pt x="17233" y="3647"/>
                  </a:lnTo>
                  <a:lnTo>
                    <a:pt x="16015" y="3621"/>
                  </a:lnTo>
                  <a:lnTo>
                    <a:pt x="16015" y="4383"/>
                  </a:lnTo>
                  <a:lnTo>
                    <a:pt x="15190" y="4383"/>
                  </a:lnTo>
                  <a:lnTo>
                    <a:pt x="15190" y="6185"/>
                  </a:lnTo>
                  <a:close/>
                  <a:moveTo>
                    <a:pt x="17969" y="9763"/>
                  </a:moveTo>
                  <a:lnTo>
                    <a:pt x="19632" y="9763"/>
                  </a:lnTo>
                  <a:lnTo>
                    <a:pt x="20875" y="9763"/>
                  </a:lnTo>
                  <a:lnTo>
                    <a:pt x="21319" y="9763"/>
                  </a:lnTo>
                  <a:lnTo>
                    <a:pt x="21319" y="7289"/>
                  </a:lnTo>
                  <a:lnTo>
                    <a:pt x="19327" y="7289"/>
                  </a:lnTo>
                  <a:lnTo>
                    <a:pt x="17969" y="7289"/>
                  </a:lnTo>
                  <a:close/>
                  <a:moveTo>
                    <a:pt x="21599" y="3735"/>
                  </a:moveTo>
                  <a:lnTo>
                    <a:pt x="21484" y="3735"/>
                  </a:lnTo>
                  <a:lnTo>
                    <a:pt x="21484" y="4383"/>
                  </a:lnTo>
                  <a:lnTo>
                    <a:pt x="20444" y="4383"/>
                  </a:lnTo>
                  <a:lnTo>
                    <a:pt x="20444" y="6185"/>
                  </a:lnTo>
                  <a:lnTo>
                    <a:pt x="22423" y="6185"/>
                  </a:lnTo>
                  <a:lnTo>
                    <a:pt x="22423" y="10258"/>
                  </a:lnTo>
                  <a:lnTo>
                    <a:pt x="22423" y="10854"/>
                  </a:lnTo>
                  <a:lnTo>
                    <a:pt x="22385" y="10867"/>
                  </a:lnTo>
                  <a:lnTo>
                    <a:pt x="20875" y="10867"/>
                  </a:lnTo>
                  <a:lnTo>
                    <a:pt x="20444" y="10867"/>
                  </a:lnTo>
                  <a:lnTo>
                    <a:pt x="20431" y="12238"/>
                  </a:lnTo>
                  <a:cubicBezTo>
                    <a:pt x="20456" y="12606"/>
                    <a:pt x="20291" y="12936"/>
                    <a:pt x="20000" y="13113"/>
                  </a:cubicBezTo>
                  <a:cubicBezTo>
                    <a:pt x="19695" y="13291"/>
                    <a:pt x="19314" y="13304"/>
                    <a:pt x="18997" y="13139"/>
                  </a:cubicBezTo>
                  <a:cubicBezTo>
                    <a:pt x="18693" y="12961"/>
                    <a:pt x="18515" y="12631"/>
                    <a:pt x="18528" y="12276"/>
                  </a:cubicBezTo>
                  <a:lnTo>
                    <a:pt x="18528" y="10867"/>
                  </a:lnTo>
                  <a:lnTo>
                    <a:pt x="16865" y="10867"/>
                  </a:lnTo>
                  <a:cubicBezTo>
                    <a:pt x="16307" y="10867"/>
                    <a:pt x="16307" y="10867"/>
                    <a:pt x="15545" y="10867"/>
                  </a:cubicBezTo>
                  <a:lnTo>
                    <a:pt x="15190" y="10867"/>
                  </a:lnTo>
                  <a:lnTo>
                    <a:pt x="15190" y="12263"/>
                  </a:lnTo>
                  <a:cubicBezTo>
                    <a:pt x="15190" y="12631"/>
                    <a:pt x="15012" y="12948"/>
                    <a:pt x="14695" y="13126"/>
                  </a:cubicBezTo>
                  <a:cubicBezTo>
                    <a:pt x="14391" y="13304"/>
                    <a:pt x="13984" y="13304"/>
                    <a:pt x="13693" y="13113"/>
                  </a:cubicBezTo>
                  <a:cubicBezTo>
                    <a:pt x="13401" y="12936"/>
                    <a:pt x="13236" y="12606"/>
                    <a:pt x="13248" y="12276"/>
                  </a:cubicBezTo>
                  <a:lnTo>
                    <a:pt x="13248" y="10867"/>
                  </a:lnTo>
                  <a:lnTo>
                    <a:pt x="12893" y="10867"/>
                  </a:lnTo>
                  <a:cubicBezTo>
                    <a:pt x="12119" y="10867"/>
                    <a:pt x="11561" y="10867"/>
                    <a:pt x="11561" y="10867"/>
                  </a:cubicBezTo>
                  <a:lnTo>
                    <a:pt x="9936" y="10867"/>
                  </a:lnTo>
                  <a:lnTo>
                    <a:pt x="9936" y="12263"/>
                  </a:lnTo>
                  <a:cubicBezTo>
                    <a:pt x="9936" y="12631"/>
                    <a:pt x="9759" y="12948"/>
                    <a:pt x="9441" y="13126"/>
                  </a:cubicBezTo>
                  <a:cubicBezTo>
                    <a:pt x="9137" y="13304"/>
                    <a:pt x="8731" y="13304"/>
                    <a:pt x="8439" y="13113"/>
                  </a:cubicBezTo>
                  <a:cubicBezTo>
                    <a:pt x="8147" y="12936"/>
                    <a:pt x="7982" y="12606"/>
                    <a:pt x="7995" y="12276"/>
                  </a:cubicBezTo>
                  <a:lnTo>
                    <a:pt x="7995" y="10867"/>
                  </a:lnTo>
                  <a:lnTo>
                    <a:pt x="6015" y="10867"/>
                  </a:lnTo>
                  <a:lnTo>
                    <a:pt x="6015" y="6185"/>
                  </a:lnTo>
                  <a:lnTo>
                    <a:pt x="7995" y="6185"/>
                  </a:lnTo>
                  <a:lnTo>
                    <a:pt x="7995" y="4383"/>
                  </a:lnTo>
                  <a:lnTo>
                    <a:pt x="6662" y="4383"/>
                  </a:lnTo>
                  <a:lnTo>
                    <a:pt x="6662" y="3735"/>
                  </a:lnTo>
                  <a:lnTo>
                    <a:pt x="6535" y="3735"/>
                  </a:lnTo>
                  <a:lnTo>
                    <a:pt x="5216" y="5398"/>
                  </a:lnTo>
                  <a:lnTo>
                    <a:pt x="216" y="5398"/>
                  </a:lnTo>
                  <a:lnTo>
                    <a:pt x="2487" y="2073"/>
                  </a:lnTo>
                  <a:lnTo>
                    <a:pt x="5279" y="258"/>
                  </a:lnTo>
                  <a:lnTo>
                    <a:pt x="14048" y="195"/>
                  </a:lnTo>
                  <a:lnTo>
                    <a:pt x="14048" y="195"/>
                  </a:lnTo>
                  <a:lnTo>
                    <a:pt x="14073" y="195"/>
                  </a:lnTo>
                  <a:lnTo>
                    <a:pt x="14086" y="195"/>
                  </a:lnTo>
                  <a:lnTo>
                    <a:pt x="14086" y="195"/>
                  </a:lnTo>
                  <a:lnTo>
                    <a:pt x="22855" y="258"/>
                  </a:lnTo>
                  <a:lnTo>
                    <a:pt x="25647" y="2073"/>
                  </a:lnTo>
                  <a:lnTo>
                    <a:pt x="27918" y="5398"/>
                  </a:lnTo>
                  <a:lnTo>
                    <a:pt x="22918" y="5398"/>
                  </a:lnTo>
                  <a:close/>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41" name="Forma libre: forma 40">
              <a:extLst>
                <a:ext uri="{FF2B5EF4-FFF2-40B4-BE49-F238E27FC236}">
                  <a16:creationId xmlns:a16="http://schemas.microsoft.com/office/drawing/2014/main" id="{CF9F6301-CE2E-7152-FBC4-A870C7F31862}"/>
                </a:ext>
              </a:extLst>
            </xdr:cNvPr>
            <xdr:cNvSpPr/>
          </xdr:nvSpPr>
          <xdr:spPr>
            <a:xfrm flipV="1">
              <a:off x="2693488" y="2140853"/>
              <a:ext cx="35" cy="72"/>
            </a:xfrm>
            <a:custGeom>
              <a:avLst/>
              <a:gdLst>
                <a:gd name="connsiteX0" fmla="*/ 228 w 14"/>
                <a:gd name="connsiteY0" fmla="*/ 178 h 29"/>
                <a:gd name="connsiteX1" fmla="*/ 228 w 14"/>
                <a:gd name="connsiteY1" fmla="*/ 178 h 29"/>
                <a:gd name="connsiteX2" fmla="*/ 228 w 14"/>
                <a:gd name="connsiteY2" fmla="*/ 178 h 29"/>
              </a:gdLst>
              <a:ahLst/>
              <a:cxnLst>
                <a:cxn ang="0">
                  <a:pos x="connsiteX0" y="connsiteY0"/>
                </a:cxn>
                <a:cxn ang="0">
                  <a:pos x="connsiteX1" y="connsiteY1"/>
                </a:cxn>
                <a:cxn ang="0">
                  <a:pos x="connsiteX2" y="connsiteY2"/>
                </a:cxn>
              </a:cxnLst>
              <a:rect l="l" t="t" r="r" b="b"/>
              <a:pathLst>
                <a:path w="14" h="29">
                  <a:moveTo>
                    <a:pt x="228" y="178"/>
                  </a:moveTo>
                  <a:cubicBezTo>
                    <a:pt x="228" y="178"/>
                    <a:pt x="228" y="178"/>
                    <a:pt x="228" y="178"/>
                  </a:cubicBezTo>
                  <a:cubicBezTo>
                    <a:pt x="202" y="228"/>
                    <a:pt x="215" y="203"/>
                    <a:pt x="228" y="178"/>
                  </a:cubicBezTo>
                </a:path>
              </a:pathLst>
            </a:custGeom>
            <a:grpFill/>
            <a:ln w="12691"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grpSp>
      <xdr:pic>
        <xdr:nvPicPr>
          <xdr:cNvPr id="4" name="Gráfico 6">
            <a:extLst>
              <a:ext uri="{FF2B5EF4-FFF2-40B4-BE49-F238E27FC236}">
                <a16:creationId xmlns:a16="http://schemas.microsoft.com/office/drawing/2014/main" id="{D09EDD39-013C-32B6-FA82-B8E06877D86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110403" y="3615299"/>
            <a:ext cx="1266688" cy="446636"/>
          </a:xfrm>
          <a:prstGeom prst="rect">
            <a:avLst/>
          </a:prstGeom>
        </xdr:spPr>
      </xdr:pic>
      <xdr:grpSp>
        <xdr:nvGrpSpPr>
          <xdr:cNvPr id="5" name="Grupo 4">
            <a:extLst>
              <a:ext uri="{FF2B5EF4-FFF2-40B4-BE49-F238E27FC236}">
                <a16:creationId xmlns:a16="http://schemas.microsoft.com/office/drawing/2014/main" id="{69B6E53B-ABF3-73F7-7B3F-1CD0A474C3BD}"/>
              </a:ext>
            </a:extLst>
          </xdr:cNvPr>
          <xdr:cNvGrpSpPr>
            <a:grpSpLocks noChangeAspect="1"/>
          </xdr:cNvGrpSpPr>
        </xdr:nvGrpSpPr>
        <xdr:grpSpPr>
          <a:xfrm>
            <a:off x="3319725" y="4263860"/>
            <a:ext cx="848045" cy="75844"/>
            <a:chOff x="1454234" y="1276407"/>
            <a:chExt cx="5048478" cy="693202"/>
          </a:xfrm>
          <a:grpFill/>
        </xdr:grpSpPr>
        <xdr:sp macro="" textlink="">
          <xdr:nvSpPr>
            <xdr:cNvPr id="6" name="Forma libre: forma 5">
              <a:extLst>
                <a:ext uri="{FF2B5EF4-FFF2-40B4-BE49-F238E27FC236}">
                  <a16:creationId xmlns:a16="http://schemas.microsoft.com/office/drawing/2014/main" id="{BDC901B2-0360-A897-0C60-26CB86A76073}"/>
                </a:ext>
              </a:extLst>
            </xdr:cNvPr>
            <xdr:cNvSpPr/>
          </xdr:nvSpPr>
          <xdr:spPr>
            <a:xfrm flipV="1">
              <a:off x="1454234" y="1276407"/>
              <a:ext cx="2520956" cy="693202"/>
            </a:xfrm>
            <a:custGeom>
              <a:avLst/>
              <a:gdLst>
                <a:gd name="connsiteX0" fmla="*/ 2521067 w 2520956"/>
                <a:gd name="connsiteY0" fmla="*/ 692874 h 693202"/>
                <a:gd name="connsiteX1" fmla="*/ 111 w 2520956"/>
                <a:gd name="connsiteY1" fmla="*/ 692874 h 693202"/>
                <a:gd name="connsiteX2" fmla="*/ 111 w 2520956"/>
                <a:gd name="connsiteY2" fmla="*/ -328 h 693202"/>
                <a:gd name="connsiteX3" fmla="*/ 2521067 w 2520956"/>
                <a:gd name="connsiteY3" fmla="*/ -328 h 693202"/>
              </a:gdLst>
              <a:ahLst/>
              <a:cxnLst>
                <a:cxn ang="0">
                  <a:pos x="connsiteX0" y="connsiteY0"/>
                </a:cxn>
                <a:cxn ang="0">
                  <a:pos x="connsiteX1" y="connsiteY1"/>
                </a:cxn>
                <a:cxn ang="0">
                  <a:pos x="connsiteX2" y="connsiteY2"/>
                </a:cxn>
                <a:cxn ang="0">
                  <a:pos x="connsiteX3" y="connsiteY3"/>
                </a:cxn>
              </a:cxnLst>
              <a:rect l="l" t="t" r="r" b="b"/>
              <a:pathLst>
                <a:path w="2520956" h="693202">
                  <a:moveTo>
                    <a:pt x="2521067" y="692874"/>
                  </a:moveTo>
                  <a:lnTo>
                    <a:pt x="111" y="692874"/>
                  </a:lnTo>
                  <a:lnTo>
                    <a:pt x="111" y="-328"/>
                  </a:lnTo>
                  <a:lnTo>
                    <a:pt x="2521067" y="-328"/>
                  </a:lnTo>
                  <a:close/>
                </a:path>
              </a:pathLst>
            </a:custGeom>
            <a:grpFill/>
            <a:ln w="12700"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7" name="Forma libre: forma 6">
              <a:extLst>
                <a:ext uri="{FF2B5EF4-FFF2-40B4-BE49-F238E27FC236}">
                  <a16:creationId xmlns:a16="http://schemas.microsoft.com/office/drawing/2014/main" id="{3F7B1C70-DC45-22AB-A0B0-F3248DC1993B}"/>
                </a:ext>
              </a:extLst>
            </xdr:cNvPr>
            <xdr:cNvSpPr/>
          </xdr:nvSpPr>
          <xdr:spPr>
            <a:xfrm flipV="1">
              <a:off x="3975177" y="1276407"/>
              <a:ext cx="1263799" cy="693202"/>
            </a:xfrm>
            <a:custGeom>
              <a:avLst/>
              <a:gdLst>
                <a:gd name="connsiteX0" fmla="*/ 1263960 w 1263799"/>
                <a:gd name="connsiteY0" fmla="*/ 692874 h 693202"/>
                <a:gd name="connsiteX1" fmla="*/ 160 w 1263799"/>
                <a:gd name="connsiteY1" fmla="*/ 692874 h 693202"/>
                <a:gd name="connsiteX2" fmla="*/ 160 w 1263799"/>
                <a:gd name="connsiteY2" fmla="*/ -328 h 693202"/>
                <a:gd name="connsiteX3" fmla="*/ 1263960 w 1263799"/>
                <a:gd name="connsiteY3" fmla="*/ -328 h 693202"/>
              </a:gdLst>
              <a:ahLst/>
              <a:cxnLst>
                <a:cxn ang="0">
                  <a:pos x="connsiteX0" y="connsiteY0"/>
                </a:cxn>
                <a:cxn ang="0">
                  <a:pos x="connsiteX1" y="connsiteY1"/>
                </a:cxn>
                <a:cxn ang="0">
                  <a:pos x="connsiteX2" y="connsiteY2"/>
                </a:cxn>
                <a:cxn ang="0">
                  <a:pos x="connsiteX3" y="connsiteY3"/>
                </a:cxn>
              </a:cxnLst>
              <a:rect l="l" t="t" r="r" b="b"/>
              <a:pathLst>
                <a:path w="1263799" h="693202">
                  <a:moveTo>
                    <a:pt x="1263960" y="692874"/>
                  </a:moveTo>
                  <a:lnTo>
                    <a:pt x="160" y="692874"/>
                  </a:lnTo>
                  <a:lnTo>
                    <a:pt x="160" y="-328"/>
                  </a:lnTo>
                  <a:lnTo>
                    <a:pt x="1263960" y="-328"/>
                  </a:lnTo>
                  <a:close/>
                </a:path>
              </a:pathLst>
            </a:custGeom>
            <a:grpFill/>
            <a:ln w="12700"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sp macro="" textlink="">
          <xdr:nvSpPr>
            <xdr:cNvPr id="8" name="Forma libre: forma 7">
              <a:extLst>
                <a:ext uri="{FF2B5EF4-FFF2-40B4-BE49-F238E27FC236}">
                  <a16:creationId xmlns:a16="http://schemas.microsoft.com/office/drawing/2014/main" id="{0A97FE31-80F1-0DF2-F5E5-BBE4A53981C1}"/>
                </a:ext>
              </a:extLst>
            </xdr:cNvPr>
            <xdr:cNvSpPr/>
          </xdr:nvSpPr>
          <xdr:spPr>
            <a:xfrm flipV="1">
              <a:off x="5238977" y="1276407"/>
              <a:ext cx="1263735" cy="693202"/>
            </a:xfrm>
            <a:custGeom>
              <a:avLst/>
              <a:gdLst>
                <a:gd name="connsiteX0" fmla="*/ 1263929 w 1263735"/>
                <a:gd name="connsiteY0" fmla="*/ 692874 h 693202"/>
                <a:gd name="connsiteX1" fmla="*/ 193 w 1263735"/>
                <a:gd name="connsiteY1" fmla="*/ 692874 h 693202"/>
                <a:gd name="connsiteX2" fmla="*/ 193 w 1263735"/>
                <a:gd name="connsiteY2" fmla="*/ -328 h 693202"/>
                <a:gd name="connsiteX3" fmla="*/ 1263929 w 1263735"/>
                <a:gd name="connsiteY3" fmla="*/ -328 h 693202"/>
              </a:gdLst>
              <a:ahLst/>
              <a:cxnLst>
                <a:cxn ang="0">
                  <a:pos x="connsiteX0" y="connsiteY0"/>
                </a:cxn>
                <a:cxn ang="0">
                  <a:pos x="connsiteX1" y="connsiteY1"/>
                </a:cxn>
                <a:cxn ang="0">
                  <a:pos x="connsiteX2" y="connsiteY2"/>
                </a:cxn>
                <a:cxn ang="0">
                  <a:pos x="connsiteX3" y="connsiteY3"/>
                </a:cxn>
              </a:cxnLst>
              <a:rect l="l" t="t" r="r" b="b"/>
              <a:pathLst>
                <a:path w="1263735" h="693202">
                  <a:moveTo>
                    <a:pt x="1263929" y="692874"/>
                  </a:moveTo>
                  <a:lnTo>
                    <a:pt x="193" y="692874"/>
                  </a:lnTo>
                  <a:lnTo>
                    <a:pt x="193" y="-328"/>
                  </a:lnTo>
                  <a:lnTo>
                    <a:pt x="1263929" y="-328"/>
                  </a:lnTo>
                  <a:close/>
                </a:path>
              </a:pathLst>
            </a:custGeom>
            <a:grpFill/>
            <a:ln w="12700" cap="flat">
              <a:noFill/>
              <a:prstDash val="solid"/>
              <a:miter/>
            </a:ln>
          </xdr:spPr>
          <xdr:txBody>
            <a:bodyPr wrap="square" rtlCol="0" anchor="ct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a:p>
          </xdr:txBody>
        </xdr:sp>
      </xdr:grpSp>
    </xdr:grpSp>
    <xdr:clientData/>
  </xdr:twoCellAnchor>
  <xdr:twoCellAnchor editAs="oneCell">
    <xdr:from>
      <xdr:col>5</xdr:col>
      <xdr:colOff>28575</xdr:colOff>
      <xdr:row>2</xdr:row>
      <xdr:rowOff>152400</xdr:rowOff>
    </xdr:from>
    <xdr:to>
      <xdr:col>5</xdr:col>
      <xdr:colOff>592950</xdr:colOff>
      <xdr:row>5</xdr:row>
      <xdr:rowOff>30975</xdr:rowOff>
    </xdr:to>
    <xdr:pic>
      <xdr:nvPicPr>
        <xdr:cNvPr id="42" name="Gráfico 41" descr="Lista de comprobación con relleno sólido">
          <a:hlinkClick xmlns:r="http://schemas.openxmlformats.org/officeDocument/2006/relationships" r:id="rId3"/>
          <a:extLst>
            <a:ext uri="{FF2B5EF4-FFF2-40B4-BE49-F238E27FC236}">
              <a16:creationId xmlns:a16="http://schemas.microsoft.com/office/drawing/2014/main" id="{C51725B4-B921-4428-8DE3-05FFA8DDFD51}"/>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3838575" y="571500"/>
          <a:ext cx="564375" cy="564375"/>
        </a:xfrm>
        <a:prstGeom prst="rect">
          <a:avLst/>
        </a:prstGeom>
      </xdr:spPr>
    </xdr:pic>
    <xdr:clientData/>
  </xdr:twoCellAnchor>
  <xdr:twoCellAnchor editAs="oneCell">
    <xdr:from>
      <xdr:col>5</xdr:col>
      <xdr:colOff>54750</xdr:colOff>
      <xdr:row>5</xdr:row>
      <xdr:rowOff>35700</xdr:rowOff>
    </xdr:from>
    <xdr:to>
      <xdr:col>5</xdr:col>
      <xdr:colOff>619125</xdr:colOff>
      <xdr:row>8</xdr:row>
      <xdr:rowOff>28575</xdr:rowOff>
    </xdr:to>
    <xdr:pic>
      <xdr:nvPicPr>
        <xdr:cNvPr id="43" name="Gráfico 42" descr="Fábrica con relleno sólido">
          <a:hlinkClick xmlns:r="http://schemas.openxmlformats.org/officeDocument/2006/relationships" r:id="rId6"/>
          <a:extLst>
            <a:ext uri="{FF2B5EF4-FFF2-40B4-BE49-F238E27FC236}">
              <a16:creationId xmlns:a16="http://schemas.microsoft.com/office/drawing/2014/main" id="{27DB131B-475E-4062-88C6-4CDBC8DE8FC1}"/>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864750" y="1140600"/>
          <a:ext cx="564375" cy="564375"/>
        </a:xfrm>
        <a:prstGeom prst="rect">
          <a:avLst/>
        </a:prstGeom>
      </xdr:spPr>
    </xdr:pic>
    <xdr:clientData/>
  </xdr:twoCellAnchor>
  <xdr:twoCellAnchor editAs="oneCell">
    <xdr:from>
      <xdr:col>5</xdr:col>
      <xdr:colOff>42825</xdr:colOff>
      <xdr:row>8</xdr:row>
      <xdr:rowOff>80925</xdr:rowOff>
    </xdr:from>
    <xdr:to>
      <xdr:col>5</xdr:col>
      <xdr:colOff>607200</xdr:colOff>
      <xdr:row>11</xdr:row>
      <xdr:rowOff>73800</xdr:rowOff>
    </xdr:to>
    <xdr:pic>
      <xdr:nvPicPr>
        <xdr:cNvPr id="44" name="Gráfico 43" descr="Grupo de personas con relleno sólido">
          <a:hlinkClick xmlns:r="http://schemas.openxmlformats.org/officeDocument/2006/relationships" r:id="rId9"/>
          <a:extLst>
            <a:ext uri="{FF2B5EF4-FFF2-40B4-BE49-F238E27FC236}">
              <a16:creationId xmlns:a16="http://schemas.microsoft.com/office/drawing/2014/main" id="{B06C7347-ED12-4C79-A473-EBD038F016D5}"/>
            </a:ext>
          </a:extLst>
        </xdr:cNvPr>
        <xdr:cNvPicPr>
          <a:picLocks noChangeAspect="1"/>
        </xdr:cNvPicPr>
      </xdr:nvPicPr>
      <xdr:blipFill>
        <a:blip xmlns:r="http://schemas.openxmlformats.org/officeDocument/2006/relationships" r:embed="rId10">
          <a:extLst>
            <a:ext uri="{96DAC541-7B7A-43D3-8B79-37D633B846F1}">
              <asvg:svgBlip xmlns:asvg="http://schemas.microsoft.com/office/drawing/2016/SVG/main" r:embed="rId11"/>
            </a:ext>
          </a:extLst>
        </a:blip>
        <a:stretch>
          <a:fillRect/>
        </a:stretch>
      </xdr:blipFill>
      <xdr:spPr>
        <a:xfrm>
          <a:off x="3852825" y="1757325"/>
          <a:ext cx="564375" cy="564375"/>
        </a:xfrm>
        <a:prstGeom prst="rect">
          <a:avLst/>
        </a:prstGeom>
      </xdr:spPr>
    </xdr:pic>
    <xdr:clientData/>
  </xdr:twoCellAnchor>
  <xdr:twoCellAnchor editAs="oneCell">
    <xdr:from>
      <xdr:col>4</xdr:col>
      <xdr:colOff>745275</xdr:colOff>
      <xdr:row>14</xdr:row>
      <xdr:rowOff>128475</xdr:rowOff>
    </xdr:from>
    <xdr:to>
      <xdr:col>5</xdr:col>
      <xdr:colOff>714375</xdr:colOff>
      <xdr:row>18</xdr:row>
      <xdr:rowOff>97575</xdr:rowOff>
    </xdr:to>
    <xdr:pic>
      <xdr:nvPicPr>
        <xdr:cNvPr id="45" name="Gráfico 44" descr="bolas de harvey 60% con relleno sólido">
          <a:extLst>
            <a:ext uri="{FF2B5EF4-FFF2-40B4-BE49-F238E27FC236}">
              <a16:creationId xmlns:a16="http://schemas.microsoft.com/office/drawing/2014/main" id="{F3A4BA7F-1257-44F6-A215-D0287C98994C}"/>
            </a:ext>
          </a:extLst>
        </xdr:cNvPr>
        <xdr:cNvPicPr>
          <a:picLocks noChangeAspect="1"/>
        </xdr:cNvPicPr>
      </xdr:nvPicPr>
      <xdr:blipFill>
        <a:blip xmlns:r="http://schemas.openxmlformats.org/officeDocument/2006/relationships" r:embed="rId12">
          <a:extLst>
            <a:ext uri="{96DAC541-7B7A-43D3-8B79-37D633B846F1}">
              <asvg:svgBlip xmlns:asvg="http://schemas.microsoft.com/office/drawing/2016/SVG/main" r:embed="rId13"/>
            </a:ext>
          </a:extLst>
        </a:blip>
        <a:stretch>
          <a:fillRect/>
        </a:stretch>
      </xdr:blipFill>
      <xdr:spPr>
        <a:xfrm>
          <a:off x="3793275" y="2947875"/>
          <a:ext cx="731100" cy="731100"/>
        </a:xfrm>
        <a:prstGeom prst="rect">
          <a:avLst/>
        </a:prstGeom>
      </xdr:spPr>
    </xdr:pic>
    <xdr:clientData/>
  </xdr:twoCellAnchor>
  <xdr:twoCellAnchor editAs="oneCell">
    <xdr:from>
      <xdr:col>4</xdr:col>
      <xdr:colOff>752475</xdr:colOff>
      <xdr:row>11</xdr:row>
      <xdr:rowOff>57150</xdr:rowOff>
    </xdr:from>
    <xdr:to>
      <xdr:col>5</xdr:col>
      <xdr:colOff>676275</xdr:colOff>
      <xdr:row>14</xdr:row>
      <xdr:rowOff>171450</xdr:rowOff>
    </xdr:to>
    <xdr:pic>
      <xdr:nvPicPr>
        <xdr:cNvPr id="46" name="Gráfico 45" descr="Calendario contorno">
          <a:extLst>
            <a:ext uri="{FF2B5EF4-FFF2-40B4-BE49-F238E27FC236}">
              <a16:creationId xmlns:a16="http://schemas.microsoft.com/office/drawing/2014/main" id="{DCB0F149-2271-4B7A-BE23-696349C3AA79}"/>
            </a:ext>
          </a:extLst>
        </xdr:cNvPr>
        <xdr:cNvPicPr>
          <a:picLocks noChangeAspect="1"/>
        </xdr:cNvPicPr>
      </xdr:nvPicPr>
      <xdr:blipFill>
        <a:blip xmlns:r="http://schemas.openxmlformats.org/officeDocument/2006/relationships" r:embed="rId14">
          <a:extLst>
            <a:ext uri="{96DAC541-7B7A-43D3-8B79-37D633B846F1}">
              <asvg:svgBlip xmlns:asvg="http://schemas.microsoft.com/office/drawing/2016/SVG/main" r:embed="rId15"/>
            </a:ext>
          </a:extLst>
        </a:blip>
        <a:stretch>
          <a:fillRect/>
        </a:stretch>
      </xdr:blipFill>
      <xdr:spPr>
        <a:xfrm>
          <a:off x="3800475" y="2305050"/>
          <a:ext cx="685800" cy="685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xdr:rowOff>
    </xdr:from>
    <xdr:to>
      <xdr:col>8</xdr:col>
      <xdr:colOff>488950</xdr:colOff>
      <xdr:row>21</xdr:row>
      <xdr:rowOff>88901</xdr:rowOff>
    </xdr:to>
    <xdr:graphicFrame macro="">
      <xdr:nvGraphicFramePr>
        <xdr:cNvPr id="4" name="Gráfico 1">
          <a:extLst>
            <a:ext uri="{FF2B5EF4-FFF2-40B4-BE49-F238E27FC236}">
              <a16:creationId xmlns:a16="http://schemas.microsoft.com/office/drawing/2014/main" id="{F1B228FA-0513-4A6B-BB7E-BBA22A3C33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6796D8C9-C7B0-403D-B469-0878243EA52E}">
    <nsvFilter filterId="{1F2EDFB5-E7D5-4A6F-A829-F6109662A709}" ref="A1:EM435" tableId="0">
      <columnFilter colId="2">
        <filter colId="2">
          <x:filters>
            <x:filter val="3"/>
          </x:filters>
        </filter>
      </columnFilter>
      <columnFilter colId="17">
        <filter colId="17">
          <x:filters>
            <x:filter val="ANGELA OGAZA"/>
          </x:filters>
        </filter>
      </columnFilter>
      <sortRules>
        <sortRule colId="6">
          <sortCondition ref="G1:G435"/>
        </sortRule>
      </sortRules>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AF86B3A9-6568-4257-8562-DBCDEF025AB1}">
    <nsvFilter filterId="{62E5AF6D-9727-4F24-857D-24F8FE2A2A12}" ref="A1:AR437" tableId="0">
      <columnFilter colId="8">
        <filter colId="8">
          <x:filters>
            <x:filter val="DANIEL LEONARDO MENDOZA CHÁVEZ"/>
            <x:filter val="EDGAR LEONARDO BOJACA CASTRO"/>
            <x:filter val="JORGE LEONARDO RODRIGUEZ ARENAS"/>
            <x:filter val="JORGE LEONARDO RODRIGUEZ LOPEZ"/>
            <x:filter val="LEONARDO ALFONSO GALEANO BARBOSA"/>
            <x:filter val="LEONARDO FABIO VILLANUEVA ARIZABALETA"/>
            <x:filter val="LEONARDO PUERTAS BUSTOS"/>
          </x:filters>
        </filter>
      </columnFilter>
      <sortRules>
        <sortRule colId="0">
          <sortCondition ref="A1:A437"/>
        </sortRule>
      </sortRules>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_rels/pivotCacheDefinition12.xml.rels><?xml version="1.0" encoding="UTF-8" standalone="yes"?>
<Relationships xmlns="http://schemas.openxmlformats.org/package/2006/relationships"><Relationship Id="rId1" Type="http://schemas.openxmlformats.org/officeDocument/2006/relationships/pivotCacheRecords" Target="pivotCacheRecords12.xml"/></Relationships>
</file>

<file path=xl/pivotCache/_rels/pivotCacheDefinition13.xml.rels><?xml version="1.0" encoding="UTF-8" standalone="yes"?>
<Relationships xmlns="http://schemas.openxmlformats.org/package/2006/relationships"><Relationship Id="rId1" Type="http://schemas.openxmlformats.org/officeDocument/2006/relationships/pivotCacheRecords" Target="pivotCacheRecords1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29282404" createdVersion="8" refreshedVersion="8" minRefreshableVersion="3" recordCount="100" xr:uid="{E81D40F0-AD3F-47BD-B835-EF0B65CD05FE}">
  <cacheSource type="worksheet">
    <worksheetSource ref="A1:N101" sheet="CONTRATACION-PJ"/>
  </cacheSource>
  <cacheFields count="14">
    <cacheField name="Prioridad" numFmtId="0">
      <sharedItems containsString="0" containsBlank="1" containsNumber="1" containsInteger="1" minValue="1" maxValue="10" count="4">
        <n v="10"/>
        <m/>
        <n v="1"/>
        <n v="2"/>
      </sharedItems>
    </cacheField>
    <cacheField name="Proceso" numFmtId="0">
      <sharedItems count="57">
        <s v="Bienestar"/>
        <s v="Pruebas de estado"/>
        <s v="Codificacion de respuestas"/>
        <s v="Comodato MEN"/>
        <s v="GPS para Vehiculos del Instituto"/>
        <s v="DARUMA"/>
        <s v="Fábrica de software y fábrica de pruebas"/>
        <s v="Datalake"/>
        <s v="Diario oficial"/>
        <s v="Digiturno "/>
        <s v="Diseño de instrumentos de evaluacion_x000a_Diseño de ITEM"/>
        <s v="ERP solución Oracle -e-business suite y obi-ee"/>
        <s v="Estudios y diseños"/>
        <s v="Servicios integrales"/>
        <s v="Examenes medicos "/>
        <s v="Firewall"/>
        <s v="Icfes con las regiones"/>
        <s v="Nube Banco de Items"/>
        <s v="Productos de esri- arcgis"/>
        <s v="Nube Georeferenciacion sobre AWS"/>
        <s v="Operacion logistica"/>
        <s v="Servicios logisticos"/>
        <s v="Operacion logistica sem internacional"/>
        <s v="Optimizacion y Sistematizacion de procesos intitucionales"/>
        <s v="Plan Institucional de Capacitacion - PIC"/>
        <s v="Suite de microsoft 365"/>
        <s v="Nube "/>
        <s v="Mantenimiento KIA"/>
        <s v="Soporte de Oracle"/>
        <s v="Extintores"/>
        <s v="Elementos Proteccion Personal"/>
        <s v="Auditoria Externa"/>
        <s v="Codigos DOI"/>
        <s v="Auditoria Interna"/>
        <s v="Fumigación"/>
        <s v="Carga  y acarreo"/>
        <s v="Lavada y Polichada de Vehiculos"/>
        <s v="Soporte HyperGenIA"/>
        <s v="Mantenimiento Renault"/>
        <s v="Gobierno de datos"/>
        <s v="Servicios Juridicos_x000a_ASISTIR ABOGADOS"/>
        <s v="Nube azure"/>
        <s v="Estabilizacion y Modernizacion de Infraestructura "/>
        <s v="Datos institucionales"/>
        <s v="Consultas de listas elegibles CNSC"/>
        <s v="Manteniemiento equipos medicos"/>
        <s v="Seminarios y Congresos"/>
        <s v="Ingles"/>
        <s v="Induccion institucional presencial"/>
        <s v="Capacitacion virtual"/>
        <s v="Incentivos y estuomulos icetex"/>
        <s v="Auditoria ssst"/>
        <s v="Conectividad"/>
        <s v="GPS VEHICULOS" u="1"/>
        <s v="LAVADO Y POLICHADO DE CARROS" u="1"/>
        <s v="BANCO DE ITEMS" u="1"/>
        <s v="GEOREFERENCIACION" u="1"/>
      </sharedItems>
    </cacheField>
    <cacheField name="ID -PAA" numFmtId="0">
      <sharedItems containsBlank="1" containsMixedTypes="1" containsNumber="1" containsInteger="1" minValue="1" maxValue="640"/>
    </cacheField>
    <cacheField name="Dirección" numFmtId="0">
      <sharedItems/>
    </cacheField>
    <cacheField name="Área solicitante" numFmtId="0">
      <sharedItems/>
    </cacheField>
    <cacheField name="Objeto Contractual" numFmtId="0">
      <sharedItems longText="1"/>
    </cacheField>
    <cacheField name="Modalidad de contratación" numFmtId="0">
      <sharedItems containsBlank="1"/>
    </cacheField>
    <cacheField name="Ap Inicial 2026" numFmtId="169">
      <sharedItems containsSemiMixedTypes="0" containsString="0" containsNumber="1" containsInteger="1" minValue="1" maxValue="86857703647"/>
    </cacheField>
    <cacheField name="Fecha de Inicio" numFmtId="0">
      <sharedItems containsDate="1" containsBlank="1" containsMixedTypes="1" minDate="2026-01-01T00:00:00" maxDate="2026-01-20T00:00:00"/>
    </cacheField>
    <cacheField name="Estructurador" numFmtId="0">
      <sharedItems containsBlank="1"/>
    </cacheField>
    <cacheField name="Abogado" numFmtId="0">
      <sharedItems containsBlank="1" count="9">
        <s v="Ricardo Molina"/>
        <s v="Julian Torres"/>
        <s v="Rodrigo Cartagena"/>
        <s v="Diana Buritica"/>
        <s v="Natalia Ramirez"/>
        <m/>
        <s v="Daniela Quintero"/>
        <s v="ERIKA NATALIA"/>
        <s v="Angela Ogaza"/>
      </sharedItems>
    </cacheField>
    <cacheField name="Enlace del area" numFmtId="0">
      <sharedItems containsBlank="1"/>
    </cacheField>
    <cacheField name="Estado" numFmtId="0">
      <sharedItems/>
    </cacheField>
    <cacheField name="Semestre"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0208335" createdVersion="8" refreshedVersion="8" minRefreshableVersion="3" recordCount="87" xr:uid="{374CFAE3-7F34-47C5-8BA8-8CAAB37D7553}">
  <cacheSource type="worksheet">
    <worksheetSource ref="A1:N88" sheet="CONTRATACION-PJ"/>
  </cacheSource>
  <cacheFields count="14">
    <cacheField name="Prioridad" numFmtId="0">
      <sharedItems containsString="0" containsBlank="1" containsNumber="1" containsInteger="1" minValue="1" maxValue="10" count="4">
        <n v="10"/>
        <m/>
        <n v="1"/>
        <n v="2"/>
      </sharedItems>
    </cacheField>
    <cacheField name="Proceso" numFmtId="0">
      <sharedItems containsBlank="1" count="46">
        <s v="Bienestar"/>
        <s v="Pruebas de estado"/>
        <s v="Codificacion de respuestas"/>
        <s v="Comodato MEN"/>
        <s v="GPS para Vehiculos del Instituto"/>
        <s v="DARUMA"/>
        <s v="Fábrica de software y fábrica de pruebas"/>
        <s v="Datalake"/>
        <s v="Diario oficial"/>
        <s v="Digiturno "/>
        <s v="Diseño de instrumentos de evaluacion_x000a_Diseño de ITEM"/>
        <s v="ERP solución Oracle -e-business suite y obi-ee"/>
        <s v="Estudios y diseños"/>
        <s v="Servicios integrales"/>
        <s v="Examenes medicos "/>
        <s v="Firewall"/>
        <s v="Icfes con las regiones"/>
        <s v="Nube Banco de Items"/>
        <s v="Productos de esri- arcgis"/>
        <s v="Nube Georeferenciacion sobre AWS"/>
        <s v="Operacion logistica"/>
        <s v="Servicios logisticos"/>
        <s v="Operacion logistica sem internacional"/>
        <s v="Optimizacion y Sistematizacion de procesos intitucionales"/>
        <s v="Plan Institucional de Capacitacion - PIC"/>
        <s v="Suite de microsoft 365"/>
        <s v="Nube "/>
        <s v="Mantenimiento KIA"/>
        <s v="Soporte de Oracle"/>
        <s v="Extintores"/>
        <s v="Elementos Proteccion Personal"/>
        <s v="Auditoria Externa"/>
        <s v="Codigos DOI"/>
        <s v="Auditoria Interna"/>
        <s v="Fumigación"/>
        <s v="Carga  y acarreo"/>
        <s v="Lavada y Polichada de Vehiculos"/>
        <s v="Soporte HyperGenIA"/>
        <s v="Mantenimiento Renault"/>
        <s v="Gobierno de datos"/>
        <s v="Estabilizacion y Modernizacion de Infraestructura " u="1"/>
        <s v="Datos institucionales" u="1"/>
        <s v="LAVADO Y POLICHADO DE CARROS" u="1"/>
        <s v="GPS VEHICULOS" u="1"/>
        <m u="1"/>
        <s v="Arrendamiento Icetex" u="1"/>
      </sharedItems>
    </cacheField>
    <cacheField name="ID -PAA" numFmtId="0">
      <sharedItems containsBlank="1" containsMixedTypes="1" containsNumber="1" containsInteger="1" minValue="40" maxValue="640"/>
    </cacheField>
    <cacheField name="Dirección" numFmtId="0">
      <sharedItems containsBlank="1" count="6">
        <s v="Secretaría_General"/>
        <s v="Dirección_de_Producción_y_Operaciones"/>
        <s v="Dirección_de_Tecnología_e_Información"/>
        <s v="Dirección_General"/>
        <s v="Dirección_de_Evaluación"/>
        <m u="1"/>
      </sharedItems>
    </cacheField>
    <cacheField name="Área solicitante" numFmtId="0">
      <sharedItems containsBlank="1" count="16">
        <s v="Subdirección de Talento Humano"/>
        <s v="Subdirección de Aplicación de Instrumentos"/>
        <s v="Subdirección de Producción de Instrumentos"/>
        <s v="Subdirección de Abastecimiento y Servicios Generales"/>
        <s v="Subdirección de Información"/>
        <s v="Subdirección de Desarrollo de Aplicaciones"/>
        <s v="Oficina Asesora Jurídica "/>
        <s v="Subdirección de Diseño de Instrumentos"/>
        <s v="Unidad de Atención al Ciudadano"/>
        <s v="Oficina Asesora de Planeación"/>
        <s v="Oficina Asesora de Comunicaciones y Mercadeo"/>
        <s v="Dirección de Tecnología e Información"/>
        <s v="Secretaría_General"/>
        <s v="Oficina Gestión de Proyectos de Investigación"/>
        <m u="1"/>
        <s v="Subdireccion de información" u="1"/>
      </sharedItems>
    </cacheField>
    <cacheField name="Objeto Contractual" numFmtId="0">
      <sharedItems longText="1"/>
    </cacheField>
    <cacheField name="Modalidad de contratación" numFmtId="0">
      <sharedItems containsBlank="1"/>
    </cacheField>
    <cacheField name="Ap Inicial 2026" numFmtId="169">
      <sharedItems containsSemiMixedTypes="0" containsString="0" containsNumber="1" containsInteger="1" minValue="1" maxValue="86857703647"/>
    </cacheField>
    <cacheField name="Fecha de Inicio" numFmtId="0">
      <sharedItems containsDate="1" containsMixedTypes="1" minDate="2026-01-01T00:00:00" maxDate="2026-01-15T00:00:00"/>
    </cacheField>
    <cacheField name="Estructurador" numFmtId="0">
      <sharedItems containsBlank="1"/>
    </cacheField>
    <cacheField name="Abogado" numFmtId="0">
      <sharedItems containsBlank="1" count="7">
        <s v="Ricardo Molina"/>
        <s v="Julian Torres"/>
        <s v="Rodrigo Cartagena"/>
        <s v="Diana Buritica"/>
        <s v="Natalia Ramirez"/>
        <m/>
        <s v="Daniela Quintero"/>
      </sharedItems>
    </cacheField>
    <cacheField name="Enlace del area" numFmtId="0">
      <sharedItems containsBlank="1"/>
    </cacheField>
    <cacheField name="Estado" numFmtId="0">
      <sharedItems/>
    </cacheField>
    <cacheField name="Semestre"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1249997" createdVersion="8" refreshedVersion="8" minRefreshableVersion="3" recordCount="85" xr:uid="{89600CF7-E3C8-4CC7-B276-C926EF80FB91}">
  <cacheSource type="worksheet">
    <worksheetSource ref="A1:N86" sheet="CONTRATACION-PJ"/>
  </cacheSource>
  <cacheFields count="14">
    <cacheField name="Prioridad" numFmtId="0">
      <sharedItems containsString="0" containsBlank="1" containsNumber="1" containsInteger="1" minValue="1" maxValue="10" count="4">
        <n v="10"/>
        <m/>
        <n v="1"/>
        <n v="2"/>
      </sharedItems>
    </cacheField>
    <cacheField name="Proceso" numFmtId="0">
      <sharedItems count="38">
        <s v="Bienestar"/>
        <s v="Pruebas de estado"/>
        <s v="Codificacion de respuestas"/>
        <s v="Comodato MEN"/>
        <s v="GPS para Vehiculos del Instituto"/>
        <s v="DARUMA"/>
        <s v="Fábrica de software y fábrica de pruebas"/>
        <s v="Datalake"/>
        <s v="Diario oficial"/>
        <s v="Digiturno "/>
        <s v="Diseño de instrumentos de evaluacion_x000a_Diseño de ITEM"/>
        <s v="ERP solución Oracle -e-business suite y obi-ee"/>
        <s v="Estudios y diseños"/>
        <s v="Servicios integrales"/>
        <s v="Examenes medicos "/>
        <s v="Firewall"/>
        <s v="Icfes con las regiones"/>
        <s v="Nube Banco de Items"/>
        <s v="Productos de esri- arcgis"/>
        <s v="Nube Georeferenciacion sobre AWS"/>
        <s v="Operacion logistica"/>
        <s v="Servicios logisticos"/>
        <s v="Operacion logistica sem internacional"/>
        <s v="Optimizacion y Sistematizacion de procesos intitucionales"/>
        <s v="Plan Institucional de Capacitacion - PIC"/>
        <s v="Suite de microsoft 365"/>
        <s v="Nube "/>
        <s v="Mantenimiento KIA"/>
        <s v="Soporte de Oracle"/>
        <s v="Extintores"/>
        <s v="Elementos Proteccion Personal"/>
        <s v="Auditoria Externa"/>
        <s v="Codigos DOI"/>
        <s v="Auditoria Interna"/>
        <s v="Fumigación"/>
        <s v="Carga  y acarreo"/>
        <s v="Lavada y Polichada de Vehiculos"/>
        <s v="Soporte HyperGenIA"/>
      </sharedItems>
    </cacheField>
    <cacheField name="ID -PAA" numFmtId="0">
      <sharedItems containsBlank="1" containsMixedTypes="1" containsNumber="1" containsInteger="1" minValue="40" maxValue="640"/>
    </cacheField>
    <cacheField name="Dirección" numFmtId="0">
      <sharedItems/>
    </cacheField>
    <cacheField name="Área solicitante" numFmtId="0">
      <sharedItems/>
    </cacheField>
    <cacheField name="Objeto Contractual" numFmtId="0">
      <sharedItems longText="1"/>
    </cacheField>
    <cacheField name="Modalidad de contratación" numFmtId="0">
      <sharedItems containsBlank="1"/>
    </cacheField>
    <cacheField name="Ap Inicial 2026" numFmtId="169">
      <sharedItems containsSemiMixedTypes="0" containsString="0" containsNumber="1" containsInteger="1" minValue="1" maxValue="86857703647"/>
    </cacheField>
    <cacheField name="Fecha de Inicio" numFmtId="0">
      <sharedItems containsDate="1" containsMixedTypes="1" minDate="2026-01-01T00:00:00" maxDate="2026-01-11T00:00:00"/>
    </cacheField>
    <cacheField name="Estructurador" numFmtId="0">
      <sharedItems containsBlank="1"/>
    </cacheField>
    <cacheField name="Abogado" numFmtId="0">
      <sharedItems containsBlank="1" count="7">
        <s v="Ricardo Molina"/>
        <s v="Julian Torres"/>
        <s v="Rodrigo Cartagena"/>
        <s v="Diana Buritica"/>
        <s v="Natalia Ramirez"/>
        <m/>
        <s v="Daniela Quintero"/>
      </sharedItems>
    </cacheField>
    <cacheField name="Enlace del area" numFmtId="0">
      <sharedItems containsBlank="1"/>
    </cacheField>
    <cacheField name="Estado" numFmtId="0">
      <sharedItems/>
    </cacheField>
    <cacheField name="Semestre"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263889" createdVersion="8" refreshedVersion="8" minRefreshableVersion="3" recordCount="424" xr:uid="{27628A85-21A3-4731-A7A9-D74D483832AF}">
  <cacheSource type="worksheet">
    <worksheetSource ref="A1:AQ425" sheet="OPS 1"/>
  </cacheSource>
  <cacheFields count="43">
    <cacheField name="PERSONA" numFmtId="0">
      <sharedItems/>
    </cacheField>
    <cacheField name="GESTION" numFmtId="0">
      <sharedItems/>
    </cacheField>
    <cacheField name="GRUPO" numFmtId="0">
      <sharedItems containsBlank="1" containsMixedTypes="1" containsNumber="1" containsInteger="1" minValue="1" maxValue="8"/>
    </cacheField>
    <cacheField name="NOTA" numFmtId="0">
      <sharedItems containsBlank="1"/>
    </cacheField>
    <cacheField name="# LINEA 2026" numFmtId="0">
      <sharedItems containsBlank="1" containsMixedTypes="1" containsNumber="1" containsInteger="1" minValue="1" maxValue="656"/>
    </cacheField>
    <cacheField name="DIRECCIÓN" numFmtId="0">
      <sharedItems containsBlank="1" count="6">
        <s v="Dirección_de_Evaluación"/>
        <s v="Dirección_de_Producción_y_Operaciones"/>
        <s v="Dirección_de_Tecnología_e_Información"/>
        <s v="Dirección_General"/>
        <s v="Secretaría_General"/>
        <m u="1"/>
      </sharedItems>
    </cacheField>
    <cacheField name="SUBDIRECCION" numFmtId="0">
      <sharedItems containsBlank="1" count="25">
        <s v="Dirección de Evaluación"/>
        <s v="Subdirección de Análisis y Divulgación"/>
        <s v="Subdirección de Diseño de Instrumentos"/>
        <s v="Subdirección de Estadísticas"/>
        <s v="Dirección de Producción y Operaciones"/>
        <s v="Subdirección de Aplicación de Instrumentos"/>
        <s v="Subdirección de Producción de Instrumentos"/>
        <s v="Dirección de Tecnología e Información"/>
        <s v="Subdirección de Desarrollo de Aplicaciones"/>
        <s v="Subdirección de Información"/>
        <s v="Dirección General"/>
        <s v="Oficina Asesora de Comunicaciones y Mercadeo"/>
        <s v="Oficina Asesora de Planeación"/>
        <s v="Oficina Asesora Jurídica"/>
        <s v="Oficina Asesora Jurídica "/>
        <s v="Oficina de Control Interno"/>
        <s v="Oficina de Gestión de Proyectos de Investigación"/>
        <s v="Secretaría General"/>
        <s v="Subdirección de Abastecimiento y Servicios Generales"/>
        <s v="Subdirección de Talento Humano"/>
        <s v="Subdirección Financiera y Contable"/>
        <s v="Unidad de Atención al Ciudadano"/>
        <s v=" " u="1"/>
        <m u="1"/>
        <s v="Oficina Gestión de Proyectos de Investigación" u="1"/>
      </sharedItems>
    </cacheField>
    <cacheField name="TIPO IDENTIFICACION" numFmtId="0">
      <sharedItems containsBlank="1"/>
    </cacheField>
    <cacheField name="# Cedula" numFmtId="0">
      <sharedItems containsString="0" containsBlank="1" containsNumber="1" containsInteger="1" minValue="1015578" maxValue="1238938185"/>
    </cacheField>
    <cacheField name="NOMBRE" numFmtId="0">
      <sharedItems containsBlank="1" count="455">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Laura Alejandra Gomez Giraldo"/>
        <s v="Laura Daniela Giraldo Hurtado"/>
        <s v="Liliana Catherine Yumayuza Diaz"/>
        <s v="Luis Hernando Cediel Mejia"/>
        <s v="Malorin Elena Plata Perez"/>
        <s v="Maria Alejandra Ospina Tovar"/>
        <s v="Maria Mercedes Velez Sanchez"/>
        <s v="Nestor Mauro Ramirez Hermida"/>
        <s v="Lavada y Polichada de Vehiculos"/>
        <s v="Nicolas Alvarez Bernal"/>
        <s v="Sandra Cecilia Cortes  Martinez"/>
        <s v="Victor Raul Tovar Mendez"/>
        <s v="Wilmer Albercio Coy Suarez"/>
        <s v="Alejandra Vega Salazar"/>
        <s v="Bienestar"/>
        <s v="Carolina Paola Gonzalez Linares"/>
        <s v="Examenes medicos "/>
        <s v="Iveth Bibiana Munar Escamilla"/>
        <s v="Laura Maria Obredor Hincapie"/>
        <s v="Milton Arley Meneses Reyes"/>
        <s v="Natalia Jerez Rosero"/>
        <s v="Plan Institucional de Capacitacion - PIC"/>
        <s v="Ramiro Andres Mejia Bedoya"/>
        <s v="Valentina Mendez Acosta"/>
        <s v="Ecuacion Contable SAS"/>
        <s v="Fabian Franco Martinez"/>
        <s v="Farid Ospina Banguera"/>
        <s v="Jhon Jairo Parra Bonolis"/>
        <s v="Jonathan Fabricio Ortiz Reyes"/>
        <s v="Jose Abel Pinzon Hernandez"/>
        <s v="Karen Andrea Claro Martinez"/>
        <s v="Kyhara Alexa Berrio"/>
        <s v="Laura Marcela Salgado Atencia"/>
        <s v="Lina Catherine Sanchez Nagles"/>
        <s v="Luis Felipe Fajardo Pineda"/>
        <s v="Maria Nelly Cuchibaque Serna"/>
        <s v="Maria Victoria Escobar Castaño"/>
        <s v="Mario Alexander Pinzon Aroca"/>
        <s v="Sandra Liliana Lara Barrero"/>
        <s v="Weimar Valoyes Mena"/>
        <s v="Wilson Orlando Herrera Albarracin"/>
        <s v="Yeimi Yulieth Santa Montaña"/>
        <s v="Yuliana Lopez Gomez"/>
        <s v="Ana Sofia Benjumea Cardona"/>
        <s v="Astrid Osorio Robayo"/>
        <s v="Claudia Nayibe Munard Guevara"/>
        <s v="Daian Vanessa Rodriguez Moreno"/>
        <s v="Dany Alejandro Mejia Cano"/>
        <s v="Emilio Serrano Carrillo"/>
        <s v="Gilma Tatiana Salazar Villegas"/>
        <s v="Giovanni Bernal Rojas"/>
        <s v="Isayevich Torres Rojas"/>
        <s v="Johanna Andrea Hernandez Cohecha"/>
        <s v="Jorge Emilio Montiel Sucerquia"/>
        <s v="Jose Edilso Perez Nova"/>
        <s v="Juan Camilo Franco Ferlin"/>
        <s v="Juan Sebastian Claros Gutierrez"/>
        <s v="Julian David Franco Foronda"/>
        <s v="Julian David Holguin Jimenez"/>
        <s v="Karen Johanna Cañón Pardo"/>
        <s v="Karen Tatiana Palacio Cuadrado"/>
        <s v="Katherin Tejada Carmona"/>
        <s v="Katherine Montoya Diaz"/>
        <s v="Luis Felipe Cañas Parra"/>
        <s v="Luis Hervin Rodriguez Montoya"/>
        <s v="Luz Adriana Atehortua Arango"/>
        <s v="Maria Alejandra Duque Montoya"/>
        <s v="Mayely Alejandra Toro Garces"/>
        <s v="Natalia Andrea Gamarra Gonzalez"/>
        <s v="William Saadan Rodriguez Cabarca" u="1"/>
        <s v="Oscar Fabian Jaimes Gomez" u="1"/>
        <s v="Pedro Julio Galindo Palacio" u="1"/>
        <s v="Yuli Milena Pereira Herrera" u="1"/>
        <s v="Sonia Yamile Aldana Portilla" u="1"/>
        <s v="Octavio Andrés Castañeda Mendoza" u="1"/>
        <s v="Daniela Vargas Ibarra" u="1"/>
        <s v="Norma Constanza Serna Barragan" u="1"/>
        <s v="Paula Andrea Chica Galvez" u="1"/>
        <s v="Pegui Cruz Basilo Mosquera" u="1"/>
        <s v="Por definir" u="1"/>
        <s v="Yenny Samira Lozano Ovando" u="1"/>
        <s v="Juan Pablo Zambrano Barragan " u="1"/>
        <s v="Fredy Alonso Maso Chavarria" u="1"/>
        <s v="Jorge Mario Lopez Sanchez" u="1"/>
        <s v="Servicios integrales" u="1"/>
        <m u="1"/>
        <s v="Willyam Orlando Orozco Roa" u="1"/>
        <s v="Daniel Gomez" u="1"/>
        <s v="Emerson Arango Mosquera" u="1"/>
        <s v="Mayerly Alejandra Toro Garces" u="1"/>
        <s v="Sandra Lorena Ordoñez Fernandez" u="1"/>
        <s v="William Evelio Rodriguez Delgado " u="1"/>
        <s v="Estudios y diseños" u="1"/>
        <s v="Codigos DOI" u="1"/>
        <s v="Maria Jose Chacon Montaño" u="1"/>
        <s v="GPS para Vehiculos del Instituto" u="1"/>
        <s v="Carlos Trilleras" u="1"/>
        <s v="IVAN CAMILO VELASQUEZ " u="1"/>
        <s v="catherine tellez" u="1"/>
        <s v="Gabriel Olarte Hurtado"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5454049"/>
    </cacheField>
    <cacheField name="Nombre Supervisor" numFmtId="0">
      <sharedItems containsBlank="1"/>
    </cacheField>
    <cacheField name="NOMBRE DE ENLACE" numFmtId="0">
      <sharedItems containsBlank="1"/>
    </cacheField>
    <cacheField name="ABOGADO" numFmtId="0">
      <sharedItems containsBlank="1" count="12">
        <s v="ERIKA NATALIA RAMIREZ"/>
        <s v="CATHERINE TELLEZ"/>
        <s v="DIANA BURITICA"/>
        <s v="DANIELA QUINTERO VELASQUEZ"/>
        <s v="ANGELA OGAZA"/>
        <s v="RODRIGO CARTAGENA"/>
        <s v="RICARDO MOLINA"/>
        <s v="HAROL MAURICIO LOPEZ"/>
        <s v="CLAUDIA HENAO"/>
        <s v="JULIAN TORRES"/>
        <m u="1"/>
        <s v="MAGDA LORENA" u="1"/>
      </sharedItems>
    </cacheField>
    <cacheField name="CARPETA EN SHAREPOINT CON DOCUMENTACIÓN CONTRATISTA" numFmtId="0">
      <sharedItems containsBlank="1"/>
    </cacheField>
    <cacheField name="CERTIFICADO T.H" numFmtId="0">
      <sharedItems containsBlank="1"/>
    </cacheField>
    <cacheField name="FECHA SEGUIMIENTO" numFmtId="14">
      <sharedItems containsNonDate="0" containsDate="1" containsString="0" containsBlank="1" minDate="2026-01-19T00:00:00" maxDate="2026-01-29T00:00:00"/>
    </cacheField>
    <cacheField name="REVISION DE CARPETA DE PRIMERA VEZ_x000a_SI - NO" numFmtId="0">
      <sharedItems/>
    </cacheField>
    <cacheField name="NOTAS RELACION DE DOCUMENTOS PENDIENTES" numFmtId="0">
      <sharedItems containsBlank="1" longText="1"/>
    </cacheField>
    <cacheField name="ESTA RADICADO_x000a_SI - NO" numFmtId="0">
      <sharedItems containsBlank="1" count="3">
        <s v="SI"/>
        <s v="NO" u="1"/>
        <m u="1"/>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05" maxValue="16501"/>
    </cacheField>
    <cacheField name="SOLICITUD DE NO PLANTA" numFmtId="0">
      <sharedItems containsBlank="1"/>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acheField>
    <cacheField name="CARGUE FASE 1_x000a_SI - NO" numFmtId="0">
      <sharedItems containsBlank="1"/>
    </cacheField>
    <cacheField name="TIENE YA AFILIACION ARL?_x000a_SI - NO" numFmtId="0">
      <sharedItems containsDate="1" containsBlank="1" containsMixedTypes="1" minDate="2026-01-02T00:00:00" maxDate="2026-01-31T00:00:00"/>
    </cacheField>
    <cacheField name="CARGUE FASE 2_x000a_SI - NO" numFmtId="0">
      <sharedItems/>
    </cacheField>
    <cacheField name="CONTRATISTA FIRMO MINUTA?_x000a_SI - NO" numFmtId="0">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3"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1-15T00:00:00"/>
    </cacheField>
    <cacheField name="ACTA DE INICIO_x000a_SI - NO" numFmtId="0">
      <sharedItems containsBlank="1"/>
    </cacheField>
    <cacheField name="LEGALIZADO" numFmtId="0">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4259261" createdVersion="8" refreshedVersion="8" minRefreshableVersion="3" recordCount="431" xr:uid="{90C2EC0F-6B2A-48A3-B4EB-87DA31067F96}">
  <cacheSource type="worksheet">
    <worksheetSource ref="A1:AQ432" sheet="OPS 1"/>
  </cacheSource>
  <cacheFields count="43">
    <cacheField name="PERSONA" numFmtId="0">
      <sharedItems count="3">
        <s v="OPS"/>
        <s v="JURIDICA"/>
        <s v="NATURAL" u="1"/>
      </sharedItems>
    </cacheField>
    <cacheField name="GESTION" numFmtId="0">
      <sharedItems/>
    </cacheField>
    <cacheField name="GRUPO" numFmtId="0">
      <sharedItems containsBlank="1" containsMixedTypes="1" containsNumber="1" containsInteger="1" minValue="1" maxValue="8"/>
    </cacheField>
    <cacheField name="NOTA" numFmtId="0">
      <sharedItems containsBlank="1"/>
    </cacheField>
    <cacheField name="# LINEA 2026" numFmtId="0">
      <sharedItems containsBlank="1" containsMixedTypes="1" containsNumber="1" containsInteger="1" minValue="1" maxValue="656"/>
    </cacheField>
    <cacheField name="DIRECCIÓN" numFmtId="0">
      <sharedItems/>
    </cacheField>
    <cacheField name="SUBDIRECCION" numFmtId="0">
      <sharedItems/>
    </cacheField>
    <cacheField name="TIPO IDENTIFICACION" numFmtId="0">
      <sharedItems containsBlank="1"/>
    </cacheField>
    <cacheField name="# Cedula" numFmtId="0">
      <sharedItems containsString="0" containsBlank="1" containsNumber="1" containsInteger="1" minValue="1015578" maxValue="1238938185"/>
    </cacheField>
    <cacheField name="NOMBRE" numFmtId="0">
      <sharedItems containsBlank="1" count="450">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Laura Alejandra Gomez Giraldo"/>
        <s v="Laura Daniela Giraldo Hurtado"/>
        <s v="Liliana Catherine Yumayuza Diaz"/>
        <s v="Luis Hernando Cediel Mejia"/>
        <s v="Malorin Elena Plata Perez"/>
        <s v="Maria Alejandra Ospina Tovar"/>
        <s v="Maria Mercedes Velez Sanchez"/>
        <s v="Nestor Mauro Ramirez Hermida"/>
        <s v="Lavada y Polichada de Vehiculos"/>
        <s v="Nicolas Alvarez Bernal"/>
        <s v="Sandra Cecilia Cortes  Martinez"/>
        <s v="Victor Raul Tovar Mendez"/>
        <s v="Wilmer Albercio Coy Suarez"/>
        <s v="Alejandra Vega Salazar"/>
        <s v="Bienestar"/>
        <s v="Carolina Paola Gonzalez Linares"/>
        <s v="Examenes medicos "/>
        <s v="Iveth Bibiana Munar Escamilla"/>
        <s v="Laura Maria Obredor Hincapie"/>
        <s v="Milton Arley Meneses Reyes"/>
        <s v="Natalia Jerez Rosero"/>
        <s v="Plan Institucional de Capacitacion - PIC"/>
        <s v="Ramiro Andres Mejia Bedoya"/>
        <s v="Valentina Mendez Acosta"/>
        <s v="Ecuacion Contable SAS"/>
        <s v="Fabian Franco Martinez"/>
        <s v="Farid Ospina Banguera"/>
        <s v="Jhon Jairo Parra Bonolis"/>
        <s v="Jonathan Fabricio Ortiz Reyes"/>
        <s v="Jose Abel Pinzon Hernandez"/>
        <s v="Karen Andrea Claro Martinez"/>
        <s v="Kyhara Alexa Berrio"/>
        <s v="Laura Marcela Salgado Atencia"/>
        <s v="Lina Catherine Sanchez Nagles"/>
        <s v="Luis Felipe Fajardo Pineda"/>
        <s v="Maria Nelly Cuchibaque Serna"/>
        <s v="Maria Victoria Escobar Castaño"/>
        <s v="Mario Alexander Pinzon Aroca"/>
        <s v="Sandra Liliana Lara Barrero"/>
        <s v="Weimar Valoyes Mena"/>
        <s v="Wilson Orlando Herrera Albarracin"/>
        <s v="Yeimi Yulieth Santa Montaña"/>
        <s v="Yuliana Lopez Gomez"/>
        <s v="Ana Sofia Benjumea Cardona"/>
        <s v="Astrid Osorio Robayo"/>
        <s v="Claudia Nayibe Munard Guevara"/>
        <s v="Daian Vanessa Rodriguez Moreno"/>
        <s v="Dany Alejandro Mejia Cano"/>
        <s v="Emilio Serrano Carrillo"/>
        <s v="Gilma Tatiana Salazar Villegas"/>
        <s v="Giovanni Bernal Rojas"/>
        <s v="Isayevich Torres Rojas"/>
        <s v="Johanna Andrea Hernandez Cohecha"/>
        <s v="Jorge Emilio Montiel Sucerquia"/>
        <s v="Jose Edilso Perez Nova"/>
        <s v="Juan Camilo Franco Ferlin"/>
        <s v="Juan Sebastian Claros Gutierrez"/>
        <s v="Julian David Franco Foronda"/>
        <s v="Julian David Holguin Jimenez"/>
        <s v="Karen Johanna Cañón Pardo"/>
        <s v="Karen Tatiana Palacio Cuadrado"/>
        <s v="Katherin Tejada Carmona"/>
        <s v="Katherine Montoya Diaz"/>
        <s v="Luis Felipe Cañas Parra"/>
        <s v="Luis Hervin Rodriguez Montoya"/>
        <s v="Luz Adriana Atehortua Arango"/>
        <s v="Maria Alejandra Duque Montoya"/>
        <s v="Mayely Alejandra Toro Garces"/>
        <s v="Natalia Andrea Gamarra Gonzalez"/>
        <s v="Norma Constanza Serna Barragan"/>
        <s v="Octavio Andrés Castañeda Mendoza"/>
        <s v="Oscar Fabian Jaimes Gomez"/>
        <s v="Paula Andrea Chica Galvez"/>
        <s v="Pedro Julio Galindo Palacio"/>
        <s v="Pegui Cruz Basilo Mosquera"/>
        <s v="Servicios integrales"/>
        <s v="William Saadan Rodriguez Cabarca" u="1"/>
        <s v="Yuli Milena Pereira Herrera" u="1"/>
        <s v="Sonia Yamile Aldana Portilla" u="1"/>
        <s v="Daniela Vargas Ibarra" u="1"/>
        <s v="Por definir" u="1"/>
        <s v="Yenny Samira Lozano Ovando" u="1"/>
        <s v="Juan Pablo Zambrano Barragan " u="1"/>
        <s v="Fredy Alonso Maso Chavarria" u="1"/>
        <s v="Jorge Mario Lopez Sanchez" u="1"/>
        <m u="1"/>
        <s v="Sandra Lorena Ordoñez Fernandez" u="1"/>
        <s v="William Evelio Rodriguez Delgado " u="1"/>
        <s v="Emerson Arango Mosquera" u="1"/>
        <s v="Daniel Gomez" u="1"/>
        <s v="Willyam Orlando Orozco Roa" u="1"/>
        <s v="Mayerly Alejandra Toro Garces" u="1"/>
        <s v="Estudios y diseños" u="1"/>
        <s v="Codigos DOI" u="1"/>
        <s v="GPS para Vehiculos del Instituto"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7804292"/>
    </cacheField>
    <cacheField name="Nombre Supervisor" numFmtId="0">
      <sharedItems containsBlank="1"/>
    </cacheField>
    <cacheField name="NOMBRE DE ENLACE" numFmtId="0">
      <sharedItems containsBlank="1"/>
    </cacheField>
    <cacheField name="ABOGADO" numFmtId="0">
      <sharedItems containsBlank="1" count="11">
        <s v="ERIKA NATALIA RAMIREZ"/>
        <s v="CATHERINE TELLEZ"/>
        <s v="DIANA BURITICA"/>
        <s v="DANIELA QUINTERO VELASQUEZ"/>
        <s v="ANGELA OGAZA"/>
        <s v="RODRIGO CARTAGENA"/>
        <s v="RICARDO MOLINA"/>
        <s v="HAROL MAURICIO LOPEZ"/>
        <s v="CLAUDIA HENAO"/>
        <s v="JULIAN TORRES"/>
        <m u="1"/>
      </sharedItems>
    </cacheField>
    <cacheField name="CARPETA EN SHAREPOINT CON DOCUMENTACIÓN CONTRATISTA" numFmtId="0">
      <sharedItems containsBlank="1"/>
    </cacheField>
    <cacheField name="CERTIFICADO T.H" numFmtId="0">
      <sharedItems containsBlank="1"/>
    </cacheField>
    <cacheField name="FECHA SEGUIMIENTO" numFmtId="0">
      <sharedItems containsNonDate="0" containsDate="1" containsString="0" containsBlank="1" minDate="2026-01-19T00:00:00" maxDate="2026-01-29T00:00:00"/>
    </cacheField>
    <cacheField name="REVISION DE CARPETA DE PRIMERA VEZ_x000a_SI - NO" numFmtId="0">
      <sharedItems/>
    </cacheField>
    <cacheField name="NOTAS RELACION DE DOCUMENTOS PENDIENTES" numFmtId="0">
      <sharedItems containsBlank="1" longText="1"/>
    </cacheField>
    <cacheField name="ESTA RADICADO_x000a_SI - NO" numFmtId="0">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05" maxValue="16501"/>
    </cacheField>
    <cacheField name="SOLICITUD DE NO PLANTA" numFmtId="0">
      <sharedItems containsBlank="1"/>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acheField>
    <cacheField name="CARGUE FASE 1_x000a_SI - NO" numFmtId="0">
      <sharedItems containsBlank="1"/>
    </cacheField>
    <cacheField name="TIENE YA AFILIACION ARL?_x000a_SI - NO" numFmtId="0">
      <sharedItems containsDate="1" containsBlank="1" containsMixedTypes="1" minDate="2026-01-02T00:00:00" maxDate="2026-01-31T00:00:00"/>
    </cacheField>
    <cacheField name="CARGUE FASE 2_x000a_SI - NO" numFmtId="0">
      <sharedItems/>
    </cacheField>
    <cacheField name="CONTRATISTA FIRMO MINUTA?_x000a_SI - NO" numFmtId="0">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3"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1-15T00:00:00"/>
    </cacheField>
    <cacheField name="ACTA DE INICIO_x000a_SI - NO" numFmtId="0">
      <sharedItems containsBlank="1"/>
    </cacheField>
    <cacheField name="LEGALIZADO" numFmtId="0">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5763892" createdVersion="8" refreshedVersion="8" minRefreshableVersion="3" recordCount="355" xr:uid="{306A13DE-4E1D-4119-9028-EA3BCF47DC83}">
  <cacheSource type="worksheet">
    <worksheetSource ref="A1:AQ356" sheet="OPS 1"/>
  </cacheSource>
  <cacheFields count="43">
    <cacheField name="PERSONA" numFmtId="0">
      <sharedItems/>
    </cacheField>
    <cacheField name="GESTION" numFmtId="0">
      <sharedItems/>
    </cacheField>
    <cacheField name="GRUPO" numFmtId="0">
      <sharedItems containsBlank="1" containsMixedTypes="1" containsNumber="1" containsInteger="1" minValue="1" maxValue="8"/>
    </cacheField>
    <cacheField name="NOTA" numFmtId="0">
      <sharedItems containsBlank="1"/>
    </cacheField>
    <cacheField name="# LINEA 2026" numFmtId="0">
      <sharedItems containsBlank="1" containsMixedTypes="1" containsNumber="1" containsInteger="1" minValue="1" maxValue="656"/>
    </cacheField>
    <cacheField name="DIRECCIÓN" numFmtId="0">
      <sharedItems/>
    </cacheField>
    <cacheField name="SUBDIRECCION" numFmtId="0">
      <sharedItems count="22">
        <s v="Dirección de Evaluación"/>
        <s v="Subdirección de Análisis y Divulgación"/>
        <s v="Subdirección de Diseño de Instrumentos"/>
        <s v="Subdirección de Estadísticas"/>
        <s v="Dirección de Producción y Operaciones"/>
        <s v="Subdirección de Aplicación de Instrumentos"/>
        <s v="Subdirección de Producción de Instrumentos"/>
        <s v="Dirección de Tecnología e Información"/>
        <s v="Subdirección de Desarrollo de Aplicaciones"/>
        <s v="Subdirección de Información"/>
        <s v="Dirección General"/>
        <s v="Oficina Asesora de Comunicaciones y Mercadeo"/>
        <s v="Oficina Asesora de Planeación"/>
        <s v="Oficina Asesora Jurídica"/>
        <s v="Oficina Asesora Jurídica "/>
        <s v="Oficina de Control Interno"/>
        <s v="Oficina de Gestión de Proyectos de Investigación"/>
        <s v="Secretaría General"/>
        <s v="Subdirección de Abastecimiento y Servicios Generales"/>
        <s v="Subdirección de Talento Humano" u="1"/>
        <s v="Unidad de Atención al Ciudadano" u="1"/>
        <s v="Subdirección Financiera y Contable" u="1"/>
      </sharedItems>
    </cacheField>
    <cacheField name="TIPO IDENTIFICACION" numFmtId="0">
      <sharedItems containsBlank="1"/>
    </cacheField>
    <cacheField name="# Cedula" numFmtId="0">
      <sharedItems containsString="0" containsBlank="1" containsNumber="1" containsInteger="1" minValue="1015578" maxValue="1234640586"/>
    </cacheField>
    <cacheField name="NOMBRE" numFmtId="0">
      <sharedItems containsBlank="1" count="445">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Natalia Jerez Rosero" u="1"/>
        <s v="Luis Felipe Cañas Parra" u="1"/>
        <s v="Maria Alejandra Duque Montoya" u="1"/>
        <s v="William Saadan Rodriguez Cabarca" u="1"/>
        <s v="Karen Tatiana Palacio Cuadrado" u="1"/>
        <s v="Katherin Tejada Carmona" u="1"/>
        <s v="Johanna Andrea Hernandez Cohecha" u="1"/>
        <s v="Jorge Emilio Montiel Sucerquia" u="1"/>
        <s v="Ana Sofia Benjumea Cardona" u="1"/>
        <s v="Oscar Fabian Jaimes Gomez" u="1"/>
        <s v="Giovanni Bernal Rojas" u="1"/>
        <s v="Isayevich Torres Rojas" u="1"/>
        <s v="Gilma Tatiana Salazar Villegas" u="1"/>
        <s v="Pedro Julio Galindo Palacio" u="1"/>
        <s v="Dany Alejandro Mejia Cano" u="1"/>
        <s v="Yuli Milena Pereira Herrera" u="1"/>
        <s v="Julian David Holguin Jimenez" u="1"/>
        <s v="Sonia Yamile Aldana Portilla" u="1"/>
        <s v="Luz Adriana Atehortua Arango" u="1"/>
        <s v="Emilio Serrano Carrillo" u="1"/>
        <s v="Daian Vanessa Rodriguez Moreno" u="1"/>
        <s v="Juan Camilo Franco Ferlin" u="1"/>
        <s v="Luis Hervin Rodriguez Montoya" u="1"/>
        <s v="Natalia Andrea Gamarra Gonzalez" u="1"/>
        <s v="Milton Arley Meneses Reyes" u="1"/>
        <s v="Julian David Franco Foronda" u="1"/>
        <s v="Maria Alejandra Ospina Tovar" u="1"/>
        <s v="Jose Edilso Perez Nova" u="1"/>
        <s v="Carolina Paola Gonzalez Linares" u="1"/>
        <s v="Juan Sebastian Claros Gutierrez" u="1"/>
        <s v="Yuliana Lopez Gomez" u="1"/>
        <s v="Alejandra Vega Salazar" u="1"/>
        <s v="Liliana Catherine Yumayuza Diaz" u="1"/>
        <s v="Karen Johanna Cañón Pardo" u="1"/>
        <s v="Nicolas Alvarez Bernal" u="1"/>
        <s v="Laura Alejandra Gomez Giraldo" u="1"/>
        <s v="Iveth Bibiana Munar Escamilla" u="1"/>
        <s v="Ramiro Andres Mejia Bedoya" u="1"/>
        <s v="Maria Nelly Cuchibaque Serna" u="1"/>
        <s v="Octavio Andrés Castañeda Mendoza" u="1"/>
        <s v="Katherine Montoya Diaz" u="1"/>
        <s v="Nestor Mauro Ramirez Hermida" u="1"/>
        <s v="Sandra Cecilia Cortes  Martinez" u="1"/>
        <s v="Laura Marcela Salgado Atencia" u="1"/>
        <s v="Jonathan Fabricio Ortiz Reyes" u="1"/>
        <s v="Astrid Osorio Robayo" u="1"/>
        <s v="Norma Constanza Serna Barragan" u="1"/>
        <s v="Paula Andrea Chica Galvez" u="1"/>
        <s v="Laura Maria Obredor Hincapie" u="1"/>
        <s v="Ecuacion Contable SAS" u="1"/>
        <s v="Karen Andrea Claro Martinez" u="1"/>
        <s v="Victor Raul Tovar Mendez" u="1"/>
        <s v="Jose Abel Pinzon Hernandez" u="1"/>
        <s v="Pegui Cruz Basilo Mosquera" u="1"/>
        <s v="Laura Daniela Giraldo Hurtado" u="1"/>
        <s v="Valentina Mendez Acosta" u="1"/>
        <s v="Lina Catherine Sanchez Nagles" u="1"/>
        <s v="Fabian Franco Martinez" u="1"/>
        <s v="Sandra Liliana Lara Barrero" u="1"/>
        <s v="Malorin Elena Plata Perez" u="1"/>
        <s v="Mario Alexander Pinzon Aroca" u="1"/>
        <s v="Wilson Orlando Herrera Albarracin" u="1"/>
        <s v="Luis Hernando Cediel Mejia" u="1"/>
        <s v="Maria Mercedes Velez Sanchez" u="1"/>
        <s v="Farid Ospina Banguera" u="1"/>
        <s v="Weimar Valoyes Mena" u="1"/>
        <s v="Luis Felipe Fajardo Pineda" u="1"/>
        <s v="Daniela Vargas Ibarra" u="1"/>
        <s v="Por definir" u="1"/>
        <s v="Willyam Orlando Orozco Roa" u="1"/>
        <s v="Daniel Gomez" u="1"/>
        <s v="Emerson Arango Mosquera" u="1"/>
        <s v="Maria Jose Chacon Montaño" u="1"/>
        <s v="Carlos Trilleras" u="1"/>
        <s v="IVAN CAMILO VELASQUEZ " u="1"/>
        <s v="Jhon Jairo Parra Bonolis" u="1"/>
        <s v="Yeimi Yulieth Santa Montaña" u="1"/>
        <s v="Maria Victoria Escobar Castaño" u="1"/>
        <s v="Ever Alexander Varon Ochoa" u="1"/>
        <s v="Wilmer Albercio Coy Suarez" u="1"/>
        <s v="Claudia Nayibe Munard Guevara" u="1"/>
        <s v="Alexander Villegas Mendoza" u="1"/>
        <s v="Nicolas Andres Zambrano Farfan" u="1"/>
        <s v="carolina serrano" u="1"/>
        <s v="Yeimy Andrea Jara Sanchez" u="1"/>
        <s v="Luis Alberto Truijillo Fierro" u="1"/>
        <m u="1"/>
        <s v="pendiente definir" u="1"/>
        <s v="Dalis Marcela Parra Samboni" u="1"/>
        <s v="Jhon Jader Murcia Orozco"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5454049"/>
    </cacheField>
    <cacheField name="Nombre Supervisor" numFmtId="0">
      <sharedItems containsBlank="1"/>
    </cacheField>
    <cacheField name="NOMBRE DE ENLACE" numFmtId="0">
      <sharedItems containsBlank="1"/>
    </cacheField>
    <cacheField name="ABOGADO" numFmtId="0">
      <sharedItems count="11">
        <s v="ERIKA NATALIA RAMIREZ"/>
        <s v="CATHERINE TELLEZ"/>
        <s v="DIANA BURITICA"/>
        <s v="DANIELA QUINTERO VELASQUEZ"/>
        <s v="ANGELA OGAZA"/>
        <s v="RODRIGO CARTAGENA"/>
        <s v="RICARDO MOLINA"/>
        <s v="HAROL MAURICIO LOPEZ"/>
        <s v="CLAUDIA HENAO"/>
        <s v="JULIAN TORRES"/>
        <s v="MAGDA LORENA" u="1"/>
      </sharedItems>
    </cacheField>
    <cacheField name="CARPETA EN SHAREPOINT CON DOCUMENTACIÓN CONTRATISTA" numFmtId="0">
      <sharedItems containsBlank="1"/>
    </cacheField>
    <cacheField name="CERTIFICADO T.H" numFmtId="0">
      <sharedItems containsBlank="1"/>
    </cacheField>
    <cacheField name="FECHA SEGUIMIENTO" numFmtId="14">
      <sharedItems containsNonDate="0" containsDate="1" containsString="0" containsBlank="1" minDate="2026-01-19T00:00:00" maxDate="2026-01-29T00:00:00"/>
    </cacheField>
    <cacheField name="REVISION DE CARPETA DE PRIMERA VEZ_x000a_SI - NO" numFmtId="0">
      <sharedItems containsBlank="1" count="5">
        <s v="SI"/>
        <s v="SI "/>
        <m u="1"/>
        <s v="NO" u="1"/>
        <s v="NO " u="1"/>
      </sharedItems>
    </cacheField>
    <cacheField name="NOTAS RELACION DE DOCUMENTOS PENDIENTES" numFmtId="0">
      <sharedItems containsBlank="1" longText="1"/>
    </cacheField>
    <cacheField name="ESTA RADICADO_x000a_SI - NO" numFmtId="0">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15" maxValue="16501"/>
    </cacheField>
    <cacheField name="SOLICITUD DE NO PLANTA" numFmtId="0">
      <sharedItems containsBlank="1"/>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acheField>
    <cacheField name="CARGUE FASE 1_x000a_SI - NO" numFmtId="0">
      <sharedItems/>
    </cacheField>
    <cacheField name="TIENE YA AFILIACION ARL?_x000a_SI - NO" numFmtId="0">
      <sharedItems containsDate="1" containsBlank="1" containsMixedTypes="1" minDate="2026-01-02T00:00:00" maxDate="2026-01-30T00:00:00"/>
    </cacheField>
    <cacheField name="CARGUE FASE 2_x000a_SI - NO" numFmtId="0">
      <sharedItems/>
    </cacheField>
    <cacheField name="CONTRATISTA FIRMO MINUTA?_x000a_SI - NO" numFmtId="0">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8"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2-01T00:00:00"/>
    </cacheField>
    <cacheField name="ACTA DE INICIO_x000a_SI - NO" numFmtId="0">
      <sharedItems containsBlank="1"/>
    </cacheField>
    <cacheField name="LEGALIZADO" numFmtId="0">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761574" createdVersion="8" refreshedVersion="8" minRefreshableVersion="3" recordCount="434" xr:uid="{EF69CA25-B3CC-4633-956C-EA614C56AB71}">
  <cacheSource type="worksheet">
    <worksheetSource ref="A1:AQ435" sheet="OPS 1"/>
  </cacheSource>
  <cacheFields count="43">
    <cacheField name="PERSONA" numFmtId="0">
      <sharedItems/>
    </cacheField>
    <cacheField name="GESTION" numFmtId="0">
      <sharedItems/>
    </cacheField>
    <cacheField name="GRUPO" numFmtId="0">
      <sharedItems containsBlank="1" containsMixedTypes="1" containsNumber="1" containsInteger="1" minValue="1" maxValue="8"/>
    </cacheField>
    <cacheField name="NOTA" numFmtId="0">
      <sharedItems containsBlank="1"/>
    </cacheField>
    <cacheField name="# LINEA 2026" numFmtId="0">
      <sharedItems containsBlank="1" containsMixedTypes="1" containsNumber="1" containsInteger="1" minValue="1" maxValue="656"/>
    </cacheField>
    <cacheField name="DIRECCIÓN" numFmtId="0">
      <sharedItems containsBlank="1" count="6">
        <s v="Dirección_de_Evaluación"/>
        <s v="Dirección_de_Producción_y_Operaciones"/>
        <s v="Dirección_de_Tecnología_e_Información"/>
        <s v="Dirección_General"/>
        <s v="Secretaría_General"/>
        <m u="1"/>
      </sharedItems>
    </cacheField>
    <cacheField name="SUBDIRECCION" numFmtId="0">
      <sharedItems containsBlank="1" count="24">
        <s v="Dirección de Evaluación"/>
        <s v="Subdirección de Análisis y Divulgación"/>
        <s v="Subdirección de Diseño de Instrumentos"/>
        <s v="Subdirección de Estadísticas"/>
        <s v="Dirección de Producción y Operaciones"/>
        <s v="Subdirección de Aplicación de Instrumentos"/>
        <s v="Subdirección de Producción de Instrumentos"/>
        <s v="Dirección de Tecnología e Información"/>
        <s v="Subdirección de Desarrollo de Aplicaciones"/>
        <s v="Subdirección de Información"/>
        <s v="Dirección General"/>
        <s v="Oficina Asesora de Comunicaciones y Mercadeo"/>
        <s v="Oficina Asesora de Planeación"/>
        <s v="Oficina Asesora Jurídica"/>
        <s v="Oficina Asesora Jurídica "/>
        <s v="Oficina de Control Interno"/>
        <s v="Oficina de Gestión de Proyectos de Investigación"/>
        <s v="Secretaría General"/>
        <s v="Subdirección de Abastecimiento y Servicios Generales"/>
        <s v="Subdirección de Talento Humano"/>
        <s v="Subdirección Financiera y Contable"/>
        <s v="Unidad de Atención al Ciudadano"/>
        <s v=" " u="1"/>
        <m u="1"/>
      </sharedItems>
    </cacheField>
    <cacheField name="TIPO IDENTIFICACION" numFmtId="0">
      <sharedItems containsBlank="1"/>
    </cacheField>
    <cacheField name="# Cedula" numFmtId="0">
      <sharedItems containsString="0" containsBlank="1" containsNumber="1" containsInteger="1" minValue="1015578" maxValue="1238938185"/>
    </cacheField>
    <cacheField name="NOMBRE" numFmtId="0">
      <sharedItems containsBlank="1" count="442">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Laura Alejandra Gomez Giraldo"/>
        <s v="Laura Daniela Giraldo Hurtado"/>
        <s v="Liliana Catherine Yumayuza Diaz"/>
        <s v="Luis Hernando Cediel Mejia"/>
        <s v="Malorin Elena Plata Perez"/>
        <s v="Maria Alejandra Ospina Tovar"/>
        <s v="Maria Mercedes Velez Sanchez"/>
        <s v="Nestor Mauro Ramirez Hermida"/>
        <s v="Lavada y Polichada de Vehiculos"/>
        <s v="Nicolas Alvarez Bernal"/>
        <s v="Sandra Cecilia Cortes  Martinez"/>
        <s v="Victor Raul Tovar Mendez"/>
        <s v="Wilmer Albercio Coy Suarez"/>
        <s v="Alejandra Vega Salazar"/>
        <s v="Bienestar"/>
        <s v="Carolina Paola Gonzalez Linares"/>
        <s v="Examenes medicos "/>
        <s v="Iveth Bibiana Munar Escamilla"/>
        <s v="Laura Maria Obredor Hincapie"/>
        <s v="Milton Arley Meneses Reyes"/>
        <s v="Natalia Jerez Rosero"/>
        <s v="Plan Institucional de Capacitacion - PIC"/>
        <s v="Ramiro Andres Mejia Bedoya"/>
        <s v="Valentina Mendez Acosta"/>
        <s v="Ecuacion Contable SAS"/>
        <s v="Fabian Franco Martinez"/>
        <s v="Farid Ospina Banguera"/>
        <s v="Jhon Jairo Parra Bonolis"/>
        <s v="Jonathan Fabricio Ortiz Reyes"/>
        <s v="Jose Abel Pinzon Hernandez"/>
        <s v="Karen Andrea Claro Martinez"/>
        <s v="Kyhara Alexa Berrio"/>
        <s v="Laura Marcela Salgado Atencia"/>
        <s v="Lina Catherine Sanchez Nagles"/>
        <s v="Luis Felipe Fajardo Pineda"/>
        <s v="Maria Nelly Cuchibaque Serna"/>
        <s v="Maria Victoria Escobar Castaño"/>
        <s v="Mario Alexander Pinzon Aroca"/>
        <s v="Sandra Liliana Lara Barrero"/>
        <s v="Weimar Valoyes Mena"/>
        <s v="Wilson Orlando Herrera Albarracin"/>
        <s v="Yeimi Yulieth Santa Montaña"/>
        <s v="Yuliana Lopez Gomez"/>
        <s v="Ana Sofia Benjumea Cardona"/>
        <s v="Astrid Osorio Robayo"/>
        <s v="Claudia Nayibe Munard Guevara"/>
        <s v="Daian Vanessa Rodriguez Moreno"/>
        <s v="Dany Alejandro Mejia Cano"/>
        <s v="Emilio Serrano Carrillo"/>
        <s v="Gilma Tatiana Salazar Villegas"/>
        <s v="Giovanni Bernal Rojas"/>
        <s v="Isayevich Torres Rojas"/>
        <s v="Johanna Andrea Hernandez Cohecha"/>
        <s v="Jorge Emilio Montiel Sucerquia"/>
        <s v="Jose Edilso Perez Nova"/>
        <s v="Juan Camilo Franco Ferlin"/>
        <s v="Juan Sebastian Claros Gutierrez"/>
        <s v="Julian David Franco Foronda"/>
        <s v="Julian David Holguin Jimenez"/>
        <s v="Karen Johanna Cañón Pardo"/>
        <s v="Karen Tatiana Palacio Cuadrado"/>
        <s v="Katherin Tejada Carmona"/>
        <s v="Katherine Montoya Diaz"/>
        <s v="Luis Felipe Cañas Parra"/>
        <s v="Luis Hervin Rodriguez Montoya"/>
        <s v="Luz Adriana Atehortua Arango"/>
        <s v="Maria Alejandra Duque Montoya"/>
        <s v="Mayely Alejandra Toro Garces"/>
        <s v="Natalia Andrea Gamarra Gonzalez"/>
        <s v="Norma Constanza Serna Barragan"/>
        <s v="Octavio Andrés Castañeda Mendoza"/>
        <s v="Oscar Fabian Jaimes Gomez"/>
        <s v="Paula Andrea Chica Galvez"/>
        <s v="Pedro Julio Galindo Palacio"/>
        <s v="Pegui Cruz Basilo Mosquera"/>
        <s v="Servicios integrales"/>
        <s v="Sonia Yamile Aldana Portilla"/>
        <s v="William Saadan Rodriguez Cabarca"/>
        <s v="Yuli Milena Pereira Herrera"/>
        <s v="Yenny Samira Lozano Ovando" u="1"/>
        <s v="Juan Pablo Zambrano Barragan " u="1"/>
        <s v="Ana Zenobia Giacommete" u="1"/>
        <s v="Por definir" u="1"/>
        <s v="Fredy Alonso Maso Chavarria" u="1"/>
        <s v="Jorge Mario Lopez Sanchez" u="1"/>
        <s v="Daniela Vargas Ibarra" u="1"/>
        <m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7804292"/>
    </cacheField>
    <cacheField name="Nombre Supervisor" numFmtId="0">
      <sharedItems containsBlank="1"/>
    </cacheField>
    <cacheField name="NOMBRE DE ENLACE" numFmtId="0">
      <sharedItems containsBlank="1"/>
    </cacheField>
    <cacheField name="ABOGADO" numFmtId="0">
      <sharedItems containsBlank="1" count="11">
        <s v="ERIKA NATALIA RAMIREZ"/>
        <s v="CATHERINE TELLEZ"/>
        <s v="DIANA BURITICA"/>
        <s v="DANIELA QUINTERO VELASQUEZ"/>
        <s v="ANGELA OGAZA"/>
        <s v="RODRIGO CARTAGENA"/>
        <s v="RICARDO MOLINA"/>
        <s v="HAROL MAURICIO LOPEZ"/>
        <s v="CLAUDIA HENAO"/>
        <s v="JULIAN TORRES"/>
        <m u="1"/>
      </sharedItems>
    </cacheField>
    <cacheField name="CARPETA EN SHAREPOINT CON DOCUMENTACIÓN CONTRATISTA" numFmtId="0">
      <sharedItems containsBlank="1"/>
    </cacheField>
    <cacheField name="CERTIFICADO T.H" numFmtId="0">
      <sharedItems containsBlank="1"/>
    </cacheField>
    <cacheField name="FECHA SEGUIMIENTO" numFmtId="0">
      <sharedItems containsNonDate="0" containsDate="1" containsString="0" containsBlank="1" minDate="2026-01-19T00:00:00" maxDate="2026-01-29T00:00:00"/>
    </cacheField>
    <cacheField name="REVISION DE CARPETA DE PRIMERA VEZ_x000a_SI - NO" numFmtId="0">
      <sharedItems/>
    </cacheField>
    <cacheField name="NOTAS RELACION DE DOCUMENTOS PENDIENTES" numFmtId="0">
      <sharedItems containsBlank="1" longText="1"/>
    </cacheField>
    <cacheField name="ESTA RADICADO_x000a_SI - NO" numFmtId="0">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05" maxValue="16501"/>
    </cacheField>
    <cacheField name="SOLICITUD DE NO PLANTA" numFmtId="0">
      <sharedItems containsBlank="1"/>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acheField>
    <cacheField name="CARGUE FASE 1_x000a_SI - NO" numFmtId="0">
      <sharedItems containsBlank="1"/>
    </cacheField>
    <cacheField name="TIENE YA AFILIACION ARL?_x000a_SI - NO" numFmtId="0">
      <sharedItems containsDate="1" containsBlank="1" containsMixedTypes="1" minDate="2026-01-02T00:00:00" maxDate="2026-01-31T00:00:00"/>
    </cacheField>
    <cacheField name="CARGUE FASE 2_x000a_SI - NO" numFmtId="0">
      <sharedItems/>
    </cacheField>
    <cacheField name="CONTRATISTA FIRMO MINUTA?_x000a_SI - NO" numFmtId="0">
      <sharedItems containsBlank="1" count="3">
        <s v="SI"/>
        <s v="NO" u="1"/>
        <m u="1"/>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3"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1-15T00:00:00"/>
    </cacheField>
    <cacheField name="ACTA DE INICIO_x000a_SI - NO" numFmtId="0">
      <sharedItems containsBlank="1"/>
    </cacheField>
    <cacheField name="LEGALIZADO" numFmtId="0">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39467595" createdVersion="8" refreshedVersion="8" minRefreshableVersion="3" recordCount="434" xr:uid="{634CA43E-2990-4485-903F-F667A0BAFE2F}">
  <cacheSource type="worksheet">
    <worksheetSource ref="A1:AR435" sheet="OPS 1"/>
  </cacheSource>
  <cacheFields count="44">
    <cacheField name="PERSONA" numFmtId="0">
      <sharedItems containsBlank="1" count="3">
        <s v="OPS"/>
        <s v="JURIDICA"/>
        <m u="1"/>
      </sharedItems>
    </cacheField>
    <cacheField name="GESTION" numFmtId="0">
      <sharedItems/>
    </cacheField>
    <cacheField name="GRUPO" numFmtId="0">
      <sharedItems containsBlank="1" containsMixedTypes="1" containsNumber="1" containsInteger="1" minValue="1" maxValue="8"/>
    </cacheField>
    <cacheField name="NOTA" numFmtId="0">
      <sharedItems containsBlank="1"/>
    </cacheField>
    <cacheField name="# LINEA 2026" numFmtId="0">
      <sharedItems containsBlank="1" containsMixedTypes="1" containsNumber="1" containsInteger="1" minValue="1" maxValue="656"/>
    </cacheField>
    <cacheField name="DIRECCIÓN" numFmtId="0">
      <sharedItems containsBlank="1" count="6">
        <s v="Dirección_de_Evaluación"/>
        <s v="Dirección_de_Producción_y_Operaciones"/>
        <s v="Dirección_de_Tecnología_e_Información"/>
        <s v="Dirección_General"/>
        <s v="Secretaría_General"/>
        <m u="1"/>
      </sharedItems>
    </cacheField>
    <cacheField name="SUBDIRECCION" numFmtId="0">
      <sharedItems containsBlank="1" count="24">
        <s v="Dirección de Evaluación"/>
        <s v="Subdirección de Análisis y Divulgación"/>
        <s v="Subdirección de Diseño de Instrumentos"/>
        <s v="Subdirección de Estadísticas"/>
        <s v="Dirección de Producción y Operaciones"/>
        <s v="Subdirección de Aplicación de Instrumentos"/>
        <s v="Subdirección de Producción de Instrumentos"/>
        <s v="Dirección de Tecnología e Información"/>
        <s v="Subdirección de Desarrollo de Aplicaciones"/>
        <s v="Subdirección de Información"/>
        <s v="Dirección General"/>
        <s v="Oficina Asesora de Comunicaciones y Mercadeo"/>
        <s v="Oficina Asesora de Planeación"/>
        <s v="Oficina Asesora Jurídica"/>
        <s v="Oficina Asesora Jurídica "/>
        <s v="Oficina de Control Interno"/>
        <s v="Oficina de Gestión de Proyectos de Investigación"/>
        <s v="Secretaría General"/>
        <s v="Subdirección de Abastecimiento y Servicios Generales"/>
        <s v="Subdirección de Talento Humano"/>
        <s v="Subdirección Financiera y Contable"/>
        <s v="Unidad de Atención al Ciudadano"/>
        <s v=" " u="1"/>
        <m u="1"/>
      </sharedItems>
    </cacheField>
    <cacheField name="TIPO IDENTIFICACION" numFmtId="0">
      <sharedItems containsBlank="1"/>
    </cacheField>
    <cacheField name="# Cedula" numFmtId="0">
      <sharedItems containsString="0" containsBlank="1" containsNumber="1" containsInteger="1" minValue="1015578" maxValue="1238938185"/>
    </cacheField>
    <cacheField name="NOMBRE" numFmtId="0">
      <sharedItems containsBlank="1" count="448">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Laura Alejandra Gomez Giraldo"/>
        <s v="Laura Daniela Giraldo Hurtado"/>
        <s v="Liliana Catherine Yumayuza Diaz"/>
        <s v="Luis Hernando Cediel Mejia"/>
        <s v="Malorin Elena Plata Perez"/>
        <s v="Maria Alejandra Ospina Tovar"/>
        <s v="Maria Mercedes Velez Sanchez"/>
        <s v="Nestor Mauro Ramirez Hermida"/>
        <s v="Lavada y Polichada de Vehiculos"/>
        <s v="Nicolas Alvarez Bernal"/>
        <s v="Sandra Cecilia Cortes  Martinez"/>
        <s v="Victor Raul Tovar Mendez"/>
        <s v="Wilmer Albercio Coy Suarez"/>
        <s v="Alejandra Vega Salazar"/>
        <s v="Bienestar"/>
        <s v="Carolina Paola Gonzalez Linares"/>
        <s v="Examenes medicos "/>
        <s v="Iveth Bibiana Munar Escamilla"/>
        <s v="Laura Maria Obredor Hincapie"/>
        <s v="Milton Arley Meneses Reyes"/>
        <s v="Natalia Jerez Rosero"/>
        <s v="Plan Institucional de Capacitacion - PIC"/>
        <s v="Ramiro Andres Mejia Bedoya"/>
        <s v="Valentina Mendez Acosta"/>
        <s v="Ecuacion Contable SAS"/>
        <s v="Fabian Franco Martinez"/>
        <s v="Farid Ospina Banguera"/>
        <s v="Jhon Jairo Parra Bonolis"/>
        <s v="Jonathan Fabricio Ortiz Reyes"/>
        <s v="Jose Abel Pinzon Hernandez"/>
        <s v="Karen Andrea Claro Martinez"/>
        <s v="Kyhara Alexa Berrio"/>
        <s v="Laura Marcela Salgado Atencia"/>
        <s v="Lina Catherine Sanchez Nagles"/>
        <s v="Luis Felipe Fajardo Pineda"/>
        <s v="Maria Nelly Cuchibaque Serna"/>
        <s v="Maria Victoria Escobar Castaño"/>
        <s v="Mario Alexander Pinzon Aroca"/>
        <s v="Sandra Liliana Lara Barrero"/>
        <s v="Weimar Valoyes Mena"/>
        <s v="Wilson Orlando Herrera Albarracin"/>
        <s v="Yeimi Yulieth Santa Montaña"/>
        <s v="Yuliana Lopez Gomez"/>
        <s v="Ana Sofia Benjumea Cardona"/>
        <s v="Astrid Osorio Robayo"/>
        <s v="Claudia Nayibe Munard Guevara"/>
        <s v="Daian Vanessa Rodriguez Moreno"/>
        <s v="Dany Alejandro Mejia Cano"/>
        <s v="Emilio Serrano Carrillo"/>
        <s v="Gilma Tatiana Salazar Villegas"/>
        <s v="Giovanni Bernal Rojas"/>
        <s v="Isayevich Torres Rojas"/>
        <s v="Johanna Andrea Hernandez Cohecha"/>
        <s v="Jorge Emilio Montiel Sucerquia"/>
        <s v="Jose Edilso Perez Nova"/>
        <s v="Juan Camilo Franco Ferlin"/>
        <s v="Juan Sebastian Claros Gutierrez"/>
        <s v="Julian David Franco Foronda"/>
        <s v="Julian David Holguin Jimenez"/>
        <s v="Karen Johanna Cañón Pardo"/>
        <s v="Karen Tatiana Palacio Cuadrado"/>
        <s v="Katherin Tejada Carmona"/>
        <s v="Katherine Montoya Diaz"/>
        <s v="Luis Felipe Cañas Parra"/>
        <s v="Luis Hervin Rodriguez Montoya"/>
        <s v="Luz Adriana Atehortua Arango"/>
        <s v="Maria Alejandra Duque Montoya"/>
        <s v="Mayely Alejandra Toro Garces"/>
        <s v="Natalia Andrea Gamarra Gonzalez"/>
        <s v="Norma Constanza Serna Barragan"/>
        <s v="Octavio Andrés Castañeda Mendoza"/>
        <s v="Oscar Fabian Jaimes Gomez"/>
        <s v="Paula Andrea Chica Galvez"/>
        <s v="Pedro Julio Galindo Palacio"/>
        <s v="Pegui Cruz Basilo Mosquera"/>
        <s v="Servicios integrales"/>
        <s v="Sonia Yamile Aldana Portilla"/>
        <s v="William Saadan Rodriguez Cabarca"/>
        <s v="Yuli Milena Pereira Herrera"/>
        <s v="Yenny Samira Lozano Ovando" u="1"/>
        <s v="Juan Pablo Zambrano Barragan " u="1"/>
        <s v="Ana Zenobia Giacommete" u="1"/>
        <s v="Fredy Alonso Maso Chavarria" u="1"/>
        <s v="Por definir" u="1"/>
        <s v="Jorge Mario Lopez Sanchez" u="1"/>
        <m u="1"/>
        <s v="Daniela Vargas Ibarra" u="1"/>
        <s v="Ruth Fanery" u="1"/>
        <s v="Sandra Lorena Ordoñez Fernandez" u="1"/>
        <s v="William Evelio Rodriguez Delgado " u="1"/>
        <s v="Emerson Arango Mosquera" u="1"/>
        <s v="Blanca Irene Echavarria " u="1"/>
        <s v="Daniel Gomez"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7804292"/>
    </cacheField>
    <cacheField name="Nombre Supervisor" numFmtId="0">
      <sharedItems containsBlank="1"/>
    </cacheField>
    <cacheField name="NOMBRE DE ENLACE" numFmtId="0">
      <sharedItems containsBlank="1"/>
    </cacheField>
    <cacheField name="ABOGADO" numFmtId="0">
      <sharedItems containsBlank="1" count="11">
        <s v="ERIKA NATALIA RAMIREZ"/>
        <s v="CATHERINE TELLEZ"/>
        <s v="DIANA BURITICA"/>
        <s v="DANIELA QUINTERO VELASQUEZ"/>
        <s v="ANGELA OGAZA"/>
        <s v="RODRIGO CARTAGENA"/>
        <s v="RICARDO MOLINA"/>
        <s v="HAROL MAURICIO LOPEZ"/>
        <s v="CLAUDIA HENAO"/>
        <s v="JULIAN TORRES"/>
        <m u="1"/>
      </sharedItems>
    </cacheField>
    <cacheField name="CARPETA EN SHAREPOINT CON DOCUMENTACIÓN CONTRATISTA" numFmtId="0">
      <sharedItems containsBlank="1"/>
    </cacheField>
    <cacheField name="CERTIFICADO T.H" numFmtId="0">
      <sharedItems containsBlank="1"/>
    </cacheField>
    <cacheField name="FECHA SEGUIMIENTO" numFmtId="0">
      <sharedItems containsNonDate="0" containsDate="1" containsString="0" containsBlank="1" minDate="2026-01-19T00:00:00" maxDate="2026-01-29T00:00:00"/>
    </cacheField>
    <cacheField name="REVISION DE CARPETA DE PRIMERA VEZ_x000a_SI - NO" numFmtId="0">
      <sharedItems/>
    </cacheField>
    <cacheField name="NOTAS RELACION DE DOCUMENTOS PENDIENTES" numFmtId="0">
      <sharedItems containsBlank="1" longText="1"/>
    </cacheField>
    <cacheField name="ESTA RADICADO_x000a_SI - NO" numFmtId="0">
      <sharedItems containsBlank="1" count="3">
        <s v="SI"/>
        <s v="NO" u="1"/>
        <m u="1"/>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05" maxValue="16501"/>
    </cacheField>
    <cacheField name="SOLICITUD DE NO PLANTA" numFmtId="0">
      <sharedItems containsBlank="1"/>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ontainsMixedTypes="1" containsNumber="1" containsInteger="1" minValue="159886" maxValue="159972" count="437">
        <s v="ICFES-182-2026_x0009_"/>
        <s v="ICFES-351-2026"/>
        <s v="ICFES-253-2026"/>
        <s v="ICFES-140-2026"/>
        <s v="ICFES-313-2026"/>
        <s v="ICFES-280-2026"/>
        <s v="ICFES-258-2026"/>
        <s v="ICFES-131-2026"/>
        <s v="ICFES-054-2026"/>
        <s v="ICFES-370-2026"/>
        <s v="ICFES-046-2026"/>
        <s v="ICFES-281-2026"/>
        <s v="ICFES-100-2026"/>
        <s v="ICFES-110-2026"/>
        <s v="ICFES-267-2026"/>
        <s v="ICFES-204-2026"/>
        <s v="ICFES-226-2026"/>
        <s v="ICFES-207-2026"/>
        <s v="ICFES-104-2026"/>
        <s v="ICFES-414-2026"/>
        <s v="ICFES-286-2026"/>
        <s v="ICFES-122-2026"/>
        <s v="ICFES-141-2026"/>
        <s v="ICFES-266-2026"/>
        <s v="ICFES-162-2026"/>
        <s v="ICFES-334-2026"/>
        <s v="ICFES-038-2026"/>
        <s v="ICFES-265-2026"/>
        <s v="ICFES-206-2026"/>
        <s v="ICFES-202-2026"/>
        <s v="ICFES-181-2026"/>
        <s v="_x000a_ICFES-166-2026"/>
        <s v="_x000a_ICFES-183-2026"/>
        <s v="ICFES-380-2026"/>
        <s v="ICFES-288-2026"/>
        <s v="ICFES-252-2026"/>
        <s v="ICFES-220-2026"/>
        <s v="ICFES-364-2026"/>
        <s v="ICFES-427-2026"/>
        <s v="ICFES-124-2026"/>
        <s v="ICFES-221-2026"/>
        <s v="ICFES-214-2026"/>
        <s v="ICFES-382-2026"/>
        <s v="ICFES-408-2026"/>
        <s v="ICFES-200-2026"/>
        <s v="ICFES-248-2026"/>
        <s v="ICFES-434-2026"/>
        <s v="ICFES-107-2026"/>
        <s v="ICFES-210-2026"/>
        <s v="ICFES-105-2026"/>
        <s v="ICFES-406-2026"/>
        <s v="ICFES-273-2026"/>
        <s v="ICFES-428-2026"/>
        <s v="ICFES-117-2026"/>
        <s v="ICFES-108-2026"/>
        <s v="ICFES-174-2026"/>
        <s v="ICFES-236-2026"/>
        <s v="ICFES-346-2026"/>
        <s v="ICFES-237-2026"/>
        <s v="ICFES-264-2026"/>
        <s v="ICFES-196-2026"/>
        <s v="ICFES-188-2026"/>
        <s v="ICFES-283-2026"/>
        <s v="ICFES-111-2026"/>
        <s v="ICFES-312-2026"/>
        <s v="ICFES-263-2026"/>
        <s v="ICFES-369-2026"/>
        <s v="ICFES-125-2026"/>
        <s v="ICFES-116-2026"/>
        <s v="ICFES-238-2026"/>
        <s v="ICFES-041-2026"/>
        <s v="ICFES-185-2026"/>
        <s v="ICFES-278-2026"/>
        <s v="ICFES-090-2026"/>
        <s v="ICFES-186-2026"/>
        <s v="ICFES-103-2026"/>
        <s v="ICFES-065-2026"/>
        <s v="ICFES-277-2026"/>
        <s v="ICFES-067-2026"/>
        <s v="ICFES-187-2026"/>
        <s v="ICFES-029-2026"/>
        <s v="ICFES-184-2026"/>
        <s v="ICFES-102-2026"/>
        <s v="ICFES-064-2026"/>
        <s v="ICFES-017-2026"/>
        <s v="ICFES-159-2026"/>
        <s v="ICFES-191-2026"/>
        <s v="ICFES-005-2026"/>
        <s v="ICFES-308-2026"/>
        <s v="ICFES-069-2026"/>
        <s v="ICFES-299-2026"/>
        <s v="ICFES-070-2026"/>
        <s v="ICFES-071-2026"/>
        <s v="ICFES-242-2026"/>
        <s v="ICFES-241-2026"/>
        <s v="ICFES-192-2026"/>
        <s v="ICFES-014-2026"/>
        <s v="ICFES-016-2026"/>
        <s v="ICFES-015-2026"/>
        <s v="ICFES-158-2026"/>
        <s v="ICFES-057-2026"/>
        <s v="ICFES-310-2026"/>
        <s v="ICFES-150-2026_x000a_"/>
        <s v="ICFES-106-2026"/>
        <s v="ICFES-154-2026"/>
        <s v="ICFES-047-2026"/>
        <s v="ICFES-309-2026"/>
        <s v="ICFES-081-2026"/>
        <s v="ICFES-121-2026"/>
        <s v="ICFES-156-2026"/>
        <s v="ICFES-148-2026"/>
        <s v="ICFES-151-2026"/>
        <s v="ICFES-212-2026"/>
        <s v="ICFES-049-2026"/>
        <s v="ICFES-147-2026_x000a_"/>
        <s v="ICFES-341-2026"/>
        <s v="ICFES-056-2026"/>
        <s v="ICFES-149-2026_x000a_"/>
        <s v="ICFES-213-2026"/>
        <s v="ICFES-155-2026"/>
        <s v="ICFES-152-2026"/>
        <s v="ICFES-342-2026"/>
        <s v="_x000a_ICFES-153-2026"/>
        <s v="ICFES-058-2026"/>
        <s v="ICFES-343-2026"/>
        <s v="ICFES-347-2026"/>
        <s v="ICFES-119-2026"/>
        <s v="ICFES-048-2026"/>
        <s v="ICFES-435-2026"/>
        <s v="ICFES-384-2026"/>
        <s v="ICFES-120-2026"/>
        <s v="ICFES-001-2026"/>
        <s v="_x000a_ICFES-165-2026"/>
        <s v="ICFES-371-2026"/>
        <s v="ICFES-332-2026"/>
        <s v="ICFES-311-2026"/>
        <s v="ICFES-409-2026"/>
        <s v="ICFES-333-2026"/>
        <s v="ICFES-223-2026"/>
        <s v="ICFES-088-2026"/>
        <s v="ICFES-083-2026"/>
        <s v="ICFES-194-2026"/>
        <s v="ICFES-084-2026"/>
        <s v="ICFES-087-2026"/>
        <s v="ICFES-193-2026"/>
        <s v="ICFES-085-2026"/>
        <s v="ICFES-420-2026"/>
        <s v="ICFES-086-2026"/>
        <s v="ICFES-331-2026"/>
        <s v="ICFES-160-2026"/>
        <s v="ICFES-419-2026"/>
        <s v="ICFES-024-2026"/>
        <s v="ICFES-060-2026"/>
        <s v="ICFES-032-2026"/>
        <s v="ICFES-381-2026"/>
        <s v="ICFES-161-2026"/>
        <m/>
        <s v="ICFES-330-2026"/>
        <s v="ICFES-243-2026"/>
        <s v="ICFES-066-2026"/>
        <s v="ICFES-282-2026"/>
        <s v="ICFES-272-2026"/>
        <s v="ICFES-319-2026"/>
        <s v="ICFES-279-2026"/>
        <s v="ICFES-317-2026"/>
        <s v="ICFES-063-2026"/>
        <s v="ICFES-321-2026"/>
        <s v="ICFES-325-2026"/>
        <s v="ICFES-285-2026"/>
        <s v="_x000a_ICFES-167-2026"/>
        <s v="ICFES-099-2026"/>
        <s v="ICFES-061-2026"/>
        <s v="ICFES-291-2026"/>
        <s v="ICFES-034-2026"/>
        <s v="ICFES-218-2026"/>
        <s v="ICFES-320-2026"/>
        <s v="ICFES-234-2026"/>
        <s v="ICFES-217-2026"/>
        <s v="ICFES-376-2026"/>
        <s v="ICFES-395-2026"/>
        <s v="ICFES-368-2026"/>
        <s v="ICFES-413-2026"/>
        <s v="ICFES-262-2026"/>
        <s v="ICFES-219-2026"/>
        <s v="ICFES-284-2026"/>
        <s v="ICFES-387-2026"/>
        <s v="ICFES-260-2026"/>
        <s v="ICFES-270-2026"/>
        <s v="ICFES-340-2026"/>
        <s v="ICFES-379-2026"/>
        <s v="ICFES-392-2026"/>
        <s v="ICFES-231-2026"/>
        <s v="ICFES-235-2026"/>
        <s v="ICFES-059-2026"/>
        <s v="ICFES-329-2026"/>
        <s v="ICFES-037-2026"/>
        <s v="ICFES-259-2026"/>
        <s v="ICFES-227-2026"/>
        <s v="ICFES-222-2026"/>
        <s v="ICFES-232-2026"/>
        <s v="ICFES-228-2026"/>
        <s v="ICFES-093-2026"/>
        <s v="ICFES-229-2026"/>
        <s v="ICFES-386-2026"/>
        <s v="ICFES-403-2026"/>
        <s v="ICFES-388-2026"/>
        <s v="ICFES-209-2026"/>
        <s v="ICFES-421-2026"/>
        <s v="ICFES-055-2026"/>
        <s v="ICFES-393-2026"/>
        <s v="ICFES-418-2026"/>
        <s v="ICFES-045-2026"/>
        <s v="ICFES-367-2026"/>
        <s v="ICFES-142-2026"/>
        <s v="ICFES-230-2026"/>
        <s v="ICFES-143-2026_x000a_"/>
        <s v="ICFES-089-2026"/>
        <s v="ICFES-416-2026"/>
        <s v="ICFES-276-2026"/>
        <s v="ICFES-224-2026"/>
        <s v="ICFES-424-2026"/>
        <s v="ICFES-327-2026"/>
        <s v="ICFES-322-2026"/>
        <s v="ICFES-363-2026"/>
        <s v="ICFES-365-2026"/>
        <s v="ICFES-208-2026"/>
        <s v="ICFES-199-2026"/>
        <s v="_x000a_ICFES-175-2026"/>
        <s v="ICFES-366-2026"/>
        <s v="_x000a_ICFES-176-2026"/>
        <s v="ICFES-348-2026"/>
        <s v="ICFES-407-2026"/>
        <s v="ICFES-177-2026"/>
        <s v="ICFES-052-2026"/>
        <s v="ICFES-324-2026"/>
        <s v="ICFES-352-2026"/>
        <s v="ICFES-178-2026"/>
        <s v="ICFES-316-2026"/>
        <s v="ICFES-211-2026"/>
        <s v="ICFES-203-2026"/>
        <s v="ICFES-146-2026"/>
        <s v="ICFES-431-2026"/>
        <s v="ICFES-318-2026"/>
        <s v="ICFES-433-2026"/>
        <s v="ICFES-385-2026"/>
        <s v="ICFES-326-2026"/>
        <s v="ICFES-411-2026"/>
        <s v="ICFES-215-2026"/>
        <s v="ICFES-068-2026"/>
        <s v="ICFES-189-2026"/>
        <s v="ICFES-053-2026"/>
        <s v="ICFES-164-2026"/>
        <s v="ICFES-051-2026"/>
        <s v="ICFES-344-2026"/>
        <s v="ICFES-361-2026"/>
        <s v="ICFES-225-2026"/>
        <s v="ICFES-250-2026"/>
        <s v="ICFES-042-2026"/>
        <s v="ICFES-251-2026"/>
        <s v="_x000a_ICFES-157-2026"/>
        <s v="ICFES-145-2026"/>
        <s v="ICFES-197-2026"/>
        <s v="ICFES-249-2026"/>
        <s v="ICFES-405-2026"/>
        <s v="ICFES-030-2026"/>
        <s v="ICFES-255-2026"/>
        <s v="ICFES-254-2026"/>
        <s v="ICFES-261-2026"/>
        <s v="ICFES-290-2026"/>
        <s v="ICFES-257-2026"/>
        <s v="ICFES-289-2026"/>
        <s v="_x000a_ICFES-169-2026"/>
        <s v="ICFES-179-2026"/>
        <s v="ICFES-372-2026"/>
        <s v="ICFES-072-2026"/>
        <s v="ICFES-358-2026"/>
        <s v="ICFES-198-2026"/>
        <s v="ICFES-335-2026"/>
        <s v="ICFES-073-2026"/>
        <s v="ICFES-400-2026"/>
        <s v="ICFES-402-2026"/>
        <s v="ICFES-075-2026"/>
        <s v="ICFES-205-2026"/>
        <s v="ICFES-201-2026"/>
        <s v="ICFES-074-2026"/>
        <s v="ICFES-354-2026"/>
        <s v="ICFES-036-2026"/>
        <s v="ICFES-091-2026"/>
        <s v="ICFES-173-2026"/>
        <s v="ICFES-245-2026"/>
        <s v="ICFES-437-2026_x000a_"/>
        <s v="ICFES-244-2026"/>
        <s v="ICFES-362-2026  "/>
        <s v="ICFES-256-2026"/>
        <s v="_x000a_ICFES-170-2026"/>
        <s v="ICFES-401-2026"/>
        <s v="ICFES-373-2026"/>
        <s v="ICFES-399-2026"/>
        <s v="_x000a_ICFES-171-2026"/>
        <s v="ICFES-172-2026"/>
        <s v="ICFES-353-2026"/>
        <s v="ICFES-350-2026"/>
        <s v="ICFES-118-2026"/>
        <s v="ICFES-132-2026"/>
        <s v="ICFES-287-2026"/>
        <s v="ICFES-112-2026"/>
        <s v="ICFES-397-2026"/>
        <s v="ICFES-133-2026"/>
        <s v="ICFES-302-2026"/>
        <s v="ICFES-114-2026"/>
        <s v="ICFES-233-2026"/>
        <s v="ICFES-314-2026"/>
        <s v="ICFES-139-2026"/>
        <s v="ICFES-115-2026"/>
        <s v="ICFES-109-2026"/>
        <s v="ICFES-163-2026"/>
        <s v="ICFES-190-2026"/>
        <s v="_x000a_ICFES-180-2026"/>
        <s v="ICFES-101-2026"/>
        <s v="ICFES-076-2026"/>
        <s v="ICFES-010-2026"/>
        <s v="ICFES-129-2026"/>
        <s v="ICFES-096-2026"/>
        <s v="ICFES-006-2026"/>
        <s v="ICFES-216-2026"/>
        <s v="ICFES-417-2026"/>
        <s v="ICFES-355-2026"/>
        <s v="ICFES-323-2026"/>
        <s v="ICFES-375-2026"/>
        <s v="ICFES-396-2026"/>
        <s v="ICFES-009-2026"/>
        <s v="ICFES-425-2026"/>
        <s v="ICFES-035-2026"/>
        <s v="_x000a_ICFES-144-2026"/>
        <s v="ICFES-359-2026"/>
        <s v="ICFES-247-2026"/>
        <s v="ICFES-012-2026"/>
        <s v="ICFES-098-2026"/>
        <s v="ICFES-008-2026"/>
        <s v="ICFES-078-2026"/>
        <s v="ICFES-429-2026"/>
        <s v="ICFES-011-2026"/>
        <s v="ICFES-022-2026"/>
        <s v="ICFES-390-2026"/>
        <s v="ICFES-123-2026"/>
        <s v="ICFES-021-2026"/>
        <s v="ICFES-138-2026"/>
        <s v="ICFES-025-2026"/>
        <s v="ICFES-398-2026"/>
        <s v="ICFES-013-2026"/>
        <s v="ICFES-092-2026"/>
        <s v="ICFES-023-2026"/>
        <s v="ICFES-033-2026"/>
        <s v="ICFES-328-2026"/>
        <s v="ICFES-079-2026"/>
        <s v="ICFES-113-2026"/>
        <s v="ICFES-137-2026"/>
        <s v="ICFES-128-2026"/>
        <s v="ICFES-080-2026"/>
        <s v="ICFES-020-2026"/>
        <s v="ICFES-357-2026"/>
        <s v="ICFES-082-2026"/>
        <s v="ICFES-426-2026"/>
        <s v="ICFES-303-2026"/>
        <s v="ICFES-374-2026"/>
        <s v="ICFES-356-2026"/>
        <s v="ICFES-077-2026"/>
        <s v="ICFES-301-2026"/>
        <s v="ICFES-127-2026"/>
        <s v="ICFES-412-2026"/>
        <s v="ICFES-168-2026"/>
        <s v="ICFES -394-2026"/>
        <s v="ICFES-044-2026"/>
        <s v="ICFES-246-2026"/>
        <s v="ICFES-130-2026"/>
        <s v="ICFES-027-2026"/>
        <s v="ICFES-383-2026"/>
        <s v="ICFES-031-2026"/>
        <s v="ICFES-240-2026"/>
        <s v="ICFES-268-2026"/>
        <s v="ICFES-095-2026"/>
        <s v="ICFES-135-2026"/>
        <s v="ICFES-126-2026"/>
        <s v="ICFES-002-2026"/>
        <s v="ICFES-195-2026"/>
        <s v="ICFES-028-2026"/>
        <s v="ICFES-292-2026"/>
        <s v="ICFES-018-2026"/>
        <s v="ICFES-345-2026"/>
        <s v="ICFES-019-2026"/>
        <s v="ICFES-003-2026"/>
        <s v="ICFES-026-2026"/>
        <s v="ICFES-007-2026"/>
        <s v="ICFES-136-2026"/>
        <s v="ICFES-134-2026"/>
        <s v="ICFES-039-2026"/>
        <s v="ICFES-004-2026"/>
        <s v="ICFES-239-2026"/>
        <s v="ICFES-422-2026"/>
        <s v="ICFES-337-2026"/>
        <s v="ICFES-430-2026"/>
        <s v="ICFES-391-2026"/>
        <s v="ICFES-423-2026"/>
        <s v="ICFES-297-2026"/>
        <s v="ICFES-275-2026"/>
        <s v="ICFES-094-2026"/>
        <s v="ICFES-271-2026"/>
        <s v="ICFES-307-2026"/>
        <s v="ICFES-304-2026"/>
        <s v="ICFES-097-2026"/>
        <s v="ICFES-378-2026"/>
        <s v="ICFES-349-2026"/>
        <s v="ICFES-315-2026"/>
        <s v="ICFES-338-2026"/>
        <s v="ICFES-043-2026"/>
        <s v="ICFES-410-2026"/>
        <s v="ICFES-305-2026"/>
        <s v="ICFES-360-2026"/>
        <s v="ICFES-404-2026"/>
        <s v="ICFES-432-2026"/>
        <s v="ICFES-339-2026"/>
        <s v="ICFES-298-2026"/>
        <s v="ICFES-300-2026"/>
        <s v="ICFES-294-2026"/>
        <s v="ICFES-336-2026"/>
        <s v="ICFES-040-2026"/>
        <s v="ICFES-274-2026"/>
        <s v="ICFES-293-2026"/>
        <s v="ICFES-296-2026"/>
        <s v="ICFES-389-2026"/>
        <s v="ICFES-062-2026"/>
        <s v="ICFES-295-2026"/>
        <s v="ICFES-306-2026"/>
        <s v="ICFES-269-2026"/>
        <n v="159886" u="1"/>
        <n v="159972" u="1"/>
        <n v="159902" u="1"/>
      </sharedItems>
    </cacheField>
    <cacheField name="CARGUE FASE 1_x000a_SI - NO" numFmtId="0">
      <sharedItems containsBlank="1"/>
    </cacheField>
    <cacheField name="TIENE YA AFILIACION ARL?_x000a_SI - NO" numFmtId="0">
      <sharedItems containsDate="1" containsBlank="1" containsMixedTypes="1" minDate="2026-01-02T00:00:00" maxDate="2026-01-31T00:00:00"/>
    </cacheField>
    <cacheField name="CARGUE FASE 2_x000a_SI - NO" numFmtId="0">
      <sharedItems/>
    </cacheField>
    <cacheField name="CONTRATISTA FIRMO MINUTA?_x000a_SI - NO" numFmtId="0">
      <sharedItems containsBlank="1" count="4">
        <s v="SI"/>
        <s v="NO" u="1"/>
        <m u="1"/>
        <s v="NO " u="1"/>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3"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1-15T00:00:00"/>
    </cacheField>
    <cacheField name="ACTA DE INICIO_x000a_SI - NO" numFmtId="0">
      <sharedItems containsBlank="1"/>
    </cacheField>
    <cacheField name="LEGALIZADO" numFmtId="0">
      <sharedItems/>
    </cacheField>
    <cacheField name="FECHA DE INICIO" numFmtId="0">
      <sharedItems containsDate="1" containsBlank="1" containsMixedTypes="1" minDate="2026-01-08T00:00:00" maxDate="2026-01-31T00:00:00"/>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4189815" createdVersion="8" refreshedVersion="8" minRefreshableVersion="3" recordCount="355" xr:uid="{F4E3D795-6793-4A34-B842-D64151907710}">
  <cacheSource type="worksheet">
    <worksheetSource ref="F1:AR356" sheet="OPS 1"/>
  </cacheSource>
  <cacheFields count="39">
    <cacheField name="DIRECCIÓN" numFmtId="0">
      <sharedItems/>
    </cacheField>
    <cacheField name="SUBDIRECCION" numFmtId="0">
      <sharedItems containsBlank="1" count="23">
        <s v="Dirección de Evaluación"/>
        <s v="Subdirección de Análisis y Divulgación"/>
        <s v="Subdirección de Diseño de Instrumentos"/>
        <s v="Subdirección de Estadísticas"/>
        <s v="Dirección de Producción y Operaciones"/>
        <s v="Subdirección de Aplicación de Instrumentos"/>
        <s v="Subdirección de Producción de Instrumentos"/>
        <s v="Dirección de Tecnología e Información"/>
        <s v="Subdirección de Desarrollo de Aplicaciones"/>
        <s v="Subdirección de Información"/>
        <s v="Dirección General"/>
        <s v="Oficina Asesora de Comunicaciones y Mercadeo"/>
        <s v="Oficina Asesora de Planeación"/>
        <s v="Oficina Asesora Jurídica"/>
        <s v="Oficina Asesora Jurídica "/>
        <s v="Oficina de Control Interno"/>
        <s v="Oficina de Gestión de Proyectos de Investigación"/>
        <s v="Secretaría General"/>
        <s v="Subdirección de Abastecimiento y Servicios Generales"/>
        <s v="Subdirección de Talento Humano" u="1"/>
        <s v="Unidad de Atención al Ciudadano" u="1"/>
        <s v="Subdirección Financiera y Contable" u="1"/>
        <m u="1"/>
      </sharedItems>
    </cacheField>
    <cacheField name="TIPO IDENTIFICACION" numFmtId="0">
      <sharedItems containsBlank="1"/>
    </cacheField>
    <cacheField name="# Cedula" numFmtId="0">
      <sharedItems containsString="0" containsBlank="1" containsNumber="1" containsInteger="1" minValue="1015578" maxValue="1234640586"/>
    </cacheField>
    <cacheField name="NOMBRE" numFmtId="0">
      <sharedItems containsBlank="1" count="446">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Ana Zenobia Giacommete" u="1"/>
        <s v="Yenny Samira Lozano Ovando" u="1"/>
        <s v="Natalia Jerez Rosero" u="1"/>
        <s v="Luis Felipe Cañas Parra" u="1"/>
        <s v="Maria Alejandra Duque Montoya" u="1"/>
        <s v="William Saadan Rodriguez Cabarca" u="1"/>
        <s v="Karen Tatiana Palacio Cuadrado" u="1"/>
        <s v="Katherin Tejada Carmona" u="1"/>
        <s v="Johanna Andrea Hernandez Cohecha" u="1"/>
        <s v="Jorge Emilio Montiel Sucerquia" u="1"/>
        <s v="Ana Sofia Benjumea Cardona" u="1"/>
        <s v="Oscar Fabian Jaimes Gomez" u="1"/>
        <s v="Giovanni Bernal Rojas" u="1"/>
        <s v="Isayevich Torres Rojas" u="1"/>
        <s v="Gilma Tatiana Salazar Villegas" u="1"/>
        <s v="Pedro Julio Galindo Palacio" u="1"/>
        <s v="Dany Alejandro Mejia Cano" u="1"/>
        <s v="Yuli Milena Pereira Herrera" u="1"/>
        <s v="Julian David Holguin Jimenez" u="1"/>
        <s v="Sonia Yamile Aldana Portilla" u="1"/>
        <s v="Luz Adriana Atehortua Arango" u="1"/>
        <s v="Emilio Serrano Carrillo" u="1"/>
        <s v="Daian Vanessa Rodriguez Moreno" u="1"/>
        <s v="Juan Camilo Franco Ferlin" u="1"/>
        <s v="Luis Hervin Rodriguez Montoya" u="1"/>
        <s v="Natalia Andrea Gamarra Gonzalez" u="1"/>
        <s v="Milton Arley Meneses Reyes" u="1"/>
        <s v="Julian David Franco Foronda" u="1"/>
        <s v="Maria Alejandra Ospina Tovar" u="1"/>
        <s v="Jose Edilso Perez Nova" u="1"/>
        <s v="Carolina Paola Gonzalez Linares" u="1"/>
        <s v="Juan Sebastian Claros Gutierrez" u="1"/>
        <s v="Yuliana Lopez Gomez" u="1"/>
        <s v="Alejandra Vega Salazar" u="1"/>
        <s v="Liliana Catherine Yumayuza Diaz" u="1"/>
        <s v="Karen Johanna Cañón Pardo" u="1"/>
        <s v="Nicolas Alvarez Bernal" u="1"/>
        <s v="Laura Alejandra Gomez Giraldo" u="1"/>
        <s v="Iveth Bibiana Munar Escamilla" u="1"/>
        <s v="Ramiro Andres Mejia Bedoya" u="1"/>
        <s v="Maria Nelly Cuchibaque Serna" u="1"/>
        <s v="Octavio Andrés Castañeda Mendoza" u="1"/>
        <s v="Katherine Montoya Diaz" u="1"/>
        <s v="Daniela Vargas Ibarra" u="1"/>
        <s v="Sandra Cecilia Cortes  Martinez" u="1"/>
        <s v="Laura Marcela Salgado Atencia" u="1"/>
        <s v="Jonathan Fabricio Ortiz Reyes" u="1"/>
        <s v="Astrid Osorio Robayo" u="1"/>
        <s v="Norma Constanza Serna Barragan" u="1"/>
        <s v="Paula Andrea Chica Galvez" u="1"/>
        <s v="Laura Maria Obredor Hincapie" u="1"/>
        <s v="Ecuacion Contable SAS" u="1"/>
        <s v="Karen Andrea Claro Martinez" u="1"/>
        <s v="Victor Raul Tovar Mendez" u="1"/>
        <s v="Jose Abel Pinzon Hernandez" u="1"/>
        <s v="Pegui Cruz Basilo Mosquera" u="1"/>
        <s v="Laura Daniela Giraldo Hurtado" u="1"/>
        <s v="Valentina Mendez Acosta" u="1"/>
        <s v="Lina Catherine Sanchez Nagles" u="1"/>
        <s v="Por definir" u="1"/>
        <s v="Fabian Franco Martinez" u="1"/>
        <s v="Sandra Liliana Lara Barrero" u="1"/>
        <s v="Malorin Elena Plata Perez" u="1"/>
        <s v="Mario Alexander Pinzon Aroca" u="1"/>
        <s v="Wilson Orlando Herrera Albarracin" u="1"/>
        <s v="Luis Hernando Cediel Mejia" u="1"/>
        <s v="Maria Mercedes Velez Sanchez" u="1"/>
        <s v="Farid Ospina Banguera" u="1"/>
        <s v="Weimar Valoyes Mena" u="1"/>
        <s v="Luis Felipe Fajardo Pineda" u="1"/>
        <s v="Maria Jose Chacon Montaño" u="1"/>
        <s v="Daniel Gomez" u="1"/>
        <s v="IVAN CAMILO VELASQUEZ " u="1"/>
        <s v="Emerson Arango Mosquera" u="1"/>
        <s v="catherine tellez" u="1"/>
        <s v="Carlos Trilleras" u="1"/>
        <s v="Ever Alexander Varon Ochoa" u="1"/>
        <s v="Jhon Jairo Parra Bonolis" u="1"/>
        <s v="Yeimi Yulieth Santa Montaña" u="1"/>
        <s v="Maria Victoria Escobar Castaño" u="1"/>
        <m u="1"/>
        <s v="Wilmer Albercio Coy Suarez" u="1"/>
        <s v="Claudia Nayibe Munard Guevara" u="1"/>
        <s v="Alexander Villegas Mendoza" u="1"/>
        <s v="Nicolas Andres Zambrano Farfan" u="1"/>
        <s v="Luis Alberto Truijillo Fierro" u="1"/>
        <s v="Yeimy Andrea Jara Sanchez" u="1"/>
        <s v="carolina serrano" u="1"/>
        <s v="pendiente definir" u="1"/>
        <s v="Dalis Marcela Parra Samboni" u="1"/>
        <s v="Jhon Jader Murcia Orozco"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5454049"/>
    </cacheField>
    <cacheField name="Nombre Supervisor" numFmtId="0">
      <sharedItems containsBlank="1"/>
    </cacheField>
    <cacheField name="NOMBRE DE ENLACE" numFmtId="0">
      <sharedItems containsBlank="1"/>
    </cacheField>
    <cacheField name="ABOGADO" numFmtId="0">
      <sharedItems count="11">
        <s v="ERIKA NATALIA RAMIREZ"/>
        <s v="CATHERINE TELLEZ"/>
        <s v="DIANA BURITICA"/>
        <s v="DANIELA QUINTERO VELASQUEZ"/>
        <s v="ANGELA OGAZA"/>
        <s v="RODRIGO CARTAGENA"/>
        <s v="RICARDO MOLINA"/>
        <s v="HAROL MAURICIO LOPEZ"/>
        <s v="CLAUDIA HENAO"/>
        <s v="JULIAN TORRES"/>
        <s v="MAGDA LORENA" u="1"/>
      </sharedItems>
    </cacheField>
    <cacheField name="CARPETA EN SHAREPOINT CON DOCUMENTACIÓN CONTRATISTA" numFmtId="0">
      <sharedItems containsBlank="1" count="17">
        <s v="SI"/>
        <m/>
        <s v="NO"/>
        <s v="No tiene carpeta"/>
        <s v="Carpeta vacia"/>
        <s v="Carpeta vacia "/>
        <s v="Faltan documentos" u="1"/>
        <s v="No tiene carpeta " u="1"/>
        <s v="No tiene carpeta  - es una persona nueva " u="1"/>
        <s v="NUEVA" u="1"/>
        <s v="NUEVO" u="1"/>
        <s v="Capeta vacia" u="1"/>
        <s v="SI " u="1"/>
        <s v=" " u="1"/>
        <s v="Carpeta vacio" u="1"/>
        <s v="No hay documentos contratista" u="1"/>
        <s v="Falta documentos" u="1"/>
      </sharedItems>
    </cacheField>
    <cacheField name="CERTIFICADO T.H" numFmtId="0">
      <sharedItems containsBlank="1"/>
    </cacheField>
    <cacheField name="FECHA SEGUIMIENTO" numFmtId="14">
      <sharedItems containsNonDate="0" containsDate="1" containsString="0" containsBlank="1" minDate="2026-01-19T00:00:00" maxDate="2026-01-29T00:00:00"/>
    </cacheField>
    <cacheField name="REVISION DE CARPETA DE PRIMERA VEZ_x000a_SI - NO" numFmtId="0">
      <sharedItems/>
    </cacheField>
    <cacheField name="NOTAS RELACION DE DOCUMENTOS PENDIENTES" numFmtId="0">
      <sharedItems containsBlank="1" longText="1"/>
    </cacheField>
    <cacheField name="ESTA RADICADO_x000a_SI - NO" numFmtId="0">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15" maxValue="16501"/>
    </cacheField>
    <cacheField name="SOLICITUD DE NO PLANTA" numFmtId="0">
      <sharedItems containsBlank="1"/>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acheField>
    <cacheField name="CARGUE FASE 1_x000a_SI - NO" numFmtId="0">
      <sharedItems/>
    </cacheField>
    <cacheField name="TIENE YA AFILIACION ARL?_x000a_SI - NO" numFmtId="0">
      <sharedItems containsDate="1" containsBlank="1" containsMixedTypes="1" minDate="2026-01-02T00:00:00" maxDate="2026-01-30T00:00:00"/>
    </cacheField>
    <cacheField name="CARGUE FASE 2_x000a_SI - NO" numFmtId="0">
      <sharedItems/>
    </cacheField>
    <cacheField name="CONTRATISTA FIRMO MINUTA?_x000a_SI - NO" numFmtId="0">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8"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2-01T00:00:00"/>
    </cacheField>
    <cacheField name="ACTA DE INICIO_x000a_SI - NO" numFmtId="0">
      <sharedItems containsBlank="1"/>
    </cacheField>
    <cacheField name="LEGALIZADO" numFmtId="0">
      <sharedItems/>
    </cacheField>
    <cacheField name="FECHA DE INICIO" numFmtId="0">
      <sharedItems containsDate="1" containsBlank="1" containsMixedTypes="1" minDate="2026-01-08T00:00:00" maxDate="2026-01-31T00:00:00"/>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42939813" createdVersion="8" refreshedVersion="8" minRefreshableVersion="3" recordCount="389" xr:uid="{D1614BB8-B00F-4C9F-8566-13465549CD55}">
  <cacheSource type="worksheet">
    <worksheetSource ref="A1:AR390" sheet="OPS 1"/>
  </cacheSource>
  <cacheFields count="44">
    <cacheField name="PERSONA" numFmtId="0">
      <sharedItems/>
    </cacheField>
    <cacheField name="GESTION" numFmtId="0">
      <sharedItems/>
    </cacheField>
    <cacheField name="GRUPO" numFmtId="0">
      <sharedItems containsBlank="1" containsMixedTypes="1" containsNumber="1" containsInteger="1" minValue="1" maxValue="8"/>
    </cacheField>
    <cacheField name="NOTA" numFmtId="0">
      <sharedItems containsBlank="1"/>
    </cacheField>
    <cacheField name="# LINEA 2026" numFmtId="0">
      <sharedItems containsBlank="1" containsMixedTypes="1" containsNumber="1" containsInteger="1" minValue="1" maxValue="656"/>
    </cacheField>
    <cacheField name="DIRECCIÓN" numFmtId="0">
      <sharedItems/>
    </cacheField>
    <cacheField name="SUBDIRECCION" numFmtId="0">
      <sharedItems containsBlank="1" count="24">
        <s v="Dirección de Evaluación"/>
        <s v="Subdirección de Análisis y Divulgación"/>
        <s v="Subdirección de Diseño de Instrumentos"/>
        <s v="Subdirección de Estadísticas"/>
        <s v="Dirección de Producción y Operaciones"/>
        <s v="Subdirección de Aplicación de Instrumentos"/>
        <s v="Subdirección de Producción de Instrumentos"/>
        <s v="Dirección de Tecnología e Información"/>
        <s v="Subdirección de Desarrollo de Aplicaciones"/>
        <s v="Subdirección de Información"/>
        <s v="Dirección General"/>
        <s v="Oficina Asesora de Comunicaciones y Mercadeo"/>
        <s v="Oficina Asesora de Planeación"/>
        <s v="Oficina Asesora Jurídica"/>
        <s v="Oficina Asesora Jurídica "/>
        <s v="Oficina de Control Interno"/>
        <s v="Oficina de Gestión de Proyectos de Investigación"/>
        <s v="Secretaría General"/>
        <s v="Subdirección de Abastecimiento y Servicios Generales"/>
        <s v="Subdirección de Talento Humano"/>
        <s v="Subdirección Financiera y Contable"/>
        <s v="Unidad de Atención al Ciudadano" u="1"/>
        <s v=" " u="1"/>
        <m u="1"/>
      </sharedItems>
    </cacheField>
    <cacheField name="TIPO IDENTIFICACION" numFmtId="0">
      <sharedItems containsBlank="1"/>
    </cacheField>
    <cacheField name="# Cedula" numFmtId="0">
      <sharedItems containsString="0" containsBlank="1" containsNumber="1" containsInteger="1" minValue="1015578" maxValue="1234640586"/>
    </cacheField>
    <cacheField name="NOMBRE" numFmtId="0">
      <sharedItems containsBlank="1" count="451">
        <s v="Angie Dayhana Abello Espitia"/>
        <s v="Asistir Abogados, Asesoria Juridica Integral"/>
        <s v="Claudia Consuelo Gonzalez Ramirez"/>
        <s v="Diana Lorena Velez Taborda"/>
        <s v="Ivonne Katherine Prada Ortiz"/>
        <s v="Jenny Laudice Delgado Barragan"/>
        <s v="Juan Camilo Gomez Barrera"/>
        <s v="Kelly Yulieth Garcia Hernandez"/>
        <s v="Laura Alejandra Sanabria Lugo"/>
        <s v="Laura Catalina Rojo Bermudez"/>
        <s v="Laura Marcela Santiusti Gutierrez"/>
        <s v="Linda Nathaly Sarmiento Olaya"/>
        <s v="Manuel Alejandro Amado Gonzalez"/>
        <s v="Beatriz Elena Quintero Londoño"/>
        <s v="Carlos Felipe Motta Monje"/>
        <s v="Cesar Augusto Paez Ramos"/>
        <s v="Cristian Alejandro Lopez Vera"/>
        <s v="Cristian Camilo Apache Roa"/>
        <s v="David Alberto Saenz Varona"/>
        <s v="Derechos de Registro ISBN"/>
        <s v="Duverney Jaramillo Betancur"/>
        <s v="Gloria Patricia Diaz Quintero"/>
        <s v="Jennifer Nathali Torres Suarez"/>
        <s v="Jose Elder Vargas Chala   "/>
        <s v="Jose Luis Rodriguez Burgos"/>
        <s v="Karen Julieth Ayala Cardenas"/>
        <s v="Laura Alejandra Vargas Peña"/>
        <s v="Maria Juliana Perez Medina"/>
        <s v="Michael Andres Vargas Peñaloza"/>
        <s v="Monica Liliana Lopez Piratoba"/>
        <s v="Nayibe Lopez Olaya"/>
        <s v="Pedro Antonio Torres Burbano"/>
        <s v="Sandra Milena Bravo Gomez"/>
        <s v="Valentina Alvarez Salazar "/>
        <s v="Valentina Mayorca Torres"/>
        <s v="Wilmer Cardenas Rodriguez"/>
        <s v="Alfonso Arturo Conde Rivera"/>
        <s v="Ana Milena Gonzalez Martinez"/>
        <s v="Carlos Arturo Sanchez Medina"/>
        <s v="Caterine Andrea Vanegas Gonzalez"/>
        <s v="Cristian Hernando Gonzalez Runza"/>
        <s v="Daisy Pilar Avila Torres"/>
        <s v="Diseño de instrumentos de evaluacion_x000a_Diseño de ITEM"/>
        <s v="Dora Nelly Caro Usuga"/>
        <s v="Edwar Stibens Cardona Corrales"/>
        <s v="Eider Fabian Sanchez Mejia"/>
        <s v="Fernando Alvarez Rojas"/>
        <s v="Gabriel Alejandro Bernal Rojas"/>
        <s v="Jaime Andres Aguirre Castrillon"/>
        <s v="Jorge Durley Trujillo Diaz"/>
        <s v="Juan Ernesto Ruiz Benitez"/>
        <s v="Juan Esteban Castañeda Lopez"/>
        <s v="Juan Esteban Zuleta Sierra"/>
        <s v="Julian Andres Penagos Mora"/>
        <s v="Lady Tatiana Rua Agudelo"/>
        <s v="Maria Angelica Piñeros Rivera"/>
        <s v="Maria del Pilar Soler Parra"/>
        <s v="Matha Isabel Nupan Mosquera"/>
        <s v="Olga Julieth Osman Cabezas"/>
        <s v="Omar Trujillo Polania"/>
        <s v="Oscar Alejandro Chaparro Gutierrez"/>
        <s v="Oscar Libardo Lombana Charfuelan"/>
        <s v="Raul David Torres Reyes"/>
        <s v="Santiago Andres Nagles Tobon"/>
        <s v="Sol Celeste Ortiz Correa"/>
        <s v="Viviana Mesa Muñoz"/>
        <s v="Viviana Potes Moreno"/>
        <s v="Wilmar Alberto Arbelaez Muñoz"/>
        <s v="Yuliana Andrea Lopez Agudelo"/>
        <s v="Yuly Paola Martinez Sanchez"/>
        <s v="Astrid Julieth Betancourt Pineda"/>
        <s v="Carlos Arturo Parra Villamil"/>
        <s v="Esteban Nicolas Arias Cubillos"/>
        <s v="Ingrid Johana Jimenez Gomez"/>
        <s v="John Alexander Calderon Rodriguez"/>
        <s v="Jorge Leonardo Rodriguez Lopez"/>
        <s v="Juan Carlos Rubriche Cardenas"/>
        <s v="Juan Felipe Salamanca Garzon"/>
        <s v="Leonardo Puertas Bustos"/>
        <s v="Luisa Fernanda Castañeda Ballesteros"/>
        <s v="Magda Lorena Duarte Ostos"/>
        <s v="Nubia Suarez Torres"/>
        <s v="Oscar Alejandro Angarita Rodriguez"/>
        <s v="Patricia Escudero Montañez"/>
        <s v="Angelica Rocio Cabezas Henao"/>
        <s v="Brayan Tabares Yarce"/>
        <s v="Carlos Alberto Garcia Castañeda"/>
        <s v="Claudia Alejandra Henao Santamaria"/>
        <s v="Daniel Alejandro Gomez Cardenas"/>
        <s v="Edgar David Contreras Cucaita"/>
        <s v="Eduardo Santamaria Rodriguez"/>
        <s v="Javier Alejandro Salazar"/>
        <s v="John Jairo Cardona Restrepo"/>
        <s v="Luis Eduardo Sepulveda Benavides"/>
        <s v="Luz Adriana Porras Ruiz"/>
        <s v="Maria Fernanda Morales Baquero"/>
        <s v="Maryi Daniela Sanabria Lugo"/>
        <s v="Sonia Carolina Moreno Perdomo"/>
        <s v="Sulma Liliana Medina Barrera"/>
        <s v="Yeraldine Nope Leon"/>
        <s v="Alexander Blanco Forero"/>
        <s v="Andres Johan Giraldo Cerquera"/>
        <s v="Asenath Arcila Cardona"/>
        <s v="Daniel Leonardo Mendoza Chavez"/>
        <s v="Daniela Urrego Giron"/>
        <s v="Deivan Anderson Oliva Zambrano"/>
        <s v="Diego Mauricio Vargas"/>
        <s v="Gabriela Martinez Osorio"/>
        <s v="Jaime Alberto Gil Quintero"/>
        <s v="Jeisson Ivan Cubides Sanchez"/>
        <s v="Jenny Paola Pardo Martinez"/>
        <s v="Jersson Armando Cuadrado Suancha"/>
        <s v="Juan Camilo Mendoza Gonzalez"/>
        <s v="Juddy Paola Guerra Pachon"/>
        <s v="Leidy Yurany Sarmiento Valderrama"/>
        <s v="Luis Alejandro Guzman Montes"/>
        <s v="Luis Miguel Mejia Orrego"/>
        <s v="Luisa Fernanda Montoya Martinez"/>
        <s v="Luisa Maria Carebilla Deaza"/>
        <s v="Maria Alejandra Muñoz Cardona"/>
        <s v="Maria Fernanda Muñoz Guzman "/>
        <s v="Maria Victoria Martinez Estrada"/>
        <s v="Maryoris Milena Cañate Amador"/>
        <s v="Monica Bibiana De Antonio Toro"/>
        <s v="Monica Maria Palacio Colorado"/>
        <s v="Nancy Patricia Ceballos Atehortua"/>
        <s v="Oscar Mauricio Cohecha Caballero"/>
        <s v="Paula Rocio Aguilera Garcia"/>
        <s v="Pruebas de estado"/>
        <s v="Rosa Anay Caicedo Arce"/>
        <s v="Silvia Elena Mendoza Algarin"/>
        <s v="Wendy Katherine Lopez Segura"/>
        <s v="Yamel Eliana Puerto Lizcano"/>
        <s v="n "/>
        <s v="Benilda Mestre Barrios"/>
        <s v="Camilo Andres Aranguren Corredor"/>
        <s v="Codificacion de respuestas"/>
        <s v="Diana Marcela Mina Botero"/>
        <s v="Francisco David Gonzalez Camelo"/>
        <s v="Juan Pablo Franco Torres"/>
        <s v="Leonardo Alfonso Galeano Barbosa"/>
        <s v="Maria Eugenia Velasquez de Pulido"/>
        <s v="Mauricio Javier Ortiz Ballestas"/>
        <s v="Nancy Bibiana Agudelo Sanchez"/>
        <s v="Oscar Javier Rincon Moreno"/>
        <s v="Ramon Alberto Moreno Mahecha"/>
        <s v="Ruth Fanery Ochoa Salgado"/>
        <s v="Sergio Alfonso De La Rosa Perez"/>
        <s v="Sol Maria Arias Mosquera"/>
        <s v="Yeison Andres Correa Castaño"/>
        <s v="Yovanny Casas Ruiz"/>
        <s v="Yuri Maritza Rios Barbosa"/>
        <s v="Daniela Arango Cardona"/>
        <s v="Hernan Alonso Uribe Marulanda"/>
        <s v="Luisa Fernanda Valle Palacio"/>
        <s v="Optimizacion y Sistematizacion de procesos intitucionales"/>
        <s v="Soporte HyperGenIA"/>
        <s v="Yeny Yohana Lopez Martinez"/>
        <s v="Brayan Martinez Garcia"/>
        <s v="Brian Andres Silva Espinosa"/>
        <s v="Bryan Afranio Serrato Herrera"/>
        <s v="Carlos Manuel Gomez Damian"/>
        <s v="Carolina Serrano Bernate"/>
        <s v="Dario Andres Llano Palacios"/>
        <s v="Duvan David Mozo Echavarria"/>
        <s v="Fábrica de software y fábrica de pruebas"/>
        <s v="Federico Arango Aristizabal"/>
        <s v="Guillermo Tuberquia"/>
        <s v="Hugo Jocknery Duran Ticora"/>
        <s v="Johanna Cristina Velasquez Gomez"/>
        <s v="Juan Daniel Gonzalez Corredor"/>
        <s v="Miguel Angel Parra Hernandez"/>
        <s v="Walter David Acevedo Duque"/>
        <s v="Wilmar Gabriel Ocampo Villa"/>
        <s v="Alberto Enrique Torres Torres"/>
        <s v="Alexander Molina Medina"/>
        <s v="Andres Felipe Sarmiento Cardenas"/>
        <s v="Beatriz Eugenia Arango Mesa"/>
        <s v="CAMILO VALENCIA MUÑOZ"/>
        <s v="Carlos Alberto Trilleras Lasso"/>
        <s v="Carlos Fernando Franco Monje"/>
        <s v="Cesar Cordoba Mosquera"/>
        <s v="Daniel Fernando Gomez Cespedes"/>
        <s v="Daniel Lopez Ortega"/>
        <s v="Daruma"/>
        <s v="Datalake"/>
        <s v="Deissy Liceth Rodriguez Gomez"/>
        <s v="Digiturno "/>
        <s v="Edwin Mauricio Padilla Posada"/>
        <s v="Eidi Johana Henao Zuleta"/>
        <s v="ERP solución Oracle -e-business suite y obi-ee"/>
        <s v="Firewall"/>
        <s v="Gloria Patricia Taborda Torres"/>
        <s v="Henedy Johana Taborda Mosquera"/>
        <s v="Jaime Alberto Laverde Cardona"/>
        <s v="Jenny Mayerly Diaz Diaz"/>
        <s v="Juan Pablo Quintero Ramirez"/>
        <s v="Juan Shneider Lopez Muriel"/>
        <s v="Julio Cesar Roldan Arenas"/>
        <s v="Karen Yelitza Sanchez Zabala"/>
        <s v="Manolo Beltran Martin"/>
        <s v="Marian Angelica Torres Cruz"/>
        <s v="Maylette Tatiana Padilla Anaya"/>
        <s v="Nube Banco de Items"/>
        <s v="Nube de Azure"/>
        <s v="Nube Georeferenciacion sobre AWS"/>
        <s v="Richard John Blacker Garcia"/>
        <s v="Servicio Escritorios Virtuales"/>
        <s v="Sindy Yuliana Acevedo Tarazona"/>
        <s v="Soporte de Oracle"/>
        <s v="Vicky Vergara Moreno"/>
        <s v="Edwin Camilo Moreno Hernandez"/>
        <s v="Helen Camila Cuervo Cruz"/>
        <s v="Maria Paola Jaramillo Meneses"/>
        <s v="Martha Patricia Casanova Criado"/>
        <s v="Monica Mejia Gomez"/>
        <s v="Rodrigo Alfonso Quintero Sanchez"/>
        <s v="Valentina Cardona Saldaña"/>
        <s v="Alvaro Camilo Sanchez Salazar"/>
        <s v="Andrea Arias Mendoza"/>
        <s v="Andres Felipe Mera Perafan"/>
        <s v="Aurora Plazas Rios"/>
        <s v="Cesar Alejandro Ramirez Pachon"/>
        <s v="Christian Granados Trujillo"/>
        <s v="Daniel Ricardo Metaute Gomez"/>
        <s v="Darleny Ortega Cordoba"/>
        <s v="Erney Dario Pabon Quiceno"/>
        <s v="Jaime Humberto Herrera Correa"/>
        <s v="Juan Esteban Botero Saldarriaga"/>
        <s v="Juan Kai Mejia Barroso"/>
        <s v="Kelly Johana Mendieta"/>
        <s v="Leonardo Villanueva Arrizabaleta"/>
        <s v="Luis Eduardo Ramos Carmona"/>
        <s v="Milton Giovanny Sanchez Vaca"/>
        <s v="Natalia Maria Raillo Mosquera"/>
        <s v="Operacion logistica"/>
        <s v="Pablo Alexander Tenjo Villalba"/>
        <s v="Samantha Varela Johnson"/>
        <s v="Silvana Lorena Sanchez Pineda"/>
        <s v="Adriana Johanna Mediorreal Ramirez"/>
        <s v="Aida Paola Guevara Morales"/>
        <s v="Andrea del Pilar Mejia Martinez"/>
        <s v="Angela Maria Aguirre Valencia"/>
        <s v="Auditoria Externa ICONTEC"/>
        <s v="Carlos Mario Gomez Ruiz"/>
        <s v="Cristhian Arturo Medrano Ramos"/>
        <s v="Cristian Francisco Vargas Arciniegas"/>
        <s v="Damaris Anedt Gonzalez Betancourt"/>
        <s v="Dayana Viviana Jimenez Betancourth"/>
        <s v="Edgar Leonardo Bojaca Castro"/>
        <s v="Edwar Yesid Montenegro Diaz"/>
        <s v="Elcy Esperanza Rodriguez Arias"/>
        <s v="German David Duque Gonzalez"/>
        <s v="Hector Cifuentes Herron"/>
        <s v="Icfes con las regiones"/>
        <s v="Jair de Jesus Bacca Tejada"/>
        <s v="Javier Andres Niño Parrado"/>
        <s v="Jhon Andersson Quiroz Castro"/>
        <s v="Johana Jaramillo Palacio"/>
        <s v="Jorge Enrique Solano Zuluaga"/>
        <s v="Jose Antonio Martinez Bohorquez"/>
        <s v="Juan David Gomez Benjumea"/>
        <s v="Juan Fernando Sanchez Aristizabal"/>
        <s v="Luisa Daniela Badillo Amaya"/>
        <s v="Luisa Fernanda Perea Muñoz"/>
        <s v="Maria Alicia Velez Alzate"/>
        <s v="Maria Fernanda Sotomontes Acevedo"/>
        <s v="Omar Felipe Sanchez Rojas"/>
        <s v="Sain Saadan Nieto Espitia"/>
        <s v="Vicente Andres Todaro Montes"/>
        <s v="Yeimi Dahiana Goez Montoya"/>
        <s v="Andrea del Pilar Quintero Vides"/>
        <s v="Avance Jurídico Casa Editorial SAS"/>
        <s v="Ayala Abogados, Asesores y Consultores S.A.S"/>
        <s v="Carlos Andres Bayona Becerra"/>
        <s v="Carlos Eduardo Londoño Garces"/>
        <s v="Clara Ines Velez Escobar"/>
        <s v="Edward Arley Pedreros"/>
        <s v="Evelyn Andrea Mora Rodas"/>
        <s v="Henry Alejandro Morales Gomez"/>
        <s v="Ingree del Socorro Betancur"/>
        <s v="Jeison Alberto Casares Ruiz"/>
        <s v="Jose Gabriel Calderon Garcia"/>
        <s v="Juan Camilo Presiga Lora"/>
        <s v="Juan Esteban Martinez Giraldo"/>
        <s v="Kelly Johana Serna Orrego"/>
        <s v="Laura Emilia Peña Ruiz"/>
        <s v="Lilian Karina Martinez"/>
        <s v="Luis Alberto Balsero Contreras"/>
        <s v="Luis Alfredo Martinez Puerta"/>
        <s v="Manuela Mantilla Pacheco"/>
        <s v="Marconel Arcila Castañeda"/>
        <s v="Mario Alejandro Agudelo Barrios"/>
        <s v="Martha Cristina Pineda Cespedes"/>
        <s v="Mauricio Alberto Sossa Garcia"/>
        <s v="Melisa Rojas Sanchez"/>
        <s v="Perdomo Torres Abogados &amp; Consultores SAS"/>
        <s v="Robinson Arley Higuita"/>
        <s v="Sorany Yiseth Tejada Florez"/>
        <s v="Diario oficial"/>
        <s v="Alejandra Garcia "/>
        <s v="Elkin Durango Lopez"/>
        <s v="Isabella Henao Perez"/>
        <s v="Ludvalier Laudith de la Ossa Ochoa"/>
        <s v="Milton Cesar Marin Mejia"/>
        <s v="Alberto Emilio Gutierrez Charris"/>
        <s v="Edith Elisa Cedeño Cisneros"/>
        <s v="Eduard Alonso Menjura Suarez"/>
        <s v="Elsa Gladys Garcia Forero"/>
        <s v="Fabian Camilo Gaitan Cardozo"/>
        <s v="Fabio Andres Medina Ostos"/>
        <s v="Gerardo Andres Valbuena Barbosa"/>
        <s v="Ivan Camilo Velasquez Abril"/>
        <s v="Jorge Leonardo Rodriguez Arenas"/>
        <s v="Julian Andres Castro Salvador"/>
        <s v="Juliana Zuluaga Tafur"/>
        <s v="Leidy Johana Arango "/>
        <s v="Maria Camila Rojas Chavarro"/>
        <s v="Miguel Angel Mateus Olave"/>
        <s v="Santiago Preciado Gallego"/>
        <s v="Borman Rengifo Suaza"/>
        <s v="Cindy Paola Verbel Altamiranda"/>
        <s v="Cristian Andrei Sepulveda"/>
        <s v="Edwin Arley Garzon Riaño"/>
        <s v="Esteban Grajales Ciro"/>
        <s v="Fredy Alonso Mazo Chavarria"/>
        <s v="Hernando Alvarez Uruena"/>
        <s v="Jenny Paola Quiroz Castro"/>
        <s v="Jessica Sierra Blandon"/>
        <s v="Jose David Padilla Rocha"/>
        <s v="Leidy Yurany Corredor Ortiz"/>
        <s v="Lexia consultores y asesores SAS"/>
        <s v="Liz Tatiana Rodriguez Castañeda"/>
        <s v="Lizeth Ximena Martinez Munera"/>
        <s v="Paula Andrea Garcia Rengifo"/>
        <s v="Steben Alfonso Muñoz Lopez"/>
        <s v="Angela Piedad Ogaza Polo"/>
        <s v="Carol Daniela Alfonso Gordillo"/>
        <s v="Comodato MEN"/>
        <s v="Catherine Tellez Mondragon"/>
        <s v="Daniel Santiago Bohorquez Ravelo"/>
        <s v="Daniela Quintero Velasquez"/>
        <s v="David Ricardo Molina Peñuela"/>
        <s v="Gerencia integral -Estudios y diseños"/>
        <s v="Diana Marcela Caucali Beltran"/>
        <s v="Diana Paola Buritica Ovalle"/>
        <s v="Diego Andres Cardona Corrales"/>
        <s v="Erika Natalia Ramirez Miranda"/>
        <s v="Erika Paola Triana Ruiz"/>
        <s v="Erika Stephanie Julicue Hurtado"/>
        <s v="Erlyzeth Feria Valdes"/>
        <s v="Harol Mauricio Lopez Vasquez"/>
        <s v="Jose Julian Torres Valenzuela"/>
        <s v="Juan Camilo Giraldo Martinez"/>
        <s v="Juan Felipe Hernandez"/>
        <s v="Laura Alejandra Gomez Giraldo"/>
        <s v="Laura Daniela Giraldo Hurtado"/>
        <s v="Liliana Catherine Yumayuza Diaz"/>
        <s v="Luis Hernando Cediel Mejia"/>
        <s v="Malorin Elena Plata Perez"/>
        <s v="Maria Alejandra Ospina Tovar"/>
        <s v="Maria Mercedes Velez Sanchez"/>
        <s v="Nestor Mauro Ramirez Hermida"/>
        <s v="Lavada y Polichada de Vehiculos"/>
        <s v="Nicolas Alvarez Bernal"/>
        <s v="Sandra Cecilia Cortes  Martinez"/>
        <s v="Victor Raul Tovar Mendez"/>
        <s v="Wilmer Albercio Coy Suarez"/>
        <s v="Alejandra Vega Salazar"/>
        <s v="Bienestar"/>
        <s v="Carolina Paola Gonzalez Linares"/>
        <s v="Examenes medicos "/>
        <s v="Iveth Bibiana Munar Escamilla"/>
        <s v="Laura Maria Obredor Hincapie"/>
        <s v="Milton Arley Meneses Reyes"/>
        <s v="Natalia Jerez Rosero"/>
        <s v="Plan Institucional de Capacitacion - PIC"/>
        <s v="Ramiro Andres Mejia Bedoya"/>
        <s v="Valentina Mendez Acosta"/>
        <s v="Ecuacion Contable SAS"/>
        <s v="Fabian Franco Martinez"/>
        <s v="Farid Ospina Banguera"/>
        <s v="Jhon Jairo Parra Bonolis"/>
        <s v="Jonathan Fabricio Ortiz Reyes"/>
        <s v="Jose Abel Pinzon Hernandez"/>
        <s v="Karen Andrea Claro Martinez"/>
        <s v="Kyhara Alexa Berrio"/>
        <s v="Laura Marcela Salgado Atencia"/>
        <s v="Lina Catherine Sanchez Nagles"/>
        <s v="Ana Zenobia Giacommete" u="1"/>
        <s v="Yenny Samira Lozano Ovando" u="1"/>
        <s v="Juan Pablo Zambrano Barragan " u="1"/>
        <s v="Luis Felipe Cañas Parra" u="1"/>
        <s v="Maria Alejandra Duque Montoya" u="1"/>
        <s v="William Saadan Rodriguez Cabarca" u="1"/>
        <s v="Karen Tatiana Palacio Cuadrado" u="1"/>
        <s v="Katherin Tejada Carmona" u="1"/>
        <s v="Johanna Andrea Hernandez Cohecha" u="1"/>
        <s v="Jorge Emilio Montiel Sucerquia" u="1"/>
        <s v="Ana Sofia Benjumea Cardona" u="1"/>
        <s v="Oscar Fabian Jaimes Gomez" u="1"/>
        <s v="Giovanni Bernal Rojas" u="1"/>
        <s v="Isayevich Torres Rojas" u="1"/>
        <s v="Gilma Tatiana Salazar Villegas" u="1"/>
        <s v="Pedro Julio Galindo Palacio" u="1"/>
        <s v="Dany Alejandro Mejia Cano" u="1"/>
        <s v="Yuli Milena Pereira Herrera" u="1"/>
        <s v="Julian David Holguin Jimenez" u="1"/>
        <s v="Sonia Yamile Aldana Portilla" u="1"/>
        <s v="Luz Adriana Atehortua Arango" u="1"/>
        <s v="Emilio Serrano Carrillo" u="1"/>
        <s v="Daian Vanessa Rodriguez Moreno" u="1"/>
        <s v="Juan Camilo Franco Ferlin" u="1"/>
        <s v="Luis Hervin Rodriguez Montoya" u="1"/>
        <s v="Natalia Andrea Gamarra Gonzalez" u="1"/>
        <s v="Julian David Franco Foronda" u="1"/>
        <s v="Jose Edilso Perez Nova" u="1"/>
        <s v="Juan Sebastian Claros Gutierrez" u="1"/>
        <s v="Yuliana Lopez Gomez" u="1"/>
        <s v="Karen Johanna Cañón Pardo" u="1"/>
        <s v="Maria Nelly Cuchibaque Serna" u="1"/>
        <s v="Octavio Andrés Castañeda Mendoza" u="1"/>
        <s v="Katherine Montoya Diaz" u="1"/>
        <s v="Astrid Osorio Robayo" u="1"/>
        <s v="Norma Constanza Serna Barragan" u="1"/>
        <s v="Paula Andrea Chica Galvez" u="1"/>
        <s v="Pegui Cruz Basilo Mosquera" u="1"/>
        <s v="Sandra Liliana Lara Barrero" u="1"/>
        <s v="Mario Alexander Pinzon Aroca" u="1"/>
        <s v="Wilson Orlando Herrera Albarracin" u="1"/>
        <s v="Weimar Valoyes Mena" u="1"/>
        <s v="Luis Felipe Fajardo Pineda" u="1"/>
        <s v="Yeimi Yulieth Santa Montaña" u="1"/>
        <s v="Claudia Nayibe Munard Guevara" u="1"/>
        <s v="Maria Victoria Escobar Castaño" u="1"/>
        <s v="Mayely Alejandra Toro Garces" u="1"/>
        <s v="Por definir" u="1"/>
        <s v="Daniela Vargas Ibarra" u="1"/>
        <s v="Emerson Arango Mosquera" u="1"/>
        <s v="Daniel Gomez" u="1"/>
        <s v="Willyam Orlando Orozco Roa" u="1"/>
        <s v="Mayerly Alejandra Toro Garces" u="1"/>
        <s v="Maria Jose Chacon Montaño" u="1"/>
        <s v="IVAN CAMILO VELASQUEZ " u="1"/>
        <s v="Gabriel Olarte Hurtado" u="1"/>
        <s v="catherine tellez" u="1"/>
        <s v="Carlos Trilleras" u="1"/>
        <s v="Jorge Hernan Lopera Taborda" u="1"/>
        <s v="Ever Alexander Varon Ochoa" u="1"/>
        <m u="1"/>
        <s v="Alexander Villegas Mendoza" u="1"/>
      </sharedItems>
    </cacheField>
    <cacheField name="HONORARIO MENSUAL" numFmtId="0">
      <sharedItems containsString="0" containsBlank="1" containsNumber="1" containsInteger="1" minValue="4" maxValue="47000000"/>
    </cacheField>
    <cacheField name="Fecha Inicial" numFmtId="0">
      <sharedItems containsNonDate="0" containsDate="1" containsString="0" containsBlank="1" minDate="2026-01-02T00:00:00" maxDate="2026-02-01T00:00:00"/>
    </cacheField>
    <cacheField name="Fecha Final del contrato" numFmtId="0">
      <sharedItems containsDate="1" containsBlank="1" containsMixedTypes="1" minDate="2026-04-26T00:00:00" maxDate="2027-01-01T00:00:00"/>
    </cacheField>
    <cacheField name="VALOR" numFmtId="0">
      <sharedItems containsBlank="1" containsMixedTypes="1" containsNumber="1" containsInteger="1" minValue="0" maxValue="161933333"/>
    </cacheField>
    <cacheField name="TELÉFONO PERSONAL" numFmtId="0">
      <sharedItems containsString="0" containsBlank="1" containsNumber="1" containsInteger="1" minValue="311" maxValue="3505454049"/>
    </cacheField>
    <cacheField name="Nombre Supervisor" numFmtId="0">
      <sharedItems containsBlank="1"/>
    </cacheField>
    <cacheField name="NOMBRE DE ENLACE" numFmtId="0">
      <sharedItems containsBlank="1"/>
    </cacheField>
    <cacheField name="ABOGADO" numFmtId="0">
      <sharedItems containsBlank="1" count="12">
        <s v="ERIKA NATALIA RAMIREZ"/>
        <s v="CATHERINE TELLEZ"/>
        <s v="DIANA BURITICA"/>
        <s v="DANIELA QUINTERO VELASQUEZ"/>
        <s v="ANGELA OGAZA"/>
        <s v="RODRIGO CARTAGENA"/>
        <s v="RICARDO MOLINA"/>
        <s v="HAROL MAURICIO LOPEZ"/>
        <s v="CLAUDIA HENAO"/>
        <s v="JULIAN TORRES"/>
        <s v="MAGDA LORENA" u="1"/>
        <m u="1"/>
      </sharedItems>
    </cacheField>
    <cacheField name="CARPETA EN SHAREPOINT CON DOCUMENTACIÓN CONTRATISTA" numFmtId="0">
      <sharedItems containsBlank="1"/>
    </cacheField>
    <cacheField name="CERTIFICADO T.H" numFmtId="0">
      <sharedItems containsBlank="1"/>
    </cacheField>
    <cacheField name="FECHA SEGUIMIENTO" numFmtId="14">
      <sharedItems containsNonDate="0" containsDate="1" containsString="0" containsBlank="1" minDate="2026-01-19T00:00:00" maxDate="2026-01-29T00:00:00"/>
    </cacheField>
    <cacheField name="REVISION DE CARPETA DE PRIMERA VEZ_x000a_SI - NO" numFmtId="0">
      <sharedItems/>
    </cacheField>
    <cacheField name="NOTAS RELACION DE DOCUMENTOS PENDIENTES" numFmtId="0">
      <sharedItems containsBlank="1" longText="1"/>
    </cacheField>
    <cacheField name="ESTA RADICADO_x000a_SI - NO" numFmtId="0">
      <sharedItems/>
    </cacheField>
    <cacheField name="NUMERO DE RADICADO" numFmtId="0">
      <sharedItems containsBlank="1"/>
    </cacheField>
    <cacheField name="TIENE COMITE DE CONTRATACION_x000a_SI - NO" numFmtId="0">
      <sharedItems containsBlank="1"/>
    </cacheField>
    <cacheField name="FECHA DE RADICADO" numFmtId="0">
      <sharedItems containsNonDate="0" containsDate="1" containsString="0" containsBlank="1" minDate="2026-01-05T00:00:00" maxDate="2026-01-30T00:00:00"/>
    </cacheField>
    <cacheField name="TIENE CDP_x000a_SI - NO" numFmtId="0">
      <sharedItems containsBlank="1" containsMixedTypes="1" containsNumber="1" containsInteger="1" minValue="16006" maxValue="16501"/>
    </cacheField>
    <cacheField name="SOLICITUD DE NO PLANTA" numFmtId="0">
      <sharedItems containsBlank="1" count="8">
        <s v="SI"/>
        <s v="N/A"/>
        <m/>
        <s v="NA"/>
        <s v="NO" u="1"/>
        <s v="s" u="1"/>
        <s v=" NO" u="1"/>
        <s v="si " u="1"/>
      </sharedItems>
    </cacheField>
    <cacheField name="FECHA SOLICITUD " numFmtId="0">
      <sharedItems containsString="0" containsBlank="1" containsNumber="1" containsInteger="1" minValue="46020" maxValue="46367"/>
    </cacheField>
    <cacheField name="TIENE CERTIFICADO DE NO PLANTA_x000a_SI - NO" numFmtId="0">
      <sharedItems/>
    </cacheField>
    <cacheField name="CONTRATO #" numFmtId="0">
      <sharedItems containsBlank="1"/>
    </cacheField>
    <cacheField name="CARGUE FASE 1_x000a_SI - NO" numFmtId="0">
      <sharedItems/>
    </cacheField>
    <cacheField name="TIENE YA AFILIACION ARL?_x000a_SI - NO" numFmtId="0">
      <sharedItems containsDate="1" containsBlank="1" containsMixedTypes="1" minDate="2026-01-02T00:00:00" maxDate="2026-01-31T00:00:00"/>
    </cacheField>
    <cacheField name="CARGUE FASE 2_x000a_SI - NO" numFmtId="0">
      <sharedItems/>
    </cacheField>
    <cacheField name="CONTRATISTA FIRMO MINUTA?_x000a_SI - NO" numFmtId="0">
      <sharedItems/>
    </cacheField>
    <cacheField name="FECHA FIRMA CONTRATO" numFmtId="0">
      <sharedItems containsNonDate="0" containsDate="1" containsString="0" containsBlank="1" minDate="2026-01-04T00:00:00" maxDate="2026-01-31T00:00:00"/>
    </cacheField>
    <cacheField name="FECHA SOLICITUD DEL RP" numFmtId="0">
      <sharedItems containsDate="1" containsBlank="1" containsMixedTypes="1" minDate="2026-01-06T00:00:00" maxDate="2026-02-03T00:00:00"/>
    </cacheField>
    <cacheField name="SE TIENE RP ?_x000a_#RP" numFmtId="0">
      <sharedItems containsBlank="1" containsMixedTypes="1" containsNumber="1" containsInteger="1" minValue="16213" maxValue="16665"/>
    </cacheField>
    <cacheField name="FECHA EXPEDICION RP_x000a_solo cuando se recibe_x000a_(FINANCIERA)" numFmtId="0">
      <sharedItems containsDate="1" containsBlank="1" containsMixedTypes="1" minDate="1900-01-06T00:00:00" maxDate="2026-02-01T00:00:00"/>
    </cacheField>
    <cacheField name="FECHA COMUNICACIÓN DE SUPERVISION" numFmtId="0">
      <sharedItems containsDate="1" containsBlank="1" containsMixedTypes="1" minDate="2026-01-14T00:00:00" maxDate="2026-02-01T00:00:00"/>
    </cacheField>
    <cacheField name="ACTA DE INICIO_x000a_SI - NO" numFmtId="0">
      <sharedItems containsBlank="1"/>
    </cacheField>
    <cacheField name="LEGALIZADO" numFmtId="0">
      <sharedItems containsBlank="1" count="3">
        <s v="SI"/>
        <s v="NO"/>
        <m u="1"/>
      </sharedItems>
    </cacheField>
    <cacheField name="FECHA DE INICIO" numFmtId="0">
      <sharedItems containsDate="1" containsBlank="1" containsMixedTypes="1" minDate="2026-01-08T00:00:00" maxDate="2026-01-31T00:00:00"/>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45023145" createdVersion="8" refreshedVersion="8" minRefreshableVersion="3" recordCount="435" xr:uid="{F1204FDF-BA5D-4782-ACFD-F815D9CD549B}">
  <cacheSource type="worksheet">
    <worksheetSource ref="D1:AR436" sheet="LEGALIZACIONES"/>
  </cacheSource>
  <cacheFields count="41">
    <cacheField name="No. Expediente " numFmtId="0">
      <sharedItems/>
    </cacheField>
    <cacheField name="CLASE" numFmtId="0">
      <sharedItems/>
    </cacheField>
    <cacheField name="TIPO IDENTIFICACION" numFmtId="0">
      <sharedItems/>
    </cacheField>
    <cacheField name="CONTRATISTA: NÚMERO DE IDENTIFICACIÓN DEL CONTRATISTA" numFmtId="0">
      <sharedItems containsMixedTypes="1" containsNumber="1" containsInteger="1" minValue="1015578" maxValue="1238938185"/>
    </cacheField>
    <cacheField name="CONTRATISTA: D.V" numFmtId="0">
      <sharedItems containsMixedTypes="1" containsNumber="1" containsInteger="1" minValue="0" maxValue="9"/>
    </cacheField>
    <cacheField name="NOMBRE DEL CONTRATISTA" numFmtId="0">
      <sharedItems/>
    </cacheField>
    <cacheField name="OBJETO" numFmtId="0">
      <sharedItems longText="1"/>
    </cacheField>
    <cacheField name="VALOR INICIAL DEL CONTRATO " numFmtId="0">
      <sharedItems containsMixedTypes="1" containsNumber="1" containsInteger="1" minValue="0" maxValue="5429111992"/>
    </cacheField>
    <cacheField name="FECHA DE SUSCRIPCION" numFmtId="0">
      <sharedItems containsDate="1" containsMixedTypes="1" minDate="2026-01-06T00:00:00" maxDate="2026-01-31T00:00:00"/>
    </cacheField>
    <cacheField name="FECHA DE INICIO" numFmtId="14">
      <sharedItems containsSemiMixedTypes="0" containsNonDate="0" containsDate="1" containsString="0" minDate="2026-01-07T00:00:00" maxDate="2026-02-18T00:00:00"/>
    </cacheField>
    <cacheField name="FECHA FIN INICIAL" numFmtId="0">
      <sharedItems containsDate="1" containsMixedTypes="1" minDate="2026-03-30T00:00:00" maxDate="2027-01-01T00:00:00"/>
    </cacheField>
    <cacheField name="SUPERVISOR: NOMBRE COMPLETO" numFmtId="0">
      <sharedItems containsBlank="1"/>
    </cacheField>
    <cacheField name="SUPERVISOR: NÚMERO DE IDENTIFICACIÓN" numFmtId="0">
      <sharedItems containsBlank="1" containsMixedTypes="1" containsNumber="1" containsInteger="1" minValue="15373929" maxValue="1024473450"/>
    </cacheField>
    <cacheField name="SUPERVISOR: CARGO" numFmtId="0">
      <sharedItems/>
    </cacheField>
    <cacheField name="ÁREA" numFmtId="0">
      <sharedItems containsBlank="1" count="33">
        <s v="Subdirección de Aplicación de Instrumentos"/>
        <s v="Subdirección Financiera y Contable"/>
        <s v="Dirección de Producción y Operaciones"/>
        <s v="Secretaría General"/>
        <s v="Subdirección de Abastecimiento y Servicios Generales"/>
        <s v="Subdirección de Producción de Instrumentos"/>
        <s v="Subdirección de Talento Humano"/>
        <s v="Subdirección de Estadísticas"/>
        <s v="Oficina Asesora de Planeación"/>
        <s v="Dirección de Tecnología e Información"/>
        <s v="Subdirección de Desarrollo de Aplicaciones"/>
        <s v="Oficina Asesora Jurídica"/>
        <s v="Subdirección de Información"/>
        <s v="Subdirección de Análisis y Divulgación"/>
        <s v="Unidad de Atención al Ciudadano"/>
        <s v="Dirección General"/>
        <s v="Dirección de Evaluación"/>
        <s v="Oficina Asesora de Comunicaciones y Mercadeo"/>
        <s v="Secretaria General y Subdirección de Información"/>
        <s v="Oficina de Gestión de Proyectos de Investigación"/>
        <s v="Subdirección de Diseño de Instrumentos"/>
        <s v="Oficina de Control Interno"/>
        <s v="Direccción de Tecnologia e Información"/>
        <s v="Oficina de planeación"/>
        <s v="Secretaria General" u="1"/>
        <s v="Subdirección de Aplicación de Instrumentos " u="1"/>
        <s v="Subdirección de Desarrolllo de Aplicaciones" u="1"/>
        <s v="Ofcina Asesora de Comunicaciones y Mercadeo" u="1"/>
        <s v="SUBDIRECCION DE DISEO DE INSTRUMENTOS" u="1"/>
        <s v=" " u="1"/>
        <m u="1"/>
        <s v="SUBDIRECCIÓN DE TALENTO HUMANO " u="1"/>
        <s v="SUBDIRECCIÓN  DE ANALISIS Y DIVULGACIÓN" u="1"/>
      </sharedItems>
    </cacheField>
    <cacheField name="LINEA PAA" numFmtId="0">
      <sharedItems containsMixedTypes="1" containsNumber="1" containsInteger="1" minValue="2" maxValue="480"/>
    </cacheField>
    <cacheField name="ITEM PPTO" numFmtId="0">
      <sharedItems containsMixedTypes="1" containsNumber="1" containsInteger="1" minValue="422" maxValue="422"/>
    </cacheField>
    <cacheField name="No. CDP" numFmtId="0">
      <sharedItems containsMixedTypes="1" containsNumber="1" containsInteger="1" minValue="6324" maxValue="26394"/>
    </cacheField>
    <cacheField name="FECHA CDP" numFmtId="0">
      <sharedItems containsDate="1" containsMixedTypes="1" minDate="2026-01-02T00:00:00" maxDate="2026-01-31T00:00:00"/>
    </cacheField>
    <cacheField name="VALOR CDP" numFmtId="171">
      <sharedItems containsMixedTypes="1" containsNumber="1" containsInteger="1" minValue="46035" maxValue="83498902059"/>
    </cacheField>
    <cacheField name="No. RP" numFmtId="0">
      <sharedItems containsMixedTypes="1" containsNumber="1" containsInteger="1" minValue="16213" maxValue="16750"/>
    </cacheField>
    <cacheField name="FECHA RP" numFmtId="0">
      <sharedItems containsDate="1" containsMixedTypes="1" minDate="2026-01-06T00:00:00" maxDate="2026-02-11T00:00:00"/>
    </cacheField>
    <cacheField name="VALOR RP" numFmtId="0">
      <sharedItems containsMixedTypes="1" containsNumber="1" containsInteger="1" minValue="2692800" maxValue="5429111992"/>
    </cacheField>
    <cacheField name="SISTEMA DE SEGURIDAD SOCIAL: ARL" numFmtId="0">
      <sharedItems/>
    </cacheField>
    <cacheField name="INICIO COBERTURA ARL" numFmtId="0">
      <sharedItems containsDate="1" containsMixedTypes="1" minDate="2026-01-07T00:00:00" maxDate="2026-02-18T00:00:00"/>
    </cacheField>
    <cacheField name="RETIRO COBERTURA ARL" numFmtId="0">
      <sharedItems containsDate="1" containsMixedTypes="1" minDate="2025-06-30T00:00:00" maxDate="2027-01-01T00:00:00"/>
    </cacheField>
    <cacheField name="ABOGADO RESPONSABLE" numFmtId="0">
      <sharedItems count="10">
        <s v="CLAUDIA ALEJANDRA HENAO SANTAMARIA"/>
        <s v="DIANA PAOLA BURITICA OVALLE"/>
        <s v="ANGELA PIEDAD OGAZA POLO"/>
        <s v="RODRIGO ANDRES CARTAGENA GARAY"/>
        <s v="DANIELA QUINTERO VELASQUEZ"/>
        <s v="Harol Mauricio Lopez Vasquez"/>
        <s v="Erika Natalia Ramirez Miranda"/>
        <s v="David Ricardo Molina Peñuela"/>
        <s v="Catherine Tellez "/>
        <s v="Jose Julian Torres Valenzuela"/>
      </sharedItems>
    </cacheField>
    <cacheField name="VALOR TOTAL CONTRATO" numFmtId="0">
      <sharedItems containsMixedTypes="1" containsNumber="1" containsInteger="1" minValue="0" maxValue="5429111992"/>
    </cacheField>
    <cacheField name="PLAZO DE EJECUCION FINAL" numFmtId="0">
      <sharedItems/>
    </cacheField>
    <cacheField name="AÑO FINALIZACION" numFmtId="0">
      <sharedItems containsMixedTypes="1" containsNumber="1" containsInteger="1" minValue="2026" maxValue="2026"/>
    </cacheField>
    <cacheField name="ESTADO" numFmtId="0">
      <sharedItems/>
    </cacheField>
    <cacheField name="LINK DE PUBLICACION" numFmtId="0">
      <sharedItems/>
    </cacheField>
    <cacheField name="DESIGNACIÓN DE SUPERVISIÓN" numFmtId="0">
      <sharedItems containsBlank="1" count="3">
        <s v="SI"/>
        <s v="NO" u="1"/>
        <m u="1"/>
      </sharedItems>
    </cacheField>
    <cacheField name="ACTA DE INICIO" numFmtId="0">
      <sharedItems/>
    </cacheField>
    <cacheField name="CONTROL Y SEGUIMIENTO" numFmtId="0">
      <sharedItems containsBlank="1"/>
    </cacheField>
    <cacheField name="GESTION SIGEP" numFmtId="0">
      <sharedItems containsBlank="1"/>
    </cacheField>
    <cacheField name="INICIO EN SECOP II" numFmtId="0">
      <sharedItems containsDate="1" containsBlank="1" containsMixedTypes="1" minDate="2026-01-26T00:00:00" maxDate="2026-02-11T00:00:00"/>
    </cacheField>
    <cacheField name="RP CARGADA EN SECOP II" numFmtId="0">
      <sharedItems containsBlank="1"/>
    </cacheField>
    <cacheField name="ACTA DE INICIO CARGADA EN SECOP II" numFmtId="0">
      <sharedItems containsBlank="1"/>
    </cacheField>
    <cacheField name="ARL CARGADA SECOP II" numFmtId="0">
      <sharedItems containsBlank="1"/>
    </cacheField>
    <cacheField name="DESIGNACION SUPERVISION SECOP II" numFmtId="0">
      <sharedItems containsBlank="1"/>
    </cacheField>
  </cacheFields>
  <extLst>
    <ext xmlns:x14="http://schemas.microsoft.com/office/spreadsheetml/2009/9/main" uri="{725AE2AE-9491-48be-B2B4-4EB974FC3084}">
      <x14:pivotCacheDefinition/>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riana Diaz" refreshedDate="46164.608646875" createdVersion="8" refreshedVersion="8" minRefreshableVersion="3" recordCount="435" xr:uid="{13B3FBC3-458D-4AB0-9476-A379D4E65602}">
  <cacheSource type="worksheet">
    <worksheetSource ref="A1:AR436" sheet="LEGALIZACIONES"/>
  </cacheSource>
  <cacheFields count="44">
    <cacheField name="Num de Cto" numFmtId="0">
      <sharedItems count="435">
        <s v="ICFES-001-2026"/>
        <s v="ICFES-002-2026"/>
        <s v="ICFES-003-2026"/>
        <s v="ICFES-004-2026"/>
        <s v="ICFES-005-2026"/>
        <s v="ICFES-006-2026"/>
        <s v="ICFES-007-2026"/>
        <s v="ICFES-008-2026"/>
        <s v="ICFES-009-2026"/>
        <s v="ICFES-010-2026"/>
        <s v="ICFES-011-2026"/>
        <s v="ICFES-012-2026"/>
        <s v="ICFES-013-2026"/>
        <s v="ICFES-014-2026"/>
        <s v="ICFES-015-2026"/>
        <s v="ICFES-016-2026"/>
        <s v="ICFES-017-2026"/>
        <s v="ICFES-018-2026"/>
        <s v="ICFES-019-2026"/>
        <s v="ICFES-020-2026"/>
        <s v="ICFES-021-2026"/>
        <s v="ICFES-022-2026"/>
        <s v="ICFES-023-2026"/>
        <s v="ICFES-024-2026."/>
        <s v="ICFES-025-2026"/>
        <s v="ICFES-026-2026"/>
        <s v="ICFES-027-2026"/>
        <s v="ICFES-028-2026"/>
        <s v="ICFES-029-2026"/>
        <s v="ICFES-030-2026"/>
        <s v="ICFES-031-2026"/>
        <s v="ICFES-032-2026"/>
        <s v="ICFES-033-2026"/>
        <s v="ICFES-034-2026"/>
        <s v="ICFES-035-2026"/>
        <s v="ICFES-036-2026"/>
        <s v="ICFES-037-2026"/>
        <s v="ICFES-038-2026"/>
        <s v="ICFES-039-2026"/>
        <s v="ICFES-040-2026"/>
        <s v="ICFES-041-2026"/>
        <s v="ICFES-042-2026"/>
        <s v="ICFES-043-2026"/>
        <s v="ICFES-044-2026"/>
        <s v="ICFES-045-2026"/>
        <s v="ICFES-046-2026"/>
        <s v="ICFES-047-2026"/>
        <s v="ICFES-048-2026"/>
        <s v="ICFES-049-2026"/>
        <s v="ICFES-051-2026"/>
        <s v="ICFES-052-2026"/>
        <s v="ICFES-053-2026"/>
        <s v="ICFES-054-2026"/>
        <s v="ICFES-055-2026"/>
        <s v="ICFES-056-2026"/>
        <s v="ICFES-057-2026"/>
        <s v="ICFES-058-2026"/>
        <s v="ICFES-059-2026"/>
        <s v="ICFES-060-2026"/>
        <s v="ICFES-061-2026"/>
        <s v="ICFES-062-2026"/>
        <s v="ICFES-063-2026"/>
        <s v="ICFES-064-2026"/>
        <s v="ICFES-065-2026"/>
        <s v="ICFES-066-2026"/>
        <s v="ICFES-067-2026"/>
        <s v="ICFES-068-2026"/>
        <s v="ICFES-069-2026"/>
        <s v="ICFES-070-2026"/>
        <s v="ICFES-071-2026"/>
        <s v="ICFES-072-2026"/>
        <s v="ICFES-073-2026"/>
        <s v="ICFES-074-2026"/>
        <s v="ICFES-075-2026"/>
        <s v="ICFES-076-2026"/>
        <s v="ICFES-077-2026"/>
        <s v="ICFES-078-2026"/>
        <s v="ICFES-079-2026"/>
        <s v="ICFES-080-2026"/>
        <s v="ICFES-081-2026"/>
        <s v="ICFES-082-2026"/>
        <s v="ICFES-083-2026"/>
        <s v="ICFES-084-2026"/>
        <s v="ICFES-085-2026"/>
        <s v="ICFES-086-2026"/>
        <s v="ICFES-087-2026"/>
        <s v="ICFES-088-2026"/>
        <s v="ICFES-089-2026"/>
        <s v="ICFES-090-2026"/>
        <s v="ICFES-091-2026"/>
        <s v="ICFES-092-2026"/>
        <s v="ICFES-093-2026"/>
        <s v="ICFES-094-2026"/>
        <s v="ICFES-095-2026"/>
        <s v="ICFES-096-2026"/>
        <s v="ICFES-097-2026"/>
        <s v="ICFES-098-2026"/>
        <s v="ICFES-099-2026"/>
        <s v="ICFES-100-2026"/>
        <s v="ICFES-101-2026"/>
        <s v="ICFES-102-2026"/>
        <s v="ICFES-103-2026"/>
        <s v="ICFES-104-2026"/>
        <s v="ICFES-105-2026"/>
        <s v="ICFES-106-2026"/>
        <s v="ICFES-107-2026"/>
        <s v="ICFES-108-2026"/>
        <s v="ICFES-109-2026"/>
        <s v="ICFES-110-2026"/>
        <s v="ICFES-111-2026"/>
        <s v="ICFES-112-2026"/>
        <s v="ICFES-113-2026"/>
        <s v="ICFES-114-2026"/>
        <s v="ICFES-115-2026"/>
        <s v="ICFES-116-2026"/>
        <s v="ICFES-117-2026"/>
        <s v="ICFES-118-2026"/>
        <s v="ICFES-119-2026"/>
        <s v="ICFES-120-2026"/>
        <s v="ICFES-121-2026"/>
        <s v="ICFES-122-2026"/>
        <s v="ICFES-123-2026"/>
        <s v="ICFES-124-2026"/>
        <s v="ICFES-125-2026"/>
        <s v="ICFES-126-2026"/>
        <s v="ICFES-127-2026"/>
        <s v="ICFES-128-2026"/>
        <s v="ICFES-129-2026"/>
        <s v="ICFES-130-2026"/>
        <s v="ICFES-131-2026"/>
        <s v="ICFES-132-2026"/>
        <s v="ICFES-133-2026"/>
        <s v="ICFES-134-2026"/>
        <s v="ICFES-135-2026"/>
        <s v="ICFES-136-2026"/>
        <s v="ICFES-137-2026"/>
        <s v="ICFES-138-2026"/>
        <s v="ICFES-139-2026"/>
        <s v="ICFES-140-2026"/>
        <s v="ICFES-141-2026"/>
        <s v="ICFES-142-2026"/>
        <s v="ICFES-143-2026"/>
        <s v="ICFES-144-2026"/>
        <s v="ICFES-145-2026"/>
        <s v="ICFES-146-2026"/>
        <s v="ICFES-147-2026"/>
        <s v="ICFES-148-2026"/>
        <s v="ICFES-149-2026"/>
        <s v="ICFES-150-2026"/>
        <s v="ICFES-151-2026"/>
        <s v="ICFES-152-2026"/>
        <s v="ICFES-153-2026"/>
        <s v="ICFES-154-2026"/>
        <s v="ICFES-155-2026"/>
        <s v="ICFES-156-2026"/>
        <s v="ICFES-157-2026"/>
        <s v="ICFES-158-2026"/>
        <s v="ICFES-159-2026"/>
        <s v="ICFES-160-2026"/>
        <s v="ICFES-161-2026"/>
        <s v="ICFES-162-2026"/>
        <s v="ICFES-163-2026"/>
        <s v="ICFES-164-2026"/>
        <s v="ICFES-165-2026"/>
        <s v="ICFES-166-2026"/>
        <s v="ICFES-167-2026"/>
        <s v="ICFES-168-2026"/>
        <s v="ICFES-169-2026"/>
        <s v="ICFES-170-2026"/>
        <s v="ICFES-171-2026"/>
        <s v="ICFES-172-2026"/>
        <s v="ICFES-173-2026"/>
        <s v="ICFES-174-2026"/>
        <s v="ICFES-175-2026"/>
        <s v="ICFES-176-2026"/>
        <s v="ICFES-177-2026"/>
        <s v="ICFES-178-2026"/>
        <s v="ICFES-179-2026"/>
        <s v="ICFES-180-2026"/>
        <s v="ICFES-181-2026"/>
        <s v="ICFES-182-2026"/>
        <s v="ICFES-183-2026"/>
        <s v="ICFES-184-2026"/>
        <s v="ICFES-185-2026"/>
        <s v="ICFES-186-2026"/>
        <s v="ICFES-187-2026"/>
        <s v="ICFES-188-2026"/>
        <s v="ICFES-189-2026"/>
        <s v="ICFES-190-2026"/>
        <s v="ICFES-191-2026"/>
        <s v="ICFES-192-2026"/>
        <s v="ICFES-193-2026"/>
        <s v="ICFES-194-2026"/>
        <s v="ICFES-195-2026"/>
        <s v="ICFES-196-2026"/>
        <s v="ICFES-197-2026"/>
        <s v="ICFES-198-2026"/>
        <s v="ICFES-199-2026"/>
        <s v="ICFES-200-2026"/>
        <s v="ICFES-201-2026"/>
        <s v="ICFES-202-2026"/>
        <s v="ICFES-203-2026"/>
        <s v="ICFES-204-2026"/>
        <s v="ICFES-205-2026"/>
        <s v="ICFES-206-2026"/>
        <s v="ICFES-207-2026"/>
        <s v="ICFES-208-2026"/>
        <s v="ICFES-209-2026"/>
        <s v="ICFES-210-2026"/>
        <s v="ICFES-211-2026"/>
        <s v="ICFES-212-2026"/>
        <s v="ICFES-213-2026"/>
        <s v="ICFES-214-2026"/>
        <s v="ICFES-215-2026"/>
        <s v="ICFES-216-2026"/>
        <s v="ICFES-217-2026"/>
        <s v="ICFES-218-2026"/>
        <s v="ICFES-219-2026"/>
        <s v="ICFES-220-2026"/>
        <s v="ICFES-221-2026"/>
        <s v="ICFES-222-2026"/>
        <s v="ICFES-223-2026"/>
        <s v="ICFES-224-2026"/>
        <s v="ICFES-225-2026"/>
        <s v="ICFES-226-2026"/>
        <s v="ICFES-227-2026"/>
        <s v="ICFES-228-2026"/>
        <s v="ICFES-229-2026"/>
        <s v="ICFES-230-2026"/>
        <s v="ICFES-231-2026"/>
        <s v="ICFES-232-2026"/>
        <s v="ICFES-233-2026"/>
        <s v="ICFES-234-2026"/>
        <s v="ICFES-235-2026"/>
        <s v="ICFES-236-2026"/>
        <s v="ICFES-237-2026"/>
        <s v="ICFES-238-2026"/>
        <s v="ICFES-239-2026"/>
        <s v="ICFES-240-2026"/>
        <s v="ICFES-241-2026"/>
        <s v="ICFES-242-2026"/>
        <s v="ICFES-243-2026"/>
        <s v="ICFES-244-2026"/>
        <s v="ICFES-245-2026"/>
        <s v="ICFES-246-2026"/>
        <s v="ICFES-247-2026"/>
        <s v="ICFES-248-2026"/>
        <s v="ICFES-249-2026"/>
        <s v="ICFES-250-2026"/>
        <s v="ICFES-251-2026"/>
        <s v="ICFES-252-2026"/>
        <s v="ICFES-253-2026"/>
        <s v="ICFES-254-2026"/>
        <s v="ICFES-255-2026"/>
        <s v="ICFES-256-2026"/>
        <s v="ICFES-257-2026"/>
        <s v="ICFES-258-2026"/>
        <s v="ICFES-259-2026"/>
        <s v="ICFES-260-2026"/>
        <s v="ICFES-261-2026"/>
        <s v="ICFES-262-2026"/>
        <s v="ICFES-263-2026"/>
        <s v="ICFES-264-2026"/>
        <s v="ICFES-265-2026"/>
        <s v="ICFES-266-2026"/>
        <s v="ICFES-267-2026"/>
        <s v="ICFES-268-2026"/>
        <s v="ICFES-269-2026"/>
        <s v="ICFES-270-2026"/>
        <s v="ICFES-271-2026"/>
        <s v="ICFES-272-2026"/>
        <s v="ICFES-273-2026"/>
        <s v="ICFES-274-2026"/>
        <s v="ICFES-275-2026"/>
        <s v="ICFES-276-2026"/>
        <s v="ICFES-277-2026"/>
        <s v="ICFES-278-2026"/>
        <s v="ICFES-279-2026"/>
        <s v="ICFES-280-2026"/>
        <s v="ICFES-281-2026"/>
        <s v="ICFES-282-2026"/>
        <s v="ICFES-283-2026"/>
        <s v="ICFES-284-2026"/>
        <s v="ICFES-285-2026"/>
        <s v="ICFES-286-2026"/>
        <s v="ICFES-287-2026"/>
        <s v="ICFES-288-2026"/>
        <s v="ICFES-289-2026"/>
        <s v="ICFES-290-2026"/>
        <s v="ICFES-291-2026"/>
        <s v="ICFES-292-2026"/>
        <s v="ICFES-293-2026"/>
        <s v="ICFES-294-2026"/>
        <s v="ICFES-295-2026"/>
        <s v="ICFES-296-2026"/>
        <s v="ICFES-297-2026"/>
        <s v="ICFES-298-2026"/>
        <s v="ICFES-299-2026"/>
        <s v="ICFES-300-2026"/>
        <s v="ICFES-301-2026"/>
        <s v="ICFES-302-2026"/>
        <s v="ICFES-303-2026"/>
        <s v="ICFES-304-2026"/>
        <s v="ICFES-305-2026"/>
        <s v="ICFES-306-2026"/>
        <s v="ICFES-307-2026"/>
        <s v="ICFES-308-2026"/>
        <s v="ICFES-309-2026"/>
        <s v="ICFES-310-2026"/>
        <s v="ICFES-311-2026"/>
        <s v="ICFES-312-2026"/>
        <s v="ICFES-313-2026"/>
        <s v="ICFES-314-2026"/>
        <s v="ICFES-315-2026"/>
        <s v="ICFES-316-2026"/>
        <s v="ICFES-317-2026"/>
        <s v="ICFES-318-2026"/>
        <s v="ICFES-319-2026"/>
        <s v="ICFES-320-2026"/>
        <s v="ICFES-321-2026"/>
        <s v="ICFES-322-2026"/>
        <s v="ICFES-323-2026"/>
        <s v="ICFES-324-2026"/>
        <s v="ICFES-325-2026"/>
        <s v="ICFES-326-2026"/>
        <s v="ICFES-327-2026"/>
        <s v="ICFES-328-2026"/>
        <s v="ICFES-329-2026"/>
        <s v="ICFES-330-2026"/>
        <s v="ICFES-331-2026"/>
        <s v="ICFES-332-2026"/>
        <s v="ICFES-333-2026"/>
        <s v="ICFES-334-2026"/>
        <s v="ICFES-335-2026"/>
        <s v="ICFES-336-2026"/>
        <s v="ICFES-337-2026"/>
        <s v="ICFES-338-2026"/>
        <s v="ICFES-339-2026"/>
        <s v="ICFES-340-2026"/>
        <s v="ICFES-341-2026"/>
        <s v="ICFES-342-2026"/>
        <s v="ICFES-343-2026"/>
        <s v="ICFES-344-2026"/>
        <s v="ICFES-345-2026"/>
        <s v="ICFES-346-2026"/>
        <s v="ICFES-347-2026"/>
        <s v="ICFES-348-2026"/>
        <s v="ICFES-349-2026"/>
        <s v="ICFES-350-2026"/>
        <s v="ICFES-351-2026"/>
        <s v="ICFES-352-2026"/>
        <s v="ICFES-353-2026"/>
        <s v="ICFES-354-2026"/>
        <s v="ICFES-355-2026"/>
        <s v="ICFES-356-2026"/>
        <s v="ICFES-357-2026"/>
        <s v="ICFES-358-2026"/>
        <s v="ICFES-359-2026"/>
        <s v="ICFES-360-2026"/>
        <s v="ICFES-361-2026"/>
        <s v="ICFES-362-2026"/>
        <s v="ICFES-363-2026"/>
        <s v="ICFES-364-2026"/>
        <s v="ICFES-365-2026"/>
        <s v="ICFES-366-2026"/>
        <s v="ICFES-367-2026"/>
        <s v="ICFES-368-2026"/>
        <s v="ICFES-369-2026"/>
        <s v="ICFES-370-2026"/>
        <s v="ICFES-371-2026"/>
        <s v="ICFES-372-2026"/>
        <s v="ICFES-373-2026"/>
        <s v="ICFES-374-2026"/>
        <s v="ICFES-375-2026"/>
        <s v="ICFES-376-2026"/>
        <s v="ICFES-377-2026"/>
        <s v="ICFES-378-2026"/>
        <s v="ICFES-379-2026"/>
        <s v="ICFES-380-2026"/>
        <s v="ICFES-381-2026"/>
        <s v="ICFES-382-2026"/>
        <s v="ICFES-383-2026"/>
        <s v="ICFES-384-2026"/>
        <s v="ICFES-385-2026"/>
        <s v="ICFES-386-2026"/>
        <s v="ICFES-387-2026"/>
        <s v="ICFES-388-2026"/>
        <s v="ICFES-389-2026"/>
        <s v="ICFES-390-2026"/>
        <s v="ICFES-391-2026"/>
        <s v="ICFES-392-2026"/>
        <s v="ICFES-393-2026"/>
        <s v="ICFES-394-2026"/>
        <s v="ICFES-395-2026"/>
        <s v="ICFES-396-2026"/>
        <s v="ICFES-397-2026"/>
        <s v="ICFES-398-2026"/>
        <s v="ICFES-399-2026"/>
        <s v="ICFES-400-2026"/>
        <s v="ICFES-401-2026"/>
        <s v="ICFES-402-2026"/>
        <s v="ICFES-403-2026"/>
        <s v="ICFES-404-2026"/>
        <s v="ICFES-405-2026"/>
        <s v="ICFES-406-2026"/>
        <s v="ICFES-407-2026"/>
        <s v="ICFES-408-2026"/>
        <s v="ICFES-409-2026"/>
        <s v="ICFES-410-2026"/>
        <s v="ICFES-411-2026"/>
        <s v="ICFES-412-2026"/>
        <s v="ICFES-413-2026"/>
        <s v="ICFES-414-2026"/>
        <s v="ICFES-415-2026"/>
        <s v="ICFES-416-2026"/>
        <s v="ICFES-417-2026"/>
        <s v="ICFES-418-2026"/>
        <s v="ICFES-419-2026"/>
        <s v="ICFES-420-2026"/>
        <s v="ICFES-421-2026"/>
        <s v="ICFES-422-2026"/>
        <s v="ICFES-423-2026"/>
        <s v="ICFES-424-2026"/>
        <s v="ICFES-425-2026"/>
        <s v="ICFES-426-2026"/>
        <s v="ICFES-427-2026"/>
        <s v="ICFES-428-2026"/>
        <s v="ICFES-429-2026"/>
        <s v="ICFES-430-2026"/>
        <s v="ICFES-431-2026"/>
        <s v="ICFES-432-2026"/>
        <s v="ICFES-433-2026"/>
        <s v="ICFES-434-2026"/>
        <s v="ICFES-435-2026"/>
        <s v="ICFES-437-2026"/>
      </sharedItems>
    </cacheField>
    <cacheField name="No. Proceso SECOP 2 - Tienda Virtual o Equivalente" numFmtId="0">
      <sharedItems/>
    </cacheField>
    <cacheField name="FECHA PUBLICACION SECOP II" numFmtId="0">
      <sharedItems containsDate="1" containsMixedTypes="1" minDate="2026-01-03T00:00:00" maxDate="2026-01-31T00:00:00"/>
    </cacheField>
    <cacheField name="No. Expediente " numFmtId="0">
      <sharedItems/>
    </cacheField>
    <cacheField name="CLASE" numFmtId="0">
      <sharedItems/>
    </cacheField>
    <cacheField name="TIPO IDENTIFICACION" numFmtId="0">
      <sharedItems/>
    </cacheField>
    <cacheField name="CONTRATISTA: NÚMERO DE IDENTIFICACIÓN DEL CONTRATISTA" numFmtId="0">
      <sharedItems containsMixedTypes="1" containsNumber="1" containsInteger="1" minValue="1015578" maxValue="1238938185"/>
    </cacheField>
    <cacheField name="CONTRATISTA: D.V" numFmtId="0">
      <sharedItems containsMixedTypes="1" containsNumber="1" containsInteger="1" minValue="0" maxValue="9"/>
    </cacheField>
    <cacheField name="NOMBRE DEL CONTRATISTA" numFmtId="0">
      <sharedItems count="429">
        <s v="WENDY KATHERINE LOPEZ SEGURA"/>
        <s v="JONATHAN FABRICIO ORTIZ REYES"/>
        <s v="MARIA NELLY CUCHIBAQUE SERNA"/>
        <s v="YEIMI YULIETH SANTA MONTAÑA"/>
        <s v="CLAUDIA ALEJANDRA HENAO SANTAMARIA"/>
        <s v="EDWIN ARLEY GARZON RIAÑO"/>
        <s v="MARIO ALEXANDER PINZON AROCA"/>
        <s v="MINISTERIO DE EDUCACION NACIONAL - MEN"/>
        <s v="LEIDY YURANY CORREDOR ORTIZ"/>
        <s v="BORMAN RENGIFO SUAZA"/>
        <s v="DANIELA QUINTERO VELASQUEZ"/>
        <s v="ANGELA PIEDAD OGAZA POLO"/>
        <s v="ERIKA STEPHANIE JULICUE HURTADO"/>
        <s v="MARYI DANIELA SANABRIA LUGO"/>
        <s v="SULMA LILIANA MEDINA BARRERA"/>
        <s v="SONIA CAROLINA MORENO PERDOMO"/>
        <s v="ANGELICA ROCIO CABEZAS HENAO"/>
        <s v="LAURA MARCELA SALGADO ATENCIA"/>
        <s v="FORTALECIMIENTO ADMINISTRATIVO PÚBLICO SAS-FORAP"/>
        <s v="MALORIN ELENA PLATA PEREZ"/>
        <s v="DIANA PAOLA BURITICA OVALLE"/>
        <s v="DAVID RICARDO MOLINA PEÑUELA"/>
        <s v="HAROL MAURICIO LOPEZ VASQUEZ"/>
        <s v="YURI MARITZA RIOS BARBOSA"/>
        <s v="ERIKA NATALIA RAMIREZ MIRANDA"/>
        <s v="MARIA VICTORIA ESCOBAR CASTAÑO"/>
        <s v="NATALIA JEREZ ROSERO"/>
        <s v="KAREN ANDREA CLARO MARTINEZ"/>
        <s v="MAGDA LORENA DUARTE OSTOS"/>
        <s v="LUISA FERNANDA PEREA MUÑOZ"/>
        <s v="RAMIRO ANDRES MEJIA BEDOYA"/>
        <s v="HERNAN ALONSO URIBE MARULANDA"/>
        <s v="JOSE JULIAN TORRES VALENZUELA"/>
        <s v="WILMAR GABRIEL OCAMPO VILLA"/>
        <s v="LIZ TATATIANA RODRIGUEZ CASTAÑEDA"/>
        <s v="LAURA EMILIA PEÑA RUIZ"/>
        <s v="JENNY MAYERLY DIAZ DIAZ"/>
        <s v="LAURA ALEJANDRA VARGAS PEÑA"/>
        <s v="WILSON ORLANDO HERRERA ALBARRACIN"/>
        <s v="OCTAVIO ANDRES CASTAÑEDA MENDOZA"/>
        <s v="ASTRID JULIETH BETANCOURT PINEDA"/>
        <s v="JHON ANDERSSON QUIROZ CASTRO"/>
        <s v="KAREN JOHANNA CAÑON PARDO"/>
        <s v="IVETH BIBIANA MUNAR ESCAMILLA"/>
        <s v="EDWIN CAMILO MORENO HERNANDEZ"/>
        <s v="LAURA MARCELA SANTIUSTI GUTIERREZ"/>
        <s v="DEIVAN ANDERSON OLIVA ZAMBRANO"/>
        <s v="PAULA ROCIO AGUILERA GARCÍA"/>
        <s v="JUDDY PAOLA GUERRA PACHÓN"/>
        <s v="GERMAN DAVID DUQUE GONZALEZ"/>
        <s v="MILTON GIOVANNY SANCHEZ VACA"/>
        <s v="EDWAR YESID MONTENEGRO DIAZ"/>
        <s v="LAURA ALEJANDRA SANABRIA LUGO"/>
        <s v="SINDY YULIANA ACEVEDO TARAZONA"/>
        <s v="LUIS MIGUEL MEJÍA ORREGO"/>
        <s v="ALEXANDER BLANCO FORERO"/>
        <s v="MONICA BIBIANA DE ANTONIO TORO"/>
        <s v="HENEDY JOHANA TABORDA MOSQUERA"/>
        <s v="DANIELA ARANGO CARDONA"/>
        <s v="MIGUEL ANGEL PARRA HERNANDEZ"/>
        <s v="CORPORACION COLOMBIA DIGITAL"/>
        <s v="PATRICIA ESCUDERO MONTAÑEZ"/>
        <s v="JUAN CARLOS RUBRICHE CARDENAS"/>
        <s v="BRIAN ANDRES SILVA ESPINOSA"/>
        <s v="LEONARDO PUERTAS BUSTOS"/>
        <s v="DAYANA VIVIANA JIMENEZ BETANCOURTH"/>
        <s v="EDGAR DAVID CONTRERAS CUCAITA"/>
        <s v="JAVIER ALEJANDRO SALAZAR BETANCOURT"/>
        <s v="JOHN JAIRO CARDONA RESTREPO"/>
        <s v="CARLOS ANDRES BAYONA BECERRA"/>
        <s v="EVELYN ANDREA MORA RODAS"/>
        <s v="JUAN ESTEBAN MARTINEZ GIRALDO"/>
        <s v="JEISON ALBERTO CASARES RUIZ"/>
        <s v="SANTIAGO PRECIADO GALLEGO"/>
        <s v="VICTOR RAÚL TOVAR MENDEZ"/>
        <s v="CATHERINE TELLEZ MONDRAGON"/>
        <s v="JUAN FELIPE HERNANDEZ_x000a_GIRALDO"/>
        <s v="LUIS HERNANDO CEDIEL MEJIA"/>
        <s v="GABRIELA MARTINEZ OSORIO"/>
        <s v="MARIA MERCEDES VELEZ SANCHEZ"/>
        <s v="LEONARDO ALFONSO GALEANO BARBOSA"/>
        <s v="MAURICIO JAVIER ORTIZ BALLESTAS"/>
        <s v="RAMÓN ALBERTO MORENO MAHECHA"/>
        <s v="SERGIO ALFONSO DE LA ROSA PEREZ"/>
        <s v="NANCY BIBIANA AGUDELO SANCHEZ"/>
        <s v="JUAN PABLO FRANCO TORRES"/>
        <s v="RODRIGO ALFONSO QUINTERO SANCHEZ"/>
        <s v="INGRID JOHANA JIMENEZ GOMEZ"/>
        <s v="LILIAN KARINA MARTINEZ"/>
        <s v="ERLYZETH FERIA VALDES"/>
        <s v="MARIAN ANGELICA TORRES CRUZ"/>
        <s v="GIOVANNI BERNAL ROJAS"/>
        <s v="FABIAN FRANCO MARTINEZ"/>
        <s v="CRISTIAN ANDREI SEPULVEDA"/>
        <s v="JOSE EDILSO PEREZ NOVA"/>
        <s v="CAROL DANIELA ALFONSO GORDILLO"/>
        <s v="JUAN DANIEL GONZALEZ CORREDOR"/>
        <s v="MANUEL ALEJANDRO AMADO GONZALEZ"/>
        <s v="MIGUEL ANGEL MATEUS OLAVE"/>
        <s v="OSCAR ALEJANDRO ANGARITA RODRIGUEZ"/>
        <s v="JORGE LEONARDO RODRIGUEZ LOPEZ"/>
        <s v="DAVID ALBERTO SAENZ VARONA"/>
        <s v="JORGE DURLEY TRUJILLO DIAZ"/>
        <s v="DANIEL LEONARDO MENDOZA CHÁVEZ"/>
        <s v="GABRIEL ALEJANDRO BERNAL ROJAS"/>
        <s v="LADY TATIANA RUA AGUDELO"/>
        <s v="JULIAN ANDRES CASTRO SALVADOR"/>
        <s v="BEATRIZ ELENA QUINTERO LONDOÑO"/>
        <s v="SANTIAGO ANDRES NAGLES TOBON"/>
        <s v="ALBERTO EMILIO GUTIERREZ CHARRIS"/>
        <s v="LAURA ALEJANDRA GOMEZ GIRALDO"/>
        <s v="FABIAN CAMILO GAITAN CARDOZO"/>
        <s v="JORGE LEONARDO RODRIGUEZ ARENAS"/>
        <s v="YULIANA ANDREA LOPEZ AGUDELO"/>
        <s v="JULIAN ANDRES PENAGOS MORA"/>
        <s v="ISABELLA HENAO PEREZ"/>
        <s v="OSCAR MAURICIO COHECHA CABALLERO"/>
        <s v="SILVIA ELENA MENDOZA ALGARÍN"/>
        <s v="JAIME ALBERTO GIL QUINTERO"/>
        <s v="GLORIA PATRICIA DIAZ QUINTERO"/>
        <s v="DIANA MARCELA CAUCALI BELTRAN"/>
        <s v="CATERINE ANDREA VANEGAS GONZALEZ"/>
        <s v="WILMAR ALBERTO ARBELAEZ MUÑOZ"/>
        <s v="JOHN JAIRO PARRA BONOLIS"/>
        <s v="ALEJANDRA VEGA SALAZAR"/>
        <s v="LILIANA CATHERINE YUMAYUZA DIAZ"/>
        <s v="CINDY PAOLA VERBEL ALTAMIRANDA"/>
        <s v="MILTON ARLEY MENESES REYES"/>
        <s v="KELLY YULIETH GARCIA HERNANDEZ"/>
        <s v="LUDVALIER LAUDITH DE LA OSSA OCHOA"/>
        <s v="EDUARD ALONSO MENJURA SUAREZ"/>
        <s v="WEIMAR VALOYES MENA"/>
        <s v="FARID OSPINA BANGUERA"/>
        <s v="SANDRA LILIANA LARA BARRERO"/>
        <s v="LAURA DANIELA GIRALDO HURTADO"/>
        <s v="DIEGO ANDRES CARDONA CORRALES"/>
        <s v="IVAN CAMILO VELASQUEZ ABRIL"/>
        <s v="DIANA LORENA VELEZ TABORDA"/>
        <s v="JENNIFER NATHALI TORRES SUAREZ"/>
        <s v="MARIA PAOLA JARAMILLO MENESES"/>
        <s v="MONICA MEJIA GOMEZ"/>
        <s v="LIZETH XIMENA MARTINEZ MUNERA"/>
        <s v="JOSE ANTONIO MARTINEZ BOHORQUEZ"/>
        <s v="AIDA PAOLA GUEVARA MORALES"/>
        <s v="LEIDY YURANNY SARMIENTO VALDERRAMA"/>
        <s v="JENNY PAOLA PARDO MARTÍNEZ"/>
        <s v="LUISA FERNANDA MONTOYA MARTÍNEZ"/>
        <s v="ASENATH ARCILA CARDONA"/>
        <s v="JERSSON ARMANDO CUADRADO SUANCHA"/>
        <s v="MARIA FERNANDA MUÑOZ GUZMÁN"/>
        <s v="MARYORIS CAÑATE AMADOR"/>
        <s v="DANIELA URREGO GIRON"/>
        <s v="MARIA ALEJANDRA MUÑOZ CARDONA"/>
        <s v="JEISSON IVÁN CUBIDES SÁNCHEZ"/>
        <s v="JORGE ENRIQUE SOLANO ZULUAGA"/>
        <s v="YERALDINE NOPE LEON"/>
        <s v="BRAYAN TABARES YARCE"/>
        <s v="YEISON ANDRES CORREA CASTAÑO"/>
        <s v="JOSE LUIS RODRIGUEZ BURGOS"/>
        <s v="JULIANA ZULUAGA TAFUR"/>
        <s v="ELCY ESPERANZA RODRIGUEZ ARIAS"/>
        <s v="YAMEL ELIANA PUERTO LIZCANO"/>
        <s v="PEDRO ANTONIO TORRES BURBANO"/>
        <s v="JOHANNA CRISTINA VELASQUEZ GOMEZ"/>
        <s v="CAROLINA PAOLA GONZALEZ LINARES"/>
        <s v="ANDREA DEL PILAR QUINTERO VIDES"/>
        <s v="MAURICIO ALBERTO SOSSA GARCIA"/>
        <s v="SORANY YISETH TEJADA FLOREZ"/>
        <s v="IMPRENTA NACIONAL DE COLOMBIA "/>
        <s v="LUIS ALBERTO BALSERO CONTRERAS"/>
        <s v="MARIA ANGELICA PIÑEROS RIVERA"/>
        <s v="JAIME HUMBERTO HERRERA CORREA"/>
        <s v="JUAN KAI MEJIA BARROSO"/>
        <s v="LUIS EDUARDO RAMOS CARMONA"/>
        <s v="PABLO ALEXANDER TENJO VILLALBA"/>
        <s v="AVANCE JURÍDICO CASA EDITORIAL S.A.S."/>
        <s v="MARIA CAMILA ROJAS CHAVARRO"/>
        <s v="NAYIVE LOPEZ OLAYA"/>
        <s v="ANGIE DAYHANA ABELLO ESPITIA"/>
        <s v="SANDRA MILENA BRAVO GOMEZ"/>
        <s v="NUBIA SUAREZ TORRES"/>
        <s v="CARLOS ARTURO PARRA VILLAMIL"/>
        <s v="JOHN ALEXANDER CALDERON RODRIGUEZ"/>
        <s v="LUISA FERNANDA CASTAÑEDA BALLESTEROS"/>
        <s v="OSCAR LIBARDO LOMBANA CHARFUELAN"/>
        <s v="EDGAR LEONARDO BOJACA CASTRO"/>
        <s v="LEIDY JOHANA ARANGO"/>
        <s v="CARLOS ALBERTO GARCÍA CASTAÑEDA"/>
        <s v="MARIA FERNANDA MORALES BAQUERO"/>
        <s v="OSCAR JAVIER RINCON MORENO"/>
        <s v="MARIA EUGENIA VELASQUEZ"/>
        <s v="JOSE ABEL PINZON HERNANDEZ"/>
        <s v="OSCAR ALEJANDRO CHAPARRO GUTIERREZ"/>
        <s v="JUAN DAVID GOMEZ BENJUMEA"/>
        <s v="CLARA INES VELEZ ESCOBAR"/>
        <s v="ERNEY DARIO PABON QUICENO"/>
        <s v="EDWAR ESTIBENS CARDONA CORRALES"/>
        <s v="JUAN CAMILO PRESIGA LORA"/>
        <s v="MONICA LILIANA LOPEZ PIRATOBA"/>
        <s v="ADRIANA JOHANNA MEDIORREAL RAMIREZ"/>
        <s v="CESAR AUGUSTO PAEZ RAMOS"/>
        <s v="JOSE GABRIEL CALDERON GARCIA"/>
        <s v="MICHAEL ANDRES VARGAS PEÑALOZA"/>
        <s v="CRISTIAN CAMILO APACHE ROA"/>
        <s v="DARNELY ORTEGA CORDOBA"/>
        <s v="RICHARD JOHN BLACKER GARCIA"/>
        <s v="JAIME ANDRES AGUIRRE CASTRILLON"/>
        <s v="SILVANA LORENA SANCHEZ PINEDA"/>
        <s v="JUAN CAMILO MENDOZA GONZÁLEZ"/>
        <s v="LUISA MARÍA CAREBILLA DEAZA"/>
        <s v="DAISY PILAR AVILA TORRES"/>
        <s v="DAMARIS ANEDT GONZALEZ BETANCOURT"/>
        <s v="ESTEBAN GRANAJES CIRO"/>
        <s v="BREATRIZ EUGENIA ARANGO MESA"/>
        <s v="ALBERTO ENRIQUE TORRES TORRES"/>
        <s v="DANIEL LOPEZ ORTEGA"/>
        <s v="ALFONSO ARTURO CONDE RIVERA"/>
        <s v="CRISTIAN HERNANDO GONZALES RUNZA"/>
        <s v="JULIO CESAR ROLDAN ARENAS"/>
        <s v="FRANCISO DAVID GONZÁLEZ CAMELO"/>
        <s v="ANDREA ARIAS MENDOZA"/>
        <s v="JAIR DE JESUS BACCA TEJADA"/>
        <s v="CRISTIAN ALEJANDRO LOPEZ VERA"/>
        <s v="JUAN SHNEIDER LOPEZ MURIEL"/>
        <s v="MANOLO BELTRAN MARTIN"/>
        <s v="MAYLETTE TATIANA PADILLA ANAYA"/>
        <s v="MARTHA PATRICIA CASANOVA CRIADO"/>
        <s v="KAREN YELITZA SANCHEZ ZABALA"/>
        <s v="FABIO ANDRES MEDINA OSTOS"/>
        <s v="ANDRES FELIPE SARMIENTO CARDENAS"/>
        <s v="GLORIA PATRICIA TABORDA TORRES"/>
        <s v="MARIA DEL PILAR SOLER PARRA"/>
        <s v="OLGA OSMAN CABEZAS"/>
        <s v="YULY PAOLA MARTINEZ SANCHEZ"/>
        <s v="YULIANA LOPEZ GOMEZ"/>
        <s v="VALENTINA MENDEZ ACOSTA"/>
        <s v="LUZ ADRIANA PORRAS RUÍZ"/>
        <s v="LUIS EDUARDO SEPULVEDA BENAVIDES"/>
        <s v="BRAYAN MARTINEZ GARCIA"/>
        <s v="MARCONEL ARCILA CASTAÑEDA"/>
        <s v="LUIS ALFREDO MARTINEZ PUERTA"/>
        <s v="LAURA MARIA OBREDOR HINCAPIE"/>
        <s v="STEBEN ALFONSO MUÑOZ LOPEZ"/>
        <s v="EIDER FABIAN SANCHEZ MEJIA"/>
        <s v="JUAN FERNANDO SANCHEZ ARISTIZABAL"/>
        <s v="JAVIER ANDRES NIÑO PARRADO"/>
        <s v="JOHANA JARAMILLO PALACIO"/>
        <s v="WILMER CARDENAS ROCRIGUEZ "/>
        <s v="CLAUDIA CONSUELO GONZALEZ RAMIREZ "/>
        <s v="MARIA FERNANDA SOTOMONTES ACEVEDO "/>
        <s v="MARIA ALICIA VELEZ ALZATE "/>
        <s v="MARTHA CRISTINA PINEDA CESPEDES"/>
        <s v="VICENTE ANDRES TODARO MONTES"/>
        <s v="JUAN CAMILO GOMEZ BARRERA"/>
        <s v="JUAN PABLO QUINTERO RAMIREZ"/>
        <s v="DEISSY LIZETH RODRIGUEZ GOMEZ"/>
        <s v="OMAR FELIPE SANCHEZ ROJAS"/>
        <s v="DANIEL FERNANDO GOMEZ CESPEDES"/>
        <s v="VIVIANA MESA MUÑOZ"/>
        <s v="OMAR TRUJILLO POLANIA"/>
        <s v="MARIA JULIANA PEREZ MEDINA"/>
        <s v="JOSE ELDER VARGAS CHALA"/>
        <s v="CARLOS FELIPE MOTTA MONJE"/>
        <s v="ECUACION CONTABLE S.A.S"/>
        <s v="YULI MILENA PEREIRA HERRERA"/>
        <s v="ISAYEVICH TORRES ROJAS"/>
        <s v="CARLOS MANUEL GOMEZ DAMIAN"/>
        <s v="JUAN ESTEBAN CASTAÑEDA LOPEZ"/>
        <s v="OSCAR FABIAN JAIMES GOMEZ"/>
        <s v="GILMA TATIANA SALAZAR VILLEGAS"/>
        <s v="ALVARO CAMILO SANCHEZ SALAZAR"/>
        <s v="JUAN FELIPE SALAMANCA GARZON"/>
        <s v="ESTEBAN NICOLAS ARIAS CUBILLOS"/>
        <s v="DARIO ANDRÉS LLANO PALACIOS"/>
        <s v="JENNY LAUDICE DELGADO BARRAGAN"/>
        <s v="LINDA NATHALY SARMIENTO OLAYA"/>
        <s v="BRYAN AFRANIO SERRATO HERRERA"/>
        <s v="RAUL DAVID TORRES REYES"/>
        <s v="TIQAL S.A.S"/>
        <s v="HUGO JOCKNERY DURAN TICORA"/>
        <s v="DUVERNEY JARAMILLO BETANCUR"/>
        <s v="MILTON CESAR MARIN MEJIA"/>
        <s v="VALENTINA MAYORCA TORRES"/>
        <s v="YEIMI DAHIANA GOEZ MONTOYA"/>
        <s v="SAIN SAADAN NIETO ESPITIA"/>
        <s v="WALTER DAVID ACEVEDO DUQUE"/>
        <s v="KYHARA ALEXA BERRIO GOMEZ"/>
        <s v="PAULA ANDREA CHICA GALVEZ"/>
        <s v="NATALIA ANDREA GAMARRA GONZALEZ"/>
        <s v="SONIA YAMILE ALDANA PORTILLA"/>
        <s v="PEDRO JULIO GALINDO PALACIO"/>
        <s v="EMILIO SERRANO CARRILLO"/>
        <s v="MARIA ALEJANDRA DUQUE MONTOYA"/>
        <s v="EDUARDO SANTAMARÍA RODRIGUEZ"/>
        <s v="MAYELI ALEJANDRA TORO GARCES"/>
        <s v="WILMER ALBERCIO COY SUAREZ"/>
        <s v="ELSA GLADYS GARCIA FORERO"/>
        <s v="ESTACION PRIMAX UNIVERSIDADES SAS"/>
        <s v="JORGE EMILIO MONTIEL SUCERQUIA"/>
        <s v="KATHERIN TEJADA CARMONA"/>
        <s v="WILLIAM SAADAN RODRIGUEZ CABARCA"/>
        <s v="JOHANNA ANDREA HERNÁNDEZ COHECHA"/>
        <s v="DANIEL ALEJANDRO GÓMEZ CÁRDENAS"/>
        <s v="DIEGO MAURICIO VARGAS GONZÁLEZ"/>
        <s v="ANDRÉS JOHAN GIRALDO CERQUERA"/>
        <s v="CAMILO ANDRES ARANGUREN CORREDOR"/>
        <s v="SOL CELESTE ORTIZ CORREA"/>
        <s v="IVONNE KATHERINE PRADA ORTIZ"/>
        <s v="GERARDO ANDRES VALBUENA BARBOSA"/>
        <s v="JULIAN DAVID FRANCO FORONDA"/>
        <s v="SAMANTHA VARELA JOHNSON"/>
        <s v="DUVAN DAVID MOZO ECHEVARRIA"/>
        <s v="ANGELA MARIA AGUIRRE VALENCIA"/>
        <s v="CAROLINA SERRANO BERNATE"/>
        <s v="ALEXANDER MOLINA MEDINA"/>
        <s v="FEDERICO ARANGO ARISTIZABAL"/>
        <s v="CESAR ALEJANDRO RAMIREZ PACHON"/>
        <s v="JENNY PAOLA QUIROZ CASTRO"/>
        <s v="NATALIA MARÍA RAILLO MOSQUERA"/>
        <s v="GUILLERMO DE JESUS TUBERQUIA AVENDAÑO"/>
        <s v="CRISTHIAN ARTURO MEDRANO RAMOS"/>
        <s v="AURORA PLAZAS RIOS"/>
        <s v="JUAN CAMILO GIRALDO MARTINEZ"/>
        <s v="JAIME ALBERTO LAVERDE CARDONA"/>
        <s v="YENY YOHANA LOPEZ MARTINEZ"/>
        <s v="SOL MARIA ARIAS MOSQUERA"/>
        <s v="BENILDA MAESTRE BARRIOS"/>
        <s v="DIANA MARCELA MINA BOTERO"/>
        <s v="KAREN JULIETH AYALA CARDENAS"/>
        <s v="EDWARD ARLEY PEDREROS PATIÑO"/>
        <s v="NORMA CONSTANZA SERNA BARRAGÁN"/>
        <s v="ASTRID OSORIO ROBAYO"/>
        <s v="JULIÁN DAVID HOLGUÍN JIMÉNEZ"/>
        <s v="LUZ ADRIANA ATEHORTÚA ARANGO"/>
        <s v="EDWIN MAURICIO PADILLA POSADA"/>
        <s v="LUIS ALEJANDRO GUZMÁN MONTES"/>
        <s v="MARÍA VICTORIA MARTÍNEZ ESTRADA"/>
        <s v="MÓNICA MARÍA PALACIO COLORADO"/>
        <s v="HECTOR EDGAR CIFUENTES HERRON"/>
        <s v="LINA CATHERINE SANCHEZ NAGLES"/>
        <s v="MARTHA ISABEL NUPAN MOSQUERA"/>
        <s v="NANCY PATRICIA CEBALLOS ATEHORTUA"/>
        <s v="KELLY JOHANA MENDIETA MUÑOZ"/>
        <s v="JUAN SEBASTIÁN CLAROS GUTIÉRREZ"/>
        <s v="ELKIN FERNANDO DURANGO LÓPEZ"/>
        <s v="ASISTIR ABOGADOS, ASESORIA JURÍDICA INTEGRAL SAS"/>
        <s v="INFOTIC S.A"/>
        <s v="ALEJANDRA GARCIA MAZO"/>
        <s v="KELLY JOHANNA SERNA ORREGO"/>
        <s v="HERNANDO ALVAREZ URUEÑA"/>
        <s v="SANDRA CECILIA CORTES MARTINEZ"/>
        <s v="MARIA ALEJANDRA OSPINA TOVAR"/>
        <s v="CARLOS EDUARDO LONDOÑO GARCES"/>
        <s v="PAULA ANDREA GARCIA RENGIFO"/>
        <s v="KATHERINE MONTOYA DIAZ"/>
        <s v="MARIO ALEJANDRO AGUDELO BARRIOS"/>
        <s v="CHRISTIAN GRANADOS TRUJILLO"/>
        <s v="ANA MILENA GONZALEZ MARTINEZ"/>
        <s v="DANIEL RICARDO METAUTE GOMEZ"/>
        <s v="JUAN ESTEBAN BOTERO SALDARRIAGA"/>
        <s v="HELEN CAMILA CUERVO CRUZ"/>
        <s v="CARLOS FERNANDO FRANCO MONJE"/>
        <s v="VIVIANA POTES MORENO"/>
        <s v="LAURA CATALINA ROJO BERMUDEZ"/>
        <s v="YENNY SAMIRA LOZANO OVANDO"/>
        <s v="AYALA ABOGADOS, ASESORES Y CONSULTORES S.A.S"/>
        <s v="PERDOMO TORRES ABOGADOS Y CONSULTORES S.A.S"/>
        <s v="NICOLAS ALVAREZ BERNAL"/>
        <s v="JESSICA SIERRA BLANDON"/>
        <s v="CAMILO VALENCIA MUÑOZ"/>
        <s v="JUAN PABLO ZAMBRANO BARRAGAN"/>
        <s v="JUAN CAMILO FRANCO FERLIN"/>
        <s v="EIDI JHOANA HENAO ZULETA"/>
        <s v="VALENTINA ALVAREZ SALAZAR"/>
        <s v="LUISA FERNANDA VALLE PALACIO"/>
        <s v="INNOVATECH E.I.C.E."/>
        <s v="COLEGIO MAYOR NUESTRA SEÑORA DEL ROSARIO"/>
        <s v="ROSA ANAY CAICEDO ARCE"/>
        <s v="CARLOS MARIO GOMEZ RUIZ"/>
        <s v="HIGH TECH SOFTWARE S. A. S"/>
        <s v="HIGH TECH SOFTWARE S.A.S"/>
        <s v="PEGUI CRUZ BASILIO MOSQUERA"/>
        <s v="INFOTIC S.A."/>
        <s v="DAIAN VANESSA RODRIGUEZ MORENO"/>
        <s v="M&amp;T CONSULTING S.A.S."/>
        <s v="ITERIA S.A.S."/>
        <s v="ENTORNO &amp; COMPAÑIA LTDA"/>
        <s v="CARLOS ALBERTO TRILLERAS LASSO"/>
        <s v="JOSE DAVID PADILLA ROCHA"/>
        <s v="EDITH ELISA CEDEÑO CISNEROS"/>
        <s v="ERIKA PAOLA TRIANA RUIZ"/>
        <s v="ROBINSON ARLEY HIGUITA RIOS"/>
        <s v="HENRY ALEJANDRO MORALES GOMEZ"/>
        <s v="MELISSA ROJAS SANCHEZ"/>
        <s v="INGREED DEL SOCORRO BETANCUR HERNANDEZ"/>
        <s v="CONTROLES EMPRESARIALES S.A.S"/>
        <s v="LUIS FELIPE CAÑAS PARRA"/>
        <s v="LUISA DANIELA BADILLO AMAYA"/>
        <s v="JUAN ERNESTO RUIZ BENITEZ"/>
        <s v="LEONARDO FABIO VILLANUEVA ARIZABALETA"/>
        <s v="DORA NELLY CARO USUGA"/>
        <s v="UNIVERSIDAD MILITAR NUEVA GRANADA"/>
        <s v="KAREN TATIANA PALACIO CUADRADO"/>
        <s v="CRISTHIAN FRANCISCO VARGAS ARCINIEGAS"/>
        <s v="CAJA DE COMPENSACION COMPENSAR"/>
        <s v="CESAR CORDOBA MOSQUERA"/>
        <s v="CAMARA COLOMBIANA DEL LIBR"/>
        <s v="CIEL INGENIERIA SAS"/>
        <s v="VALENTINA CARDONA SALDAÑA"/>
        <s v="FREDY ALONSO MAZO CHAVARRIA"/>
        <s v="VICKY VERGARA MORENO"/>
        <s v="YOVANNY CASAS RUIZ"/>
        <s v="RUTH FANERY OCHOA SALGADO"/>
        <s v="SUN COMPUTER INNOVACION Y TECNOLOGIA S.A.S."/>
        <s v="ANA SOFIA BENJUMEA CARDONA"/>
        <s v="DANNY ALEJANDRO MEJIA CANO"/>
        <s v="ANDRES FELIPE MERA PERAFAN"/>
        <s v="LEXIA CONSULTORES Y ASESORES S.A.S"/>
        <s v="NESTOR MAURO RAMIREZ HERMIDA"/>
        <s v="CARLOS ARTURO SANCHEZ MEDINA"/>
        <s v="JUAN ESTEBAN ZULETA SIERRA"/>
        <s v="DANIEL SANTIAGO BOHORQUEZ RAVELO"/>
        <s v="CLAUDIA NAYIBE MUNARD GUEVARA"/>
        <s v="ANDREA DEL PILAR MEJIA MARTINEZ"/>
        <s v="LUIS HERVIN RODRIGUEZ MONTOYA"/>
        <s v="INSTITUTO COLOMBIANO DE NORMAS TÉCNICAS Y CERTIFICACIÓN ICONTEC"/>
        <s v="FERNANDO ALVAREZ ROJAS"/>
        <s v="CORPORACION INTERUNIVERSITARIA DE SERVICIOS – CIS"/>
        <s v="MANUELA MANTILLA PACHECHO"/>
      </sharedItems>
    </cacheField>
    <cacheField name="OBJETO" numFmtId="0">
      <sharedItems count="334" longText="1">
        <s v="Prestación de servicios para el apoyo de la gestión en la ejecución de trámites administrativos requeridos por la subdirección de aplicación de instrumentos."/>
        <s v="Prestar servicios profesionales para realizar actividades de planeación institucional, seguimiento presupuestal y seguimiento del Plan Anual de Adquisiciones, así como la generación de información financiera que respalde la toma de decisiones estratégicas."/>
        <s v="Prestar servicios profesionales para realizar la gestión y el seguimiento de las actividades tesorales a cargo de la Subdirección Financiera y Contable, así como la conciliación de los movimientos contables y financieros, en función del cumplimiento de los objetivos institucionales."/>
        <s v="Prestar servicios profesionales para desarrollar, revisar y realizar el seguimiento integral de las actividades contables y tributarias, en cumplimiento de la normativavigente, incluyendo la elaboración y presentación oportuna de los informes requeridos por los organismos de control y los sistemas de reporte institucional."/>
        <s v="Prestar servicios profesionales para apoyar y acompañar la gestión jurídica y contractual en el trámite de los procesos relacionados requeridos por la dirección de producción y operaciones, así como a sus respectivas subdirecciones."/>
        <s v="Prestación de servicios profesionales para realizar apoyo y seguimiento a las actividades administrativas, financieras y relacionadas con la gestión de la secretaría general."/>
        <s v="Prestar servicios profesionales para desarrollar, revisar y realizar el seguimiento de las actividades contables de la Subdirección Financiera y Contable, de acuerdo con las NIIF y las demás disposiciones normativas aplicables."/>
        <s v="Entregar a título de comodato o préstamo de uso al ministerio de educación nacional - men las oficinas 404, 405 del edificio angel, ubicado en la calle 19# 6 - 68 en bogotá propiedad d"/>
        <s v="Prestación de servicios profesionales para la revisión, gestión y control de asuntos financieros para la Secretaría General del Icfes y sus dependencias."/>
        <s v="Prestación de servicios profesionales de naturaleza jurídica para la Secretaría General y sus dependencias, enfocados en el acompañamiento integral de actividades relacionadas con la gestión, revisión y seguimiento de procesos jurídicos y contractuales."/>
        <s v="Prestación de servicios apoyando en la gestión de las necesidades de adquisición de bienes y servicios del Icfes."/>
        <s v="Prestar los servicios profesionales para gestionar con las áreas en la estructuración de los estudios previos, así como adelantar los procesos de contratación de bienes y servicios en todas las etapas."/>
        <s v="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
        <s v="Prestación de servicios profesionales para apoyar a la dirección de producción y operaciones en los procesos productivos y trámites administrativos requeridos para el desarrollo de las pruebas de estado, proyectos especiales y pruebas internacionales, así como en el apoyo en la gestión operativa y administrativa de los proyectos de evaluación solicitados por la dirección."/>
        <s v="Prestar servicios profesionales para apoyar a la dirección de producción y operaciones en la elaboración de los documentos y solicitudes de disponibilidad presupuestal requeridos durante la etapa precontractual y contractual de personas naturales, así como en la gestión operativa de los procesos de evaluación que adelante la dirección o que se encuentren bajo su coordinación."/>
        <s v="Prestar servicios profesionales para brindar apoyo y acompañamiento en la gestión técnica y financiera de los procesos contractuales que se adelantan con ocasión de los procesos de contratación de bienes y servicios requeridos por el icfes, así como el apoyo al seguimiento presupuestal de los contratos a cargo de la supervisión de la dirección de producción y operaciones y sus subdirecciones."/>
        <s v="Prestar servicios profesionales para brindar acompañamiento en los distintos procesos de índole jurídica que sean competencia de la dirección de producción y operaciones y subdirecciones a su cargo en la vigencia 2026."/>
        <s v="Prestar servicios profesionales para adelantar las actividades propias de la gestión contable y tesoral de la Entidad, de acuerdo con la normativa vigente, además de realizar el trámite correspondiente de las PQRSDF a través del Gestor Documental."/>
        <s v="Prestar servicios profesionales para desarrollar, revisar y realizar el seguimiento de las actividades presupuestales a cargo de la Subdirección Financiera y Contable, así como la elaboración de informes requeridos por los entes de control, de conformidad con la normativa vigente."/>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de competencia de la Subdirección de Abastecimiento y Servicios Generales. "/>
        <s v="Prestar servicios profesionales brindando seguimiento y apoyo jurídico en las etapas precontractual y contractual, conforme a los lineamientos y directrices del manual de contratación de la entidad y la normativa aplicable."/>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
        <s v="Prestar servicios profesionales para apoyar a la Subdirección de Producción de Instrumentos en la ejecución y seguimiento de los planes operativos de producción editorial y multimedia de los instrumentos de evaluación a cargo del Icfes durante la vigencia 2026."/>
        <s v="Prestar servicios profesionales para el manejo, ejecución y seguimiento de las operaciones a cargo de la Subdirección Financiera, incluyendo la revisión de cuentas y los demás procesos presupuestales necesarios para el cumplimiento de las funciones del área."/>
        <s v="Prestar servicios profesionales para apoyar en la gestión administrativa, gestión documental, procesos de selección, vinculación, logística y demás acciones relacionadas con la administración del talento humano, conforme a los lineamientos y la normatividad vigente."/>
        <s v="Prestar servicios profesionales a la Subdirección Financiera y Contable del ICFES para realizar el seguimiento de las cuentas de cobro conforme a lo programado en el PAC, adelantar las gestiones contractuales del área y desarrollar las tareas administrativas y operativas necesarias para el cumplimiento institucional."/>
        <s v="Prestación de servicios profesionales para apoyar las labores administrativas de la Subdirección de Estadísticas, incluyendo apoyo en la gestión integral de los procesos contractuales en sus distintas etapas, el seguimiento al Plan Anual de Adquisiciones, la gestión documental y el control de los cronogramas de ejecución de las actividades propias de la Subdirección."/>
        <s v="Prestar servicios profesionales especializados a la Oficina Asesora de Planeación en la gestión integral del ciclo presupuestal del Instituto. Esto incluye la planeación, actualización, seguimiento y control del presupuesto del ICFES, con especial énfasis en el seguimiento y control de la ejecución de los recursos de inversión de la Entidad"/>
        <s v="Prestar servicios profesionales para coadyuvar a la subdirección de talento humano en temas jurídicos, procesos contractuales y situaciones administrativas, relacionados con el proceso de talento humano, de acuerdo con los lineamientos impartidos."/>
        <s v="Prestación de Servicios Profesionales para apoyar las estrategias de tecnologías de la Información (TI), calidad y gestión de proyectos bajo la Dirección de tecnología e Información."/>
        <s v="Prestación de servicios profesionales como asesor a la subdirección de desarrollo de aplicaciones en la implementación y desarrollo de las diferentes herramientas que mantienen la capa de desarrollo del Icfes."/>
        <s v="Prestar servicios profesionales a la Secretaría General del Icfes y sus dependencias para acompañar y hacer seguimiento a las actividades relacionadas con la gestión administrativa, incluyendo la revisión, análisis y control de asuntos propios del área."/>
        <s v="Prestar servicios profesionales de apoyo jurídico a la Oficina Asesora Jurídica del Icfes."/>
        <s v="Prestar servicios profesionales de analistas de datos para apoyar el diseño, administración, soporte, mantenimiento y análisis de los componentes de información de los proyectos de evaluación del Instituto, en cumplimiento de la política de Gobierno Digital y el Decreto 5014 de 2024."/>
        <s v="Prestación de servicios profesionales a la Subdirección de Análisis y Divulgación para realizar la gestión de seguimiento de proyectos del área, así como la implementación y articulación del proceso de gestión de calidad y de planeación interna, gestión contractual, logística y ejecución financiera."/>
        <s v="Prestar servicios profesionales para realizar la gestión y el seguimiento de las actividades tesorales relacionadas con el ingreso a cargo de la Subdirección Financiera y Contable, en función del cumplimiento de los objetivos institucionales"/>
        <s v="Recopilar y realizar el análisis de la información y de los datos generados en la Unidad de Atención al Ciudadano, para efectuar su sistematización estadística y cualitativa."/>
        <s v="Prestación de servicios profesionales para el desarrollo de los procesamientos estadísticos requeridos por la Subdirección de Estadísticas para atender las solicitudes derivadas de los proyectos de evaluación, con especial atención al seguimiento de procesos de analítica de datos y muestreo estadístico, generando resultados agregados y análisis provenientes de la certificación estadística DANE, así como las actividades asociadas a la selección de beneficiarios de becas o incentivos según las condiciones definidas para cada una de ellas."/>
        <s v="Prestar servicios profesionales para asesorar a la Oficina Asesora de Planeación en la articulación comercial y jurídica del proceso de gestión comercial del Icfes con los lineamientos institucionales de mercadeo, y la estrategia comercial de los nuevos negocios de la entidad."/>
        <s v="Prestar servicios profesionales para realizar la planeación, ejecución operativa, seguimiento y planes de mejora, de las pqrsd recibidas a través del centro de gestión de servicio, con ocasión a las pruebas que aplique la entidad."/>
        <s v="Prestar servicios profesionales para la gestión, seguimiento y verificación de la nómina de la planta de personal y del software del sistema de nómina y en los demás requerimientos de la subdirección de talento humano."/>
        <s v="Prestación de servicios profesionales en actividades estratégicas y funcionales en materia jurídica y administrativa de la Dirección General del Instituto Colombiano para la Evaluación de la Educación – Icfes."/>
        <s v="Prestación de servicios profesionales para brindar acompañamiento técnico a la dirección de evaluación en los procesos administrativos, estratégicos y presupuestales del área, así como en el análisis y seguimiento de solicitudes de reconocimiento de exámenes internacionales equivalentes al saber 11."/>
        <s v="Prestar servicios profesionales a la subdirección de aplicación de instrumentos, brindando apoyo a los procesos asociados a la aplicación de las pruebas de estado, pruebas internacionales y demás proyectos de evaluación a cargo del Icfes"/>
        <s v="Prestación de servicios profesionales Especializados a la Oficina Asesora de_x000a_Planeación para apoyar en las actividades de planeación, gestión, desarrollo y_x000a_seguimiento a la ejecución de los proyectos estratégicos del instituto."/>
        <s v="Prestación de servicios profesionales para apoyar la gestión contractual, financiera y administrativa asociada a la ejecución de actividades de operación comercial y comunicativa relacionadas con las pruebas saber 11, saber tyt, saber pro y proyectos especiales del icfes."/>
        <s v="Prestación de servicios de apoyo a la gestión a la Oficina Asesora de Planeación, con el fin de contribuir al cumplimiento de los objetivos respecto en las gestiones operativas y administrativas funcionales de manera transversal, asegurando la organización, sistematización y control de información para facilitar los procesos de la dependencia."/>
        <s v="Prestación de servicios profesionales a la Dirección de Evaluación en la gestión de actividades asociadas a los proyectos de evaluación por medio de la gestión de plataformas institucionales, así como el apoyo para el desarrollo de módulos del Proyecto de Arquitectura Saber Pro."/>
        <s v="Prestación de servicios profesionales como asesor técnico en las diferentes etapas de definición y desarrollo tecnológico de las diferentes solicitudes funcionales y no funcionales derivados de los sistemas de información de la subdirección de información del icfes."/>
        <s v="Prestar servicios profesionales a la subdirección de aplicación de instrumentos, brindando apoyo a los procesos asociados a la aplicación de las pruebas de estado, pruebas internacionales y demás proyectos de evaluación a cargo del Icfes."/>
        <s v="Prestación de servicios profesionales para el análisis, consolidación y definición de necesidades, así como para la planificación, ejecución, estructuración y monitoreo de los procesos de contratación del plan anual de adquisiciones de la subdirección de información y la subdirección de desarrollo del Icfes, respaldando la implementación de los proyectos del área."/>
        <s v="Prestar servicios profesionales para llevar a cabo actividades administrativas, operativas y presupuestales solicitadas por la dirección de tecnología e información."/>
        <s v="Contratar la prestación integral de servicios especializados para la atención y operación de un centro de servicios compartidos para los grupos de interés del Icfes."/>
        <s v="Prestación de servicios de fábrica de software y fábrica de pruebas para los proyectos de transformación digital del icfes."/>
        <s v="Prestación de servicios profesionales para el apoyo en actividades relacionadas con los procesos de análisis psicométricos de ítems con enfoque diferencial y calificación, así como en el procesamiento de modelos estadísticos a cargo de la Subdirección de Estadísticas aplicados a los distintos proyectos que desarrolla el Instituto. Adicionalmente, apoyar en el planteamiento y desarrollo de propuestas orientadas a la investigación en el marco de los objetivos estratégicos de la entidad."/>
        <s v="Prestar servicios profesionales a la Subdirección de Estadísticas para apoyar la realización de los procesamientos estadísticos y psicométricos que genere el análisis de ítems, la asignación de puntajes, la consolidación de la base de datos de calificación y respuesta a reclamaciones de las pruebas de estado realizadas por el Icfes, especialmente aquellas ejecutadas para ejercer la profesión de abogado del Consejo Superior de Judicatura (CSJ)."/>
        <s v="Prestación de servicios profesionales como apoyo a la subdirección de desarrollo de aplicaciones para realizar el reporte y control de los diferentes proyectos que se adelantan en el icfes"/>
        <s v="Prestación de servicios profesionales para desarrollar actividades de calificación, análisis estadístico y psicométrico de las pruebas aplicadas por el Icfes, así como el análisis de resultados históricos y la realización de simulaciones, con el fin de apoyar los procesos de investigación de la Subdirección de Estadísticas, asociados a la definición y consolidación de la nueva línea base del examen saber 11."/>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s v="Prestación de servicios profesionales para apoyar en la programación, producción, consolidación de información y demás actividades necesarias para disponer del material requerido para la aplicación de las pruebas y proyectos de evaluación a cargo del icfes durante la vigencia 2026."/>
        <s v="Prestar servicios profesionales para brindar apoyo y acompañamiento en el procesamiento y carga de la cadena de respuestas, así como la validación y manejo de las bases de datos a cargo de la dirección de producción y operaciones, derivadas de la aplicación de las pruebas, contribuyendo al adecuado desarrollo del proceso de calificación de los exámenes que adelante el icfes durante la vigencia 2026."/>
        <s v="Prestar servicios profesionales para brindar apoyo y acompañamiento en el procesamiento y carga de la cadena de respuestas, así como la validación y manejo de las bases de datos a cargo de la dirección de producción y operaciones, derivadas de la aplicación de las pruebas, contribuyendo al adecuado desarrollo del proceso de calificación de"/>
        <s v="Prestar servicios profesionales para aplicar, mantener, controlar y mejorar el Sistema de Gestión de Calidad en los procesos y procedimientos de la Oficina Asesora Jurídica del Icfes, así como apoyar en la administración y el control presupuestal de la misma."/>
        <s v="Prestar servicios profesionales de apoyo para gestionar la documentación en medios magnéticos y físicos, los canales de información, y el reparto que se requieran en el marco de los procesos y procedimientos de la oficina jurídica."/>
        <s v="Prestar servicios profesionales para la gestión de proyectos de investigación orientados a la innovación y generación de conocimiento que contribuyan a la mejora de la calidad educativa"/>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
        <s v="Prestar los servicios profesionales para gestionar actividades operativas y administrativa requeridas por la Subdirección de Abastecimiento y Servicios Generales."/>
        <s v="Prestación de servicios profesionales para asesorar, emitir conceptos y acompañar en asuntos_x000a_legales y contractuales que le sean asignados"/>
        <s v="Prestación de servicios profesionales para apoyar en la administración, gestión y conservación los inmuebles a cargo de la entidad, así como el apoyo a la supervisión de la ejecución de los contratos relacionados con dichos inmuebles."/>
        <s v="Prestación de servicios profesionales en la proyección, revisión, corrección y seguimiento de información que se derive de las actividades, programas, planes y proyectos de la subdirección de abastecimiento y servicios generales."/>
        <s v="Prestar los servicios para el apoyo en la corrección de estilo de los instrumentos de evaluación derivados de la producción editorial y multimedia así cómo, los documentos, reportes e informes a cargo de la de la subdirección de producción de instrumentos en la vigencia 2026 de acuerdo con las normas ortotipograficas vigentes."/>
        <s v="Prestar servicios para el diseño grafico y multimedia de los instrumentos de instrumentos de evaluación a cargo de la subdirección de producción de instrumentos en la vigencia 2026."/>
        <s v="Prestar servicios profesionales para apoyar en el diseño gráfico y multimedia de los instrumentos de evaluación y proyectos a cargo de la Subdirección de Producción de Instrumentos en la vigencia 2026."/>
        <s v="Prestación de servicios profesionales a la Dirección General del Instituto Colombiano para la Evaluación de la Educación - Icfes en el análisis, conceptualización y seguimiento de los diferentes asuntos jurídicos asignados para su revisión y control."/>
        <s v="Prestación de servicios profesionales para el desarrollo, fortalecimiento y mejora continua del Sistema Inteligente para la Gestión Organizacional - SIGO articulado con el modelo integrado de planeación y gestión (MIPG), en la Subdirección de Estadísticas; adicionalmente brindará soporte en el desarrollo de actividades relacionadas con la implementación de la norma estadística NTC PE 1000 del DANE, así como en el seguimiento y ejecución del plan estadístico institucional."/>
        <s v="Prestar servicios profesionales de apoyo jurídico a la Oficina Asesora Jurídica del Icfes, así como la representación en los procesos judiciales y extrajudiciales en los que el Icfes sea parte."/>
        <s v="Prestación de servicios profesionales para la estructuración y administración de la data; estructuración e implementación del plan de preservación digital de la subdirección de abastecimiento y servicios generales."/>
        <s v="Prestación de servicios profesionales para el análisis de datos en ejecución, soporte y gestión de las diferentes actividades relacionadas con los procedimientos deevaluación, resultados y revisión asignados a la subdirección información del Icfes."/>
        <s v="Apoyar en la unidad de Atención al ciudadano en la ejecución y control y seguimiento de los proyectos especiales que evalúa la entidad, así como en los requerimientos concernientes al relacionamiento con la ciudadana, que surtan en el marco de los proyectos en mención."/>
        <s v="Prestar servicios profesionales para adelantar los trámites propios de la Subdirección Financiera y Contable, incluyendo la revisión contable de las cuentas a pagar y las gestiones necesarias para el desarrollo de las funciones del área."/>
        <s v="Prestar servicios profesionales de tipo jurídico especializado a la secretaria general del icfes y sus dependencias, para el desarrollo de actividades relacionadas con la gestión, actualización y seguimiento de los procesos legales y contractuales que deban ser impulsados desde el área encaminados al fortalecimiento institucional."/>
        <s v="Prestar servicios profesionales para apoyar a la Unidad de Atención al Ciudadano en la atención, inspección y proceso de mejora continua a las interacciones recibidas por nuestros canales de atención con referencia a las pruebas que aplica la entidad."/>
        <s v="Prestación de servicios para la organización y gestión de los archivos relacionados con el programa de gestión documental del icfes."/>
        <s v="Prestación de servicios profesionales como soporte en la aplicación de los diferentes procedimientos vigentes en el icfes para el desarrollo y ejecución de los proyectos de elaboración de softwares."/>
        <s v="Prestación de servicios profesionales para la asesoría en el diseño, elaboración, revisión y validación de instrumentos de evaluación desarrollados por la dirección de evaluación.."/>
        <s v="REVISAR TEMA DE ARL"/>
        <s v="Prestación de servicios profesionales a la Subdirección de Estadísticas para apoyar en la ejecución de los procesamientos relacionados con la calificación de los exámenes de estado y el desarrollo de proyectos especiales, efectuando el análisis y generación de agregados, bases estadísticas y la elaboración de informes técnicos que respalden la gestión y el seguimiento de los proyectos de evaluación a cargo del Instituto."/>
        <s v="Prestación de servicios profesionales a la Subdirección de Estadísticas para la calificación de los exámenes de estado, incluyendo actividades de análisis de ítems, procesamiento de preguntas abiertas y apoyo en el desarrollo de nuevos proyectos, mediante la verificación y optimización de códigos, en el marco de las pruebas de estado y demás proyectos de evaluación."/>
        <s v="Prestación de servicios profesionales para apoyar el desarrollo de difusiones, talleres y demás actividades relacionadas con la ejecución del Plan de Acción Institucional de la estrategia de difusión, incluyendo el acompañamiento en la creación, revisión y adecuación de contenidos y productos digitales del área"/>
        <s v="Prestar servicios profesionales para revisar el armado de las pruebas de gestión de organizaciones, economía, producción agrícola y afines, así como gestionar la construcción de los ítems para los exámenes de estado y demás proyectos de evaluación."/>
        <s v="Gestionar y hacer seguimiento al cumplimiento de las metas establecidas en el proyecto estratégico del Laboratorio de Evaluación, y brindar apoyo en la construcción de instrumentos de evaluación."/>
        <s v="Prestar servicios de apoyo a la gestión administrativa de la subdirección de diseño de instrumento"/>
        <s v="Prestar los servicios profesionales para promover la apropiación social del conocimiento generado en los proyectos de investigación mediante promoción, diseño, producción audiovisual y divulgación institucional de los productos de investigación."/>
        <s v="Prestación de servicios profesionales a la Subdirección de Análisis y Divulgación para desarrollar análisis con base en los resultados de las pruebas de estado, para producción de informes, multimedias y recursos audiovisuales, así como apoyar en la articulación con las áreas involucradas y generar los insumos que se requieran para el reporte del cumplimiento de las actividades asociadas a la subdirección."/>
        <s v="Prestar servicios profesionales para revisar el armado de las pruebas de ingeniería y afines, así como gestionar la construcción de los ítems para los exámenes de estado y demás proyectos de evaluación."/>
        <s v="Prestar servicios profesionales para el desarrollo de proyectos de investigación que aporten al mejoramiento de la calidad de la educación en el marco de los lineamientos institucionales"/>
        <s v="Prestación de servicios para gestionar actividades operativas que apoyen a la elaboración de informes, reportes, seguimiento a la ejecución contractual y administrativa requerida."/>
        <s v="Prestar servicios profesionales para apoyar la planeación, articulación y desarrollo de estrategias de fomento de la investigación, implementando la ruta de formación investigativa y contribuyan a la mejora de la calidad educativa."/>
        <s v="Prestar servicios profesionales para el desarrollo de proyectos de investigación cuantitativos o mixtos, mediante la aplicación de técnicas avanzadas de análisis de datos y econometría, así como para liderar el procesamiento, análisis y administración del repositorio de datos abiertos del instituto, con el fin de fortalecer y fomentar la investigación externa con datos icfes."/>
        <s v="Prestar servicios profesionales para revisar el armado de las pruebas de lenguaje, lectura crítica, comunicación escrita y afines, así como gestionar la construcción de los ítems para los exámenes de estado y demás proyectos de evaluación"/>
        <s v="Prestar servicios profesionales para revisar el armado de las pruebas de derecho y afines, así como gestionar la construcción de los ítems para los exámenes de estado y demás proyectos de evaluación."/>
        <s v="Prestar servicios profesionales en la oficina de control interno como gestor estratégico en la implementación del sigo y de las políticas de gestión y desempeño, así como, apoyo en la participación de auditorías basadas en riesgos y sus seguimientos para la vigencia 2026."/>
        <s v=" Prestar servicios profesionales a la subdirección de aplicación de instrumentos, brindando apoyo a los procesos asociados a la aplicación de las pruebas de estado, pruebas internacionales y demás proyectos de evaluación a cargo del Icfes"/>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s v=" Prestar servicios profesionales a la subdirección de aplicación de instrumentos, brindando apoyo a los procesos asociados a la aplicación de las pruebas de estado, pruebas internacionales y demás proyectos de evaluación a cargo del icfes."/>
        <s v=" Prestar sus servicios de apoyo administrativo para la organización y control de bases de datos, registros de asistencia y documentación de las jornadas de socialización y apropiación de resultados, asegurando el adecuado soporte logístico y comunicativo de las actividades desarrolladas por el equipo de Apropiación Social de Resultados de la Subdirección de Análisis y Divulgación del Icfes."/>
        <s v="Prestar los servicios profesionales especializados para efectuar las actividades de planeación, actualización, implementación y seguimiento de los instrumentos archivísticos, planes y programas que soportan la función archivística en el marco del componente de Gestión documental."/>
        <s v="Prestar servicios profesionales para apoyar la implementación de los sistemas de gestión del instituto, el modelo integrado de planeación y gestión, así como el monitoreo financiero de los proyectos a cargo de la subdirección de diseños de instrumentos."/>
        <s v="Prestar servicios profesionales para revisar el armado y construir los ítems de las pruebas de ciencias sociales, competencias ciudadanas y afines, así como gestionar la construcción de los ítems para los exámenes de estado y demás proyectos de evaluación."/>
        <s v="Prestar servicios profesionales para asegurar la aplicación de las normas y procedimientos tributarios vigentes en las actividades a cargo de la Subdirección Financiera y Contable del ICFES."/>
        <s v="Prestar servicios profesionales para coadyuvar a la Subdirección de Talento Humano en la selección, vinculación, permanencia y retiro, de acuerdo con los lineamientos impartidos."/>
        <s v="Prestación de servicios para la organización y gestión de los archivos relacionados con el programa de gestión documental del icfes"/>
        <s v="Prestación de servicios de profesionales para el acompañamiento administrativo a la Secretaria General y al Grupo de Control Interno en sus actuaciones disciplinarias."/>
        <s v="Prestación de servicios profesionales para ejecutar, hacer seguimiento y control del plan institucional de capacitación acorde al MIPG, así como las demás acciones de las que es responsable la subdirección de talento humano."/>
        <s v="Prestación de servicios profesionales para el acompañamiento, planeación, organización y seguimiento de las actividades requeridas en el desarrollo de las pruebas internacionales en las que participa el instituto, garantizando el cumplimiento de estándares metodológicos y cronogramas."/>
        <s v="Prestar servicios profesionales a la oficina de control interno, con el fin de apoyar la proyección, desarrollo, seguimiento y evaluación independiente de la gestión administrativa y jurídica, en atención a los requerimientos de la oficina y en cumplimiento de las actividades establecidas en el plan anual de auditorías correspondiente a la vigencia 2026."/>
        <s v="Prestar servicios profesionales para el diseño e implementación de metodologías cuantitativas innovadoras en el análisis de datos, aplicadas al desarrollo de proyectos de investigación, así como en la producción de información y generación de insumos técnicos a partir de los datos del Icfes."/>
        <s v="Prestar servicios profesionales para desarrollar las actividades administrativas, financieras y contables de la Subdirección Financiera y Contable del ICFES, en cumplimiento de la normativa vigente, incluyendo la revisión y liquidación de cuentas"/>
        <s v="Prestar servicios profesionales a la Subdirección Financiera y Contable del ICFES para la revisión y seguimiento de los procesos contables y tributarios, conforme a la normativa vigente, incluyendo el registro de operaciones contables en el aplicativo institucional."/>
        <s v="Prestar servicios profesionales para actualizar la información en la plataforma SECOP como parte del seguimiento a las actividades financieras de la Subdirección Financiera y Contable, de conformidad con la normativa vigente."/>
        <s v="Prestación de servicios profesionales a la subdirección de abastecimiento y servicios generales para gestionar y hacer seguimiento integral del sistema de gestión de calidad, en el marco del cumplimiento del modelo integrado de gestión y la planeación estratégica institucional."/>
        <s v="Prestar servicios profesionales orientados a la gestión y desarrollo de proyectos de investigación y a la consolidación, procesamiento y análisis de datos, con el fin de contribuir a la producción de informes de valor agregado y aporte relativo que genera el Icfes."/>
        <s v="Prestación de servicios profesionales para la estructuración, gestión y seguimiento de los proyectos estratégicos y otras iniciativas desarrolladas por la dirección de evaluación, en articulación con los objetivos institucionales"/>
        <s v="Prestar sus servicios de apoyo administrativo para la gestión operativa y documental de las actividades del equipo de Apropiación Social de Resultados, incluyendo el seguimiento de cronogramas, consolidación de información y logística de eventos, en el marco de las acciones lideradas por la Subdirección de Análisis y Divulgación del Icfes."/>
        <s v="Prestación de servicios profesionales para apoyar y acompañar la gestión jurídica y contractual de los procesos requeridos por la Subdirección de Aplicación de Instrumentos, así como apoyar en la supervisión de los contratos de la Subdirección de Aplicación de Instrumentos."/>
        <s v=" Prestación de servicios profesionales para la gestión de los proyectos a cargo de la Oficina Asesora de Planeación, así como el apoyo en el seguimiento estratégico al desarrollo y ejecución de la estrategia ICFES con las regiones."/>
        <s v="Prestar servicios profesionales para apoyar la gestión de las actividades de planeación estratégica, acompañamiento en los procesos de auditoria e implementación y mantenimiento del sistema inteligente para la gestión organizacional -sigo y del modelo integrado de planeación y gestión mipg, y demás disposiciones aplicables a la dirección de producción y operaciones y sus subdirecciones para la vigencia 2026."/>
        <s v="Prestar servicios para apoyar en el diseño gráfico y multimedia de los planes, proyectos e iniciativas a cargo de la dirección de producción y operaciones 2026, así como las de sus respectivas subdirecciones."/>
        <s v="Prestar servicios profesionales para apoyar a la Subdirección de Producción de Instrumentos en la revisión y control de la calidad de la información de los insumos, instrumentos de evaluación y bases de datos que se deriven de los procesos de codificación y producción editorial y multimedia a cargo de la SPI en la vigencia 2026."/>
        <s v="Prestación de servicios especializado para la identificación, rediseño, documentación, optimización y sistematización de los procesos institucionales del Icfes."/>
        <s v="Prestación de servicios profesionales a la Subdirección de Análisis y Divulgación para apoyar la gestión contractual del área, la revisión de los documentos jurídicos que se requieran, insumos para respuestas de PQRs desde el marco legal y las evidencias de los informes contractuales."/>
        <s v="Prestar los servicios profesionales para apoyar la formulación, apropiación e implementación de estrategias institucionales orientadas a la incorporación de enfoques diferenciales e interseccionales en los procesos a cargo del Icfes."/>
        <s v="Prestar servicios profesionales especializados para el apoyo jurídico a la oficina asesora de planeación del icfes, abarcando la proyección, revisión y análisis de documentos jurídicos y administrativos, asesoría en gestiones jurídico administrativas, revisión de información institucional, elaboración de conceptos, atención de requerimientos legales y apoyo en la estructuración de informes."/>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s v="Prestación de servicios profesionales especializados para los diferentes proyectos de software y pruebas del Icfes."/>
        <s v="Prestar servicios profesionales para coadyuvar a la Subdirección de Talento Humano en el diseño, ejecución y administración del Sistema de Gestión de la Seguridad y Salud en el Trabajo - SG-SST del Icfes."/>
        <s v="Prestar los servicios de publicación y divulgación de los actos administrativos de carácter general que expida el Icfes durante la vigencia 2026 en el Diario Oficial de la Imprenta Nacional de Colombia."/>
        <s v="Prestar servicios profesionales para gestionar el diseño del armado de las pruebas que desarrolle el icfes, así como gestionar la construcción de ítems para los exámenes de estado y demás proyectos de evaluación."/>
        <s v="Prestación de servicios profesionales como apoyo en la implementación de proyectos y estrategias de comunicación según las necesidades del área y los objetivos misionales del icfes"/>
        <s v="Prestación de servicios profesionales para la producción audiovisual de materiales requeridos para apoyar la divulgación, orientación y operación comercial de las pruebas saber 11, saber tyt, saber pro y demás proyectos del icfes."/>
        <s v="Prestación de servicios profesionales para diseñar y ejecutar planes y estrategias de comunicación orientadas a fortalecer la operación comercial, la divulgación y el posicionamiento de las pruebas saber 11, saber tyt, saber pro y proyectos especiales del icfes."/>
        <s v="Prestación de servicios profesionales para la gestión, actualización y optimización de los contenidos informativos y comerciales en la página web y la intranet del icfes, relacionados con la divulgación y atención de las pruebas saber 11, saber tyt, saber pro y proyectos especiales."/>
        <s v="Prestar servicios para la compilación y actualización de la normatividad (códigos, leyes, decretos, acuerdos, circulares, resoluciones), jurisprudencia, doctrina, conceptos, entre otros, referentes a la misionalidad institucional del Instituto Colombiano para la Evaluación de la Educación – Icfes"/>
        <s v="Prestar servicios profesionales de gestión y desarrollo de los proyectos de investigación del Icfes, asegurando su alineación con los objetivos institucionales."/>
        <s v="Prestar sus servicios de apoyo administrativo para el seguimiento de entregables, control de productos y elaboración de reportes de avance del equipo de Apropiación Social de Resultados, brindando soporte a la coordinación interna, a la sistematización de actividades y a la articulación con otras áreas del Icfes, en el marco de las acciones de la Subdirección de Análisis y Divulgación."/>
        <s v="Prestación de servicios profesionales para realizar la planeación, seguimiento y articulación de las pruebas internacionales que integran el sistema nacional de evaluación de la calidad educativa, conforme a los lineamientos técnicos del instituto."/>
        <s v="Prestar servicios a la Subdirección de Análisis y Divulgación para apoyar labores administrativas en la gestión y trámite de comisiones, gestión documental, logística, y activos de información."/>
        <s v="Prestación de servicios profesionales para el desarrollo de procesos técnicos estadísticos en el marco del análisis de ítems, desarrollo de diseños muéstrales, calificación y demás procesamientos estadísticos realizados por la Subdirección de Estadísticas, así como apoyar los procesos de consolidación de las respuestas a PQRS."/>
        <s v="Prestación de servicios profesionales para realizar el planteamiento y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
        <s v="Prestación de servicios profesionales para realizar análisis psicométricos y estadísticos, investigaciones, procesamiento y producción de escalas de las pruebas a cargo de la Subdirección de Estadísticas, especialmente las asociadas a cuestionarios no cognitivos y al proyecto de línea base del examen saber 11."/>
        <s v="Prestación de servicios profesionales para apoyar la gestión jurídica y documental en el desarrollo de proyectos de investigación del icfes."/>
        <s v="Prestar servicios profesionales a la dirección de producción y operaciones, brindando apoyo en los procesos y trámites administrativos requeridos para el desarrollo de las pruebas de estado y proyectos de evaluación a cargo de la dirección y sus subdirecciones y demás procesos operativos que se requieran."/>
        <s v="Prestar servicios profesionales a la dirección de producción y operaciones brindado apoyo técnico, administrativo y financiero en el seguimiento a la ejecución de contratos desarrollados para las pruebas de estado y proyectos de evaluación"/>
        <s v="Prestar servicios profesionales para la organización, ejecución y seguimiento de las actividades relacionadas con la codificación, así cómo, prestar apoyo jurídico en todo lo que la Subdirección de Producción de Instrumentos requiera en la vigencia 2026."/>
        <s v="Prestar servicios para la gestión y organización documental del archivo del banco de pruebas e ítems a cargo de la Subdirección de Producción de Instrumentos de acuerdo con los lineamientos y normas establecidos en la ley general de archivos expedidas por el archivo general de la nación -AGN."/>
        <s v="Prestar servicios profesionales para desarrollar, revisar y realizar el seguimiento de las actividades contables de la Subdirección Financiera y Contable, incluyendo la revisión de cuentas y las gestiones relacionadas con su trámite y liquidación, en el marco de los procedimientos internos del área."/>
        <s v="Prestar servicios profesionales para revisar el armado de las pruebas de matemáticas, razonamiento cuantitativo, gestión financiera y afines, así como gestionar la construcción de los ítems para los exámenes de estado y demás proyectos de evaluación."/>
        <s v="Prestar servicios profesionales para apoyar la integración del sistema inteligente de Desarrollo Organizacional, con enfoque en el Modelo Integrado de Planeación y Gestión, para las políticas de relación estado-ciudadano y el Modelo de Sostenibilidad del Icfes en el componente social."/>
        <s v="Prestación de servicios como apoyo administrativo-operativo de la oficina asesora de comunicaciones y mercadeo, así como la elaboración de respuesta de pqrs, archivo documental y otros requerimientos de operación logística que sean requeridos por el área"/>
        <s v="Prestación de servicios para diseño, diagramación y ajustes de los productos digitales y multimedia para el análisis y la difusión de los resultados de las evaluaciones de la calidad de la educación que realiza el Instituto Colombiano para la Evaluación de la Educación"/>
        <s v="Prestar servicios profesionales para apoyar la administración de la herramienta tecnológica institucional utilizada para la gestión de proyectos, y brindar acompañamiento a las áreas del Instituto en su uso, con el propósito de asegurar el adecuado seguimiento, control y reporte de los proyectos institucionales."/>
        <s v="Prestación de servicios profesionales a la Subdirección de Análisis y Divulgación para construir, impartir gráfica y tecnológicamente ejecutar y hacer seguimiento a las acciones relacionadas con el diseño, desarrollo y prototipado de recursos digitales para el análisis y difusión de resultados de la información derivada de las evaluaciones de la educación que realiza el Instituto Colombiano para la Evaluación de la Educación."/>
        <s v="Prestación de servicios profesionales a la Subdirección de Análisis y Divulgación para liderar, gestionar y ejecutar la planeación, ejecución y desarrollo de los productos de análisis de resultados de las evaluaciones y estudios nacionales e internacionales llevadas a cabo por el Icfes, así como la generación de contenidos y documentos técnicos para los productos elaborados en el área."/>
        <s v="Prestar sus servicios profesionales para liderar, gestionar y ejecutar la planeación, ejecución y evaluación de las estrategias de divulgación y uso de los resultados de las pruebas y mediciones del Instituto, gestionando acciones pedagógicas, comunicativas y territoriales, y asegurando la articulación técnica con las demás áreas de la entidad, en el marco de los objetivos de la Subdirección de Análisis y Divulgación"/>
        <s v="Prestación de servicios profesionales para formular y ejecutar planes y estrategias de comunicación orientados a la gestión comercial, posicionamiento y acompañamiento de la operación de las pruebas saber 11, saber tyt, saber pro y proyectos especiales del icfes."/>
        <s v="Prestar servicios profesionales como analista de datos para ejecutar las actividades relacionadas con la gestión soporte y solución de requerimientos e incidentes a los procesos en los servicios de aplicaciones a cargo de la DTI."/>
        <s v="Prestar servicios profesionales para el análisis, consolidación y definición de necesidades de la subdirección de diseño de instrumentos; así como el apoyo en la planificación y estructuración de los procesos de contratación de natural y jurídica definidos en el PAA."/>
        <s v="Prestación de servicios profesionales para elaborar y construir contenidos digitales en los distintos medios de comunicación del icfes, orientados a la información, promoción y acompañamiento de la operación comercial de las pruebas saber 11, saber tyt, saber pro y proyectos especiales."/>
        <s v="Prestar servicios profesionales para revisar el armado de las pruebas de ciencias naturales, campos de la salud y afines, así como gestionar la construcción de los ítems para los exámenes de estado y demás proyectos de evaluación."/>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s v="Prestar servicios profesionales especializados de tipo jurídico para la secretaría general del ICFES y sus dependencias, orientado al acompañamiento de actividades relacionadas con la gestión, revisión y seguimiento de los procesos jurídicos y contractuales."/>
        <s v="Prestación de servicios profesionales como soporte en la construcción, desarrollo y apoyo en la supervisión de seguimiento de las diferentes actividades que guardan relación con el proyecto de inteligencia y analítica de negocios que sean asignados."/>
        <s v="Prestación de servicios profesionales para el desarrollo operacional y de solución a las solicitudes de los diferentes procesos misionales que guardan relación a los servicios de analística inteligente de negocios, usos y explotaciones de datos bajo la subdirección de información del Icfes."/>
        <s v="Prestación de servicios profesionales para monitorear las bases de datos, para la planificación de mantenimientos, la ejecución de los diferentes procesos masivos y migraciones, a cargo de la Subdirección de información del Icfes."/>
        <s v="Prestar servicios profesionales para revisar el armado de las pruebas de ciencias sociales, competencias ciudadanas, investigación en ciencias sociales y afines, así como gestionar la construcción de los ítems para los exámenes de estado y demás proyectos de evaluación."/>
        <s v="Prestar servicios profesionales para revisar el armado de las pruebas de matemáticas, razonamiento cuantitativo, contaduría y afines, así como gestionar la construcción de los ítems para los exámenes de estado y demás proyectos de evaluación."/>
        <s v="Prestación de servicios de apoyo en lo correspondiente a las bases datos y sistemas de información de la Subdirección de Información."/>
        <s v="Prestar servicios profesionales para brindar acompañamiento y apoyo en la organización, ejecución y seguimiento de las actividades relacionadas con la codificación de instrumentos de evaluación a cargo de la Subdirección de Producción de Instrumentos en la vigencia 2026."/>
        <s v="Prestación de servicios profesionales para diseñar, ejecutar y aplicar estrategias de comunicación y relaciones públicas que fortalezcan la imagen institucional y la gestión comercial del icfes en el marco de la aplicación de las pruebas saber 11, saber tyt, saber pro y proyectos especiales"/>
        <s v="Prestación de servicios profesionales a la Subdirección de Análisis y Divulgación para crear y desarrollar contenidos de visualización y análisis estadístico de resultados, a partir de la información generada por las evaluaciones y estudios sobre la calidad de la educación que realiza el Icfes."/>
        <s v="Prestación de servicios profesionales como asesor en la gestión de la infraestructura tecnológica y solicitudes requeridas de servicios realizados en la subdirección de información."/>
        <s v="Prestar servicios profesionales para apoyar en la ejecución de las actividades relacionadas con la implementación, soporte, uso y apropiación de los servicios de interoperabilidad del Instituto."/>
        <s v="Prestar servicios profesionales para apoyar integralmente la planeación, gestión operativa, seguimiento contractual, evaluación de impacto y procesos de cierre y liquidación de los proyectos tecnológicos del icfes, en el marco de las estrategias institucionales de transformación digital, modernización tecnológica y fortalecimiento de la gestión de la información."/>
        <s v="Prestación de servicios profesionales a la Dirección General del instituto colombiano para la evaluación de la educación Icfes en la formulación de proyectos e iniciativas institucionales desde una perspectiva de análisis financiero y presupuestal"/>
        <s v="Prestar los servicios de soporte técnico y horas de desarrollo para la Hypergenia de los procesos del instituto colombiano para la evaluación de la educación – Icfes"/>
        <s v="Prestar servicios profesionales para brindar soporte integral de los recursos y componentes tecnológicos implementados sobre las soluciones y servicios, soportando las nubes publicas contratadas por el icfes."/>
        <s v="Prestación de servicios profesionales para la gestión compartida de los recursos y elementos tecnológicos desplegados en las soluciones y servicios de Microsoft, brindando soporte a las nubes públicas adquiridas por el Icfes"/>
        <s v="Prestar servicios de apoyo adelantando los diferentes trámites requeridos en los procesos contractuales para atender las necesidades de adquisición de bienes y servicios de la subdirección de información y demás actividades propias de la subdirección."/>
        <s v="Prestar servicios profesionales para revisar el armado de las pruebas de psicología, ciencias sociales, competencias ciudadanas y afines, así como gestionar la construcción de los ítems para los exámenes de estado y demás proyectos de evaluación."/>
        <s v="Prestar servicios profesionales para revisar el armado de las pruebas de psicología, medicina y afines, así como gestionar la construcción de los ítems para los exámenes de estado y demás proyectos de evaluación."/>
        <s v="Prestar servicios profesionales para revisar el armado de las pruebas de lenguaje, lectura crítica, comunicación escrita y afines, así como gestionar la construcción de los ítems para los exámenes de estado y demás proyectos de evaluación."/>
        <s v="Prestar servicios profesionales para la formulación y ejecución de acciones y actividades enmarcadas en el plan institucional de bienestar e incentivos, en línea con el MIPG; así como apoyar en el programa de Seguridad y Salud en el Trabajo"/>
        <s v="Prestar servicios de apoyo a la gestión para realizar actividades relacionadas con la gestión documental a cargo de la dirección de producción y operaciones, así como a sus respectivas subdirecciones."/>
        <s v="Prestar servicios de apoyo a la gestión para realizar actividades relacionadas con la gestión documental a cargo de la dirección de producción y operaciones, así como sus respectivas subdirecciones."/>
        <s v="Prestación de servicios como apoyo en la recolección de los diferentes requerimientos de desarrollo para la aplicaciones nuevas y ya existentes de la subdirección de desarrollo de aplicaciones del Icfes."/>
        <s v="Prestar servicios profesionales para coadyuvar a la subdirección de talento humano en los programas y actividades de bienestar y seguridad y salud en el trabajo."/>
        <s v="Prestar los servicios profesionales para apoyar la definición, mantenimiento y gestión de herramientas de medición de la estrategia Institucional en articulación con el Sistema de Información para la Gestión Organizacional (SIGO), con el fin de fortalecer el seguimiento, análisis y toma de decisiones estratégicas."/>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
        <s v="Prestación de servicios profesionales para la asesoría en el desarrollo y seguimiento del proyecto de inclusión, así como fortalecer el relacionamiento con asociaciones académicas, en el marco de las iniciativas lideradas por la dirección de evaluación. "/>
        <s v="Prestación de servicios profesionales para apoyar a la Oficina Asesora de Planeación, como apoyo en la implementación y de definición de mecanismos de concientización del sistema inteligente de Gestión Organizacional. "/>
        <s v="Prestación de servicios profesionales para estructurar e implementar la estrategia comercial institucional contemplando las necesidades de los clientes actuales y potenciales a cargo del equipo de gestión comercial, conforme a las competencias o requerimientos de la Oficina Asesora de Planeación. "/>
        <s v="Prestar servicios profesionales especializados al Instituto Colombiano para la Evaluación de la Educación – Icfes, consistentes en el apoyo técnico-jurídico a la Oficina Asesora Jurídica en la revisión normativa, elaboración de insumos documentales, análisis de proyectos normativos y acompañamiento en temas relacionados con la estrategia de defensa judicial de la Entidad, los cuales serán desarrollados por el contratista con autonomía técnica y administrativa, en el marco de las competencias de dicha dependencia y la normativa vigente aplicable."/>
        <s v="Prestar servicios profesionales para apoyar a la Oficina Asesora de Planeación, en el seguimiento, mantenimiento, pertinencia y control del Sistema de Gestión de Calidad, Modelo Integrado de Planeación y Modelo estándar de Control Interno de Gestión y su articulación con el Sistema Inteligente de Gestión Organizacional SIGO.."/>
        <s v="Prestación de servicios profesionales para apoyar el desarrollo de las evaluaciones de la calidad educativa, incluyendo la gestión en el diseño, la construcción y el análisis de resultados de las pruebas desarrolladas, así como la revisión de informes, documentos técnicos y materiales derivados de la misionalidad de la Dirección de Evaluación."/>
        <s v="Prestar apoyo en lo correspondiente e a las bases datos de ejecución, migraciones y soportes de la Subdirección de Información."/>
        <s v="Prestar servicios profesionales para ejecutar actividades administrativas, operativas y presupuestales requeridos por la subdirección de información."/>
        <s v="Prestar servicios profesionales para apoyar el diseño, implementación, mantenimiento, seguimiento y mejora del Sistema de Gestión Ambiental conforme los requisitos de la NTC ISO 14001 y el Modelo de Sostenibilidad del Icfes conforme a la ISO 14064, así como su adecuada articulación con el Sistema Inteligente de Gestión Organizacional (SIGO), con el fin de fortalecer el desempeño ambiental y la gestión sostenible de la entidad"/>
        <s v="Prestar servicios profesionales para la estandarización desarrollo operación y solución de los requerimientos de los procesos misionales asociados a los servicios de analítica inteligencia de negocios uso y explotación de datos a cargo de la subdirección de información"/>
        <s v="Prestar servicios profesionales para revisar el armado de las pruebas de salud y bienestar animal, promoción de la salud y prevención de la enfermedad, diagnóstico y tratamiento en salud oral, enfermería y afines, así como gestionar la construcción de los ítems para los exámenes de estado y demás proyectos de evaluación."/>
        <s v="Prestación de servicios profesionales a la subdirección de análisis y divulgación para desarrollar análisis con base en los resultados de las pruebas de estado aplicadas en Colombia, para producción de informes, notas de política y recursos audiovisuales, así como apoyar en la articulación con las áreas involucradas y generar los insumos que se requieran para el reporte del cumplimiento de las actividades asociadas a la subdirección."/>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y demás recursos asociados al análisis de resultados."/>
        <s v="Prestar servicios profesionales para adelantar la actualización de los procesos contables de la Entidad conforme a las disposiciones del marco normativo NICSP, así como para atender los requerimientos propios de la gestión tributaria y contable de la entidad"/>
        <s v="Prestar servicios profesionales para apoyar a la unidad de atención al ciudadano en la proyección, revisión y estructuración de respuestas a pqrsdf, así como, apoyar jurídicamente en los temas inherentes a los procesos del área"/>
        <s v=" Renovar el servicio de firewall para el icfes."/>
        <s v="Apoyar en la gestión de PQRSD que ingresen a la entidad, a través de los canales de atención, de acuerdo con la normatividad vigente y las necesidades planteadas por los grupos de interés, así como proponer planes de mejora en el marco del modelo de servicio."/>
        <s v="Prestación de servicios profesionales para el acompañamiento de la información diagnóstico y documental de las diferentes obligaciones técnicas de negocios del Icfes con el fin de llevar a cabo la optimización y crecimiento de los procesos automatizados del instituto."/>
        <s v="Prestar servicios profesionales para revisar el armado de las pruebas de ciencias naturales, producción pecuaria y afines, así como gestionar la construcción de los ítems para los exámenes de estado y demás proyectos de evaluación."/>
        <s v="Gestionar las pqrsd derivadas de los proyectos especiales que evalúa la entidad, así como, en los requerimientos concernientes al relacionamiento con la ciudadanía, que surtan en el marco contractual de los proyectos en mención."/>
        <s v="Prestación de servicios profesionales para la realización audiovisual de insumos y productos que apoyen la divulgación, orientación y operación comercial de las pruebas saber 11, saber tyt, saber pro y proyectos especiales del icfes"/>
        <s v="Prestación de servicios profesionales para apoyar el desarrollo de las pruebas que conforman los proyectos especiales, en particular aquellas asociadas con el Ministerio de Educación Nacional (MEN) y las Pruebas de Estado. Así mismo, el contratista contribuirá en la implementación de pruebas internacionales en temas asociados a los diseños muestrales y los procesamientos estadísticos de datos."/>
        <s v="Prestar servicios profesionales en la Subdirección de Estadísticas brindando apoyo en los procesos de análisis estadístico y psicométrico, con el fin de contribuir al análisis de ítems, la asignación de puntajes y la consolidación de bases de datos de calificación, en el marco de los proyectos especiales en los que participe el instituto, principalmente en el examen de estado para el ejercicio de la profesión de abogado administrado por el CSJ."/>
        <s v="Prestación de servicios profesionales para el análisis de la información diagnóstico y análisis de los diferentes requerimientos que se tengan por las diferentes dependencias para llevar a cabo la optimización y crecimiento de los procesos automatizados del Icfes."/>
        <s v="Prestación de servicios profesionales para apoyar la consolidación del laboratorio de evaluación, así como la planificación y ejecución de otras iniciativas estratégicas que se adelanten en la dirección de evaluación."/>
        <s v="Prestación de servicios profesionales en diseño gráfico para la elaboración, diagramación y adaptación de materiales institucionales, publicaciones, presentaciones, infografías y demás documentos de la dirección de evaluación, garantizando los lineamientos del icfes.."/>
        <s v="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
        <s v="Prestar los servicios SaaS (Software as a Service) del Software DARUMA que integran los sistemas de gestión del Ices."/>
        <s v="Prestación de servicios de apoyo en la recopilación de solicitudes para el desarrollo e integración de nuevas aplicaciones y las existentes, en la subdirección de desarrollo de aplicaciones."/>
        <s v="Prestar servicios profesionales a la oficina de control interno, brindando apoyo en los componentes financiero y contable, así como en la ejecución de seguimientos y evaluaciones independientes basadas en riesgos, que se deriven de la implementación del plan anual de auditorías correspondiente a la vigencia 2026."/>
        <s v="Prestar servicios profesionales para apoyar la diagramación de informes y la producción de video cápsulas del área. Incluye guion técnico, edición y postproducción (motion graphics y piezas audiovisuales derivadas); garantizar usabilidad, accesibilidad (subtítulos, audio claro) y coherencia con el manual de imagen y entregar productos en formatos optimizados para web, redes y repositorios institucionales."/>
        <s v="Prestación de servicios de soporte administrativo, incluyendo gestión documental, organización de archivos, actualización de bases de datos y apoyo para adelantar los procesos de contratación de bienes y servicios requeridos por de la Oficina Asesora de Planeación"/>
        <s v=" Prestación de servicios profesionales con el fin de construir las estrategias encaminadas a los proyectos bajo la política de transformación digital."/>
        <s v="Prestar servicios profesionales para desarrollar actividades administrativas orientadas al control de la información contable y financiera, y al seguimiento de los procesos internos del área"/>
        <s v="Prestar servicios de apoyo a la gestión para realizar actividades relacionadas con la gestión documental a cargo de la dirección de producción y operaciones y la subdirección de aplicación de instrumentos."/>
        <s v="Prestar servicios profesionales para desarrollar actividades contables orientadas a la revisión y liquidación de cuentas por pagar y a la preparación de reportes."/>
        <s v="Prestación de servicios profesionales de manera transversal en las actividades de inventarios, viáticos, tiquetes aéreos y gestión de cuentas de cobro de contratistas de la subdirección de abastecimiento y servicios generales."/>
        <s v="Prestar servicios profesionales de apoyo a la gestión jurídica para la implementación y operación del proceso misional de desarrollo y fomento de la investigación del instituto colombiano para la evaluación de la educación – icfes."/>
        <s v="PRESTAR EL SERVICIO DE LAVADO, POLICHADO Y MONTALLANTAS PARA LOS VEHÍCULOS DEL PARQUE AUTOMOTOR DEL ICFES"/>
        <s v="Prestar servicios profesionales a la dirección de producción y operaciones brindado apoyo técnico, administrativo y financiero en el seguimiento a la ejecución de contratos desarrollados para las pruebas de estado y proyectos de evaluación."/>
        <s v="Prestar servicios profesionales para la revisión lingüística de los instrumentos de evaluación derivados de la producción editorial y multimedia, así cómo, los documentos, reportes e informes a cargo de la de la Subdirección de Producción de Instrumentos en la vigencia 2026 de acuerdo con las normas ortotipograficas vigentes."/>
        <s v="Prestar servicios profesionales para revisar el armado de las pruebas de pensamiento científico, ciencias de la tierra, producción agrícola y afines, así como gestionar la construcción de los ítems para las pruebas de estado y demás proyectos de evaluación."/>
        <s v="Prestación de servicios profesionales para el desarrollo y consolidación del proyecto del Observatorio de evaluación, así como el apoyo en proyectos de innovación que se adelanten en el área."/>
        <s v="Prestar servicios profesionales para apoyar la elaboración de productos de investigación y apoyar los instrumentos de seguimiento de la gestión de proyectos de investigación del Icfes."/>
        <s v="Apoyar en la gestión de PQRSD que ingresen a la entidad, a través de los canales de atención, de acuerdo con la normatividad vigente y las necesidades planteadas por los grupos de interés, así como proponer planes de mejora en el marco del modelo de servicio"/>
        <s v="Prestación de servicios profesionales para la producción audiovisual de materiales asociados al proyecto especial Evaluar para Avanzar y a la operación comercial de las pruebas Saber 11, Saber TyT y Saber Pro, de acuerdo con los planes estratégicos de la Oficina Asesora de Comunicaciones y Mercadeo del Icfes"/>
        <s v="Prestación de servicios profesionales para apoyar, fortalecer la planeación, coordinación, seguimiento, control, aplicación de herramientas de gestión administrativa y financiera asociados a los servicios de software del Instituto Colombiano para la Evaluación de la Educación – ICFES"/>
        <s v="Prestar servicios profesionales para atender las actividades requeridas por la Oficina Asesora de Planeación en materia de seguimiento y control presupuestal, así como apoyar la articulación de las acciones financieras necesarias para la actualización del esquema tarifario Institucional."/>
        <s v="Prestación de servicios profesionales para el diseño, formulación y acompañamiento en la implementación de estrategias orientadas al desarrollo, fortalecimiento y ejecución de los proyectos institucionales enmarcados en la política de transformación digital."/>
        <s v="Prestar los servicios en la realización de análisis de datos de la subdirección de información del Icfes."/>
        <s v="Prestación de servicios profesionales para el análisis y explotación de información asociada a las actividades de gestión, soporte y atención de solicitudes e incidentes, correspondientes a los procesos del servicio de aplicaciones bajo la Dirección de Tecnología de la Información (DTI)."/>
        <s v="Prestar servicios profesionales para proponer y ejecutar planes y estrategias de comunicación de acuerdo con las necesidades de la oficina asesora de comunicaciones y mercadeo"/>
        <s v="Prestar servicios profesionales especializados para apoyar a la Secretaría General del ICFES en la revisión, verificación y validación de los documentos contractuales asociados a proyectos de carácter nacional e internacional, incluidos pruebas y convenios que suscriba la entidad, así como en el acompañamiento al ordenador del gasto en la elaboración y análisis de estudios previos y actuaciones contractuales, conforme a la normativa vigente."/>
        <s v="Prestación de servicios profesionales para proyectar, diseñar y disponer los contenidos digitales en redes sociales orientados a la promoción, información y acompañamiento de la operación comercial de las pruebas Saber 11, Saber TyT, Saber Pro y proyectos especiales del Icfes."/>
        <s v="Prestar servicios profesionales de apoyo y soporte técnico en la aplicación y cumplimiento de los procedimientos vigentes del Icfes, orientados al desarrollo, implementación de software de la subdirección de desarrollo de aplicaciones."/>
        <s v="Prestación de servicios profesionales a la Oficina Asesora de Planeación para apoyar en las actividades de planeación, gestión, desarrollo y seguimiento a la ejecución de los proyectos estratégicos del instituto"/>
        <s v="Prestación de servicios profesionales para el diseño y ejecución de planes y estrategias de comunicación orientados a la difusión y acompañamiento de la operación comercial y logística de las pruebas saber 3°, 5°, 7° y 9°, así como de otros proyectos especiales del icfes."/>
        <s v="Prestación de servicios para adelantar los trámites administrativos en las gestiones contractuales de procesos de la Subdirección de Abastecimiento y Servicios Generales"/>
        <s v="Prestar servicios profesionales para apoyar el seguimiento administrativo, presupuestal y financiero del proyecto de Fábrica, a cargo de la Subdirección de Desarrollo de Aplicaciones, en el marco de la transformación digital del Icfes"/>
        <s v="Prestar servicios de apoyo a la Dirección de Tecnología de la Información, mediante la gestión y adelanto de los trámites administrativos requeridos de los procesos de adquisición de bienes y servicios tecnológicos, así como el desarrollo de las demás actividades propias de la Dirección."/>
        <s v="Prestación de servicios profesionales para brindar apoyo en el seguimiento a la ejecución contractual y financiera del operador de codificación, así cómo, gestión y apoyo de pqrsd que sean asignadas a la a la Subdirección de Producción de Instrumentos de acuerdo con la normatividad vigente."/>
        <s v="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
        <s v="Apoyar en la gestión de pqrsd que ingresen a la entidad, de acuerdo con la normatividad vigente, así como apoyar a la secretaría general en la gestión, revisión y trámites concernientes de asuntos financieros."/>
        <s v="Prestación de servicios profesionales para el análisis de estadísticas y la revisión de datos, en el marco de las funciones y proyectos a cargo de la Subdirección de Información del Instituto colombiano para la Evaluación de la Educación – ICFES."/>
        <s v="Prestar servicios profesionales en el diseño, implementación, mantenimiento, seguimiento y mejora del sistema de gestión ambiental en la Oficina Asesora de Planeación."/>
        <s v="Prestar servicios profesionales para desarrollar actividades administrativas y financieras de acuerdo con la normativa vigente, realizar el seguimiento a los procesos internos y atender las obligaciones propias de la Subdirección Financiera y Contable."/>
        <s v="Prestación de servicios profesionales para la construcción y diseño de insumos y piezas gráficas orientadas a la divulgación y operación comercial del proyecto especial evaluar para avanzar, así como de las pruebas saber 11, saber tyt y saber pro, de acuerdo con los planes estratégicos de la oficina asesora de comunicaciones y mercadeo del icfes."/>
        <s v="Prestar servicios profesionales para apoyar a la unidad de atención al ciudadano en la planeación, ejecución operativa, seguimiento y ejecución contractual, con ocasión de los trámites y servicios de la entidad, en el marco del modelo de servicio de atención a los grupos de interés."/>
        <s v="Prestar servicios profesionales a la oficina de control interno, con el fin de apoyar la evaluación independiente contemplada en el Plan Anual de Auditoría aprobado para la vigencia 2026, verificando que los procesos asignados para evaluación contribuyan al cumplimiento de los objetivos y fines institucionales del Icfes, así como a la adecuada gestión de riesgos, el fortalecimiento del gobierno institucional y el sistema de control interno."/>
        <s v="Prestación de servicios jurídicos especializados para asesorar y acompañar a la dirección de evaluación en asuntos contractuales, conceptos y demás actuaciones requeridas para su adecuada ejecución."/>
        <s v="Prestación de servicios de operación logística para apoyar a la oficina de comunicaciones y mercadeo del icfes en la planeación, ejecución y desarrollo de actividades relacionadas con la misionalidad, difusión interna y externa, divulgación y promoción de la información relacionada con las pruebas, proyectos especiales y gestiones realizadas por el icfes."/>
        <s v="Prestar servicios de apoyo a la oficina de control interno, en el desarrollo de seguimientos, atención de requerimientos de los organismos de control, gestión oportuna de las comunicaciones inherentes a la gestión documental, y en asuntos administrativos, en cumplimiento de los roles y responsabilidades asignados a la oficina, así como de las actividades programadas en el plan anual de auditorías correspondiente a la vigencia 2026."/>
        <s v="Prestación de servicios de tipo jurídico para el apoyo en los trámites propios de la secretaría general y sus dependencias."/>
        <s v="Prestación de servicios profesionales para realizar seguimientos en temas contractuales, asi como gestionar y proyectar documentos necesarios que requiera la Subdirección de Abastecimiento y Servicios Generales."/>
        <s v=" Prestación de servicios para gestionar actividades operativas y administrativa requeridas por la Subdirección de Abastecimiento y Servicios Generales."/>
        <s v="Prestación de servicios profesionales a la secretaría general del icfes y sus dependencias en la proyección, revisión, corrección y seguimiento de información que se derive de las actividades, programas, planes y proyectos del área."/>
        <s v="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
        <s v="Prestación de servicios profesionales para proponer, desarrollar y ejecutar estrategias de redes sociales y tácticas comunicativas orientadas a la promoción y gestión comercial de las pruebas saber 11, saber tyt, saber pro y proyectos especiales del icfes."/>
        <s v="Prestar servicios profesionales para revisar el armado y construir los ítems de las pruebas de ciencias naturales y afines, así como gestionar la construcción de los ítems para los exámenes de estado y demás proyectos de evaluación."/>
        <s v="Prestación de servicios profesionales para elaborar y proyectar materiales gráficos requeridos para apoyar las actividades de comunicación, divulgación y operación comercial de las pruebas saber 11, saber tyt, saber pro y proyectos especiales del icfes."/>
        <s v="Prestación de servicios profesionales para el diseño y ejecución de planes y estrategias de comunicación orientados a la divulgación y operación comercial del proyecto especial, Evaluar para Avanzar y demás proyectos misionales del Icfes."/>
        <s v="Prestar servicios profesionales a la Dirección General para apoyar el diseño, diagramación y estructuración de los productos digitales."/>
        <s v="Prestación de servicios como gestor de cambios y aseguramiento de la aplicación de las mejores prácticas ITIL para la subdirección de información."/>
        <s v="Prestar servicios profesionales para revisar el armado y construir los ítems de las pruebas de ciencias naturales, atención en salud y afines, así como gestionar la construcción de los ítems para los exámenes de estado y demás proyectos de evaluación."/>
        <s v="Prestación de servicios profesionales para apoyar la articulación y gestión de las iniciativas estratégicas de la Dirección de Evaluación, garantizando su alineación con el enfoque técnico y misional de los proyectos estratégicos del área"/>
        <s v=" Prestar servicios de apoyo jurídico especializado en las áreas de Derecho Penal, Constitucional y Criminología, incluyendo la representación del Icfes en procesos judiciales, así como el acompañamiento y asesoría en asuntos jurídicos relacionados con la Entidad o sus áreas misionales, en el marco de las obligaciones derivadas del objeto del contrato."/>
        <s v=" Prestar servicios de jurídicos para la asesoría y acompañamiento en materia de derecho público."/>
        <s v="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
        <s v="Prestar servicios profesionales para apoyar integralmente a la Secretaría General del ICFES y a las áreas que la conforman, en el desarrollo, articulación y fortalecimiento de los procesos institucional a su cargo"/>
        <s v="Prestación de servicios profesionales para el análisis de datos de las actividades de gestión de soporte y resolución de solicitudes e incidentes a los procesos del servicio de aplicaciones bajo la DTI"/>
        <s v="Prestación de servicios para atender las necesidades administrativas y operativas que surjan en el desarrollo de los procesos de abastecimiento"/>
        <s v="Apoyar en la gestión de pqrsd que ingresen a la entidad, a través de los anales de atención, de acuerdo con la normatividad vigente y las necesidades planteadas por los grupos de interés así como proponer planes de mejora en el marco del modelo de servicio"/>
        <s v="Prestar servicios profesionales para el seguimiento contable, presupuestal y financiero de los proyectos tecnológicos liderados por la Dirección de Tecnología e Información del ICFES y sus subdirecciones."/>
        <s v="Prestación de servicios profesionales a la Subdirección de Análisis y Divulgación en el seguimiento a los indicadores del procedimiento de difusión, el apoyo en el desarrollo de requerimientos técnicos y logísticos en el marco de las difusiones y los productos de análisis que se requieran"/>
        <s v="Prestar servicios de apoyo a la gestión en el seguimiento y fortalecimiento de las estrategias de calidad y gestión de proyectos, de acuerdo con los lineamientos y requerimientos establecidos por la Dirección de Tecnología e Información del Instituto."/>
        <s v="  Realizar el diseño de instrumentos de evaluación mediante la ejecución de los procedimientos y requerimientos establecidos por el Icfes, en el anexo técnico; y hacer la entrega de los mismos de acuerdo con los parámetros establecidos por la entidad"/>
        <s v=" Desarrollar un programa de formación integral, que comprende diferentes cursos acordes a las necesidades internas de capacitación."/>
        <s v="Prestar servicios a la subdirección de aplicación de instrumentos, brindando apoyo a los procesos asociados a la aplicación de las pruebas de estado, pruebas internacionales y demás proyectos de evaluación a cargo del Icfes."/>
        <s v="Prestación de servicios profesionales a la Oficina Asesora de Planeación para apoyar en las actividades de planeación, gestión, desarrollo y seguimiento a la ejecución de los proyectos estratégicos del instituto."/>
        <s v="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
        <s v="Contratar una solución saas, que consolide, integre y procese la información en un data lake sobre infraestructura en aws. con la capacidades de análisis, visualización en tiempo real e inteligencia artificial, con el fin de optimizar la toma de decisiones estratégicas."/>
        <s v="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
        <s v=" Realizar la gerencia integral para la formulación, estructuración y desarrollo del proyecto edificio las aguas bic y anexo ubicado en los inmuebles de propiedad del ICFES en la Calle 17 N 3 - 40 y la Carrera 4 N 17 - 48 ubicado la localidad de Santa Fe"/>
        <s v=" Prestar los servicios de soporte técnico y funcional de tercer nivel para la solución Oracle -E-Business Suite y Obi-EE que soportan los procesos administrativos del Icfes"/>
        <s v=" Contratar el servicio de soporte técnico especializado y apoyo a la administración de las plataformas tecnológicas Oracle implementados por el ICFES"/>
        <s v="Realizar los exámenes médicos ocupacionales de ingreso, egreso, periódicos y paraclínicos."/>
        <s v="Prestar servicios profesionales de análisis, planeación y acompañamiento estratégico a la Secretaría General del Instituto Colombiano para la Evaluación de la Educación-ICFES, orientados al fortalecimiento de la gestión institucional, la eficiencia administrativa, calidad y la toma de decisiones estratégicas que soportan la misionalidad del ICFES, en el marco de las funciones asignadas por la Ley 1324 de 2009 y el Decreto 5014 de 2009."/>
        <s v="Prestar servicios profesionales para apoyar la planeación, implementación y seguimiento de proyectos estratégicos, así como desempeñar el rol de gestor estratégico del sistema inteligente para la gestión organizacional – SIGO desde la política de gestión del conocimiento y la innovación del Icfes."/>
        <s v="Apoyar a la Oficina Asesora Jurídica del Icfes en el proceso de gestión documental, garantizando la correcta conformación de los expedientes digitales."/>
        <s v="Contratar los servicios de nube de azure y servicios especializados."/>
        <s v="Apoyo a la gestión en el monitoreo de indicadores de avance y la generación de reportes que faciliten la toma de decisiones y la adecuada ejecución de los proyectos"/>
        <s v="Prestación de servicios de apoyo en diseño y construcción de piezas gráficas e insumos visuales requeridos para apoyar las actividades de comunicación y operación comercial de las pruebas y proyectos especiales del Icfes durante la vigencia 2025."/>
        <s v="Prestación de servicios profesionales para revisar el armado y construir los ítems de las pruebas de ciencias naturales y afines, así como gestionar la construcción de los ítems para los exámenes de estado y demás proyectos de evaluación"/>
        <s v="Prestación de servicios para la codificación de respuestas a las preguntas abiertas, ensayos y demás instrumentos de evaluación, correspondientes a los diferentes exámenes y pruebas a cargo del Icfes en 2026"/>
        <s v="Prestar los servicios profesionales para apoyar el seguimiento y control de las políticas del Modelo Integrado de Planeación y Gestión (MIPG), con énfasis en la Planeación Institucional y el Seguimiento y Evaluación Institucional, mediante la definición, implementación y fortalecimiento de herramientas para el monitoreo que faciliten el análisis de información y contribuya a la toma de decisiones estratégicas."/>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Prestación de servicios de apoyo para la gestión y recopilación de información, orientado a actividades de levantamiento, análisis y documentación de requerimientos de datos, de la Subdirección de Información."/>
        <s v="Adquisición de los derechos de registros ISBN de publicación en medio digital y/o versiones de (difusión impresa, electrónica o magnética) para las publicaciones institucionales de la vigencia 2026."/>
        <s v="Contratar el soporte preventivo, correctivo y de_x000a_desarrollo, del sistema de gestión de turnos Digiturno y el módulo de encuestas de_x000a_satisfacción para la integración con las herramientas del instituto"/>
        <s v="Prestación de servicios profesionales a la Dirección General del Icfes para apoyar el procesamiento, visualización y análisis de los datos a partir de la información generada por las evaluaciones y estudios sobre la calidad de la educación que realiza el Icfes."/>
        <s v="Prestación de servicios profesionales especializados de acompañamiento jurídico y administrativo a la secretaria general y sus dependencias en la gestión integral de los procesos internos y en la implementación de acciones que contribuyan al cumplimiento eficiente y oportuno."/>
        <s v="Prestación de servicios profesionales para brindar apoyo en la supervisión del contrato del operador de codificación, así cómo, el seguimiento a la ejecución contractual, revisión y control de la calidad de la información de los insumos, instrumentos de evaluación a cargo de la Subdirección de Producción de Instrumentos en la vigencia 2026."/>
        <s v="Contratar el servicio de Escritorios Virtuales (Workspace) para el Instituto Colombiano para la Evaluación de la Educación – ICFES."/>
        <s v="Asistir a la Unidad de Atención al Ciudadano en la proyección, análisis, revisión, trazabilidad y gestión de las PQRSD que requieren firma de la Dirección y Secretaría General del Instituto."/>
        <s v="Apoyar en la gestión de pqrsd que ingresen a la entidad, a través de los canales de atención, de acuerdo con la normatividad vigente y las necesidades planteadas por los grupos de interés así como proponer planes de mejora en el marco del modelo de servicio."/>
        <s v="Prestación de servicios profesionales en comunicaciones para apoyar la operación comercial del Icfes, a través de la gestión y desarrollo de contenidos de comunicación, especialmente historias de vida y testimonios derivados del trabajo institucional en las regiones, que contribuyan a la divulgación, posicionamiento y fortalecimiento de la relación del Instituto con los distintos públicos de interés."/>
        <s v="Prestar servicios profesionales especializados de asesoría, acompañamiento y apoyo técnico-jurídico e institucional a la Secretaría General del Icfes, orientados al fortalecimiento de la gestión administrativa, contractual, organizacional y de control disciplinario de la Entidad"/>
        <s v="Prestar los servicios profesionales tramitando contractualmente las necesidades de contratación de bienes y servicios del Icfes en sus diferentes etapas."/>
        <s v=" Prestar asesoría técnica respecto a los instrumentos de evaluación que deriven del examen de estado para obtener la tarjeta profesional de abogado."/>
        <s v="Prestar servicios profesionales para revisar el armado de las pruebas de matemáticas, razonamiento cuantitativo, contaduría y afines, así como gestionar la construcción de los ítems para los exámenes de estado y demás proyectos de evaluación"/>
        <s v="Prestación de servicios para atender las necesidades administrativas y operativas que surjan en el desarrollo de los procesos de abastecimiento."/>
        <s v=" poyar en la gestión de PQRSD que ingresen a la entidad, a través de los canales de atención, de acuerdo con la normatividad vigente y las necesidades planteadas por los grupos de interés, así como proponer planes de mejora en el marco del modelo de servicio"/>
        <s v="Prestar servicios profesionales especializados a la Oficina Asesora de Planeación para la implementación del modelo de sostenibilidad del instituto, cálculo de huella de carbono e informe de materialidad de conformidad con el estándar Gri (Global Reporting Initiative)"/>
        <s v=" Prestación de Servicios Profesionales para la realización de auditorias externas de seguimiento al Sistema Gestion de Calidad 2026, bajo las normas ISO 9001:2015 y verificacipn del informe de sostenibilidad del Icfes tomando como referencia el estándar Global Reporting Initiative -GRI"/>
        <s v="Prestar asesoría técnica respecto a los instrumentos de evaluación que deriven del examen de estado para obtener la tarjeta profesional de abogado."/>
        <s v=" Prestación de servicios integrados para la aplicación de las pruebas saber 11b, saber 11a, saber pro - tyt y las demas pruebas y proyectos de evaluación que requiera el icfes."/>
      </sharedItems>
    </cacheField>
    <cacheField name="VALOR INICIAL DEL CONTRATO " numFmtId="0">
      <sharedItems containsMixedTypes="1" containsNumber="1" containsInteger="1" minValue="0" maxValue="5429111992"/>
    </cacheField>
    <cacheField name="FECHA DE SUSCRIPCION" numFmtId="0">
      <sharedItems containsDate="1" containsMixedTypes="1" minDate="2026-01-06T00:00:00" maxDate="2026-01-31T00:00:00"/>
    </cacheField>
    <cacheField name="FECHA DE INICIO" numFmtId="14">
      <sharedItems containsSemiMixedTypes="0" containsNonDate="0" containsDate="1" containsString="0" minDate="2026-01-07T00:00:00" maxDate="2026-02-18T00:00:00"/>
    </cacheField>
    <cacheField name="FECHA FIN INICIAL" numFmtId="0">
      <sharedItems containsDate="1" containsMixedTypes="1" minDate="2026-03-30T00:00:00" maxDate="2027-01-01T00:00:00"/>
    </cacheField>
    <cacheField name="SUPERVISOR: NOMBRE COMPLETO" numFmtId="0">
      <sharedItems containsBlank="1"/>
    </cacheField>
    <cacheField name="SUPERVISOR: NÚMERO DE IDENTIFICACIÓN" numFmtId="0">
      <sharedItems containsBlank="1" containsMixedTypes="1" containsNumber="1" containsInteger="1" minValue="15373929" maxValue="1024473450"/>
    </cacheField>
    <cacheField name="SUPERVISOR: CARGO" numFmtId="0">
      <sharedItems/>
    </cacheField>
    <cacheField name="ÁREA" numFmtId="0">
      <sharedItems count="29">
        <s v="Subdirección de Aplicación de Instrumentos"/>
        <s v="Subdirección Financiera y Contable"/>
        <s v="Dirección de Producción y Operaciones"/>
        <s v="Secretaría General"/>
        <s v="Subdirección de Abastecimiento y Servicios Generales"/>
        <s v="Subdirección de Producción de Instrumentos"/>
        <s v="Subdirección de Talento Humano"/>
        <s v="Subdirección de Estadísticas"/>
        <s v="Oficina Asesora de Planeación"/>
        <s v="Dirección de Tecnología e Información"/>
        <s v="Subdirección de Desarrollo de Aplicaciones"/>
        <s v="Oficina Asesora Jurídica"/>
        <s v="Subdirección de Información"/>
        <s v="Subdirección de Análisis y Divulgación"/>
        <s v="Unidad de Atención al Ciudadano"/>
        <s v="Dirección General"/>
        <s v="Dirección de Evaluación"/>
        <s v="Oficina Asesora de Comunicaciones y Mercadeo"/>
        <s v="Secretaria General y Subdirección de Información"/>
        <s v="Oficina de Gestión de Proyectos de Investigación"/>
        <s v="Subdirección de Diseño de Instrumentos"/>
        <s v="Oficina de Control Interno"/>
        <s v="Direccción de Tecnologia e Información"/>
        <s v="Oficina de planeación"/>
        <s v="Secretaria General" u="1"/>
        <s v="Subdirección de Aplicación de Instrumentos " u="1"/>
        <s v="Subdirección de Desarrolllo de Aplicaciones" u="1"/>
        <s v="SUBDIRECCION DE DISEO DE INSTRUMENTOS" u="1"/>
        <s v="Ofcina Asesora de Comunicaciones y Mercadeo" u="1"/>
      </sharedItems>
    </cacheField>
    <cacheField name="LINEA PAA" numFmtId="0">
      <sharedItems containsMixedTypes="1" containsNumber="1" containsInteger="1" minValue="2" maxValue="480"/>
    </cacheField>
    <cacheField name="ITEM PPTO" numFmtId="0">
      <sharedItems containsMixedTypes="1" containsNumber="1" containsInteger="1" minValue="422" maxValue="422"/>
    </cacheField>
    <cacheField name="No. CDP" numFmtId="0">
      <sharedItems containsMixedTypes="1" containsNumber="1" containsInteger="1" minValue="6324" maxValue="26394"/>
    </cacheField>
    <cacheField name="FECHA CDP" numFmtId="0">
      <sharedItems containsDate="1" containsMixedTypes="1" minDate="2026-01-02T00:00:00" maxDate="2026-01-31T00:00:00"/>
    </cacheField>
    <cacheField name="VALOR CDP" numFmtId="171">
      <sharedItems containsMixedTypes="1" containsNumber="1" containsInteger="1" minValue="46035" maxValue="83498902059"/>
    </cacheField>
    <cacheField name="No. RP" numFmtId="0">
      <sharedItems containsMixedTypes="1" containsNumber="1" containsInteger="1" minValue="16213" maxValue="16750"/>
    </cacheField>
    <cacheField name="FECHA RP" numFmtId="0">
      <sharedItems containsDate="1" containsMixedTypes="1" minDate="2026-01-06T00:00:00" maxDate="2026-02-11T00:00:00"/>
    </cacheField>
    <cacheField name="VALOR RP" numFmtId="0">
      <sharedItems containsMixedTypes="1" containsNumber="1" containsInteger="1" minValue="2692800" maxValue="5429111992"/>
    </cacheField>
    <cacheField name="SISTEMA DE SEGURIDAD SOCIAL: ARL" numFmtId="0">
      <sharedItems/>
    </cacheField>
    <cacheField name="INICIO COBERTURA ARL" numFmtId="0">
      <sharedItems containsDate="1" containsMixedTypes="1" minDate="2026-01-07T00:00:00" maxDate="2026-02-18T00:00:00"/>
    </cacheField>
    <cacheField name="RETIRO COBERTURA ARL" numFmtId="0">
      <sharedItems containsDate="1" containsMixedTypes="1" minDate="2025-06-30T00:00:00" maxDate="2027-01-01T00:00:00"/>
    </cacheField>
    <cacheField name="ABOGADO RESPONSABLE" numFmtId="0">
      <sharedItems count="14">
        <s v="CLAUDIA ALEJANDRA HENAO SANTAMARIA"/>
        <s v="DIANA PAOLA BURITICA OVALLE"/>
        <s v="ANGELA PIEDAD OGAZA POLO"/>
        <s v="RODRIGO ANDRES CARTAGENA GARAY"/>
        <s v="DANIELA QUINTERO VELASQUEZ"/>
        <s v="Harol Mauricio Lopez Vasquez"/>
        <s v="Erika Natalia Ramirez Miranda"/>
        <s v="David Ricardo Molina Peñuela"/>
        <s v="Catherine Tellez "/>
        <s v="Jose Julian Torres Valenzuela"/>
        <s v="CATHERINE TELLEZ" u="1"/>
        <s v="Victor Raúl Tovar Méndez" u="1"/>
        <s v="Catherine Téllez" u="1"/>
        <s v=" Catherine Téllez" u="1"/>
      </sharedItems>
    </cacheField>
    <cacheField name="VALOR TOTAL CONTRATO" numFmtId="0">
      <sharedItems containsMixedTypes="1" containsNumber="1" containsInteger="1" minValue="0" maxValue="5429111992"/>
    </cacheField>
    <cacheField name="PLAZO DE EJECUCION FINAL" numFmtId="0">
      <sharedItems/>
    </cacheField>
    <cacheField name="AÑO FINALIZACION" numFmtId="0">
      <sharedItems containsMixedTypes="1" containsNumber="1" containsInteger="1" minValue="2026" maxValue="2026"/>
    </cacheField>
    <cacheField name="ESTADO" numFmtId="0">
      <sharedItems/>
    </cacheField>
    <cacheField name="LINK DE PUBLICACION" numFmtId="0">
      <sharedItems/>
    </cacheField>
    <cacheField name="DESIGNACIÓN DE SUPERVISIÓN" numFmtId="0">
      <sharedItems containsBlank="1" count="7">
        <s v="SI"/>
        <s v="NO" u="1"/>
        <m u="1"/>
        <s v="Comunicación al supervisor enviada " u="1"/>
        <s v="Comunicacion al supervisor enviada" u="1"/>
        <s v="Comunicacion alsupervisor enviada" u="1"/>
        <s v="Comunicación al supervisor enviada" u="1"/>
      </sharedItems>
    </cacheField>
    <cacheField name="ACTA DE INICIO" numFmtId="0">
      <sharedItems containsBlank="1" count="4">
        <s v="SI"/>
        <s v="NO"/>
        <m u="1"/>
        <s v="  " u="1"/>
      </sharedItems>
    </cacheField>
    <cacheField name="CONTROL Y SEGUIMIENTO" numFmtId="0">
      <sharedItems containsBlank="1"/>
    </cacheField>
    <cacheField name="GESTION SIGEP" numFmtId="0">
      <sharedItems containsBlank="1"/>
    </cacheField>
    <cacheField name="INICIO EN SECOP II" numFmtId="0">
      <sharedItems containsDate="1" containsBlank="1" containsMixedTypes="1" minDate="2026-01-26T00:00:00" maxDate="2026-02-11T00:00:00"/>
    </cacheField>
    <cacheField name="RP CARGADA EN SECOP II" numFmtId="0">
      <sharedItems containsBlank="1"/>
    </cacheField>
    <cacheField name="ACTA DE INICIO CARGADA EN SECOP II" numFmtId="0">
      <sharedItems containsBlank="1"/>
    </cacheField>
    <cacheField name="ARL CARGADA SECOP II" numFmtId="0">
      <sharedItems containsBlank="1"/>
    </cacheField>
    <cacheField name="DESIGNACION SUPERVISION SECOP II" numFmtId="0">
      <sharedItems containsBlank="1"/>
    </cacheField>
  </cacheFields>
  <extLst>
    <ext xmlns:x14="http://schemas.microsoft.com/office/spreadsheetml/2009/9/main" uri="{725AE2AE-9491-48be-B2B4-4EB974FC3084}">
      <x14:pivotCacheDefinition/>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0.644073726849" createdVersion="8" refreshedVersion="8" minRefreshableVersion="3" recordCount="1270" xr:uid="{0CCD6C73-EAC5-4D0C-A307-F0A103E6EDA8}">
  <cacheSource type="worksheet">
    <worksheetSource ref="A1:AG1271" sheet="GESTION 2026"/>
  </cacheSource>
  <cacheFields count="35">
    <cacheField name="Radicado" numFmtId="0">
      <sharedItems containsSemiMixedTypes="0" containsString="0" containsNumber="1" containsInteger="1" minValue="0" maxValue="1"/>
    </cacheField>
    <cacheField name="Terminado" numFmtId="0">
      <sharedItems containsSemiMixedTypes="0" containsString="0" containsNumber="1" containsInteger="1" minValue="0" maxValue="1"/>
    </cacheField>
    <cacheField name="Cerrado" numFmtId="0">
      <sharedItems containsSemiMixedTypes="0" containsString="0" containsNumber="1" containsInteger="1" minValue="0" maxValue="1"/>
    </cacheField>
    <cacheField name="Asignado" numFmtId="0">
      <sharedItems containsSemiMixedTypes="0" containsString="0" containsNumber="1" containsInteger="1" minValue="0" maxValue="1"/>
    </cacheField>
    <cacheField name="Dummy" numFmtId="0">
      <sharedItems containsSemiMixedTypes="0" containsString="0" containsNumber="1" containsInteger="1" minValue="1" maxValue="1"/>
    </cacheField>
    <cacheField name="ITEM" numFmtId="0">
      <sharedItems containsSemiMixedTypes="0" containsString="0" containsNumber="1" containsInteger="1" minValue="1" maxValue="1270"/>
    </cacheField>
    <cacheField name=" CLASE" numFmtId="0">
      <sharedItems count="5">
        <s v="PAA"/>
        <s v="CPS"/>
        <s v="LIQUIDACION"/>
        <s v="LIQUIDACION (Orden de Compra)"/>
        <s v="CIERRES"/>
      </sharedItems>
    </cacheField>
    <cacheField name="TIPO DE GESTION_x000a_cierre-liquidacion-contratación PAA-cesión-prorrogas" numFmtId="0">
      <sharedItems count="5">
        <s v="CONTRATACION - PAA"/>
        <s v="RENOVACION - PRORROGA"/>
        <s v="LIQUIDACION"/>
        <s v="LIQUIDACION (Orden de Compra)"/>
        <s v="CIERRES"/>
      </sharedItems>
    </cacheField>
    <cacheField name="AREA" numFmtId="0">
      <sharedItems/>
    </cacheField>
    <cacheField name="SUBDIRECCION" numFmtId="0">
      <sharedItems count="31">
        <s v="Subdirección de Producción de Instrumentos"/>
        <s v="Subdirección de Talento Humano"/>
        <s v="Dirección de Tecnología e Información"/>
        <s v="Subdirección de Desarrollo de Aplicaciones"/>
        <s v="Subdirección de Diseño de Instrumentos"/>
        <s v="Oficina Asesora de Planeación"/>
        <s v="Oficina Asesora Jurídica"/>
        <s v="Oficina de Gestión de Proyectos de Investigación"/>
        <s v="Secretaría General"/>
        <s v="Subdirección de Abastecimiento y Servicios Generales"/>
        <s v="Subdirección de Estadísticas"/>
        <s v="Subdirección de Información"/>
        <s v="Direccion de Evaluacion"/>
        <s v="Subdireccion de Analisis y Divulgacion"/>
        <s v="Direccion de Produccion y Operaciones"/>
        <s v="Subdireccion de Aplicacion de Instrumentos"/>
        <s v="Dirección General"/>
        <s v="Oficina Asesora de Comunicaciones y Mercadeo"/>
        <s v="Oficina de Control Interno"/>
        <s v="Subdireccion Financiera y Contable"/>
        <s v="Unidad de Atención al Ciudadano"/>
        <s v="*Dirección de Tecnología e Información/Oficina de Gestión de Proyectos de Investigación"/>
        <s v="*Dirección de Tecnología e Información/Oficina de Asesora de Planeacion"/>
        <s v="*Subdireccion de Información/Oficina Asesora de Planeación"/>
        <s v="*Subdireccion de Aplicación de Instrumentos/Direccion de Tecnología e Información"/>
        <s v="*Direccion de Tecnología e Información/Oficina Asesora de Planeación"/>
        <s v="*Subdireccion de Desarrollo de Aplicaciones/Subdirreccion de Abastecimientos y servicios generales"/>
        <s v="*Dirección_de_Tecnología_e_Información/Direcccion de Producción y Operaciones"/>
        <s v="*Direccion de Tecnología e Información/Oficina Asesora de Comunicaciones y Mercadeo/Oficina Asesora de Planeación"/>
        <s v="*Oficina Asesora de Comunicaciones y Mercadeo/Oficina Asesora de Planeación"/>
        <s v="*Subdireccion de Información/Secretaria General"/>
      </sharedItems>
    </cacheField>
    <cacheField name="CARGO SUPERVISOR" numFmtId="0">
      <sharedItems/>
    </cacheField>
    <cacheField name="VIGENCIA" numFmtId="0">
      <sharedItems containsSemiMixedTypes="0" containsString="0" containsNumber="1" containsInteger="1" minValue="2021" maxValue="2026" count="6">
        <n v="2026"/>
        <n v="2021"/>
        <n v="2022"/>
        <n v="2023"/>
        <n v="2024"/>
        <n v="2025"/>
      </sharedItems>
    </cacheField>
    <cacheField name="# CONTRATO/ORDEN" numFmtId="0">
      <sharedItems/>
    </cacheField>
    <cacheField name="NOMBRE DEL CONTRATISTA" numFmtId="0">
      <sharedItems/>
    </cacheField>
    <cacheField name=" VALOR CONTRATO/ORDEN" numFmtId="164">
      <sharedItems containsSemiMixedTypes="0" containsString="0" containsNumber="1" containsInteger="1" minValue="0" maxValue="56763981111"/>
    </cacheField>
    <cacheField name="OBJETO" numFmtId="0">
      <sharedItems longText="1"/>
    </cacheField>
    <cacheField name="Fecha suscripcion contrato/orden" numFmtId="0">
      <sharedItems containsDate="1" containsMixedTypes="1" minDate="2021-02-15T00:00:00" maxDate="2026-04-14T00:00:00"/>
    </cacheField>
    <cacheField name="FECHA INICIO CONTRATO/ORDEN" numFmtId="0">
      <sharedItems containsDate="1" containsBlank="1" containsMixedTypes="1" minDate="2021-02-17T00:00:00" maxDate="2026-07-01T00:00:00"/>
    </cacheField>
    <cacheField name="FECHA FIN CONTRATO/ORDEN" numFmtId="0">
      <sharedItems containsDate="1" containsMixedTypes="1" minDate="2021-05-31T00:00:00" maxDate="2027-04-30T00:00:00"/>
    </cacheField>
    <cacheField name="Fecha estimada inicio proceso" numFmtId="0">
      <sharedItems/>
    </cacheField>
    <cacheField name="Proceso / modalidad sugerida" numFmtId="0">
      <sharedItems/>
    </cacheField>
    <cacheField name="Abogado asignado" numFmtId="0">
      <sharedItems count="14">
        <s v="JOHN JAIME ZULUAGA"/>
        <s v="HAROLD LOPEZ"/>
        <s v="PIEDAD LILIANA BENITEZ"/>
        <s v="JULIAN TORRES"/>
        <s v="DIANA BURITICA"/>
        <s v="DANIELA QUINTERO"/>
        <s v="NESTOR MAURO RAMIREZ"/>
        <s v="GUILLERMO LONDOÑO"/>
        <s v="RODRIGO CARTAGENA"/>
        <s v="ANGELA OGAZA"/>
        <s v="CATHERIN TELLEZ"/>
        <s v="OFICINA JURIDICA"/>
        <s v="JUAN CAMILO GIRALDO"/>
        <s v="DANIELA QUINTERO " u="1"/>
      </sharedItems>
    </cacheField>
    <cacheField name="Estado SECOP / Tienda virtual" numFmtId="0">
      <sharedItems containsBlank="1"/>
    </cacheField>
    <cacheField name="Fecha radicacion por el area" numFmtId="0">
      <sharedItems containsNonDate="0" containsDate="1" containsString="0" containsBlank="1" minDate="2026-02-01T00:00:00" maxDate="2026-05-29T00:00:00"/>
    </cacheField>
    <cacheField name="Fecha asignacion al abogado" numFmtId="0">
      <sharedItems containsNonDate="0" containsDate="1" containsString="0" containsBlank="1" minDate="2026-02-01T00:00:00" maxDate="2026-05-29T00:00:00"/>
    </cacheField>
    <cacheField name="Es asignado abogado" numFmtId="175">
      <sharedItems containsBlank="1"/>
    </cacheField>
    <cacheField name="Es radicado" numFmtId="0">
      <sharedItems containsBlank="1"/>
    </cacheField>
    <cacheField name="Es terminado" numFmtId="0">
      <sharedItems containsBlank="1"/>
    </cacheField>
    <cacheField name="Es cerrado" numFmtId="0">
      <sharedItems containsBlank="1"/>
    </cacheField>
    <cacheField name="Dias transcurridos desde asignacion" numFmtId="3">
      <sharedItems containsString="0" containsBlank="1" containsNumber="1" containsInteger="1" minValue="0" maxValue="46170"/>
    </cacheField>
    <cacheField name="Observaciones generales" numFmtId="0">
      <sharedItems containsBlank="1" longText="1"/>
    </cacheField>
    <cacheField name="Año liquidacion" numFmtId="0">
      <sharedItems containsString="0" containsBlank="1" containsNumber="1" containsInteger="1" minValue="2025" maxValue="2026"/>
    </cacheField>
    <cacheField name="Año cierre" numFmtId="0">
      <sharedItems containsString="0" containsBlank="1" containsNumber="1" containsInteger="1" minValue="2025" maxValue="2026"/>
    </cacheField>
    <cacheField name="Pendientes" numFmtId="0" formula="Dummy-Asignado" databaseField="0"/>
    <cacheField name="Pendiente por tramitar" numFmtId="0" formula="Asignado-Terminado"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
  <r>
    <x v="0"/>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420238272"/>
    <s v="26de enero de 2026"/>
    <s v="Erika Julicue"/>
    <x v="0"/>
    <m/>
    <s v="6. En cotización"/>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639631563"/>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159244523"/>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389800910"/>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6251288248"/>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320113500"/>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5486748539"/>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50100170"/>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32334405"/>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62123188"/>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135067313"/>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240920886"/>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329691899"/>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7571594331"/>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16376803"/>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7195205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32795577"/>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840095337"/>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026145212"/>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061961585"/>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601890010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1658022"/>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8774064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3448954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798039056"/>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89627700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5763811662"/>
    <s v="2 de enero de 2026"/>
    <s v="Malorin Plata"/>
    <x v="1"/>
    <m/>
    <s v="7.En elaboracion de estudio de mercado"/>
    <s v="Primer semestre"/>
  </r>
  <r>
    <x v="0"/>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Directa"/>
    <n v="3123627531"/>
    <s v="11 de mayo de 2026"/>
    <s v="Erika Julicue"/>
    <x v="1"/>
    <s v="Maribel Castaño"/>
    <s v="10. En contratacion"/>
    <s v="Primer semestre"/>
  </r>
  <r>
    <x v="1"/>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Invitación de Mayor cuantía"/>
    <n v="90210346"/>
    <s v="11 de mayo de 2026"/>
    <s v="Erika Julicue"/>
    <x v="1"/>
    <s v="Maribel Castaño"/>
    <s v="6. En cotización"/>
    <s v="Primer semestre"/>
  </r>
  <r>
    <x v="1"/>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Invitación de Mayor cuantía"/>
    <n v="1281530556"/>
    <s v="11 de mayo de 2026"/>
    <s v="Erika Julicue"/>
    <x v="1"/>
    <s v="Maribel Castaño"/>
    <s v="6. En cotización"/>
    <s v="Primer semestre"/>
  </r>
  <r>
    <x v="1"/>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Invitación de Mayor cuantía"/>
    <n v="1751886629"/>
    <s v="11 de mayo de 2026"/>
    <s v="Erika Julicue"/>
    <x v="1"/>
    <s v="Maribel Castaño"/>
    <s v="6. En cotización"/>
    <s v="Primer semestre"/>
  </r>
  <r>
    <x v="0"/>
    <x v="3"/>
    <n v="366"/>
    <s v="Secretaría_General"/>
    <s v="Subdirección de Abastecimiento y Servicios Generales"/>
    <s v="Entregar a título de comodato o préstamo de uso al ministerio de educación nacional - men las oficinas 404, 405 del edificio angel, ubicado en la calle 19# 6 - 68 en bogotá propiedad del icfes"/>
    <s v="Contratación Directa"/>
    <n v="1"/>
    <s v="2 de enero de 2026"/>
    <m/>
    <x v="1"/>
    <m/>
    <s v="0.Sin radicar"/>
    <s v="Primer semestre"/>
  </r>
  <r>
    <x v="1"/>
    <x v="4"/>
    <n v="373"/>
    <s v="Secretaría_General"/>
    <s v="Subdirección de Abastecimiento y Servicios Generales"/>
    <s v="Prestar el servicio de monitoreo gps para los vehículos que hacen parte del parque automotor del icfes"/>
    <s v="Contratación Directa"/>
    <n v="5098500"/>
    <s v="2 de enero de 2026"/>
    <s v="Malorin Plata"/>
    <x v="2"/>
    <m/>
    <s v="7.En elaboracion de estudio de mercado"/>
    <s v="Primer semestre"/>
  </r>
  <r>
    <x v="0"/>
    <x v="5"/>
    <n v="207"/>
    <s v="Dirección_de_Tecnología_e_Información"/>
    <s v="Subdirección de Información"/>
    <s v="Prestar los servicios saas (software as a service) del software daruma que integran los sistemas de gestión del ices."/>
    <s v="Contratación Directa"/>
    <n v="233519825"/>
    <s v="1 de marzo de 2026"/>
    <s v="Erika Julicue"/>
    <x v="1"/>
    <s v="Hennedy Johana Taborda"/>
    <s v="10. En contratacion"/>
    <s v="Primer semestre"/>
  </r>
  <r>
    <x v="1"/>
    <x v="6"/>
    <n v="174"/>
    <s v="Dirección_de_Tecnología_e_Información"/>
    <s v="Subdirección de Desarrollo de Aplicaciones"/>
    <s v="Prestación de servicios de fábrica de software y fábrica de pruebas para los proyectos de transformación digital del icfes"/>
    <s v="Contratación Directa"/>
    <n v="995820764"/>
    <s v="13 de enero de 2026"/>
    <s v="Malorin Plata"/>
    <x v="0"/>
    <s v="Hennedy Johanna Taborda"/>
    <s v="10. En contratacion"/>
    <s v="Primer semestre"/>
  </r>
  <r>
    <x v="1"/>
    <x v="6"/>
    <n v="174"/>
    <s v="Dirección_de_Tecnología_e_Información"/>
    <s v="Subdirección de Desarrollo de Aplicaciones"/>
    <s v="Prestación de servicios de fábrica de software y fábrica de pruebas para los proyectos de transformación digital del icfes"/>
    <s v="Contratación Directa"/>
    <n v="2987552388"/>
    <s v="13 de enero de 2026"/>
    <s v="Malorin Plata"/>
    <x v="0"/>
    <s v="Hennedy Johanna Taborda"/>
    <s v="10. En contratacion"/>
    <s v="Primer semestre"/>
  </r>
  <r>
    <x v="0"/>
    <x v="7"/>
    <n v="201"/>
    <s v="Dirección_de_Tecnología_e_Información"/>
    <s v="Subdirección de Información"/>
    <s v="Contratar una solución saas, que consolide, integre y procese la información en un data lake sobre infraestructura en aws. con la capacidades de análisis, visualización en tiempo real e inteligencia artificial, con el fin de optimizar la toma de decisiones estratégicas"/>
    <s v="Invitación de Mayor cuantía"/>
    <n v="597486556"/>
    <s v="1 de febrero de 2026"/>
    <s v="Erika Julicue"/>
    <x v="1"/>
    <s v="Hennedy Johanna Taborda"/>
    <s v="6. En cotización"/>
    <s v="Primer semestre"/>
  </r>
  <r>
    <x v="0"/>
    <x v="8"/>
    <n v="294"/>
    <s v="Dirección_General"/>
    <s v="Oficina Asesora Jurídica "/>
    <s v="Prestar los servicios de publicación y divulgación de los actos administrativos de carácter general que expida el icfes durante la vigencia 2026 en el diario oficial de la imprenta nacional de colombia."/>
    <s v="Contratación Directa"/>
    <n v="5000000"/>
    <s v="20 de enero de 2026"/>
    <s v="Malorin Plata"/>
    <x v="1"/>
    <m/>
    <s v="10. En contratacion"/>
    <s v="Primer semestre"/>
  </r>
  <r>
    <x v="0"/>
    <x v="9"/>
    <n v="196"/>
    <s v="Dirección_de_Tecnología_e_Información"/>
    <s v="Subdirección de Información"/>
    <s v="Contratar el soporte preventivo, correctivo y de desarrollo, del sistema de gestión de turnos digiturno y el módulo de encuestas de satisfacción para la integración con las herramientas del instituto."/>
    <s v="Contratación Directa"/>
    <n v="33124797"/>
    <s v="10 de enero de 2026"/>
    <s v="Malorin Plata"/>
    <x v="2"/>
    <s v="Hennedy Johanna "/>
    <s v="7.En elaboracion de estudio de mercado"/>
    <s v="Primer semestre"/>
  </r>
  <r>
    <x v="0"/>
    <x v="10"/>
    <n v="40"/>
    <s v="Dirección_de_Evaluación"/>
    <s v="Subdirección de Diseño de Instrumentos"/>
    <s v="Realizar el diseño de instrumentos de evaluación mediante la ejecución de los procedimientos y requerimientos establecidos por el icfes, en el anexo técnico; y hacer la entrega de los mismos de acuerdo los parámetros establecidos por la entidad."/>
    <s v="Contratación Directa"/>
    <n v="3391072778"/>
    <s v="25 de enero de 2026"/>
    <s v="Erika Julicue"/>
    <x v="0"/>
    <s v="Erika Natalia"/>
    <s v="10. En contratacio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26579642"/>
    <s v="26de enero de 2026"/>
    <s v="Erika Julicue"/>
    <x v="3"/>
    <m/>
    <s v="6. En cotización"/>
    <s v="Primer semestre"/>
  </r>
  <r>
    <x v="0"/>
    <x v="11"/>
    <n v="206"/>
    <s v="Dirección_de_Tecnología_e_Información"/>
    <s v="Subdirección de Información"/>
    <s v="Prestar los servicios de soporte técnico y funcional de tercer nivel para la solución oracle -e-business suite y obi-ee que soportan los procesos administrativos del icfes"/>
    <s v="Contratación Directa"/>
    <n v="243598559"/>
    <s v="1 de julio de 2026"/>
    <s v="Malorin Plata"/>
    <x v="0"/>
    <s v="Hennedy Johanna Taborda"/>
    <s v="10. En contratacion"/>
    <s v="segundo semestre"/>
  </r>
  <r>
    <x v="0"/>
    <x v="12"/>
    <s v="107 y 108"/>
    <s v="Secretaría_General"/>
    <s v="Subdirección de Abastecimiento y Servicios Generales"/>
    <s v=" Realizar la gerencia integral para la formulación, estructuración y desarrollo del proyecto edificio las aguas bic y anexo ubicado en los inmuebles de propiedad del icfes en la calle 17 n 3-40 y la carrera 4 n 17-48 ubicado en la localidad de santa fe"/>
    <s v="Contratación Directa"/>
    <n v="3327040049"/>
    <d v="2026-01-10T00:00:00"/>
    <s v="Malorin Plata"/>
    <x v="0"/>
    <s v="Luis Cediel"/>
    <s v="7.En elaboracion de estudio de mercado"/>
    <m/>
  </r>
  <r>
    <x v="1"/>
    <x v="13"/>
    <n v="198"/>
    <s v="Dirección_de_Tecnología_e_Información"/>
    <s v="Subdirección de Información"/>
    <s v="Contratar la prestación integral de servicios especializados para la atención y operación de un centro de servicios compartidos para los grupos de interés del icfes"/>
    <s v="Contratación Directa"/>
    <n v="1090260479"/>
    <s v="1 de agosto de 2026"/>
    <s v="Erika Julicue"/>
    <x v="0"/>
    <s v="Hennedy Johanna Taborda"/>
    <s v="10. En contratacion"/>
    <s v="segundo semestre"/>
  </r>
  <r>
    <x v="1"/>
    <x v="13"/>
    <n v="198"/>
    <s v="Dirección_de_Tecnología_e_Información"/>
    <s v="Subdirección de Información"/>
    <s v="Contratar la prestación integral de servicios especializados para la atención y operación de un centro de servicios compartidos para los grupos de interés del icfes"/>
    <s v="Contratación Directa"/>
    <n v="1452444692"/>
    <s v="1 de agosto de 2026"/>
    <s v="Erika Julicue"/>
    <x v="0"/>
    <s v="Hennedy Johanna Taborda"/>
    <s v="10. En contratacion"/>
    <s v="segundo semestre"/>
  </r>
  <r>
    <x v="1"/>
    <x v="13"/>
    <n v="452"/>
    <s v="Secretaría_General"/>
    <s v="Unidad de Atención al Ciudadano"/>
    <s v="Contratar la prestación integral de servicios especializados para la atención y operación de un centro de servicios compartidos para los grupos de interés del icfes."/>
    <s v="Contratación Directa"/>
    <n v="3966974023"/>
    <s v="1 de agosto de 2026"/>
    <s v="Erika Julicue"/>
    <x v="0"/>
    <s v="Hennedy Johanna Taborda"/>
    <s v="10. En contratacion"/>
    <s v="segundo semestre"/>
  </r>
  <r>
    <x v="0"/>
    <x v="14"/>
    <n v="425"/>
    <s v="Secretaría_General"/>
    <s v="Subdirección de Talento Humano"/>
    <s v="Realizar los exámenes médicos ocupacionales de ingreso, egreso, periódicos y paraclínicos."/>
    <s v="Contratación Directa"/>
    <n v="42800000"/>
    <s v="5 de enero de 2026"/>
    <s v="Malorin Plata"/>
    <x v="0"/>
    <m/>
    <s v="10. En contratacion"/>
    <s v="Primer semestre"/>
  </r>
  <r>
    <x v="0"/>
    <x v="6"/>
    <n v="174"/>
    <s v="Dirección_de_Tecnología_e_Información"/>
    <s v="Subdirección de Desarrollo de Aplicaciones"/>
    <s v="Prestación de servicios de fábrica de software y fábrica de pruebas para los proyectos de transformación digital del icfes"/>
    <s v="Contratación Directa"/>
    <n v="4009774023"/>
    <s v="13 de enero de 2026"/>
    <s v="Malorin Plata"/>
    <x v="0"/>
    <s v="Hennedy Johanna Taborda"/>
    <s v="10. En contratacion"/>
    <s v="Primer semestre"/>
  </r>
  <r>
    <x v="0"/>
    <x v="15"/>
    <n v="210"/>
    <s v="Dirección_de_Tecnología_e_Información"/>
    <s v="Subdirección de Información"/>
    <s v="Renovar el servicio de firewall para el icfes"/>
    <s v="Contratación Directa"/>
    <n v="752832426"/>
    <s v="1 de julio de 2026"/>
    <s v="Erika Julicue"/>
    <x v="4"/>
    <s v="Hennedy Johanna Taborda"/>
    <s v="10. En contratacion"/>
    <s v="segundo semestre"/>
  </r>
  <r>
    <x v="0"/>
    <x v="16"/>
    <n v="262"/>
    <s v="Dirección_General"/>
    <s v="Oficina Asesora de Planeación"/>
    <s v="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
    <s v="Contratación Directa"/>
    <n v="3301380161"/>
    <s v="1 de enero de 2026"/>
    <s v="Malorin Plata"/>
    <x v="0"/>
    <m/>
    <s v="10. En contratacion"/>
    <s v="Primer semestre"/>
  </r>
  <r>
    <x v="0"/>
    <x v="17"/>
    <n v="637"/>
    <s v="Dirección_de_Tecnología_e_Información"/>
    <s v="Subdirección de Información"/>
    <s v=" 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
    <s v="Contratación Directa"/>
    <n v="700000000"/>
    <d v="2026-01-01T00:00:00"/>
    <s v="Erika Julicue"/>
    <x v="1"/>
    <s v="Hennedy Johanna Taborda"/>
    <s v="6. En cotización"/>
    <m/>
  </r>
  <r>
    <x v="1"/>
    <x v="18"/>
    <n v="209"/>
    <s v="Dirección_de_Tecnología_e_Información"/>
    <s v="Subdirección de Información"/>
    <s v="Renovar el licenciamiento y soporte por suscripción de productos de esri- arcgis con el fin de mejorar los procesos de citación, operación en sitios de aplicación y de análisis de información de acuerdo con los datos disponibles por el icfes."/>
    <s v="Contratación Directa"/>
    <n v="150566885"/>
    <s v="20 de octubre de 2026"/>
    <m/>
    <x v="5"/>
    <m/>
    <s v="12. No esta prioirizado"/>
    <s v="segundo semestre"/>
  </r>
  <r>
    <x v="0"/>
    <x v="19"/>
    <n v="640"/>
    <s v="Dirección_de_Tecnología_e_Información"/>
    <s v="Subdirección de Información"/>
    <s v=" 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
    <s v="Contratación Directa"/>
    <n v="12300000000"/>
    <d v="2026-01-01T00:00:00"/>
    <s v="Erika Julicue"/>
    <x v="1"/>
    <s v="Hennedy Johanna Taborda"/>
    <s v="6. En cotización"/>
    <m/>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2595852"/>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97026344"/>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104107381"/>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152000000"/>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00000000"/>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50400000"/>
    <s v="13 de enero de 2026"/>
    <s v="Malorin Plata"/>
    <x v="1"/>
    <s v="Maria Eudiges"/>
    <s v="9.En solicitud de documentos para contratar"/>
    <s v="Primer semestre"/>
  </r>
  <r>
    <x v="1"/>
    <x v="21"/>
    <n v="240"/>
    <s v="Dirección_General"/>
    <s v="Oficina Asesora de Comunicaciones y Mercadeo"/>
    <s v="Prestación de servicios logísticos para apoyar la ejecución de estrategias de comunicación, divulgación y atención asociadas a la operación comercial de las pruebas saber 11, saber tyt, saber pro y proyectos especiales del icfes."/>
    <s v="Contratación Directa"/>
    <n v="228592715"/>
    <s v="13 de enero de 2026"/>
    <s v="Malorin Plata"/>
    <x v="1"/>
    <s v="Maria Eudiges"/>
    <s v="9.En solicitud de documentos para contratar"/>
    <s v="Primer semestre"/>
  </r>
  <r>
    <x v="1"/>
    <x v="22"/>
    <n v="240"/>
    <s v="Dirección_General"/>
    <s v="Oficina Asesora de Comunicaciones y Mercadeo"/>
    <s v="Prestar servicios de logística y desarrollo del seminario internacional sobre la calidad de la educación siice 2026 (recursos para trasladar y ejecución por oacm)"/>
    <s v="N/A"/>
    <n v="200000000"/>
    <s v="30 de julio de 2026"/>
    <s v="Malorin Plata"/>
    <x v="1"/>
    <s v="Maria Eudiges"/>
    <s v="9.En solicitud de documentos para contratar"/>
    <s v="segundo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m/>
    <n v="74000000"/>
    <s v="13 de enero de 2026"/>
    <s v="Malorin Plata"/>
    <x v="1"/>
    <s v="Maria Eudiges"/>
    <s v="9.En solicitud de documentos para contratar"/>
    <s v="Primer semestre"/>
  </r>
  <r>
    <x v="0"/>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m/>
    <n v="1328722292"/>
    <s v="13 de enero de 2026"/>
    <s v="Malorin Plata"/>
    <x v="1"/>
    <s v="Maria Eudiges"/>
    <s v="10. En contratacion"/>
    <s v="Primer semestre"/>
  </r>
  <r>
    <x v="0"/>
    <x v="23"/>
    <n v="165"/>
    <s v="Dirección_de_Tecnología_e_Información"/>
    <s v="Dirección de Tecnología e Información"/>
    <s v="Prestación de servicios especializado para la identificación, rediseño, documentación, optimización y sistematización de los procesos institucionales del icfes."/>
    <s v="Contratación Directa"/>
    <n v="3200000001"/>
    <s v="10 de enero de 2026"/>
    <s v="Malorin Plata"/>
    <x v="0"/>
    <s v="Hennedy Johanna Taborda"/>
    <s v="10. En contratacion"/>
    <s v="Primer semestre"/>
  </r>
  <r>
    <x v="0"/>
    <x v="24"/>
    <n v="416"/>
    <s v="Secretaría_General"/>
    <s v="Subdirección de Talento Humano"/>
    <s v="Desarrollar un programa de formación integral, que comprende diferentes cursos acordes a las necesidades internas de capacitación."/>
    <s v="Contratación Directa"/>
    <n v="158801587"/>
    <s v="5 de enero de 2026"/>
    <s v="Malorin Plata"/>
    <x v="1"/>
    <m/>
    <s v="7.En elaboracion de estudio de mercado"/>
    <s v="Primer semestre"/>
  </r>
  <r>
    <x v="0"/>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3498902059"/>
    <s v="2 de enero de 2026"/>
    <s v="Malorin Plata"/>
    <x v="1"/>
    <m/>
    <s v="7.En elaboracion de estudio de mercado"/>
    <s v="Primer semestre"/>
  </r>
  <r>
    <x v="0"/>
    <x v="13"/>
    <m/>
    <s v="Secretaría_General"/>
    <s v="Secretaría_General"/>
    <s v="Contratar la prestación integral de servicios especializados para la atención y operación de un centro de servicios compartidos para los grupos de interés del icfes."/>
    <s v="Contratación Directa"/>
    <n v="86857703647"/>
    <s v="1 de agosto de 2026"/>
    <s v="Erika Julicue"/>
    <x v="0"/>
    <s v="Hennedy Johanna Taborda"/>
    <s v="10. En contratacion"/>
    <s v="segundo semestre"/>
  </r>
  <r>
    <x v="2"/>
    <x v="25"/>
    <n v="208"/>
    <s v="Dirección_de_Tecnología_e_Información"/>
    <s v="Subdirección de Información"/>
    <s v="Renovación de suscripciones del licenciamiento de la suite de microsoft 365, así como la adquisición de las licencias microsoft dynamics 365 y power apps."/>
    <s v="Invitación de Mayor cuantía"/>
    <n v="914524105"/>
    <s v="1 de abril de 2026"/>
    <m/>
    <x v="1"/>
    <s v="Hennedy Johana Taborda"/>
    <s v="12. No esta prioirizado"/>
    <s v="Primer semestre"/>
  </r>
  <r>
    <x v="2"/>
    <x v="26"/>
    <n v="197"/>
    <s v="Dirección_de_Tecnología_e_Información"/>
    <s v="Subdirección de Información"/>
    <s v="Contratar la implementación, gestión y optimización de una solución de virtualización avanzada para la infraestructura en la nube del instituto colombiano para la evaluación de la educación (icfes)."/>
    <s v="Contratación Directa"/>
    <n v="799254038"/>
    <s v="23 de marzo de 2026"/>
    <m/>
    <x v="0"/>
    <m/>
    <s v="12. No esta prioirizado"/>
    <s v="Primer semestre"/>
  </r>
  <r>
    <x v="1"/>
    <x v="12"/>
    <n v="107"/>
    <s v="Secretaría_General"/>
    <s v="Subdirección de Abastecimiento y Servicios Generales"/>
    <s v="Contratar la interventoría técnica, administrativa, jurídica, financiera y ambiental de la consultoría integral de estudios y diseños y la obtención de los respectivos permisos y licencias urbanísticas, requeridos para la construcción y puesta en funcionamiento del edificio del icfes ubicado en la calle 17 # 3 - 40, identificado y del predio ubicado en la dirección carrera 4 # 17-48"/>
    <s v="Contratación Directa"/>
    <n v="2875413557"/>
    <d v="2026-01-10T00:00:00"/>
    <s v="Malorin Plata"/>
    <x v="0"/>
    <s v="Luis Cediel"/>
    <s v="6. En cotización"/>
    <m/>
  </r>
  <r>
    <x v="2"/>
    <x v="12"/>
    <n v="108"/>
    <s v="Secretaría_General"/>
    <s v="Subdirección de Abastecimiento y Servicios Generales"/>
    <s v="Realizar la consultoria integral de estudios, diseños y la obtención de los respectivos permisos y licencias urbanísticas, requeridos para la construcción y puesta en funcionamiento del edificio del icfes ubicado en la calle 17 # 3 - 40, identificado y del predio ubicado en la dirección carrera 4 # 17-48"/>
    <s v="Contratación Directa"/>
    <n v="451626492"/>
    <d v="2026-01-10T00:00:00"/>
    <s v="Malorin Plata"/>
    <x v="0"/>
    <s v="Luis Cediel"/>
    <s v="6. En cotización"/>
    <m/>
  </r>
  <r>
    <x v="2"/>
    <x v="27"/>
    <n v="375"/>
    <s v="Secretaría_General"/>
    <s v="Subdirección de Abastecimiento y Servicios Generales"/>
    <s v="Prestar los servicios de mantenimiento básico, preventivo y correctivo de los vehículos del parque automotor marca kia de propiedad o que estén bajo la responsabilidad del icfes"/>
    <s v="Contratación Directa"/>
    <n v="51828000"/>
    <s v="2 de enero de 2026"/>
    <m/>
    <x v="0"/>
    <m/>
    <s v="0.Sin radicar"/>
    <s v="Primer semestre"/>
  </r>
  <r>
    <x v="0"/>
    <x v="28"/>
    <n v="194"/>
    <s v="Dirección_de_Tecnología_e_Información"/>
    <s v="Subdirección de Información"/>
    <s v="Contratar el servicio de soporte técnico especializado y apoyo a la administración de las plataformas tecnológicas Oracle implementados por el ICFES"/>
    <s v="Invitación de menor cuantía"/>
    <n v="319146646"/>
    <s v="1 de marzo de 2026"/>
    <s v="Erika Julicue"/>
    <x v="0"/>
    <s v="Hennedy Johanna Taborda"/>
    <s v="10. En contratacion"/>
    <s v="Primer semestre"/>
  </r>
  <r>
    <x v="3"/>
    <x v="29"/>
    <n v="362"/>
    <s v="Secretaría_General"/>
    <s v="Subdirección de Abastecimiento y Servicios Generales"/>
    <s v="Compraventa de extintores y elementos necesarios para el icfes"/>
    <s v="Contratación Directa"/>
    <n v="18000000"/>
    <s v="1 de diciembre de 2026"/>
    <m/>
    <x v="0"/>
    <m/>
    <s v="0.Sin radicar"/>
    <s v="segundo semestre"/>
  </r>
  <r>
    <x v="3"/>
    <x v="30"/>
    <n v="412"/>
    <s v="Secretaría_General"/>
    <s v="Subdirección de Talento Humano"/>
    <s v="Adquisición de elementos de protección personal y de bioseguridad"/>
    <s v="Contratación Directa"/>
    <n v="9416000"/>
    <s v="5 de enero de 2026"/>
    <m/>
    <x v="0"/>
    <m/>
    <s v="0.Sin radicar"/>
    <s v="Primer semestre"/>
  </r>
  <r>
    <x v="2"/>
    <x v="31"/>
    <n v="264"/>
    <s v="Dirección_General"/>
    <s v="Oficina Asesora de Planeación"/>
    <s v="Prestación de Servicios Profesionales para la realización de auditorías externas de seguimiento al Sistema Gestión de Calidad 2026, bajo las normas NTC ISO 9001:2015 y verificación del informe de sostenibilidad del Icfes tomando como referencia el estándar Global Reporting Initiative –GRI."/>
    <s v="Contratación Directa"/>
    <n v="30000000"/>
    <s v="26 de enero de 2026"/>
    <s v="Erika Julicue"/>
    <x v="2"/>
    <m/>
    <s v="7.En elaboracion de estudio de mercado"/>
    <s v="Primer semestre"/>
  </r>
  <r>
    <x v="2"/>
    <x v="32"/>
    <n v="329"/>
    <s v="Dirección_General"/>
    <s v="Oficina Gestión de Proyectos de Investigación"/>
    <s v="Codigos DIO identificadores para recursos electrónicos de la revista institucional de investigación"/>
    <s v="Contratación Directa"/>
    <n v="25000000"/>
    <s v="1 de enero de 2026"/>
    <m/>
    <x v="0"/>
    <m/>
    <s v="0.Sin radicar"/>
    <s v="Primer semestre"/>
  </r>
  <r>
    <x v="2"/>
    <x v="33"/>
    <n v="265"/>
    <s v="Dirección_General"/>
    <s v="Oficina Asesora de Planeación"/>
    <s v="Prestación de Servicios Profesionales para la realización de auditorías internas del Sistema Gestión de Calidad 2026, bajo las normas NTC ISO 9001:2015 y verificación del informe de sostenibilidad del Icfes tomando como referencia el estándar Global Reporting Initiative –GRI."/>
    <s v="Contratación Directa"/>
    <n v="20000000"/>
    <s v="26 de enero de 2026"/>
    <s v="Erika Julicue"/>
    <x v="2"/>
    <m/>
    <s v="8.En analisis tecnico y juridico para contratación"/>
    <s v="Primer semestre"/>
  </r>
  <r>
    <x v="2"/>
    <x v="34"/>
    <n v="367"/>
    <s v="Secretaría_General"/>
    <s v="Subdirección de Abastecimiento y Servicios Generales"/>
    <s v="Fumigación piso 16,17 y 18 del icfes. y sede centro"/>
    <s v="Contratación Directa"/>
    <n v="6197500"/>
    <s v="27de enero de 2026"/>
    <s v="Erika Julicue"/>
    <x v="3"/>
    <m/>
    <s v="7.En elaboracion de estudio de mercado"/>
    <s v="Primer semestre"/>
  </r>
  <r>
    <x v="2"/>
    <x v="35"/>
    <n v="371"/>
    <s v="Secretaría_General"/>
    <s v="Subdirección de Abastecimiento y Servicios Generales"/>
    <s v="Prestar el servicio de carga y acarreo de bienes muebles propiedad del icfes"/>
    <s v="Contratación Directa"/>
    <n v="4543500"/>
    <s v="2 de enero de 2026"/>
    <m/>
    <x v="0"/>
    <m/>
    <s v="0.Sin radicar"/>
    <s v="Primer semestre"/>
  </r>
  <r>
    <x v="2"/>
    <x v="36"/>
    <n v="372"/>
    <s v="Secretaría_General"/>
    <s v="Subdirección de Abastecimiento y Servicios Generales"/>
    <s v="Prestar el servicio de lavado, polichado y monta llantas para los vehículos del parque automotor del icfes."/>
    <s v="Contratación Directa"/>
    <n v="4302000"/>
    <s v="2 de enero de 2026"/>
    <s v="Erika Julicue"/>
    <x v="6"/>
    <m/>
    <s v="10. En contratacio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75563309"/>
    <s v="26de enero de 2026"/>
    <s v="Erika Julicue"/>
    <x v="3"/>
    <m/>
    <s v="6. En cotizació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144235704"/>
    <s v="26de enero de 2026"/>
    <s v="Erika Julicue"/>
    <x v="3"/>
    <m/>
    <s v="6. En cotizació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173859617"/>
    <s v="26de enero de 2026"/>
    <s v="Erika Julicue"/>
    <x v="3"/>
    <m/>
    <s v="6. En cotización"/>
    <s v="Primer semestre"/>
  </r>
  <r>
    <x v="0"/>
    <x v="37"/>
    <n v="166"/>
    <s v="Dirección_de_Tecnología_e_Información"/>
    <s v="Dirección de Tecnología e Información"/>
    <s v="Prestar los servicios de soporte tecnico y horas de desarrollo para la hypergenia de los procesos del instituto colombiano para la evaluación de la educación – icfes"/>
    <s v="Contratación Directa"/>
    <n v="791403365"/>
    <s v="10 de enero de 2026"/>
    <s v="Erika Julicue"/>
    <x v="4"/>
    <s v="Hennedy Johanna Taborda"/>
    <s v="10. En contratacion"/>
    <s v="Primer semestre"/>
  </r>
  <r>
    <x v="2"/>
    <x v="38"/>
    <n v="376"/>
    <s v="Secretaría_General"/>
    <s v="Subdirección de Abastecimiento y Servicios Generales"/>
    <s v="Prestar los servicios de mantenimiento básico, preventivo y correctivo de los vehículos del parque automotor marca renault de propiedad o que estén bajo la responsabilidad del icfes"/>
    <s v="Contratación Directa"/>
    <n v="1716500"/>
    <s v="1 de agosto de 2026"/>
    <m/>
    <x v="0"/>
    <m/>
    <s v="0.Sin radicar"/>
    <s v="segundo semestre"/>
  </r>
  <r>
    <x v="2"/>
    <x v="39"/>
    <n v="202"/>
    <s v="Dirección_de_Tecnología_e_Información"/>
    <s v="Subdirección de Información"/>
    <s v="Contratar una solución tecnológica integral en la nube (SaaS) para la gestión integral del ciclo de vida de los datos y  los servicios de implementación, configuración y puesta en marcha del Centro de Excelencia (CoE) de Datos y Analítica del ICFES. "/>
    <s v="Acuerdo Marco de precios"/>
    <n v="1"/>
    <d v="2026-01-14T00:00:00"/>
    <s v="Erika Julicue"/>
    <x v="1"/>
    <s v="Hennedy Johanna Taborda"/>
    <s v="12. No esta prioirizado"/>
    <m/>
  </r>
  <r>
    <x v="1"/>
    <x v="40"/>
    <n v="1"/>
    <s v="Dirección_de_Evaluación"/>
    <s v="Dirección de Evaluación"/>
    <s v="Prestación de servicios jurídicos especializados para asesorar y acompañar a la dirección de evaluación en asuntos contractuales, conceptos y demás actuaciones requeridas para su adecuada ejecución."/>
    <s v="Contratación Directa"/>
    <n v="145117440"/>
    <d v="2026-01-19T00:00:00"/>
    <m/>
    <x v="7"/>
    <m/>
    <s v="8.En analisis tecnico y juridico para contratación"/>
    <s v="Primer semestre"/>
  </r>
  <r>
    <x v="2"/>
    <x v="41"/>
    <n v="192"/>
    <s v="Dirección_de_Tecnología_e_Información"/>
    <s v="Subdirección de Información"/>
    <s v="Contratar los servicios de nube de azure y servicios especializados."/>
    <s v="Contratación Directa"/>
    <n v="200000000"/>
    <s v="1 de enero de 2026"/>
    <s v="Malorin Plata"/>
    <x v="5"/>
    <s v="Hennedy "/>
    <s v="2. En revision de estructuracion"/>
    <s v="segundo semestre"/>
  </r>
  <r>
    <x v="2"/>
    <x v="42"/>
    <n v="203"/>
    <s v="Dirección_de_Tecnología_e_Información"/>
    <s v="Subdirección de Información"/>
    <s v=" CONTRATAR SERVICIOS PROFESIONALES ESPECIALIZADOS PARA LA ESTABILIZACIÓN Y MODERNIZACIÓN DE SU INFRAESTRUCTURA TECNOLÓGICA ALOJADA EN AMAZON WEB SERVICES (AWS).  "/>
    <s v="Acuerdo Marco de precios"/>
    <n v="1"/>
    <m/>
    <s v="Malorin Plata"/>
    <x v="1"/>
    <m/>
    <s v="12. No esta prioirizado"/>
    <m/>
  </r>
  <r>
    <x v="2"/>
    <x v="43"/>
    <n v="204"/>
    <s v="Dirección_de_Tecnología_e_Información"/>
    <s v="Subdirección de Información"/>
    <s v="CONTRATAR LA PRESTACIÓN DE SERVICIOS ESPECIALIZADOS PARA LA EVOLUCIÓN, ESTABILIZACIÓN, CENTRALIZACIÓN, OPERACIÓN Y SOPORTE DE LA PLATAFORMA DE DATOS INSTITUCIONAL, INCLUYENDO EL FORTALECIMIENTO DEL DATA LAKE INSTITUCIONAL DEL ICFES.  "/>
    <s v="Acuerdo Marco de precios"/>
    <n v="1"/>
    <d v="2026-01-14T00:00:00"/>
    <s v="Erika Julicue"/>
    <x v="1"/>
    <s v="Hennedy Johanna Taborda"/>
    <s v="12. No esta prioirizado"/>
    <m/>
  </r>
  <r>
    <x v="1"/>
    <x v="44"/>
    <n v="413"/>
    <s v="Secretaría_General"/>
    <s v="Subdirección de Talento Humano"/>
    <s v="Consulta y uso de las listas de elegibles cnsc vigentes por dos años"/>
    <s v="Contratación Directa"/>
    <n v="65370000"/>
    <s v="5 de enero de 2026"/>
    <m/>
    <x v="5"/>
    <m/>
    <s v="12. No esta prioirizado"/>
    <s v="Primer semestre"/>
  </r>
  <r>
    <x v="1"/>
    <x v="45"/>
    <n v="417"/>
    <s v="Secretaría_General"/>
    <s v="Subdirección de Talento Humano"/>
    <s v="Mantenimiento y calibración equipos médicos (da/termómetro sala de lactancia)"/>
    <s v="Contratación Directa"/>
    <n v="1712000"/>
    <s v="5 de enero de 2026"/>
    <m/>
    <x v="6"/>
    <m/>
    <s v="12. No esta prioirizado"/>
    <s v="Primer semestre"/>
  </r>
  <r>
    <x v="1"/>
    <x v="46"/>
    <n v="418"/>
    <s v="Secretaría_General"/>
    <s v="Subdirección de Talento Humano"/>
    <s v="Participación de funcionarios en cursos, seminarios y/o congresos de actualización, relacionados con las funciones del cargo y alineados con los objetivos estratégicos del icfes."/>
    <s v="Contratación Directa"/>
    <n v="10181984"/>
    <s v="5 de enero de 2026"/>
    <m/>
    <x v="8"/>
    <m/>
    <s v="12. No esta prioirizado"/>
    <s v="Primer semestre"/>
  </r>
  <r>
    <x v="1"/>
    <x v="47"/>
    <n v="419"/>
    <s v="Secretaría_General"/>
    <s v="Subdirección de Talento Humano"/>
    <s v="Prestación de servicios para la aplicación, evaluación y certificación del nivel de suficiencia en el idioma inglés de los servidores de la entidad, mediante pruebas estandarizadas reconocidas y avalados por el ministerio de educación nacional"/>
    <s v="Contratación Directa"/>
    <n v="4875000"/>
    <s v="5 de enero de 2026"/>
    <m/>
    <x v="8"/>
    <m/>
    <s v="12. No esta prioirizado"/>
    <s v="Primer semestre"/>
  </r>
  <r>
    <x v="1"/>
    <x v="48"/>
    <n v="420"/>
    <s v="Secretaría_General"/>
    <s v="Subdirección de Talento Humano"/>
    <s v="Prestación de servicios para la planeación, organización y desarrollo de jornadas de inducción institucional de manera presencial, en sitios externos a la entidad, incluyendo la disposición del lugar, logística, alimentación, apoyos técnicos y demás elementos necesarios para garantizar el adecuado desarrollo de la actividad."/>
    <s v="Contratación Directa"/>
    <n v="7000000"/>
    <s v="5 de enero de 2026"/>
    <m/>
    <x v="5"/>
    <m/>
    <s v="12. No esta prioirizado"/>
    <s v="Primer semestre"/>
  </r>
  <r>
    <x v="1"/>
    <x v="49"/>
    <n v="421"/>
    <s v="Secretaría_General"/>
    <s v="Subdirección de Talento Humano"/>
    <s v="Prestación de servicios para realizar capacitación y formación virtual con el propósito de fortalecer el talento humano del instituto."/>
    <s v="Contratación Directa"/>
    <n v="53500000"/>
    <s v="5 de enero de 2026"/>
    <m/>
    <x v="1"/>
    <m/>
    <s v="12. No esta prioirizado"/>
    <s v="Primer semestre"/>
  </r>
  <r>
    <x v="1"/>
    <x v="50"/>
    <n v="423"/>
    <s v="Secretaría_General"/>
    <s v="Subdirección de Talento Humano"/>
    <s v="Programa de incentivos y estímulos educación formal convenio con icetex - acuerdo sindical vigencia 2025-2027"/>
    <s v="Contratación Directa"/>
    <n v="17013000"/>
    <s v="5 de enero de 2026"/>
    <m/>
    <x v="5"/>
    <m/>
    <s v="12. No esta prioirizado"/>
    <s v="Primer semestre"/>
  </r>
  <r>
    <x v="1"/>
    <x v="51"/>
    <n v="424"/>
    <s v="Secretaría_General"/>
    <s v="Subdirección de Talento Humano"/>
    <s v="Realizar la auditoría al ssst"/>
    <s v="Contratación Directa"/>
    <n v="7490000"/>
    <s v="5 de enero de 2026"/>
    <m/>
    <x v="5"/>
    <m/>
    <s v="12. No esta prioirizado"/>
    <s v="Primer semestre"/>
  </r>
  <r>
    <x v="1"/>
    <x v="52"/>
    <n v="205"/>
    <s v="Dirección_de_Tecnología_e_Información"/>
    <s v="Subdirección de Información"/>
    <s v="Prestar los servicios de enlaces de datos e internet (conectividad) para el centro de datos y sede principal icfes"/>
    <s v="Contratación Directa"/>
    <n v="45000000"/>
    <s v="1 de agosto de 2026"/>
    <m/>
    <x v="5"/>
    <m/>
    <s v="12. No esta prioirizado"/>
    <s v="segundo semestre"/>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x v="0"/>
    <x v="0"/>
    <n v="422"/>
    <x v="0"/>
    <x v="0"/>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420238272"/>
    <s v="26de enero de 2026"/>
    <s v="Erika Julicue"/>
    <x v="0"/>
    <m/>
    <s v="6. En cotización"/>
    <s v="Primer semestre"/>
  </r>
  <r>
    <x v="1"/>
    <x v="1"/>
    <n v="106"/>
    <x v="1"/>
    <x v="1"/>
    <s v="Prestación de servicios integrados para la aplicación de las pruebas SABER 11B, SABER11A, SABER PRO – TYT y las demás pruebas y proyectos de evaluación que requiera el ICFES."/>
    <s v="Contratación Directa"/>
    <n v="639631563"/>
    <s v="2 de juni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159244523"/>
    <s v="2 de juni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3389800910"/>
    <s v="2 de juni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6251288248"/>
    <s v="2 de juni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8320113500"/>
    <s v="2 de juni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25486748539"/>
    <s v="2 de juni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50100170"/>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332334405"/>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362123188"/>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2135067313"/>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2240920886"/>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2329691899"/>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7571594331"/>
    <s v="1 de julio de 2026"/>
    <s v="Malorin Plata"/>
    <x v="1"/>
    <m/>
    <s v="7.En elaboracion de estudio de mercado"/>
    <s v="segundo semestre"/>
  </r>
  <r>
    <x v="1"/>
    <x v="1"/>
    <n v="106"/>
    <x v="1"/>
    <x v="1"/>
    <s v="Prestación de servicios integrados para la aplicación de las pruebas SABER 11B, SABER11A, SABER PRO – TYT y las demás pruebas y proyectos de evaluación que requiera el ICFES."/>
    <s v="Contratación Directa"/>
    <n v="116376803"/>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71952050"/>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332795577"/>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840095337"/>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2026145212"/>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2061961585"/>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6018900100"/>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81658022"/>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87740640"/>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834489540"/>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798039056"/>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1896277000"/>
    <s v="2 de enero de 2026"/>
    <s v="Malorin Plata"/>
    <x v="1"/>
    <m/>
    <s v="7.En elaboracion de estudio de mercado"/>
    <s v="Primer semestre"/>
  </r>
  <r>
    <x v="1"/>
    <x v="1"/>
    <n v="106"/>
    <x v="1"/>
    <x v="1"/>
    <s v="Prestación de servicios integrados para la aplicación de las pruebas SABER 11B, SABER11A, SABER PRO – TYT y las demás pruebas y proyectos de evaluación que requiera el ICFES."/>
    <s v="Contratación Directa"/>
    <n v="5763811662"/>
    <s v="2 de enero de 2026"/>
    <s v="Malorin Plata"/>
    <x v="1"/>
    <m/>
    <s v="7.En elaboracion de estudio de mercado"/>
    <s v="Primer semestre"/>
  </r>
  <r>
    <x v="0"/>
    <x v="2"/>
    <n v="147"/>
    <x v="1"/>
    <x v="2"/>
    <s v="Prestación de servicios para la codificación de respuestas a las preguntas abiertas, ensayos y demás instrumentos de evaluación, correspondientes a los diferentes exámenes y pruebas a cargo del icfes en 2026."/>
    <s v="Directa"/>
    <n v="3123627531"/>
    <s v="11 de mayo de 2026"/>
    <s v="Erika Julicue"/>
    <x v="1"/>
    <s v="Maribel Castaño"/>
    <s v="10. En contratacion"/>
    <s v="Primer semestre"/>
  </r>
  <r>
    <x v="1"/>
    <x v="2"/>
    <n v="147"/>
    <x v="1"/>
    <x v="2"/>
    <s v="Prestación de servicios para la codificación de respuestas a las preguntas abiertas, ensayos y demás instrumentos de evaluación, correspondientes a los diferentes exámenes y pruebas a cargo del icfes en 2026."/>
    <s v="Invitación de Mayor cuantía"/>
    <n v="90210346"/>
    <s v="11 de mayo de 2026"/>
    <s v="Erika Julicue"/>
    <x v="1"/>
    <s v="Maribel Castaño"/>
    <s v="6. En cotización"/>
    <s v="Primer semestre"/>
  </r>
  <r>
    <x v="1"/>
    <x v="2"/>
    <n v="147"/>
    <x v="1"/>
    <x v="2"/>
    <s v="Prestación de servicios para la codificación de respuestas a las preguntas abiertas, ensayos y demás instrumentos de evaluación, correspondientes a los diferentes exámenes y pruebas a cargo del icfes en 2026."/>
    <s v="Invitación de Mayor cuantía"/>
    <n v="1281530556"/>
    <s v="11 de mayo de 2026"/>
    <s v="Erika Julicue"/>
    <x v="1"/>
    <s v="Maribel Castaño"/>
    <s v="6. En cotización"/>
    <s v="Primer semestre"/>
  </r>
  <r>
    <x v="1"/>
    <x v="2"/>
    <n v="147"/>
    <x v="1"/>
    <x v="2"/>
    <s v="Prestación de servicios para la codificación de respuestas a las preguntas abiertas, ensayos y demás instrumentos de evaluación, correspondientes a los diferentes exámenes y pruebas a cargo del icfes en 2026."/>
    <s v="Invitación de Mayor cuantía"/>
    <n v="1751886629"/>
    <s v="11 de mayo de 2026"/>
    <s v="Erika Julicue"/>
    <x v="1"/>
    <s v="Maribel Castaño"/>
    <s v="6. En cotización"/>
    <s v="Primer semestre"/>
  </r>
  <r>
    <x v="0"/>
    <x v="3"/>
    <n v="366"/>
    <x v="0"/>
    <x v="3"/>
    <s v="Entregar a título de comodato o préstamo de uso al ministerio de educación nacional - men las oficinas 404, 405 del edificio angel, ubicado en la calle 19# 6 - 68 en bogotá propiedad del icfes"/>
    <s v="Contratación Directa"/>
    <n v="1"/>
    <s v="2 de enero de 2026"/>
    <m/>
    <x v="1"/>
    <m/>
    <s v="0.Sin radicar"/>
    <s v="Primer semestre"/>
  </r>
  <r>
    <x v="1"/>
    <x v="4"/>
    <n v="373"/>
    <x v="0"/>
    <x v="3"/>
    <s v="Prestar el servicio de monitoreo gps para los vehículos que hacen parte del parque automotor del icfes"/>
    <s v="Contratación Directa"/>
    <n v="5098500"/>
    <s v="2 de enero de 2026"/>
    <s v="Malorin Plata"/>
    <x v="2"/>
    <m/>
    <s v="7.En elaboracion de estudio de mercado"/>
    <s v="Primer semestre"/>
  </r>
  <r>
    <x v="0"/>
    <x v="5"/>
    <n v="207"/>
    <x v="2"/>
    <x v="4"/>
    <s v="Prestar los servicios saas (software as a service) del software daruma que integran los sistemas de gestión del ices."/>
    <s v="Contratación Directa"/>
    <n v="233519825"/>
    <s v="1 de marzo de 2026"/>
    <s v="Erika Julicue"/>
    <x v="1"/>
    <s v="Hennedy Johana Taborda"/>
    <s v="10. En contratacion"/>
    <s v="Primer semestre"/>
  </r>
  <r>
    <x v="1"/>
    <x v="6"/>
    <n v="174"/>
    <x v="2"/>
    <x v="5"/>
    <s v="Prestación de servicios de fábrica de software y fábrica de pruebas para los proyectos de transformación digital del icfes"/>
    <s v="Contratación Directa"/>
    <n v="995820764"/>
    <s v="13 de enero de 2026"/>
    <s v="Malorin Plata"/>
    <x v="0"/>
    <s v="Hennedy Johanna Taborda"/>
    <s v="10. En contratacion"/>
    <s v="Primer semestre"/>
  </r>
  <r>
    <x v="1"/>
    <x v="6"/>
    <n v="174"/>
    <x v="2"/>
    <x v="5"/>
    <s v="Prestación de servicios de fábrica de software y fábrica de pruebas para los proyectos de transformación digital del icfes"/>
    <s v="Contratación Directa"/>
    <n v="2987552388"/>
    <s v="13 de enero de 2026"/>
    <s v="Malorin Plata"/>
    <x v="0"/>
    <s v="Hennedy Johanna Taborda"/>
    <s v="10. En contratacion"/>
    <s v="Primer semestre"/>
  </r>
  <r>
    <x v="0"/>
    <x v="7"/>
    <n v="201"/>
    <x v="2"/>
    <x v="4"/>
    <s v="Contratar una solución saas, que consolide, integre y procese la información en un data lake sobre infraestructura en aws. con la capacidades de análisis, visualización en tiempo real e inteligencia artificial, con el fin de optimizar la toma de decisiones estratégicas"/>
    <s v="Invitación de Mayor cuantía"/>
    <n v="597486556"/>
    <s v="1 de febrero de 2026"/>
    <s v="Erika Julicue"/>
    <x v="1"/>
    <s v="Hennedy Johanna Taborda"/>
    <s v="6. En cotización"/>
    <s v="Primer semestre"/>
  </r>
  <r>
    <x v="0"/>
    <x v="8"/>
    <n v="294"/>
    <x v="3"/>
    <x v="6"/>
    <s v="Prestar los servicios de publicación y divulgación de los actos administrativos de carácter general que expida el icfes durante la vigencia 2026 en el diario oficial de la imprenta nacional de colombia."/>
    <s v="Contratación Directa"/>
    <n v="5000000"/>
    <s v="20 de enero de 2026"/>
    <s v="Malorin Plata"/>
    <x v="1"/>
    <m/>
    <s v="10. En contratacion"/>
    <s v="Primer semestre"/>
  </r>
  <r>
    <x v="0"/>
    <x v="9"/>
    <n v="196"/>
    <x v="2"/>
    <x v="4"/>
    <s v="Contratar el soporte preventivo, correctivo y de desarrollo, del sistema de gestión de turnos digiturno y el módulo de encuestas de satisfacción para la integración con las herramientas del instituto."/>
    <s v="Contratación Directa"/>
    <n v="33124797"/>
    <s v="10 de enero de 2026"/>
    <s v="Malorin Plata"/>
    <x v="2"/>
    <s v="Hennedy Johanna "/>
    <s v="7.En elaboracion de estudio de mercado"/>
    <s v="Primer semestre"/>
  </r>
  <r>
    <x v="0"/>
    <x v="10"/>
    <n v="40"/>
    <x v="4"/>
    <x v="7"/>
    <s v="Realizar el diseño de instrumentos de evaluación mediante la ejecución de los procedimientos y requerimientos establecidos por el icfes, en el anexo técnico; y hacer la entrega de los mismos de acuerdo los parámetros establecidos por la entidad."/>
    <s v="Contratación Directa"/>
    <n v="3391072778"/>
    <s v="25 de enero de 2026"/>
    <s v="Erika Julicue"/>
    <x v="0"/>
    <s v="Erika Natalia"/>
    <s v="10. En contratacion"/>
    <s v="Primer semestre"/>
  </r>
  <r>
    <x v="1"/>
    <x v="0"/>
    <n v="422"/>
    <x v="0"/>
    <x v="0"/>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26579642"/>
    <s v="26de enero de 2026"/>
    <s v="Erika Julicue"/>
    <x v="3"/>
    <m/>
    <s v="6. En cotización"/>
    <s v="Primer semestre"/>
  </r>
  <r>
    <x v="0"/>
    <x v="11"/>
    <n v="206"/>
    <x v="2"/>
    <x v="4"/>
    <s v="Prestar los servicios de soporte técnico y funcional de tercer nivel para la solución oracle -e-business suite y obi-ee que soportan los procesos administrativos del icfes"/>
    <s v="Contratación Directa"/>
    <n v="243598559"/>
    <s v="1 de julio de 2026"/>
    <s v="Malorin Plata"/>
    <x v="0"/>
    <s v="Hennedy Johanna Taborda"/>
    <s v="10. En contratacion"/>
    <s v="segundo semestre"/>
  </r>
  <r>
    <x v="0"/>
    <x v="12"/>
    <s v="107 y 108"/>
    <x v="0"/>
    <x v="3"/>
    <s v=" Realizar la gerencia integral para la formulación, estructuración y desarrollo del proyecto edificio las aguas bic y anexo ubicado en los inmuebles de propiedad del icfes en la calle 17 n 3-40 y la carrera 4 n 17-48 ubicado en la localidad de santa fe"/>
    <s v="Contratación Directa"/>
    <n v="3327040049"/>
    <d v="2026-01-10T00:00:00"/>
    <s v="Malorin Plata"/>
    <x v="0"/>
    <s v="Luis Cediel"/>
    <s v="7.En elaboracion de estudio de mercado"/>
    <m/>
  </r>
  <r>
    <x v="1"/>
    <x v="13"/>
    <n v="198"/>
    <x v="2"/>
    <x v="4"/>
    <s v="Contratar la prestación integral de servicios especializados para la atención y operación de un centro de servicios compartidos para los grupos de interés del icfes"/>
    <s v="Contratación Directa"/>
    <n v="1090260479"/>
    <s v="1 de agosto de 2026"/>
    <s v="Erika Julicue"/>
    <x v="0"/>
    <s v="Hennedy Johanna Taborda"/>
    <s v="10. En contratacion"/>
    <s v="segundo semestre"/>
  </r>
  <r>
    <x v="1"/>
    <x v="13"/>
    <n v="198"/>
    <x v="2"/>
    <x v="4"/>
    <s v="Contratar la prestación integral de servicios especializados para la atención y operación de un centro de servicios compartidos para los grupos de interés del icfes"/>
    <s v="Contratación Directa"/>
    <n v="1452444692"/>
    <s v="1 de agosto de 2026"/>
    <s v="Erika Julicue"/>
    <x v="0"/>
    <s v="Hennedy Johanna Taborda"/>
    <s v="10. En contratacion"/>
    <s v="segundo semestre"/>
  </r>
  <r>
    <x v="1"/>
    <x v="13"/>
    <n v="452"/>
    <x v="0"/>
    <x v="8"/>
    <s v="Contratar la prestación integral de servicios especializados para la atención y operación de un centro de servicios compartidos para los grupos de interés del icfes."/>
    <s v="Contratación Directa"/>
    <n v="3966974023"/>
    <s v="1 de agosto de 2026"/>
    <s v="Erika Julicue"/>
    <x v="0"/>
    <s v="Hennedy Johanna Taborda"/>
    <s v="10. En contratacion"/>
    <s v="segundo semestre"/>
  </r>
  <r>
    <x v="0"/>
    <x v="14"/>
    <n v="425"/>
    <x v="0"/>
    <x v="0"/>
    <s v="Realizar los exámenes médicos ocupacionales de ingreso, egreso, periódicos y paraclínicos."/>
    <s v="Contratación Directa"/>
    <n v="42800000"/>
    <s v="5 de enero de 2026"/>
    <s v="Malorin Plata"/>
    <x v="0"/>
    <m/>
    <s v="10. En contratacion"/>
    <s v="Primer semestre"/>
  </r>
  <r>
    <x v="0"/>
    <x v="6"/>
    <n v="174"/>
    <x v="2"/>
    <x v="5"/>
    <s v="Prestación de servicios de fábrica de software y fábrica de pruebas para los proyectos de transformación digital del icfes"/>
    <s v="Contratación Directa"/>
    <n v="4009774023"/>
    <s v="13 de enero de 2026"/>
    <s v="Malorin Plata"/>
    <x v="0"/>
    <s v="Hennedy Johanna Taborda"/>
    <s v="10. En contratacion"/>
    <s v="Primer semestre"/>
  </r>
  <r>
    <x v="0"/>
    <x v="15"/>
    <n v="210"/>
    <x v="2"/>
    <x v="4"/>
    <s v="Renovar el servicio de firewall para el icfes"/>
    <s v="Contratación Directa"/>
    <n v="752832426"/>
    <s v="1 de julio de 2026"/>
    <s v="Erika Julicue"/>
    <x v="4"/>
    <s v="Hennedy Johanna Taborda"/>
    <s v="10. En contratacion"/>
    <s v="segundo semestre"/>
  </r>
  <r>
    <x v="0"/>
    <x v="16"/>
    <n v="262"/>
    <x v="3"/>
    <x v="9"/>
    <s v="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
    <s v="Contratación Directa"/>
    <n v="3301380161"/>
    <s v="1 de enero de 2026"/>
    <s v="Malorin Plata"/>
    <x v="0"/>
    <m/>
    <s v="10. En contratacion"/>
    <s v="Primer semestre"/>
  </r>
  <r>
    <x v="0"/>
    <x v="17"/>
    <n v="637"/>
    <x v="2"/>
    <x v="4"/>
    <s v=" 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
    <s v="Contratación Directa"/>
    <n v="700000000"/>
    <d v="2026-01-01T00:00:00"/>
    <s v="Erika Julicue"/>
    <x v="1"/>
    <s v="Hennedy Johanna Taborda"/>
    <s v="6. En cotización"/>
    <m/>
  </r>
  <r>
    <x v="1"/>
    <x v="18"/>
    <n v="209"/>
    <x v="2"/>
    <x v="4"/>
    <s v="Renovar el licenciamiento y soporte por suscripción de productos de esri- arcgis con el fin de mejorar los procesos de citación, operación en sitios de aplicación y de análisis de información de acuerdo con los datos disponibles por el icfes."/>
    <s v="Contratación Directa"/>
    <n v="150566885"/>
    <s v="20 de octubre de 2026"/>
    <m/>
    <x v="5"/>
    <m/>
    <s v="12. No esta prioirizado"/>
    <s v="segundo semestre"/>
  </r>
  <r>
    <x v="0"/>
    <x v="19"/>
    <n v="640"/>
    <x v="2"/>
    <x v="4"/>
    <s v=" 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
    <s v="Contratación Directa"/>
    <n v="12300000000"/>
    <d v="2026-01-01T00:00:00"/>
    <s v="Erika Julicue"/>
    <x v="1"/>
    <s v="Hennedy Johanna Taborda"/>
    <s v="6. En cotización"/>
    <m/>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2595852"/>
    <s v="13 de enero de 2026"/>
    <s v="Malorin Plata"/>
    <x v="1"/>
    <s v="Maria Eudiges"/>
    <s v="9.En solicitud de documentos para contratar"/>
    <s v="Primer semestre"/>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97026344"/>
    <s v="13 de enero de 2026"/>
    <s v="Malorin Plata"/>
    <x v="1"/>
    <s v="Maria Eudiges"/>
    <s v="9.En solicitud de documentos para contratar"/>
    <s v="Primer semestre"/>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104107381"/>
    <s v="13 de enero de 2026"/>
    <s v="Malorin Plata"/>
    <x v="1"/>
    <s v="Maria Eudiges"/>
    <s v="9.En solicitud de documentos para contratar"/>
    <s v="Primer semestre"/>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152000000"/>
    <s v="13 de enero de 2026"/>
    <s v="Malorin Plata"/>
    <x v="1"/>
    <s v="Maria Eudiges"/>
    <s v="9.En solicitud de documentos para contratar"/>
    <s v="Primer semestre"/>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00000000"/>
    <s v="13 de enero de 2026"/>
    <s v="Malorin Plata"/>
    <x v="1"/>
    <s v="Maria Eudiges"/>
    <s v="9.En solicitud de documentos para contratar"/>
    <s v="Primer semestre"/>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50400000"/>
    <s v="13 de enero de 2026"/>
    <s v="Malorin Plata"/>
    <x v="1"/>
    <s v="Maria Eudiges"/>
    <s v="9.En solicitud de documentos para contratar"/>
    <s v="Primer semestre"/>
  </r>
  <r>
    <x v="1"/>
    <x v="21"/>
    <n v="240"/>
    <x v="3"/>
    <x v="10"/>
    <s v="Prestación de servicios logísticos para apoyar la ejecución de estrategias de comunicación, divulgación y atención asociadas a la operación comercial de las pruebas saber 11, saber tyt, saber pro y proyectos especiales del icfes."/>
    <s v="Contratación Directa"/>
    <n v="228592715"/>
    <s v="13 de enero de 2026"/>
    <s v="Malorin Plata"/>
    <x v="1"/>
    <s v="Maria Eudiges"/>
    <s v="9.En solicitud de documentos para contratar"/>
    <s v="Primer semestre"/>
  </r>
  <r>
    <x v="1"/>
    <x v="22"/>
    <n v="240"/>
    <x v="3"/>
    <x v="10"/>
    <s v="Prestar servicios de logística y desarrollo del seminario internacional sobre la calidad de la educación siice 2026 (recursos para trasladar y ejecución por oacm)"/>
    <s v="N/A"/>
    <n v="200000000"/>
    <s v="30 de julio de 2026"/>
    <s v="Malorin Plata"/>
    <x v="1"/>
    <s v="Maria Eudiges"/>
    <s v="9.En solicitud de documentos para contratar"/>
    <s v="segundo semestre"/>
  </r>
  <r>
    <x v="1"/>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m/>
    <n v="74000000"/>
    <s v="13 de enero de 2026"/>
    <s v="Malorin Plata"/>
    <x v="1"/>
    <s v="Maria Eudiges"/>
    <s v="9.En solicitud de documentos para contratar"/>
    <s v="Primer semestre"/>
  </r>
  <r>
    <x v="0"/>
    <x v="20"/>
    <n v="240"/>
    <x v="3"/>
    <x v="10"/>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m/>
    <n v="1328722292"/>
    <s v="13 de enero de 2026"/>
    <s v="Malorin Plata"/>
    <x v="1"/>
    <s v="Maria Eudiges"/>
    <s v="10. En contratacion"/>
    <s v="Primer semestre"/>
  </r>
  <r>
    <x v="0"/>
    <x v="23"/>
    <n v="165"/>
    <x v="2"/>
    <x v="11"/>
    <s v="Prestación de servicios especializado para la identificación, rediseño, documentación, optimización y sistematización de los procesos institucionales del icfes."/>
    <s v="Contratación Directa"/>
    <n v="3200000001"/>
    <s v="10 de enero de 2026"/>
    <s v="Malorin Plata"/>
    <x v="0"/>
    <s v="Hennedy Johanna Taborda"/>
    <s v="10. En contratacion"/>
    <s v="Primer semestre"/>
  </r>
  <r>
    <x v="0"/>
    <x v="24"/>
    <n v="416"/>
    <x v="0"/>
    <x v="0"/>
    <s v="Desarrollar un programa de formación integral, que comprende diferentes cursos acordes a las necesidades internas de capacitación."/>
    <s v="Contratación Directa"/>
    <n v="158801587"/>
    <s v="5 de enero de 2026"/>
    <s v="Malorin Plata"/>
    <x v="1"/>
    <m/>
    <s v="7.En elaboracion de estudio de mercado"/>
    <s v="Primer semestre"/>
  </r>
  <r>
    <x v="0"/>
    <x v="1"/>
    <n v="106"/>
    <x v="1"/>
    <x v="1"/>
    <s v="Prestación de servicios integrados para la aplicación de las pruebas SABER 11B, SABER11A, SABER PRO – TYT y las demás pruebas y proyectos de evaluación que requiera el ICFES."/>
    <s v="Contratación Directa"/>
    <n v="83498902059"/>
    <s v="2 de enero de 2026"/>
    <s v="Malorin Plata"/>
    <x v="1"/>
    <m/>
    <s v="7.En elaboracion de estudio de mercado"/>
    <s v="Primer semestre"/>
  </r>
  <r>
    <x v="0"/>
    <x v="13"/>
    <m/>
    <x v="0"/>
    <x v="12"/>
    <s v="Contratar la prestación integral de servicios especializados para la atención y operación de un centro de servicios compartidos para los grupos de interés del icfes."/>
    <s v="Contratación Directa"/>
    <n v="86857703647"/>
    <s v="1 de agosto de 2026"/>
    <s v="Erika Julicue"/>
    <x v="0"/>
    <s v="Hennedy Johanna Taborda"/>
    <s v="10. En contratacion"/>
    <s v="segundo semestre"/>
  </r>
  <r>
    <x v="2"/>
    <x v="25"/>
    <n v="208"/>
    <x v="2"/>
    <x v="4"/>
    <s v="Renovación de suscripciones del licenciamiento de la suite de microsoft 365, así como la adquisición de las licencias microsoft dynamics 365 y power apps."/>
    <s v="Invitación de Mayor cuantía"/>
    <n v="914524105"/>
    <s v="1 de abril de 2026"/>
    <m/>
    <x v="1"/>
    <s v="Hennedy Johana Taborda"/>
    <s v="12. No esta prioirizado"/>
    <s v="Primer semestre"/>
  </r>
  <r>
    <x v="2"/>
    <x v="26"/>
    <n v="197"/>
    <x v="2"/>
    <x v="4"/>
    <s v="Contratar la implementación, gestión y optimización de una solución de virtualización avanzada para la infraestructura en la nube del instituto colombiano para la evaluación de la educación (icfes)."/>
    <s v="Contratación Directa"/>
    <n v="799254038"/>
    <s v="23 de marzo de 2026"/>
    <m/>
    <x v="0"/>
    <m/>
    <s v="12. No esta prioirizado"/>
    <s v="Primer semestre"/>
  </r>
  <r>
    <x v="1"/>
    <x v="12"/>
    <n v="107"/>
    <x v="0"/>
    <x v="3"/>
    <s v="Contratar la interventoría técnica, administrativa, jurídica, financiera y ambiental de la consultoría integral de estudios y diseños y la obtención de los respectivos permisos y licencias urbanísticas, requeridos para la construcción y puesta en funcionamiento del edificio del icfes ubicado en la calle 17 # 3 - 40, identificado y del predio ubicado en la dirección carrera 4 # 17-48"/>
    <s v="Contratación Directa"/>
    <n v="2875413557"/>
    <d v="2026-01-10T00:00:00"/>
    <s v="Malorin Plata"/>
    <x v="0"/>
    <s v="Luis Cediel"/>
    <s v="6. En cotización"/>
    <m/>
  </r>
  <r>
    <x v="2"/>
    <x v="12"/>
    <n v="108"/>
    <x v="0"/>
    <x v="3"/>
    <s v="Realizar la consultoria integral de estudios, diseños y la obtención de los respectivos permisos y licencias urbanísticas, requeridos para la construcción y puesta en funcionamiento del edificio del icfes ubicado en la calle 17 # 3 - 40, identificado y del predio ubicado en la dirección carrera 4 # 17-48"/>
    <s v="Contratación Directa"/>
    <n v="451626492"/>
    <d v="2026-01-10T00:00:00"/>
    <s v="Malorin Plata"/>
    <x v="0"/>
    <s v="Luis Cediel"/>
    <s v="6. En cotización"/>
    <m/>
  </r>
  <r>
    <x v="2"/>
    <x v="27"/>
    <n v="375"/>
    <x v="0"/>
    <x v="3"/>
    <s v="Prestar los servicios de mantenimiento básico, preventivo y correctivo de los vehículos del parque automotor marca kia de propiedad o que estén bajo la responsabilidad del icfes"/>
    <s v="Contratación Directa"/>
    <n v="51828000"/>
    <s v="2 de enero de 2026"/>
    <m/>
    <x v="0"/>
    <m/>
    <s v="0.Sin radicar"/>
    <s v="Primer semestre"/>
  </r>
  <r>
    <x v="0"/>
    <x v="28"/>
    <n v="194"/>
    <x v="2"/>
    <x v="4"/>
    <s v="Contratar el servicio de soporte técnico especializado y apoyo a la administración de las plataformas tecnológicas Oracle implementados por el ICFES"/>
    <s v="Invitación de menor cuantía"/>
    <n v="319146646"/>
    <s v="1 de marzo de 2026"/>
    <s v="Erika Julicue"/>
    <x v="0"/>
    <s v="Hennedy Johanna Taborda"/>
    <s v="10. En contratacion"/>
    <s v="Primer semestre"/>
  </r>
  <r>
    <x v="3"/>
    <x v="29"/>
    <n v="362"/>
    <x v="0"/>
    <x v="3"/>
    <s v="Compraventa de extintores y elementos necesarios para el icfes"/>
    <s v="Contratación Directa"/>
    <n v="18000000"/>
    <s v="1 de diciembre de 2026"/>
    <m/>
    <x v="0"/>
    <m/>
    <s v="0.Sin radicar"/>
    <s v="segundo semestre"/>
  </r>
  <r>
    <x v="3"/>
    <x v="30"/>
    <n v="412"/>
    <x v="0"/>
    <x v="0"/>
    <s v="Adquisición de elementos de protección personal y de bioseguridad"/>
    <s v="Contratación Directa"/>
    <n v="9416000"/>
    <s v="5 de enero de 2026"/>
    <m/>
    <x v="0"/>
    <m/>
    <s v="0.Sin radicar"/>
    <s v="Primer semestre"/>
  </r>
  <r>
    <x v="2"/>
    <x v="31"/>
    <n v="264"/>
    <x v="3"/>
    <x v="9"/>
    <s v="Prestación de Servicios Profesionales para la realización de auditorías externas de seguimiento al Sistema Gestión de Calidad 2026, bajo las normas NTC ISO 9001:2015 y verificación del informe de sostenibilidad del Icfes tomando como referencia el estándar Global Reporting Initiative –GRI."/>
    <s v="Contratación Directa"/>
    <n v="30000000"/>
    <s v="26 de enero de 2026"/>
    <s v="Erika Julicue"/>
    <x v="2"/>
    <m/>
    <s v="7.En elaboracion de estudio de mercado"/>
    <s v="Primer semestre"/>
  </r>
  <r>
    <x v="2"/>
    <x v="32"/>
    <n v="329"/>
    <x v="3"/>
    <x v="13"/>
    <s v="Codigos DIO identificadores para recursos electrónicos de la revista institucional de investigación"/>
    <s v="Contratación Directa"/>
    <n v="25000000"/>
    <s v="1 de enero de 2026"/>
    <m/>
    <x v="0"/>
    <m/>
    <s v="0.Sin radicar"/>
    <s v="Primer semestre"/>
  </r>
  <r>
    <x v="2"/>
    <x v="33"/>
    <n v="265"/>
    <x v="3"/>
    <x v="9"/>
    <s v="Prestación de Servicios Profesionales para la realización de auditorías internas del Sistema Gestión de Calidad 2026, bajo las normas NTC ISO 9001:2015 y verificación del informe de sostenibilidad del Icfes tomando como referencia el estándar Global Reporting Initiative –GRI."/>
    <s v="Contratación Directa"/>
    <n v="20000000"/>
    <s v="26 de enero de 2026"/>
    <s v="Erika Julicue"/>
    <x v="2"/>
    <m/>
    <s v="8.En analisis tecnico y juridico para contratación"/>
    <s v="Primer semestre"/>
  </r>
  <r>
    <x v="2"/>
    <x v="34"/>
    <n v="367"/>
    <x v="0"/>
    <x v="3"/>
    <s v="Fumigación piso 16,17 y 18 del icfes. y sede centro"/>
    <s v="Contratación Directa"/>
    <n v="6197500"/>
    <s v="27de enero de 2026"/>
    <s v="Erika Julicue"/>
    <x v="3"/>
    <m/>
    <s v="7.En elaboracion de estudio de mercado"/>
    <s v="Primer semestre"/>
  </r>
  <r>
    <x v="2"/>
    <x v="35"/>
    <n v="371"/>
    <x v="0"/>
    <x v="3"/>
    <s v="Prestar el servicio de carga y acarreo de bienes muebles propiedad del icfes"/>
    <s v="Contratación Directa"/>
    <n v="4543500"/>
    <s v="2 de enero de 2026"/>
    <m/>
    <x v="0"/>
    <m/>
    <s v="0.Sin radicar"/>
    <s v="Primer semestre"/>
  </r>
  <r>
    <x v="2"/>
    <x v="36"/>
    <n v="372"/>
    <x v="0"/>
    <x v="3"/>
    <s v="Prestar el servicio de lavado, polichado y monta llantas para los vehículos del parque automotor del icfes."/>
    <s v="Contratación Directa"/>
    <n v="4302000"/>
    <s v="2 de enero de 2026"/>
    <s v="Erika Julicue"/>
    <x v="6"/>
    <m/>
    <s v="10. En contratacion"/>
    <s v="Primer semestre"/>
  </r>
  <r>
    <x v="1"/>
    <x v="0"/>
    <n v="422"/>
    <x v="0"/>
    <x v="0"/>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75563309"/>
    <s v="26de enero de 2026"/>
    <s v="Erika Julicue"/>
    <x v="3"/>
    <m/>
    <s v="6. En cotización"/>
    <s v="Primer semestre"/>
  </r>
  <r>
    <x v="1"/>
    <x v="0"/>
    <n v="422"/>
    <x v="0"/>
    <x v="0"/>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144235704"/>
    <s v="26de enero de 2026"/>
    <s v="Erika Julicue"/>
    <x v="3"/>
    <m/>
    <s v="6. En cotización"/>
    <s v="Primer semestre"/>
  </r>
  <r>
    <x v="1"/>
    <x v="0"/>
    <n v="422"/>
    <x v="0"/>
    <x v="0"/>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173859617"/>
    <s v="26de enero de 2026"/>
    <s v="Erika Julicue"/>
    <x v="3"/>
    <m/>
    <s v="6. En cotización"/>
    <s v="Primer semestre"/>
  </r>
  <r>
    <x v="0"/>
    <x v="37"/>
    <n v="166"/>
    <x v="2"/>
    <x v="11"/>
    <s v="Prestar los servicios de soporte tecnico y horas de desarrollo para la hypergenia de los procesos del instituto colombiano para la evaluación de la educación – icfes"/>
    <s v="Contratación Directa"/>
    <n v="791403365"/>
    <s v="10 de enero de 2026"/>
    <s v="Erika Julicue"/>
    <x v="4"/>
    <s v="Hennedy Johanna Taborda"/>
    <s v="10. En contratacion"/>
    <s v="Primer semestre"/>
  </r>
  <r>
    <x v="2"/>
    <x v="38"/>
    <n v="376"/>
    <x v="0"/>
    <x v="3"/>
    <s v="Prestar los servicios de mantenimiento básico, preventivo y correctivo de los vehículos del parque automotor marca renault de propiedad o que estén bajo la responsabilidad del icfes"/>
    <s v="Contratación Directa"/>
    <n v="1716500"/>
    <s v="1 de agosto de 2026"/>
    <m/>
    <x v="0"/>
    <m/>
    <s v="0.Sin radicar"/>
    <s v="segundo semestre"/>
  </r>
  <r>
    <x v="2"/>
    <x v="39"/>
    <n v="202"/>
    <x v="2"/>
    <x v="4"/>
    <s v="Contratar una solución tecnológica integral en la nube (SaaS) para la gestión integral del ciclo de vida de los datos y  los servicios de implementación, configuración y puesta en marcha del Centro de Excelencia (CoE) de Datos y Analítica del ICFES. "/>
    <s v="Acuerdo Marco de precios"/>
    <n v="1"/>
    <d v="2026-01-14T00:00:00"/>
    <s v="Erika Julicue"/>
    <x v="1"/>
    <s v="Hennedy Johanna Taborda"/>
    <s v="12. No esta prioirizado"/>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5">
  <r>
    <x v="0"/>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420238272"/>
    <s v="26de enero de 2026"/>
    <s v="Erika Julicue"/>
    <x v="0"/>
    <m/>
    <s v="6. En cotización"/>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639631563"/>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159244523"/>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389800910"/>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6251288248"/>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320113500"/>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5486748539"/>
    <s v="2 de juni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50100170"/>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32334405"/>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62123188"/>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135067313"/>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240920886"/>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329691899"/>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7571594331"/>
    <s v="1 de julio de 2026"/>
    <s v="Malorin Plata"/>
    <x v="1"/>
    <m/>
    <s v="7.En elaboracion de estudio de mercado"/>
    <s v="segundo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16376803"/>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7195205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332795577"/>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840095337"/>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026145212"/>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2061961585"/>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601890010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1658022"/>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8774064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3448954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798039056"/>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1896277000"/>
    <s v="2 de enero de 2026"/>
    <s v="Malorin Plata"/>
    <x v="1"/>
    <m/>
    <s v="7.En elaboracion de estudio de mercado"/>
    <s v="Primer semestre"/>
  </r>
  <r>
    <x v="1"/>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5763811662"/>
    <s v="2 de enero de 2026"/>
    <s v="Malorin Plata"/>
    <x v="1"/>
    <m/>
    <s v="7.En elaboracion de estudio de mercado"/>
    <s v="Primer semestre"/>
  </r>
  <r>
    <x v="0"/>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Directa"/>
    <n v="3123627531"/>
    <s v="11 de mayo de 2026"/>
    <s v="Erika Julicue"/>
    <x v="1"/>
    <s v="Maribel Castaño"/>
    <s v="10. En contratacion"/>
    <s v="Primer semestre"/>
  </r>
  <r>
    <x v="1"/>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Invitación de Mayor cuantía"/>
    <n v="90210346"/>
    <s v="11 de mayo de 2026"/>
    <s v="Erika Julicue"/>
    <x v="1"/>
    <s v="Maribel Castaño"/>
    <s v="6. En cotización"/>
    <s v="Primer semestre"/>
  </r>
  <r>
    <x v="1"/>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Invitación de Mayor cuantía"/>
    <n v="1281530556"/>
    <s v="11 de mayo de 2026"/>
    <s v="Erika Julicue"/>
    <x v="1"/>
    <s v="Maribel Castaño"/>
    <s v="6. En cotización"/>
    <s v="Primer semestre"/>
  </r>
  <r>
    <x v="1"/>
    <x v="2"/>
    <n v="147"/>
    <s v="Dirección_de_Producción_y_Operaciones"/>
    <s v="Subdirección de Producción de Instrumentos"/>
    <s v="Prestación de servicios para la codificación de respuestas a las preguntas abiertas, ensayos y demás instrumentos de evaluación, correspondientes a los diferentes exámenes y pruebas a cargo del icfes en 2026."/>
    <s v="Invitación de Mayor cuantía"/>
    <n v="1751886629"/>
    <s v="11 de mayo de 2026"/>
    <s v="Erika Julicue"/>
    <x v="1"/>
    <s v="Maribel Castaño"/>
    <s v="6. En cotización"/>
    <s v="Primer semestre"/>
  </r>
  <r>
    <x v="0"/>
    <x v="3"/>
    <n v="366"/>
    <s v="Secretaría_General"/>
    <s v="Subdirección de Abastecimiento y Servicios Generales"/>
    <s v="Entregar a título de comodato o préstamo de uso al ministerio de educación nacional - men las oficinas 404, 405 del edificio angel, ubicado en la calle 19# 6 - 68 en bogotá propiedad del icfes"/>
    <s v="Contratación Directa"/>
    <n v="1"/>
    <s v="2 de enero de 2026"/>
    <m/>
    <x v="1"/>
    <m/>
    <s v="0.Sin radicar"/>
    <s v="Primer semestre"/>
  </r>
  <r>
    <x v="1"/>
    <x v="4"/>
    <n v="373"/>
    <s v="Secretaría_General"/>
    <s v="Subdirección de Abastecimiento y Servicios Generales"/>
    <s v="Prestar el servicio de monitoreo gps para los vehículos que hacen parte del parque automotor del icfes"/>
    <s v="Contratación Directa"/>
    <n v="5098500"/>
    <s v="2 de enero de 2026"/>
    <s v="Malorin Plata"/>
    <x v="2"/>
    <m/>
    <s v="7.En elaboracion de estudio de mercado"/>
    <s v="Primer semestre"/>
  </r>
  <r>
    <x v="0"/>
    <x v="5"/>
    <n v="207"/>
    <s v="Dirección_de_Tecnología_e_Información"/>
    <s v="Subdirección de Información"/>
    <s v="Prestar los servicios saas (software as a service) del software daruma que integran los sistemas de gestión del ices."/>
    <s v="Contratación Directa"/>
    <n v="233519825"/>
    <s v="1 de marzo de 2026"/>
    <s v="Erika Julicue"/>
    <x v="1"/>
    <s v="Hennedy Johana Taborda"/>
    <s v="10. En contratacion"/>
    <s v="Primer semestre"/>
  </r>
  <r>
    <x v="1"/>
    <x v="6"/>
    <n v="174"/>
    <s v="Dirección_de_Tecnología_e_Información"/>
    <s v="Subdirección de Desarrollo de Aplicaciones"/>
    <s v="Prestación de servicios de fábrica de software y fábrica de pruebas para los proyectos de transformación digital del icfes"/>
    <s v="Contratación Directa"/>
    <n v="995820764"/>
    <s v="13 de enero de 2026"/>
    <s v="Malorin Plata"/>
    <x v="0"/>
    <s v="Hennedy Johanna Taborda"/>
    <s v="10. En contratacion"/>
    <s v="Primer semestre"/>
  </r>
  <r>
    <x v="1"/>
    <x v="6"/>
    <n v="174"/>
    <s v="Dirección_de_Tecnología_e_Información"/>
    <s v="Subdirección de Desarrollo de Aplicaciones"/>
    <s v="Prestación de servicios de fábrica de software y fábrica de pruebas para los proyectos de transformación digital del icfes"/>
    <s v="Contratación Directa"/>
    <n v="2987552388"/>
    <s v="13 de enero de 2026"/>
    <s v="Malorin Plata"/>
    <x v="0"/>
    <s v="Hennedy Johanna Taborda"/>
    <s v="10. En contratacion"/>
    <s v="Primer semestre"/>
  </r>
  <r>
    <x v="0"/>
    <x v="7"/>
    <n v="201"/>
    <s v="Dirección_de_Tecnología_e_Información"/>
    <s v="Subdirección de Información"/>
    <s v="Contratar una solución saas, que consolide, integre y procese la información en un data lake sobre infraestructura en aws. con la capacidades de análisis, visualización en tiempo real e inteligencia artificial, con el fin de optimizar la toma de decisiones estratégicas"/>
    <s v="Invitación de Mayor cuantía"/>
    <n v="597486556"/>
    <s v="1 de febrero de 2026"/>
    <s v="Erika Julicue"/>
    <x v="1"/>
    <s v="Hennedy Johanna Taborda"/>
    <s v="6. En cotización"/>
    <s v="Primer semestre"/>
  </r>
  <r>
    <x v="0"/>
    <x v="8"/>
    <n v="294"/>
    <s v="Dirección_General"/>
    <s v="Oficina Asesora Jurídica "/>
    <s v="Prestar los servicios de publicación y divulgación de los actos administrativos de carácter general que expida el icfes durante la vigencia 2026 en el diario oficial de la imprenta nacional de colombia."/>
    <s v="Contratación Directa"/>
    <n v="5000000"/>
    <s v="20 de enero de 2026"/>
    <s v="Malorin Plata"/>
    <x v="1"/>
    <m/>
    <s v="10. En contratacion"/>
    <s v="Primer semestre"/>
  </r>
  <r>
    <x v="0"/>
    <x v="9"/>
    <n v="196"/>
    <s v="Dirección_de_Tecnología_e_Información"/>
    <s v="Subdirección de Información"/>
    <s v="Contratar el soporte preventivo, correctivo y de desarrollo, del sistema de gestión de turnos digiturno y el módulo de encuestas de satisfacción para la integración con las herramientas del instituto."/>
    <s v="Contratación Directa"/>
    <n v="33124797"/>
    <s v="10 de enero de 2026"/>
    <s v="Malorin Plata"/>
    <x v="2"/>
    <s v="Hennedy Johanna "/>
    <s v="7.En elaboracion de estudio de mercado"/>
    <s v="Primer semestre"/>
  </r>
  <r>
    <x v="0"/>
    <x v="10"/>
    <n v="40"/>
    <s v="Dirección_de_Evaluación"/>
    <s v="Subdirección de Diseño de Instrumentos"/>
    <s v="Realizar el diseño de instrumentos de evaluación mediante la ejecución de los procedimientos y requerimientos establecidos por el icfes, en el anexo técnico; y hacer la entrega de los mismos de acuerdo los parámetros establecidos por la entidad."/>
    <s v="Contratación Directa"/>
    <n v="3391072778"/>
    <s v="25 de enero de 2026"/>
    <s v="Erika Julicue"/>
    <x v="0"/>
    <s v="Erika Natalia"/>
    <s v="10. En contratacio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26579642"/>
    <s v="26de enero de 2026"/>
    <s v="Erika Julicue"/>
    <x v="3"/>
    <m/>
    <s v="6. En cotización"/>
    <s v="Primer semestre"/>
  </r>
  <r>
    <x v="0"/>
    <x v="11"/>
    <n v="206"/>
    <s v="Dirección_de_Tecnología_e_Información"/>
    <s v="Subdirección de Información"/>
    <s v="Prestar los servicios de soporte técnico y funcional de tercer nivel para la solución oracle -e-business suite y obi-ee que soportan los procesos administrativos del icfes"/>
    <s v="Contratación Directa"/>
    <n v="243598559"/>
    <s v="1 de julio de 2026"/>
    <s v="Malorin Plata"/>
    <x v="0"/>
    <s v="Hennedy Johanna Taborda"/>
    <s v="10. En contratacion"/>
    <s v="segundo semestre"/>
  </r>
  <r>
    <x v="0"/>
    <x v="12"/>
    <s v="107 y 108"/>
    <s v="Secretaría_General"/>
    <s v="Subdirección de Abastecimiento y Servicios Generales"/>
    <s v=" Realizar la gerencia integral para la formulación, estructuración y desarrollo del proyecto edificio las aguas bic y anexo ubicado en los inmuebles de propiedad del icfes en la calle 17 n 3-40 y la carrera 4 n 17-48 ubicado en la localidad de santa fe"/>
    <s v="Contratación Directa"/>
    <n v="3327040049"/>
    <d v="2026-01-10T00:00:00"/>
    <s v="Malorin Plata"/>
    <x v="0"/>
    <s v="Luis Cediel"/>
    <s v="7.En elaboracion de estudio de mercado"/>
    <m/>
  </r>
  <r>
    <x v="1"/>
    <x v="13"/>
    <n v="198"/>
    <s v="Dirección_de_Tecnología_e_Información"/>
    <s v="Subdirección de Información"/>
    <s v="Contratar la prestación integral de servicios especializados para la atención y operación de un centro de servicios compartidos para los grupos de interés del icfes"/>
    <s v="Contratación Directa"/>
    <n v="1090260479"/>
    <s v="1 de agosto de 2026"/>
    <s v="Erika Julicue"/>
    <x v="0"/>
    <s v="Hennedy Johanna Taborda"/>
    <s v="10. En contratacion"/>
    <s v="segundo semestre"/>
  </r>
  <r>
    <x v="1"/>
    <x v="13"/>
    <n v="198"/>
    <s v="Dirección_de_Tecnología_e_Información"/>
    <s v="Subdirección de Información"/>
    <s v="Contratar la prestación integral de servicios especializados para la atención y operación de un centro de servicios compartidos para los grupos de interés del icfes"/>
    <s v="Contratación Directa"/>
    <n v="1452444692"/>
    <s v="1 de agosto de 2026"/>
    <s v="Erika Julicue"/>
    <x v="0"/>
    <s v="Hennedy Johanna Taborda"/>
    <s v="10. En contratacion"/>
    <s v="segundo semestre"/>
  </r>
  <r>
    <x v="1"/>
    <x v="13"/>
    <n v="452"/>
    <s v="Secretaría_General"/>
    <s v="Unidad de Atención al Ciudadano"/>
    <s v="Contratar la prestación integral de servicios especializados para la atención y operación de un centro de servicios compartidos para los grupos de interés del icfes."/>
    <s v="Contratación Directa"/>
    <n v="3966974023"/>
    <s v="1 de agosto de 2026"/>
    <s v="Erika Julicue"/>
    <x v="0"/>
    <s v="Hennedy Johanna Taborda"/>
    <s v="10. En contratacion"/>
    <s v="segundo semestre"/>
  </r>
  <r>
    <x v="0"/>
    <x v="14"/>
    <n v="425"/>
    <s v="Secretaría_General"/>
    <s v="Subdirección de Talento Humano"/>
    <s v="Realizar los exámenes médicos ocupacionales de ingreso, egreso, periódicos y paraclínicos."/>
    <s v="Contratación Directa"/>
    <n v="42800000"/>
    <s v="5 de enero de 2026"/>
    <s v="Malorin Plata"/>
    <x v="0"/>
    <m/>
    <s v="10. En contratacion"/>
    <s v="Primer semestre"/>
  </r>
  <r>
    <x v="0"/>
    <x v="6"/>
    <n v="174"/>
    <s v="Dirección_de_Tecnología_e_Información"/>
    <s v="Subdirección de Desarrollo de Aplicaciones"/>
    <s v="Prestación de servicios de fábrica de software y fábrica de pruebas para los proyectos de transformación digital del icfes"/>
    <s v="Contratación Directa"/>
    <n v="4009774023"/>
    <s v="13 de enero de 2026"/>
    <s v="Malorin Plata"/>
    <x v="0"/>
    <s v="Hennedy Johanna Taborda"/>
    <s v="10. En contratacion"/>
    <s v="Primer semestre"/>
  </r>
  <r>
    <x v="0"/>
    <x v="15"/>
    <n v="210"/>
    <s v="Dirección_de_Tecnología_e_Información"/>
    <s v="Subdirección de Información"/>
    <s v="Renovar el servicio de firewall para el icfes"/>
    <s v="Contratación Directa"/>
    <n v="752832426"/>
    <s v="1 de julio de 2026"/>
    <s v="Erika Julicue"/>
    <x v="4"/>
    <s v="Hennedy Johanna Taborda"/>
    <s v="10. En contratacion"/>
    <s v="segundo semestre"/>
  </r>
  <r>
    <x v="0"/>
    <x v="16"/>
    <n v="262"/>
    <s v="Dirección_General"/>
    <s v="Oficina Asesora de Planeación"/>
    <s v="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
    <s v="Contratación Directa"/>
    <n v="3301380161"/>
    <s v="1 de enero de 2026"/>
    <s v="Malorin Plata"/>
    <x v="0"/>
    <m/>
    <s v="10. En contratacion"/>
    <s v="Primer semestre"/>
  </r>
  <r>
    <x v="0"/>
    <x v="17"/>
    <n v="637"/>
    <s v="Dirección_de_Tecnología_e_Información"/>
    <s v="Subdirección de Información"/>
    <s v=" 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
    <s v="Contratación Directa"/>
    <n v="700000000"/>
    <d v="2026-01-01T00:00:00"/>
    <s v="Erika Julicue"/>
    <x v="1"/>
    <s v="Hennedy Johanna Taborda"/>
    <s v="6. En cotización"/>
    <m/>
  </r>
  <r>
    <x v="1"/>
    <x v="18"/>
    <n v="209"/>
    <s v="Dirección_de_Tecnología_e_Información"/>
    <s v="Subdirección de Información"/>
    <s v="Renovar el licenciamiento y soporte por suscripción de productos de esri- arcgis con el fin de mejorar los procesos de citación, operación en sitios de aplicación y de análisis de información de acuerdo con los datos disponibles por el icfes."/>
    <s v="Contratación Directa"/>
    <n v="150566885"/>
    <s v="20 de octubre de 2026"/>
    <m/>
    <x v="5"/>
    <m/>
    <s v="12. No esta prioirizado"/>
    <s v="segundo semestre"/>
  </r>
  <r>
    <x v="0"/>
    <x v="19"/>
    <n v="640"/>
    <s v="Dirección_de_Tecnología_e_Información"/>
    <s v="Subdirección de Información"/>
    <s v=" 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
    <s v="Contratación Directa"/>
    <n v="12300000000"/>
    <d v="2026-01-01T00:00:00"/>
    <s v="Erika Julicue"/>
    <x v="1"/>
    <s v="Hennedy Johanna Taborda"/>
    <s v="6. En cotización"/>
    <m/>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2595852"/>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97026344"/>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104107381"/>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152000000"/>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00000000"/>
    <s v="13 de enero de 2026"/>
    <s v="Malorin Plata"/>
    <x v="1"/>
    <s v="Maria Eudiges"/>
    <s v="9.En solicitud de documentos para contratar"/>
    <s v="Primer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s v="Contratación Directa"/>
    <n v="250400000"/>
    <s v="13 de enero de 2026"/>
    <s v="Malorin Plata"/>
    <x v="1"/>
    <s v="Maria Eudiges"/>
    <s v="9.En solicitud de documentos para contratar"/>
    <s v="Primer semestre"/>
  </r>
  <r>
    <x v="1"/>
    <x v="21"/>
    <n v="240"/>
    <s v="Dirección_General"/>
    <s v="Oficina Asesora de Comunicaciones y Mercadeo"/>
    <s v="Prestación de servicios logísticos para apoyar la ejecución de estrategias de comunicación, divulgación y atención asociadas a la operación comercial de las pruebas saber 11, saber tyt, saber pro y proyectos especiales del icfes."/>
    <s v="Contratación Directa"/>
    <n v="228592715"/>
    <s v="13 de enero de 2026"/>
    <s v="Malorin Plata"/>
    <x v="1"/>
    <s v="Maria Eudiges"/>
    <s v="9.En solicitud de documentos para contratar"/>
    <s v="Primer semestre"/>
  </r>
  <r>
    <x v="1"/>
    <x v="22"/>
    <n v="240"/>
    <s v="Dirección_General"/>
    <s v="Oficina Asesora de Comunicaciones y Mercadeo"/>
    <s v="Prestar servicios de logística y desarrollo del seminario internacional sobre la calidad de la educación siice 2026 (recursos para trasladar y ejecución por oacm)"/>
    <s v="N/A"/>
    <n v="200000000"/>
    <s v="30 de julio de 2026"/>
    <s v="Malorin Plata"/>
    <x v="1"/>
    <s v="Maria Eudiges"/>
    <s v="9.En solicitud de documentos para contratar"/>
    <s v="segundo semestre"/>
  </r>
  <r>
    <x v="1"/>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m/>
    <n v="74000000"/>
    <s v="13 de enero de 2026"/>
    <s v="Malorin Plata"/>
    <x v="1"/>
    <s v="Maria Eudiges"/>
    <s v="9.En solicitud de documentos para contratar"/>
    <s v="Primer semestre"/>
  </r>
  <r>
    <x v="0"/>
    <x v="20"/>
    <n v="240"/>
    <s v="Dirección_General"/>
    <s v="Oficina Asesora de Comunicaciones y Mercadeo"/>
    <s v="Prestacion de servicios de operación logistica para apoyar a la oficina de comunicaciones y mercadeo del icfes en la planeación, ejecución y desarrollo de actividades de difusión, divulgación y promoción de la información relacionada con las pruebas, proyectos especiales y gestiones realizadas por el icfes"/>
    <m/>
    <n v="1328722292"/>
    <s v="13 de enero de 2026"/>
    <s v="Malorin Plata"/>
    <x v="1"/>
    <s v="Maria Eudiges"/>
    <s v="10. En contratacion"/>
    <s v="Primer semestre"/>
  </r>
  <r>
    <x v="0"/>
    <x v="23"/>
    <n v="165"/>
    <s v="Dirección_de_Tecnología_e_Información"/>
    <s v="Dirección de Tecnología e Información"/>
    <s v="Prestación de servicios especializado para la identificación, rediseño, documentación, optimización y sistematización de los procesos institucionales del icfes."/>
    <s v="Contratación Directa"/>
    <n v="3200000001"/>
    <s v="10 de enero de 2026"/>
    <s v="Malorin Plata"/>
    <x v="0"/>
    <s v="Hennedy Johanna Taborda"/>
    <s v="10. En contratacion"/>
    <s v="Primer semestre"/>
  </r>
  <r>
    <x v="0"/>
    <x v="24"/>
    <n v="416"/>
    <s v="Secretaría_General"/>
    <s v="Subdirección de Talento Humano"/>
    <s v="Desarrollar un programa de formación integral, que comprende diferentes cursos acordes a las necesidades internas de capacitación."/>
    <s v="Contratación Directa"/>
    <n v="158801587"/>
    <s v="5 de enero de 2026"/>
    <s v="Malorin Plata"/>
    <x v="1"/>
    <m/>
    <s v="7.En elaboracion de estudio de mercado"/>
    <s v="Primer semestre"/>
  </r>
  <r>
    <x v="0"/>
    <x v="1"/>
    <n v="106"/>
    <s v="Dirección_de_Producción_y_Operaciones"/>
    <s v="Subdirección de Aplicación de Instrumentos"/>
    <s v="Prestación de servicios integrados para la aplicación de las pruebas SABER 11B, SABER11A, SABER PRO – TYT y las demás pruebas y proyectos de evaluación que requiera el ICFES."/>
    <s v="Contratación Directa"/>
    <n v="83498902059"/>
    <s v="2 de enero de 2026"/>
    <s v="Malorin Plata"/>
    <x v="1"/>
    <m/>
    <s v="7.En elaboracion de estudio de mercado"/>
    <s v="Primer semestre"/>
  </r>
  <r>
    <x v="0"/>
    <x v="13"/>
    <m/>
    <s v="Secretaría_General"/>
    <s v="Secretaría_General"/>
    <s v="Contratar la prestación integral de servicios especializados para la atención y operación de un centro de servicios compartidos para los grupos de interés del icfes."/>
    <s v="Contratación Directa"/>
    <n v="86857703647"/>
    <s v="1 de agosto de 2026"/>
    <s v="Erika Julicue"/>
    <x v="0"/>
    <s v="Hennedy Johanna Taborda"/>
    <s v="10. En contratacion"/>
    <s v="segundo semestre"/>
  </r>
  <r>
    <x v="2"/>
    <x v="25"/>
    <n v="208"/>
    <s v="Dirección_de_Tecnología_e_Información"/>
    <s v="Subdirección de Información"/>
    <s v="Renovación de suscripciones del licenciamiento de la suite de microsoft 365, así como la adquisición de las licencias microsoft dynamics 365 y power apps."/>
    <s v="Invitación de Mayor cuantía"/>
    <n v="914524105"/>
    <s v="1 de abril de 2026"/>
    <m/>
    <x v="1"/>
    <s v="Hennedy Johana Taborda"/>
    <s v="12. No esta prioirizado"/>
    <s v="Primer semestre"/>
  </r>
  <r>
    <x v="2"/>
    <x v="26"/>
    <n v="197"/>
    <s v="Dirección_de_Tecnología_e_Información"/>
    <s v="Subdirección de Información"/>
    <s v="Contratar la implementación, gestión y optimización de una solución de virtualización avanzada para la infraestructura en la nube del instituto colombiano para la evaluación de la educación (icfes)."/>
    <s v="Contratación Directa"/>
    <n v="799254038"/>
    <s v="23 de marzo de 2026"/>
    <m/>
    <x v="0"/>
    <m/>
    <s v="12. No esta prioirizado"/>
    <s v="Primer semestre"/>
  </r>
  <r>
    <x v="1"/>
    <x v="12"/>
    <n v="107"/>
    <s v="Secretaría_General"/>
    <s v="Subdirección de Abastecimiento y Servicios Generales"/>
    <s v="Contratar la interventoría técnica, administrativa, jurídica, financiera y ambiental de la consultoría integral de estudios y diseños y la obtención de los respectivos permisos y licencias urbanísticas, requeridos para la construcción y puesta en funcionamiento del edificio del icfes ubicado en la calle 17 # 3 - 40, identificado y del predio ubicado en la dirección carrera 4 # 17-48"/>
    <s v="Contratación Directa"/>
    <n v="2875413557"/>
    <d v="2026-01-10T00:00:00"/>
    <s v="Malorin Plata"/>
    <x v="0"/>
    <s v="Luis Cediel"/>
    <s v="6. En cotización"/>
    <m/>
  </r>
  <r>
    <x v="2"/>
    <x v="12"/>
    <n v="108"/>
    <s v="Secretaría_General"/>
    <s v="Subdirección de Abastecimiento y Servicios Generales"/>
    <s v="Realizar la consultoria integral de estudios, diseños y la obtención de los respectivos permisos y licencias urbanísticas, requeridos para la construcción y puesta en funcionamiento del edificio del icfes ubicado en la calle 17 # 3 - 40, identificado y del predio ubicado en la dirección carrera 4 # 17-48"/>
    <s v="Contratación Directa"/>
    <n v="451626492"/>
    <d v="2026-01-10T00:00:00"/>
    <s v="Malorin Plata"/>
    <x v="0"/>
    <s v="Luis Cediel"/>
    <s v="6. En cotización"/>
    <m/>
  </r>
  <r>
    <x v="2"/>
    <x v="27"/>
    <n v="375"/>
    <s v="Secretaría_General"/>
    <s v="Subdirección de Abastecimiento y Servicios Generales"/>
    <s v="Prestar los servicios de mantenimiento básico, preventivo y correctivo de los vehículos del parque automotor marca kia de propiedad o que estén bajo la responsabilidad del icfes"/>
    <s v="Contratación Directa"/>
    <n v="51828000"/>
    <s v="2 de enero de 2026"/>
    <m/>
    <x v="0"/>
    <m/>
    <s v="0.Sin radicar"/>
    <s v="Primer semestre"/>
  </r>
  <r>
    <x v="0"/>
    <x v="28"/>
    <n v="194"/>
    <s v="Dirección_de_Tecnología_e_Información"/>
    <s v="Subdirección de Información"/>
    <s v="Contratar el servicio de soporte técnico especializado y apoyo a la administración de las plataformas tecnológicas Oracle implementados por el ICFES"/>
    <s v="Invitación de menor cuantía"/>
    <n v="319146646"/>
    <s v="1 de marzo de 2026"/>
    <s v="Erika Julicue"/>
    <x v="0"/>
    <s v="Hennedy Johanna Taborda"/>
    <s v="10. En contratacion"/>
    <s v="Primer semestre"/>
  </r>
  <r>
    <x v="3"/>
    <x v="29"/>
    <n v="362"/>
    <s v="Secretaría_General"/>
    <s v="Subdirección de Abastecimiento y Servicios Generales"/>
    <s v="Compraventa de extintores y elementos necesarios para el icfes"/>
    <s v="Contratación Directa"/>
    <n v="18000000"/>
    <s v="1 de diciembre de 2026"/>
    <m/>
    <x v="0"/>
    <m/>
    <s v="0.Sin radicar"/>
    <s v="segundo semestre"/>
  </r>
  <r>
    <x v="3"/>
    <x v="30"/>
    <n v="412"/>
    <s v="Secretaría_General"/>
    <s v="Subdirección de Talento Humano"/>
    <s v="Adquisición de elementos de protección personal y de bioseguridad"/>
    <s v="Contratación Directa"/>
    <n v="9416000"/>
    <s v="5 de enero de 2026"/>
    <m/>
    <x v="0"/>
    <m/>
    <s v="0.Sin radicar"/>
    <s v="Primer semestre"/>
  </r>
  <r>
    <x v="2"/>
    <x v="31"/>
    <n v="264"/>
    <s v="Dirección_General"/>
    <s v="Oficina Asesora de Planeación"/>
    <s v="Prestación de Servicios Profesionales para la realización de auditorías externas de seguimiento al Sistema Gestión de Calidad 2026, bajo las normas NTC ISO 9001:2015 y verificación del informe de sostenibilidad del Icfes tomando como referencia el estándar Global Reporting Initiative –GRI."/>
    <s v="Contratación Directa"/>
    <n v="30000000"/>
    <s v="26 de enero de 2026"/>
    <s v="Erika Julicue"/>
    <x v="2"/>
    <m/>
    <s v="7.En elaboracion de estudio de mercado"/>
    <s v="Primer semestre"/>
  </r>
  <r>
    <x v="2"/>
    <x v="32"/>
    <n v="329"/>
    <s v="Dirección_General"/>
    <s v="Oficina Gestión de Proyectos de Investigación"/>
    <s v="Codigos DIO identificadores para recursos electrónicos de la revista institucional de investigación"/>
    <s v="Contratación Directa"/>
    <n v="25000000"/>
    <s v="1 de enero de 2026"/>
    <m/>
    <x v="0"/>
    <m/>
    <s v="0.Sin radicar"/>
    <s v="Primer semestre"/>
  </r>
  <r>
    <x v="2"/>
    <x v="33"/>
    <n v="265"/>
    <s v="Dirección_General"/>
    <s v="Oficina Asesora de Planeación"/>
    <s v="Prestación de Servicios Profesionales para la realización de auditorías internas del Sistema Gestión de Calidad 2026, bajo las normas NTC ISO 9001:2015 y verificación del informe de sostenibilidad del Icfes tomando como referencia el estándar Global Reporting Initiative –GRI."/>
    <s v="Contratación Directa"/>
    <n v="20000000"/>
    <s v="26 de enero de 2026"/>
    <s v="Erika Julicue"/>
    <x v="2"/>
    <m/>
    <s v="8.En analisis tecnico y juridico para contratación"/>
    <s v="Primer semestre"/>
  </r>
  <r>
    <x v="2"/>
    <x v="34"/>
    <n v="367"/>
    <s v="Secretaría_General"/>
    <s v="Subdirección de Abastecimiento y Servicios Generales"/>
    <s v="Fumigación piso 16,17 y 18 del icfes. y sede centro"/>
    <s v="Contratación Directa"/>
    <n v="6197500"/>
    <s v="27de enero de 2026"/>
    <s v="Erika Julicue"/>
    <x v="3"/>
    <m/>
    <s v="7.En elaboracion de estudio de mercado"/>
    <s v="Primer semestre"/>
  </r>
  <r>
    <x v="2"/>
    <x v="35"/>
    <n v="371"/>
    <s v="Secretaría_General"/>
    <s v="Subdirección de Abastecimiento y Servicios Generales"/>
    <s v="Prestar el servicio de carga y acarreo de bienes muebles propiedad del icfes"/>
    <s v="Contratación Directa"/>
    <n v="4543500"/>
    <s v="2 de enero de 2026"/>
    <m/>
    <x v="0"/>
    <m/>
    <s v="0.Sin radicar"/>
    <s v="Primer semestre"/>
  </r>
  <r>
    <x v="2"/>
    <x v="36"/>
    <n v="372"/>
    <s v="Secretaría_General"/>
    <s v="Subdirección de Abastecimiento y Servicios Generales"/>
    <s v="Prestar el servicio de lavado, polichado y monta llantas para los vehículos del parque automotor del icfes."/>
    <s v="Contratación Directa"/>
    <n v="4302000"/>
    <s v="2 de enero de 2026"/>
    <s v="Erika Julicue"/>
    <x v="6"/>
    <m/>
    <s v="10. En contratacio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75563309"/>
    <s v="26de enero de 2026"/>
    <s v="Erika Julicue"/>
    <x v="3"/>
    <m/>
    <s v="6. En cotizació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144235704"/>
    <s v="26de enero de 2026"/>
    <s v="Erika Julicue"/>
    <x v="3"/>
    <m/>
    <s v="6. En cotización"/>
    <s v="Primer semestre"/>
  </r>
  <r>
    <x v="1"/>
    <x v="0"/>
    <n v="422"/>
    <s v="Secretaría_General"/>
    <s v="Subdirección de Talento Humano"/>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s v="Contratación Directa"/>
    <n v="173859617"/>
    <s v="26de enero de 2026"/>
    <s v="Erika Julicue"/>
    <x v="3"/>
    <m/>
    <s v="6. En cotización"/>
    <s v="Primer semestre"/>
  </r>
  <r>
    <x v="0"/>
    <x v="37"/>
    <n v="166"/>
    <s v="Dirección_de_Tecnología_e_Información"/>
    <s v="Dirección de Tecnología e Información"/>
    <s v="Prestar los servicios de soporte tecnico y horas de desarrollo para la hypergenia de los procesos del instituto colombiano para la evaluación de la educación – icfes"/>
    <s v="Contratación Directa"/>
    <n v="791403365"/>
    <s v="10 de enero de 2026"/>
    <s v="Erika Julicue"/>
    <x v="4"/>
    <s v="Hennedy Johanna Taborda"/>
    <s v="10. En contratacion"/>
    <s v="Primer semestre"/>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4">
  <r>
    <s v="OPS"/>
    <s v="CONTRATAR"/>
    <n v="2"/>
    <m/>
    <n v="12"/>
    <x v="0"/>
    <x v="0"/>
    <s v="C.C"/>
    <n v="1076625049"/>
    <x v="0"/>
    <n v="6000000"/>
    <d v="2026-01-14T00:00:00"/>
    <d v="2026-12-30T00:00:00"/>
    <n v="69200000"/>
    <n v="3008007399"/>
    <m/>
    <m/>
    <x v="0"/>
    <s v="SI"/>
    <s v="SI"/>
    <d v="2026-01-19T00:00:00"/>
    <s v="SI"/>
    <m/>
    <x v="0"/>
    <s v="2026-110-0000075-1"/>
    <m/>
    <d v="2026-01-18T00:00:00"/>
    <n v="16240"/>
    <s v="SI"/>
    <n v="46020"/>
    <s v="SI"/>
    <s v="ICFES-182-2026_x0009_"/>
    <s v="SI"/>
    <d v="2026-01-21T00:00:00"/>
    <s v="SI"/>
    <s v="SI"/>
    <d v="2026-01-19T00:00:00"/>
    <d v="2026-01-20T00:00:00"/>
    <n v="16375"/>
    <d v="2026-01-21T00:00:00"/>
    <m/>
    <m/>
    <s v="SI"/>
  </r>
  <r>
    <s v="OPS"/>
    <s v="CONTRATAR"/>
    <n v="2"/>
    <m/>
    <n v="1"/>
    <x v="0"/>
    <x v="0"/>
    <s v="NIT"/>
    <n v="900632250"/>
    <x v="1"/>
    <n v="12240000"/>
    <d v="2026-01-14T00:00:00"/>
    <d v="2026-12-25T00:00:00"/>
    <n v="139128000"/>
    <n v="3106176362"/>
    <m/>
    <m/>
    <x v="0"/>
    <s v="SI"/>
    <s v="SI"/>
    <d v="2026-01-24T00:00:00"/>
    <s v="SI"/>
    <m/>
    <x v="0"/>
    <s v="Comunicación sin numero de radicado"/>
    <m/>
    <m/>
    <n v="16241"/>
    <s v="SI"/>
    <n v="46020"/>
    <s v="SI"/>
    <s v="ICFES-351-2026"/>
    <s v="SI"/>
    <s v="N/A"/>
    <s v="SI"/>
    <s v="SI"/>
    <d v="2026-01-30T00:00:00"/>
    <d v="2026-01-30T00:00:00"/>
    <s v="NO"/>
    <m/>
    <m/>
    <m/>
    <s v="NO"/>
  </r>
  <r>
    <s v="OPS"/>
    <s v="CONTRATAR"/>
    <n v="3"/>
    <m/>
    <n v="9"/>
    <x v="0"/>
    <x v="0"/>
    <s v="C.C"/>
    <n v="52056574"/>
    <x v="2"/>
    <n v="11270000"/>
    <d v="2026-01-19T00:00:00"/>
    <d v="2026-12-30T00:00:00"/>
    <n v="128102333"/>
    <m/>
    <m/>
    <m/>
    <x v="0"/>
    <s v="SI"/>
    <s v="SI"/>
    <d v="2026-01-22T00:00:00"/>
    <s v="SI"/>
    <m/>
    <x v="0"/>
    <s v="2026-110-0000090-1"/>
    <m/>
    <d v="2026-01-21T00:00:00"/>
    <n v="16331"/>
    <s v="SI"/>
    <n v="46020"/>
    <s v="SI"/>
    <s v="ICFES-253-2026"/>
    <s v="SI"/>
    <d v="2026-01-23T00:00:00"/>
    <s v="SI"/>
    <s v="SI"/>
    <d v="2026-01-24T00:00:00"/>
    <d v="2026-01-24T00:00:00"/>
    <n v="16429"/>
    <d v="2026-01-25T00:00:00"/>
    <m/>
    <m/>
    <s v="SI"/>
  </r>
  <r>
    <s v="OPS"/>
    <s v="CONTRATAR"/>
    <n v="2"/>
    <s v="Se autoriza incremento de honorario"/>
    <n v="11"/>
    <x v="0"/>
    <x v="0"/>
    <s v="C.C"/>
    <n v="1046666567"/>
    <x v="3"/>
    <n v="7000000"/>
    <d v="2026-01-14T00:00:00"/>
    <d v="2026-09-17T00:00:00"/>
    <n v="56700000"/>
    <n v="3136366652"/>
    <m/>
    <m/>
    <x v="0"/>
    <s v="SI"/>
    <s v="SI"/>
    <d v="2026-01-19T00:00:00"/>
    <s v="SI"/>
    <m/>
    <x v="0"/>
    <s v="2026-110-0000031-1"/>
    <m/>
    <d v="2026-01-14T00:00:00"/>
    <n v="16243"/>
    <s v="SI"/>
    <n v="46020"/>
    <s v="SI"/>
    <s v="ICFES-140-2026"/>
    <s v="SI"/>
    <d v="2026-01-19T00:00:00"/>
    <s v="SI"/>
    <s v="SI"/>
    <d v="2026-01-19T00:00:00"/>
    <d v="2026-01-19T00:00:00"/>
    <n v="16339"/>
    <d v="2026-01-20T00:00:00"/>
    <m/>
    <m/>
    <s v="SI"/>
  </r>
  <r>
    <s v="OPS"/>
    <s v="CONTRATAR"/>
    <n v="4"/>
    <s v="Andres Fernando Prada Zarabana"/>
    <n v="8"/>
    <x v="0"/>
    <x v="0"/>
    <s v="C.C"/>
    <n v="1106898578"/>
    <x v="4"/>
    <n v="7000000"/>
    <d v="2026-01-19T00:00:00"/>
    <d v="2026-12-31T00:00:00"/>
    <n v="79800000"/>
    <m/>
    <m/>
    <m/>
    <x v="1"/>
    <s v="SI"/>
    <s v="SI"/>
    <d v="2026-01-24T00:00:00"/>
    <s v="SI"/>
    <s v="AL DIA EN REVISION DE FASE 1"/>
    <x v="0"/>
    <s v="2026-110-0000121-1"/>
    <s v="SI"/>
    <d v="2026-01-24T00:00:00"/>
    <n v="16332"/>
    <s v="SI"/>
    <m/>
    <s v="SI"/>
    <s v="ICFES-313-2026"/>
    <s v="SI"/>
    <d v="2026-01-26T00:00:00"/>
    <s v="SI"/>
    <s v="SI"/>
    <d v="2026-01-27T00:00:00"/>
    <d v="2026-01-27T00:00:00"/>
    <n v="16576"/>
    <d v="2026-01-29T00:00:00"/>
    <m/>
    <m/>
    <s v="NO"/>
  </r>
  <r>
    <s v="OPS"/>
    <s v="CONTRATAR"/>
    <n v="3"/>
    <s v="Estabilidad reforzada embarazo. Hablarcon Gustavo y Brahiam"/>
    <n v="5"/>
    <x v="0"/>
    <x v="0"/>
    <s v="C.C"/>
    <n v="53052733"/>
    <x v="5"/>
    <n v="7720000"/>
    <d v="2026-01-19T00:00:00"/>
    <d v="2026-06-30T00:00:00"/>
    <n v="41430667"/>
    <m/>
    <m/>
    <m/>
    <x v="0"/>
    <s v="SI"/>
    <s v="SI"/>
    <d v="2026-01-23T00:00:00"/>
    <s v="SI"/>
    <m/>
    <x v="0"/>
    <s v="2026-110-0000094-1"/>
    <m/>
    <d v="2026-01-22T00:00:00"/>
    <n v="16330"/>
    <s v="SI"/>
    <n v="46020"/>
    <s v="SI"/>
    <s v="ICFES-280-2026"/>
    <s v="SI"/>
    <d v="2026-01-26T00:00:00"/>
    <s v="SI"/>
    <s v="SI"/>
    <d v="2026-01-26T00:00:00"/>
    <d v="2026-01-26T00:00:00"/>
    <n v="16466"/>
    <d v="2026-01-26T00:00:00"/>
    <m/>
    <m/>
    <s v="SI"/>
  </r>
  <r>
    <s v="OPS"/>
    <s v="CONTRATAR"/>
    <n v="3"/>
    <m/>
    <n v="4"/>
    <x v="0"/>
    <x v="0"/>
    <s v="C.C"/>
    <n v="1032412803"/>
    <x v="6"/>
    <n v="7800000"/>
    <d v="2026-01-19T00:00:00"/>
    <d v="2026-06-30T00:00:00"/>
    <n v="41860000"/>
    <m/>
    <m/>
    <m/>
    <x v="0"/>
    <s v="SI"/>
    <s v="SI"/>
    <d v="2026-01-22T00:00:00"/>
    <s v="SI"/>
    <m/>
    <x v="0"/>
    <s v="2026-110-0000091-1"/>
    <m/>
    <d v="2026-01-21T00:00:00"/>
    <n v="16329"/>
    <s v="SI"/>
    <n v="46020"/>
    <s v="SI"/>
    <s v="ICFES-258-2026"/>
    <s v="SI"/>
    <d v="2026-01-26T00:00:00"/>
    <s v="SI"/>
    <s v="SI"/>
    <d v="2026-01-24T00:00:00"/>
    <d v="2026-01-24T00:00:00"/>
    <n v="16428"/>
    <d v="2026-01-25T00:00:00"/>
    <m/>
    <m/>
    <s v="SI"/>
  </r>
  <r>
    <s v="OPS"/>
    <s v="CONTRATAR"/>
    <n v="2"/>
    <m/>
    <n v="7"/>
    <x v="0"/>
    <x v="0"/>
    <s v="C.C"/>
    <n v="1035388646"/>
    <x v="7"/>
    <n v="7390000"/>
    <d v="2026-01-14T00:00:00"/>
    <d v="2026-12-25T00:00:00"/>
    <n v="83999667"/>
    <n v="3124240242"/>
    <m/>
    <m/>
    <x v="0"/>
    <s v="SI"/>
    <s v="SI"/>
    <d v="2026-01-19T00:00:00"/>
    <s v="SI"/>
    <m/>
    <x v="0"/>
    <s v="2026-110-0000028-1"/>
    <m/>
    <d v="2026-01-14T00:00:00"/>
    <n v="16242"/>
    <s v="SI"/>
    <n v="46020"/>
    <s v="SI"/>
    <s v="ICFES-131-2026"/>
    <s v="SI"/>
    <d v="2026-01-17T00:00:00"/>
    <s v="SI"/>
    <s v="SI"/>
    <d v="2026-01-17T00:00:00"/>
    <d v="2026-01-17T00:00:00"/>
    <n v="16318"/>
    <d v="2026-01-20T00:00:00"/>
    <m/>
    <m/>
    <s v="SI"/>
  </r>
  <r>
    <s v="OPS"/>
    <s v="CONTRATAR"/>
    <n v="1"/>
    <m/>
    <n v="2"/>
    <x v="0"/>
    <x v="0"/>
    <s v="C.C"/>
    <n v="1010066734"/>
    <x v="8"/>
    <n v="4000000"/>
    <d v="2026-01-13T00:00:00"/>
    <d v="2026-11-26T00:00:00"/>
    <n v="41733333"/>
    <n v="3023227360"/>
    <s v="Gustavo Andres Monsalve Londoño"/>
    <m/>
    <x v="0"/>
    <s v="SI"/>
    <s v="SI"/>
    <d v="2026-01-19T00:00:00"/>
    <s v="SI"/>
    <m/>
    <x v="0"/>
    <s v="2026-110-000006-1"/>
    <m/>
    <d v="2026-01-09T00:00:00"/>
    <n v="16043"/>
    <s v="SI"/>
    <n v="46020"/>
    <s v="SI"/>
    <s v="ICFES-054-2026"/>
    <s v="SI"/>
    <d v="2026-01-13T00:00:00"/>
    <s v="SI"/>
    <s v="SI"/>
    <d v="2026-01-10T00:00:00"/>
    <d v="2026-01-11T00:00:00"/>
    <n v="16260"/>
    <d v="2026-01-13T00:00:00"/>
    <m/>
    <m/>
    <s v="SI"/>
  </r>
  <r>
    <s v="OPS"/>
    <s v="CONTRATAR"/>
    <n v="6"/>
    <m/>
    <n v="645"/>
    <x v="0"/>
    <x v="0"/>
    <s v="CC"/>
    <n v="1038358072"/>
    <x v="9"/>
    <n v="7000000"/>
    <d v="2026-01-31T00:00:00"/>
    <d v="2026-06-30T00:00:00"/>
    <n v="35000000"/>
    <m/>
    <m/>
    <m/>
    <x v="2"/>
    <s v="SI"/>
    <s v="SI"/>
    <m/>
    <s v="SI"/>
    <s v="EXAMEN MEDICO INCOMPLETO"/>
    <x v="0"/>
    <s v="2026-110-0000158-1"/>
    <m/>
    <m/>
    <n v="16445"/>
    <s v="SI"/>
    <m/>
    <s v="SI"/>
    <s v="ICFES-370-2026"/>
    <s v="SI"/>
    <d v="2026-01-29T00:00:00"/>
    <s v="SI"/>
    <s v="SI"/>
    <d v="2026-01-28T00:00:00"/>
    <d v="2026-01-28T00:00:00"/>
    <n v="16548"/>
    <d v="2026-01-29T00:00:00"/>
    <d v="2026-01-31T00:00:00"/>
    <s v="NO"/>
    <s v="SI"/>
  </r>
  <r>
    <s v="OPS"/>
    <s v="CONTRATAR"/>
    <n v="1"/>
    <m/>
    <n v="6"/>
    <x v="0"/>
    <x v="0"/>
    <s v="C.C"/>
    <n v="1018419231"/>
    <x v="10"/>
    <n v="9000000"/>
    <d v="2026-01-02T00:00:00"/>
    <d v="2026-06-30T00:00:00"/>
    <n v="53400000"/>
    <n v="3185478492"/>
    <s v="Gustavo Andres Monsalve Londoño"/>
    <m/>
    <x v="0"/>
    <s v="SI"/>
    <s v="SI"/>
    <d v="2026-01-19T00:00:00"/>
    <s v="SI"/>
    <m/>
    <x v="0"/>
    <s v="2026-110-0000005-1"/>
    <m/>
    <d v="2026-01-08T00:00:00"/>
    <n v="16042"/>
    <s v="SI"/>
    <n v="46020"/>
    <s v="SI"/>
    <s v="ICFES-046-2026"/>
    <s v="SI"/>
    <d v="2026-01-10T00:00:00"/>
    <s v="SI"/>
    <s v="SI"/>
    <d v="2026-01-10T00:00:00"/>
    <d v="2026-01-10T00:00:00"/>
    <n v="16252"/>
    <d v="2026-01-10T00:00:00"/>
    <m/>
    <m/>
    <s v="SI"/>
  </r>
  <r>
    <s v="OPS"/>
    <s v="CONTRATAR"/>
    <n v="3"/>
    <m/>
    <n v="3"/>
    <x v="0"/>
    <x v="0"/>
    <s v="C.C"/>
    <n v="1016101370"/>
    <x v="11"/>
    <n v="6500000"/>
    <d v="2026-01-19T00:00:00"/>
    <d v="2026-06-30T00:00:00"/>
    <n v="34883333"/>
    <m/>
    <m/>
    <m/>
    <x v="0"/>
    <s v="SI"/>
    <s v="SI"/>
    <d v="2026-01-23T00:00:00"/>
    <s v="SI"/>
    <m/>
    <x v="0"/>
    <s v="2026-110-00000995-1"/>
    <m/>
    <d v="2026-01-22T00:00:00"/>
    <n v="16328"/>
    <s v="SI"/>
    <n v="46020"/>
    <s v="SI"/>
    <s v="ICFES-281-2026"/>
    <s v="SI"/>
    <d v="2026-01-26T00:00:00"/>
    <s v="SI"/>
    <s v="SI"/>
    <d v="2026-01-26T00:00:00"/>
    <d v="2026-01-26T00:00:00"/>
    <n v="16471"/>
    <d v="2026-01-27T00:00:00"/>
    <m/>
    <m/>
    <s v="SI"/>
  </r>
  <r>
    <s v="OPS"/>
    <s v="CONTRATAR"/>
    <n v="2"/>
    <m/>
    <n v="10"/>
    <x v="0"/>
    <x v="0"/>
    <s v="C.C"/>
    <n v="80189990"/>
    <x v="12"/>
    <n v="11330000"/>
    <d v="2026-01-14T00:00:00"/>
    <d v="2026-12-30T00:00:00"/>
    <n v="130672667"/>
    <n v="3014072012"/>
    <m/>
    <s v="ERIKA NATALIA RAMIREZ MIRANDA"/>
    <x v="0"/>
    <s v="SI"/>
    <s v="SI"/>
    <d v="2026-01-19T00:00:00"/>
    <s v="SI"/>
    <m/>
    <x v="0"/>
    <s v="2026-110-00000-27-1"/>
    <m/>
    <d v="2026-01-14T00:00:00"/>
    <n v="16239"/>
    <s v="SI"/>
    <n v="46020"/>
    <s v="SI"/>
    <s v="ICFES-100-2026"/>
    <s v="SI"/>
    <d v="2026-01-16T00:00:00"/>
    <s v="SI"/>
    <s v="SI"/>
    <d v="2026-01-17T00:00:00"/>
    <d v="2026-01-17T00:00:00"/>
    <n v="16317"/>
    <d v="2026-01-20T00:00:00"/>
    <m/>
    <m/>
    <s v="SI"/>
  </r>
  <r>
    <s v="OPS"/>
    <s v="CONTRATAR"/>
    <n v="2"/>
    <m/>
    <n v="25"/>
    <x v="0"/>
    <x v="1"/>
    <s v="C.C"/>
    <n v="1036224348"/>
    <x v="13"/>
    <n v="7500000"/>
    <d v="2026-01-15T00:00:00"/>
    <d v="2026-09-30T00:00:00"/>
    <n v="63750000"/>
    <n v="3203623628"/>
    <m/>
    <m/>
    <x v="0"/>
    <s v="SI"/>
    <s v="SI"/>
    <d v="2026-01-19T00:00:00"/>
    <s v="SI"/>
    <m/>
    <x v="0"/>
    <s v="2026-110-0000140-3"/>
    <m/>
    <d v="2026-01-14T00:00:00"/>
    <n v="16270"/>
    <s v="SI"/>
    <m/>
    <s v="SI"/>
    <s v="ICFES-110-2026"/>
    <s v="SI"/>
    <d v="2026-01-16T00:00:00"/>
    <s v="SI"/>
    <s v="SI"/>
    <d v="2026-01-16T00:00:00"/>
    <d v="2026-01-16T00:00:00"/>
    <n v="16310"/>
    <d v="2026-01-20T00:00:00"/>
    <m/>
    <m/>
    <s v="SI"/>
  </r>
  <r>
    <s v="OPS"/>
    <s v="CONTRATAR"/>
    <n v="3"/>
    <m/>
    <n v="17"/>
    <x v="0"/>
    <x v="1"/>
    <s v="C.C"/>
    <n v="1026278871"/>
    <x v="14"/>
    <n v="7500000"/>
    <d v="2026-01-22T00:00:00"/>
    <d v="2026-12-31T00:00:00"/>
    <n v="87750000"/>
    <m/>
    <m/>
    <m/>
    <x v="2"/>
    <s v="SI"/>
    <s v="SI"/>
    <d v="2026-01-22T00:00:00"/>
    <s v="SI"/>
    <m/>
    <x v="0"/>
    <s v="2026-110-0000084-1"/>
    <m/>
    <m/>
    <n v="16353"/>
    <s v="SI"/>
    <m/>
    <s v="SI"/>
    <s v="ICFES-267-2026"/>
    <s v="SI"/>
    <d v="2026-01-23T00:00:00"/>
    <s v="SI"/>
    <s v="SI"/>
    <d v="2026-01-23T00:00:00"/>
    <d v="2026-01-23T00:00:00"/>
    <n v="16442"/>
    <d v="2026-01-25T00:00:00"/>
    <d v="2026-01-31T00:00:00"/>
    <s v="NO"/>
    <s v="SI"/>
  </r>
  <r>
    <s v="OPS"/>
    <s v="CONTRATAR"/>
    <n v="3"/>
    <m/>
    <n v="22"/>
    <x v="0"/>
    <x v="1"/>
    <s v="C.C"/>
    <n v="79878798"/>
    <x v="15"/>
    <n v="9500000"/>
    <d v="2026-01-19T00:00:00"/>
    <d v="2026-12-31T00:00:00"/>
    <n v="108300000"/>
    <m/>
    <m/>
    <m/>
    <x v="2"/>
    <s v="SI"/>
    <s v="SI"/>
    <d v="2026-01-19T00:00:00"/>
    <s v="SI"/>
    <m/>
    <x v="0"/>
    <s v="2026-110-0000080-1"/>
    <m/>
    <m/>
    <n v="16347"/>
    <s v="SI"/>
    <m/>
    <s v="SI"/>
    <s v="ICFES-204-2026"/>
    <s v="SI"/>
    <s v="PENDIENTE  CERTIFICADO"/>
    <s v="SI"/>
    <s v="SI"/>
    <d v="2026-01-22T00:00:00"/>
    <d v="2026-01-22T00:00:00"/>
    <n v="16414"/>
    <d v="2026-01-26T00:00:00"/>
    <d v="2026-01-31T00:00:00"/>
    <s v="NO"/>
    <s v="SI"/>
  </r>
  <r>
    <s v="OPS"/>
    <s v="CONTRATAR"/>
    <n v="3"/>
    <m/>
    <n v="23"/>
    <x v="0"/>
    <x v="1"/>
    <s v="C.C"/>
    <n v="1144051213"/>
    <x v="16"/>
    <n v="6800000"/>
    <d v="2026-01-22T00:00:00"/>
    <d v="2026-10-31T00:00:00"/>
    <n v="63240000"/>
    <m/>
    <m/>
    <m/>
    <x v="2"/>
    <s v="SI"/>
    <s v="SI"/>
    <d v="2026-01-20T00:00:00"/>
    <s v="SI"/>
    <m/>
    <x v="0"/>
    <s v="2026-110-0000085-1"/>
    <m/>
    <m/>
    <n v="16348"/>
    <s v="SI"/>
    <m/>
    <s v="SI"/>
    <s v="ICFES-226-2026"/>
    <s v="SI"/>
    <d v="2026-01-22T00:00:00"/>
    <s v="SI"/>
    <s v="SI"/>
    <d v="2026-01-22T00:00:00"/>
    <d v="2026-01-22T00:00:00"/>
    <n v="16416"/>
    <d v="2026-01-26T00:00:00"/>
    <d v="2026-01-31T00:00:00"/>
    <s v="NO"/>
    <s v="SI"/>
  </r>
  <r>
    <s v="OPS"/>
    <s v="CONTRATAR"/>
    <n v="3"/>
    <m/>
    <n v="36"/>
    <x v="0"/>
    <x v="1"/>
    <s v="C.C"/>
    <n v="1112491331"/>
    <x v="17"/>
    <n v="9500000"/>
    <d v="2026-01-19T00:00:00"/>
    <d v="2026-12-31T00:00:00"/>
    <n v="108300000"/>
    <m/>
    <m/>
    <m/>
    <x v="2"/>
    <s v="SI"/>
    <s v="SI"/>
    <d v="2026-01-19T00:00:00"/>
    <s v="SI"/>
    <m/>
    <x v="0"/>
    <s v="2026-110-0000079-1"/>
    <m/>
    <m/>
    <n v="16352"/>
    <s v="SI"/>
    <m/>
    <s v="SI"/>
    <s v="ICFES-207-2026"/>
    <s v="SI"/>
    <d v="2026-01-02T00:00:00"/>
    <s v="SI"/>
    <s v="SI"/>
    <d v="2026-01-22T00:00:00"/>
    <d v="2026-01-22T00:00:00"/>
    <n v="16413"/>
    <d v="2026-01-26T00:00:00"/>
    <d v="2026-01-31T00:00:00"/>
    <s v="NO"/>
    <s v="SI"/>
  </r>
  <r>
    <s v="OPS"/>
    <s v="CONTRATAR"/>
    <n v="2"/>
    <m/>
    <n v="28"/>
    <x v="0"/>
    <x v="1"/>
    <s v="C.C"/>
    <n v="80162209"/>
    <x v="18"/>
    <n v="7000000"/>
    <d v="2026-01-05T00:00:00"/>
    <d v="2026-09-30T00:00:00"/>
    <n v="61833333"/>
    <n v="3142317304"/>
    <m/>
    <m/>
    <x v="0"/>
    <s v="SI"/>
    <s v="SI"/>
    <d v="2026-01-19T00:00:00"/>
    <s v="SI"/>
    <m/>
    <x v="0"/>
    <s v="2026-110-0001334-3"/>
    <m/>
    <d v="2026-01-14T00:00:00"/>
    <n v="16260"/>
    <s v="SI"/>
    <m/>
    <s v="SI"/>
    <s v="ICFES-104-2026"/>
    <s v="SI"/>
    <d v="2026-01-21T00:00:00"/>
    <s v="SI"/>
    <s v="SI"/>
    <d v="2026-01-16T00:00:00"/>
    <d v="2026-01-16T00:00:00"/>
    <n v="16314"/>
    <d v="2026-01-20T00:00:00"/>
    <m/>
    <m/>
    <s v="SI"/>
  </r>
  <r>
    <s v="JURIDICA"/>
    <s v="CONTRATAR"/>
    <m/>
    <m/>
    <m/>
    <x v="0"/>
    <x v="1"/>
    <m/>
    <m/>
    <x v="19"/>
    <n v="4"/>
    <m/>
    <m/>
    <m/>
    <m/>
    <m/>
    <m/>
    <x v="3"/>
    <m/>
    <m/>
    <m/>
    <s v="SI "/>
    <m/>
    <x v="0"/>
    <s v="2026-110-0000201-1"/>
    <m/>
    <d v="2026-01-29T00:00:00"/>
    <s v="SI"/>
    <s v="SI"/>
    <m/>
    <s v="SI"/>
    <s v="ICFES-414-2026"/>
    <s v="SI"/>
    <s v="N/A"/>
    <s v="SI"/>
    <s v="SI"/>
    <d v="2026-01-30T00:00:00"/>
    <d v="2026-01-30T00:00:00"/>
    <s v="NO"/>
    <m/>
    <m/>
    <m/>
    <s v="NO"/>
  </r>
  <r>
    <s v="OPS"/>
    <s v="CONTRATAR"/>
    <n v="3"/>
    <m/>
    <n v="21"/>
    <x v="0"/>
    <x v="1"/>
    <s v="C.C"/>
    <n v="94368828"/>
    <x v="20"/>
    <n v="7000000"/>
    <d v="2026-01-10T00:00:00"/>
    <d v="2026-06-30T00:00:00"/>
    <n v="39666667"/>
    <m/>
    <m/>
    <m/>
    <x v="2"/>
    <s v="SI"/>
    <s v="SI"/>
    <d v="2026-01-23T00:00:00"/>
    <s v="SI"/>
    <m/>
    <x v="0"/>
    <s v="2026-110-0000106-1"/>
    <m/>
    <d v="2026-01-23T00:00:00"/>
    <n v="16354"/>
    <s v="SI"/>
    <m/>
    <s v="SI"/>
    <s v="ICFES-286-2026"/>
    <s v="SI"/>
    <d v="2026-01-24T00:00:00"/>
    <s v="SI"/>
    <s v="SI"/>
    <d v="2026-01-24T00:00:00"/>
    <d v="2026-01-24T00:00:00"/>
    <n v="16470"/>
    <d v="2026-01-27T00:00:00"/>
    <d v="2026-01-31T00:00:00"/>
    <s v="NO"/>
    <s v="SI"/>
  </r>
  <r>
    <s v="OPS"/>
    <s v="CONTRATAR"/>
    <n v="2"/>
    <m/>
    <n v="35"/>
    <x v="0"/>
    <x v="1"/>
    <s v="C.C"/>
    <n v="52203686"/>
    <x v="21"/>
    <n v="5250000"/>
    <d v="2026-01-05T00:00:00"/>
    <d v="2026-09-30T00:00:00"/>
    <n v="46375000"/>
    <n v="3212326614"/>
    <m/>
    <m/>
    <x v="0"/>
    <s v="SI"/>
    <s v="SI"/>
    <d v="2026-01-19T00:00:00"/>
    <s v="SI"/>
    <m/>
    <x v="0"/>
    <s v="2026-110-0000153-3"/>
    <m/>
    <d v="2026-01-15T00:00:00"/>
    <n v="16271"/>
    <s v="SI"/>
    <m/>
    <s v="SI"/>
    <s v="ICFES-122-2026"/>
    <s v="SI"/>
    <d v="2026-01-17T00:00:00"/>
    <s v="SI"/>
    <s v="SI"/>
    <d v="2026-01-17T00:00:00"/>
    <d v="2026-01-17T00:00:00"/>
    <n v="16316"/>
    <d v="2026-01-17T00:00:00"/>
    <m/>
    <m/>
    <s v="SI"/>
  </r>
  <r>
    <s v="OPS"/>
    <s v="CONTRATAR"/>
    <n v="2"/>
    <m/>
    <n v="34"/>
    <x v="0"/>
    <x v="1"/>
    <s v="C.C"/>
    <n v="1030570225"/>
    <x v="22"/>
    <n v="5561000"/>
    <d v="2026-01-05T00:00:00"/>
    <d v="2026-12-31T00:00:00"/>
    <n v="65990533"/>
    <n v="3178283486"/>
    <m/>
    <m/>
    <x v="0"/>
    <s v="SI"/>
    <s v="SI"/>
    <d v="2026-01-19T00:00:00"/>
    <s v="SI"/>
    <m/>
    <x v="0"/>
    <s v="2026-110-0000152-3"/>
    <m/>
    <d v="2026-01-15T00:00:00"/>
    <n v="16272"/>
    <s v="SI"/>
    <m/>
    <s v="SI"/>
    <s v="ICFES-141-2026"/>
    <s v="SI"/>
    <d v="2026-01-19T00:00:00"/>
    <s v="SI"/>
    <s v="SI"/>
    <d v="2026-01-19T00:00:00"/>
    <d v="2026-01-19T00:00:00"/>
    <n v="16334"/>
    <d v="2026-01-20T00:00:00"/>
    <m/>
    <m/>
    <s v="SI"/>
  </r>
  <r>
    <s v="OPS"/>
    <s v="CONTRATAR"/>
    <n v="3"/>
    <m/>
    <n v="30"/>
    <x v="0"/>
    <x v="1"/>
    <s v="C.C"/>
    <n v="1117490850"/>
    <x v="23"/>
    <n v="5500000"/>
    <d v="2026-01-15T00:00:00"/>
    <d v="2026-06-30T00:00:00"/>
    <n v="30250000"/>
    <m/>
    <m/>
    <m/>
    <x v="2"/>
    <s v="SI"/>
    <s v="SI"/>
    <d v="2026-01-22T00:00:00"/>
    <s v="SI"/>
    <m/>
    <x v="0"/>
    <s v="2026-110-0000093-1"/>
    <m/>
    <d v="2026-01-22T00:00:00"/>
    <n v="16355"/>
    <s v="SI"/>
    <m/>
    <s v="SI"/>
    <s v="ICFES-266-2026"/>
    <s v="SI"/>
    <s v="PENDIENTE  CERTIFICADO"/>
    <s v="SI"/>
    <s v="SI"/>
    <d v="2026-01-24T00:00:00"/>
    <d v="2026-01-24T00:00:00"/>
    <n v="16468"/>
    <d v="2026-01-27T00:00:00"/>
    <d v="2026-01-31T00:00:00"/>
    <s v="NO"/>
    <s v="SI"/>
  </r>
  <r>
    <s v="OPS"/>
    <s v="CONTRATAR"/>
    <n v="2"/>
    <m/>
    <n v="14"/>
    <x v="0"/>
    <x v="1"/>
    <s v="C.C"/>
    <n v="80205151"/>
    <x v="24"/>
    <n v="8152000"/>
    <d v="2026-01-05T00:00:00"/>
    <d v="2026-12-31T00:00:00"/>
    <n v="96737067"/>
    <n v="3107985094"/>
    <m/>
    <m/>
    <x v="0"/>
    <s v="SI"/>
    <s v="SI"/>
    <d v="2026-01-19T00:00:00"/>
    <s v="SI"/>
    <s v="No tiene documentos en el Drive"/>
    <x v="0"/>
    <s v="2026-110-0000051-1"/>
    <m/>
    <d v="2026-01-16T00:00:00"/>
    <n v="16273"/>
    <s v="SI"/>
    <m/>
    <s v="SI"/>
    <s v="ICFES-162-2026"/>
    <s v="SI"/>
    <d v="2026-01-20T00:00:00"/>
    <s v="SI"/>
    <s v="SI"/>
    <d v="2026-01-19T00:00:00"/>
    <d v="2026-01-19T00:00:00"/>
    <n v="16345"/>
    <d v="2026-01-20T00:00:00"/>
    <m/>
    <m/>
    <s v="SI"/>
  </r>
  <r>
    <s v="OPS"/>
    <s v="CONTRATAR"/>
    <n v="3"/>
    <m/>
    <n v="18"/>
    <x v="0"/>
    <x v="1"/>
    <s v="C.C"/>
    <n v="1069078358"/>
    <x v="25"/>
    <n v="5000000"/>
    <d v="2026-01-19T00:00:00"/>
    <d v="2026-06-30T00:00:00"/>
    <n v="26833333"/>
    <m/>
    <m/>
    <m/>
    <x v="2"/>
    <s v="SI"/>
    <s v="SI"/>
    <d v="2026-01-26T00:00:00"/>
    <s v="SI"/>
    <m/>
    <x v="0"/>
    <m/>
    <s v="NO"/>
    <m/>
    <n v="16356"/>
    <s v="SI"/>
    <m/>
    <s v="SI"/>
    <s v="ICFES-334-2026"/>
    <s v="SI"/>
    <s v="PENDIENTE CERTIFICADO"/>
    <s v="SI"/>
    <s v="SI"/>
    <d v="2026-01-28T00:00:00"/>
    <d v="2026-01-28T00:00:00"/>
    <n v="16516"/>
    <d v="2026-01-28T00:00:00"/>
    <d v="2026-01-31T00:00:00"/>
    <s v="NO"/>
    <s v="SI"/>
  </r>
  <r>
    <s v="OPS"/>
    <s v="CONTRATAR"/>
    <n v="1"/>
    <m/>
    <n v="27"/>
    <x v="0"/>
    <x v="1"/>
    <s v="C.C"/>
    <n v="1018452813"/>
    <x v="26"/>
    <n v="8600000"/>
    <d v="2026-01-08T00:00:00"/>
    <d v="2026-12-31T00:00:00"/>
    <n v="101193333"/>
    <n v="3203656789"/>
    <s v="Alejandra Neira Aroca"/>
    <s v="Laura Vargas"/>
    <x v="2"/>
    <s v="SI"/>
    <s v="SI"/>
    <d v="2026-01-19T00:00:00"/>
    <s v="SI"/>
    <m/>
    <x v="0"/>
    <s v="2026-110-0001332-3"/>
    <m/>
    <d v="2026-01-08T00:00:00"/>
    <n v="16146"/>
    <s v="SI"/>
    <m/>
    <s v="SI"/>
    <s v="ICFES-038-2026"/>
    <s v="SI"/>
    <d v="2026-01-09T00:00:00"/>
    <s v="SI"/>
    <s v="SI"/>
    <d v="2026-01-09T00:00:00"/>
    <d v="2026-01-09T00:00:00"/>
    <n v="16251"/>
    <d v="2026-01-10T00:00:00"/>
    <d v="2026-01-14T00:00:00"/>
    <s v="NO"/>
    <s v="SI"/>
  </r>
  <r>
    <s v="OPS"/>
    <s v="CONTRATAR"/>
    <n v="3"/>
    <m/>
    <n v="24"/>
    <x v="0"/>
    <x v="1"/>
    <s v="C.C"/>
    <n v="27604855"/>
    <x v="27"/>
    <n v="7000000"/>
    <d v="2026-01-05T00:00:00"/>
    <d v="2026-07-31T00:00:00"/>
    <n v="48066667"/>
    <m/>
    <m/>
    <m/>
    <x v="2"/>
    <s v="SI"/>
    <s v="SI"/>
    <d v="2026-01-22T00:00:00"/>
    <s v="SI"/>
    <m/>
    <x v="0"/>
    <s v="2026-110-000086-1"/>
    <m/>
    <d v="2026-01-21T00:00:00"/>
    <n v="16349"/>
    <s v="SI"/>
    <m/>
    <s v="SI"/>
    <s v="ICFES-265-2026"/>
    <s v="SI"/>
    <d v="2026-01-24T00:00:00"/>
    <s v="SI"/>
    <s v="SI"/>
    <d v="2026-01-23T00:00:00"/>
    <d v="2026-01-23T00:00:00"/>
    <n v="16441"/>
    <d v="2026-01-25T00:00:00"/>
    <d v="2026-01-31T00:00:00"/>
    <s v="NO"/>
    <s v="SI"/>
  </r>
  <r>
    <s v="OPS"/>
    <s v="CONTRATAR"/>
    <n v="3"/>
    <m/>
    <n v="26"/>
    <x v="0"/>
    <x v="1"/>
    <s v="C.C"/>
    <n v="1010231957"/>
    <x v="28"/>
    <n v="9500000"/>
    <d v="2026-01-19T00:00:00"/>
    <d v="2026-12-31T00:00:00"/>
    <n v="108300000"/>
    <m/>
    <m/>
    <m/>
    <x v="2"/>
    <s v="SI"/>
    <s v="SI"/>
    <d v="2026-01-19T00:00:00"/>
    <s v="SI"/>
    <m/>
    <x v="0"/>
    <s v="2026-110-0000077-1"/>
    <m/>
    <m/>
    <n v="16350"/>
    <s v="SI"/>
    <m/>
    <s v="SI"/>
    <s v="ICFES-206-2026"/>
    <s v="SI"/>
    <d v="2026-01-21T00:00:00"/>
    <s v="SI"/>
    <s v="SI"/>
    <d v="2026-01-22T00:00:00"/>
    <d v="2026-01-22T00:00:00"/>
    <n v="16415"/>
    <d v="2026-01-26T00:00:00"/>
    <d v="2026-01-31T00:00:00"/>
    <s v="NO"/>
    <s v="SI"/>
  </r>
  <r>
    <s v="OPS"/>
    <s v="CONTRATAR"/>
    <n v="3"/>
    <m/>
    <n v="16"/>
    <x v="0"/>
    <x v="1"/>
    <s v="C.C"/>
    <n v="1030556047"/>
    <x v="29"/>
    <n v="5000000"/>
    <d v="2026-01-19T00:00:00"/>
    <d v="2026-12-31T00:00:00"/>
    <n v="57000000"/>
    <m/>
    <m/>
    <m/>
    <x v="2"/>
    <s v="SI"/>
    <s v="SI"/>
    <d v="2026-01-19T00:00:00"/>
    <s v="SI"/>
    <m/>
    <x v="0"/>
    <s v="2026-110-0000078-1"/>
    <m/>
    <m/>
    <n v="16345"/>
    <s v="SI"/>
    <m/>
    <s v="SI"/>
    <s v="ICFES-202-2026"/>
    <s v="SI"/>
    <d v="2026-01-21T00:00:00"/>
    <s v="SI"/>
    <s v="SI"/>
    <d v="2026-01-22T00:00:00"/>
    <d v="2026-01-22T00:00:00"/>
    <n v="16400"/>
    <m/>
    <d v="2026-01-31T00:00:00"/>
    <s v="NO"/>
    <s v="SI"/>
  </r>
  <r>
    <s v="OPS"/>
    <s v="CONTRATAR"/>
    <n v="2"/>
    <m/>
    <n v="33"/>
    <x v="0"/>
    <x v="1"/>
    <s v="C.C"/>
    <n v="40779963"/>
    <x v="30"/>
    <n v="7000000"/>
    <d v="2026-01-15T00:00:00"/>
    <d v="2026-09-30T00:00:00"/>
    <n v="59500000"/>
    <n v="3505454049"/>
    <m/>
    <m/>
    <x v="0"/>
    <s v="SI"/>
    <s v="SI"/>
    <d v="2026-01-19T00:00:00"/>
    <s v="SI"/>
    <m/>
    <x v="0"/>
    <s v="2026-110-0000058-1"/>
    <m/>
    <d v="2026-01-16T00:00:00"/>
    <n v="16274"/>
    <s v="SI"/>
    <m/>
    <s v="SI"/>
    <s v="ICFES-181-2026"/>
    <s v="SI"/>
    <d v="2026-01-23T00:00:00"/>
    <s v="SI"/>
    <s v="SI"/>
    <d v="2026-01-22T00:00:00"/>
    <d v="2026-01-22T00:00:00"/>
    <n v="16397"/>
    <d v="2026-01-23T00:00:00"/>
    <m/>
    <m/>
    <s v="SI"/>
  </r>
  <r>
    <s v="OPS"/>
    <s v="CONTRATAR"/>
    <n v="2"/>
    <m/>
    <n v="31"/>
    <x v="0"/>
    <x v="1"/>
    <s v="C.C"/>
    <n v="94062176"/>
    <x v="31"/>
    <n v="6000000"/>
    <d v="2026-01-15T00:00:00"/>
    <d v="2026-06-30T00:00:00"/>
    <n v="33000000"/>
    <n v="3117514314"/>
    <m/>
    <m/>
    <x v="0"/>
    <s v="SI"/>
    <s v="SI"/>
    <d v="2026-01-19T00:00:00"/>
    <s v="SI"/>
    <m/>
    <x v="0"/>
    <s v="2026-110-0000059-1"/>
    <m/>
    <d v="2026-01-16T00:00:00"/>
    <n v="16275"/>
    <s v="SI"/>
    <m/>
    <s v="SI"/>
    <s v="_x000a_ICFES-166-2026"/>
    <s v="SI"/>
    <d v="2026-01-21T00:00:00"/>
    <s v="SI"/>
    <s v="SI"/>
    <d v="2026-01-20T00:00:00"/>
    <d v="2026-01-20T00:00:00"/>
    <n v="16374"/>
    <d v="2026-01-21T00:00:00"/>
    <m/>
    <m/>
    <s v="SI"/>
  </r>
  <r>
    <s v="OPS"/>
    <s v="CONTRATAR"/>
    <n v="2"/>
    <s v="26 DIC: VALIDAR HONORARIO (LE BAJO EL HONORARIO)"/>
    <n v="15"/>
    <x v="0"/>
    <x v="1"/>
    <s v="C.C"/>
    <n v="40781930"/>
    <x v="32"/>
    <n v="6277000"/>
    <d v="2026-01-14T00:00:00"/>
    <d v="2026-06-30T00:00:00"/>
    <n v="34732733"/>
    <n v="3108004036"/>
    <m/>
    <m/>
    <x v="0"/>
    <s v="SI"/>
    <s v="SI"/>
    <d v="2026-01-19T00:00:00"/>
    <s v="SI"/>
    <m/>
    <x v="0"/>
    <s v="2026-110-0000060-1"/>
    <m/>
    <d v="2026-01-16T00:00:00"/>
    <n v="16276"/>
    <s v="SI"/>
    <m/>
    <s v="SI"/>
    <s v="_x000a_ICFES-183-2026"/>
    <s v="SI"/>
    <d v="2026-01-23T00:00:00"/>
    <s v="SI"/>
    <s v="SI"/>
    <d v="2026-01-23T00:00:00"/>
    <d v="2026-01-23T00:00:00"/>
    <n v="16411"/>
    <d v="2026-01-24T00:00:00"/>
    <m/>
    <m/>
    <s v="SI"/>
  </r>
  <r>
    <s v="OPS"/>
    <s v="CONTRATAR"/>
    <n v="5"/>
    <m/>
    <n v="20"/>
    <x v="0"/>
    <x v="1"/>
    <s v="CC"/>
    <n v="17643689"/>
    <x v="33"/>
    <n v="5000000"/>
    <d v="2026-01-31T00:00:00"/>
    <d v="2026-06-30T00:00:00"/>
    <n v="25000000"/>
    <m/>
    <m/>
    <m/>
    <x v="2"/>
    <s v="SI"/>
    <s v="SI"/>
    <d v="2026-01-27T00:00:00"/>
    <s v="SI"/>
    <m/>
    <x v="0"/>
    <s v="2026-110-0000174-1"/>
    <m/>
    <m/>
    <n v="16346"/>
    <s v="SI"/>
    <m/>
    <s v="SI"/>
    <s v="ICFES-380-2026"/>
    <s v="SI"/>
    <s v="PENDIENTE CERTIFICADO"/>
    <s v="SI"/>
    <s v="SI"/>
    <d v="2026-01-28T00:00:00"/>
    <d v="2026-01-28T00:00:00"/>
    <n v="16552"/>
    <d v="2026-01-29T00:00:00"/>
    <d v="2026-01-31T00:00:00"/>
    <s v="NO"/>
    <s v="SI"/>
  </r>
  <r>
    <s v="OPS"/>
    <s v="CONTRATAR"/>
    <n v="3"/>
    <m/>
    <n v="32"/>
    <x v="0"/>
    <x v="1"/>
    <s v="C.C"/>
    <n v="1010239512"/>
    <x v="34"/>
    <n v="6200000"/>
    <d v="2026-01-05T00:00:00"/>
    <d v="2026-10-10T00:00:00"/>
    <n v="56833333"/>
    <m/>
    <m/>
    <m/>
    <x v="2"/>
    <s v="SI"/>
    <s v="SI"/>
    <d v="2026-01-23T00:00:00"/>
    <s v="SI"/>
    <m/>
    <x v="0"/>
    <s v="2026-110-0000107-1"/>
    <m/>
    <d v="2026-01-23T00:00:00"/>
    <n v="16351"/>
    <s v="SI"/>
    <m/>
    <s v="SI"/>
    <s v="ICFES-288-2026"/>
    <s v="SI"/>
    <s v="PENDIENTE  CERTIFICADO"/>
    <s v="SI"/>
    <s v="SI"/>
    <d v="2026-01-26T00:00:00"/>
    <d v="2026-01-26T00:00:00"/>
    <n v="16469"/>
    <d v="2026-01-27T00:00:00"/>
    <d v="2026-01-31T00:00:00"/>
    <s v="NO"/>
    <s v="SI"/>
  </r>
  <r>
    <s v="OPS"/>
    <s v="CONTRATAR"/>
    <n v="2"/>
    <m/>
    <n v="29"/>
    <x v="0"/>
    <x v="1"/>
    <s v="C.C"/>
    <n v="96360027"/>
    <x v="35"/>
    <n v="8000000"/>
    <d v="2026-01-15T00:00:00"/>
    <d v="2026-09-30T00:00:00"/>
    <n v="68000000"/>
    <n v="3212339656"/>
    <m/>
    <m/>
    <x v="0"/>
    <s v="SI"/>
    <s v="SI"/>
    <d v="2026-01-22T00:00:00"/>
    <s v="SI"/>
    <m/>
    <x v="0"/>
    <s v="2026-110-0000061-1"/>
    <m/>
    <d v="2026-01-17T00:00:00"/>
    <n v="16277"/>
    <s v="SI"/>
    <m/>
    <s v="SI"/>
    <s v="ICFES-252-2026"/>
    <s v="SI"/>
    <d v="2026-01-23T00:00:00"/>
    <s v="SI"/>
    <s v="SI"/>
    <d v="2026-01-26T00:00:00"/>
    <d v="2026-01-26T00:00:00"/>
    <n v="16479"/>
    <d v="2026-01-27T00:00:00"/>
    <m/>
    <m/>
    <s v="SI"/>
  </r>
  <r>
    <s v="OPS"/>
    <s v="CONTRATAR"/>
    <n v="3"/>
    <m/>
    <n v="52"/>
    <x v="0"/>
    <x v="2"/>
    <s v="C.C"/>
    <n v="80222771"/>
    <x v="36"/>
    <n v="8430000"/>
    <d v="2026-01-05T00:00:00"/>
    <d v="2026-06-30T00:00:00"/>
    <n v="49175000"/>
    <m/>
    <m/>
    <m/>
    <x v="0"/>
    <s v="SI"/>
    <s v="SI"/>
    <d v="2026-01-19T00:00:00"/>
    <s v="SI"/>
    <m/>
    <x v="0"/>
    <s v="2026-110-0000225-3"/>
    <m/>
    <d v="2026-01-18T00:00:00"/>
    <n v="16339"/>
    <s v="SI"/>
    <m/>
    <s v="SI"/>
    <s v="ICFES-220-2026"/>
    <s v="SI"/>
    <d v="2026-01-22T00:00:00"/>
    <s v="SI"/>
    <s v="SI"/>
    <d v="2026-01-23T00:00:00"/>
    <d v="2026-01-23T00:00:00"/>
    <n v="16410"/>
    <d v="2026-01-24T00:00:00"/>
    <m/>
    <m/>
    <s v="SI"/>
  </r>
  <r>
    <s v="OPS"/>
    <s v="CONTRATAR"/>
    <n v="4"/>
    <s v="fondear linea. Tarea de Heider"/>
    <n v="71"/>
    <x v="0"/>
    <x v="2"/>
    <s v="C.C"/>
    <n v="30687203"/>
    <x v="37"/>
    <n v="7500000"/>
    <d v="2026-01-15T00:00:00"/>
    <d v="2026-12-31T00:00:00"/>
    <n v="86500000"/>
    <m/>
    <m/>
    <m/>
    <x v="4"/>
    <s v="SI"/>
    <s v="SI"/>
    <d v="2026-01-26T00:00:00"/>
    <s v="SI"/>
    <m/>
    <x v="0"/>
    <s v="2026-1100000434-3"/>
    <m/>
    <m/>
    <m/>
    <s v="SI"/>
    <m/>
    <s v="SI"/>
    <s v="ICFES-364-2026"/>
    <s v="SI"/>
    <d v="2026-01-29T00:00:00"/>
    <s v="SI"/>
    <s v="SI"/>
    <d v="2026-01-28T00:00:00"/>
    <d v="2026-01-29T00:00:00"/>
    <n v="16561"/>
    <d v="2026-01-29T00:00:00"/>
    <m/>
    <m/>
    <s v="NO"/>
  </r>
  <r>
    <s v="OPS"/>
    <s v="CONTRATAR"/>
    <n v="4"/>
    <s v="Fernando Alvarez Rojas"/>
    <n v="44"/>
    <x v="0"/>
    <x v="2"/>
    <s v="C.C"/>
    <n v="1149189550"/>
    <x v="38"/>
    <n v="7000000"/>
    <d v="2026-01-19T00:00:00"/>
    <d v="2026-06-30T00:00:00"/>
    <n v="37566667"/>
    <m/>
    <m/>
    <m/>
    <x v="1"/>
    <s v="SI"/>
    <s v="NO"/>
    <d v="2026-01-27T00:00:00"/>
    <s v="SI"/>
    <s v="Faltan documnentos precontractuales"/>
    <x v="0"/>
    <m/>
    <m/>
    <m/>
    <m/>
    <s v="SI"/>
    <m/>
    <s v="SI"/>
    <s v="ICFES-427-2026"/>
    <s v="SI"/>
    <m/>
    <s v="SI"/>
    <s v="SI"/>
    <d v="2026-01-30T00:00:00"/>
    <d v="2026-01-30T00:00:00"/>
    <s v="NO"/>
    <m/>
    <m/>
    <m/>
    <s v="NO"/>
  </r>
  <r>
    <s v="OPS"/>
    <s v="CONTRATAR"/>
    <n v="2"/>
    <m/>
    <n v="46"/>
    <x v="0"/>
    <x v="2"/>
    <s v="C.C"/>
    <n v="1096033305"/>
    <x v="39"/>
    <n v="7134000"/>
    <d v="2026-01-15T00:00:00"/>
    <d v="2026-12-31T00:00:00"/>
    <n v="82278800"/>
    <n v="3014203273"/>
    <m/>
    <m/>
    <x v="5"/>
    <s v="SI"/>
    <s v="SI"/>
    <d v="2026-01-19T00:00:00"/>
    <s v="SI"/>
    <s v="pendiente ajuste de honorarios"/>
    <x v="0"/>
    <s v="2026-110-0000130-3"/>
    <m/>
    <d v="2026-01-14T00:00:00"/>
    <n v="16218"/>
    <s v="SI"/>
    <m/>
    <s v="SI"/>
    <s v="ICFES-124-2026"/>
    <s v="SI"/>
    <d v="2026-01-17T00:00:00"/>
    <s v="SI"/>
    <s v="SI"/>
    <d v="2026-01-17T00:00:00"/>
    <d v="2026-01-17T00:00:00"/>
    <n v="16332"/>
    <d v="2026-01-20T00:00:00"/>
    <m/>
    <m/>
    <s v="SI"/>
  </r>
  <r>
    <s v="OPS"/>
    <s v="CONTRATAR"/>
    <n v="3"/>
    <m/>
    <n v="64"/>
    <x v="0"/>
    <x v="2"/>
    <s v="C.C"/>
    <n v="1015457768"/>
    <x v="40"/>
    <n v="7500000"/>
    <d v="2026-01-15T00:00:00"/>
    <d v="2026-06-30T00:00:00"/>
    <n v="41250000"/>
    <m/>
    <m/>
    <m/>
    <x v="0"/>
    <s v="SI"/>
    <s v="SI"/>
    <d v="2026-01-20T00:00:00"/>
    <s v="SI"/>
    <s v="Pendiente CDP y TH"/>
    <x v="0"/>
    <s v="2026-110-0000254-3"/>
    <m/>
    <d v="2026-01-20T00:00:00"/>
    <n v="16343"/>
    <s v="SI"/>
    <m/>
    <s v="SI"/>
    <s v="ICFES-221-2026"/>
    <s v="SI"/>
    <s v="PENDIENTE CERTIFICADO"/>
    <s v="SI"/>
    <s v="SI"/>
    <d v="2026-01-26T00:00:00"/>
    <d v="2026-01-26T00:00:00"/>
    <n v="16465"/>
    <d v="2026-01-26T00:00:00"/>
    <m/>
    <m/>
    <s v="SI"/>
  </r>
  <r>
    <s v="OPS"/>
    <s v="CONTRATAR"/>
    <n v="3"/>
    <m/>
    <n v="50"/>
    <x v="0"/>
    <x v="2"/>
    <s v="C.C"/>
    <n v="52983301"/>
    <x v="41"/>
    <n v="9000000"/>
    <d v="2026-01-15T00:00:00"/>
    <d v="2026-06-30T00:00:00"/>
    <n v="49500000"/>
    <m/>
    <m/>
    <m/>
    <x v="0"/>
    <s v="SI"/>
    <s v="SI"/>
    <d v="2026-01-19T00:00:00"/>
    <s v="SI"/>
    <m/>
    <x v="0"/>
    <s v="2026-110-0000227-3"/>
    <m/>
    <d v="2026-01-18T00:00:00"/>
    <n v="16338"/>
    <s v="SI"/>
    <m/>
    <s v="SI"/>
    <s v="ICFES-214-2026"/>
    <s v="SI"/>
    <d v="2026-01-22T00:00:00"/>
    <s v="SI"/>
    <s v="SI"/>
    <d v="2026-01-24T00:00:00"/>
    <d v="2026-01-24T00:00:00"/>
    <n v="16412"/>
    <d v="2026-01-24T00:00:00"/>
    <m/>
    <m/>
    <s v="SI"/>
  </r>
  <r>
    <s v="JURIDICA"/>
    <s v="CONTRATAR"/>
    <s v="Innovateche"/>
    <s v="Solicitar documentos y cargar en SECOP "/>
    <m/>
    <x v="0"/>
    <x v="2"/>
    <m/>
    <m/>
    <x v="42"/>
    <m/>
    <m/>
    <m/>
    <m/>
    <m/>
    <m/>
    <m/>
    <x v="6"/>
    <m/>
    <s v="NA"/>
    <d v="2026-01-27T00:00:00"/>
    <s v="SI"/>
    <m/>
    <x v="0"/>
    <m/>
    <s v="SI"/>
    <m/>
    <n v="16459"/>
    <s v="N/A"/>
    <m/>
    <s v="N/A"/>
    <s v="ICFES-382-2026"/>
    <s v="SI"/>
    <s v="N/A"/>
    <s v="SI"/>
    <s v="SI"/>
    <d v="2026-01-28T00:00:00"/>
    <d v="2026-01-28T00:00:00"/>
    <n v="16554"/>
    <d v="2026-01-29T00:00:00"/>
    <m/>
    <m/>
    <s v="SI"/>
  </r>
  <r>
    <s v="OPS"/>
    <s v="CONTRATAR"/>
    <n v="7"/>
    <m/>
    <s v="crear"/>
    <x v="0"/>
    <x v="2"/>
    <s v="C.C"/>
    <n v="1045493581"/>
    <x v="43"/>
    <n v="6000000"/>
    <d v="2026-01-19T00:00:00"/>
    <d v="2026-06-30T00:00:00"/>
    <n v="32200000"/>
    <m/>
    <m/>
    <m/>
    <x v="4"/>
    <s v="NO"/>
    <m/>
    <m/>
    <s v="SI"/>
    <m/>
    <x v="0"/>
    <s v="2026-110-0000496-3"/>
    <m/>
    <m/>
    <m/>
    <s v="SI"/>
    <m/>
    <s v="SI"/>
    <s v="ICFES-408-2026"/>
    <s v="SI"/>
    <s v="SI"/>
    <s v="SI"/>
    <s v="SI"/>
    <d v="2026-01-30T00:00:00"/>
    <d v="2026-01-30T00:00:00"/>
    <s v="NO"/>
    <m/>
    <m/>
    <m/>
    <s v="NO"/>
  </r>
  <r>
    <s v="OPS"/>
    <s v="CONTRATAR"/>
    <n v="2"/>
    <m/>
    <n v="73"/>
    <x v="0"/>
    <x v="2"/>
    <s v="C.C"/>
    <n v="8175146"/>
    <x v="44"/>
    <n v="7500000"/>
    <d v="2026-01-15T00:00:00"/>
    <d v="2026-12-31T00:00:00"/>
    <n v="86500000"/>
    <n v="3176465539"/>
    <m/>
    <m/>
    <x v="5"/>
    <s v="SI"/>
    <s v="SI"/>
    <d v="2026-01-19T00:00:00"/>
    <s v="SI"/>
    <m/>
    <x v="0"/>
    <s v="2026-110-0000144-3"/>
    <m/>
    <d v="2026-01-15T00:00:00"/>
    <n v="16254"/>
    <s v="SI"/>
    <m/>
    <s v="SI"/>
    <s v="ICFES-200-2026"/>
    <s v="SI"/>
    <s v="PENDIENTE CERTIFICADO"/>
    <s v="SI"/>
    <s v="SI"/>
    <d v="2026-01-27T00:00:00"/>
    <d v="2026-01-28T00:00:00"/>
    <n v="16513"/>
    <d v="2026-01-28T00:00:00"/>
    <m/>
    <m/>
    <s v="SI"/>
  </r>
  <r>
    <s v="OPS"/>
    <s v="CONTRATAR"/>
    <n v="2"/>
    <m/>
    <n v="61"/>
    <x v="0"/>
    <x v="2"/>
    <s v="C.C"/>
    <n v="1018407659"/>
    <x v="45"/>
    <n v="9000000"/>
    <d v="2026-01-15T00:00:00"/>
    <d v="2026-06-30T00:00:00"/>
    <n v="49500000"/>
    <n v="3006009415"/>
    <m/>
    <m/>
    <x v="5"/>
    <s v="SI"/>
    <s v="SI"/>
    <d v="2026-01-19T00:00:00"/>
    <s v="SI"/>
    <s v="ok, anexar pantallazo secop para examen medico"/>
    <x v="0"/>
    <s v="2026-110-0000139-3"/>
    <m/>
    <d v="2026-01-14T00:00:00"/>
    <n v="16251"/>
    <s v="SI"/>
    <m/>
    <s v="SI"/>
    <s v="ICFES-248-2026"/>
    <s v="SI"/>
    <d v="2026-01-23T00:00:00"/>
    <s v="SI"/>
    <s v="SI"/>
    <d v="2026-01-27T00:00:00"/>
    <d v="2026-01-28T00:00:00"/>
    <n v="16515"/>
    <d v="2026-01-28T00:00:00"/>
    <m/>
    <m/>
    <s v="SI"/>
  </r>
  <r>
    <s v="OPS"/>
    <s v="CONTRATAR"/>
    <n v="8"/>
    <s v="CSJ"/>
    <n v="43"/>
    <x v="0"/>
    <x v="2"/>
    <m/>
    <n v="19342114"/>
    <x v="46"/>
    <n v="11000000"/>
    <d v="2026-01-30T00:00:00"/>
    <d v="2026-12-30T00:00:00"/>
    <n v="121000000"/>
    <m/>
    <m/>
    <m/>
    <x v="7"/>
    <s v="SI"/>
    <s v="SI"/>
    <m/>
    <s v="SI"/>
    <m/>
    <x v="0"/>
    <m/>
    <m/>
    <m/>
    <m/>
    <s v="SI"/>
    <m/>
    <s v="SI"/>
    <s v="ICFES-434-2026"/>
    <s v="SI"/>
    <m/>
    <s v="SI"/>
    <s v="SI"/>
    <d v="2026-01-30T00:00:00"/>
    <d v="2026-02-01T00:00:00"/>
    <m/>
    <m/>
    <m/>
    <m/>
    <s v="NO"/>
  </r>
  <r>
    <s v="OPS"/>
    <s v="CONTRATAR"/>
    <n v="2"/>
    <m/>
    <n v="41"/>
    <x v="0"/>
    <x v="2"/>
    <s v="C.C"/>
    <n v="79802825"/>
    <x v="47"/>
    <n v="8430000"/>
    <d v="2026-01-15T00:00:00"/>
    <d v="2026-06-30T00:00:00"/>
    <n v="46365000"/>
    <n v="3183022358"/>
    <m/>
    <m/>
    <x v="7"/>
    <s v="SI"/>
    <s v="SI"/>
    <d v="2026-01-19T00:00:00"/>
    <s v="SI"/>
    <s v="LA DECLARACION DE INHABILIDADES Y DE PARENTESCO ESTAN CON FECHA DE DICIEMBRE "/>
    <x v="0"/>
    <s v="2026-110-0000127-3"/>
    <m/>
    <d v="2026-01-14T00:00:00"/>
    <n v="16220"/>
    <s v="SI"/>
    <m/>
    <s v="SI"/>
    <s v="ICFES-107-2026"/>
    <s v="SI"/>
    <d v="2026-01-16T00:00:00"/>
    <s v="SI"/>
    <s v="SI"/>
    <d v="2026-01-16T00:00:00"/>
    <d v="2026-01-16T00:00:00"/>
    <n v="16325"/>
    <d v="2026-01-18T00:00:00"/>
    <m/>
    <m/>
    <s v="SI"/>
  </r>
  <r>
    <s v="OPS"/>
    <s v="CONTRATAR"/>
    <n v="3"/>
    <m/>
    <n v="47"/>
    <x v="0"/>
    <x v="2"/>
    <s v="C.C"/>
    <n v="71174001"/>
    <x v="48"/>
    <n v="8000000"/>
    <d v="2026-01-06T00:00:00"/>
    <d v="2026-06-30T00:00:00"/>
    <n v="46400000"/>
    <m/>
    <m/>
    <m/>
    <x v="0"/>
    <s v="SI"/>
    <s v="SI"/>
    <d v="2026-01-21T00:00:00"/>
    <s v="SI"/>
    <s v="Pendiente TH"/>
    <x v="0"/>
    <s v="2026-110-0000276-3"/>
    <m/>
    <d v="2026-01-20T00:00:00"/>
    <n v="16222"/>
    <s v="SI"/>
    <m/>
    <s v="SI"/>
    <s v="ICFES-210-2026"/>
    <s v="SI"/>
    <d v="2026-01-24T00:00:00"/>
    <s v="SI"/>
    <s v="SI"/>
    <d v="2026-01-24T00:00:00"/>
    <d v="2026-01-24T00:00:00"/>
    <n v="16464"/>
    <d v="2026-01-26T00:00:00"/>
    <m/>
    <m/>
    <s v="SI"/>
  </r>
  <r>
    <s v="OPS"/>
    <s v="CONTRATAR"/>
    <n v="2"/>
    <m/>
    <n v="58"/>
    <x v="0"/>
    <x v="2"/>
    <s v="C.C"/>
    <n v="7554316"/>
    <x v="49"/>
    <n v="6600000"/>
    <d v="2026-01-14T00:00:00"/>
    <d v="2026-11-15T00:00:00"/>
    <n v="66220000"/>
    <n v="3104041215"/>
    <m/>
    <m/>
    <x v="7"/>
    <s v="SI"/>
    <s v="SI"/>
    <d v="2026-01-19T00:00:00"/>
    <s v="SI"/>
    <m/>
    <x v="0"/>
    <s v="2026-110-0000126-3"/>
    <m/>
    <d v="2026-01-14T00:00:00"/>
    <n v="16250"/>
    <s v="SI"/>
    <m/>
    <s v="SI"/>
    <s v="ICFES-105-2026"/>
    <s v="SI"/>
    <d v="2026-01-15T00:00:00"/>
    <s v="SI"/>
    <s v="SI"/>
    <d v="2026-01-16T00:00:00"/>
    <d v="2026-01-16T00:00:00"/>
    <n v="16326"/>
    <d v="2026-01-20T00:00:00"/>
    <m/>
    <m/>
    <s v="SI"/>
  </r>
  <r>
    <s v="OPS"/>
    <s v="CONTRATAR"/>
    <n v="2"/>
    <m/>
    <n v="53"/>
    <x v="0"/>
    <x v="2"/>
    <s v="C.C"/>
    <n v="1045510722"/>
    <x v="50"/>
    <n v="7500000"/>
    <d v="2026-01-15T00:00:00"/>
    <d v="2026-12-31T00:00:00"/>
    <n v="86500000"/>
    <n v="3127454559"/>
    <m/>
    <m/>
    <x v="7"/>
    <s v="SI"/>
    <s v="SI"/>
    <d v="2026-01-19T00:00:00"/>
    <s v="SI"/>
    <s v="Pendiente Objeto Igual"/>
    <x v="0"/>
    <s v="2026-110-0000170-3"/>
    <m/>
    <d v="2026-01-15T00:00:00"/>
    <n v="16255"/>
    <s v="SI"/>
    <m/>
    <s v="SI"/>
    <s v="ICFES-406-2026"/>
    <s v="SI"/>
    <m/>
    <s v="SI"/>
    <s v="SI"/>
    <d v="2026-01-30T00:00:00"/>
    <d v="2026-02-01T00:00:00"/>
    <s v="NO"/>
    <m/>
    <m/>
    <m/>
    <s v="NO"/>
  </r>
  <r>
    <s v="OPS"/>
    <s v="CONTRATAR"/>
    <n v="2"/>
    <m/>
    <n v="51"/>
    <x v="0"/>
    <x v="2"/>
    <s v="C.C"/>
    <n v="71173611"/>
    <x v="51"/>
    <n v="7500000"/>
    <d v="2026-01-14T00:00:00"/>
    <d v="2026-12-30T00:00:00"/>
    <n v="86500000"/>
    <n v="3126702272"/>
    <m/>
    <m/>
    <x v="7"/>
    <s v="SI"/>
    <s v="SI"/>
    <d v="2026-01-19T00:00:00"/>
    <s v="SI"/>
    <m/>
    <x v="0"/>
    <s v="2026-110-0000138-3"/>
    <m/>
    <d v="2026-01-14T00:00:00"/>
    <n v="16248"/>
    <s v="SI"/>
    <m/>
    <s v="SI"/>
    <s v="ICFES-273-2026"/>
    <s v="SI"/>
    <d v="2026-01-24T00:00:00"/>
    <s v="SI"/>
    <s v="SI"/>
    <d v="2026-01-26T00:00:00"/>
    <d v="2026-01-27T00:00:00"/>
    <n v="16495"/>
    <d v="2026-01-27T00:00:00"/>
    <m/>
    <m/>
    <s v="SI"/>
  </r>
  <r>
    <s v="OPS"/>
    <s v="CONTRATAR"/>
    <n v="4"/>
    <s v="Pendiente realizar traslados. Heider"/>
    <n v="65"/>
    <x v="0"/>
    <x v="2"/>
    <s v="C.C"/>
    <n v="1107099254"/>
    <x v="52"/>
    <n v="7200000"/>
    <d v="2026-01-26T00:00:00"/>
    <d v="2026-12-31T00:00:00"/>
    <n v="80400000"/>
    <m/>
    <m/>
    <m/>
    <x v="1"/>
    <s v="SI"/>
    <s v="NO"/>
    <d v="2026-01-27T00:00:00"/>
    <s v="SI"/>
    <s v="se envian observaciones de documentos al enlace, no tiene documentos precintractuales"/>
    <x v="0"/>
    <m/>
    <m/>
    <m/>
    <m/>
    <s v="SI"/>
    <m/>
    <s v="SI"/>
    <s v="ICFES-428-2026"/>
    <s v="SI"/>
    <m/>
    <s v="SI"/>
    <s v="SI"/>
    <d v="2026-01-30T00:00:00"/>
    <d v="2026-01-30T00:00:00"/>
    <s v="NO"/>
    <m/>
    <m/>
    <m/>
    <s v="NO"/>
  </r>
  <r>
    <s v="OPS"/>
    <s v="CONTRATAR"/>
    <n v="2"/>
    <m/>
    <n v="54"/>
    <x v="0"/>
    <x v="2"/>
    <s v="CC"/>
    <n v="80005783"/>
    <x v="53"/>
    <n v="8430000"/>
    <d v="2026-01-14T00:00:00"/>
    <d v="2026-12-31T00:00:00"/>
    <n v="97507000"/>
    <n v="3234949145"/>
    <m/>
    <m/>
    <x v="2"/>
    <s v="SI"/>
    <s v="SI"/>
    <d v="2026-01-19T00:00:00"/>
    <s v="SI"/>
    <m/>
    <x v="0"/>
    <s v="2026-110-0000141-3"/>
    <m/>
    <d v="2026-01-15T00:00:00"/>
    <n v="16221"/>
    <s v="SI"/>
    <m/>
    <s v="SI"/>
    <s v="ICFES-117-2026"/>
    <s v="SI"/>
    <d v="2026-01-18T00:00:00"/>
    <s v="SI"/>
    <s v="SI"/>
    <d v="2026-01-17T00:00:00"/>
    <d v="2026-01-15T00:00:00"/>
    <n v="16336"/>
    <d v="2026-01-20T00:00:00"/>
    <d v="2026-01-31T00:00:00"/>
    <s v="NO"/>
    <s v="SI"/>
  </r>
  <r>
    <s v="OPS"/>
    <s v="CONTRATAR"/>
    <n v="2"/>
    <m/>
    <n v="45"/>
    <x v="0"/>
    <x v="2"/>
    <s v="C.C"/>
    <n v="1016002424"/>
    <x v="54"/>
    <n v="3450000"/>
    <d v="2026-01-14T00:00:00"/>
    <d v="2026-12-31T00:00:00"/>
    <n v="39905000"/>
    <n v="3172833533"/>
    <m/>
    <m/>
    <x v="2"/>
    <s v="SI"/>
    <s v="SI"/>
    <d v="2026-01-19T00:00:00"/>
    <s v="SI"/>
    <m/>
    <x v="0"/>
    <s v="2026-110-0000123-3"/>
    <m/>
    <d v="2026-01-15T00:00:00"/>
    <n v="16175"/>
    <s v="SI"/>
    <m/>
    <s v="SI"/>
    <s v="ICFES-108-2026"/>
    <s v="SI"/>
    <d v="2026-01-16T00:00:00"/>
    <s v="SI"/>
    <s v="SI"/>
    <d v="2026-01-16T00:00:00"/>
    <d v="2026-01-15T00:00:00"/>
    <n v="16321"/>
    <d v="2026-01-20T00:00:00"/>
    <d v="2026-01-31T00:00:00"/>
    <s v="NO"/>
    <s v="SI"/>
  </r>
  <r>
    <s v="OPS"/>
    <s v="CONTRATAR"/>
    <n v="2"/>
    <m/>
    <n v="48"/>
    <x v="0"/>
    <x v="2"/>
    <s v="C.C"/>
    <n v="1013636730"/>
    <x v="55"/>
    <n v="7600000"/>
    <d v="2026-01-19T00:00:00"/>
    <d v="2026-12-31T00:00:00"/>
    <n v="86640000"/>
    <n v="3502964716"/>
    <m/>
    <m/>
    <x v="2"/>
    <s v="SI"/>
    <s v="SI"/>
    <d v="2026-01-19T00:00:00"/>
    <s v="SI"/>
    <m/>
    <x v="0"/>
    <s v="2026-110-0000196-3"/>
    <m/>
    <d v="2026-01-16T00:00:00"/>
    <n v="16219"/>
    <s v="SI"/>
    <m/>
    <s v="SI"/>
    <s v="ICFES-174-2026"/>
    <s v="SI"/>
    <d v="2026-01-20T00:00:00"/>
    <s v="SI"/>
    <s v="SI"/>
    <d v="2026-01-19T00:00:00"/>
    <d v="2026-01-19T00:00:00"/>
    <n v="16348"/>
    <d v="2026-01-21T00:00:00"/>
    <d v="2026-01-31T00:00:00"/>
    <s v="NO"/>
    <s v="SI"/>
  </r>
  <r>
    <s v="OPS"/>
    <s v="CONTRATAR"/>
    <n v="3"/>
    <m/>
    <n v="68"/>
    <x v="0"/>
    <x v="2"/>
    <s v="C.C"/>
    <n v="52935433"/>
    <x v="56"/>
    <n v="8955000"/>
    <d v="2026-01-19T00:00:00"/>
    <d v="2026-06-30T00:00:00"/>
    <n v="48058500"/>
    <m/>
    <m/>
    <m/>
    <x v="0"/>
    <s v="SI"/>
    <s v="SI"/>
    <d v="2026-01-19T00:00:00"/>
    <s v="SI"/>
    <m/>
    <x v="0"/>
    <s v="2026-110-0000176-3"/>
    <m/>
    <d v="2026-01-18T00:00:00"/>
    <n v="16358"/>
    <s v="SI"/>
    <m/>
    <s v="SI"/>
    <s v="ICFES-236-2026"/>
    <s v="SI"/>
    <d v="2026-01-23T00:00:00"/>
    <s v="SI"/>
    <s v="SI"/>
    <d v="2026-01-27T00:00:00"/>
    <d v="2026-01-27T00:00:00"/>
    <n v="16498"/>
    <d v="2026-01-27T00:00:00"/>
    <m/>
    <m/>
    <s v="SI"/>
  </r>
  <r>
    <s v="OPS"/>
    <s v="CONTRATAR"/>
    <n v="3"/>
    <m/>
    <n v="56"/>
    <x v="0"/>
    <x v="2"/>
    <s v="C.C"/>
    <n v="35893507"/>
    <x v="57"/>
    <n v="7000000"/>
    <d v="2026-01-19T00:00:00"/>
    <d v="2026-12-31T00:00:00"/>
    <n v="79800000"/>
    <m/>
    <m/>
    <m/>
    <x v="0"/>
    <s v="SI"/>
    <s v="SI"/>
    <d v="2026-01-26T00:00:00"/>
    <s v="SI"/>
    <m/>
    <x v="0"/>
    <s v="2026-1100000431-3"/>
    <m/>
    <m/>
    <n v="16341"/>
    <s v="SI"/>
    <m/>
    <s v="SI"/>
    <s v="ICFES-346-2026"/>
    <s v="SI"/>
    <d v="2026-01-29T00:00:00"/>
    <s v="SI"/>
    <s v="SI"/>
    <d v="2026-01-27T00:00:00"/>
    <d v="2026-01-27T00:00:00"/>
    <n v="16504"/>
    <d v="2026-01-28T00:00:00"/>
    <m/>
    <m/>
    <s v="SI"/>
  </r>
  <r>
    <s v="OPS"/>
    <s v="CONTRATAR"/>
    <n v="3"/>
    <m/>
    <n v="69"/>
    <x v="0"/>
    <x v="2"/>
    <s v="C.C"/>
    <n v="1110579108"/>
    <x v="58"/>
    <n v="7187000"/>
    <d v="2026-01-19T00:00:00"/>
    <d v="2026-12-31T00:00:00"/>
    <n v="81931800"/>
    <m/>
    <m/>
    <m/>
    <x v="0"/>
    <s v="SI"/>
    <s v="SI"/>
    <d v="2026-01-19T00:00:00"/>
    <s v="SI"/>
    <s v="Pendiente TH y CDP"/>
    <x v="0"/>
    <s v="2026-110-0000226-3"/>
    <m/>
    <d v="2026-01-18T00:00:00"/>
    <n v="16359"/>
    <s v="SI"/>
    <m/>
    <s v="SI"/>
    <s v="ICFES-237-2026"/>
    <s v="SI"/>
    <d v="2026-01-23T00:00:00"/>
    <s v="SI"/>
    <s v="SI"/>
    <d v="2026-01-23T00:00:00"/>
    <d v="2026-01-23T00:00:00"/>
    <n v="16409"/>
    <d v="2026-01-24T00:00:00"/>
    <m/>
    <m/>
    <s v="SI"/>
  </r>
  <r>
    <s v="OPS"/>
    <s v="CONTRATAR"/>
    <n v="3"/>
    <m/>
    <n v="55"/>
    <x v="0"/>
    <x v="2"/>
    <s v="C.C"/>
    <n v="1117507855"/>
    <x v="59"/>
    <n v="8000000"/>
    <d v="2026-01-05T00:00:00"/>
    <d v="2026-12-31T00:00:00"/>
    <n v="94933333"/>
    <m/>
    <m/>
    <m/>
    <x v="0"/>
    <s v="SI"/>
    <s v="SI"/>
    <d v="2026-01-22T00:00:00"/>
    <s v="SI"/>
    <s v="CDP"/>
    <x v="0"/>
    <s v="2026-110-0000307-3"/>
    <m/>
    <d v="2026-01-22T00:00:00"/>
    <n v="16340"/>
    <s v="SI"/>
    <m/>
    <s v="SI"/>
    <s v="ICFES-264-2026"/>
    <s v="SI"/>
    <d v="2026-01-29T00:00:00"/>
    <s v="SI"/>
    <s v="SI"/>
    <d v="2026-01-28T00:00:00"/>
    <d v="2026-01-28T00:00:00"/>
    <n v="16543"/>
    <d v="2026-01-28T00:00:00"/>
    <m/>
    <m/>
    <s v="SI"/>
  </r>
  <r>
    <s v="OPS"/>
    <s v="CONTRATAR"/>
    <n v="2"/>
    <m/>
    <n v="66"/>
    <x v="0"/>
    <x v="2"/>
    <s v="C.C"/>
    <n v="1022402024"/>
    <x v="60"/>
    <n v="7500000"/>
    <d v="2026-01-14T00:00:00"/>
    <d v="2026-06-30T00:00:00"/>
    <n v="41500000"/>
    <n v="3108187739"/>
    <m/>
    <m/>
    <x v="3"/>
    <s v="SI"/>
    <s v="SI"/>
    <d v="2026-01-19T00:00:00"/>
    <s v="SI"/>
    <m/>
    <x v="0"/>
    <s v="2026-110-0000252-3"/>
    <m/>
    <d v="2026-01-20T00:00:00"/>
    <n v="16278"/>
    <s v="SI"/>
    <m/>
    <s v="SI"/>
    <s v="ICFES-196-2026"/>
    <s v="SI"/>
    <d v="2026-01-21T00:00:00"/>
    <s v="SI"/>
    <s v="SI"/>
    <d v="2026-01-20T00:00:00"/>
    <d v="2026-01-21T00:00:00"/>
    <n v="16383"/>
    <d v="2026-01-22T00:00:00"/>
    <m/>
    <m/>
    <s v="SI"/>
  </r>
  <r>
    <s v="OPS"/>
    <s v="CONTRATAR"/>
    <n v="2"/>
    <m/>
    <n v="59"/>
    <x v="0"/>
    <x v="2"/>
    <s v="C.C"/>
    <n v="1082104140"/>
    <x v="61"/>
    <n v="8480000"/>
    <d v="2026-01-14T00:00:00"/>
    <d v="2026-06-30T00:00:00"/>
    <n v="46922667"/>
    <n v="3208816138"/>
    <m/>
    <m/>
    <x v="3"/>
    <s v="SI"/>
    <s v="SI"/>
    <d v="2026-01-19T00:00:00"/>
    <s v="SI"/>
    <m/>
    <x v="0"/>
    <s v="2026-110-0000163-3"/>
    <m/>
    <d v="2026-01-15T00:00:00"/>
    <n v="16252"/>
    <s v="SI"/>
    <m/>
    <s v="SI"/>
    <s v="ICFES-188-2026"/>
    <s v="SI"/>
    <d v="2026-01-20T00:00:00"/>
    <s v="SI"/>
    <s v="SI"/>
    <d v="2026-01-19T00:00:00"/>
    <d v="2026-01-21T00:00:00"/>
    <n v="16384"/>
    <d v="2026-01-22T00:00:00"/>
    <m/>
    <m/>
    <s v="SI"/>
  </r>
  <r>
    <s v="OPS"/>
    <s v="CONTRATAR"/>
    <n v="2"/>
    <m/>
    <n v="49"/>
    <x v="0"/>
    <x v="2"/>
    <s v="C.C"/>
    <n v="1033712739"/>
    <x v="62"/>
    <n v="8140000"/>
    <d v="2026-01-14T00:00:00"/>
    <d v="2026-06-30T00:00:00"/>
    <n v="45041333"/>
    <n v="3114534292"/>
    <m/>
    <m/>
    <x v="3"/>
    <s v="SI"/>
    <s v="SI"/>
    <d v="2026-01-22T00:00:00"/>
    <s v="SI"/>
    <m/>
    <x v="0"/>
    <s v="2026-110-0000306-3"/>
    <m/>
    <d v="2026-01-22T00:00:00"/>
    <n v="16279"/>
    <s v="SI"/>
    <m/>
    <s v="SI"/>
    <s v="ICFES-283-2026"/>
    <s v="SI"/>
    <d v="2026-01-24T00:00:00"/>
    <s v="SI"/>
    <s v="SI"/>
    <d v="2026-01-24T00:00:00"/>
    <d v="2026-01-24T00:00:00"/>
    <n v="16460"/>
    <d v="2026-01-25T00:00:00"/>
    <m/>
    <m/>
    <s v="SI"/>
  </r>
  <r>
    <s v="OPS"/>
    <s v="CONTRATAR"/>
    <n v="2"/>
    <m/>
    <n v="60"/>
    <x v="0"/>
    <x v="2"/>
    <s v="C.C"/>
    <n v="1000547319"/>
    <x v="63"/>
    <n v="6405000"/>
    <d v="2026-01-14T00:00:00"/>
    <d v="2026-06-30T00:00:00"/>
    <n v="35441000"/>
    <n v="3218170902"/>
    <m/>
    <m/>
    <x v="4"/>
    <s v="SI"/>
    <s v="SI"/>
    <d v="2026-01-19T00:00:00"/>
    <s v="SI"/>
    <m/>
    <x v="0"/>
    <s v=" 2026-110-0000142-3"/>
    <m/>
    <d v="2026-01-14T00:00:00"/>
    <n v="16256"/>
    <s v="SI"/>
    <m/>
    <s v="SI"/>
    <s v="ICFES-111-2026"/>
    <s v="SI"/>
    <d v="2026-01-16T00:00:00"/>
    <s v="SI"/>
    <s v="SI"/>
    <d v="2026-01-15T00:00:00"/>
    <d v="2026-01-16T00:00:00"/>
    <n v="16309"/>
    <d v="2026-01-20T00:00:00"/>
    <m/>
    <m/>
    <s v="SI"/>
  </r>
  <r>
    <s v="OPS"/>
    <s v="CONTRATAR"/>
    <n v="3"/>
    <m/>
    <n v="67"/>
    <x v="0"/>
    <x v="2"/>
    <s v="C.C"/>
    <n v="1037671550"/>
    <x v="64"/>
    <n v="7000000"/>
    <d v="2026-01-15T00:00:00"/>
    <d v="2026-12-31T00:00:00"/>
    <n v="80733333"/>
    <m/>
    <m/>
    <m/>
    <x v="0"/>
    <s v="SI"/>
    <s v="SI"/>
    <d v="2026-01-26T00:00:00"/>
    <s v="SI"/>
    <m/>
    <x v="0"/>
    <s v="2026-110-0000379-3"/>
    <m/>
    <d v="2026-01-24T00:00:00"/>
    <n v="16344"/>
    <s v="SI"/>
    <m/>
    <s v="SI"/>
    <s v="ICFES-312-2026"/>
    <s v="SI"/>
    <d v="2026-01-28T00:00:00"/>
    <s v="SI"/>
    <s v="SI"/>
    <d v="2026-01-27T00:00:00"/>
    <d v="2026-01-27T00:00:00"/>
    <n v="16502"/>
    <d v="2026-01-27T00:00:00"/>
    <m/>
    <m/>
    <s v="SI"/>
  </r>
  <r>
    <s v="OPS"/>
    <s v="CONTRATAR"/>
    <n v="3"/>
    <m/>
    <n v="70"/>
    <x v="0"/>
    <x v="2"/>
    <s v="C.C"/>
    <n v="52366817"/>
    <x v="65"/>
    <n v="9000000"/>
    <d v="2026-01-19T00:00:00"/>
    <d v="2026-06-30T00:00:00"/>
    <n v="48300000"/>
    <m/>
    <m/>
    <m/>
    <x v="0"/>
    <s v="SI"/>
    <s v="SI"/>
    <d v="2026-01-23T00:00:00"/>
    <s v="SI"/>
    <m/>
    <x v="0"/>
    <s v="2026-110-0000308-3"/>
    <m/>
    <m/>
    <n v="16360"/>
    <s v="SI"/>
    <m/>
    <s v="SI"/>
    <s v="ICFES-263-2026"/>
    <s v="SI"/>
    <d v="2026-01-26T00:00:00"/>
    <s v="SI"/>
    <s v="SI"/>
    <d v="2026-01-24T00:00:00"/>
    <d v="2026-01-24T00:00:00"/>
    <n v="16430"/>
    <d v="2026-01-25T00:00:00"/>
    <m/>
    <m/>
    <s v="SI"/>
  </r>
  <r>
    <s v="OPS"/>
    <s v="CONTRATAR"/>
    <n v="3"/>
    <m/>
    <n v="72"/>
    <x v="0"/>
    <x v="2"/>
    <s v="C.C"/>
    <n v="1130599660"/>
    <x v="66"/>
    <n v="7000000"/>
    <d v="2026-01-15T00:00:00"/>
    <d v="2026-12-31T00:00:00"/>
    <n v="80733333"/>
    <m/>
    <m/>
    <m/>
    <x v="0"/>
    <s v="SI"/>
    <s v="SI"/>
    <d v="2026-01-27T00:00:00"/>
    <s v="SI"/>
    <m/>
    <x v="0"/>
    <s v="2026-110-0000395-3"/>
    <m/>
    <d v="2026-01-25T00:00:00"/>
    <n v="16361"/>
    <s v="SI"/>
    <m/>
    <s v="SI"/>
    <s v="ICFES-369-2026"/>
    <s v="SI"/>
    <d v="2026-01-29T00:00:00"/>
    <s v="SI"/>
    <s v="SI"/>
    <d v="2026-01-28T00:00:00"/>
    <d v="2026-01-28T00:00:00"/>
    <n v="16549"/>
    <d v="2026-01-29T00:00:00"/>
    <m/>
    <m/>
    <s v="SI"/>
  </r>
  <r>
    <s v="OPS"/>
    <s v="CONTRATAR"/>
    <n v="2"/>
    <m/>
    <n v="57"/>
    <x v="0"/>
    <x v="2"/>
    <s v="C.C"/>
    <n v="71175195"/>
    <x v="67"/>
    <n v="7500000"/>
    <d v="2026-01-14T00:00:00"/>
    <d v="2026-06-30T00:00:00"/>
    <n v="41500000"/>
    <n v="3104345568"/>
    <m/>
    <m/>
    <x v="4"/>
    <s v="SI"/>
    <s v="SI"/>
    <d v="2026-01-19T00:00:00"/>
    <s v="SI"/>
    <m/>
    <x v="0"/>
    <s v="2026-110-0000175-3"/>
    <m/>
    <d v="2026-01-16T00:00:00"/>
    <n v="16249"/>
    <s v="SI"/>
    <m/>
    <s v="SI"/>
    <s v="ICFES-125-2026"/>
    <s v="SI"/>
    <d v="2026-01-17T00:00:00"/>
    <s v="SI"/>
    <s v="SI"/>
    <d v="2026-01-19T00:00:00"/>
    <d v="2026-01-19T00:00:00"/>
    <n v="16340"/>
    <d v="2026-01-20T00:00:00"/>
    <m/>
    <m/>
    <s v="SI"/>
  </r>
  <r>
    <s v="OPS"/>
    <s v="CONTRATAR"/>
    <n v="2"/>
    <m/>
    <n v="62"/>
    <x v="0"/>
    <x v="2"/>
    <s v="C.C"/>
    <n v="1013557008"/>
    <x v="68"/>
    <n v="7000000"/>
    <d v="2026-01-15T00:00:00"/>
    <d v="2026-12-31T00:00:00"/>
    <n v="80733333"/>
    <n v="3113634903"/>
    <m/>
    <m/>
    <x v="4"/>
    <s v="SI"/>
    <s v="SI"/>
    <d v="2026-01-20T00:00:00"/>
    <s v="SI"/>
    <m/>
    <x v="0"/>
    <s v="2026-110-0000143-3"/>
    <m/>
    <d v="2026-01-15T00:00:00"/>
    <n v="16253"/>
    <s v="SI"/>
    <m/>
    <s v="SI"/>
    <s v="ICFES-116-2026"/>
    <s v="SI"/>
    <d v="2026-01-16T00:00:00"/>
    <s v="SI"/>
    <s v="SI"/>
    <d v="2026-01-16T00:00:00"/>
    <d v="2026-01-16T00:00:00"/>
    <n v="16312"/>
    <d v="2026-01-20T00:00:00"/>
    <m/>
    <m/>
    <s v="SI"/>
  </r>
  <r>
    <s v="OPS"/>
    <s v="CONTRATAR"/>
    <n v="3"/>
    <m/>
    <n v="63"/>
    <x v="0"/>
    <x v="2"/>
    <s v="C.C"/>
    <n v="1018406376"/>
    <x v="69"/>
    <n v="9000000"/>
    <d v="2026-01-15T00:00:00"/>
    <d v="2026-12-31T00:00:00"/>
    <n v="103800000"/>
    <m/>
    <m/>
    <m/>
    <x v="0"/>
    <s v="SI"/>
    <s v="SI"/>
    <d v="2026-01-19T00:00:00"/>
    <s v="SI"/>
    <m/>
    <x v="0"/>
    <s v="2026-110-0000228-3"/>
    <m/>
    <d v="2026-01-18T00:00:00"/>
    <n v="16342"/>
    <s v="SI"/>
    <m/>
    <s v="SI"/>
    <s v="ICFES-238-2026"/>
    <s v="SI"/>
    <d v="2026-01-23T00:00:00"/>
    <s v="SI"/>
    <s v="SI"/>
    <d v="2026-01-23T00:00:00"/>
    <d v="2026-01-24T00:00:00"/>
    <n v="16431"/>
    <d v="2026-01-25T00:00:00"/>
    <m/>
    <m/>
    <s v="SI"/>
  </r>
  <r>
    <s v="OPS"/>
    <s v="CONTRATAR"/>
    <n v="1"/>
    <m/>
    <n v="74"/>
    <x v="0"/>
    <x v="3"/>
    <s v="C.C"/>
    <n v="1030657160"/>
    <x v="70"/>
    <n v="8000000"/>
    <d v="2026-01-02T00:00:00"/>
    <d v="2026-06-30T00:00:00"/>
    <n v="47466667"/>
    <n v="3203731773"/>
    <s v="Cristian Fabian Montaño Rincon"/>
    <m/>
    <x v="7"/>
    <s v="SI"/>
    <s v="SI"/>
    <d v="2026-01-19T00:00:00"/>
    <s v="SI"/>
    <m/>
    <x v="0"/>
    <s v="2026-110-0000063-3"/>
    <m/>
    <d v="2026-01-08T00:00:00"/>
    <n v="16127"/>
    <s v="SI"/>
    <m/>
    <s v="SI"/>
    <s v="ICFES-041-2026"/>
    <s v="SI"/>
    <d v="2026-01-09T00:00:00"/>
    <s v="SI"/>
    <s v="SI"/>
    <d v="2026-01-13T00:00:00"/>
    <d v="2026-01-13T00:00:00"/>
    <n v="16262"/>
    <d v="2026-01-13T00:00:00"/>
    <m/>
    <m/>
    <s v="SI"/>
  </r>
  <r>
    <s v="OPS"/>
    <s v="CONTRATAR"/>
    <n v="3"/>
    <m/>
    <n v="87"/>
    <x v="0"/>
    <x v="3"/>
    <s v="C.C"/>
    <n v="1019027717"/>
    <x v="71"/>
    <n v="8640000"/>
    <d v="2026-01-16T00:00:00"/>
    <d v="2026-12-31T00:00:00"/>
    <n v="99360000"/>
    <m/>
    <m/>
    <m/>
    <x v="7"/>
    <s v="SI"/>
    <s v="SI"/>
    <d v="2026-01-19T00:00:00"/>
    <s v="SI "/>
    <s v="NO "/>
    <x v="0"/>
    <s v="2026-110-0000210-3"/>
    <m/>
    <d v="2026-01-17T00:00:00"/>
    <n v="16236"/>
    <s v="SI"/>
    <n v="46032"/>
    <s v="SI"/>
    <s v="ICFES-185-2026"/>
    <s v="SI"/>
    <d v="2026-01-23T00:00:00"/>
    <s v="SI"/>
    <s v="SI"/>
    <d v="2026-01-20T00:00:00"/>
    <d v="2026-01-21T00:00:00"/>
    <n v="16387"/>
    <d v="2026-01-21T00:00:00"/>
    <m/>
    <m/>
    <s v="SI"/>
  </r>
  <r>
    <s v="OPS"/>
    <s v="CONTRATAR"/>
    <n v="4"/>
    <m/>
    <n v="89"/>
    <x v="0"/>
    <x v="3"/>
    <s v="CC"/>
    <n v="1014278955"/>
    <x v="72"/>
    <n v="7500000"/>
    <d v="2026-01-21T00:00:00"/>
    <d v="2026-06-30T00:00:00"/>
    <n v="40142667"/>
    <m/>
    <m/>
    <m/>
    <x v="2"/>
    <s v="SI"/>
    <s v="SI"/>
    <d v="2026-01-24T00:00:00"/>
    <s v="SI"/>
    <m/>
    <x v="0"/>
    <s v="2026-110-0000340-3"/>
    <m/>
    <d v="2026-01-23T00:00:00"/>
    <n v="16237"/>
    <s v="SI"/>
    <m/>
    <s v="SI"/>
    <s v="ICFES-278-2026"/>
    <s v="SI"/>
    <d v="2026-01-24T00:00:00"/>
    <s v="SI"/>
    <s v="SI"/>
    <d v="2026-01-23T00:00:00"/>
    <d v="2026-01-23T00:00:00"/>
    <n v="16440"/>
    <d v="2026-01-25T00:00:00"/>
    <d v="2026-01-31T00:00:00"/>
    <s v="NO"/>
    <s v="SI"/>
  </r>
  <r>
    <s v="OPS"/>
    <s v="CONTRATAR"/>
    <n v="1"/>
    <m/>
    <n v="83"/>
    <x v="0"/>
    <x v="3"/>
    <s v="C.C"/>
    <n v="1032453532"/>
    <x v="73"/>
    <n v="6000000"/>
    <d v="2026-01-02T00:00:00"/>
    <d v="2026-06-30T00:00:00"/>
    <n v="35600000"/>
    <n v="3102469154"/>
    <s v="Cristian Fabian Montaño Rincon"/>
    <m/>
    <x v="7"/>
    <s v="SI"/>
    <s v="SI"/>
    <d v="2026-01-19T00:00:00"/>
    <s v="SI"/>
    <m/>
    <x v="0"/>
    <s v="2026-110-0000084-3"/>
    <m/>
    <d v="2026-01-09T00:00:00"/>
    <n v="16130"/>
    <s v="SI"/>
    <m/>
    <s v="SI"/>
    <s v="ICFES-090-2026"/>
    <s v="SI"/>
    <d v="2026-01-15T00:00:00"/>
    <s v="SI"/>
    <s v="SI"/>
    <d v="2026-01-14T00:00:00"/>
    <d v="2026-01-15T00:00:00"/>
    <n v="16303"/>
    <d v="2026-01-20T00:00:00"/>
    <m/>
    <m/>
    <s v="SI"/>
  </r>
  <r>
    <s v="OPS"/>
    <s v="CONTRATAR"/>
    <n v="3"/>
    <m/>
    <n v="84"/>
    <x v="0"/>
    <x v="3"/>
    <s v="C.C"/>
    <n v="1032409034"/>
    <x v="74"/>
    <n v="11000000"/>
    <d v="2026-01-16T00:00:00"/>
    <d v="2026-12-31T00:00:00"/>
    <n v="126500000"/>
    <m/>
    <m/>
    <m/>
    <x v="7"/>
    <s v="SI"/>
    <s v="SI"/>
    <d v="2026-01-19T00:00:00"/>
    <s v="SI "/>
    <s v="NO "/>
    <x v="0"/>
    <s v="2026-110-0000212-3"/>
    <m/>
    <d v="2026-01-17T00:00:00"/>
    <n v="16234"/>
    <s v="SI"/>
    <n v="46032"/>
    <s v="SI"/>
    <s v="ICFES-186-2026"/>
    <s v="SI"/>
    <d v="2026-01-20T00:00:00"/>
    <s v="SI"/>
    <s v="SI"/>
    <d v="2026-01-22T00:00:00"/>
    <d v="2026-01-23T00:00:00"/>
    <n v="16423"/>
    <d v="2026-01-25T00:00:00"/>
    <m/>
    <m/>
    <s v="SI"/>
  </r>
  <r>
    <s v="OPS"/>
    <s v="CONTRATAR"/>
    <n v="1"/>
    <m/>
    <n v="76"/>
    <x v="0"/>
    <x v="3"/>
    <s v="C.C"/>
    <n v="1032471870"/>
    <x v="75"/>
    <n v="7240000"/>
    <d v="2026-01-12T00:00:00"/>
    <d v="2026-06-30T00:00:00"/>
    <n v="40544000"/>
    <n v="3138190395"/>
    <s v="Cristian Fabian Montaño Rincon"/>
    <m/>
    <x v="7"/>
    <s v="SI"/>
    <s v="SI"/>
    <d v="2026-01-19T00:00:00"/>
    <s v="SI"/>
    <m/>
    <x v="0"/>
    <s v="2026-110-0000118-3"/>
    <m/>
    <d v="2026-01-13T00:00:00"/>
    <n v="16230"/>
    <s v="SI"/>
    <m/>
    <s v="SI"/>
    <s v="ICFES-103-2026"/>
    <s v="SI"/>
    <d v="2026-01-22T00:00:00"/>
    <s v="SI"/>
    <s v="SI"/>
    <d v="2026-01-16T00:00:00"/>
    <d v="2026-01-16T00:00:00"/>
    <n v="16320"/>
    <d v="2026-01-20T00:00:00"/>
    <m/>
    <m/>
    <s v="SI"/>
  </r>
  <r>
    <s v="OPS"/>
    <s v="CONTRATAR"/>
    <n v="1"/>
    <m/>
    <n v="88"/>
    <x v="0"/>
    <x v="3"/>
    <s v="C.C"/>
    <n v="80162455"/>
    <x v="76"/>
    <n v="7500000"/>
    <d v="2026-01-02T00:00:00"/>
    <d v="2026-06-30T00:00:00"/>
    <n v="44500000"/>
    <n v="3154218571"/>
    <s v="Cristian Fabian Montaño Rincon"/>
    <m/>
    <x v="7"/>
    <s v="SI"/>
    <s v="SI"/>
    <d v="2026-01-19T00:00:00"/>
    <s v="SI"/>
    <m/>
    <x v="0"/>
    <s v="2026-110-0000082-3"/>
    <m/>
    <d v="2026-01-09T00:00:00"/>
    <n v="16131"/>
    <s v="SI"/>
    <m/>
    <s v="SI"/>
    <s v="ICFES-065-2026"/>
    <s v="SI"/>
    <d v="2026-01-13T00:00:00"/>
    <s v="SI"/>
    <s v="SI"/>
    <d v="2026-01-13T00:00:00"/>
    <d v="2026-01-13T00:00:00"/>
    <n v="16264"/>
    <d v="2026-01-13T00:00:00"/>
    <m/>
    <m/>
    <s v="SI"/>
  </r>
  <r>
    <s v="OPS"/>
    <s v="CONTRATAR"/>
    <n v="4"/>
    <m/>
    <n v="77"/>
    <x v="0"/>
    <x v="3"/>
    <s v="C.C"/>
    <n v="1023973424"/>
    <x v="77"/>
    <n v="7000000"/>
    <d v="2026-01-26T00:00:00"/>
    <d v="2026-06-30T00:00:00"/>
    <n v="37566667"/>
    <m/>
    <m/>
    <m/>
    <x v="2"/>
    <s v="SI"/>
    <s v="SI"/>
    <m/>
    <s v="SI"/>
    <m/>
    <x v="0"/>
    <s v="2026-110-0000334-3"/>
    <m/>
    <d v="2026-01-23T00:00:00"/>
    <n v="16231"/>
    <s v="SI"/>
    <m/>
    <s v="SI"/>
    <s v="ICFES-277-2026"/>
    <s v="SI"/>
    <d v="2026-01-24T00:00:00"/>
    <s v="SI"/>
    <s v="SI"/>
    <d v="2026-01-23T00:00:00"/>
    <d v="2026-01-23T00:00:00"/>
    <n v="16439"/>
    <d v="2026-01-25T00:00:00"/>
    <d v="2026-01-31T00:00:00"/>
    <s v="NO"/>
    <s v="SI"/>
  </r>
  <r>
    <s v="OPS"/>
    <s v="CONTRATAR"/>
    <n v="1"/>
    <m/>
    <n v="79"/>
    <x v="0"/>
    <x v="3"/>
    <s v="C.C"/>
    <n v="1031148123"/>
    <x v="78"/>
    <n v="7756000"/>
    <d v="2026-01-02T00:00:00"/>
    <d v="2026-06-30T00:00:00"/>
    <n v="46018933"/>
    <n v="3163021381"/>
    <s v="Cristian Fabian Montaño Rincon"/>
    <m/>
    <x v="7"/>
    <s v="SI"/>
    <s v="SI"/>
    <d v="2026-01-19T00:00:00"/>
    <s v="SI"/>
    <m/>
    <x v="0"/>
    <s v="2026-110-0000083-3"/>
    <m/>
    <d v="2026-01-09T00:00:00"/>
    <n v="16128"/>
    <s v="SI"/>
    <m/>
    <s v="SI"/>
    <s v="ICFES-067-2026"/>
    <s v="SI"/>
    <d v="2026-01-13T00:00:00"/>
    <s v="SI"/>
    <s v="SI"/>
    <d v="2026-01-13T00:00:00"/>
    <d v="2026-01-14T00:00:00"/>
    <n v="16277"/>
    <d v="2026-01-14T00:00:00"/>
    <m/>
    <m/>
    <s v="SI"/>
  </r>
  <r>
    <s v="OPS"/>
    <s v="CONTRATAR"/>
    <n v="3"/>
    <m/>
    <n v="86"/>
    <x v="0"/>
    <x v="3"/>
    <s v="C.C"/>
    <n v="1073510121"/>
    <x v="79"/>
    <n v="7208000"/>
    <d v="2026-01-16T00:00:00"/>
    <d v="2026-12-31T00:00:00"/>
    <n v="82892000"/>
    <m/>
    <m/>
    <m/>
    <x v="7"/>
    <s v="SI"/>
    <s v="SI"/>
    <d v="2026-01-19T00:00:00"/>
    <s v="SI "/>
    <s v="NO "/>
    <x v="0"/>
    <s v="2026-110-0000213-3"/>
    <m/>
    <d v="2026-01-17T00:00:00"/>
    <n v="16235"/>
    <s v="SI"/>
    <n v="46032"/>
    <s v="SI"/>
    <s v="ICFES-187-2026"/>
    <s v="SI"/>
    <d v="2026-01-22T00:00:00"/>
    <s v="SI"/>
    <s v="SI"/>
    <d v="2026-01-20T00:00:00"/>
    <d v="2026-01-21T00:00:00"/>
    <n v="16385"/>
    <d v="2026-01-21T00:00:00"/>
    <m/>
    <m/>
    <s v="SI"/>
  </r>
  <r>
    <s v="OPS"/>
    <s v="CONTRATAR"/>
    <n v="1"/>
    <m/>
    <n v="78"/>
    <x v="0"/>
    <x v="3"/>
    <s v="C.C"/>
    <n v="1014237792"/>
    <x v="80"/>
    <n v="6000000"/>
    <d v="2026-01-02T00:00:00"/>
    <d v="2026-06-30T00:00:00"/>
    <n v="35600000"/>
    <n v="3103357344"/>
    <s v="Cristian Fabian Montaño Rincon"/>
    <m/>
    <x v="7"/>
    <s v="SI"/>
    <s v="SI"/>
    <d v="2026-01-19T00:00:00"/>
    <s v="SI"/>
    <m/>
    <x v="0"/>
    <s v="2026-110-0000047-3"/>
    <m/>
    <d v="2026-01-08T00:00:00"/>
    <n v="16126"/>
    <s v="SI"/>
    <m/>
    <s v="SI"/>
    <s v="ICFES-029-2026"/>
    <s v="SI"/>
    <d v="2026-01-08T00:00:00"/>
    <s v="SI"/>
    <s v="SI"/>
    <d v="2026-01-08T00:00:00"/>
    <d v="2026-01-08T00:00:00"/>
    <n v="16243"/>
    <d v="2026-01-09T00:00:00"/>
    <m/>
    <m/>
    <s v="SI"/>
  </r>
  <r>
    <s v="OPS"/>
    <s v="CONTRATAR"/>
    <n v="3"/>
    <m/>
    <n v="82"/>
    <x v="0"/>
    <x v="3"/>
    <s v="C.C"/>
    <n v="1032404898"/>
    <x v="81"/>
    <n v="6677000"/>
    <d v="2026-01-16T00:00:00"/>
    <d v="2026-12-31T00:00:00"/>
    <n v="76785500"/>
    <m/>
    <m/>
    <m/>
    <x v="7"/>
    <s v="SI"/>
    <s v="SI"/>
    <d v="2026-01-19T00:00:00"/>
    <s v="SI "/>
    <s v="NO "/>
    <x v="0"/>
    <s v="2026-110-0000208-3"/>
    <m/>
    <d v="2026-01-17T00:00:00"/>
    <n v="16233"/>
    <s v="SI"/>
    <n v="46032"/>
    <s v="SI"/>
    <s v="ICFES-184-2026"/>
    <s v="SI"/>
    <d v="2026-01-20T00:00:00"/>
    <s v="SI"/>
    <s v="SI"/>
    <d v="2026-01-20T00:00:00"/>
    <d v="2026-01-21T00:00:00"/>
    <n v="16386"/>
    <d v="2026-01-22T00:00:00"/>
    <m/>
    <m/>
    <s v="SI"/>
  </r>
  <r>
    <s v="OPS"/>
    <s v="CONTRATAR"/>
    <n v="1"/>
    <m/>
    <n v="75"/>
    <x v="0"/>
    <x v="3"/>
    <s v="C.C"/>
    <n v="1075667494"/>
    <x v="82"/>
    <n v="7326000"/>
    <d v="2026-01-12T00:00:00"/>
    <d v="2026-06-30T00:00:00"/>
    <n v="41025600"/>
    <n v="3152273758"/>
    <s v="Cristian Fabian Montaño Rincon"/>
    <m/>
    <x v="7"/>
    <s v="SI"/>
    <s v="SI"/>
    <d v="2026-01-19T00:00:00"/>
    <s v="SI"/>
    <m/>
    <x v="0"/>
    <s v="2026-110-0000115-3"/>
    <m/>
    <d v="2026-01-13T00:00:00"/>
    <n v="16229"/>
    <s v="SI"/>
    <m/>
    <s v="SI"/>
    <s v="ICFES-102-2026"/>
    <s v="SI"/>
    <d v="2026-01-15T00:00:00"/>
    <s v="SI"/>
    <s v="SI"/>
    <d v="2026-01-16T00:00:00"/>
    <d v="2026-01-16T00:00:00"/>
    <n v="16319"/>
    <d v="2026-01-20T00:00:00"/>
    <m/>
    <m/>
    <s v="SI"/>
  </r>
  <r>
    <s v="OPS"/>
    <s v="CONTRATAR"/>
    <n v="1"/>
    <m/>
    <n v="80"/>
    <x v="0"/>
    <x v="3"/>
    <s v="C.C"/>
    <n v="1019062647"/>
    <x v="83"/>
    <n v="7007000"/>
    <d v="2026-01-02T00:00:00"/>
    <d v="2026-06-30T00:00:00"/>
    <n v="41574867"/>
    <n v="3115849208"/>
    <s v="Cristian Fabian Montaño Rincon"/>
    <m/>
    <x v="7"/>
    <s v="SI"/>
    <s v="SI"/>
    <d v="2026-01-19T00:00:00"/>
    <s v="SI"/>
    <m/>
    <x v="0"/>
    <s v="2026-110-0000065-3"/>
    <m/>
    <d v="2026-01-08T00:00:00"/>
    <n v="16129"/>
    <s v="SI"/>
    <m/>
    <s v="SI"/>
    <s v="ICFES-064-2026"/>
    <s v="SI"/>
    <d v="2026-01-13T00:00:00"/>
    <s v="SI"/>
    <s v="SI"/>
    <d v="2026-01-13T00:00:00"/>
    <d v="2026-01-13T00:00:00"/>
    <n v="16263"/>
    <d v="2026-01-13T00:00:00"/>
    <m/>
    <m/>
    <s v="SI"/>
  </r>
  <r>
    <s v="OPS"/>
    <s v="CONTRATAR"/>
    <n v="1"/>
    <m/>
    <n v="103"/>
    <x v="1"/>
    <x v="4"/>
    <s v="C.C"/>
    <n v="28559211"/>
    <x v="84"/>
    <n v="9000000"/>
    <d v="2026-01-07T00:00:00"/>
    <d v="2026-12-31T00:00:00"/>
    <n v="106200000"/>
    <n v="3174901633"/>
    <s v="Luz Patricia Loaiza Cruz"/>
    <m/>
    <x v="8"/>
    <s v="SI"/>
    <s v="SI"/>
    <d v="2026-01-19T00:00:00"/>
    <s v="SI"/>
    <m/>
    <x v="0"/>
    <s v="2026-110-0002424-1"/>
    <m/>
    <d v="2026-01-06T00:00:00"/>
    <n v="16020"/>
    <s v="SI"/>
    <m/>
    <s v="SI"/>
    <s v="ICFES-017-2026"/>
    <s v="SI"/>
    <d v="2026-01-08T00:00:00"/>
    <s v="SI"/>
    <s v="SI"/>
    <d v="2026-01-08T00:00:00"/>
    <d v="2026-01-08T00:00:00"/>
    <n v="16235"/>
    <d v="1900-01-06T00:00:00"/>
    <n v="46031"/>
    <s v="SI"/>
    <s v="SI"/>
  </r>
  <r>
    <s v="OPS"/>
    <s v="CONTRATAR"/>
    <n v="3"/>
    <m/>
    <n v="95"/>
    <x v="1"/>
    <x v="4"/>
    <s v="C.C"/>
    <n v="1039460326"/>
    <x v="85"/>
    <n v="4940000"/>
    <d v="2026-01-15T00:00:00"/>
    <d v="2026-12-31T00:00:00"/>
    <n v="56974667"/>
    <m/>
    <m/>
    <m/>
    <x v="8"/>
    <s v="SI"/>
    <s v="SI"/>
    <d v="2026-01-19T00:00:00"/>
    <s v="SI"/>
    <m/>
    <x v="0"/>
    <s v="2026-110-0000062-1"/>
    <m/>
    <d v="2026-01-17T00:00:00"/>
    <n v="16318"/>
    <s v="SI"/>
    <m/>
    <s v="SI"/>
    <s v="ICFES-159-2026"/>
    <s v="SI"/>
    <d v="2026-01-19T00:00:00"/>
    <s v="SI"/>
    <s v="SI"/>
    <d v="2026-01-23T00:00:00"/>
    <d v="2026-01-24T00:00:00"/>
    <n v="16427"/>
    <d v="2026-01-25T00:00:00"/>
    <m/>
    <m/>
    <s v="SI"/>
  </r>
  <r>
    <s v="OPS"/>
    <s v="CONTRATAR"/>
    <n v="3"/>
    <m/>
    <n v="98"/>
    <x v="1"/>
    <x v="4"/>
    <s v="C.C"/>
    <n v="6461539"/>
    <x v="86"/>
    <n v="4500000"/>
    <d v="2026-01-15T00:00:00"/>
    <d v="2026-12-31T00:00:00"/>
    <n v="51900000"/>
    <m/>
    <m/>
    <m/>
    <x v="8"/>
    <s v="SI"/>
    <s v="SI"/>
    <d v="2026-01-19T00:00:00"/>
    <s v="SI"/>
    <m/>
    <x v="0"/>
    <s v="2026-110-0000065-1"/>
    <m/>
    <d v="2026-01-17T00:00:00"/>
    <n v="16320"/>
    <s v="SI"/>
    <m/>
    <s v="SI"/>
    <s v="ICFES-191-2026"/>
    <s v="SI"/>
    <d v="2026-01-21T00:00:00"/>
    <s v="SI"/>
    <s v="SI"/>
    <d v="2026-01-24T00:00:00"/>
    <d v="2026-01-24T00:00:00"/>
    <n v="16456"/>
    <d v="2026-01-25T00:00:00"/>
    <m/>
    <m/>
    <s v="SI"/>
  </r>
  <r>
    <s v="OPS"/>
    <s v="CONTRATAR"/>
    <n v="1"/>
    <m/>
    <n v="102"/>
    <x v="1"/>
    <x v="4"/>
    <s v="C.C"/>
    <n v="1094883767"/>
    <x v="87"/>
    <n v="11000000"/>
    <d v="2026-01-07T00:00:00"/>
    <d v="2026-12-31T00:00:00"/>
    <n v="129800000"/>
    <n v="3104973335"/>
    <s v="Luz Patricia Loaiza Cruz"/>
    <m/>
    <x v="5"/>
    <s v="SI"/>
    <s v="SI"/>
    <d v="2026-01-19T00:00:00"/>
    <s v="SI"/>
    <m/>
    <x v="0"/>
    <s v="2026-110-0002423-1"/>
    <m/>
    <d v="2026-01-05T00:00:00"/>
    <n v="16021"/>
    <s v="SI"/>
    <m/>
    <s v="SI"/>
    <s v="ICFES-005-2026"/>
    <s v="SI"/>
    <d v="2026-01-07T00:00:00"/>
    <s v="SI"/>
    <s v="SI"/>
    <d v="2026-01-06T00:00:00"/>
    <d v="2026-01-06T00:00:00"/>
    <n v="16221"/>
    <d v="2026-01-07T00:00:00"/>
    <n v="46029"/>
    <s v="SI"/>
    <s v="SI"/>
  </r>
  <r>
    <s v="OPS"/>
    <s v="CONTRATAR"/>
    <n v="4"/>
    <m/>
    <n v="96"/>
    <x v="1"/>
    <x v="4"/>
    <s v="C.C"/>
    <n v="1094910191"/>
    <x v="88"/>
    <n v="7000000"/>
    <d v="2026-01-15T00:00:00"/>
    <d v="2026-08-30T00:00:00"/>
    <n v="52500000"/>
    <m/>
    <m/>
    <m/>
    <x v="8"/>
    <s v="SI"/>
    <s v="SI"/>
    <d v="2026-01-24T00:00:00"/>
    <s v="SI"/>
    <m/>
    <x v="0"/>
    <s v="2026-110-0000116-1"/>
    <m/>
    <d v="2026-01-24T00:00:00"/>
    <n v="16418"/>
    <s v="SI"/>
    <m/>
    <s v="SI"/>
    <s v="ICFES-308-2026"/>
    <s v="SI"/>
    <d v="2026-01-26T00:00:00"/>
    <s v="SI"/>
    <s v="SI"/>
    <d v="2026-01-27T00:00:00"/>
    <d v="2026-01-27T00:00:00"/>
    <n v="16499"/>
    <d v="2026-01-27T00:00:00"/>
    <m/>
    <m/>
    <s v="SI"/>
  </r>
  <r>
    <s v="OPS"/>
    <s v="CONTRATAR"/>
    <n v="2"/>
    <m/>
    <n v="91"/>
    <x v="1"/>
    <x v="4"/>
    <s v="C.C"/>
    <n v="80250041"/>
    <x v="89"/>
    <n v="8000000"/>
    <d v="2026-01-14T00:00:00"/>
    <d v="2026-11-15T00:00:00"/>
    <n v="80266667"/>
    <n v="3124345188"/>
    <m/>
    <m/>
    <x v="8"/>
    <s v="SI"/>
    <s v="SI"/>
    <d v="2026-01-19T00:00:00"/>
    <s v="SI"/>
    <m/>
    <x v="0"/>
    <s v="2026-110-0000014-1"/>
    <m/>
    <d v="2026-01-10T00:00:00"/>
    <n v="16167"/>
    <s v="SI"/>
    <m/>
    <s v="SI"/>
    <s v="ICFES-069-2026"/>
    <s v="SI"/>
    <d v="2026-01-14T00:00:00"/>
    <s v="SI"/>
    <s v="SI"/>
    <d v="2026-01-14T00:00:00"/>
    <d v="2026-01-14T00:00:00"/>
    <n v="16282"/>
    <d v="2026-01-15T00:00:00"/>
    <m/>
    <m/>
    <s v="SI"/>
  </r>
  <r>
    <s v="OPS"/>
    <s v="CONTRATAR"/>
    <n v="5"/>
    <m/>
    <n v="92"/>
    <x v="1"/>
    <x v="4"/>
    <s v="C.C"/>
    <n v="1094936262"/>
    <x v="90"/>
    <n v="3500000"/>
    <d v="2026-01-26T00:00:00"/>
    <d v="2026-09-30T00:00:00"/>
    <n v="28466667"/>
    <m/>
    <m/>
    <m/>
    <x v="8"/>
    <s v="SI"/>
    <s v="SI"/>
    <d v="2026-01-23T00:00:00"/>
    <s v="SI"/>
    <m/>
    <x v="0"/>
    <s v="2026-110-0000-114-1"/>
    <m/>
    <d v="2026-01-24T00:00:00"/>
    <n v="16317"/>
    <s v="SI"/>
    <m/>
    <s v="SI"/>
    <s v="ICFES-299-2026"/>
    <s v="SI"/>
    <d v="2026-01-26T00:00:00"/>
    <s v="SI"/>
    <s v="SI"/>
    <d v="2026-01-26T00:00:00"/>
    <d v="2026-01-26T00:00:00"/>
    <n v="16474"/>
    <d v="2026-01-27T00:00:00"/>
    <m/>
    <m/>
    <s v="SI"/>
  </r>
  <r>
    <s v="OPS"/>
    <s v="CONTRATAR"/>
    <n v="2"/>
    <m/>
    <n v="104"/>
    <x v="1"/>
    <x v="4"/>
    <s v="C.C"/>
    <n v="1023929285"/>
    <x v="91"/>
    <n v="7100000"/>
    <d v="2026-01-07T00:00:00"/>
    <d v="2026-12-31T00:00:00"/>
    <n v="83780000"/>
    <n v="3144235096"/>
    <m/>
    <m/>
    <x v="8"/>
    <s v="SI"/>
    <s v="SI"/>
    <d v="2026-01-19T00:00:00"/>
    <s v="SI"/>
    <m/>
    <x v="0"/>
    <s v="2026-110-0000012-1"/>
    <m/>
    <d v="2026-01-12T00:00:00"/>
    <n v="16166"/>
    <s v="SI"/>
    <m/>
    <s v="SI"/>
    <s v="ICFES-070-2026"/>
    <s v="SI"/>
    <d v="2026-01-10T00:00:00"/>
    <s v="SI"/>
    <s v="SI"/>
    <d v="2026-01-14T00:00:00"/>
    <d v="2026-01-14T00:00:00"/>
    <n v="16283"/>
    <d v="2026-01-15T00:00:00"/>
    <m/>
    <m/>
    <s v="SI"/>
  </r>
  <r>
    <s v="OPS"/>
    <s v="CONTRATAR"/>
    <n v="2"/>
    <m/>
    <n v="101"/>
    <x v="1"/>
    <x v="4"/>
    <s v="C.C"/>
    <n v="9733742"/>
    <x v="92"/>
    <n v="10500000"/>
    <d v="2026-01-07T00:00:00"/>
    <d v="2026-12-31T00:00:00"/>
    <n v="123900000"/>
    <n v="3006174862"/>
    <m/>
    <s v="CLAUDIA HENAO"/>
    <x v="8"/>
    <s v="SI"/>
    <s v="SI"/>
    <d v="2026-01-19T00:00:00"/>
    <s v="SI"/>
    <m/>
    <x v="0"/>
    <s v="2026-110-0000089-3"/>
    <m/>
    <d v="2026-01-12T00:00:00"/>
    <n v="16165"/>
    <s v="SI"/>
    <m/>
    <s v="SI"/>
    <s v="ICFES-071-2026"/>
    <s v="SI"/>
    <s v="PENDIENTE CERTIFICADO"/>
    <s v="SI"/>
    <s v="SI"/>
    <d v="2026-01-14T00:00:00"/>
    <d v="2026-01-14T00:00:00"/>
    <n v="16289"/>
    <d v="2026-01-15T00:00:00"/>
    <m/>
    <m/>
    <s v="SI"/>
  </r>
  <r>
    <s v="OPS"/>
    <s v="CONTRATAR"/>
    <n v="3"/>
    <m/>
    <n v="94"/>
    <x v="1"/>
    <x v="4"/>
    <s v="C.C"/>
    <n v="79364753"/>
    <x v="93"/>
    <n v="2500000"/>
    <d v="2026-01-15T00:00:00"/>
    <d v="2026-12-31T00:00:00"/>
    <n v="28833333"/>
    <m/>
    <m/>
    <m/>
    <x v="8"/>
    <s v="SI"/>
    <s v="SI"/>
    <d v="2026-01-22T00:00:00"/>
    <s v="SI"/>
    <m/>
    <x v="0"/>
    <s v="2026-110-0000092-1"/>
    <m/>
    <d v="2026-01-22T00:00:00"/>
    <n v="16335"/>
    <s v="SI"/>
    <m/>
    <s v="SI"/>
    <s v="ICFES-242-2026"/>
    <s v="SI"/>
    <d v="2026-01-23T00:00:00"/>
    <s v="SI"/>
    <s v="SI"/>
    <d v="2026-01-26T00:00:00"/>
    <d v="2026-01-26T00:00:00"/>
    <n v="16473"/>
    <d v="2026-01-27T00:00:00"/>
    <m/>
    <m/>
    <s v="SI"/>
  </r>
  <r>
    <s v="OPS"/>
    <s v="CONTRATAR"/>
    <n v="3"/>
    <m/>
    <n v="93"/>
    <x v="1"/>
    <x v="4"/>
    <s v="C.C"/>
    <n v="1109004071"/>
    <x v="94"/>
    <n v="3000000"/>
    <d v="2026-01-15T00:00:00"/>
    <d v="2026-12-31T00:00:00"/>
    <n v="34600000"/>
    <m/>
    <m/>
    <m/>
    <x v="8"/>
    <s v="SI"/>
    <s v="SI"/>
    <d v="2026-01-22T00:00:00"/>
    <s v="SI"/>
    <m/>
    <x v="0"/>
    <s v="2026-110-0000083-1"/>
    <m/>
    <d v="2026-01-20T00:00:00"/>
    <n v="16336"/>
    <s v="SI"/>
    <m/>
    <s v="SI"/>
    <s v="ICFES-241-2026"/>
    <s v="SI"/>
    <d v="2026-01-23T00:00:00"/>
    <s v="SI"/>
    <s v="SI"/>
    <d v="2026-01-26T00:00:00"/>
    <d v="2026-01-26T00:00:00"/>
    <n v="16488"/>
    <d v="2026-01-27T00:00:00"/>
    <m/>
    <m/>
    <s v="SI"/>
  </r>
  <r>
    <s v="OPS"/>
    <s v="CONTRATAR"/>
    <n v="3"/>
    <m/>
    <n v="97"/>
    <x v="1"/>
    <x v="4"/>
    <s v="C.C"/>
    <n v="1094940535"/>
    <x v="95"/>
    <n v="4500000"/>
    <d v="2026-01-15T00:00:00"/>
    <d v="2026-12-31T00:00:00"/>
    <n v="51900000"/>
    <m/>
    <m/>
    <m/>
    <x v="8"/>
    <s v="SI"/>
    <s v="SI"/>
    <d v="2026-01-19T00:00:00"/>
    <s v="SI"/>
    <m/>
    <x v="0"/>
    <s v="2026-110-0000066-1"/>
    <m/>
    <d v="2026-01-17T00:00:00"/>
    <n v="16319"/>
    <s v="SI"/>
    <m/>
    <s v="SI"/>
    <s v="ICFES-192-2026"/>
    <s v="SI"/>
    <s v="PENDIENTE CERTIFICADO"/>
    <s v="SI"/>
    <s v="SI"/>
    <d v="2026-01-26T00:00:00"/>
    <d v="2026-01-26T00:00:00"/>
    <n v="16487"/>
    <d v="2026-01-27T00:00:00"/>
    <m/>
    <m/>
    <s v="SI"/>
  </r>
  <r>
    <s v="OPS"/>
    <s v="CONTRATAR"/>
    <n v="1"/>
    <m/>
    <n v="90"/>
    <x v="1"/>
    <x v="4"/>
    <s v="C.C"/>
    <n v="1018496081"/>
    <x v="96"/>
    <n v="7100000"/>
    <d v="2026-01-07T00:00:00"/>
    <d v="2026-12-31T00:00:00"/>
    <n v="83780000"/>
    <n v="3134214019"/>
    <s v="Luz Patricia Loaiza Cruz"/>
    <m/>
    <x v="8"/>
    <s v="SI"/>
    <s v="SI"/>
    <d v="2026-01-19T00:00:00"/>
    <s v="SI"/>
    <m/>
    <x v="0"/>
    <s v="2026-110-0002422-1"/>
    <m/>
    <d v="2026-01-06T00:00:00"/>
    <n v="16019"/>
    <s v="SI"/>
    <m/>
    <s v="SI"/>
    <s v="ICFES-014-2026"/>
    <s v="SI"/>
    <d v="2026-01-08T00:00:00"/>
    <s v="SI"/>
    <s v="SI"/>
    <d v="2026-01-09T00:00:00"/>
    <d v="2026-01-09T00:00:00"/>
    <n v="16247"/>
    <d v="2026-01-10T00:00:00"/>
    <n v="46032"/>
    <s v="SI"/>
    <s v="SI"/>
  </r>
  <r>
    <s v="OPS"/>
    <s v="CONTRATAR"/>
    <n v="1"/>
    <m/>
    <n v="105"/>
    <x v="1"/>
    <x v="4"/>
    <s v="C.C"/>
    <n v="1072671349"/>
    <x v="97"/>
    <n v="9000000"/>
    <d v="2026-01-07T00:00:00"/>
    <d v="2026-11-20T00:00:00"/>
    <n v="93900000"/>
    <n v="3016541045"/>
    <s v="Luz Patricia Loaiza Cruz"/>
    <m/>
    <x v="8"/>
    <s v="SI"/>
    <s v="SI"/>
    <d v="2026-01-19T00:00:00"/>
    <s v="SI"/>
    <m/>
    <x v="0"/>
    <s v="2026-110-0002426-1"/>
    <m/>
    <d v="2026-01-06T00:00:00"/>
    <n v="16022"/>
    <s v="SI"/>
    <m/>
    <s v="SI"/>
    <s v="ICFES-016-2026"/>
    <s v="SI"/>
    <d v="2026-01-08T00:00:00"/>
    <s v="SI"/>
    <s v="SI"/>
    <d v="2026-01-08T00:00:00"/>
    <d v="2026-01-08T00:00:00"/>
    <n v="16237"/>
    <d v="2026-01-08T00:00:00"/>
    <n v="46030"/>
    <s v="SI"/>
    <s v="SI"/>
  </r>
  <r>
    <s v="OPS"/>
    <s v="CONTRATAR"/>
    <n v="1"/>
    <m/>
    <n v="99"/>
    <x v="1"/>
    <x v="4"/>
    <s v="C.C"/>
    <n v="53116120"/>
    <x v="98"/>
    <n v="8000000"/>
    <d v="2026-01-07T00:00:00"/>
    <d v="2026-06-30T00:00:00"/>
    <n v="46133333"/>
    <n v="3143552489"/>
    <s v="Luz Patricia Loaiza Cruz"/>
    <m/>
    <x v="8"/>
    <s v="SI"/>
    <s v="SI"/>
    <d v="2026-01-19T00:00:00"/>
    <s v="SI"/>
    <m/>
    <x v="0"/>
    <s v="2026-110-0002425-1"/>
    <m/>
    <d v="2026-01-06T00:00:00"/>
    <n v="16023"/>
    <s v="SI"/>
    <m/>
    <s v="SI"/>
    <s v="ICFES-015-2026"/>
    <s v="SI"/>
    <d v="2026-01-08T00:00:00"/>
    <s v="SI"/>
    <s v="SI"/>
    <d v="2026-01-07T00:00:00"/>
    <d v="2026-01-07T00:00:00"/>
    <n v="16227"/>
    <d v="2026-01-07T00:00:00"/>
    <n v="46030"/>
    <s v="SI"/>
    <s v="SI"/>
  </r>
  <r>
    <s v="OPS"/>
    <s v="CONTRATAR"/>
    <n v="3"/>
    <m/>
    <n v="100"/>
    <x v="1"/>
    <x v="4"/>
    <s v="C.C"/>
    <n v="1016029658"/>
    <x v="99"/>
    <n v="8000000"/>
    <d v="2026-01-15T00:00:00"/>
    <d v="2026-12-31T00:00:00"/>
    <n v="92266667"/>
    <m/>
    <m/>
    <m/>
    <x v="8"/>
    <s v="SI"/>
    <s v="SI"/>
    <d v="2026-01-19T00:00:00"/>
    <s v="SI"/>
    <m/>
    <x v="0"/>
    <s v="2026-110-0000063-1"/>
    <m/>
    <d v="2026-01-17T00:00:00"/>
    <n v="16321"/>
    <s v="SI"/>
    <m/>
    <s v="SI"/>
    <s v="ICFES-158-2026"/>
    <s v="SI"/>
    <d v="2026-01-19T00:00:00"/>
    <s v="SI"/>
    <s v="SI"/>
    <d v="2026-01-20T00:00:00"/>
    <m/>
    <n v="16373"/>
    <m/>
    <m/>
    <m/>
    <s v="SI"/>
  </r>
  <r>
    <s v="OPS"/>
    <s v="CONTRATAR"/>
    <n v="2"/>
    <m/>
    <n v="115"/>
    <x v="1"/>
    <x v="5"/>
    <s v="C.C"/>
    <n v="80829036"/>
    <x v="100"/>
    <n v="5400000"/>
    <d v="2026-01-13T00:00:00"/>
    <d v="2026-12-18T00:00:00"/>
    <n v="60300000"/>
    <n v="3244156266"/>
    <m/>
    <s v="CLAUDIA HENAO"/>
    <x v="8"/>
    <s v="SI"/>
    <s v="SI"/>
    <d v="2026-01-19T00:00:00"/>
    <s v="SI"/>
    <m/>
    <x v="0"/>
    <s v="2026-110-00000018-1"/>
    <m/>
    <d v="2026-01-10T00:00:00"/>
    <n v="16163"/>
    <s v="SI"/>
    <m/>
    <s v="SI"/>
    <s v="ICFES-057-2026"/>
    <s v="SI"/>
    <d v="2026-01-13T00:00:00"/>
    <s v="SI"/>
    <s v="SI"/>
    <d v="2026-01-13T00:00:00"/>
    <d v="2026-01-13T00:00:00"/>
    <n v="16275"/>
    <d v="2026-01-14T00:00:00"/>
    <m/>
    <m/>
    <s v="SI"/>
  </r>
  <r>
    <s v="OPS"/>
    <s v="CONTRATAR"/>
    <n v="3"/>
    <m/>
    <n v="145"/>
    <x v="1"/>
    <x v="5"/>
    <s v="C.C"/>
    <n v="1017125179"/>
    <x v="101"/>
    <n v="7500000"/>
    <d v="2026-01-15T00:00:00"/>
    <d v="2026-12-31T00:00:00"/>
    <n v="56950000"/>
    <m/>
    <m/>
    <m/>
    <x v="8"/>
    <s v="SI"/>
    <s v="SI"/>
    <d v="2026-01-19T00:00:00"/>
    <s v="SI"/>
    <s v="FALTA CDP"/>
    <x v="0"/>
    <s v="2026-110-0000052-1"/>
    <m/>
    <d v="2026-01-16T00:00:00"/>
    <n v="16305"/>
    <s v="SI"/>
    <m/>
    <s v="SI"/>
    <s v="ICFES-310-2026"/>
    <s v="SI"/>
    <d v="2026-01-26T00:00:00"/>
    <s v="SI"/>
    <s v="SI"/>
    <d v="2026-01-27T00:00:00"/>
    <d v="2026-01-27T00:00:00"/>
    <n v="16521"/>
    <d v="2026-01-28T00:00:00"/>
    <m/>
    <m/>
    <s v="SI"/>
  </r>
  <r>
    <s v="OPS"/>
    <s v="CONTRATAR"/>
    <n v="3"/>
    <m/>
    <n v="117"/>
    <x v="1"/>
    <x v="5"/>
    <s v="C.C"/>
    <n v="1094893345"/>
    <x v="102"/>
    <n v="5100000"/>
    <d v="2026-01-26T00:00:00"/>
    <d v="2026-12-31T00:00:00"/>
    <n v="56950000"/>
    <m/>
    <m/>
    <m/>
    <x v="8"/>
    <s v="SI"/>
    <s v="SI"/>
    <d v="2026-01-19T00:00:00"/>
    <s v="SI"/>
    <m/>
    <x v="0"/>
    <s v="2026-110-0000040-1"/>
    <m/>
    <d v="2026-01-16T00:00:00"/>
    <n v="16314"/>
    <s v="SI"/>
    <m/>
    <s v="SI"/>
    <s v="ICFES-150-2026_x000a_"/>
    <s v="SI"/>
    <d v="2026-01-19T00:00:00"/>
    <s v="SI"/>
    <s v="SI"/>
    <d v="2026-01-20T00:00:00"/>
    <d v="2026-01-20T00:00:00"/>
    <n v="16366"/>
    <d v="2026-01-21T00:00:00"/>
    <m/>
    <m/>
    <s v="SI"/>
  </r>
  <r>
    <s v="OPS"/>
    <s v="CONTRATAR"/>
    <n v="2"/>
    <m/>
    <n v="139"/>
    <x v="1"/>
    <x v="5"/>
    <s v="C.C"/>
    <n v="1022391717"/>
    <x v="103"/>
    <n v="5100000"/>
    <d v="2026-01-14T00:00:00"/>
    <d v="2026-12-31T00:00:00"/>
    <n v="58990000"/>
    <m/>
    <m/>
    <m/>
    <x v="8"/>
    <s v="SI"/>
    <s v="SI"/>
    <d v="2026-01-19T00:00:00"/>
    <s v="SI"/>
    <m/>
    <x v="0"/>
    <s v="2026-110-0000016-1"/>
    <m/>
    <d v="2026-01-10T00:00:00"/>
    <n v="16161"/>
    <s v="SI"/>
    <m/>
    <s v="SI"/>
    <s v="ICFES-106-2026"/>
    <s v="SI"/>
    <d v="2026-01-15T00:00:00"/>
    <s v="SI"/>
    <s v="SI"/>
    <d v="2026-01-16T00:00:00"/>
    <d v="2026-01-17T00:00:00"/>
    <n v="16331"/>
    <d v="2026-01-20T00:00:00"/>
    <m/>
    <m/>
    <s v="SI"/>
  </r>
  <r>
    <s v="OPS"/>
    <s v="CONTRATAR"/>
    <n v="3"/>
    <m/>
    <n v="111"/>
    <x v="1"/>
    <x v="5"/>
    <s v="C.C"/>
    <n v="1125228089"/>
    <x v="104"/>
    <n v="5000000"/>
    <d v="2026-01-15T00:00:00"/>
    <d v="2026-12-31T00:00:00"/>
    <n v="57666667"/>
    <m/>
    <m/>
    <m/>
    <x v="8"/>
    <s v="SI"/>
    <s v="SI"/>
    <d v="2026-01-19T00:00:00"/>
    <s v="SI"/>
    <m/>
    <x v="0"/>
    <s v="2026-110-0000049-1"/>
    <m/>
    <d v="2026-01-16T00:00:00"/>
    <n v="16315"/>
    <s v="SI"/>
    <m/>
    <s v="SI"/>
    <s v="ICFES-154-2026"/>
    <s v="SI"/>
    <s v="PENDIENTE CERTIFICADO"/>
    <s v="SI"/>
    <s v="SI"/>
    <d v="2026-01-20T00:00:00"/>
    <d v="2026-01-20T00:00:00"/>
    <n v="16377"/>
    <d v="2026-01-21T00:00:00"/>
    <m/>
    <m/>
    <s v="SI"/>
  </r>
  <r>
    <s v="OPS"/>
    <s v="CONTRATAR"/>
    <n v="2"/>
    <m/>
    <n v="136"/>
    <x v="1"/>
    <x v="5"/>
    <s v="C.C"/>
    <n v="1072658846"/>
    <x v="105"/>
    <n v="5100000"/>
    <d v="2026-01-13T00:00:00"/>
    <d v="2026-12-31T00:00:00"/>
    <n v="59160000"/>
    <n v="3142990928"/>
    <m/>
    <s v="CLAUDIA HENAO"/>
    <x v="8"/>
    <s v="SI"/>
    <s v="SI"/>
    <d v="2026-01-19T00:00:00"/>
    <s v="SI"/>
    <m/>
    <x v="0"/>
    <s v="2026-110-0000010-1"/>
    <m/>
    <d v="2026-01-09T00:00:00"/>
    <n v="16158"/>
    <s v="SI"/>
    <m/>
    <s v="SI"/>
    <s v="ICFES-047-2026"/>
    <s v="SI"/>
    <d v="2026-01-13T00:00:00"/>
    <s v="SI"/>
    <s v="SI"/>
    <d v="2026-01-10T00:00:00"/>
    <d v="2026-01-13T00:00:00"/>
    <n v="16271"/>
    <d v="2026-01-14T00:00:00"/>
    <m/>
    <m/>
    <s v="SI"/>
  </r>
  <r>
    <s v="OPS"/>
    <s v="CONTRATAR"/>
    <n v="3"/>
    <m/>
    <n v="123"/>
    <x v="1"/>
    <x v="5"/>
    <s v="C.C"/>
    <n v="4372516"/>
    <x v="106"/>
    <n v="5100000"/>
    <d v="2026-01-26T00:00:00"/>
    <d v="2026-12-31T00:00:00"/>
    <n v="30060000"/>
    <m/>
    <m/>
    <m/>
    <x v="8"/>
    <s v="SI"/>
    <s v="SI"/>
    <d v="2026-01-23T00:00:00"/>
    <s v="SI"/>
    <s v="REVISIÓN DE DOCUMENTOS "/>
    <x v="0"/>
    <s v="2026-110-0000053-1"/>
    <m/>
    <d v="2026-01-16T00:00:00"/>
    <n v="16304"/>
    <s v="SI"/>
    <m/>
    <s v="SI"/>
    <s v="ICFES-309-2026"/>
    <s v="SI"/>
    <d v="2026-01-26T00:00:00"/>
    <s v="SI"/>
    <s v="SI"/>
    <d v="2026-01-28T00:00:00"/>
    <d v="2026-01-28T00:00:00"/>
    <n v="16524"/>
    <d v="2026-01-28T00:00:00"/>
    <m/>
    <m/>
    <s v="SI"/>
  </r>
  <r>
    <s v="OPS"/>
    <s v="CONTRATAR"/>
    <n v="2"/>
    <s v="PRESENTA CONDICION DE EMBARAZO"/>
    <n v="114"/>
    <x v="1"/>
    <x v="5"/>
    <s v="C.C"/>
    <n v="1033816873"/>
    <x v="107"/>
    <n v="2700000"/>
    <d v="2026-01-14T00:00:00"/>
    <d v="2026-12-18T00:00:00"/>
    <n v="30060000"/>
    <m/>
    <m/>
    <m/>
    <x v="8"/>
    <s v="SI"/>
    <s v="SI"/>
    <d v="2026-01-19T00:00:00"/>
    <s v="SI"/>
    <m/>
    <x v="0"/>
    <s v="2026-110-0000023-1"/>
    <m/>
    <d v="2026-01-13T00:00:00"/>
    <n v="16168"/>
    <s v="SI"/>
    <m/>
    <s v="SI"/>
    <s v="ICFES-081-2026"/>
    <s v="SI"/>
    <d v="2026-01-14T00:00:00"/>
    <s v="SI"/>
    <s v="SI"/>
    <d v="2026-01-14T00:00:00"/>
    <d v="2026-01-14T00:00:00"/>
    <n v="16285"/>
    <d v="2026-01-15T00:00:00"/>
    <m/>
    <m/>
    <s v="SI"/>
  </r>
  <r>
    <s v="OPS"/>
    <s v="CONTRATAR"/>
    <n v="2"/>
    <m/>
    <n v="143"/>
    <x v="1"/>
    <x v="5"/>
    <s v="C.C"/>
    <n v="71790669"/>
    <x v="108"/>
    <n v="6700000"/>
    <d v="2026-01-13T00:00:00"/>
    <d v="2026-12-27T00:00:00"/>
    <n v="76826667"/>
    <n v="3116056379"/>
    <m/>
    <s v="CLAUDIA HENAO"/>
    <x v="8"/>
    <s v="SI"/>
    <s v="SI"/>
    <d v="2026-01-19T00:00:00"/>
    <s v="SI"/>
    <m/>
    <x v="0"/>
    <s v="2026-110-0000034-1"/>
    <m/>
    <d v="2026-01-15T00:00:00"/>
    <n v="16246"/>
    <s v="SI"/>
    <m/>
    <s v="SI"/>
    <s v="ICFES-121-2026"/>
    <s v="SI"/>
    <s v="PENDIENTE CERTIFICADO"/>
    <s v="SI"/>
    <s v="SI"/>
    <d v="2026-01-19T00:00:00"/>
    <d v="2026-01-20T00:00:00"/>
    <n v="16355"/>
    <d v="2026-01-21T00:00:00"/>
    <m/>
    <m/>
    <s v="SI"/>
  </r>
  <r>
    <s v="OPS"/>
    <s v="CONTRATAR"/>
    <n v="3"/>
    <m/>
    <n v="146"/>
    <x v="1"/>
    <x v="5"/>
    <s v="C.C"/>
    <n v="1077083448"/>
    <x v="109"/>
    <n v="7000000"/>
    <d v="2026-01-26T00:00:00"/>
    <d v="2026-12-31T00:00:00"/>
    <n v="58820000"/>
    <m/>
    <m/>
    <m/>
    <x v="8"/>
    <s v="SI"/>
    <s v="SI"/>
    <d v="2026-01-19T00:00:00"/>
    <s v="SI"/>
    <m/>
    <x v="0"/>
    <s v="2026-110-0000036-1"/>
    <m/>
    <d v="2026-01-16T00:00:00"/>
    <n v="16303"/>
    <s v="SI"/>
    <m/>
    <s v="SI"/>
    <s v="ICFES-156-2026"/>
    <s v="SI"/>
    <d v="2026-01-20T00:00:00"/>
    <s v="SI"/>
    <s v="SI"/>
    <d v="2026-01-20T00:00:00"/>
    <d v="2026-01-20T00:00:00"/>
    <n v="16370"/>
    <d v="2026-01-21T00:00:00"/>
    <m/>
    <m/>
    <s v="SI"/>
  </r>
  <r>
    <s v="OPS"/>
    <s v="CONTRATAR"/>
    <n v="3"/>
    <m/>
    <n v="129"/>
    <x v="1"/>
    <x v="5"/>
    <s v="C.C"/>
    <n v="1023901928"/>
    <x v="110"/>
    <n v="5100000"/>
    <d v="2026-01-15T00:00:00"/>
    <d v="2026-12-31T00:00:00"/>
    <n v="58820000"/>
    <m/>
    <m/>
    <m/>
    <x v="8"/>
    <s v="SI"/>
    <s v="SI"/>
    <d v="2026-01-19T00:00:00"/>
    <s v="SI"/>
    <m/>
    <x v="0"/>
    <s v="2026-110-0000038-1"/>
    <m/>
    <d v="2026-01-16T00:00:00"/>
    <n v="16311"/>
    <s v="SI"/>
    <m/>
    <s v="SI"/>
    <s v="ICFES-148-2026"/>
    <s v="SI"/>
    <d v="2026-01-19T00:00:00"/>
    <s v="SI"/>
    <s v="SI"/>
    <d v="2026-01-21T00:00:00"/>
    <d v="2026-01-21T00:00:00"/>
    <n v="16421"/>
    <d v="2026-01-25T00:00:00"/>
    <m/>
    <m/>
    <s v="SI"/>
  </r>
  <r>
    <s v="OPS"/>
    <s v="CONTRATAR"/>
    <n v="3"/>
    <m/>
    <n v="133"/>
    <x v="1"/>
    <x v="5"/>
    <s v="C.C"/>
    <n v="1012319279"/>
    <x v="111"/>
    <n v="5100000"/>
    <d v="2026-01-15T00:00:00"/>
    <d v="2026-12-31T00:00:00"/>
    <n v="58820000"/>
    <m/>
    <m/>
    <m/>
    <x v="8"/>
    <s v="SI"/>
    <s v="SI"/>
    <d v="2026-01-19T00:00:00"/>
    <s v="SI"/>
    <m/>
    <x v="0"/>
    <s v="2026-110-0000041-1"/>
    <m/>
    <d v="2026-01-16T00:00:00"/>
    <n v="16310"/>
    <s v="SI"/>
    <m/>
    <s v="SI"/>
    <s v="ICFES-151-2026"/>
    <s v="SI"/>
    <d v="2026-01-19T00:00:00"/>
    <s v="SI"/>
    <s v="SI"/>
    <d v="2026-01-20T00:00:00"/>
    <d v="2026-01-20T00:00:00"/>
    <n v="16369"/>
    <d v="2026-01-21T00:00:00"/>
    <m/>
    <m/>
    <s v="SI"/>
  </r>
  <r>
    <s v="OPS"/>
    <s v="CONTRATAR"/>
    <n v="3"/>
    <m/>
    <n v="130"/>
    <x v="1"/>
    <x v="5"/>
    <s v="C.C"/>
    <n v="1000129795"/>
    <x v="112"/>
    <n v="5100000"/>
    <d v="2026-01-15T00:00:00"/>
    <d v="2026-12-31T00:00:00"/>
    <n v="58820000"/>
    <m/>
    <m/>
    <m/>
    <x v="8"/>
    <s v="SI"/>
    <s v="SI"/>
    <d v="2026-01-19T00:00:00"/>
    <s v="SI"/>
    <s v="FALTA CDP"/>
    <x v="0"/>
    <s v="2026-110-0000043-1"/>
    <m/>
    <m/>
    <n v="16337"/>
    <s v="SI"/>
    <m/>
    <s v="SI"/>
    <s v="ICFES-212-2026"/>
    <s v="SI"/>
    <s v="PENDIENTE CERTIFICADO"/>
    <s v="SI"/>
    <s v="SI"/>
    <d v="2026-01-23T00:00:00"/>
    <d v="2026-01-23T00:00:00"/>
    <n v="16435"/>
    <d v="2026-01-25T00:00:00"/>
    <m/>
    <m/>
    <s v="SI"/>
  </r>
  <r>
    <s v="OPS"/>
    <s v="CONTRATAR"/>
    <n v="2"/>
    <m/>
    <n v="116"/>
    <x v="1"/>
    <x v="5"/>
    <s v="C.C"/>
    <n v="1073598699"/>
    <x v="113"/>
    <n v="5400000"/>
    <d v="2026-01-14T00:00:00"/>
    <d v="2026-12-18T00:00:00"/>
    <n v="60120000"/>
    <m/>
    <m/>
    <m/>
    <x v="8"/>
    <s v="SI"/>
    <s v="SI"/>
    <d v="2026-01-19T00:00:00"/>
    <s v="SI"/>
    <m/>
    <x v="0"/>
    <s v="2026-110-0000007-1"/>
    <m/>
    <d v="2026-01-09T00:00:00"/>
    <n v="16164"/>
    <s v="SI"/>
    <m/>
    <s v="SI"/>
    <s v="ICFES-049-2026"/>
    <s v="SI"/>
    <d v="2026-01-14T00:00:00"/>
    <s v="SI"/>
    <s v="SI"/>
    <d v="2026-01-13T00:00:00"/>
    <d v="2026-01-13T00:00:00"/>
    <n v="16268"/>
    <d v="2026-01-14T00:00:00"/>
    <m/>
    <m/>
    <s v="SI"/>
  </r>
  <r>
    <s v="OPS"/>
    <s v="CONTRATAR"/>
    <n v="3"/>
    <m/>
    <n v="126"/>
    <x v="1"/>
    <x v="5"/>
    <s v="C.C"/>
    <n v="1012389796"/>
    <x v="114"/>
    <n v="5100000"/>
    <d v="2026-01-15T00:00:00"/>
    <d v="2026-12-31T00:00:00"/>
    <n v="58820000"/>
    <m/>
    <m/>
    <m/>
    <x v="8"/>
    <s v="SI"/>
    <s v="SI"/>
    <d v="2026-01-19T00:00:00"/>
    <s v="SI"/>
    <m/>
    <x v="0"/>
    <s v="2026-110-10000037-1"/>
    <m/>
    <d v="2026-01-16T00:00:00"/>
    <n v="16313"/>
    <s v="SI"/>
    <m/>
    <s v="SI"/>
    <s v="ICFES-147-2026_x000a_"/>
    <s v="SI"/>
    <d v="2026-01-19T00:00:00"/>
    <s v="SI"/>
    <s v="SI"/>
    <d v="2026-01-20T00:00:00"/>
    <d v="2026-01-20T00:00:00"/>
    <n v="16367"/>
    <d v="2026-01-21T00:00:00"/>
    <m/>
    <m/>
    <s v="SI"/>
  </r>
  <r>
    <s v="OPS"/>
    <s v="CONTRATAR"/>
    <n v="4"/>
    <s v="Se unen las lineas 127 y 122. Se incremento el valor de honorario a "/>
    <n v="122"/>
    <x v="1"/>
    <x v="5"/>
    <s v="C.C"/>
    <n v="1034906665"/>
    <x v="115"/>
    <n v="8400000"/>
    <d v="2026-01-26T00:00:00"/>
    <d v="2026-12-31T00:00:00"/>
    <n v="93800000"/>
    <m/>
    <m/>
    <m/>
    <x v="8"/>
    <s v="SI"/>
    <s v="SI"/>
    <d v="2026-01-26T00:00:00"/>
    <s v="SI"/>
    <s v=" FALTA SOLICITUD DE CDP, SOLIICTUD DE TH, CDP Y CERTIFICADO TH"/>
    <x v="0"/>
    <s v="2026-110-0000117-1"/>
    <m/>
    <d v="2026-01-24T00:00:00"/>
    <n v="16461"/>
    <s v="SI"/>
    <m/>
    <s v="SI"/>
    <s v="ICFES-341-2026"/>
    <s v="SI"/>
    <s v="PENDIENTE CERTIFICADO"/>
    <s v="SI"/>
    <s v="SI"/>
    <d v="2026-01-28T00:00:00"/>
    <d v="2026-01-28T00:00:00"/>
    <n v="16520"/>
    <d v="2026-01-28T00:00:00"/>
    <m/>
    <m/>
    <s v="SI"/>
  </r>
  <r>
    <s v="OPS"/>
    <s v="CONTRATAR"/>
    <n v="2"/>
    <m/>
    <n v="141"/>
    <x v="1"/>
    <x v="5"/>
    <s v="C.C"/>
    <n v="1088302601"/>
    <x v="116"/>
    <n v="5100000"/>
    <d v="2026-01-13T00:00:00"/>
    <d v="2026-12-31T00:00:00"/>
    <n v="59160000"/>
    <n v="3122280342"/>
    <m/>
    <s v="CLAUDIA HENAO"/>
    <x v="8"/>
    <s v="SI"/>
    <s v="SI"/>
    <d v="2026-01-20T00:00:00"/>
    <s v="SI"/>
    <m/>
    <x v="0"/>
    <s v="2026-110-00000017-1"/>
    <m/>
    <d v="2026-01-10T00:00:00"/>
    <n v="16160"/>
    <s v="SI"/>
    <m/>
    <s v="SI"/>
    <s v="ICFES-056-2026"/>
    <s v="SI"/>
    <d v="2026-01-13T00:00:00"/>
    <s v="SI"/>
    <s v="SI"/>
    <d v="2026-01-13T00:00:00"/>
    <d v="2026-01-13T00:00:00"/>
    <n v="16274"/>
    <d v="2026-01-13T00:00:00"/>
    <m/>
    <m/>
    <s v="SI"/>
  </r>
  <r>
    <s v="OPS"/>
    <s v="CONTRATAR"/>
    <n v="3"/>
    <m/>
    <n v="128"/>
    <x v="1"/>
    <x v="5"/>
    <s v="C.C"/>
    <n v="1030605134"/>
    <x v="117"/>
    <n v="5100000"/>
    <d v="2026-01-15T00:00:00"/>
    <d v="2026-12-31T00:00:00"/>
    <n v="58820000"/>
    <m/>
    <m/>
    <m/>
    <x v="8"/>
    <s v="SI"/>
    <s v="SI"/>
    <d v="2026-01-19T00:00:00"/>
    <s v="SI"/>
    <m/>
    <x v="0"/>
    <s v="2026-110-0000039-1"/>
    <m/>
    <d v="2026-01-16T00:00:00"/>
    <n v="16312"/>
    <s v="SI"/>
    <m/>
    <s v="SI"/>
    <s v="ICFES-149-2026_x000a_"/>
    <s v="SI"/>
    <d v="2026-01-19T00:00:00"/>
    <s v="SI"/>
    <s v="SI"/>
    <d v="2026-01-19T00:00:00"/>
    <d v="2026-01-20T00:00:00"/>
    <n v="16368"/>
    <d v="2026-01-21T00:00:00"/>
    <m/>
    <m/>
    <s v="SI"/>
  </r>
  <r>
    <s v="OPS"/>
    <s v="CONTRATAR"/>
    <n v="3"/>
    <m/>
    <n v="137"/>
    <x v="1"/>
    <x v="5"/>
    <s v="C.C"/>
    <n v="1136911630"/>
    <x v="118"/>
    <n v="5100000"/>
    <d v="2026-01-07T00:00:00"/>
    <d v="2026-12-31T00:00:00"/>
    <n v="58820000"/>
    <m/>
    <m/>
    <m/>
    <x v="8"/>
    <s v="SI"/>
    <s v="SI"/>
    <d v="2026-01-19T00:00:00"/>
    <s v="SI"/>
    <s v="DEBE CAMBIAR EL EXAMEN MEDICO OCUPACIONAL "/>
    <x v="0"/>
    <s v="2026-110-0000047-1"/>
    <m/>
    <d v="2026-01-16T00:00:00"/>
    <n v="16159"/>
    <s v="SI"/>
    <m/>
    <s v="SI"/>
    <s v="ICFES-213-2026"/>
    <s v="SI"/>
    <d v="2026-01-22T00:00:00"/>
    <s v="SI"/>
    <s v="SI"/>
    <d v="2026-01-23T00:00:00"/>
    <d v="2026-01-23T00:00:00"/>
    <n v="16432"/>
    <d v="2026-01-25T00:00:00"/>
    <m/>
    <m/>
    <s v="SI"/>
  </r>
  <r>
    <s v="OPS"/>
    <s v="CONTRATAR"/>
    <n v="3"/>
    <m/>
    <n v="135"/>
    <x v="1"/>
    <x v="5"/>
    <s v="C.C"/>
    <n v="1094907229"/>
    <x v="119"/>
    <n v="5100000"/>
    <d v="2026-01-15T00:00:00"/>
    <d v="2026-12-31T00:00:00"/>
    <n v="69200000"/>
    <m/>
    <m/>
    <m/>
    <x v="8"/>
    <s v="SI"/>
    <s v="SI"/>
    <d v="2026-01-19T00:00:00"/>
    <s v="SI"/>
    <m/>
    <x v="0"/>
    <s v="2026-110-0000050-1"/>
    <m/>
    <d v="2026-01-16T00:00:00"/>
    <n v="16308"/>
    <s v="SI"/>
    <m/>
    <s v="SI"/>
    <s v="ICFES-155-2026"/>
    <s v="SI"/>
    <d v="2026-01-19T00:00:00"/>
    <s v="SI"/>
    <s v="SI"/>
    <d v="2026-01-19T00:00:00"/>
    <d v="2026-01-19T00:00:00"/>
    <n v="16354"/>
    <d v="2026-01-21T00:00:00"/>
    <m/>
    <m/>
    <s v="SI"/>
  </r>
  <r>
    <s v="OPS"/>
    <s v="CONTRATAR"/>
    <n v="3"/>
    <m/>
    <n v="144"/>
    <x v="1"/>
    <x v="5"/>
    <s v="C.C"/>
    <m/>
    <x v="120"/>
    <n v="6000000"/>
    <d v="2026-01-15T00:00:00"/>
    <d v="2026-12-31T00:00:00"/>
    <n v="26833333"/>
    <m/>
    <m/>
    <m/>
    <x v="8"/>
    <s v="SI"/>
    <s v="SI"/>
    <d v="2026-01-19T00:00:00"/>
    <s v="SI"/>
    <m/>
    <x v="0"/>
    <s v="2026-110-0000046-1"/>
    <m/>
    <d v="2026-01-16T00:00:00"/>
    <n v="16306"/>
    <s v="SI"/>
    <m/>
    <s v="SI"/>
    <s v="ICFES-152-2026"/>
    <s v="SI"/>
    <s v="PENDIENTE CERTIFICADO"/>
    <s v="SI"/>
    <s v="SI"/>
    <d v="2026-01-19T00:00:00"/>
    <d v="2026-01-19T00:00:00"/>
    <n v="16356"/>
    <d v="2026-01-21T00:00:00"/>
    <m/>
    <m/>
    <s v="SI"/>
  </r>
  <r>
    <s v="OPS"/>
    <s v="CONTRATAR"/>
    <n v="3"/>
    <s v="Sheyla Patricia Moran Ramirez"/>
    <n v="112"/>
    <x v="1"/>
    <x v="5"/>
    <s v="C.C"/>
    <n v="1117547079"/>
    <x v="121"/>
    <n v="5000000"/>
    <d v="2026-01-19T00:00:00"/>
    <d v="2026-06-30T00:00:00"/>
    <n v="26833333"/>
    <m/>
    <m/>
    <m/>
    <x v="8"/>
    <s v="SI"/>
    <s v="SI"/>
    <d v="2026-01-26T00:00:00"/>
    <s v="SI"/>
    <s v="Faltan documentos precontractuales"/>
    <x v="0"/>
    <s v="2026-110-0000122-1"/>
    <m/>
    <d v="2026-01-24T00:00:00"/>
    <n v="16465"/>
    <s v="SI"/>
    <m/>
    <s v="SI"/>
    <s v="ICFES-342-2026"/>
    <s v="SI"/>
    <d v="2026-01-28T00:00:00"/>
    <s v="SI"/>
    <s v="SI"/>
    <d v="2026-01-27T00:00:00"/>
    <d v="2026-01-27T00:00:00"/>
    <n v="16522"/>
    <d v="2026-01-28T00:00:00"/>
    <m/>
    <m/>
    <s v="SI"/>
  </r>
  <r>
    <s v="OPS"/>
    <s v="CONTRATAR"/>
    <n v="3"/>
    <m/>
    <n v="110"/>
    <x v="1"/>
    <x v="5"/>
    <s v="C.C"/>
    <n v="1045685538"/>
    <x v="122"/>
    <n v="3911000"/>
    <d v="2026-01-15T00:00:00"/>
    <d v="2026-12-31T00:00:00"/>
    <n v="45106867"/>
    <m/>
    <m/>
    <m/>
    <x v="8"/>
    <s v="SI"/>
    <s v="SI"/>
    <d v="2026-01-19T00:00:00"/>
    <s v="SI"/>
    <m/>
    <x v="0"/>
    <s v="2026-110-0000048-1"/>
    <m/>
    <d v="2026-01-16T00:00:00"/>
    <n v="16316"/>
    <s v="SI"/>
    <m/>
    <s v="SI"/>
    <s v="_x000a_ICFES-153-2026"/>
    <s v="SI"/>
    <d v="2026-01-19T00:00:00"/>
    <s v="SI"/>
    <s v="SI"/>
    <d v="2026-01-19T00:00:00"/>
    <d v="2026-01-20T00:00:00"/>
    <n v="16376"/>
    <d v="2026-01-21T00:00:00"/>
    <m/>
    <m/>
    <s v="SI"/>
  </r>
  <r>
    <s v="OPS"/>
    <s v="CONTRATAR"/>
    <n v="2"/>
    <m/>
    <n v="138"/>
    <x v="1"/>
    <x v="5"/>
    <s v="C.C"/>
    <n v="66873606"/>
    <x v="123"/>
    <n v="5100000"/>
    <d v="2026-01-13T00:00:00"/>
    <d v="2026-12-31T00:00:00"/>
    <n v="59160000"/>
    <n v="3106256328"/>
    <m/>
    <s v="CLAUDIA HENAO"/>
    <x v="8"/>
    <s v="SI"/>
    <s v="SI"/>
    <d v="2026-01-19T00:00:00"/>
    <s v="SI"/>
    <m/>
    <x v="0"/>
    <s v="2026-110-00000015-1"/>
    <m/>
    <d v="2026-01-10T00:00:00"/>
    <n v="16160"/>
    <s v="SI"/>
    <m/>
    <s v="SI"/>
    <s v="ICFES-058-2026"/>
    <s v="SI"/>
    <d v="2026-01-13T00:00:00"/>
    <s v="SI"/>
    <s v="SI"/>
    <d v="2026-01-13T00:00:00"/>
    <d v="2026-01-13T00:00:00"/>
    <n v="16270"/>
    <d v="2026-01-15T00:00:00"/>
    <m/>
    <m/>
    <s v="SI"/>
  </r>
  <r>
    <s v="OPS"/>
    <s v="CONTRATAR"/>
    <n v="3"/>
    <m/>
    <n v="142"/>
    <x v="1"/>
    <x v="5"/>
    <s v="C.C"/>
    <n v="42792232"/>
    <x v="124"/>
    <n v="5800000"/>
    <d v="2026-01-19T00:00:00"/>
    <s v="ADA"/>
    <n v="26180000"/>
    <m/>
    <m/>
    <m/>
    <x v="8"/>
    <s v="SI"/>
    <s v="SI"/>
    <d v="2026-01-26T00:00:00"/>
    <s v="SI"/>
    <s v="Faltan documentos precontractuales"/>
    <x v="0"/>
    <s v="2026-110-0000120-1"/>
    <m/>
    <d v="2026-01-24T00:00:00"/>
    <n v="16464"/>
    <s v="SI"/>
    <m/>
    <s v="SI"/>
    <s v="ICFES-343-2026"/>
    <s v="SI"/>
    <d v="2026-01-28T00:00:00"/>
    <s v="SI"/>
    <s v="SI"/>
    <d v="2026-01-28T00:00:00"/>
    <d v="2026-01-28T00:00:00"/>
    <n v="16550"/>
    <d v="2026-01-29T00:00:00"/>
    <m/>
    <m/>
    <s v="SI"/>
  </r>
  <r>
    <s v="OPS"/>
    <s v="CONTRATAR"/>
    <n v="4"/>
    <m/>
    <n v="125"/>
    <x v="1"/>
    <x v="5"/>
    <s v="CC"/>
    <n v="22197425"/>
    <x v="125"/>
    <n v="5100000"/>
    <d v="2026-01-26T00:00:00"/>
    <d v="2026-06-30T00:00:00"/>
    <n v="26180000"/>
    <m/>
    <m/>
    <m/>
    <x v="8"/>
    <s v="SI"/>
    <s v="SI"/>
    <d v="2026-01-24T00:00:00"/>
    <s v="SI"/>
    <m/>
    <x v="0"/>
    <s v="2026-110-0000118-1"/>
    <m/>
    <d v="2026-01-24T00:00:00"/>
    <m/>
    <s v="SI"/>
    <m/>
    <s v="SI"/>
    <s v="ICFES-347-2026"/>
    <s v="SI"/>
    <d v="2026-01-28T00:00:00"/>
    <s v="SI"/>
    <s v="SI"/>
    <d v="2026-01-28T00:00:00"/>
    <d v="2026-02-02T00:00:00"/>
    <s v="NO"/>
    <m/>
    <m/>
    <m/>
    <s v="NO"/>
  </r>
  <r>
    <s v="OPS"/>
    <s v="CONTRATAR"/>
    <n v="2"/>
    <m/>
    <n v="131"/>
    <x v="1"/>
    <x v="5"/>
    <s v="C.C"/>
    <n v="1097395562"/>
    <x v="126"/>
    <n v="5100000"/>
    <d v="2026-01-13T00:00:00"/>
    <d v="2026-12-31T00:00:00"/>
    <n v="59160000"/>
    <m/>
    <m/>
    <s v="CLAUDIA HENAO"/>
    <x v="8"/>
    <s v="SI"/>
    <s v="SI"/>
    <d v="2026-01-19T00:00:00"/>
    <s v="SI"/>
    <m/>
    <x v="0"/>
    <s v="2026-110-0000025-1"/>
    <m/>
    <d v="2026-01-13T00:00:00"/>
    <n v="16247"/>
    <s v="SI"/>
    <m/>
    <s v="SI"/>
    <s v="ICFES-119-2026"/>
    <s v="SI"/>
    <s v="PENDIENTE CERTIFICADO"/>
    <s v="SI"/>
    <s v="SI"/>
    <d v="2026-01-16T00:00:00"/>
    <d v="2026-01-17T00:00:00"/>
    <n v="16330"/>
    <d v="2026-01-20T00:00:00"/>
    <m/>
    <m/>
    <s v="SI"/>
  </r>
  <r>
    <s v="OPS"/>
    <s v="CONTRATAR"/>
    <n v="2"/>
    <m/>
    <n v="140"/>
    <x v="1"/>
    <x v="5"/>
    <s v="C.C"/>
    <n v="1015403797"/>
    <x v="127"/>
    <n v="5100000"/>
    <d v="2026-01-13T00:00:00"/>
    <d v="2026-12-31T00:00:00"/>
    <n v="59160000"/>
    <n v="3194627970"/>
    <m/>
    <s v="CLAUDIA HENAO"/>
    <x v="8"/>
    <s v="SI"/>
    <s v="SI"/>
    <d v="2026-01-19T00:00:00"/>
    <s v="SI"/>
    <m/>
    <x v="0"/>
    <s v="2026-110-0000009-1"/>
    <m/>
    <d v="2026-01-09T00:00:00"/>
    <n v="16162"/>
    <s v="SI"/>
    <m/>
    <s v="SI"/>
    <s v="ICFES-048-2026"/>
    <s v="SI"/>
    <d v="2026-01-13T00:00:00"/>
    <s v="SI"/>
    <s v="SI"/>
    <d v="2026-01-13T00:00:00"/>
    <d v="2026-01-13T00:00:00"/>
    <n v="16272"/>
    <d v="2026-01-15T00:00:00"/>
    <m/>
    <m/>
    <s v="SI"/>
  </r>
  <r>
    <s v="JURIDICA"/>
    <s v="CONTRATAR"/>
    <m/>
    <m/>
    <m/>
    <x v="1"/>
    <x v="5"/>
    <m/>
    <m/>
    <x v="128"/>
    <m/>
    <m/>
    <m/>
    <m/>
    <m/>
    <s v="Jorge Mario Guzman"/>
    <m/>
    <x v="9"/>
    <m/>
    <s v="NA"/>
    <d v="2026-01-27T00:00:00"/>
    <s v="SI"/>
    <m/>
    <x v="0"/>
    <m/>
    <s v="NO"/>
    <m/>
    <s v="NO"/>
    <s v="N/A"/>
    <m/>
    <s v="NA"/>
    <s v="ICFES-435-2026"/>
    <s v="SI"/>
    <s v="N/A"/>
    <s v="SI"/>
    <s v="SI"/>
    <d v="2026-01-30T00:00:00"/>
    <m/>
    <s v="NO"/>
    <m/>
    <m/>
    <m/>
    <s v="NO"/>
  </r>
  <r>
    <s v="OPS"/>
    <s v="CONTRATAR"/>
    <n v="3"/>
    <m/>
    <n v="124"/>
    <x v="1"/>
    <x v="5"/>
    <s v="C.C"/>
    <n v="54252549"/>
    <x v="129"/>
    <n v="5100000"/>
    <d v="2026-01-26T00:00:00"/>
    <d v="2026-06-30T00:00:00"/>
    <n v="64586667"/>
    <m/>
    <m/>
    <m/>
    <x v="8"/>
    <s v="SI"/>
    <s v="SI"/>
    <d v="2026-01-26T00:00:00"/>
    <s v="SI"/>
    <s v="Faltan documentos contratista"/>
    <x v="0"/>
    <s v="2026-110-0000119-1"/>
    <m/>
    <d v="2026-01-24T00:00:00"/>
    <n v="16463"/>
    <s v="SI"/>
    <m/>
    <s v="SI"/>
    <s v="ICFES-384-2026"/>
    <s v="SI"/>
    <d v="2026-01-29T00:00:00"/>
    <s v="SI"/>
    <s v="SI"/>
    <d v="2026-01-29T00:00:00"/>
    <d v="2026-01-29T00:00:00"/>
    <n v="16574"/>
    <d v="2026-01-29T00:00:00"/>
    <m/>
    <m/>
    <s v="NO"/>
  </r>
  <r>
    <s v="OPS"/>
    <s v="CONTRATAR"/>
    <n v="2"/>
    <m/>
    <n v="113"/>
    <x v="1"/>
    <x v="5"/>
    <s v="C.C"/>
    <n v="50907319"/>
    <x v="130"/>
    <n v="5600000"/>
    <d v="2026-01-15T00:00:00"/>
    <d v="2026-12-31T00:00:00"/>
    <n v="64586667"/>
    <n v="3113001254"/>
    <m/>
    <s v="CLAUDIA HENAO"/>
    <x v="8"/>
    <s v="SI"/>
    <s v="SI"/>
    <d v="2026-01-19T00:00:00"/>
    <s v="SI"/>
    <m/>
    <x v="0"/>
    <s v="2026-110-0000024-1"/>
    <m/>
    <d v="2026-01-13T00:00:00"/>
    <n v="16245"/>
    <s v="SI"/>
    <m/>
    <s v="SI"/>
    <s v="ICFES-120-2026"/>
    <s v="SI"/>
    <d v="2026-01-16T00:00:00"/>
    <s v="SI"/>
    <s v="SI"/>
    <d v="2026-01-19T00:00:00"/>
    <d v="2026-01-19T00:00:00"/>
    <n v="16357"/>
    <d v="2026-01-21T00:00:00"/>
    <m/>
    <m/>
    <s v="SI"/>
  </r>
  <r>
    <s v="OPS"/>
    <s v="CONTRATAR"/>
    <n v="1"/>
    <m/>
    <n v="121"/>
    <x v="1"/>
    <x v="5"/>
    <s v="C.C"/>
    <n v="1015407620"/>
    <x v="131"/>
    <n v="4700000"/>
    <d v="2026-01-07T00:00:00"/>
    <d v="2026-06-30T00:00:00"/>
    <n v="27103333"/>
    <n v="3134406696"/>
    <s v="Jorge Mario Guzman Cano"/>
    <m/>
    <x v="8"/>
    <s v="SI"/>
    <s v="SI"/>
    <d v="2026-01-19T00:00:00"/>
    <s v="SI"/>
    <m/>
    <x v="0"/>
    <s v="2026-110-0001336-3"/>
    <m/>
    <d v="2026-01-05T00:00:00"/>
    <n v="16024"/>
    <s v="SI"/>
    <m/>
    <s v="SI"/>
    <s v="ICFES-001-2026"/>
    <s v="SI"/>
    <d v="2026-01-07T00:00:00"/>
    <s v="SI"/>
    <s v="SI"/>
    <d v="2026-01-07T00:00:00"/>
    <d v="2026-01-07T00:00:00"/>
    <n v="16223"/>
    <d v="2026-01-07T00:00:00"/>
    <n v="46029"/>
    <s v="SI"/>
    <s v="SI"/>
  </r>
  <r>
    <s v="OPS"/>
    <s v="CONTRATAR"/>
    <n v="3"/>
    <m/>
    <n v="134"/>
    <x v="1"/>
    <x v="5"/>
    <s v="C.C"/>
    <n v="1098737891"/>
    <x v="132"/>
    <n v="5100000"/>
    <d v="2026-01-15T00:00:00"/>
    <d v="2026-12-31T00:00:00"/>
    <n v="15300000"/>
    <m/>
    <m/>
    <m/>
    <x v="8"/>
    <s v="SI"/>
    <s v="SI"/>
    <d v="2026-01-19T00:00:00"/>
    <s v="SI"/>
    <m/>
    <x v="0"/>
    <s v="2026-110-0000045-1"/>
    <m/>
    <d v="2026-01-16T00:00:00"/>
    <n v="16309"/>
    <s v="SI"/>
    <m/>
    <s v="SI"/>
    <s v="_x000a_ICFES-165-2026"/>
    <s v="SI"/>
    <d v="2026-01-19T00:00:00"/>
    <s v="SI"/>
    <s v="SI"/>
    <d v="2026-01-19T00:00:00"/>
    <d v="2026-01-19T00:00:00"/>
    <n v="16353"/>
    <d v="2026-01-21T00:00:00"/>
    <m/>
    <m/>
    <s v="SI"/>
  </r>
  <r>
    <s v="OPS"/>
    <s v="CONTRATAR"/>
    <n v="5"/>
    <m/>
    <n v="130"/>
    <x v="1"/>
    <x v="5"/>
    <s v="C.C"/>
    <n v="35893944"/>
    <x v="133"/>
    <n v="5100000"/>
    <d v="2026-01-26T00:00:00"/>
    <d v="2026-04-26T00:00:00"/>
    <n v="15300000"/>
    <m/>
    <m/>
    <m/>
    <x v="8"/>
    <s v="SI"/>
    <s v="SI"/>
    <d v="2026-01-27T00:00:00"/>
    <s v="SI"/>
    <s v="Faltan documentos precontractuales"/>
    <x v="0"/>
    <s v="2026-110-0000144-1"/>
    <m/>
    <d v="2026-01-26T00:00:00"/>
    <s v="NO"/>
    <s v="SI"/>
    <m/>
    <s v="SI"/>
    <s v="ICFES-371-2026"/>
    <s v="SI"/>
    <d v="2026-01-29T00:00:00"/>
    <s v="SI"/>
    <s v="SI"/>
    <d v="2026-01-28T00:00:00"/>
    <d v="2026-02-02T00:00:00"/>
    <n v="16567"/>
    <d v="2026-01-29T00:00:00"/>
    <m/>
    <m/>
    <s v="NO"/>
  </r>
  <r>
    <s v="OPS"/>
    <s v="CONTRATAR"/>
    <n v="4"/>
    <m/>
    <n v="159"/>
    <x v="1"/>
    <x v="6"/>
    <s v="C.C"/>
    <n v="39309311"/>
    <x v="134"/>
    <n v="5876000"/>
    <d v="2026-01-15T00:00:00"/>
    <d v="2026-06-30T00:00:00"/>
    <n v="32318000"/>
    <m/>
    <m/>
    <m/>
    <x v="8"/>
    <s v="SI"/>
    <s v="SI"/>
    <d v="2026-01-27T00:00:00"/>
    <s v="SI"/>
    <m/>
    <x v="0"/>
    <s v="2026-110-0000096-3"/>
    <m/>
    <d v="2026-01-26T00:00:00"/>
    <n v="16434"/>
    <s v="SI"/>
    <m/>
    <s v="SI"/>
    <s v="ICFES-332-2026"/>
    <s v="SI"/>
    <m/>
    <s v="SI"/>
    <s v="SI"/>
    <d v="2026-01-29T00:00:00"/>
    <d v="2026-02-02T00:00:00"/>
    <s v="NO"/>
    <m/>
    <m/>
    <m/>
    <s v="NO"/>
  </r>
  <r>
    <s v="OPS"/>
    <s v="CONTRATAR"/>
    <n v="3"/>
    <m/>
    <n v="162"/>
    <x v="1"/>
    <x v="6"/>
    <s v="C.C"/>
    <n v="79955633"/>
    <x v="135"/>
    <n v="5876000"/>
    <d v="2026-01-19T00:00:00"/>
    <d v="2026-12-31T00:00:00"/>
    <n v="66986400"/>
    <m/>
    <m/>
    <m/>
    <x v="8"/>
    <s v="SI"/>
    <s v="SI"/>
    <d v="2026-01-22T00:00:00"/>
    <s v="SI"/>
    <s v="FALTA CDP"/>
    <x v="0"/>
    <s v="2026-110-0000304-3"/>
    <m/>
    <d v="2026-01-22T00:00:00"/>
    <n v="16333"/>
    <s v="SI"/>
    <m/>
    <s v="SI"/>
    <s v="ICFES-311-2026"/>
    <s v="SI"/>
    <d v="2026-01-26T00:00:00"/>
    <s v="SI"/>
    <s v="SI"/>
    <d v="2026-01-28T00:00:00"/>
    <m/>
    <s v="NO"/>
    <m/>
    <m/>
    <m/>
    <s v="NO"/>
  </r>
  <r>
    <s v="JURIDICA"/>
    <s v="CONTRATAR"/>
    <m/>
    <m/>
    <m/>
    <x v="1"/>
    <x v="6"/>
    <m/>
    <m/>
    <x v="136"/>
    <m/>
    <m/>
    <m/>
    <m/>
    <m/>
    <m/>
    <m/>
    <x v="9"/>
    <m/>
    <s v="NA"/>
    <d v="2026-01-24T00:00:00"/>
    <s v="SI"/>
    <m/>
    <x v="0"/>
    <m/>
    <s v="SI"/>
    <m/>
    <m/>
    <s v="N/A"/>
    <m/>
    <s v="NA"/>
    <s v="ICFES-409-2026"/>
    <s v="SI"/>
    <s v="N/A"/>
    <s v="SI"/>
    <s v="SI"/>
    <d v="2026-01-30T00:00:00"/>
    <d v="2026-01-30T00:00:00"/>
    <n v="16665"/>
    <d v="2026-01-31T00:00:00"/>
    <m/>
    <m/>
    <s v="NO"/>
  </r>
  <r>
    <s v="OPS"/>
    <s v="CONTRATAR"/>
    <n v="3"/>
    <s v="Luis Fernando Arenas Quiros"/>
    <n v="163"/>
    <x v="1"/>
    <x v="6"/>
    <s v="C.C"/>
    <n v="35251572"/>
    <x v="137"/>
    <n v="7000000"/>
    <d v="2026-01-15T00:00:00"/>
    <d v="2026-12-31T00:00:00"/>
    <n v="34276667"/>
    <m/>
    <m/>
    <m/>
    <x v="8"/>
    <s v="SI"/>
    <s v="SI"/>
    <d v="2026-01-27T00:00:00"/>
    <s v="SI"/>
    <s v="ES UNA PERSONA NUEVA - SE LE SOLICITARAN LOS DOCUMENTOS "/>
    <x v="0"/>
    <s v="2026-110-0000399-3"/>
    <m/>
    <d v="2026-01-26T00:00:00"/>
    <n v="16435"/>
    <s v="SI"/>
    <m/>
    <s v="SI"/>
    <s v="ICFES-333-2026"/>
    <s v="SI"/>
    <m/>
    <s v="SI"/>
    <s v="SI"/>
    <d v="2026-01-30T00:00:00"/>
    <m/>
    <s v="NO"/>
    <m/>
    <m/>
    <m/>
    <s v="NO"/>
  </r>
  <r>
    <s v="OPS"/>
    <s v="CONTRATAR"/>
    <n v="3"/>
    <m/>
    <n v="160"/>
    <x v="1"/>
    <x v="6"/>
    <s v="C.C"/>
    <m/>
    <x v="138"/>
    <n v="5876000"/>
    <d v="2026-01-05T00:00:00"/>
    <d v="2026-06-30T00:00:00"/>
    <n v="61682933"/>
    <m/>
    <m/>
    <m/>
    <x v="8"/>
    <s v="SI"/>
    <s v="SI"/>
    <d v="2026-01-22T00:00:00"/>
    <s v="SI"/>
    <s v="EN REVISIÓN DE DOCUMENTOS "/>
    <x v="0"/>
    <s v="2026-110-0000271-3"/>
    <m/>
    <d v="2026-01-20T00:00:00"/>
    <n v="16299"/>
    <s v="SI"/>
    <m/>
    <s v="SI"/>
    <s v="ICFES-223-2026"/>
    <s v="SI"/>
    <d v="2026-01-23T00:00:00"/>
    <s v="SI"/>
    <s v="SI"/>
    <d v="2026-01-29T00:00:00"/>
    <m/>
    <s v="NO"/>
    <m/>
    <m/>
    <m/>
    <s v="NO"/>
  </r>
  <r>
    <s v="OPS"/>
    <s v="CONTRATAR"/>
    <n v="2"/>
    <m/>
    <n v="155"/>
    <x v="1"/>
    <x v="6"/>
    <s v="C.C"/>
    <n v="1023865245"/>
    <x v="139"/>
    <n v="5198000"/>
    <d v="2026-01-05T00:00:00"/>
    <d v="2026-12-31T00:00:00"/>
    <n v="61682933"/>
    <n v="3115131906"/>
    <m/>
    <m/>
    <x v="8"/>
    <s v="SI"/>
    <s v="SI"/>
    <d v="2026-01-19T00:00:00"/>
    <s v="SI"/>
    <m/>
    <x v="0"/>
    <s v="2026-110-000109-3"/>
    <m/>
    <d v="2026-01-13T00:00:00"/>
    <n v="16196"/>
    <s v="SI"/>
    <m/>
    <s v="SI"/>
    <s v="ICFES-088-2026"/>
    <s v="SI"/>
    <d v="2026-01-14T00:00:00"/>
    <s v="SI"/>
    <s v="SI"/>
    <d v="2026-01-15T00:00:00"/>
    <d v="2026-01-16T00:00:00"/>
    <n v="16308"/>
    <d v="2026-01-20T00:00:00"/>
    <m/>
    <m/>
    <s v="SI"/>
  </r>
  <r>
    <s v="OPS"/>
    <s v="CONTRATAR"/>
    <n v="2"/>
    <m/>
    <n v="150"/>
    <x v="1"/>
    <x v="6"/>
    <s v="C.C"/>
    <n v="79653650"/>
    <x v="140"/>
    <n v="4968000"/>
    <d v="2026-01-05T00:00:00"/>
    <d v="2026-12-31T00:00:00"/>
    <n v="58953600"/>
    <n v="3003095528"/>
    <m/>
    <m/>
    <x v="8"/>
    <s v="SI"/>
    <s v="SI"/>
    <d v="2026-01-19T00:00:00"/>
    <s v="SI"/>
    <m/>
    <x v="0"/>
    <s v="2026-110-000108-3"/>
    <m/>
    <d v="2026-01-13T00:00:00"/>
    <n v="16169"/>
    <s v="SI"/>
    <m/>
    <s v="SI"/>
    <s v="ICFES-083-2026"/>
    <s v="SI"/>
    <d v="2026-01-14T00:00:00"/>
    <s v="SI"/>
    <s v="SI"/>
    <d v="2026-01-15T00:00:00"/>
    <d v="2026-01-15T00:00:00"/>
    <n v="16301"/>
    <d v="2026-01-16T00:00:00"/>
    <m/>
    <m/>
    <s v="SI"/>
  </r>
  <r>
    <s v="OPS"/>
    <s v="CONTRATAR"/>
    <n v="3"/>
    <m/>
    <n v="152"/>
    <x v="1"/>
    <x v="6"/>
    <s v="C.C"/>
    <n v="41654370"/>
    <x v="141"/>
    <n v="4967480"/>
    <d v="2026-01-05T00:00:00"/>
    <d v="2026-12-31T00:00:00"/>
    <n v="58953600"/>
    <m/>
    <m/>
    <m/>
    <x v="8"/>
    <s v="SI"/>
    <s v="SI"/>
    <d v="2026-01-19T00:00:00"/>
    <s v="SI"/>
    <m/>
    <x v="0"/>
    <s v="2026-110-0000190-3"/>
    <m/>
    <d v="2026-01-16T00:00:00"/>
    <n v="16297"/>
    <s v="SI"/>
    <m/>
    <s v="SI"/>
    <s v="ICFES-194-2026"/>
    <s v="SI"/>
    <d v="2026-01-21T00:00:00"/>
    <s v="SI"/>
    <s v="SI"/>
    <d v="2026-01-27T00:00:00"/>
    <d v="2026-01-27T00:00:00"/>
    <n v="16490"/>
    <d v="2026-01-27T00:00:00"/>
    <m/>
    <m/>
    <s v="SI"/>
  </r>
  <r>
    <s v="OPS"/>
    <s v="CONTRATAR"/>
    <n v="2"/>
    <m/>
    <n v="151"/>
    <x v="1"/>
    <x v="6"/>
    <s v="C.C"/>
    <n v="79626284"/>
    <x v="142"/>
    <n v="4968000"/>
    <d v="2026-01-05T00:00:00"/>
    <d v="2026-12-31T00:00:00"/>
    <n v="58953600"/>
    <n v="3185386705"/>
    <m/>
    <m/>
    <x v="8"/>
    <s v="SI"/>
    <s v="SI"/>
    <d v="2026-01-19T00:00:00"/>
    <s v="SI"/>
    <m/>
    <x v="0"/>
    <s v="2026-110-000110-3"/>
    <m/>
    <d v="2026-01-13T00:00:00"/>
    <n v="16170"/>
    <s v="SI"/>
    <m/>
    <s v="SI"/>
    <s v="ICFES-084-2026"/>
    <s v="SI"/>
    <d v="2026-01-14T00:00:00"/>
    <s v="SI"/>
    <s v="SI"/>
    <d v="2026-01-15T00:00:00"/>
    <d v="2026-01-15T00:00:00"/>
    <n v="16302"/>
    <d v="2025-01-18T00:00:00"/>
    <m/>
    <m/>
    <s v="SI"/>
  </r>
  <r>
    <s v="OPS"/>
    <s v="CONTRATAR"/>
    <n v="2"/>
    <m/>
    <n v="158"/>
    <x v="1"/>
    <x v="6"/>
    <s v="C.C"/>
    <n v="53011399"/>
    <x v="143"/>
    <n v="5198000"/>
    <d v="2026-01-05T00:00:00"/>
    <d v="2026-12-31T00:00:00"/>
    <n v="61682933"/>
    <n v="3174745274"/>
    <m/>
    <m/>
    <x v="8"/>
    <s v="SI"/>
    <s v="SI"/>
    <d v="2026-01-19T00:00:00"/>
    <s v="SI"/>
    <m/>
    <x v="0"/>
    <s v="2026-110-000111-3"/>
    <m/>
    <d v="2026-01-13T00:00:00"/>
    <n v="16174"/>
    <s v="SI"/>
    <m/>
    <s v="SI"/>
    <s v="ICFES-087-2026"/>
    <s v="SI"/>
    <d v="2026-01-14T00:00:00"/>
    <s v="SI"/>
    <s v="SI"/>
    <d v="2026-01-15T00:00:00"/>
    <d v="2026-01-15T00:00:00"/>
    <n v="16306"/>
    <d v="2026-01-20T00:00:00"/>
    <m/>
    <m/>
    <s v="SI"/>
  </r>
  <r>
    <s v="OPS"/>
    <s v="CONTRATAR"/>
    <n v="3"/>
    <m/>
    <n v="161"/>
    <x v="1"/>
    <x v="6"/>
    <s v="C.C"/>
    <n v="1023934775"/>
    <x v="144"/>
    <n v="5876000"/>
    <d v="2026-01-05T00:00:00"/>
    <d v="2026-12-31T00:00:00"/>
    <n v="61682933"/>
    <m/>
    <m/>
    <m/>
    <x v="8"/>
    <s v="SI"/>
    <s v="SI"/>
    <d v="2026-01-19T00:00:00"/>
    <s v="SI"/>
    <m/>
    <x v="0"/>
    <s v="2026-110-0000192-3"/>
    <m/>
    <d v="2026-01-16T00:00:00"/>
    <n v="16298"/>
    <s v="SI"/>
    <m/>
    <s v="SI"/>
    <s v="ICFES-193-2026"/>
    <s v="SI"/>
    <s v="PENDIENTE CERTIFICADO"/>
    <s v="SI"/>
    <s v="SI"/>
    <d v="2026-01-24T00:00:00"/>
    <d v="2026-01-24T00:00:00"/>
    <n v="16455"/>
    <d v="2026-01-25T00:00:00"/>
    <m/>
    <m/>
    <s v="SI"/>
  </r>
  <r>
    <s v="OPS"/>
    <s v="CONTRATAR"/>
    <n v="2"/>
    <m/>
    <n v="156"/>
    <x v="1"/>
    <x v="6"/>
    <s v="C.C"/>
    <n v="1019006471"/>
    <x v="145"/>
    <n v="5198000"/>
    <d v="2026-01-05T00:00:00"/>
    <d v="2026-12-31T00:00:00"/>
    <n v="61682933"/>
    <n v="3208006702"/>
    <m/>
    <m/>
    <x v="8"/>
    <s v="SI"/>
    <s v="SI"/>
    <d v="2026-01-19T00:00:00"/>
    <s v="SI"/>
    <m/>
    <x v="0"/>
    <s v="2026-110-000112-3"/>
    <m/>
    <d v="2026-01-13T00:00:00"/>
    <n v="16172"/>
    <s v="SI"/>
    <m/>
    <s v="SI"/>
    <s v="ICFES-085-2026"/>
    <s v="SI"/>
    <d v="2026-01-14T00:00:00"/>
    <s v="SI"/>
    <s v="SI"/>
    <d v="2026-01-16T00:00:00"/>
    <d v="2026-01-15T00:00:00"/>
    <n v="16305"/>
    <d v="2026-01-20T00:00:00"/>
    <m/>
    <m/>
    <s v="SI"/>
  </r>
  <r>
    <s v="OPS"/>
    <s v="CONTRATAR"/>
    <n v="6"/>
    <m/>
    <n v="653"/>
    <x v="1"/>
    <x v="6"/>
    <s v="C.C"/>
    <n v="39311250"/>
    <x v="146"/>
    <n v="5876000"/>
    <d v="2026-01-26T00:00:00"/>
    <d v="2026-07-30T00:00:00"/>
    <n v="36039467"/>
    <m/>
    <m/>
    <m/>
    <x v="8"/>
    <s v="SI"/>
    <s v="SI"/>
    <m/>
    <s v="SI"/>
    <m/>
    <x v="0"/>
    <m/>
    <m/>
    <m/>
    <m/>
    <s v="SI"/>
    <m/>
    <s v="SI"/>
    <s v="ICFES-420-2026"/>
    <s v="SI"/>
    <m/>
    <s v="SI"/>
    <s v="SI"/>
    <d v="2026-01-30T00:00:00"/>
    <m/>
    <s v="NO"/>
    <m/>
    <m/>
    <m/>
    <s v="NO"/>
  </r>
  <r>
    <s v="OPS"/>
    <s v="CONTRATAR"/>
    <n v="2"/>
    <m/>
    <n v="157"/>
    <x v="1"/>
    <x v="6"/>
    <s v="C.C"/>
    <n v="1013616819"/>
    <x v="147"/>
    <n v="5198000"/>
    <d v="2026-01-05T00:00:00"/>
    <d v="2026-12-31T00:00:00"/>
    <n v="61682933"/>
    <n v="3204097050"/>
    <m/>
    <m/>
    <x v="8"/>
    <s v="SI"/>
    <s v="SI"/>
    <d v="2026-01-19T00:00:00"/>
    <s v="SI"/>
    <m/>
    <x v="0"/>
    <s v="2026-110-000113-3"/>
    <m/>
    <d v="2026-01-13T00:00:00"/>
    <n v="16173"/>
    <s v="SI"/>
    <m/>
    <s v="SI"/>
    <s v="ICFES-086-2026"/>
    <s v="SI"/>
    <d v="2026-01-14T00:00:00"/>
    <s v="SI"/>
    <s v="SI"/>
    <d v="2026-01-15T00:00:00"/>
    <d v="2026-01-15T00:00:00"/>
    <n v="16296"/>
    <d v="2025-01-16T00:00:00"/>
    <m/>
    <m/>
    <s v="SI"/>
  </r>
  <r>
    <s v="OPS"/>
    <s v="CONTRATAR"/>
    <n v="4"/>
    <m/>
    <n v="132"/>
    <x v="1"/>
    <x v="6"/>
    <s v="C.C"/>
    <n v="35545605"/>
    <x v="148"/>
    <n v="7352500"/>
    <d v="2026-01-05T00:00:00"/>
    <d v="2026-06-30T00:00:00"/>
    <n v="42889583"/>
    <m/>
    <m/>
    <m/>
    <x v="8"/>
    <s v="SI"/>
    <s v="SI"/>
    <d v="2026-01-27T00:00:00"/>
    <s v="SI"/>
    <m/>
    <x v="0"/>
    <s v="2026-110-0000401-3"/>
    <m/>
    <d v="2026-01-26T00:00:00"/>
    <n v="16436"/>
    <s v="SI"/>
    <m/>
    <s v="SI"/>
    <s v="ICFES-331-2026"/>
    <s v="SI"/>
    <d v="2026-01-27T00:00:00"/>
    <s v="SI"/>
    <s v="SI"/>
    <d v="2026-01-28T00:00:00"/>
    <d v="2026-01-28T00:00:00"/>
    <n v="16526"/>
    <d v="2026-01-28T00:00:00"/>
    <m/>
    <m/>
    <s v="SI"/>
  </r>
  <r>
    <s v="OPS"/>
    <s v="CONTRATAR"/>
    <n v="2"/>
    <m/>
    <n v="153"/>
    <x v="1"/>
    <x v="6"/>
    <s v="C.C"/>
    <n v="1036598687"/>
    <x v="149"/>
    <n v="5876000"/>
    <d v="2026-01-05T00:00:00"/>
    <d v="2026-12-31T00:00:00"/>
    <n v="69728533"/>
    <n v="3212525572"/>
    <m/>
    <m/>
    <x v="8"/>
    <s v="SI"/>
    <s v="SI"/>
    <d v="2026-01-27T00:00:00"/>
    <s v="SI"/>
    <m/>
    <x v="0"/>
    <m/>
    <m/>
    <m/>
    <n v="16171"/>
    <s v="SI"/>
    <m/>
    <s v="SI"/>
    <s v="ICFES-160-2026"/>
    <s v="SI"/>
    <d v="2026-01-19T00:00:00"/>
    <s v="SI"/>
    <s v="SI"/>
    <d v="2026-01-21T00:00:00"/>
    <d v="2026-01-21T00:00:00"/>
    <n v="16391"/>
    <d v="2026-01-21T00:00:00"/>
    <m/>
    <m/>
    <s v="SI"/>
  </r>
  <r>
    <s v="OPS"/>
    <s v="CONTRATAR"/>
    <n v="7"/>
    <m/>
    <s v="CREAR"/>
    <x v="1"/>
    <x v="6"/>
    <s v="C.C"/>
    <m/>
    <x v="150"/>
    <n v="5876000"/>
    <d v="2026-01-26T00:00:00"/>
    <d v="2026-06-30T00:00:00"/>
    <n v="30163467"/>
    <m/>
    <m/>
    <m/>
    <x v="8"/>
    <s v="SI"/>
    <s v="SI"/>
    <m/>
    <s v="SI"/>
    <s v="3.⁠ ⁠⁠hv SIGEP no tiene fechas de experiencia laboral "/>
    <x v="0"/>
    <m/>
    <m/>
    <m/>
    <m/>
    <s v="SI"/>
    <m/>
    <s v="SI"/>
    <s v="ICFES-419-2026"/>
    <s v="SI"/>
    <m/>
    <s v="SI"/>
    <s v="SI"/>
    <d v="2026-01-30T00:00:00"/>
    <m/>
    <s v="NO"/>
    <m/>
    <m/>
    <m/>
    <s v="NO"/>
  </r>
  <r>
    <s v="OPS"/>
    <s v="CONTRATAR"/>
    <n v="1"/>
    <m/>
    <n v="154"/>
    <x v="1"/>
    <x v="6"/>
    <s v="C.C"/>
    <n v="1069726278"/>
    <x v="151"/>
    <n v="9610000"/>
    <d v="2026-01-05T00:00:00"/>
    <d v="2026-12-31T00:00:00"/>
    <n v="114038667"/>
    <n v="3125538877"/>
    <m/>
    <m/>
    <x v="8"/>
    <s v="SI"/>
    <s v="SI"/>
    <d v="2026-01-19T00:00:00"/>
    <s v="SI"/>
    <m/>
    <x v="0"/>
    <s v="2026-110-0000019-3"/>
    <m/>
    <d v="2026-01-06T00:00:00"/>
    <n v="16074"/>
    <s v="SI"/>
    <m/>
    <s v="SI"/>
    <s v="ICFES-024-2026"/>
    <s v="SI"/>
    <d v="2026-01-08T00:00:00"/>
    <s v="SI"/>
    <s v="SI"/>
    <d v="2026-01-08T00:00:00"/>
    <d v="2026-01-08T00:00:00"/>
    <n v="16238"/>
    <d v="2026-01-08T00:00:00"/>
    <n v="46030"/>
    <s v="SI"/>
    <s v="SI"/>
  </r>
  <r>
    <s v="OPS"/>
    <s v="CONTRATAR"/>
    <n v="1"/>
    <m/>
    <n v="171"/>
    <x v="2"/>
    <x v="7"/>
    <s v="C.C"/>
    <n v="1035303560"/>
    <x v="152"/>
    <n v="7000000"/>
    <d v="2026-01-08T00:00:00"/>
    <d v="2026-12-26T00:00:00"/>
    <n v="81200000"/>
    <n v="3005072423"/>
    <s v="Luis Rodrigo Cadavid Duran"/>
    <m/>
    <x v="0"/>
    <s v="SI"/>
    <s v="SI"/>
    <d v="2026-01-19T00:00:00"/>
    <s v="SI"/>
    <m/>
    <x v="0"/>
    <s v="2026-110-000009-3"/>
    <m/>
    <d v="2026-01-10T00:00:00"/>
    <n v="16057"/>
    <s v="SI"/>
    <m/>
    <s v="SI"/>
    <s v="ICFES-060-2026"/>
    <s v="SI"/>
    <d v="2026-01-13T00:00:00"/>
    <s v="SI"/>
    <s v="SI"/>
    <d v="2026-01-14T00:00:00"/>
    <d v="2026-01-14T00:00:00"/>
    <n v="16280"/>
    <d v="2026-01-14T00:00:00"/>
    <m/>
    <m/>
    <s v="SI"/>
  </r>
  <r>
    <s v="OPS"/>
    <s v="CONTRATAR"/>
    <n v="1"/>
    <m/>
    <n v="170"/>
    <x v="2"/>
    <x v="7"/>
    <s v="C.C"/>
    <n v="70325206"/>
    <x v="153"/>
    <n v="11700000"/>
    <d v="2026-01-21T00:00:00"/>
    <d v="2026-12-31T00:00:00"/>
    <n v="132600000"/>
    <n v="3216330121"/>
    <s v="Luis Rodrigo Cadavid Duran"/>
    <m/>
    <x v="0"/>
    <s v="SI"/>
    <s v="SI"/>
    <d v="2026-01-19T00:00:00"/>
    <s v="SI"/>
    <m/>
    <x v="0"/>
    <s v="2026-110-0000053-3"/>
    <m/>
    <d v="2026-01-08T00:00:00"/>
    <n v="16056"/>
    <s v="SI"/>
    <m/>
    <s v="SI"/>
    <s v="ICFES-032-2026"/>
    <s v="SI"/>
    <d v="2026-01-15T00:00:00"/>
    <s v="SI"/>
    <s v="SI"/>
    <d v="2026-01-09T00:00:00"/>
    <d v="2026-01-11T00:00:00"/>
    <n v="16259"/>
    <d v="2025-01-13T00:00:00"/>
    <m/>
    <m/>
    <s v="SI"/>
  </r>
  <r>
    <s v="OPS"/>
    <s v="CONTRATAR"/>
    <n v="2"/>
    <m/>
    <n v="169"/>
    <x v="2"/>
    <x v="7"/>
    <s v="C.C"/>
    <n v="1128422751"/>
    <x v="154"/>
    <n v="3500000"/>
    <d v="2026-01-14T00:00:00"/>
    <d v="2026-12-31T00:00:00"/>
    <n v="40483333"/>
    <n v="3022716929"/>
    <m/>
    <m/>
    <x v="0"/>
    <s v="SI"/>
    <s v="SI"/>
    <d v="2026-01-26T00:00:00"/>
    <s v="SI"/>
    <m/>
    <x v="0"/>
    <s v="2026-110-0000402-3"/>
    <m/>
    <d v="2026-01-26T00:00:00"/>
    <n v="16058"/>
    <s v="SI"/>
    <m/>
    <s v="SI"/>
    <s v="ICFES-381-2026"/>
    <s v="SI"/>
    <m/>
    <s v="SI"/>
    <s v="SI"/>
    <d v="2026-01-30T00:00:00"/>
    <d v="2026-01-30T00:00:00"/>
    <s v="NO"/>
    <m/>
    <m/>
    <m/>
    <s v="NO"/>
  </r>
  <r>
    <s v="JURIDICA"/>
    <s v="CONTRATAR"/>
    <s v="Colombia Digital"/>
    <s v="Cargado en FASE I"/>
    <m/>
    <x v="2"/>
    <x v="7"/>
    <m/>
    <m/>
    <x v="155"/>
    <m/>
    <m/>
    <m/>
    <m/>
    <m/>
    <m/>
    <m/>
    <x v="6"/>
    <m/>
    <s v="NA"/>
    <d v="2026-01-27T00:00:00"/>
    <s v="SI"/>
    <m/>
    <x v="0"/>
    <m/>
    <s v="SI"/>
    <m/>
    <n v="16301"/>
    <s v="N/A"/>
    <m/>
    <s v="N/A"/>
    <s v="ICFES-161-2026"/>
    <s v="SI"/>
    <s v="N/A"/>
    <s v="SI"/>
    <s v="SI"/>
    <d v="2026-01-27T00:00:00"/>
    <d v="2026-01-27T00:00:00"/>
    <n v="16507"/>
    <d v="2026-01-28T00:00:00"/>
    <m/>
    <m/>
    <s v="SI"/>
  </r>
  <r>
    <s v="JURIDICA"/>
    <s v="CONTRATAR"/>
    <m/>
    <m/>
    <m/>
    <x v="2"/>
    <x v="7"/>
    <m/>
    <m/>
    <x v="156"/>
    <m/>
    <m/>
    <m/>
    <m/>
    <m/>
    <m/>
    <m/>
    <x v="0"/>
    <s v="No tiene carpeta"/>
    <s v="NO"/>
    <d v="2026-01-27T00:00:00"/>
    <s v="SI"/>
    <m/>
    <x v="0"/>
    <m/>
    <m/>
    <m/>
    <s v="NO"/>
    <s v="N/A"/>
    <m/>
    <s v="N/A"/>
    <m/>
    <s v="SI"/>
    <s v="N/A"/>
    <s v="SI"/>
    <s v="SI"/>
    <m/>
    <m/>
    <s v="NO"/>
    <m/>
    <m/>
    <m/>
    <s v="NO"/>
  </r>
  <r>
    <s v="OPS"/>
    <s v="CONTRATAR"/>
    <n v="5"/>
    <m/>
    <n v="631"/>
    <x v="2"/>
    <x v="7"/>
    <s v="C.C"/>
    <m/>
    <x v="157"/>
    <n v="3500000"/>
    <d v="2026-01-26T00:00:00"/>
    <d v="2026-06-30T00:00:00"/>
    <n v="17966667"/>
    <m/>
    <m/>
    <m/>
    <x v="3"/>
    <s v="SI"/>
    <s v="SI"/>
    <d v="2026-01-24T00:00:00"/>
    <s v="SI"/>
    <m/>
    <x v="0"/>
    <s v="2026-110-0000371-3"/>
    <m/>
    <d v="2026-01-24T00:00:00"/>
    <n v="16428"/>
    <s v="SI"/>
    <m/>
    <s v="SI"/>
    <s v="ICFES-330-2026"/>
    <s v="SI"/>
    <d v="2026-01-27T00:00:00"/>
    <s v="SI"/>
    <s v="SI"/>
    <d v="2026-01-27T00:00:00"/>
    <d v="2026-01-27T00:00:00"/>
    <n v="16540"/>
    <d v="2026-01-28T00:00:00"/>
    <m/>
    <m/>
    <s v="SI"/>
  </r>
  <r>
    <s v="OPS"/>
    <s v="CONTRATAR"/>
    <n v="2"/>
    <m/>
    <n v="177"/>
    <x v="2"/>
    <x v="8"/>
    <s v="C.C"/>
    <n v="1003949621"/>
    <x v="158"/>
    <n v="3380000"/>
    <d v="2026-01-12T00:00:00"/>
    <d v="2026-12-31T00:00:00"/>
    <n v="39320667"/>
    <n v="3157052430"/>
    <m/>
    <m/>
    <x v="5"/>
    <s v="SI"/>
    <s v="SI"/>
    <d v="2026-01-19T00:00:00"/>
    <s v="SI"/>
    <s v="falta todo"/>
    <x v="0"/>
    <s v="2026-110-0000277-3"/>
    <m/>
    <m/>
    <n v="16078"/>
    <s v="SI"/>
    <m/>
    <s v="SI"/>
    <s v="ICFES-243-2026"/>
    <s v="SI"/>
    <d v="2026-01-23T00:00:00"/>
    <s v="SI"/>
    <s v="SI"/>
    <d v="2026-01-26T00:00:00"/>
    <d v="2026-01-27T00:00:00"/>
    <n v="16492"/>
    <d v="2026-01-27T00:00:00"/>
    <m/>
    <m/>
    <s v="SI"/>
  </r>
  <r>
    <s v="OPS"/>
    <s v="CONTRATAR"/>
    <n v="2"/>
    <m/>
    <n v="182"/>
    <x v="2"/>
    <x v="8"/>
    <s v="C.C"/>
    <n v="1070605799"/>
    <x v="159"/>
    <n v="11000000"/>
    <d v="2026-01-20T00:00:00"/>
    <d v="2026-06-30T00:00:00"/>
    <n v="58666667"/>
    <n v="3002857878"/>
    <s v="Luis Rodrigo Cadavid Duran"/>
    <m/>
    <x v="0"/>
    <s v="SI"/>
    <s v="SI"/>
    <d v="2026-01-19T00:00:00"/>
    <s v="SI"/>
    <m/>
    <x v="0"/>
    <s v="2026-110-0000102-3"/>
    <m/>
    <d v="2026-01-10T00:00:00"/>
    <n v="16083"/>
    <s v="SI"/>
    <m/>
    <s v="SI"/>
    <s v="ICFES-066-2026"/>
    <s v="SI"/>
    <d v="2026-01-13T00:00:00"/>
    <s v="SI"/>
    <s v="SI"/>
    <d v="2026-01-19T00:00:00"/>
    <d v="2026-01-21T00:00:00"/>
    <n v="16381"/>
    <d v="2026-01-21T00:00:00"/>
    <m/>
    <m/>
    <s v="SI"/>
  </r>
  <r>
    <s v="OPS"/>
    <s v="CONTRATAR"/>
    <n v="3"/>
    <s v="Dalis Marcela Parra Samboni"/>
    <n v="184"/>
    <x v="2"/>
    <x v="8"/>
    <s v="C.C"/>
    <n v="1032473869"/>
    <x v="160"/>
    <n v="8720000"/>
    <d v="2026-01-15T00:00:00"/>
    <d v="2026-06-30T00:00:00"/>
    <n v="44770000"/>
    <m/>
    <m/>
    <m/>
    <x v="3"/>
    <s v="SI"/>
    <s v="SI"/>
    <d v="2026-01-23T00:00:00"/>
    <s v="SI"/>
    <m/>
    <x v="0"/>
    <s v="2026-110-0000336-3"/>
    <m/>
    <d v="2026-01-23T00:00:00"/>
    <n v="16085"/>
    <s v="SI"/>
    <m/>
    <s v="SI"/>
    <s v="ICFES-282-2026"/>
    <s v="SI"/>
    <d v="2026-01-24T00:00:00"/>
    <s v="SI"/>
    <s v="SI"/>
    <d v="2026-01-24T00:00:00"/>
    <d v="2026-01-24T00:00:00"/>
    <n v="16486"/>
    <d v="2026-01-27T00:00:00"/>
    <m/>
    <m/>
    <s v="SI"/>
  </r>
  <r>
    <s v="OPS"/>
    <s v="CONTRATAR"/>
    <n v="3"/>
    <m/>
    <n v="187"/>
    <x v="2"/>
    <x v="8"/>
    <s v="C.C"/>
    <n v="84046690"/>
    <x v="161"/>
    <n v="8140000"/>
    <d v="2026-01-15T00:00:00"/>
    <d v="2026-06-30T00:00:00"/>
    <n v="60500000"/>
    <m/>
    <m/>
    <m/>
    <x v="3"/>
    <s v="SI"/>
    <s v="SI"/>
    <d v="2026-01-22T00:00:00"/>
    <s v="SI"/>
    <m/>
    <x v="0"/>
    <s v="2026-110-0000338-3"/>
    <m/>
    <d v="2026-01-23T00:00:00"/>
    <n v="16088"/>
    <s v="SI"/>
    <m/>
    <s v="SI"/>
    <s v="ICFES-272-2026"/>
    <s v="SI"/>
    <d v="2026-01-27T00:00:00"/>
    <s v="SI"/>
    <s v="SI"/>
    <d v="2026-01-23T00:00:00"/>
    <d v="2026-01-24T00:00:00"/>
    <n v="16449"/>
    <d v="2026-01-25T00:00:00"/>
    <m/>
    <m/>
    <s v="SI"/>
  </r>
  <r>
    <s v="OPS"/>
    <s v="CONTRATAR"/>
    <n v="3"/>
    <m/>
    <n v="179"/>
    <x v="2"/>
    <x v="8"/>
    <s v="C.C"/>
    <n v="39581757"/>
    <x v="162"/>
    <n v="11000000"/>
    <d v="2026-01-15T00:00:00"/>
    <d v="2026-06-30T00:00:00"/>
    <n v="80733333"/>
    <m/>
    <m/>
    <m/>
    <x v="3"/>
    <s v="SI"/>
    <s v="SI"/>
    <d v="2026-01-24T00:00:00"/>
    <s v="SI"/>
    <m/>
    <x v="0"/>
    <s v="2024-110-0000366-3"/>
    <m/>
    <d v="2026-01-24T00:00:00"/>
    <n v="16080"/>
    <s v="SI"/>
    <m/>
    <s v="SI"/>
    <s v="ICFES-319-2026"/>
    <s v="SI"/>
    <d v="2026-01-27T00:00:00"/>
    <s v="SI"/>
    <s v="SI"/>
    <d v="2026-01-27T00:00:00"/>
    <d v="2026-01-27T00:00:00"/>
    <n v="16508"/>
    <d v="2026-01-28T00:00:00"/>
    <m/>
    <m/>
    <s v="SI"/>
  </r>
  <r>
    <s v="OPS"/>
    <s v="CONTRATAR"/>
    <n v="2"/>
    <s v="No se autoriza incremento de honorario"/>
    <n v="188"/>
    <x v="2"/>
    <x v="8"/>
    <s v="C.C"/>
    <n v="80076149"/>
    <x v="163"/>
    <n v="7000000"/>
    <d v="2026-01-15T00:00:00"/>
    <d v="2026-12-31T00:00:00"/>
    <n v="80733333"/>
    <n v="3505153974"/>
    <m/>
    <m/>
    <x v="5"/>
    <s v="SI"/>
    <s v="SI"/>
    <d v="2026-01-22T00:00:00"/>
    <s v="SI"/>
    <s v="falta ajustar matirz, falta cuadro de verificacion de experiencia, quitar experiencia icfes del sigep ya que no tiene certificado"/>
    <x v="0"/>
    <s v="2026-110-0000324-3"/>
    <m/>
    <m/>
    <n v="16089"/>
    <s v="SI"/>
    <m/>
    <s v="SI"/>
    <s v="ICFES-279-2026"/>
    <s v="SI"/>
    <d v="2026-01-24T00:00:00"/>
    <s v="SI"/>
    <s v="SI"/>
    <d v="2026-01-28T00:00:00"/>
    <d v="2026-01-29T00:00:00"/>
    <n v="16583"/>
    <d v="2026-01-29T00:00:00"/>
    <m/>
    <m/>
    <s v="NO"/>
  </r>
  <r>
    <s v="OPS"/>
    <s v="CONTRATAR"/>
    <n v="3"/>
    <s v="Robinson Rivera Cardona - Cambiar Objeto"/>
    <n v="181"/>
    <x v="2"/>
    <x v="8"/>
    <s v="C.C"/>
    <n v="1040362411"/>
    <x v="164"/>
    <n v="11000000"/>
    <d v="2026-01-20T00:00:00"/>
    <d v="2026-12-31T00:00:00"/>
    <n v="0"/>
    <m/>
    <m/>
    <m/>
    <x v="4"/>
    <s v="SI"/>
    <s v="SI"/>
    <d v="2026-01-24T00:00:00"/>
    <s v="SI"/>
    <s v="Ajustar HDV"/>
    <x v="0"/>
    <s v="2026-110-0000403-3"/>
    <m/>
    <m/>
    <n v="16082"/>
    <s v="SI"/>
    <m/>
    <s v="SI"/>
    <s v="ICFES-317-2026"/>
    <s v="SI"/>
    <d v="2026-01-27T00:00:00"/>
    <s v="SI"/>
    <s v="SI"/>
    <d v="2026-01-27T00:00:00"/>
    <d v="2026-01-27T00:00:00"/>
    <n v="16494"/>
    <d v="2026-01-27T00:00:00"/>
    <m/>
    <m/>
    <s v="SI"/>
  </r>
  <r>
    <s v="JURIDICA"/>
    <s v="CONTRATAR"/>
    <s v="Colombia Digital"/>
    <m/>
    <m/>
    <x v="2"/>
    <x v="8"/>
    <m/>
    <m/>
    <x v="165"/>
    <m/>
    <m/>
    <m/>
    <m/>
    <m/>
    <m/>
    <m/>
    <x v="6"/>
    <m/>
    <s v="NA"/>
    <d v="2026-01-27T00:00:00"/>
    <s v="SI"/>
    <m/>
    <x v="0"/>
    <m/>
    <s v="SI"/>
    <m/>
    <m/>
    <s v="N/A"/>
    <m/>
    <s v="N/A"/>
    <s v="ICFES-063-2026"/>
    <s v="SI"/>
    <s v="N/A"/>
    <s v="SI"/>
    <s v="SI"/>
    <d v="2026-01-13T00:00:00"/>
    <m/>
    <s v="NO"/>
    <m/>
    <m/>
    <m/>
    <s v="NO"/>
  </r>
  <r>
    <s v="OPS"/>
    <s v="CONTRATAR"/>
    <n v="3"/>
    <m/>
    <n v="189"/>
    <x v="2"/>
    <x v="8"/>
    <s v="C.C"/>
    <n v="1094959426"/>
    <x v="166"/>
    <n v="7000000"/>
    <d v="2026-01-19T00:00:00"/>
    <d v="2026-06-30T00:00:00"/>
    <n v="25666667"/>
    <m/>
    <m/>
    <m/>
    <x v="3"/>
    <s v="SI"/>
    <s v="      "/>
    <d v="2026-01-24T00:00:00"/>
    <s v="SI"/>
    <m/>
    <x v="0"/>
    <s v="2024-110-0000367-3"/>
    <m/>
    <d v="2026-01-24T00:00:00"/>
    <n v="16090"/>
    <s v="SI"/>
    <m/>
    <s v="SI"/>
    <s v="ICFES-321-2026"/>
    <s v="SI"/>
    <d v="2026-01-27T00:00:00"/>
    <s v="SI"/>
    <s v="SI"/>
    <d v="2026-01-27T00:00:00"/>
    <d v="2026-01-28T00:00:00"/>
    <n v="16525"/>
    <d v="2026-01-28T00:00:00"/>
    <m/>
    <m/>
    <s v="SI"/>
  </r>
  <r>
    <s v="OPS"/>
    <s v="CONTRATAR"/>
    <n v="5"/>
    <s v="320 536 58 37"/>
    <m/>
    <x v="2"/>
    <x v="8"/>
    <s v="C.C"/>
    <n v="8419382"/>
    <x v="167"/>
    <n v="5000000"/>
    <d v="2026-01-26T00:00:00"/>
    <d v="2026-06-30T00:00:00"/>
    <n v="25666667"/>
    <m/>
    <m/>
    <m/>
    <x v="3"/>
    <s v="SI"/>
    <s v="SI"/>
    <d v="2026-01-24T00:00:00"/>
    <s v="SI "/>
    <m/>
    <x v="0"/>
    <s v="2026-110-0000384-3"/>
    <m/>
    <d v="2026-01-25T00:00:00"/>
    <n v="16430"/>
    <s v="SI"/>
    <m/>
    <s v="SI"/>
    <s v="ICFES-325-2026"/>
    <s v="SI"/>
    <d v="2026-01-27T00:00:00"/>
    <s v="SI"/>
    <s v="SI"/>
    <d v="2026-01-29T00:00:00"/>
    <d v="2026-01-30T00:00:00"/>
    <s v="NO"/>
    <s v="NO"/>
    <s v="NO"/>
    <s v="NO"/>
    <s v="NO"/>
  </r>
  <r>
    <s v="OPS"/>
    <s v="CONTRATAR"/>
    <n v="3"/>
    <m/>
    <n v="178"/>
    <x v="2"/>
    <x v="8"/>
    <s v="C.C"/>
    <n v="11206499"/>
    <x v="168"/>
    <n v="9061000"/>
    <d v="2026-01-15T00:00:00"/>
    <d v="2026-06-30T00:00:00"/>
    <n v="49835500"/>
    <m/>
    <m/>
    <m/>
    <x v="3"/>
    <s v="SI"/>
    <s v="SI"/>
    <d v="2026-01-23T00:00:00"/>
    <s v="SI"/>
    <m/>
    <x v="0"/>
    <s v="2026-110-0000333-3"/>
    <m/>
    <d v="2026-01-23T00:00:00"/>
    <n v="16079"/>
    <s v="SI"/>
    <m/>
    <s v="SI"/>
    <s v="ICFES-285-2026"/>
    <s v="SI"/>
    <d v="2026-01-29T00:00:00"/>
    <s v="SI"/>
    <s v="SI"/>
    <d v="2026-01-24T00:00:00"/>
    <d v="2026-01-24T00:00:00"/>
    <s v="NO"/>
    <m/>
    <m/>
    <m/>
    <s v="NO"/>
  </r>
  <r>
    <s v="OPS"/>
    <s v="CONTRATAR"/>
    <n v="1"/>
    <s v="TOCA CAMBIAR FECHA DE INICIO DEL CONTRATO"/>
    <n v="186"/>
    <x v="2"/>
    <x v="8"/>
    <s v="C.C"/>
    <n v="1035222997"/>
    <x v="169"/>
    <n v="12000000"/>
    <d v="2026-01-22T00:00:00"/>
    <d v="2026-12-31T00:00:00"/>
    <n v="135600000"/>
    <n v="3113270503"/>
    <s v="Luis Rodrigo Cadavid Duran"/>
    <m/>
    <x v="4"/>
    <s v="SI"/>
    <s v="SI"/>
    <d v="2026-01-19T00:00:00"/>
    <s v="SI"/>
    <m/>
    <x v="0"/>
    <s v="2026-110-0000180-3"/>
    <m/>
    <d v="2026-01-16T00:00:00"/>
    <n v="16087"/>
    <s v="SI"/>
    <m/>
    <s v="SI"/>
    <s v="_x000a_ICFES-167-2026"/>
    <s v="SI"/>
    <d v="2026-01-20T00:00:00"/>
    <s v="SI"/>
    <s v="SI"/>
    <d v="2026-01-24T00:00:00"/>
    <d v="2026-01-24T00:00:00"/>
    <n v="16446"/>
    <d v="2026-01-25T00:00:00"/>
    <m/>
    <m/>
    <s v="SI"/>
  </r>
  <r>
    <s v="OPS"/>
    <s v="CONTRATAR"/>
    <n v="2"/>
    <m/>
    <n v="185"/>
    <x v="2"/>
    <x v="8"/>
    <s v="C.C"/>
    <n v="1233692395"/>
    <x v="170"/>
    <n v="8720000"/>
    <d v="2026-01-19T00:00:00"/>
    <d v="2026-06-30T00:00:00"/>
    <n v="46797333"/>
    <n v="3212489117"/>
    <s v="B) Operación Comercial"/>
    <m/>
    <x v="0"/>
    <s v="SI"/>
    <s v="SI"/>
    <d v="2026-01-19T00:00:00"/>
    <s v="SI"/>
    <s v="\"/>
    <x v="0"/>
    <s v="2026-110-0000124-3"/>
    <m/>
    <d v="2026-01-14T00:00:00"/>
    <n v="16086"/>
    <s v="SI"/>
    <m/>
    <s v="SI"/>
    <s v="ICFES-099-2026"/>
    <s v="SI"/>
    <d v="2026-01-15T00:00:00"/>
    <s v="SI"/>
    <s v="SI"/>
    <d v="2026-01-16T00:00:00"/>
    <d v="2026-01-16T00:00:00"/>
    <n v="16311"/>
    <d v="2026-01-20T00:00:00"/>
    <m/>
    <m/>
    <s v="SI"/>
  </r>
  <r>
    <s v="OPS"/>
    <s v="CONTRATAR"/>
    <n v="1"/>
    <m/>
    <n v="190"/>
    <x v="2"/>
    <x v="8"/>
    <s v="C.C"/>
    <n v="1143411985"/>
    <x v="171"/>
    <n v="7000000"/>
    <d v="2026-01-08T00:00:00"/>
    <d v="2026-12-26T00:00:00"/>
    <n v="81200000"/>
    <n v="3016416541"/>
    <s v="Luis Rodrigo Cadavid Duran"/>
    <m/>
    <x v="0"/>
    <s v="SI"/>
    <s v="SI"/>
    <d v="2026-01-19T00:00:00"/>
    <s v="SI"/>
    <m/>
    <x v="0"/>
    <s v="2026-110-0000091-3"/>
    <m/>
    <d v="2026-01-10T00:00:00"/>
    <n v="16091"/>
    <s v="SI"/>
    <m/>
    <s v="SI"/>
    <s v="ICFES-061-2026"/>
    <s v="SI"/>
    <d v="2026-01-13T00:00:00"/>
    <s v="SI"/>
    <s v="SI"/>
    <d v="2026-01-13T00:00:00"/>
    <d v="2026-01-13T00:00:00"/>
    <n v="16267"/>
    <d v="2026-01-14T00:00:00"/>
    <m/>
    <m/>
    <s v="SI"/>
  </r>
  <r>
    <s v="OPS"/>
    <s v="CONTRATAR"/>
    <n v="3"/>
    <m/>
    <n v="180"/>
    <x v="2"/>
    <x v="8"/>
    <s v="C.C"/>
    <n v="1070619459"/>
    <x v="172"/>
    <n v="11000000"/>
    <d v="2026-01-15T00:00:00"/>
    <d v="2026-12-31T00:00:00"/>
    <n v="126866667"/>
    <n v="3124532755"/>
    <m/>
    <m/>
    <x v="7"/>
    <s v="SI"/>
    <s v="SI"/>
    <d v="2026-01-23T00:00:00"/>
    <s v="SI "/>
    <m/>
    <x v="0"/>
    <s v="2026-110-0000359-3"/>
    <m/>
    <m/>
    <n v="16081"/>
    <s v="SI"/>
    <m/>
    <s v="SI"/>
    <s v="ICFES-291-2026"/>
    <s v="SI"/>
    <s v="PENDIENTE  CERTIFICADO"/>
    <s v="SI"/>
    <s v="SI"/>
    <d v="2026-01-27T00:00:00"/>
    <d v="2026-01-28T00:00:00"/>
    <n v="16544"/>
    <d v="2026-01-28T00:00:00"/>
    <m/>
    <m/>
    <s v="SI"/>
  </r>
  <r>
    <s v="OPS"/>
    <s v="CONTRATAR"/>
    <n v="1"/>
    <s v="TOCA CAMBIAR FECHA DE INICIO DEL CONTRATO"/>
    <n v="183"/>
    <x v="2"/>
    <x v="8"/>
    <s v="C.C"/>
    <n v="16804103"/>
    <x v="173"/>
    <n v="10780000"/>
    <d v="2026-01-13T00:00:00"/>
    <d v="2026-12-23T00:00:00"/>
    <n v="122173333"/>
    <n v="3122988694"/>
    <s v="Luis Rodrigo Cadavid Duran"/>
    <m/>
    <x v="0"/>
    <s v="SI"/>
    <s v="SI"/>
    <d v="2026-01-19T00:00:00"/>
    <s v="SI"/>
    <m/>
    <x v="0"/>
    <s v="2026-110-0000055-3"/>
    <m/>
    <d v="2026-01-08T00:00:00"/>
    <n v="16084"/>
    <s v="SI"/>
    <m/>
    <s v="SI"/>
    <s v="ICFES-034-2026"/>
    <s v="SI"/>
    <d v="2026-01-13T00:00:00"/>
    <s v="SI"/>
    <s v="SI"/>
    <d v="2026-01-09T00:00:00"/>
    <d v="2026-01-10T00:00:00"/>
    <n v="16254"/>
    <d v="2026-01-11T00:00:00"/>
    <m/>
    <m/>
    <s v="SI"/>
  </r>
  <r>
    <s v="OPS"/>
    <s v="CONTRATAR"/>
    <n v="2"/>
    <m/>
    <n v="223"/>
    <x v="2"/>
    <x v="9"/>
    <s v="C.C"/>
    <n v="1028026770"/>
    <x v="174"/>
    <n v="7500000"/>
    <d v="2026-01-12T00:00:00"/>
    <d v="2026-12-31T00:00:00"/>
    <n v="87250000"/>
    <n v="3235873383"/>
    <m/>
    <m/>
    <x v="7"/>
    <s v="SI"/>
    <s v="SI"/>
    <d v="2026-01-19T00:00:00"/>
    <s v="SI"/>
    <s v="NO "/>
    <x v="0"/>
    <s v="2026-110-0000282-3"/>
    <m/>
    <d v="2026-01-21T00:00:00"/>
    <n v="16106"/>
    <s v="SI"/>
    <m/>
    <s v="SI"/>
    <s v="ICFES-218-2026"/>
    <s v="SI"/>
    <d v="2026-01-22T00:00:00"/>
    <s v="SI"/>
    <s v="SI"/>
    <d v="2026-01-23T00:00:00"/>
    <d v="2026-01-23T00:00:00"/>
    <s v="NO"/>
    <m/>
    <m/>
    <m/>
    <s v="NO"/>
  </r>
  <r>
    <s v="OPS"/>
    <s v="CONTRATAR"/>
    <n v="5"/>
    <s v="Ingeniero de Sistemas"/>
    <m/>
    <x v="2"/>
    <x v="9"/>
    <s v="C.C"/>
    <n v="16185841"/>
    <x v="175"/>
    <n v="5000000"/>
    <d v="2026-01-20T00:00:00"/>
    <d v="2026-04-30T00:00:00"/>
    <n v="16666667"/>
    <m/>
    <m/>
    <m/>
    <x v="4"/>
    <s v="SI"/>
    <s v="SI"/>
    <d v="2026-01-26T00:00:00"/>
    <s v="SI"/>
    <m/>
    <x v="0"/>
    <s v="2026-110-0000381-3"/>
    <m/>
    <d v="2026-01-25T00:00:00"/>
    <n v="16432"/>
    <s v="SI"/>
    <m/>
    <s v="SI"/>
    <s v="ICFES-320-2026"/>
    <s v="SI"/>
    <d v="2026-01-26T00:00:00"/>
    <s v="SI"/>
    <s v="SI"/>
    <d v="2026-01-28T00:00:00"/>
    <d v="2026-01-28T00:00:00"/>
    <n v="16536"/>
    <d v="2026-01-28T00:00:00"/>
    <m/>
    <m/>
    <s v="SI"/>
  </r>
  <r>
    <s v="OPS"/>
    <s v="CONTRATAR"/>
    <n v="3"/>
    <m/>
    <n v="224"/>
    <x v="2"/>
    <x v="9"/>
    <s v="C.C"/>
    <n v="11205375"/>
    <x v="176"/>
    <n v="10735000"/>
    <d v="2026-01-19T00:00:00"/>
    <d v="2026-06-30T00:00:00"/>
    <n v="121102200"/>
    <m/>
    <m/>
    <m/>
    <x v="1"/>
    <s v="SI"/>
    <s v="SI"/>
    <d v="2026-01-19T00:00:00"/>
    <s v="SI"/>
    <s v="AL DIA"/>
    <x v="0"/>
    <s v="2026-110-0000288-3"/>
    <m/>
    <d v="2026-01-21T00:00:00"/>
    <n v="16107"/>
    <s v="SI"/>
    <m/>
    <s v="SI"/>
    <s v="ICFES-234-2026"/>
    <s v="SI"/>
    <d v="2026-01-25T00:00:00"/>
    <s v="SI"/>
    <s v="SI"/>
    <d v="2026-01-23T00:00:00"/>
    <d v="2026-01-23T00:00:00"/>
    <n v="16425"/>
    <d v="2026-01-25T00:00:00"/>
    <m/>
    <m/>
    <s v="SI"/>
  </r>
  <r>
    <s v="OPS"/>
    <s v="CONTRATAR"/>
    <n v="2"/>
    <m/>
    <n v="217"/>
    <x v="2"/>
    <x v="9"/>
    <s v="C.C"/>
    <n v="30235537"/>
    <x v="177"/>
    <n v="10623000"/>
    <d v="2026-01-14T00:00:00"/>
    <d v="2026-12-26T00:00:00"/>
    <n v="121102200"/>
    <m/>
    <m/>
    <m/>
    <x v="7"/>
    <s v="SI"/>
    <s v="SI"/>
    <d v="2026-01-19T00:00:00"/>
    <s v="SI "/>
    <m/>
    <x v="0"/>
    <s v="2026-1100000283-3"/>
    <m/>
    <d v="2026-01-21T00:00:00"/>
    <n v="16100"/>
    <s v="SI"/>
    <m/>
    <s v="SI"/>
    <s v="ICFES-217-2026"/>
    <s v="SI"/>
    <d v="2026-01-22T00:00:00"/>
    <s v="SI"/>
    <s v="SI"/>
    <d v="2026-01-23T00:00:00"/>
    <d v="2026-01-23T00:00:00"/>
    <n v="16426"/>
    <d v="2026-01-25T00:00:00"/>
    <m/>
    <m/>
    <s v="SI"/>
  </r>
  <r>
    <s v="OPS"/>
    <s v="CONTRATAR"/>
    <n v="5"/>
    <m/>
    <n v="632"/>
    <x v="2"/>
    <x v="9"/>
    <s v="C.C"/>
    <n v="1094976595"/>
    <x v="178"/>
    <n v="6000000"/>
    <d v="2026-01-26T00:00:00"/>
    <d v="2026-06-30T00:00:00"/>
    <n v="30800000"/>
    <m/>
    <m/>
    <m/>
    <x v="4"/>
    <s v="SI"/>
    <s v="SI"/>
    <d v="2026-01-27T00:00:00"/>
    <s v="SI"/>
    <s v="Sin docu"/>
    <x v="0"/>
    <s v="2026-110-0000472-3"/>
    <m/>
    <m/>
    <n v="16429"/>
    <s v="SI"/>
    <m/>
    <s v="SI"/>
    <s v="ICFES-376-2026"/>
    <s v="SI"/>
    <d v="2026-01-29T00:00:00"/>
    <s v="SI"/>
    <s v="SI"/>
    <d v="2026-01-28T00:00:00"/>
    <d v="2026-01-29T00:00:00"/>
    <n v="16564"/>
    <d v="2026-01-29T00:00:00"/>
    <m/>
    <m/>
    <s v="NO"/>
  </r>
  <r>
    <s v="OPS"/>
    <s v="CONTRATAR"/>
    <n v="5"/>
    <m/>
    <m/>
    <x v="2"/>
    <x v="9"/>
    <s v="C.C"/>
    <m/>
    <x v="179"/>
    <n v="7000000"/>
    <d v="2026-01-26T00:00:00"/>
    <d v="2026-06-30T00:00:00"/>
    <n v="35933333"/>
    <m/>
    <m/>
    <m/>
    <x v="3"/>
    <s v="SI"/>
    <s v="SI"/>
    <d v="2026-01-24T00:00:00"/>
    <s v="SI "/>
    <m/>
    <x v="0"/>
    <s v="2026-110-0000483-3"/>
    <m/>
    <m/>
    <n v="16431"/>
    <s v="SI"/>
    <m/>
    <s v="SI"/>
    <s v="ICFES-395-2026"/>
    <s v="SI"/>
    <s v="SI"/>
    <s v="SI"/>
    <s v="SI"/>
    <d v="2026-01-30T00:00:00"/>
    <d v="2026-01-30T00:00:00"/>
    <s v="NO"/>
    <m/>
    <m/>
    <m/>
    <s v="NO"/>
  </r>
  <r>
    <s v="OPS"/>
    <s v="CONTRATAR"/>
    <n v="5"/>
    <s v="Ingeniero de Sistemas"/>
    <m/>
    <x v="2"/>
    <x v="9"/>
    <s v="C.C"/>
    <n v="17659128"/>
    <x v="180"/>
    <n v="5000000"/>
    <d v="2026-01-20T00:00:00"/>
    <d v="2026-04-30T00:00:00"/>
    <n v="16666667"/>
    <m/>
    <m/>
    <m/>
    <x v="3"/>
    <s v="SI"/>
    <s v="SI"/>
    <d v="2026-01-27T00:00:00"/>
    <s v="SI"/>
    <m/>
    <x v="0"/>
    <m/>
    <m/>
    <m/>
    <n v="16433"/>
    <s v="SI"/>
    <m/>
    <s v="SI"/>
    <s v="ICFES-368-2026"/>
    <s v="SI"/>
    <d v="2026-01-29T00:00:00"/>
    <s v="SI"/>
    <s v="SI"/>
    <d v="2026-01-29T00:00:00"/>
    <d v="2026-01-30T00:00:00"/>
    <s v="NO"/>
    <m/>
    <m/>
    <m/>
    <s v="NO"/>
  </r>
  <r>
    <s v="OPS"/>
    <s v="CONTRATAR"/>
    <n v="7"/>
    <m/>
    <s v="CREAR"/>
    <x v="2"/>
    <x v="9"/>
    <s v="C.C"/>
    <n v="71984360"/>
    <x v="181"/>
    <n v="3500000"/>
    <d v="2026-01-26T00:00:00"/>
    <d v="2026-06-30T00:00:00"/>
    <n v="17966667"/>
    <m/>
    <m/>
    <m/>
    <x v="7"/>
    <s v="NO"/>
    <m/>
    <m/>
    <s v="SI"/>
    <s v="4.⁠ ⁠⁠no tiene certificado de curso de integridad  transparencia y lucha ….. "/>
    <x v="0"/>
    <s v="2026-110-0000495-3"/>
    <m/>
    <m/>
    <m/>
    <s v="SI"/>
    <m/>
    <s v="SI"/>
    <s v="ICFES-413-2026"/>
    <s v="SI"/>
    <m/>
    <s v="SI"/>
    <s v="SI"/>
    <d v="2026-01-30T00:00:00"/>
    <d v="2026-02-01T00:00:00"/>
    <s v="NO"/>
    <m/>
    <m/>
    <m/>
    <s v="NO"/>
  </r>
  <r>
    <s v="OPS"/>
    <s v="CONTRATAR"/>
    <n v="2"/>
    <m/>
    <n v="234"/>
    <x v="2"/>
    <x v="9"/>
    <s v="C.C"/>
    <n v="1007725804"/>
    <x v="182"/>
    <n v="6500000"/>
    <d v="2026-01-14T00:00:00"/>
    <d v="2026-06-25T00:00:00"/>
    <n v="34883333"/>
    <n v="3102208197"/>
    <m/>
    <m/>
    <x v="5"/>
    <s v="SI"/>
    <s v="SI"/>
    <d v="2026-01-22T00:00:00"/>
    <s v="SI"/>
    <m/>
    <x v="0"/>
    <s v="2026-110-0000291-3"/>
    <m/>
    <d v="2026-01-21T00:00:00"/>
    <n v="16117"/>
    <s v="SI"/>
    <m/>
    <s v="SI"/>
    <s v="ICFES-262-2026"/>
    <s v="SI"/>
    <d v="2026-01-23T00:00:00"/>
    <s v="SI"/>
    <s v="SI"/>
    <d v="2026-01-27T00:00:00"/>
    <d v="2026-01-28T00:00:00"/>
    <n v="16514"/>
    <d v="2026-01-28T00:00:00"/>
    <m/>
    <m/>
    <s v="SI"/>
  </r>
  <r>
    <s v="OPS"/>
    <s v="CONTRATAR"/>
    <n v="2"/>
    <m/>
    <n v="225"/>
    <x v="2"/>
    <x v="9"/>
    <s v="C.C"/>
    <n v="88230682"/>
    <x v="183"/>
    <n v="10735000"/>
    <d v="2026-01-21T00:00:00"/>
    <d v="2026-06-30T00:00:00"/>
    <n v="56895500"/>
    <n v="3004679807"/>
    <m/>
    <m/>
    <x v="5"/>
    <s v="SI"/>
    <s v="SI"/>
    <d v="2026-01-19T00:00:00"/>
    <s v="SI"/>
    <s v="no tiene cdp, ni solicitud de cdp, ni no planta, ni certificado de no planta,  actualizar examen medico, poner fecha fin al ultimo contrato icfes"/>
    <x v="0"/>
    <s v="2026-110-0000278-3"/>
    <m/>
    <d v="2026-01-21T00:00:00"/>
    <n v="16108"/>
    <s v="SI"/>
    <m/>
    <s v="SI"/>
    <s v="ICFES-219-2026"/>
    <s v="SI"/>
    <d v="2026-01-22T00:00:00"/>
    <s v="SI"/>
    <s v="SI"/>
    <d v="2026-01-22T00:00:00"/>
    <d v="2026-01-22T00:00:00"/>
    <n v="16420"/>
    <d v="2026-01-25T00:00:00"/>
    <m/>
    <m/>
    <s v="SI"/>
  </r>
  <r>
    <s v="JURIDICA"/>
    <s v="CONTRATAR"/>
    <m/>
    <m/>
    <m/>
    <x v="2"/>
    <x v="9"/>
    <m/>
    <m/>
    <x v="184"/>
    <m/>
    <m/>
    <m/>
    <m/>
    <m/>
    <m/>
    <m/>
    <x v="9"/>
    <m/>
    <s v="NA"/>
    <d v="2026-01-27T00:00:00"/>
    <s v="SI"/>
    <m/>
    <x v="0"/>
    <m/>
    <s v="NA"/>
    <m/>
    <n v="16141"/>
    <s v="N/A"/>
    <m/>
    <s v="NA"/>
    <s v="ICFES-284-2026"/>
    <s v="SI"/>
    <s v="N/A"/>
    <s v="SI"/>
    <s v="SI"/>
    <d v="2026-01-27T00:00:00"/>
    <d v="2026-01-27T00:00:00"/>
    <n v="16497"/>
    <d v="2026-01-27T00:00:00"/>
    <m/>
    <m/>
    <s v="SI"/>
  </r>
  <r>
    <s v="JURIDICA"/>
    <s v="CONTRATAR"/>
    <m/>
    <s v="HIGH TECH SOFTWARE S. A. S"/>
    <m/>
    <x v="2"/>
    <x v="9"/>
    <m/>
    <m/>
    <x v="185"/>
    <m/>
    <m/>
    <m/>
    <m/>
    <m/>
    <m/>
    <m/>
    <x v="9"/>
    <m/>
    <s v="NA"/>
    <d v="2026-01-27T00:00:00"/>
    <s v="SI"/>
    <m/>
    <x v="0"/>
    <m/>
    <m/>
    <m/>
    <m/>
    <s v="N/A"/>
    <m/>
    <s v="NA"/>
    <s v="ICFES-387-2026"/>
    <s v="SI"/>
    <s v="N/A"/>
    <s v="SI"/>
    <s v="SI"/>
    <m/>
    <m/>
    <s v="NO"/>
    <m/>
    <m/>
    <m/>
    <s v="NO"/>
  </r>
  <r>
    <s v="OPS"/>
    <s v="CONTRATAR"/>
    <n v="3"/>
    <s v="Viviana Marcela Salazar Gomez"/>
    <n v="233"/>
    <x v="2"/>
    <x v="9"/>
    <s v="C.C"/>
    <n v="1088268406"/>
    <x v="186"/>
    <n v="5000000"/>
    <d v="2026-01-20T00:00:00"/>
    <d v="2026-06-30T00:00:00"/>
    <n v="0"/>
    <n v="311"/>
    <m/>
    <m/>
    <x v="5"/>
    <s v="SI"/>
    <s v="SI"/>
    <d v="2026-01-22T00:00:00"/>
    <s v="SI"/>
    <s v="no tiene carpeta"/>
    <x v="0"/>
    <s v="2026-110-0000290-3"/>
    <m/>
    <d v="2026-01-21T00:00:00"/>
    <n v="16116"/>
    <s v="SI"/>
    <m/>
    <s v="SI"/>
    <s v="ICFES-260-2026"/>
    <s v="SI"/>
    <d v="2026-01-23T00:00:00"/>
    <s v="SI"/>
    <s v="SI"/>
    <d v="2026-01-29T00:00:00"/>
    <m/>
    <s v="NO"/>
    <m/>
    <m/>
    <m/>
    <s v="NO"/>
  </r>
  <r>
    <s v="JURIDICA"/>
    <s v="CONTRATAR"/>
    <m/>
    <m/>
    <m/>
    <x v="2"/>
    <x v="9"/>
    <m/>
    <m/>
    <x v="187"/>
    <m/>
    <m/>
    <m/>
    <m/>
    <m/>
    <m/>
    <m/>
    <x v="5"/>
    <s v="SI"/>
    <s v="SI"/>
    <d v="2026-01-27T00:00:00"/>
    <s v="SI"/>
    <m/>
    <x v="0"/>
    <m/>
    <m/>
    <m/>
    <m/>
    <s v="SI"/>
    <m/>
    <s v="NO"/>
    <s v="ICFES-270-2026"/>
    <s v="SI"/>
    <s v="N/A"/>
    <s v="SI"/>
    <s v="SI"/>
    <d v="2026-01-29T00:00:00"/>
    <d v="2026-01-29T00:00:00"/>
    <n v="16559"/>
    <d v="2026-01-29T00:00:00"/>
    <m/>
    <m/>
    <s v="NO"/>
  </r>
  <r>
    <s v="OPS"/>
    <s v="CONTRATAR"/>
    <n v="3"/>
    <m/>
    <n v="219"/>
    <x v="2"/>
    <x v="9"/>
    <s v="C.C"/>
    <n v="71242068"/>
    <x v="188"/>
    <n v="7574000"/>
    <d v="2026-01-15T00:00:00"/>
    <d v="2026-12-31T00:00:00"/>
    <n v="32400000"/>
    <m/>
    <m/>
    <m/>
    <x v="1"/>
    <s v="SI"/>
    <s v="SI"/>
    <d v="2026-01-27T00:00:00"/>
    <s v="SI"/>
    <s v="AL DIA"/>
    <x v="0"/>
    <s v="2026-110-0000390-3"/>
    <s v="SI"/>
    <d v="2026-01-25T00:00:00"/>
    <n v="16102"/>
    <s v="SI"/>
    <m/>
    <s v="SI"/>
    <s v="ICFES-340-2026"/>
    <s v="SI"/>
    <d v="2026-01-27T00:00:00"/>
    <s v="SI"/>
    <s v="SI"/>
    <d v="2026-01-27T00:00:00"/>
    <d v="2026-01-28T00:00:00"/>
    <n v="16509"/>
    <d v="2026-01-28T00:00:00"/>
    <m/>
    <m/>
    <s v="SI"/>
  </r>
  <r>
    <s v="OPS"/>
    <s v="CONTRATAR"/>
    <n v="3"/>
    <m/>
    <n v="230"/>
    <x v="2"/>
    <x v="9"/>
    <s v="C.C"/>
    <n v="1027954885"/>
    <x v="189"/>
    <n v="6000000"/>
    <d v="2026-01-18T00:00:00"/>
    <d v="2026-06-30T00:00:00"/>
    <n v="0"/>
    <m/>
    <m/>
    <m/>
    <x v="0"/>
    <s v="SI"/>
    <s v="SI"/>
    <d v="2026-01-26T00:00:00"/>
    <s v="SI"/>
    <m/>
    <x v="0"/>
    <s v="2026-110-0000378-3"/>
    <m/>
    <d v="2026-01-24T00:00:00"/>
    <n v="16113"/>
    <s v="SI"/>
    <m/>
    <s v="SI"/>
    <s v="ICFES-379-2026"/>
    <s v="SI"/>
    <m/>
    <s v="SI"/>
    <s v="SI"/>
    <d v="2026-01-30T00:00:00"/>
    <d v="2026-01-30T00:00:00"/>
    <s v="NO"/>
    <m/>
    <m/>
    <m/>
    <s v="NO"/>
  </r>
  <r>
    <s v="JURIDICA"/>
    <s v="CONTRATAR"/>
    <m/>
    <s v="En revisn para EM"/>
    <m/>
    <x v="2"/>
    <x v="9"/>
    <m/>
    <m/>
    <x v="190"/>
    <m/>
    <m/>
    <m/>
    <m/>
    <m/>
    <m/>
    <m/>
    <x v="6"/>
    <m/>
    <s v="NA"/>
    <d v="2026-01-27T00:00:00"/>
    <s v="SI"/>
    <m/>
    <x v="0"/>
    <m/>
    <s v="NA"/>
    <m/>
    <m/>
    <s v="N/A"/>
    <m/>
    <s v="N/A"/>
    <s v="ICFES-392-2026"/>
    <s v="SI"/>
    <s v="N/A"/>
    <s v="SI"/>
    <s v="SI"/>
    <d v="2026-01-29T00:00:00"/>
    <d v="2026-01-29T00:00:00"/>
    <n v="16580"/>
    <d v="2026-01-29T00:00:00"/>
    <m/>
    <m/>
    <s v="NO"/>
  </r>
  <r>
    <s v="JURIDICA"/>
    <s v="CONTRATAR"/>
    <m/>
    <m/>
    <m/>
    <x v="2"/>
    <x v="9"/>
    <m/>
    <m/>
    <x v="191"/>
    <m/>
    <m/>
    <m/>
    <m/>
    <m/>
    <m/>
    <m/>
    <x v="0"/>
    <m/>
    <m/>
    <d v="2026-01-27T00:00:00"/>
    <s v="SI"/>
    <m/>
    <x v="0"/>
    <m/>
    <s v="SI"/>
    <m/>
    <m/>
    <s v="N/A"/>
    <m/>
    <s v="NA"/>
    <s v="ICFES-231-2026"/>
    <s v="SI"/>
    <s v="N/A"/>
    <s v="SI"/>
    <s v="SI"/>
    <d v="2026-01-29T00:00:00"/>
    <d v="2026-01-29T00:00:00"/>
    <s v="NO"/>
    <m/>
    <m/>
    <m/>
    <s v="NO"/>
  </r>
  <r>
    <s v="OPS"/>
    <s v="CONTRATAR"/>
    <n v="3"/>
    <m/>
    <n v="227"/>
    <x v="2"/>
    <x v="9"/>
    <s v="C.C"/>
    <n v="43024117"/>
    <x v="192"/>
    <n v="3500000"/>
    <d v="2026-01-20T00:00:00"/>
    <d v="2026-12-31T00:00:00"/>
    <n v="86500000"/>
    <m/>
    <m/>
    <m/>
    <x v="1"/>
    <s v="SI"/>
    <s v="SI"/>
    <d v="2026-01-20T00:00:00"/>
    <s v="SI"/>
    <s v="NO HAY DOCUMENTOS CARGADOS, SE  ENVIAN OBSERVACIONES  AL ENLACE"/>
    <x v="0"/>
    <s v="2026-110-0000296-3"/>
    <m/>
    <d v="2026-01-21T00:00:00"/>
    <n v="16110"/>
    <s v="SI"/>
    <m/>
    <s v="SI"/>
    <s v="ICFES-235-2026"/>
    <s v="SI"/>
    <s v="PENDIENTE CERTIFICADO"/>
    <s v="SI"/>
    <s v="SI"/>
    <d v="2026-01-24T00:00:00"/>
    <d v="2026-01-24T00:00:00"/>
    <n v="16457"/>
    <d v="2026-01-25T00:00:00"/>
    <m/>
    <m/>
    <s v="SI"/>
  </r>
  <r>
    <s v="OPS"/>
    <s v="CONTRATAR"/>
    <n v="1"/>
    <m/>
    <n v="222"/>
    <x v="2"/>
    <x v="9"/>
    <s v="C.C"/>
    <n v="1036662853"/>
    <x v="193"/>
    <n v="8500000"/>
    <d v="2026-01-12T00:00:00"/>
    <d v="2026-12-31T00:00:00"/>
    <n v="98883333"/>
    <n v="3122987162"/>
    <s v="Diego Mauricio Salas Ramirez"/>
    <m/>
    <x v="0"/>
    <s v="SI"/>
    <s v="SI"/>
    <d v="2026-01-19T00:00:00"/>
    <s v="SI"/>
    <m/>
    <x v="0"/>
    <s v="2026110-0000078-3"/>
    <m/>
    <d v="2026-01-09T00:00:00"/>
    <n v="16105"/>
    <s v="SI"/>
    <m/>
    <s v="SI"/>
    <s v="ICFES-059-2026"/>
    <s v="SI"/>
    <d v="2026-01-13T00:00:00"/>
    <s v="SI"/>
    <s v="SI"/>
    <d v="2026-01-13T00:00:00"/>
    <d v="2026-01-13T00:00:00"/>
    <n v="16265"/>
    <d v="2026-01-14T00:00:00"/>
    <m/>
    <m/>
    <s v="SI"/>
  </r>
  <r>
    <s v="OPS"/>
    <s v="CONTRATAR"/>
    <n v="3"/>
    <s v="Sammy Corrales Jaramillo"/>
    <n v="221"/>
    <x v="2"/>
    <x v="9"/>
    <s v="C.C"/>
    <n v="1027954898"/>
    <x v="194"/>
    <n v="7500000"/>
    <d v="2026-01-15T00:00:00"/>
    <d v="2026-12-31T00:00:00"/>
    <n v="41250000"/>
    <m/>
    <m/>
    <m/>
    <x v="1"/>
    <s v="SI"/>
    <s v="SI"/>
    <d v="2026-01-24T00:00:00"/>
    <s v="SI"/>
    <s v="AL DIA"/>
    <x v="0"/>
    <s v="2026-110-0000368-3"/>
    <m/>
    <d v="2026-01-24T00:00:00"/>
    <n v="16104"/>
    <s v="SI"/>
    <m/>
    <s v="SI"/>
    <s v="ICFES-329-2026"/>
    <s v="SI"/>
    <d v="2026-01-27T00:00:00"/>
    <s v="SI"/>
    <s v="SI"/>
    <d v="2026-01-27T00:00:00"/>
    <d v="2026-01-28T00:00:00"/>
    <n v="16518"/>
    <d v="2026-01-28T00:00:00"/>
    <m/>
    <m/>
    <s v="SI"/>
  </r>
  <r>
    <s v="OPS"/>
    <s v="CONTRATAR"/>
    <n v="1"/>
    <m/>
    <n v="214"/>
    <x v="2"/>
    <x v="9"/>
    <s v="C.C"/>
    <n v="1033710037"/>
    <x v="195"/>
    <n v="7500000"/>
    <d v="2026-01-15T00:00:00"/>
    <d v="2026-06-30T00:00:00"/>
    <n v="41250000"/>
    <n v="3016319421"/>
    <s v="Diego Mauricio Salas Ramirez"/>
    <m/>
    <x v="0"/>
    <s v="SI"/>
    <s v="SI"/>
    <d v="2026-01-19T00:00:00"/>
    <s v="SI"/>
    <m/>
    <x v="0"/>
    <s v="2026-110-0000039-3"/>
    <m/>
    <d v="2026-01-07T00:00:00"/>
    <n v="16097"/>
    <s v="SI"/>
    <m/>
    <s v="SI"/>
    <s v="ICFES-037-2026"/>
    <s v="SI"/>
    <d v="2026-01-17T00:00:00"/>
    <s v="SI"/>
    <s v="SI"/>
    <d v="2026-01-14T00:00:00"/>
    <d v="2026-01-14T00:00:00"/>
    <n v="16284"/>
    <d v="2026-01-14T00:00:00"/>
    <m/>
    <m/>
    <s v="SI"/>
  </r>
  <r>
    <s v="OPS"/>
    <s v="CONTRATAR"/>
    <n v="2"/>
    <m/>
    <n v="226"/>
    <x v="2"/>
    <x v="9"/>
    <s v="C.C"/>
    <n v="1020449267"/>
    <x v="196"/>
    <n v="4207500"/>
    <d v="2026-01-14T00:00:00"/>
    <d v="2026-12-26T00:00:00"/>
    <n v="47965500"/>
    <n v="3194434878"/>
    <m/>
    <m/>
    <x v="5"/>
    <s v="SI"/>
    <s v="SI"/>
    <d v="2026-01-22T00:00:00"/>
    <s v="SI"/>
    <s v="falta inexistencia, falta documentos en la carpeta"/>
    <x v="0"/>
    <s v="2026-110-0000292-3"/>
    <m/>
    <d v="2026-01-21T00:00:00"/>
    <n v="16109"/>
    <s v="SI"/>
    <m/>
    <s v="SI"/>
    <s v="ICFES-259-2026"/>
    <s v="NO"/>
    <s v="PENDIENTE CERTIFICADO"/>
    <s v="SI"/>
    <s v="SI"/>
    <d v="2026-01-29T00:00:00"/>
    <d v="2026-01-30T00:00:00"/>
    <s v="NO"/>
    <m/>
    <m/>
    <m/>
    <s v="NO"/>
  </r>
  <r>
    <s v="OPS"/>
    <s v="CONTRATAR"/>
    <n v="2"/>
    <m/>
    <n v="218"/>
    <x v="2"/>
    <x v="9"/>
    <s v="C.C"/>
    <n v="71681431"/>
    <x v="197"/>
    <n v="11000000"/>
    <d v="2026-01-15T00:00:00"/>
    <d v="2026-12-31T00:00:00"/>
    <n v="126866667"/>
    <n v="3152336394"/>
    <m/>
    <m/>
    <x v="3"/>
    <s v="SI"/>
    <s v="SI"/>
    <d v="2026-01-19T00:00:00"/>
    <s v="SI"/>
    <m/>
    <x v="0"/>
    <m/>
    <m/>
    <d v="2026-01-21T00:00:00"/>
    <n v="16101"/>
    <s v="SI"/>
    <m/>
    <s v="SI"/>
    <s v="ICFES-227-2026"/>
    <s v="SI"/>
    <d v="2026-01-22T00:00:00"/>
    <s v="SI"/>
    <s v="SI"/>
    <d v="2026-01-22T00:00:00"/>
    <d v="2026-01-22T00:00:00"/>
    <n v="16417"/>
    <d v="2026-01-25T00:00:00"/>
    <m/>
    <m/>
    <s v="SI"/>
  </r>
  <r>
    <s v="OPS"/>
    <s v="CONTRATAR"/>
    <n v="2"/>
    <m/>
    <n v="215"/>
    <x v="2"/>
    <x v="9"/>
    <s v="C.C"/>
    <n v="98773539"/>
    <x v="198"/>
    <n v="3300000"/>
    <d v="2026-01-14T00:00:00"/>
    <d v="2026-12-26T00:00:00"/>
    <n v="37620000"/>
    <n v="3245558826"/>
    <m/>
    <m/>
    <x v="3"/>
    <s v="SI"/>
    <s v="SI"/>
    <d v="2026-01-19T00:00:00"/>
    <s v="SI"/>
    <m/>
    <x v="0"/>
    <s v="2026-110-0000287-3"/>
    <m/>
    <d v="2026-01-21T00:00:00"/>
    <n v="16098"/>
    <s v="SI"/>
    <m/>
    <s v="SI"/>
    <s v="ICFES-222-2026"/>
    <s v="SI"/>
    <d v="2026-01-22T00:00:00"/>
    <s v="SI"/>
    <s v="SI"/>
    <d v="2026-01-24T00:00:00"/>
    <d v="2026-01-24T00:00:00"/>
    <n v="16445"/>
    <d v="2026-01-25T00:00:00"/>
    <m/>
    <m/>
    <s v="SI"/>
  </r>
  <r>
    <s v="OPS"/>
    <s v="CONTRATAR"/>
    <n v="3"/>
    <m/>
    <n v="232"/>
    <x v="2"/>
    <x v="9"/>
    <s v="C.C"/>
    <n v="1072747517"/>
    <x v="199"/>
    <n v="11000000"/>
    <d v="2026-01-12T00:00:00"/>
    <d v="2026-06-30T00:00:00"/>
    <n v="87843300"/>
    <m/>
    <m/>
    <m/>
    <x v="1"/>
    <s v="SI"/>
    <s v="SI"/>
    <d v="2026-01-21T00:00:00"/>
    <s v="SI"/>
    <s v="AL DIA"/>
    <x v="0"/>
    <s v="2026-110-0000289-3"/>
    <m/>
    <d v="2026-01-21T00:00:00"/>
    <n v="16115"/>
    <s v="SI"/>
    <m/>
    <s v="SI"/>
    <s v="ICFES-232-2026"/>
    <s v="SI"/>
    <s v="PENDIENTE CERTIFICADO"/>
    <s v="SI"/>
    <s v="SI"/>
    <d v="2026-01-23T00:00:00"/>
    <d v="2026-01-23T00:00:00"/>
    <n v="16437"/>
    <d v="2026-01-25T00:00:00"/>
    <m/>
    <m/>
    <s v="SI"/>
  </r>
  <r>
    <s v="OPS"/>
    <s v="CONTRATAR"/>
    <n v="2"/>
    <m/>
    <n v="228"/>
    <x v="2"/>
    <x v="9"/>
    <s v="C.C"/>
    <n v="1030663435"/>
    <x v="200"/>
    <n v="7551000"/>
    <d v="2026-01-12T00:00:00"/>
    <d v="2026-12-31T00:00:00"/>
    <n v="87843300"/>
    <n v="3178533789"/>
    <m/>
    <m/>
    <x v="3"/>
    <s v="SI"/>
    <s v="SI"/>
    <d v="2026-01-19T00:00:00"/>
    <s v="SI"/>
    <m/>
    <x v="0"/>
    <s v="2026-110-0000294-3"/>
    <m/>
    <d v="2026-01-21T00:00:00"/>
    <n v="16111"/>
    <s v="SI"/>
    <m/>
    <s v="SI"/>
    <s v="ICFES-228-2026"/>
    <s v="SI"/>
    <d v="2026-01-22T00:00:00"/>
    <s v="SI"/>
    <s v="SI"/>
    <d v="2026-01-22T00:00:00"/>
    <d v="2026-01-22T00:00:00"/>
    <n v="16419"/>
    <d v="2026-01-25T00:00:00"/>
    <m/>
    <m/>
    <s v="SI"/>
  </r>
  <r>
    <s v="OPS"/>
    <s v="CONTRATAR"/>
    <n v="1"/>
    <m/>
    <n v="220"/>
    <x v="2"/>
    <x v="9"/>
    <s v="C.C"/>
    <n v="53123539"/>
    <x v="201"/>
    <n v="9874000"/>
    <d v="2026-01-12T00:00:00"/>
    <d v="2026-06-30T00:00:00"/>
    <n v="55294400"/>
    <n v="3102454873"/>
    <s v="Diego Mauricio Salas Ramirez"/>
    <m/>
    <x v="0"/>
    <s v="SI"/>
    <s v="SI"/>
    <d v="2026-01-19T00:00:00"/>
    <s v="SI"/>
    <m/>
    <x v="0"/>
    <s v="2026-110-0000-125-3"/>
    <m/>
    <d v="2026-01-14T00:00:00"/>
    <n v="16103"/>
    <s v="SI"/>
    <m/>
    <s v="SI"/>
    <s v="ICFES-093-2026"/>
    <s v="SI"/>
    <d v="2026-01-15T00:00:00"/>
    <s v="SI"/>
    <s v="SI"/>
    <d v="2026-01-16T00:00:00"/>
    <d v="2026-01-16T00:00:00"/>
    <n v="16313"/>
    <d v="2026-01-16T00:00:00"/>
    <m/>
    <m/>
    <s v="SI"/>
  </r>
  <r>
    <s v="OPS"/>
    <s v="CONTRATAR"/>
    <n v="3"/>
    <m/>
    <n v="231"/>
    <x v="2"/>
    <x v="9"/>
    <s v="C.C"/>
    <n v="1067951479"/>
    <x v="202"/>
    <n v="5000000"/>
    <d v="2026-01-12T00:00:00"/>
    <d v="2026-06-30T00:00:00"/>
    <n v="0"/>
    <m/>
    <m/>
    <m/>
    <x v="3"/>
    <s v="SI"/>
    <s v="SI"/>
    <d v="2026-01-20T00:00:00"/>
    <s v="SI"/>
    <m/>
    <x v="0"/>
    <s v="2026-110-0000295-3"/>
    <m/>
    <d v="2026-01-21T00:00:00"/>
    <n v="16114"/>
    <s v="SI"/>
    <m/>
    <s v="SI"/>
    <s v="ICFES-229-2026"/>
    <s v="SI"/>
    <d v="2026-01-22T00:00:00"/>
    <s v="SI"/>
    <s v="SI"/>
    <d v="2026-01-23T00:00:00"/>
    <d v="2026-01-23T00:00:00"/>
    <n v="16438"/>
    <d v="2026-01-25T00:00:00"/>
    <m/>
    <m/>
    <s v="SI"/>
  </r>
  <r>
    <s v="JURIDICA"/>
    <s v="CONTRATAR"/>
    <m/>
    <s v="HIGH TECH SOFTWARE S. A. S"/>
    <m/>
    <x v="2"/>
    <x v="9"/>
    <m/>
    <m/>
    <x v="203"/>
    <m/>
    <m/>
    <m/>
    <m/>
    <m/>
    <s v="Luis Rodrigo Cadavid"/>
    <m/>
    <x v="9"/>
    <m/>
    <s v="NA"/>
    <d v="2026-01-27T00:00:00"/>
    <s v="SI"/>
    <m/>
    <x v="0"/>
    <m/>
    <s v="NO"/>
    <m/>
    <m/>
    <s v="N/A"/>
    <m/>
    <s v="NA"/>
    <s v="ICFES-386-2026"/>
    <s v="SI"/>
    <s v="N/A"/>
    <s v="SI"/>
    <s v="SI"/>
    <m/>
    <d v="2026-01-30T00:00:00"/>
    <s v="NO"/>
    <m/>
    <m/>
    <m/>
    <s v="NO"/>
  </r>
  <r>
    <s v="JURIDICA"/>
    <s v="CONTRATAR"/>
    <m/>
    <m/>
    <n v="192"/>
    <x v="2"/>
    <x v="9"/>
    <m/>
    <m/>
    <x v="204"/>
    <n v="200"/>
    <m/>
    <m/>
    <m/>
    <m/>
    <m/>
    <m/>
    <x v="6"/>
    <m/>
    <s v="NA"/>
    <d v="2026-01-27T00:00:00"/>
    <s v="SI"/>
    <m/>
    <x v="0"/>
    <m/>
    <s v="SI"/>
    <m/>
    <m/>
    <s v="N/A"/>
    <m/>
    <s v="N/A"/>
    <s v="ICFES-403-2026"/>
    <s v="SI"/>
    <s v="N/A"/>
    <s v="SI"/>
    <s v="SI"/>
    <d v="2026-01-29T00:00:00"/>
    <d v="2026-01-29T00:00:00"/>
    <n v="16585"/>
    <d v="2026-01-29T00:00:00"/>
    <m/>
    <m/>
    <s v="NO"/>
  </r>
  <r>
    <s v="JURIDICA"/>
    <s v="CONTRATAR"/>
    <m/>
    <s v="HIGH TECH SOFTWARE S. A. S"/>
    <m/>
    <x v="2"/>
    <x v="9"/>
    <m/>
    <m/>
    <x v="205"/>
    <m/>
    <m/>
    <m/>
    <m/>
    <m/>
    <s v="Diego Salas"/>
    <s v="Henedy Johana Taborda"/>
    <x v="9"/>
    <m/>
    <s v="NA"/>
    <d v="2026-01-27T00:00:00"/>
    <s v="SI"/>
    <m/>
    <x v="0"/>
    <m/>
    <s v="NO"/>
    <m/>
    <s v="16414,16413,16412"/>
    <s v="N/A"/>
    <m/>
    <s v="NA"/>
    <s v="ICFES-388-2026"/>
    <s v="SI"/>
    <s v="N/A"/>
    <s v="SI"/>
    <s v="SI"/>
    <m/>
    <m/>
    <n v="16575"/>
    <d v="2026-01-29T00:00:00"/>
    <m/>
    <m/>
    <s v="NO"/>
  </r>
  <r>
    <s v="OPS"/>
    <s v="CONTRATAR"/>
    <n v="2"/>
    <m/>
    <n v="229"/>
    <x v="2"/>
    <x v="9"/>
    <s v="C.C"/>
    <n v="1006967806"/>
    <x v="206"/>
    <n v="6500000"/>
    <d v="2026-01-14T00:00:00"/>
    <d v="2026-06-25T00:00:00"/>
    <n v="34883333"/>
    <n v="3108680190"/>
    <m/>
    <m/>
    <x v="4"/>
    <s v="SI"/>
    <s v="SI"/>
    <d v="2026-01-19T00:00:00"/>
    <s v="SI"/>
    <s v="Ajustar hoja de vida"/>
    <x v="0"/>
    <s v="2026-110-0000274-3"/>
    <m/>
    <d v="2026-01-20T00:00:00"/>
    <n v="16112"/>
    <s v="SI"/>
    <m/>
    <s v="SI"/>
    <s v="ICFES-209-2026"/>
    <s v="SI"/>
    <d v="2026-01-28T00:00:00"/>
    <s v="SI"/>
    <s v="SI"/>
    <d v="2026-01-22T00:00:00"/>
    <d v="2026-01-22T00:00:00"/>
    <n v="16399"/>
    <d v="2026-01-23T00:00:00"/>
    <m/>
    <m/>
    <s v="SI"/>
  </r>
  <r>
    <s v="JURIDICA"/>
    <s v="CONTRATAR"/>
    <m/>
    <m/>
    <n v="191"/>
    <x v="2"/>
    <x v="9"/>
    <m/>
    <m/>
    <x v="207"/>
    <n v="410"/>
    <m/>
    <m/>
    <m/>
    <m/>
    <m/>
    <m/>
    <x v="6"/>
    <m/>
    <s v="NA"/>
    <d v="2026-01-27T00:00:00"/>
    <s v="SI"/>
    <m/>
    <x v="0"/>
    <m/>
    <s v="SI"/>
    <m/>
    <m/>
    <s v="N/A"/>
    <m/>
    <s v="N/A"/>
    <s v="ICFES-421-2026"/>
    <s v="SI"/>
    <s v="N/A"/>
    <s v="SI"/>
    <s v="SI"/>
    <d v="2026-01-30T00:00:00"/>
    <m/>
    <s v="NO"/>
    <m/>
    <m/>
    <m/>
    <s v="NO"/>
  </r>
  <r>
    <s v="OPS"/>
    <s v="CONTRATAR"/>
    <n v="1"/>
    <m/>
    <n v="216"/>
    <x v="2"/>
    <x v="9"/>
    <s v="C.C"/>
    <n v="1090435305"/>
    <x v="208"/>
    <n v="10623000"/>
    <d v="2026-01-19T00:00:00"/>
    <d v="2026-06-30T00:00:00"/>
    <n v="57010100"/>
    <n v="3115755011"/>
    <s v="Diego Mauricio Salas Ramirez"/>
    <m/>
    <x v="0"/>
    <s v="SI"/>
    <s v="SI"/>
    <d v="2026-01-19T00:00:00"/>
    <s v="SI"/>
    <m/>
    <x v="0"/>
    <s v="2026-110-0000037-3"/>
    <m/>
    <d v="2026-01-07T00:00:00"/>
    <n v="16099"/>
    <s v="SI"/>
    <m/>
    <s v="SI"/>
    <s v="ICFES-055-2026"/>
    <s v="SI"/>
    <d v="2026-01-13T00:00:00"/>
    <s v="SI"/>
    <s v="SI"/>
    <d v="2026-01-10T00:00:00"/>
    <d v="2026-01-11T00:00:00"/>
    <n v="16261"/>
    <d v="2026-01-13T00:00:00"/>
    <m/>
    <m/>
    <s v="SI"/>
  </r>
  <r>
    <s v="JURIDICA"/>
    <s v="CONTRATAR"/>
    <m/>
    <s v="En revisn para EM"/>
    <m/>
    <x v="2"/>
    <x v="9"/>
    <m/>
    <m/>
    <x v="209"/>
    <m/>
    <m/>
    <m/>
    <m/>
    <m/>
    <m/>
    <m/>
    <x v="6"/>
    <m/>
    <s v="NA"/>
    <d v="2026-01-27T00:00:00"/>
    <s v="SI"/>
    <m/>
    <x v="0"/>
    <m/>
    <s v="NA"/>
    <m/>
    <m/>
    <s v="N/A"/>
    <m/>
    <s v="N/A"/>
    <s v="ICFES-393-2026"/>
    <s v="SI"/>
    <s v="N/A"/>
    <s v="SI"/>
    <s v="SI"/>
    <d v="2026-01-29T00:00:00"/>
    <d v="2026-01-29T00:00:00"/>
    <n v="16584"/>
    <d v="2026-01-29T00:00:00"/>
    <m/>
    <m/>
    <s v="NO"/>
  </r>
  <r>
    <s v="OPS"/>
    <s v="CONTRATAR"/>
    <n v="7"/>
    <m/>
    <s v="CREAR"/>
    <x v="2"/>
    <x v="9"/>
    <s v="C.C"/>
    <n v="1001034318"/>
    <x v="210"/>
    <n v="7000000"/>
    <d v="2026-01-26T00:00:00"/>
    <d v="2026-06-30T00:00:00"/>
    <n v="35933333"/>
    <m/>
    <m/>
    <m/>
    <x v="5"/>
    <s v="NO"/>
    <m/>
    <m/>
    <s v="SI"/>
    <s v="5.⁠ ⁠⁠firmar estudios previos "/>
    <x v="0"/>
    <s v="2026-110-0000505-3"/>
    <m/>
    <m/>
    <m/>
    <s v="SI"/>
    <m/>
    <s v="SI"/>
    <s v="ICFES-418-2026"/>
    <s v="SI"/>
    <m/>
    <s v="SI"/>
    <s v="SI"/>
    <d v="2026-01-30T00:00:00"/>
    <d v="2026-01-30T00:00:00"/>
    <s v="NO"/>
    <m/>
    <m/>
    <m/>
    <s v="NO"/>
  </r>
  <r>
    <s v="OPS"/>
    <s v="CONTRATAR"/>
    <n v="1"/>
    <m/>
    <n v="238"/>
    <x v="3"/>
    <x v="10"/>
    <s v="C.C"/>
    <n v="1071302078"/>
    <x v="211"/>
    <n v="11000000"/>
    <d v="2026-01-10T00:00:00"/>
    <d v="2026-12-31T00:00:00"/>
    <n v="128700000"/>
    <n v="3155827763"/>
    <s v="Elizabeth Blandon Bermudez"/>
    <m/>
    <x v="5"/>
    <s v="SI"/>
    <s v="SI"/>
    <d v="2026-01-19T00:00:00"/>
    <s v="SI"/>
    <m/>
    <x v="0"/>
    <s v="2026-110-0000036-3"/>
    <m/>
    <d v="2026-01-09T00:00:00"/>
    <n v="16152"/>
    <s v="SI"/>
    <m/>
    <s v="SI"/>
    <s v="ICFES-045-2026"/>
    <s v="SI"/>
    <s v="PENDIENTE CERTIFICADO"/>
    <s v="SI"/>
    <s v="SI"/>
    <d v="2026-01-14T00:00:00"/>
    <d v="2026-01-14T00:00:00"/>
    <n v="16294"/>
    <d v="2026-01-15T00:00:00"/>
    <m/>
    <m/>
    <s v="SI"/>
  </r>
  <r>
    <s v="OPS"/>
    <s v="CONTRATAR"/>
    <n v="5"/>
    <m/>
    <n v="641"/>
    <x v="3"/>
    <x v="10"/>
    <s v="CC"/>
    <n v="1013672887"/>
    <x v="212"/>
    <n v="5000000"/>
    <d v="2026-01-26T00:00:00"/>
    <d v="2026-06-30T00:00:00"/>
    <n v="25666667"/>
    <m/>
    <m/>
    <m/>
    <x v="7"/>
    <s v="SI"/>
    <s v="SI"/>
    <d v="2026-01-27T00:00:00"/>
    <s v="SI"/>
    <s v="Faltan documentos precontractuales"/>
    <x v="0"/>
    <m/>
    <m/>
    <m/>
    <s v="NO"/>
    <s v="SI"/>
    <m/>
    <s v="SI"/>
    <s v="ICFES-367-2026"/>
    <s v="SI"/>
    <d v="2026-01-28T00:00:00"/>
    <s v="SI"/>
    <s v="SI"/>
    <d v="2026-01-28T00:00:00"/>
    <d v="2026-01-28T00:00:00"/>
    <n v="16572"/>
    <d v="2026-01-29T00:00:00"/>
    <m/>
    <m/>
    <s v="NO"/>
  </r>
  <r>
    <s v="OPS"/>
    <s v="CONTRATAR"/>
    <n v="2"/>
    <m/>
    <n v="239"/>
    <x v="3"/>
    <x v="10"/>
    <s v="C.C"/>
    <n v="1136882001"/>
    <x v="213"/>
    <n v="7000000"/>
    <d v="2026-01-13T00:00:00"/>
    <d v="2026-12-31T00:00:00"/>
    <n v="81200000"/>
    <n v="3016913978"/>
    <m/>
    <s v="RODRIGO CARTAGENA"/>
    <x v="5"/>
    <s v="SI"/>
    <s v="SI"/>
    <d v="2026-01-19T00:00:00"/>
    <s v="SI"/>
    <s v="ajustes de inexistencia"/>
    <x v="0"/>
    <s v="2026-110-0000019-1"/>
    <m/>
    <d v="2026-01-10T00:00:00"/>
    <n v="16145"/>
    <s v="SI"/>
    <m/>
    <s v="SI"/>
    <s v="ICFES-142-2026"/>
    <s v="SI"/>
    <s v="PENDIENTE CERTIFICADO"/>
    <s v="SI"/>
    <s v="SI"/>
    <d v="2026-01-20T00:00:00"/>
    <d v="2026-01-20T00:00:00"/>
    <n v="16394"/>
    <d v="2026-01-22T00:00:00"/>
    <m/>
    <m/>
    <s v="SI"/>
  </r>
  <r>
    <s v="OPS"/>
    <s v="CONTRATAR"/>
    <n v="3"/>
    <m/>
    <n v="237"/>
    <x v="3"/>
    <x v="10"/>
    <s v="C.C"/>
    <n v="37325897"/>
    <x v="214"/>
    <n v="7000000"/>
    <d v="2026-01-10T00:00:00"/>
    <d v="2026-12-31T00:00:00"/>
    <n v="81200000"/>
    <m/>
    <m/>
    <m/>
    <x v="4"/>
    <s v="SI"/>
    <s v="SI"/>
    <d v="2026-01-20T00:00:00"/>
    <s v="SI"/>
    <m/>
    <x v="0"/>
    <s v="2026-110-0000072-1"/>
    <m/>
    <m/>
    <n v="16327"/>
    <s v="SI"/>
    <m/>
    <s v="SI"/>
    <s v="ICFES-230-2026"/>
    <s v="SI"/>
    <d v="2026-01-24T00:00:00"/>
    <s v="SI"/>
    <s v="SI"/>
    <d v="2026-01-23T00:00:00"/>
    <d v="2026-01-23T00:00:00"/>
    <n v="16436"/>
    <d v="2026-01-25T00:00:00"/>
    <m/>
    <m/>
    <s v="SI"/>
  </r>
  <r>
    <s v="OPS"/>
    <s v="CONTRATAR"/>
    <n v="2"/>
    <m/>
    <n v="236"/>
    <x v="3"/>
    <x v="10"/>
    <s v="C.C"/>
    <n v="30331438"/>
    <x v="215"/>
    <n v="7000000"/>
    <d v="2026-01-13T00:00:00"/>
    <d v="2026-12-31T00:00:00"/>
    <n v="81200000"/>
    <n v="3162871181"/>
    <m/>
    <s v="RODRIGO CARTAGENA"/>
    <x v="5"/>
    <s v="SI"/>
    <s v="SI"/>
    <d v="2026-01-19T00:00:00"/>
    <s v="SI"/>
    <s v="ajustes de inexistencia"/>
    <x v="0"/>
    <s v="2026-110-0000020-1"/>
    <m/>
    <d v="2026-01-10T00:00:00"/>
    <n v="16144"/>
    <s v="SI"/>
    <m/>
    <s v="SI"/>
    <s v="ICFES-143-2026_x000a_"/>
    <s v="SI"/>
    <s v="PENDIENTE CERTIFICADO"/>
    <s v="SI"/>
    <s v="SI"/>
    <d v="2026-01-20T00:00:00"/>
    <d v="2026-01-20T00:00:00"/>
    <n v="16380"/>
    <d v="2026-01-22T00:00:00"/>
    <m/>
    <m/>
    <s v="SI"/>
  </r>
  <r>
    <s v="OPS"/>
    <s v="CONTRATAR"/>
    <n v="2"/>
    <m/>
    <n v="235"/>
    <x v="3"/>
    <x v="10"/>
    <s v="C.C"/>
    <n v="1013600376"/>
    <x v="216"/>
    <n v="8000000"/>
    <d v="2026-01-13T00:00:00"/>
    <d v="2026-12-31T00:00:00"/>
    <n v="92800000"/>
    <n v="3112115116"/>
    <m/>
    <s v="RODRIGO CARTAGENA"/>
    <x v="5"/>
    <s v="SI"/>
    <s v="SI"/>
    <d v="2026-01-19T00:00:00"/>
    <s v="SI"/>
    <s v="ajustes de inexistencia"/>
    <x v="0"/>
    <s v="2026-110-0000021-1"/>
    <m/>
    <d v="2026-01-10T00:00:00"/>
    <n v="16143"/>
    <s v="SI"/>
    <m/>
    <s v="SI"/>
    <s v="ICFES-089-2026"/>
    <s v="SI"/>
    <d v="2026-01-14T00:00:00"/>
    <s v="SI"/>
    <s v="SI"/>
    <d v="2026-01-15T00:00:00"/>
    <d v="2026-01-15T00:00:00"/>
    <n v="16297"/>
    <d v="2026-01-16T00:00:00"/>
    <m/>
    <m/>
    <s v="SI"/>
  </r>
  <r>
    <s v="OPS"/>
    <s v="CONTRATAR"/>
    <n v="3"/>
    <m/>
    <n v="19"/>
    <x v="3"/>
    <x v="10"/>
    <s v="C.C"/>
    <n v="1007376776"/>
    <x v="217"/>
    <n v="6000000"/>
    <d v="2026-01-05T00:00:00"/>
    <d v="2026-12-31T00:00:00"/>
    <n v="71200000"/>
    <m/>
    <m/>
    <m/>
    <x v="5"/>
    <s v="Carpeta vacia"/>
    <s v="NO"/>
    <d v="2026-01-27T00:00:00"/>
    <s v="SI"/>
    <s v="CARPETAS SIN  CDP"/>
    <x v="0"/>
    <s v="2026-110-0000150-1"/>
    <m/>
    <m/>
    <m/>
    <s v="SI"/>
    <m/>
    <s v="SI"/>
    <s v="ICFES-416-2026"/>
    <s v="SI"/>
    <m/>
    <s v="SI"/>
    <s v="SI"/>
    <d v="2026-01-30T00:00:00"/>
    <d v="2026-01-30T00:00:00"/>
    <s v="NO"/>
    <m/>
    <m/>
    <m/>
    <s v="NO"/>
  </r>
  <r>
    <s v="OPS"/>
    <s v="CONTRATAR"/>
    <n v="2"/>
    <m/>
    <n v="257"/>
    <x v="3"/>
    <x v="11"/>
    <s v="C.C"/>
    <n v="1018402388"/>
    <x v="218"/>
    <n v="8500000"/>
    <d v="2026-01-02T00:00:00"/>
    <d v="2026-12-30T00:00:00"/>
    <n v="101433333"/>
    <n v="3103523031"/>
    <s v="Byron Andres Velez Valdes"/>
    <s v="MILTON SANCHEZ"/>
    <x v="7"/>
    <s v="SI"/>
    <s v="SI"/>
    <d v="2026-01-19T00:00:00"/>
    <s v="SI "/>
    <s v="NO "/>
    <x v="0"/>
    <s v="2026-110-0000245-3"/>
    <m/>
    <d v="2026-01-19T00:00:00"/>
    <n v="16206"/>
    <s v="SI"/>
    <m/>
    <s v="SI"/>
    <s v="ICFES-276-2026"/>
    <s v="SI"/>
    <d v="2026-01-24T00:00:00"/>
    <s v="SI"/>
    <s v="SI"/>
    <d v="2026-01-26T00:00:00"/>
    <d v="2026-01-26T00:00:00"/>
    <n v="16484"/>
    <d v="2026-01-27T00:00:00"/>
    <m/>
    <m/>
    <s v="SI"/>
  </r>
  <r>
    <s v="OPS"/>
    <s v="CONTRATAR"/>
    <n v="2"/>
    <s v="Se debe conservar el mismo honarario que traia de 7.500,000"/>
    <n v="246"/>
    <x v="3"/>
    <x v="11"/>
    <s v="C.C"/>
    <n v="1035875347"/>
    <x v="219"/>
    <n v="7000000"/>
    <d v="2026-01-13T00:00:00"/>
    <d v="2026-12-31T00:00:00"/>
    <n v="81200000"/>
    <n v="3117581223"/>
    <s v="Byron Andres Velez Valdes"/>
    <s v="MILTON SANCHEZ"/>
    <x v="7"/>
    <s v="SI"/>
    <s v="SI"/>
    <d v="2026-01-19T00:00:00"/>
    <s v="SI "/>
    <s v="NO "/>
    <x v="0"/>
    <s v="2026-110-0000240-3"/>
    <m/>
    <d v="2026-01-19T00:00:00"/>
    <n v="16198"/>
    <s v="SI"/>
    <m/>
    <s v="SI"/>
    <s v="ICFES-224-2026"/>
    <s v="SI"/>
    <d v="2026-01-22T00:00:00"/>
    <s v="SI"/>
    <s v="SI"/>
    <d v="2026-01-26T00:00:00"/>
    <d v="2026-01-26T00:00:00"/>
    <n v="16485"/>
    <d v="2026-01-27T00:00:00"/>
    <m/>
    <m/>
    <s v="SI"/>
  </r>
  <r>
    <s v="OPS"/>
    <s v="CONTRATAR"/>
    <n v="6"/>
    <m/>
    <s v="CREAR"/>
    <x v="3"/>
    <x v="11"/>
    <s v="C.C"/>
    <n v="1061731930"/>
    <x v="220"/>
    <n v="4500000"/>
    <d v="2026-01-13T00:00:00"/>
    <d v="2026-06-30T00:00:00"/>
    <n v="25050000"/>
    <m/>
    <m/>
    <m/>
    <x v="3"/>
    <m/>
    <m/>
    <m/>
    <s v="SI "/>
    <m/>
    <x v="0"/>
    <m/>
    <m/>
    <m/>
    <m/>
    <s v="SI"/>
    <m/>
    <s v="SI"/>
    <s v="ICFES-424-2026"/>
    <s v="SI"/>
    <s v="SI"/>
    <s v="SI"/>
    <s v="SI"/>
    <d v="2026-01-30T00:00:00"/>
    <s v="NO TERCERO"/>
    <s v="NO"/>
    <m/>
    <m/>
    <m/>
    <s v="NO"/>
  </r>
  <r>
    <s v="OPS"/>
    <s v="CONTRATAR"/>
    <n v="2"/>
    <m/>
    <n v="248"/>
    <x v="3"/>
    <x v="11"/>
    <s v="C.C"/>
    <n v="52076773"/>
    <x v="221"/>
    <n v="7700000"/>
    <d v="2026-01-13T00:00:00"/>
    <d v="2026-06-30T00:00:00"/>
    <n v="42863333"/>
    <n v="3175333410"/>
    <s v="Byron Andres Velez Valdes"/>
    <s v="MILTON SANCHEZ"/>
    <x v="7"/>
    <s v="SI"/>
    <s v="SI"/>
    <d v="2026-01-22T00:00:00"/>
    <s v="SI "/>
    <m/>
    <x v="0"/>
    <s v="2026-110-0000253-3"/>
    <m/>
    <d v="2026-01-20T00:00:00"/>
    <n v="16199"/>
    <s v="SI"/>
    <m/>
    <s v="SI"/>
    <s v="ICFES-327-2026"/>
    <s v="SI"/>
    <d v="2026-01-27T00:00:00"/>
    <s v="SI"/>
    <s v="SI"/>
    <d v="2026-01-28T00:00:00"/>
    <d v="2026-01-29T00:00:00"/>
    <n v="16546"/>
    <d v="2026-01-29T00:00:00"/>
    <m/>
    <m/>
    <s v="SI"/>
  </r>
  <r>
    <s v="OPS"/>
    <s v="CONTRATAR"/>
    <n v="2"/>
    <m/>
    <n v="261"/>
    <x v="3"/>
    <x v="11"/>
    <s v="C.C"/>
    <n v="14252678"/>
    <x v="222"/>
    <n v="8000000"/>
    <d v="2026-01-13T00:00:00"/>
    <d v="2026-12-30T00:00:00"/>
    <n v="92533333"/>
    <n v="3187937716"/>
    <s v="Byron Andres Velez Valdes"/>
    <s v="MILTON SANCHEZ"/>
    <x v="7"/>
    <s v="SI"/>
    <s v="SI"/>
    <d v="2026-01-22T00:00:00"/>
    <s v="SI "/>
    <m/>
    <x v="0"/>
    <s v="2026-110-0000309-3"/>
    <m/>
    <d v="2026-01-22T00:00:00"/>
    <n v="16289"/>
    <s v="SI"/>
    <m/>
    <s v="SI"/>
    <s v="ICFES-322-2026"/>
    <s v="SI"/>
    <d v="2026-01-27T00:00:00"/>
    <s v="SI"/>
    <s v="SI"/>
    <d v="2026-01-28T00:00:00"/>
    <d v="2026-01-29T00:00:00"/>
    <n v="16568"/>
    <d v="2026-01-29T00:00:00"/>
    <m/>
    <m/>
    <s v="NO"/>
  </r>
  <r>
    <s v="OPS"/>
    <s v="CONTRATAR"/>
    <n v="2"/>
    <m/>
    <n v="258"/>
    <x v="3"/>
    <x v="11"/>
    <s v="C.C"/>
    <n v="80112742"/>
    <x v="223"/>
    <n v="8000000"/>
    <d v="2026-01-13T00:00:00"/>
    <d v="2026-12-30T00:00:00"/>
    <n v="92533333"/>
    <n v="3123580253"/>
    <s v="Byron Andres Velez Valdes"/>
    <s v="MILTON SANCHEZ"/>
    <x v="7"/>
    <s v="SI"/>
    <s v="SI"/>
    <d v="2026-01-23T00:00:00"/>
    <s v="SI "/>
    <s v="DOCUMENTOS PARA ARL, CERTIFICADO DE PENSION, NO TIENE CERTIFICACION O CONTRATO PARA ACREDITAR EL EXAMEN MEDICO OCUPACIONAL CON LA ENTIDAD ES DE FECHA 2024, CAMBIAR CERTIFICADO DE NO PLANTA NO CONCIDE CON LO LA TABLA DE HONORARIOS EN EL ESTUDIO YA SE HIZO CAMBIO "/>
    <x v="0"/>
    <s v="comunicación sin numero de radicado"/>
    <m/>
    <m/>
    <n v="16207"/>
    <s v="SI"/>
    <m/>
    <s v="SI"/>
    <s v="ICFES-363-2026"/>
    <s v="SI"/>
    <s v="PENDIENTE CERTIFICADO"/>
    <s v="SI"/>
    <s v="SI"/>
    <d v="2026-01-29T00:00:00"/>
    <d v="2026-01-29T00:00:00"/>
    <n v="16579"/>
    <d v="2026-01-29T00:00:00"/>
    <m/>
    <m/>
    <s v="NO"/>
  </r>
  <r>
    <s v="OPS"/>
    <s v="CONTRATAR"/>
    <n v="2"/>
    <m/>
    <n v="251"/>
    <x v="3"/>
    <x v="11"/>
    <s v="C.C"/>
    <n v="1020465938"/>
    <x v="224"/>
    <n v="4000000"/>
    <d v="2026-01-13T00:00:00"/>
    <d v="2026-12-30T00:00:00"/>
    <n v="46266667"/>
    <n v="3136238642"/>
    <s v="Byron Andres Velez Valdes"/>
    <s v="MILTON SANCHEZ"/>
    <x v="7"/>
    <s v="SI"/>
    <s v="SI"/>
    <d v="2026-01-27T00:00:00"/>
    <s v="SI "/>
    <s v="Cert Bachiller -YA"/>
    <x v="0"/>
    <m/>
    <m/>
    <m/>
    <n v="16202"/>
    <s v="SI"/>
    <m/>
    <s v="SI"/>
    <s v="ICFES-365-2026"/>
    <s v="SI"/>
    <d v="2026-01-28T00:00:00"/>
    <s v="SI"/>
    <s v="SI"/>
    <d v="2026-01-28T00:00:00"/>
    <d v="2026-01-28T00:00:00"/>
    <n v="16571"/>
    <d v="2026-01-29T00:00:00"/>
    <m/>
    <m/>
    <s v="NO"/>
  </r>
  <r>
    <s v="OPS"/>
    <s v="CONTRATAR"/>
    <n v="2"/>
    <s v="Antes Maria Eduviges"/>
    <n v="252"/>
    <x v="3"/>
    <x v="11"/>
    <s v="C.C"/>
    <n v="39308742"/>
    <x v="225"/>
    <n v="8000000"/>
    <d v="2026-01-19T00:00:00"/>
    <d v="2026-12-31T00:00:00"/>
    <n v="91200000"/>
    <m/>
    <s v="Byron Andres Velez Valdes"/>
    <s v="MILTON SANCHEZ"/>
    <x v="2"/>
    <s v="SI"/>
    <s v="SI"/>
    <d v="2026-01-19T00:00:00"/>
    <s v="SI"/>
    <m/>
    <x v="0"/>
    <s v="2026-110-0000247-3"/>
    <m/>
    <d v="2026-01-20T00:00:00"/>
    <n v="16203"/>
    <s v="SI"/>
    <m/>
    <s v="SI"/>
    <s v="ICFES-208-2026"/>
    <s v="SI"/>
    <d v="2026-01-22T00:00:00"/>
    <s v="SI"/>
    <s v="SI"/>
    <d v="2026-01-22T00:00:00"/>
    <d v="2026-01-23T00:00:00"/>
    <n v="16424"/>
    <d v="2026-01-26T00:00:00"/>
    <d v="2026-01-31T00:00:00"/>
    <s v="NIO"/>
    <s v="SI"/>
  </r>
  <r>
    <s v="OPS"/>
    <s v="CONTRATAR"/>
    <n v="2"/>
    <m/>
    <n v="243"/>
    <x v="3"/>
    <x v="11"/>
    <s v="C.C"/>
    <n v="98625278"/>
    <x v="226"/>
    <n v="4000000"/>
    <d v="2026-01-20T00:00:00"/>
    <d v="2026-12-31T00:00:00"/>
    <n v="45466667"/>
    <m/>
    <s v="Byron Andres Velez Valdes"/>
    <s v="MILTON SANCHEZ"/>
    <x v="2"/>
    <s v="SI"/>
    <s v="SI"/>
    <d v="2026-01-19T00:00:00"/>
    <s v="SI"/>
    <m/>
    <x v="0"/>
    <s v="2026-110-0000248-3"/>
    <m/>
    <d v="2026-01-20T00:00:00"/>
    <n v="16200"/>
    <s v="SI"/>
    <m/>
    <s v="SI"/>
    <s v="ICFES-199-2026"/>
    <s v="SI"/>
    <d v="2026-01-29T00:00:00"/>
    <s v="SI"/>
    <s v="SI"/>
    <d v="2026-01-22T00:00:00"/>
    <d v="2026-01-22T00:00:00"/>
    <n v="16418"/>
    <d v="2026-01-26T00:00:00"/>
    <d v="2026-01-31T00:00:00"/>
    <s v="NIO"/>
    <s v="SI"/>
  </r>
  <r>
    <s v="OPS"/>
    <s v="CONTRATAR"/>
    <n v="2"/>
    <m/>
    <n v="260"/>
    <x v="3"/>
    <x v="11"/>
    <s v="C.C"/>
    <n v="98551315"/>
    <x v="227"/>
    <n v="5000000"/>
    <d v="2026-01-19T00:00:00"/>
    <d v="2026-12-31T00:00:00"/>
    <n v="57000000"/>
    <n v="3233212981"/>
    <s v="Byron Andres Velez Valdes"/>
    <s v="MILTON SANCHEZ"/>
    <x v="2"/>
    <s v="SI"/>
    <s v="SI"/>
    <d v="2026-01-19T00:00:00"/>
    <s v="SI"/>
    <m/>
    <x v="0"/>
    <s v="2026-110-0000171-3"/>
    <m/>
    <d v="2026-01-15T00:00:00"/>
    <n v="16208"/>
    <s v="SI"/>
    <m/>
    <s v="SI"/>
    <s v="_x000a_ICFES-175-2026"/>
    <s v="SI"/>
    <s v="PENDIENTE CERTIFICADO"/>
    <s v="SI"/>
    <s v="SI"/>
    <d v="2026-01-20T00:00:00"/>
    <d v="2026-01-20T00:00:00"/>
    <n v="16363"/>
    <d v="2026-01-21T00:00:00"/>
    <d v="2026-01-31T00:00:00"/>
    <s v="NIO"/>
    <s v="SI"/>
  </r>
  <r>
    <s v="OPS"/>
    <s v="CONTRATAR"/>
    <n v="5"/>
    <m/>
    <n v="249"/>
    <x v="3"/>
    <x v="11"/>
    <s v="C.C"/>
    <n v="1128424218"/>
    <x v="228"/>
    <n v="8000000"/>
    <d v="2026-01-13T00:00:00"/>
    <d v="2026-12-31T00:00:00"/>
    <n v="92800000"/>
    <m/>
    <s v="Byron Andres Velez Valdes"/>
    <s v="MILTON SANCHEZ"/>
    <x v="3"/>
    <s v="SI"/>
    <s v="SI"/>
    <d v="2026-01-26T00:00:00"/>
    <s v="SI "/>
    <m/>
    <x v="0"/>
    <m/>
    <m/>
    <m/>
    <n v="16362"/>
    <s v="SI"/>
    <m/>
    <s v="SI"/>
    <s v="ICFES-366-2026"/>
    <s v="SI"/>
    <d v="2026-01-28T00:00:00"/>
    <s v="SI"/>
    <s v="SI"/>
    <d v="2026-01-28T00:00:00"/>
    <d v="2026-01-29T00:00:00"/>
    <s v="NO"/>
    <m/>
    <m/>
    <m/>
    <s v="NO"/>
  </r>
  <r>
    <s v="OPS"/>
    <s v="CONTRATAR"/>
    <n v="2"/>
    <m/>
    <n v="256"/>
    <x v="3"/>
    <x v="11"/>
    <s v="C.C"/>
    <n v="14621039"/>
    <x v="229"/>
    <n v="7500000"/>
    <d v="2026-01-18T00:00:00"/>
    <d v="2026-06-30T00:00:00"/>
    <n v="40500000"/>
    <n v="3118051433"/>
    <s v="Byron Andres Velez Valdes"/>
    <s v="MILTON SANCHEZ"/>
    <x v="2"/>
    <s v="SI"/>
    <s v="SI"/>
    <d v="2026-01-19T00:00:00"/>
    <s v="SI"/>
    <m/>
    <x v="0"/>
    <s v="2026-110-0000166-3"/>
    <m/>
    <d v="2026-01-15T00:00:00"/>
    <n v="16205"/>
    <s v="SI"/>
    <m/>
    <s v="SI"/>
    <s v="_x000a_ICFES-176-2026"/>
    <s v="SI"/>
    <d v="2026-01-20T00:00:00"/>
    <s v="SI"/>
    <s v="SI"/>
    <d v="2026-01-19T00:00:00"/>
    <d v="2026-01-20T00:00:00"/>
    <n v="16361"/>
    <d v="2026-01-21T00:00:00"/>
    <d v="2026-01-30T00:00:00"/>
    <s v="NIO"/>
    <s v="SI"/>
  </r>
  <r>
    <s v="OPS"/>
    <s v="CONTRATAR"/>
    <n v="3"/>
    <m/>
    <n v="253"/>
    <x v="3"/>
    <x v="11"/>
    <s v="C.C"/>
    <n v="1234640586"/>
    <x v="230"/>
    <n v="5000000"/>
    <d v="2026-01-13T00:00:00"/>
    <d v="2026-12-30T00:00:00"/>
    <n v="57000000"/>
    <m/>
    <s v="Byron Andres Velez Valdes"/>
    <s v="MILTON SANCHEZ"/>
    <x v="4"/>
    <s v="SI"/>
    <s v="SI"/>
    <d v="2026-01-23T00:00:00"/>
    <s v="SI"/>
    <s v="CDP-ajustar doc cont"/>
    <x v="0"/>
    <s v="2026-110-0000436-3."/>
    <m/>
    <m/>
    <m/>
    <s v="SI"/>
    <m/>
    <s v="SI"/>
    <s v="ICFES-348-2026"/>
    <s v="SI"/>
    <d v="2026-01-28T00:00:00"/>
    <s v="SI"/>
    <s v="SI"/>
    <d v="2026-01-28T00:00:00"/>
    <d v="2026-01-28T00:00:00"/>
    <n v="16581"/>
    <d v="2026-01-29T00:00:00"/>
    <m/>
    <m/>
    <s v="NO"/>
  </r>
  <r>
    <s v="OPS"/>
    <s v="CONTRATAR"/>
    <n v="3"/>
    <m/>
    <n v="247"/>
    <x v="3"/>
    <x v="11"/>
    <s v="C.C"/>
    <n v="1028013566"/>
    <x v="231"/>
    <n v="5000000"/>
    <d v="2026-01-19T00:00:00"/>
    <d v="2026-12-31T00:00:00"/>
    <n v="43200000"/>
    <m/>
    <s v="Byron Andres Velez Valdes"/>
    <s v="MILTON SANCHEZ"/>
    <x v="0"/>
    <s v="SI"/>
    <s v="SI"/>
    <d v="2026-01-24T00:00:00"/>
    <s v="SI"/>
    <m/>
    <x v="0"/>
    <s v="2026-110-0000517-3"/>
    <m/>
    <m/>
    <s v="NO"/>
    <s v="SI"/>
    <m/>
    <s v="SI"/>
    <s v="ICFES-407-2026"/>
    <s v="SI"/>
    <m/>
    <s v="SI"/>
    <s v="SI"/>
    <d v="2026-01-30T00:00:00"/>
    <d v="2026-01-30T00:00:00"/>
    <s v="NO"/>
    <m/>
    <m/>
    <m/>
    <s v="NO"/>
  </r>
  <r>
    <s v="OPS"/>
    <s v="CONTRATAR"/>
    <n v="2"/>
    <m/>
    <n v="245"/>
    <x v="3"/>
    <x v="11"/>
    <s v="C.C"/>
    <n v="79594499"/>
    <x v="232"/>
    <n v="8000000"/>
    <d v="2026-01-18T00:00:00"/>
    <d v="2026-06-30T00:00:00"/>
    <n v="43200000"/>
    <n v="3106953741"/>
    <s v="Byron Andres Velez Valdes"/>
    <s v="MILTON SANCHEZ"/>
    <x v="2"/>
    <s v="SI"/>
    <s v="SI"/>
    <d v="2026-01-19T00:00:00"/>
    <s v="SI"/>
    <m/>
    <x v="0"/>
    <s v="2026-110-0000164-3"/>
    <m/>
    <d v="2026-01-15T00:00:00"/>
    <n v="16197"/>
    <s v="SI"/>
    <m/>
    <s v="SI"/>
    <s v="ICFES-177-2026"/>
    <s v="SI"/>
    <d v="2026-01-20T00:00:00"/>
    <s v="SI"/>
    <s v="SI"/>
    <d v="2026-01-20T00:00:00"/>
    <d v="2026-01-20T00:00:00"/>
    <n v="16362"/>
    <d v="2026-01-21T00:00:00"/>
    <d v="2026-01-30T00:00:00"/>
    <s v="NIO"/>
    <s v="SI"/>
  </r>
  <r>
    <s v="OPS"/>
    <s v="CONTRATAR"/>
    <n v="1"/>
    <m/>
    <n v="244"/>
    <x v="3"/>
    <x v="11"/>
    <s v="C.C"/>
    <n v="1015578"/>
    <x v="233"/>
    <n v="8000000"/>
    <d v="2026-01-08T00:00:00"/>
    <d v="2026-12-31T00:00:00"/>
    <n v="94133333"/>
    <n v="3105638019"/>
    <s v="Byron Andres Velez Valdes"/>
    <s v="Milton"/>
    <x v="2"/>
    <s v="SI"/>
    <s v="SI"/>
    <d v="2026-01-19T00:00:00"/>
    <s v="SI"/>
    <m/>
    <x v="0"/>
    <s v="2026-110-000062-3"/>
    <m/>
    <d v="2026-01-08T00:00:00"/>
    <n v="16153"/>
    <s v="SI"/>
    <m/>
    <s v="SI"/>
    <s v="ICFES-052-2026"/>
    <s v="SI"/>
    <d v="2026-01-23T00:00:00"/>
    <s v="SI"/>
    <s v="SI"/>
    <d v="2026-01-10T00:00:00"/>
    <d v="2026-01-10T00:00:00"/>
    <n v="16257"/>
    <d v="2026-01-10T00:00:00"/>
    <d v="2026-01-14T00:00:00"/>
    <s v="NIO"/>
    <s v="SI"/>
  </r>
  <r>
    <s v="OPS"/>
    <s v="CONTRATAR"/>
    <n v="3"/>
    <m/>
    <n v="259"/>
    <x v="3"/>
    <x v="11"/>
    <s v="C.C"/>
    <n v="1003005604"/>
    <x v="234"/>
    <n v="4000000"/>
    <d v="2026-01-13T00:00:00"/>
    <d v="2026-12-30T00:00:00"/>
    <n v="0"/>
    <m/>
    <s v="Byron Andres Velez Valdes"/>
    <s v="MILTON SANCHEZ"/>
    <x v="4"/>
    <s v="SI"/>
    <s v="SI"/>
    <d v="2026-01-26T00:00:00"/>
    <s v="SI"/>
    <m/>
    <x v="0"/>
    <s v="2026-110-0000394-3"/>
    <m/>
    <d v="2026-01-25T00:00:00"/>
    <n v="16266"/>
    <s v="SI"/>
    <m/>
    <s v="SI"/>
    <s v="ICFES-324-2026"/>
    <s v="SI"/>
    <d v="2026-01-27T00:00:00"/>
    <s v="SI"/>
    <s v="SI"/>
    <d v="2026-01-27T00:00:00"/>
    <d v="2026-01-28T00:00:00"/>
    <n v="16537"/>
    <d v="2026-01-28T00:00:00"/>
    <m/>
    <m/>
    <s v="SI"/>
  </r>
  <r>
    <s v="JURIDICA"/>
    <s v="CONTRATAR"/>
    <m/>
    <m/>
    <m/>
    <x v="3"/>
    <x v="11"/>
    <m/>
    <m/>
    <x v="235"/>
    <m/>
    <m/>
    <m/>
    <m/>
    <m/>
    <m/>
    <m/>
    <x v="9"/>
    <m/>
    <s v="NA"/>
    <d v="2026-01-27T00:00:00"/>
    <s v="SI"/>
    <m/>
    <x v="0"/>
    <s v="2026-110-0000263-3"/>
    <s v="SI"/>
    <m/>
    <m/>
    <s v="N/A"/>
    <m/>
    <s v="NA"/>
    <s v="ICFES-352-2026"/>
    <s v="SI"/>
    <s v="N/A"/>
    <s v="SI"/>
    <s v="SI"/>
    <d v="2026-01-28T00:00:00"/>
    <d v="2026-01-28T00:00:00"/>
    <n v="16545"/>
    <d v="2026-01-29T00:00:00"/>
    <m/>
    <m/>
    <s v="NO"/>
  </r>
  <r>
    <s v="OPS"/>
    <s v="CONTRATAR"/>
    <n v="2"/>
    <m/>
    <n v="254"/>
    <x v="3"/>
    <x v="11"/>
    <s v="C.C"/>
    <n v="79792392"/>
    <x v="236"/>
    <n v="7500000"/>
    <d v="2026-01-18T00:00:00"/>
    <d v="2026-12-31T00:00:00"/>
    <n v="85750000"/>
    <n v="3203084040"/>
    <s v="Byron Andres Velez Valdes"/>
    <s v="MILTON SANCHEZ"/>
    <x v="2"/>
    <s v="SI"/>
    <s v="SI"/>
    <d v="2026-01-19T00:00:00"/>
    <s v="SI"/>
    <m/>
    <x v="0"/>
    <s v="2026-110-0000165-3"/>
    <m/>
    <d v="2026-01-15T00:00:00"/>
    <n v="16204"/>
    <s v="SI"/>
    <m/>
    <s v="SI"/>
    <s v="ICFES-178-2026"/>
    <s v="SI"/>
    <d v="2026-01-22T00:00:00"/>
    <s v="SI"/>
    <s v="SI"/>
    <d v="2026-01-19T00:00:00"/>
    <d v="2026-01-20T00:00:00"/>
    <n v="16364"/>
    <d v="2026-01-21T00:00:00"/>
    <d v="2026-01-31T00:00:00"/>
    <s v="NIO"/>
    <s v="SI"/>
  </r>
  <r>
    <s v="OPS"/>
    <s v="CONTRATAR"/>
    <n v="3"/>
    <s v="Juliana Isaza Gutierrez"/>
    <n v="255"/>
    <x v="3"/>
    <x v="11"/>
    <s v="C.C"/>
    <m/>
    <x v="237"/>
    <n v="5000000"/>
    <d v="2026-01-13T00:00:00"/>
    <d v="2026-12-31T00:00:00"/>
    <n v="77496667"/>
    <m/>
    <s v="Byron Andres Velez Valdes"/>
    <s v="MILTON SANCHEZ"/>
    <x v="4"/>
    <s v="SI"/>
    <s v="SI"/>
    <d v="2026-01-24T00:00:00"/>
    <s v="SI"/>
    <m/>
    <x v="0"/>
    <s v=" 2026-110-0000400-3"/>
    <m/>
    <m/>
    <n v="16377"/>
    <s v="SI"/>
    <m/>
    <s v="SI"/>
    <s v="ICFES-316-2026"/>
    <s v="SI"/>
    <d v="2026-01-27T00:00:00"/>
    <s v="SI"/>
    <s v="SI"/>
    <d v="2026-01-26T00:00:00"/>
    <d v="2026-01-26T00:00:00"/>
    <n v="16476"/>
    <d v="2026-01-27T00:00:00"/>
    <m/>
    <m/>
    <s v="SI"/>
  </r>
  <r>
    <s v="OPS"/>
    <s v="CONTRATAR"/>
    <n v="3"/>
    <m/>
    <n v="250"/>
    <x v="3"/>
    <x v="11"/>
    <s v="C.C"/>
    <n v="1026562610"/>
    <x v="238"/>
    <n v="6700000"/>
    <d v="2026-01-13T00:00:00"/>
    <d v="2026-12-30T00:00:00"/>
    <n v="44400000"/>
    <m/>
    <s v="Byron Andres Velez Valdes"/>
    <s v="MILTON SANCHEZ"/>
    <x v="4"/>
    <s v="SI"/>
    <s v="SI"/>
    <d v="2026-01-19T00:00:00"/>
    <s v="SI"/>
    <m/>
    <x v="0"/>
    <s v="2026-110-0000273-3"/>
    <m/>
    <d v="2026-01-20T00:00:00"/>
    <n v="16201"/>
    <s v="SI"/>
    <m/>
    <s v="SI"/>
    <s v="ICFES-211-2026"/>
    <s v="SI"/>
    <d v="2026-01-22T00:00:00"/>
    <s v="SI"/>
    <s v="SI"/>
    <d v="2026-01-22T00:00:00"/>
    <d v="2026-01-22T00:00:00"/>
    <n v="16408"/>
    <d v="2026-01-24T00:00:00"/>
    <m/>
    <m/>
    <s v="SI"/>
  </r>
  <r>
    <s v="OPS"/>
    <s v="CONTRATAR"/>
    <n v="3"/>
    <s v="No se autoriza incremento de honorario"/>
    <n v="288"/>
    <x v="3"/>
    <x v="12"/>
    <s v="C.C"/>
    <n v="39743265"/>
    <x v="239"/>
    <n v="6000000"/>
    <d v="2026-01-19T00:00:00"/>
    <d v="2026-08-31T00:00:00"/>
    <n v="44400000"/>
    <m/>
    <m/>
    <m/>
    <x v="3"/>
    <s v="SI"/>
    <s v="SI"/>
    <d v="2026-01-20T00:00:00"/>
    <s v="SI"/>
    <m/>
    <x v="0"/>
    <s v="2026-1100000241-3"/>
    <m/>
    <d v="2026-01-19T00:00:00"/>
    <n v="16178"/>
    <s v="SI"/>
    <m/>
    <s v="SI"/>
    <s v="ICFES-203-2026"/>
    <s v="SI"/>
    <d v="2026-01-21T00:00:00"/>
    <s v="SI"/>
    <s v="SI"/>
    <d v="2026-01-22T00:00:00"/>
    <d v="2026-01-22T00:00:00"/>
    <n v="16401"/>
    <d v="2026-01-23T00:00:00"/>
    <m/>
    <m/>
    <s v="SI"/>
  </r>
  <r>
    <s v="OPS"/>
    <s v="CONTRATAR"/>
    <n v="2"/>
    <m/>
    <n v="271"/>
    <x v="3"/>
    <x v="12"/>
    <s v="C.C"/>
    <n v="52714719"/>
    <x v="240"/>
    <n v="10000000"/>
    <d v="2026-01-15T00:00:00"/>
    <d v="2026-12-31T00:00:00"/>
    <n v="115333333"/>
    <n v="3187640330"/>
    <m/>
    <m/>
    <x v="5"/>
    <s v="SI"/>
    <s v="SI"/>
    <d v="2026-01-19T00:00:00"/>
    <s v="SI"/>
    <s v="ajustar inexistencia, falta ajustar pantallazos secop para el examen medico"/>
    <x v="0"/>
    <s v="2026-1100000043-3"/>
    <m/>
    <d v="2026-01-07T00:00:00"/>
    <n v="16028"/>
    <s v="SI"/>
    <m/>
    <s v="SI"/>
    <s v="ICFES-146-2026"/>
    <s v="SI"/>
    <d v="2026-01-23T00:00:00"/>
    <s v="SI"/>
    <s v="SI"/>
    <d v="2026-01-22T00:00:00"/>
    <d v="2026-01-22T00:00:00"/>
    <n v="16407"/>
    <d v="2026-01-23T00:00:00"/>
    <m/>
    <m/>
    <s v="SI"/>
  </r>
  <r>
    <s v="OPS"/>
    <s v="CONTRATAR"/>
    <n v="6"/>
    <m/>
    <n v="283"/>
    <x v="3"/>
    <x v="12"/>
    <s v="C.C"/>
    <n v="52992445"/>
    <x v="241"/>
    <n v="8000000"/>
    <d v="2026-01-26T00:00:00"/>
    <d v="2026-06-30T00:00:00"/>
    <n v="41066667"/>
    <m/>
    <m/>
    <m/>
    <x v="4"/>
    <m/>
    <m/>
    <m/>
    <s v="SI"/>
    <m/>
    <x v="0"/>
    <s v="2026-110-0000518-3"/>
    <m/>
    <m/>
    <m/>
    <s v="SI"/>
    <m/>
    <s v="SI"/>
    <s v="ICFES-431-2026"/>
    <s v="SI"/>
    <s v="SI"/>
    <s v="SI"/>
    <s v="SI"/>
    <d v="2026-01-30T00:00:00"/>
    <d v="2026-01-30T00:00:00"/>
    <s v="NO"/>
    <m/>
    <m/>
    <m/>
    <s v="NO"/>
  </r>
  <r>
    <s v="OPS"/>
    <s v="CONTRATAR"/>
    <n v="3"/>
    <m/>
    <n v="290"/>
    <x v="3"/>
    <x v="12"/>
    <s v="C.C"/>
    <n v="1088012325"/>
    <x v="242"/>
    <n v="6000000"/>
    <d v="2026-01-19T00:00:00"/>
    <d v="2026-08-23T00:00:00"/>
    <n v="0"/>
    <m/>
    <m/>
    <m/>
    <x v="3"/>
    <s v="SI"/>
    <s v="SI"/>
    <d v="2026-01-20T00:00:00"/>
    <s v="SI "/>
    <m/>
    <x v="0"/>
    <s v="2026-1100000244-3"/>
    <m/>
    <d v="2026-01-19T00:00:00"/>
    <m/>
    <s v="SI"/>
    <m/>
    <s v="SI"/>
    <s v="ICFES-318-2026"/>
    <s v="SI"/>
    <d v="2026-01-27T00:00:00"/>
    <s v="SI"/>
    <s v="SI"/>
    <d v="2026-01-27T00:00:00"/>
    <d v="2026-01-29T00:00:00"/>
    <n v="16565"/>
    <d v="2026-01-29T00:00:00"/>
    <m/>
    <m/>
    <s v="NO"/>
  </r>
  <r>
    <s v="JURIDICA"/>
    <s v="CONTRATAR"/>
    <m/>
    <m/>
    <m/>
    <x v="3"/>
    <x v="12"/>
    <m/>
    <m/>
    <x v="243"/>
    <m/>
    <m/>
    <m/>
    <m/>
    <m/>
    <m/>
    <m/>
    <x v="5"/>
    <m/>
    <m/>
    <m/>
    <s v="SI"/>
    <m/>
    <x v="0"/>
    <m/>
    <m/>
    <m/>
    <m/>
    <m/>
    <m/>
    <s v="NA"/>
    <s v="ICFES-433-2026"/>
    <s v="SI"/>
    <s v="N/A"/>
    <s v="SI"/>
    <s v="SI"/>
    <d v="2026-01-30T00:00:00"/>
    <d v="2026-01-30T00:00:00"/>
    <m/>
    <m/>
    <m/>
    <m/>
    <s v="NO"/>
  </r>
  <r>
    <s v="OPS"/>
    <s v="CONTRATAR"/>
    <n v="5"/>
    <s v="Debe fondear la linea"/>
    <n v="628"/>
    <x v="3"/>
    <x v="12"/>
    <s v="C.C"/>
    <n v="70876747"/>
    <x v="244"/>
    <n v="12000000"/>
    <d v="2026-01-26T00:00:00"/>
    <d v="2026-12-31T00:00:00"/>
    <n v="134000000"/>
    <m/>
    <m/>
    <m/>
    <x v="3"/>
    <s v="SI"/>
    <s v="SI"/>
    <d v="2026-01-27T00:00:00"/>
    <s v="SI "/>
    <m/>
    <x v="0"/>
    <s v="2026-110-0000481-3"/>
    <m/>
    <m/>
    <n v="16419"/>
    <s v="SI"/>
    <m/>
    <s v="SI"/>
    <s v="ICFES-385-2026"/>
    <s v="SI"/>
    <s v="SI"/>
    <s v="SI"/>
    <s v="SI"/>
    <d v="2026-01-29T00:00:00"/>
    <d v="2026-01-30T00:00:00"/>
    <n v="16663"/>
    <d v="2026-01-31T00:00:00"/>
    <m/>
    <m/>
    <s v="NO"/>
  </r>
  <r>
    <s v="OPS"/>
    <s v="CONTRATAR"/>
    <n v="3"/>
    <m/>
    <n v="267"/>
    <x v="3"/>
    <x v="12"/>
    <s v="C.C"/>
    <n v="1128442455"/>
    <x v="245"/>
    <n v="8000000"/>
    <d v="2026-01-19T00:00:00"/>
    <d v="2026-09-06T00:00:00"/>
    <n v="53500000"/>
    <m/>
    <m/>
    <m/>
    <x v="4"/>
    <s v="SI"/>
    <s v="SI"/>
    <d v="2026-01-26T00:00:00"/>
    <s v="SI"/>
    <m/>
    <x v="0"/>
    <s v="2026-110-0000416-3"/>
    <m/>
    <d v="2026-01-26T00:00:00"/>
    <n v="16420"/>
    <s v="SI"/>
    <m/>
    <s v="SI"/>
    <s v="ICFES-326-2026"/>
    <s v="SI"/>
    <s v="PENDIENTE CERTIFICADO"/>
    <s v="SI"/>
    <s v="SI"/>
    <d v="2026-01-28T00:00:00"/>
    <d v="2026-01-29T00:00:00"/>
    <n v="16578"/>
    <d v="2026-01-29T00:00:00"/>
    <m/>
    <m/>
    <s v="NO"/>
  </r>
  <r>
    <s v="OPS"/>
    <s v="CONTRATAR"/>
    <n v="3"/>
    <s v="Carlos Felipe Motta Monje - "/>
    <n v="277"/>
    <x v="3"/>
    <x v="12"/>
    <s v="C.C"/>
    <m/>
    <x v="246"/>
    <n v="7500000"/>
    <d v="2026-01-19T00:00:00"/>
    <d v="2026-08-23T00:00:00"/>
    <n v="78466667"/>
    <m/>
    <m/>
    <m/>
    <x v="5"/>
    <s v="SI"/>
    <s v="SI"/>
    <d v="2026-01-27T00:00:00"/>
    <s v="SI"/>
    <s v="26 de enero:  Pendiente validar el abogado"/>
    <x v="0"/>
    <s v="2026-110-0000415-3"/>
    <m/>
    <d v="2026-01-26T00:00:00"/>
    <n v="16040"/>
    <s v="SI"/>
    <m/>
    <s v="SI"/>
    <s v="ICFES-411-2026"/>
    <s v="SI"/>
    <m/>
    <s v="SI"/>
    <s v="SI"/>
    <d v="2026-01-30T00:00:00"/>
    <d v="2026-01-30T00:00:00"/>
    <s v="NO"/>
    <m/>
    <m/>
    <m/>
    <s v="NO"/>
  </r>
  <r>
    <s v="OPS"/>
    <s v="CONTRATAR"/>
    <n v="3"/>
    <m/>
    <n v="291"/>
    <x v="3"/>
    <x v="12"/>
    <s v="C.C"/>
    <n v="65798577"/>
    <x v="247"/>
    <n v="11000000"/>
    <d v="2026-01-19T00:00:00"/>
    <d v="2026-08-23T00:00:00"/>
    <n v="65266667"/>
    <m/>
    <m/>
    <m/>
    <x v="3"/>
    <s v="SI"/>
    <s v="SI"/>
    <d v="2026-01-20T00:00:00"/>
    <s v="SI"/>
    <m/>
    <x v="0"/>
    <s v="2026-1100000239-3"/>
    <m/>
    <d v="2026-01-19T00:00:00"/>
    <n v="16180"/>
    <s v="SI"/>
    <m/>
    <s v="SI"/>
    <s v="ICFES-215-2026"/>
    <s v="SI"/>
    <d v="2026-01-22T00:00:00"/>
    <s v="SI"/>
    <s v="SI"/>
    <d v="2026-01-22T00:00:00"/>
    <d v="2026-01-22T00:00:00"/>
    <n v="16402"/>
    <d v="2026-01-23T00:00:00"/>
    <m/>
    <m/>
    <s v="SI"/>
  </r>
  <r>
    <s v="OPS"/>
    <s v="CONTRATAR"/>
    <n v="1"/>
    <m/>
    <n v="279"/>
    <x v="3"/>
    <x v="12"/>
    <s v="C.C"/>
    <n v="1015441551"/>
    <x v="248"/>
    <n v="11000000"/>
    <d v="2026-01-02T00:00:00"/>
    <d v="2026-06-30T00:00:00"/>
    <n v="65266667"/>
    <n v="3134184804"/>
    <s v="Estiben Alejandro Restrepo Mejia"/>
    <m/>
    <x v="0"/>
    <s v="SI"/>
    <s v="SI"/>
    <d v="2026-01-19T00:00:00"/>
    <s v="SI"/>
    <m/>
    <x v="0"/>
    <s v="2026-110-0000030-3"/>
    <m/>
    <d v="2026-01-07T00:00:00"/>
    <n v="16026"/>
    <s v="SI"/>
    <m/>
    <s v="SI"/>
    <s v="ICFES-068-2026"/>
    <s v="SI"/>
    <d v="2026-01-17T00:00:00"/>
    <s v="SI"/>
    <s v="SI"/>
    <d v="2026-01-16T00:00:00"/>
    <d v="2026-01-16T00:00:00"/>
    <n v="16315"/>
    <d v="2026-01-20T00:00:00"/>
    <m/>
    <m/>
    <s v="SI"/>
  </r>
  <r>
    <s v="OPS"/>
    <s v="CONTRATAR"/>
    <n v="2"/>
    <m/>
    <n v="272"/>
    <x v="3"/>
    <x v="12"/>
    <s v="C.C"/>
    <n v="79962630"/>
    <x v="249"/>
    <n v="11000000"/>
    <d v="2026-01-14T00:00:00"/>
    <d v="2026-08-19T00:00:00"/>
    <n v="78833333"/>
    <m/>
    <m/>
    <m/>
    <x v="5"/>
    <s v="SI"/>
    <s v="SI"/>
    <d v="2026-01-19T00:00:00"/>
    <s v="SI"/>
    <s v="falta arl certificado"/>
    <x v="0"/>
    <s v="2026-1100000209-3"/>
    <m/>
    <d v="2026-01-17T00:00:00"/>
    <n v="16035"/>
    <s v="SI"/>
    <m/>
    <s v="SI"/>
    <s v="ICFES-189-2026"/>
    <s v="SI"/>
    <s v="PENDIENTE CERTIFICADO"/>
    <s v="SI"/>
    <s v="SI"/>
    <d v="2026-01-27T00:00:00"/>
    <d v="2026-01-28T00:00:00"/>
    <n v="16510"/>
    <d v="2026-01-28T00:00:00"/>
    <m/>
    <m/>
    <s v="SI"/>
  </r>
  <r>
    <s v="OPS"/>
    <s v="CONTRATAR"/>
    <n v="1"/>
    <m/>
    <n v="266"/>
    <x v="3"/>
    <x v="12"/>
    <s v="C.C"/>
    <n v="1026578865"/>
    <x v="250"/>
    <n v="4500000"/>
    <d v="2026-01-02T00:00:00"/>
    <d v="2026-06-30T00:00:00"/>
    <n v="26700000"/>
    <n v="3025684840"/>
    <s v="Estiben Alejandro Restrepo Mejia"/>
    <m/>
    <x v="2"/>
    <s v="SI"/>
    <s v="SI"/>
    <d v="2026-01-19T00:00:00"/>
    <s v="SI"/>
    <m/>
    <x v="0"/>
    <s v="2026-110-000027-3"/>
    <m/>
    <d v="2026-01-07T00:00:00"/>
    <n v="16025"/>
    <s v="SI"/>
    <m/>
    <s v="SI"/>
    <s v="ICFES-053-2026"/>
    <s v="SI"/>
    <d v="2026-01-21T00:00:00"/>
    <s v="SI"/>
    <s v="SI"/>
    <d v="2026-01-09T00:00:00"/>
    <d v="2026-01-09T00:00:00"/>
    <n v="16258"/>
    <d v="2026-01-11T00:00:00"/>
    <d v="2026-01-14T00:00:00"/>
    <s v="NIO"/>
    <s v="SI"/>
  </r>
  <r>
    <s v="OPS"/>
    <s v="CONTRATAR"/>
    <n v="1"/>
    <m/>
    <n v="285"/>
    <x v="3"/>
    <x v="12"/>
    <s v="C.C"/>
    <n v="52347639"/>
    <x v="251"/>
    <n v="12000000"/>
    <d v="2026-01-02T00:00:00"/>
    <d v="2026-06-30T00:00:00"/>
    <n v="71200000"/>
    <n v="3167385617"/>
    <s v="Estiben Alejandro Restrepo Mejia"/>
    <m/>
    <x v="0"/>
    <s v="SI"/>
    <s v="SI"/>
    <d v="2026-01-19T00:00:00"/>
    <s v="SI"/>
    <m/>
    <x v="0"/>
    <s v="2026-110-0000044-3"/>
    <m/>
    <d v="2026-01-07T00:00:00"/>
    <n v="16031"/>
    <s v="SI"/>
    <m/>
    <s v="SI"/>
    <s v="ICFES-164-2026"/>
    <s v="SI"/>
    <d v="2026-01-21T00:00:00"/>
    <s v="SI"/>
    <s v="SI"/>
    <d v="2026-01-19T00:00:00"/>
    <d v="2026-01-19T00:00:00"/>
    <n v="16350"/>
    <d v="2026-01-21T00:00:00"/>
    <m/>
    <m/>
    <s v="SI"/>
  </r>
  <r>
    <s v="OPS"/>
    <s v="CONTRATAR"/>
    <n v="2"/>
    <s v="Iniciar el contrato antes y terminarlo antes"/>
    <n v="269"/>
    <x v="3"/>
    <x v="12"/>
    <s v="C.C"/>
    <n v="1075227925"/>
    <x v="252"/>
    <n v="12000000"/>
    <d v="2026-01-09T00:00:00"/>
    <d v="2026-08-19T00:00:00"/>
    <n v="88000000"/>
    <n v="3134153766"/>
    <s v="Estiben restrepoi"/>
    <s v="EDWAR"/>
    <x v="2"/>
    <s v="SI"/>
    <s v="SI"/>
    <d v="2026-01-19T00:00:00"/>
    <s v="SI"/>
    <m/>
    <x v="0"/>
    <s v="2026-110-0000045-3"/>
    <m/>
    <d v="2026-01-07T00:00:00"/>
    <n v="16033"/>
    <s v="SI"/>
    <m/>
    <s v="SI"/>
    <s v="ICFES-051-2026"/>
    <s v="SI"/>
    <d v="2026-01-07T00:00:00"/>
    <s v="SI"/>
    <s v="SI"/>
    <d v="2026-01-09T00:00:00"/>
    <d v="2026-01-09T00:00:00"/>
    <n v="16250"/>
    <d v="2026-01-10T00:00:00"/>
    <d v="2026-01-14T00:00:00"/>
    <s v="NIO"/>
    <s v="SI"/>
  </r>
  <r>
    <s v="OPS"/>
    <s v="CONTRATAR"/>
    <n v="3"/>
    <m/>
    <n v="281"/>
    <x v="3"/>
    <x v="12"/>
    <s v="C.C"/>
    <n v="70434146"/>
    <x v="253"/>
    <n v="6500000"/>
    <d v="2026-01-19T00:00:00"/>
    <d v="2026-12-31T00:00:00"/>
    <n v="0"/>
    <m/>
    <m/>
    <m/>
    <x v="0"/>
    <s v="SI"/>
    <s v="SI"/>
    <d v="2026-01-26T00:00:00"/>
    <s v="SI"/>
    <m/>
    <x v="0"/>
    <s v="2026-110-0000414-3"/>
    <m/>
    <m/>
    <n v="16029"/>
    <s v="SI"/>
    <m/>
    <s v="SI"/>
    <s v="ICFES-344-2026"/>
    <s v="SI"/>
    <d v="2026-01-28T00:00:00"/>
    <s v="SI"/>
    <s v="SI"/>
    <d v="2026-01-28T00:00:00"/>
    <d v="2026-01-28T00:00:00"/>
    <n v="16535"/>
    <d v="2026-01-28T00:00:00"/>
    <m/>
    <m/>
    <s v="SI"/>
  </r>
  <r>
    <s v="JURIDICA"/>
    <s v="CONTRATAR"/>
    <s v="Infotic"/>
    <s v="En gestion contractual"/>
    <m/>
    <x v="3"/>
    <x v="12"/>
    <m/>
    <m/>
    <x v="254"/>
    <m/>
    <m/>
    <m/>
    <m/>
    <m/>
    <m/>
    <m/>
    <x v="6"/>
    <m/>
    <s v="NA"/>
    <d v="2026-01-26T00:00:00"/>
    <s v="SI"/>
    <m/>
    <x v="0"/>
    <m/>
    <s v="SI"/>
    <m/>
    <n v="16423"/>
    <s v="N/A"/>
    <m/>
    <s v="N/A"/>
    <s v="ICFES-361-2026"/>
    <s v="SI"/>
    <s v="N/A"/>
    <s v="SI"/>
    <s v="SI"/>
    <d v="2026-01-28T00:00:00"/>
    <d v="2026-01-28T00:00:00"/>
    <n v="16541"/>
    <d v="2026-01-28T00:00:00"/>
    <m/>
    <m/>
    <s v="SI"/>
  </r>
  <r>
    <s v="OPS"/>
    <s v="CONTRATAR"/>
    <n v="3"/>
    <m/>
    <n v="292"/>
    <x v="3"/>
    <x v="12"/>
    <s v="C.C"/>
    <n v="8405249"/>
    <x v="255"/>
    <n v="6800000"/>
    <d v="2026-01-19T00:00:00"/>
    <d v="2026-08-23T00:00:00"/>
    <n v="49933333"/>
    <m/>
    <m/>
    <m/>
    <x v="3"/>
    <s v="SI"/>
    <s v="SI"/>
    <d v="2026-01-20T00:00:00"/>
    <s v="SI"/>
    <m/>
    <x v="0"/>
    <s v="2026-1100000243-3"/>
    <m/>
    <d v="2026-01-19T00:00:00"/>
    <n v="16181"/>
    <s v="SI"/>
    <m/>
    <s v="SI"/>
    <s v="ICFES-225-2026"/>
    <s v="SI"/>
    <d v="2026-01-22T00:00:00"/>
    <s v="SI"/>
    <s v="SI"/>
    <d v="2026-01-24T00:00:00"/>
    <d v="2026-01-24T00:00:00"/>
    <n v="16450"/>
    <d v="2026-01-25T00:00:00"/>
    <m/>
    <m/>
    <s v="SI"/>
  </r>
  <r>
    <s v="OPS"/>
    <s v="CONTRATAR"/>
    <n v="3"/>
    <m/>
    <n v="278"/>
    <x v="3"/>
    <x v="12"/>
    <s v="C.C"/>
    <n v="1014230291"/>
    <x v="256"/>
    <n v="7000000"/>
    <d v="2026-01-19T00:00:00"/>
    <d v="2026-08-23T00:00:00"/>
    <n v="131633333"/>
    <m/>
    <m/>
    <m/>
    <x v="4"/>
    <s v="SI"/>
    <s v="SI"/>
    <d v="2026-01-22T00:00:00"/>
    <s v="SI"/>
    <s v="cargar CTH-faltan doc contr"/>
    <x v="0"/>
    <s v="2026-110-0000284-3"/>
    <m/>
    <d v="2026-01-21T00:00:00"/>
    <n v="16041"/>
    <s v="SI"/>
    <m/>
    <s v="SI"/>
    <s v="ICFES-250-2026"/>
    <s v="SI"/>
    <d v="2026-01-26T00:00:00"/>
    <s v="SI"/>
    <s v="SI"/>
    <d v="2026-01-24T00:00:00"/>
    <d v="2026-01-24T00:00:00"/>
    <n v="16452"/>
    <d v="2026-01-25T00:00:00"/>
    <m/>
    <m/>
    <s v="SI"/>
  </r>
  <r>
    <s v="OPS"/>
    <s v="CONTRATAR"/>
    <n v="1"/>
    <m/>
    <n v="284"/>
    <x v="3"/>
    <x v="12"/>
    <s v="C.C"/>
    <n v="1098652637"/>
    <x v="257"/>
    <n v="11000000"/>
    <d v="2026-01-02T00:00:00"/>
    <d v="2026-12-31T00:00:00"/>
    <n v="131633333"/>
    <n v="3157090789"/>
    <s v="Estiben Alejandro Restrepo Mejia"/>
    <m/>
    <x v="5"/>
    <s v="SI"/>
    <s v="SI"/>
    <d v="2026-01-19T00:00:00"/>
    <s v="SI"/>
    <m/>
    <x v="0"/>
    <s v="2026-110-000040-3"/>
    <m/>
    <d v="2026-01-07T00:00:00"/>
    <n v="16030"/>
    <s v="SI"/>
    <m/>
    <s v="SI"/>
    <s v="ICFES-042-2026"/>
    <s v="SI"/>
    <d v="2026-01-29T00:00:00"/>
    <s v="SI"/>
    <s v="SI"/>
    <d v="2026-01-09T00:00:00"/>
    <d v="2026-01-09T00:00:00"/>
    <n v="16249"/>
    <d v="2026-01-10T00:00:00"/>
    <m/>
    <m/>
    <s v="SI"/>
  </r>
  <r>
    <s v="OPS"/>
    <s v="CONTRATAR"/>
    <n v="3"/>
    <s v="Iniciar el contrato antes y terminarlo antes"/>
    <n v="268"/>
    <x v="3"/>
    <x v="12"/>
    <s v="C.C"/>
    <n v="32141829"/>
    <x v="258"/>
    <n v="12000000"/>
    <d v="2026-01-19T00:00:00"/>
    <d v="2026-08-22T00:00:00"/>
    <n v="57333333"/>
    <m/>
    <m/>
    <m/>
    <x v="5"/>
    <s v="SI"/>
    <s v="SI"/>
    <d v="2026-01-19T00:00:00"/>
    <s v="SI"/>
    <s v="ajustar matriz de riesgos con las obligaciones, no tiene hoja de vida sigep"/>
    <x v="0"/>
    <s v="2026-1100000224-3"/>
    <m/>
    <d v="2026-01-19T00:00:00"/>
    <n v="16032"/>
    <s v="SI"/>
    <m/>
    <s v="SI"/>
    <s v="ICFES-251-2026"/>
    <s v="SI"/>
    <d v="2026-01-23T00:00:00"/>
    <s v="SI"/>
    <s v="SI"/>
    <d v="2026-01-27T00:00:00"/>
    <d v="2026-01-28T00:00:00"/>
    <n v="16511"/>
    <d v="2026-01-28T00:00:00"/>
    <m/>
    <m/>
    <s v="SI"/>
  </r>
  <r>
    <s v="OPS"/>
    <s v="CONTRATAR"/>
    <n v="2"/>
    <m/>
    <n v="275"/>
    <x v="3"/>
    <x v="12"/>
    <s v="C.C"/>
    <n v="10287877"/>
    <x v="259"/>
    <n v="8000000"/>
    <d v="2026-01-14T00:00:00"/>
    <d v="2026-08-19T00:00:00"/>
    <n v="57333333"/>
    <n v="3233926745"/>
    <m/>
    <m/>
    <x v="5"/>
    <s v="SI"/>
    <s v="SI"/>
    <d v="2026-01-19T00:00:00"/>
    <s v="SI"/>
    <s v="ajustes de inexistencia"/>
    <x v="0"/>
    <s v="2026-1100000211-3"/>
    <m/>
    <d v="2026-01-17T00:00:00"/>
    <n v="16038"/>
    <s v="SI"/>
    <m/>
    <s v="SI"/>
    <s v="_x000a_ICFES-157-2026"/>
    <s v="SI"/>
    <s v="PENDIENTE CERTIFICADO"/>
    <s v="SI"/>
    <s v="SI"/>
    <d v="2026-01-27T00:00:00"/>
    <d v="2026-01-28T00:00:00"/>
    <n v="16512"/>
    <d v="2026-01-28T00:00:00"/>
    <m/>
    <m/>
    <s v="SI"/>
  </r>
  <r>
    <s v="OPS"/>
    <s v="CONTRATAR"/>
    <n v="1"/>
    <m/>
    <n v="270"/>
    <x v="3"/>
    <x v="12"/>
    <s v="C.C"/>
    <n v="17589672"/>
    <x v="260"/>
    <n v="11000000"/>
    <d v="2026-01-26T00:00:00"/>
    <d v="2026-11-30T00:00:00"/>
    <n v="111466667"/>
    <n v="3144603834"/>
    <s v="Estiben Alejandro Restrepo Mejia"/>
    <m/>
    <x v="5"/>
    <s v="SI"/>
    <s v="SI"/>
    <d v="2026-01-19T00:00:00"/>
    <s v="SI"/>
    <s v="Se solicito el cambio de matriz por que no hay riesgos con las obligaciones. anexar pantallazo secop en el examen medico para ver la continuidad, en la verificacion de experiencia no se coloco el perfil completo, solicitando la especializacion"/>
    <x v="0"/>
    <s v="2026-110-0000076-3"/>
    <m/>
    <d v="2026-01-08T00:00:00"/>
    <n v="16034"/>
    <s v="SI"/>
    <m/>
    <s v="SI"/>
    <s v="ICFES-145-2026"/>
    <s v="SI"/>
    <d v="2026-01-19T00:00:00"/>
    <s v="SI"/>
    <s v="SI"/>
    <d v="2026-01-20T00:00:00"/>
    <d v="2026-01-20T00:00:00"/>
    <n v="16365"/>
    <d v="2026-01-21T00:00:00"/>
    <m/>
    <m/>
    <s v="SI"/>
  </r>
  <r>
    <s v="OPS"/>
    <s v="CONTRATAR"/>
    <n v="3"/>
    <m/>
    <n v="289"/>
    <x v="3"/>
    <x v="12"/>
    <s v="C.C"/>
    <n v="71398991"/>
    <x v="261"/>
    <n v="9000000"/>
    <d v="2026-01-19T00:00:00"/>
    <d v="2026-08-23T00:00:00"/>
    <e v="#VALUE!"/>
    <m/>
    <m/>
    <m/>
    <x v="3"/>
    <s v="SI"/>
    <s v="SI"/>
    <d v="2026-01-19T00:00:00"/>
    <s v="SI"/>
    <m/>
    <x v="0"/>
    <s v="2026-1100000242-3"/>
    <m/>
    <d v="2026-01-19T00:00:00"/>
    <n v="16179"/>
    <s v="SI"/>
    <m/>
    <s v="SI"/>
    <s v="ICFES-197-2026"/>
    <s v="SI"/>
    <d v="2026-01-21T00:00:00"/>
    <s v="SI"/>
    <s v="SI"/>
    <d v="2026-01-21T00:00:00"/>
    <d v="2026-01-21T00:00:00"/>
    <n v="16390"/>
    <d v="2026-01-22T00:00:00"/>
    <m/>
    <m/>
    <s v="SI"/>
  </r>
  <r>
    <s v="OPS"/>
    <s v="CONTRATAR"/>
    <n v="3"/>
    <m/>
    <n v="276"/>
    <x v="3"/>
    <x v="12"/>
    <s v="C.C"/>
    <n v="98556563"/>
    <x v="262"/>
    <n v="10600000"/>
    <d v="2026-01-19T00:00:00"/>
    <s v="    "/>
    <n v="25666667"/>
    <m/>
    <m/>
    <m/>
    <x v="5"/>
    <s v="SI"/>
    <s v="SI"/>
    <d v="2026-01-21T00:00:00"/>
    <s v="SI"/>
    <m/>
    <x v="0"/>
    <s v="2026-110-0000223-3"/>
    <m/>
    <d v="2026-01-17T00:00:00"/>
    <n v="16039"/>
    <s v="SI"/>
    <m/>
    <s v="SI"/>
    <s v="ICFES-249-2026"/>
    <s v="SI"/>
    <s v="PENDIENTE CERTIFICADO"/>
    <s v="SI"/>
    <s v="SI"/>
    <d v="2026-01-28T00:00:00"/>
    <m/>
    <s v="NO"/>
    <m/>
    <m/>
    <m/>
    <s v="NO"/>
  </r>
  <r>
    <s v="OPS"/>
    <s v="CONTRATAR"/>
    <n v="6"/>
    <m/>
    <s v="CREAR"/>
    <x v="3"/>
    <x v="12"/>
    <s v="C.C"/>
    <m/>
    <x v="263"/>
    <n v="5000000"/>
    <d v="2026-01-26T00:00:00"/>
    <d v="2026-06-30T00:00:00"/>
    <n v="25666667"/>
    <m/>
    <m/>
    <m/>
    <x v="4"/>
    <m/>
    <m/>
    <m/>
    <s v="SI"/>
    <m/>
    <x v="0"/>
    <s v="2026-110-0000516-3"/>
    <m/>
    <m/>
    <m/>
    <s v="SI"/>
    <m/>
    <s v="SI"/>
    <s v="ICFES-405-2026"/>
    <s v="SI"/>
    <s v="SI"/>
    <s v="SI"/>
    <s v="SI"/>
    <d v="2026-01-30T00:00:00"/>
    <d v="2026-01-30T00:00:00"/>
    <s v="NO"/>
    <m/>
    <m/>
    <m/>
    <s v="NO"/>
  </r>
  <r>
    <s v="OPS"/>
    <s v="CONTRATAR"/>
    <n v="1"/>
    <m/>
    <n v="282"/>
    <x v="3"/>
    <x v="12"/>
    <s v="C.C"/>
    <n v="52800794"/>
    <x v="264"/>
    <n v="10000000"/>
    <d v="2026-01-08T00:00:00"/>
    <d v="2026-12-31T00:00:00"/>
    <n v="117666667"/>
    <n v="3103217659"/>
    <s v="Estiben Alejandro Restrepo Mejia"/>
    <m/>
    <x v="2"/>
    <s v="SI"/>
    <s v="SI"/>
    <d v="2026-01-19T00:00:00"/>
    <s v="SI"/>
    <m/>
    <x v="0"/>
    <s v="2026-110-0000026-3"/>
    <m/>
    <d v="2026-01-07T00:00:00"/>
    <n v="16027"/>
    <s v="SI"/>
    <m/>
    <s v="SI"/>
    <s v="ICFES-030-2026"/>
    <s v="SI"/>
    <d v="2026-01-15T00:00:00"/>
    <s v="SI"/>
    <s v="SI"/>
    <d v="2026-01-10T00:00:00"/>
    <d v="2026-01-10T00:00:00"/>
    <n v="16255"/>
    <d v="2026-01-11T00:00:00"/>
    <d v="2026-01-14T00:00:00"/>
    <s v="NIO"/>
    <s v="SI"/>
  </r>
  <r>
    <s v="OPS"/>
    <s v="CONTRATAR"/>
    <n v="3"/>
    <m/>
    <n v="274"/>
    <x v="3"/>
    <x v="12"/>
    <s v="C.C"/>
    <n v="1017124240"/>
    <x v="265"/>
    <n v="11000000"/>
    <d v="2026-01-19T00:00:00"/>
    <d v="2026-08-23T00:00:00"/>
    <n v="78466667"/>
    <m/>
    <m/>
    <m/>
    <x v="5"/>
    <s v="SI"/>
    <s v="SI"/>
    <d v="2026-01-19T00:00:00"/>
    <s v="SI"/>
    <s v="ok"/>
    <x v="0"/>
    <s v="2026-110-0000222-3"/>
    <m/>
    <d v="2026-01-17T00:00:00"/>
    <n v="16037"/>
    <s v="SI"/>
    <m/>
    <s v="SI"/>
    <s v="ICFES-255-2026"/>
    <s v="SI"/>
    <d v="2026-01-23T00:00:00"/>
    <s v="SI"/>
    <s v="SI"/>
    <d v="2026-01-29T00:00:00"/>
    <d v="2026-01-29T00:00:00"/>
    <n v="16582"/>
    <d v="2026-01-29T00:00:00"/>
    <m/>
    <m/>
    <s v="NO"/>
  </r>
  <r>
    <s v="OPS"/>
    <s v="CONTRATAR"/>
    <n v="3"/>
    <m/>
    <n v="273"/>
    <x v="3"/>
    <x v="12"/>
    <s v="C.C"/>
    <n v="1000285145"/>
    <x v="266"/>
    <n v="4500000"/>
    <d v="2026-01-19T00:00:00"/>
    <d v="2026-08-23T00:00:00"/>
    <n v="65983333"/>
    <m/>
    <m/>
    <m/>
    <x v="5"/>
    <s v="SI"/>
    <s v="SI"/>
    <d v="2026-01-19T00:00:00"/>
    <s v="SI"/>
    <s v="anexar pantallazo secop para validar el certificado medico"/>
    <x v="0"/>
    <s v="2026-1100000221-3"/>
    <m/>
    <d v="2026-01-17T00:00:00"/>
    <n v="16036"/>
    <s v="SI"/>
    <m/>
    <s v="SI"/>
    <s v="ICFES-254-2026"/>
    <s v="SI"/>
    <d v="2026-01-23T00:00:00"/>
    <s v="SI"/>
    <s v="SI"/>
    <d v="2026-01-24T00:00:00"/>
    <d v="2026-01-26T00:00:00"/>
    <n v="16480"/>
    <d v="2026-01-27T00:00:00"/>
    <m/>
    <m/>
    <s v="SI"/>
  </r>
  <r>
    <s v="OPS"/>
    <s v="CONTRATAR"/>
    <n v="3"/>
    <m/>
    <n v="287"/>
    <x v="3"/>
    <x v="12"/>
    <s v="C.C"/>
    <n v="11227729"/>
    <x v="267"/>
    <n v="9250000"/>
    <d v="2026-01-19T00:00:00"/>
    <d v="2026-08-23T00:00:00"/>
    <n v="64200000"/>
    <m/>
    <m/>
    <m/>
    <x v="4"/>
    <s v="SI"/>
    <s v="SI"/>
    <d v="2026-01-22T00:00:00"/>
    <s v="SI"/>
    <s v="MR-faltan doc contr- cargar CTH"/>
    <x v="0"/>
    <s v="2026-110-0000286-3"/>
    <m/>
    <d v="2026-01-21T00:00:00"/>
    <n v="16177"/>
    <s v="SI"/>
    <m/>
    <s v="SI"/>
    <s v="ICFES-261-2026"/>
    <s v="SI"/>
    <d v="2026-01-23T00:00:00"/>
    <s v="SI"/>
    <s v="SI"/>
    <d v="2026-01-24T00:00:00"/>
    <d v="2026-01-24T00:00:00"/>
    <n v="16453"/>
    <d v="2026-01-25T00:00:00"/>
    <m/>
    <m/>
    <s v="SI"/>
  </r>
  <r>
    <s v="OPS"/>
    <s v="CONTRATAR"/>
    <n v="3"/>
    <m/>
    <n v="293"/>
    <x v="3"/>
    <x v="12"/>
    <s v="C.C"/>
    <n v="1067890860"/>
    <x v="268"/>
    <n v="9000000"/>
    <d v="2026-01-19T00:00:00"/>
    <d v="2026-08-23T00:00:00"/>
    <n v="53500000"/>
    <m/>
    <m/>
    <m/>
    <x v="7"/>
    <s v="SI"/>
    <s v="SI"/>
    <d v="2026-01-23T00:00:00"/>
    <s v="SI "/>
    <m/>
    <x v="0"/>
    <s v="2026-110-0000362-3"/>
    <m/>
    <m/>
    <n v="16182"/>
    <s v="SI"/>
    <m/>
    <s v="SI"/>
    <s v="ICFES-290-2026"/>
    <s v="SI"/>
    <d v="2026-01-24T00:00:00"/>
    <s v="SI"/>
    <s v="SI"/>
    <d v="2026-01-29T00:00:00"/>
    <d v="2026-01-29T00:00:00"/>
    <n v="16577"/>
    <d v="2026-01-29T00:00:00"/>
    <m/>
    <m/>
    <s v="NO"/>
  </r>
  <r>
    <s v="OPS"/>
    <s v="CONTRATAR"/>
    <n v="3"/>
    <m/>
    <n v="286"/>
    <x v="3"/>
    <x v="12"/>
    <s v="C.C"/>
    <n v="1082969203"/>
    <x v="269"/>
    <n v="7500000"/>
    <d v="2026-01-19T00:00:00"/>
    <d v="2026-08-23T00:00:00"/>
    <n v="78466667"/>
    <m/>
    <m/>
    <m/>
    <x v="4"/>
    <s v="SI"/>
    <s v="SI"/>
    <d v="2026-01-22T00:00:00"/>
    <s v="SI"/>
    <s v="doc contra-cargar CTH"/>
    <x v="0"/>
    <s v="2026-110-0000246-3"/>
    <m/>
    <d v="2026-01-19T00:00:00"/>
    <n v="16176"/>
    <s v="SI"/>
    <m/>
    <s v="SI"/>
    <s v="ICFES-257-2026"/>
    <s v="SI"/>
    <s v="PENDIENTE CERTIFICADO"/>
    <s v="SI"/>
    <s v="SI"/>
    <d v="2026-01-24T00:00:00"/>
    <d v="2026-01-24T00:00:00"/>
    <n v="16451"/>
    <d v="2026-01-25T00:00:00"/>
    <m/>
    <m/>
    <s v="SI"/>
  </r>
  <r>
    <s v="OPS"/>
    <s v="CONTRATAR"/>
    <n v="1"/>
    <s v="PENDIENTE AJUSTAR PAA PARA SUBIR A 6 MILLONES"/>
    <n v="280"/>
    <x v="3"/>
    <x v="12"/>
    <s v="C.C"/>
    <n v="1039701601"/>
    <x v="270"/>
    <n v="6000000"/>
    <d v="2026-01-15T00:00:00"/>
    <d v="2026-12-31T00:00:00"/>
    <n v="69200000"/>
    <m/>
    <m/>
    <m/>
    <x v="7"/>
    <s v="SI"/>
    <s v="SI"/>
    <d v="2026-01-22T00:00:00"/>
    <s v="SI"/>
    <s v="falta organizar carpeta, falta ajustar estudio previo"/>
    <x v="0"/>
    <s v="2026-110-0000058-3"/>
    <m/>
    <d v="2026-01-08T00:00:00"/>
    <m/>
    <s v="SI"/>
    <m/>
    <s v="SI"/>
    <s v="ICFES-289-2026"/>
    <s v="SI"/>
    <d v="2026-01-24T00:00:00"/>
    <s v="SI"/>
    <s v="SI"/>
    <d v="2026-01-28T00:00:00"/>
    <d v="2026-01-29T00:00:00"/>
    <n v="16570"/>
    <d v="2026-01-29T00:00:00"/>
    <m/>
    <m/>
    <s v="NO"/>
  </r>
  <r>
    <s v="OPS"/>
    <s v="CONTRATAR"/>
    <n v="2"/>
    <m/>
    <n v="303"/>
    <x v="3"/>
    <x v="13"/>
    <s v="C.C"/>
    <n v="1065812763"/>
    <x v="271"/>
    <n v="7005000"/>
    <d v="2026-01-14T00:00:00"/>
    <d v="2026-12-14T00:00:00"/>
    <n v="77055000"/>
    <n v="3023741113"/>
    <s v="Brahiam Daniel Montoya Zuleta"/>
    <s v="Laura Peña"/>
    <x v="7"/>
    <s v="SI"/>
    <s v="SI"/>
    <d v="2026-01-19T00:00:00"/>
    <s v="SI"/>
    <m/>
    <x v="0"/>
    <s v="2026-110-0000105-3"/>
    <m/>
    <d v="2026-01-13T00:00:00"/>
    <n v="16210"/>
    <s v="SI"/>
    <m/>
    <s v="SI"/>
    <s v="_x000a_ICFES-169-2026"/>
    <s v="SI"/>
    <d v="2026-01-20T00:00:00"/>
    <s v="SI"/>
    <s v="SI"/>
    <d v="2026-01-20T00:00:00"/>
    <d v="2026-01-23T00:00:00"/>
    <n v="16422"/>
    <d v="2026-01-25T00:00:00"/>
    <m/>
    <m/>
    <s v="SI"/>
  </r>
  <r>
    <s v="OPS"/>
    <s v="CONTRATAR"/>
    <n v="3"/>
    <m/>
    <n v="297"/>
    <x v="3"/>
    <x v="13"/>
    <m/>
    <m/>
    <x v="272"/>
    <n v="47000000"/>
    <d v="2026-01-20T00:00:00"/>
    <s v="IA"/>
    <n v="47000000"/>
    <m/>
    <s v="Brahiam Daniel Montoya Zuleta"/>
    <s v="Laura Peña"/>
    <x v="4"/>
    <s v="SI"/>
    <s v="SI"/>
    <d v="2026-01-19T00:00:00"/>
    <s v="SI"/>
    <m/>
    <x v="0"/>
    <s v="2026-110-0000214-3"/>
    <m/>
    <d v="2026-01-17T00:00:00"/>
    <n v="16269"/>
    <s v="SI"/>
    <n v="46035"/>
    <s v="SI"/>
    <s v="ICFES-179-2026"/>
    <s v="SI"/>
    <s v="N/A"/>
    <s v="SI"/>
    <s v="SI"/>
    <d v="2026-01-26T00:00:00"/>
    <d v="2026-01-26T00:00:00"/>
    <n v="16477"/>
    <d v="2026-01-27T00:00:00"/>
    <m/>
    <m/>
    <s v="SI"/>
  </r>
  <r>
    <s v="OPS"/>
    <s v="CONTRATAR"/>
    <n v="3"/>
    <m/>
    <n v="295"/>
    <x v="3"/>
    <x v="13"/>
    <s v="NIT"/>
    <n v="901746824"/>
    <x v="273"/>
    <n v="13000000"/>
    <d v="2026-01-20T00:00:00"/>
    <d v="2026-12-20T00:00:00"/>
    <n v="41563000"/>
    <m/>
    <s v="Brahiam Daniel Montoya Zuleta"/>
    <s v="Laura Peña"/>
    <x v="7"/>
    <s v="SI"/>
    <s v="SI"/>
    <d v="2026-01-19T00:00:00"/>
    <s v="SI"/>
    <m/>
    <x v="0"/>
    <s v="2026-110-0000216-3"/>
    <m/>
    <d v="2026-01-17T00:00:00"/>
    <n v="16267"/>
    <s v="SI"/>
    <n v="46035"/>
    <s v="SI"/>
    <s v="ICFES-372-2026"/>
    <s v="SI"/>
    <m/>
    <s v="SI"/>
    <s v="SI"/>
    <d v="2026-01-29T00:00:00"/>
    <d v="2026-02-01T00:00:00"/>
    <s v="NO"/>
    <m/>
    <m/>
    <m/>
    <s v="NO"/>
  </r>
  <r>
    <s v="OPS"/>
    <s v="CONTRATAR"/>
    <n v="1"/>
    <m/>
    <n v="321"/>
    <x v="3"/>
    <x v="13"/>
    <s v="C.C"/>
    <n v="80040972"/>
    <x v="274"/>
    <n v="7005000"/>
    <d v="2026-01-02T00:00:00"/>
    <d v="2026-06-30T00:00:00"/>
    <n v="41563000"/>
    <n v="3114671777"/>
    <s v="Brahiam Daniel Montoya Zuleta"/>
    <s v="Laura Peña"/>
    <x v="7"/>
    <s v="SI"/>
    <s v="SI"/>
    <d v="2026-01-19T00:00:00"/>
    <s v="SI"/>
    <s v="pendiente ajuste de honorarios"/>
    <x v="0"/>
    <s v="2026-110-0000041-3"/>
    <m/>
    <d v="2026-01-07T00:00:00"/>
    <n v="16150"/>
    <s v="SI"/>
    <m/>
    <s v="SI"/>
    <s v="ICFES-072-2026"/>
    <s v="SI"/>
    <d v="2026-01-14T00:00:00"/>
    <s v="SI"/>
    <s v="SI"/>
    <d v="2026-01-13T00:00:00"/>
    <d v="2026-01-13T00:00:00"/>
    <n v="16279"/>
    <d v="2026-01-14T00:00:00"/>
    <m/>
    <m/>
    <s v="SI"/>
  </r>
  <r>
    <s v="OPS"/>
    <s v="CONTRATAR"/>
    <n v="3"/>
    <m/>
    <n v="300"/>
    <x v="3"/>
    <x v="13"/>
    <s v="C.C"/>
    <n v="98522264"/>
    <x v="275"/>
    <n v="6000000"/>
    <d v="2026-01-20T00:00:00"/>
    <d v="2026-06-30T00:00:00"/>
    <n v="42000000"/>
    <m/>
    <s v="Brahiam Daniel Montoya Zuleta"/>
    <s v="Laura Peña"/>
    <x v="7"/>
    <s v="SI"/>
    <s v="SI"/>
    <d v="2026-01-19T00:00:00"/>
    <s v="SI"/>
    <s v="EXAMEN MEDICO ACTUALIZADO EL 20-01-2026"/>
    <x v="0"/>
    <s v="202611000002043"/>
    <m/>
    <d v="2026-01-16T00:00:00"/>
    <n v="16283"/>
    <s v="SI"/>
    <n v="46038"/>
    <s v="SI"/>
    <s v="ICFES-358-2026"/>
    <s v="SI"/>
    <d v="2026-01-28T00:00:00"/>
    <s v="SI"/>
    <s v="SI"/>
    <d v="2026-01-27T00:00:00"/>
    <d v="2026-01-27T00:00:00"/>
    <n v="16506"/>
    <d v="2026-01-28T00:00:00"/>
    <m/>
    <m/>
    <s v="SI"/>
  </r>
  <r>
    <s v="OPS"/>
    <s v="CONTRATAR"/>
    <n v="3"/>
    <m/>
    <n v="317"/>
    <x v="3"/>
    <x v="13"/>
    <s v="C.C"/>
    <n v="1037634809"/>
    <x v="276"/>
    <n v="7000000"/>
    <d v="2026-01-20T00:00:00"/>
    <d v="2026-07-20T00:00:00"/>
    <n v="42000000"/>
    <m/>
    <s v="Brahiam Daniel Montoya Zuleta"/>
    <s v="Laura Peña"/>
    <x v="7"/>
    <s v="SI"/>
    <s v="SI"/>
    <d v="2026-01-19T00:00:00"/>
    <s v="SI"/>
    <m/>
    <x v="0"/>
    <s v="2026-110-0000189-3"/>
    <m/>
    <d v="2026-01-16T00:00:00"/>
    <n v="16281"/>
    <s v="SI"/>
    <n v="46030"/>
    <s v="SI"/>
    <s v="ICFES-198-2026"/>
    <s v="SI"/>
    <d v="2026-01-21T00:00:00"/>
    <s v="SI"/>
    <s v="SI"/>
    <d v="2026-01-19T00:00:00"/>
    <d v="2026-01-19T00:00:00"/>
    <n v="16382"/>
    <d v="2026-01-21T00:00:00"/>
    <m/>
    <m/>
    <s v="SI"/>
  </r>
  <r>
    <s v="OPS"/>
    <s v="CONTRATAR"/>
    <n v="3"/>
    <m/>
    <n v="304"/>
    <x v="3"/>
    <x v="13"/>
    <s v="C.C"/>
    <n v="1106893351"/>
    <x v="277"/>
    <n v="7000000"/>
    <d v="2026-01-20T00:00:00"/>
    <d v="2026-07-20T00:00:00"/>
    <n v="77055000"/>
    <m/>
    <s v="Brahiam Daniel Montoya Zuleta"/>
    <s v="Laura Peña"/>
    <x v="7"/>
    <s v="SI"/>
    <s v="SI"/>
    <d v="2026-01-19T00:00:00"/>
    <s v="SI"/>
    <m/>
    <x v="0"/>
    <s v="2026-110-0000195-3"/>
    <m/>
    <d v="2026-01-16T00:00:00"/>
    <n v="16282"/>
    <s v="SI"/>
    <n v="46038"/>
    <s v="SI"/>
    <s v="ICFES-335-2026"/>
    <s v="SI"/>
    <d v="2026-01-27T00:00:00"/>
    <s v="SI"/>
    <s v="SI"/>
    <d v="2026-01-28T00:00:00"/>
    <d v="2026-01-29T00:00:00"/>
    <n v="16569"/>
    <d v="2026-01-29T00:00:00"/>
    <m/>
    <m/>
    <s v="NO"/>
  </r>
  <r>
    <s v="OPS"/>
    <s v="CONTRATAR"/>
    <n v="2"/>
    <m/>
    <n v="302"/>
    <x v="3"/>
    <x v="13"/>
    <s v="C.C"/>
    <n v="1006504726"/>
    <x v="278"/>
    <n v="7005000"/>
    <d v="2026-01-14T00:00:00"/>
    <d v="2026-12-14T00:00:00"/>
    <n v="77055000"/>
    <n v="3146261050"/>
    <s v="Brahiam Daniel Montoya Zuleta"/>
    <s v="Laura Peña"/>
    <x v="7"/>
    <s v="SI"/>
    <s v="SI"/>
    <d v="2026-01-19T00:00:00"/>
    <s v="SI"/>
    <m/>
    <x v="0"/>
    <s v="2026-110-0000093-3"/>
    <m/>
    <d v="2026-01-10T00:00:00"/>
    <n v="16148"/>
    <s v="SI"/>
    <m/>
    <s v="SI"/>
    <s v="ICFES-073-2026"/>
    <s v="SI"/>
    <d v="2026-01-14T00:00:00"/>
    <s v="SI"/>
    <s v="SI"/>
    <d v="2026-01-13T00:00:00"/>
    <d v="2026-01-13T00:00:00"/>
    <n v="16273"/>
    <d v="2026-01-14T00:00:00"/>
    <m/>
    <m/>
    <s v="SI"/>
  </r>
  <r>
    <s v="OPS"/>
    <s v="CONTRATAR"/>
    <n v="5"/>
    <s v="Jorge Hernan Lopera Taborda"/>
    <n v="638"/>
    <x v="3"/>
    <x v="13"/>
    <s v="C.C"/>
    <n v="3414088"/>
    <x v="279"/>
    <n v="8000000"/>
    <d v="2026-01-26T00:00:00"/>
    <d v="2026-12-30T00:00:00"/>
    <n v="133600000"/>
    <m/>
    <s v="Brahiam Daniel Montoya Zuleta"/>
    <s v="Laura Peña"/>
    <x v="7"/>
    <s v="SI"/>
    <s v="SI"/>
    <d v="2026-01-24T00:00:00"/>
    <s v="SI"/>
    <m/>
    <x v="0"/>
    <s v="2026-110-0000357-3"/>
    <m/>
    <d v="2026-01-23T00:00:00"/>
    <n v="16452"/>
    <s v="SI"/>
    <m/>
    <s v="SI"/>
    <s v="ICFES-400-2026"/>
    <s v="SI"/>
    <m/>
    <s v="SI"/>
    <s v="SI"/>
    <d v="2026-01-30T00:00:00"/>
    <d v="2026-02-01T00:00:00"/>
    <s v="NO"/>
    <m/>
    <m/>
    <m/>
    <s v="NO"/>
  </r>
  <r>
    <s v="OPS"/>
    <s v="CONTRATAR"/>
    <n v="7"/>
    <m/>
    <n v="500"/>
    <x v="3"/>
    <x v="13"/>
    <s v="C.C"/>
    <m/>
    <x v="280"/>
    <n v="3500000"/>
    <d v="2026-01-26T00:00:00"/>
    <d v="2026-06-30T00:00:00"/>
    <n v="17966667"/>
    <m/>
    <m/>
    <m/>
    <x v="4"/>
    <s v="SI"/>
    <s v="SI"/>
    <d v="2026-01-28T00:00:00"/>
    <s v="SI"/>
    <m/>
    <x v="0"/>
    <s v="202611000004853"/>
    <m/>
    <d v="2026-01-28T00:00:00"/>
    <n v="16501"/>
    <s v="SI"/>
    <m/>
    <s v="SI"/>
    <s v="ICFES-402-2026"/>
    <s v="SI"/>
    <s v="SI"/>
    <s v="SI"/>
    <s v="SI"/>
    <d v="2026-01-29T00:00:00"/>
    <d v="2026-01-30T00:00:00"/>
    <s v="NO"/>
    <m/>
    <m/>
    <m/>
    <s v="NO"/>
  </r>
  <r>
    <s v="OPS"/>
    <s v="CONTRATAR"/>
    <n v="2"/>
    <m/>
    <n v="319"/>
    <x v="3"/>
    <x v="13"/>
    <s v="C.C"/>
    <n v="1022372892"/>
    <x v="281"/>
    <n v="6000000"/>
    <d v="2026-01-14T00:00:00"/>
    <d v="2026-12-14T00:00:00"/>
    <n v="66000000"/>
    <n v="3016435489"/>
    <s v="Brahiam Daniel Montoya Zuleta"/>
    <s v="Laura Peña"/>
    <x v="7"/>
    <s v="SI"/>
    <s v="SI"/>
    <d v="2026-01-19T00:00:00"/>
    <s v="SI"/>
    <m/>
    <x v="0"/>
    <s v="2026-110-0000094-3"/>
    <m/>
    <d v="2026-01-10T00:00:00"/>
    <n v="16151"/>
    <s v="SI"/>
    <m/>
    <s v="SI"/>
    <s v="ICFES-075-2026"/>
    <s v="SI"/>
    <d v="2026-01-14T00:00:00"/>
    <s v="SI"/>
    <s v="SI"/>
    <d v="2026-01-13T00:00:00"/>
    <d v="2026-01-14T00:00:00"/>
    <n v="16288"/>
    <d v="2026-01-15T00:00:00"/>
    <m/>
    <m/>
    <s v="SI"/>
  </r>
  <r>
    <s v="OPS"/>
    <s v="CONTRATAR"/>
    <n v="3"/>
    <m/>
    <n v="316"/>
    <x v="3"/>
    <x v="13"/>
    <s v="C.C"/>
    <n v="80854567"/>
    <x v="282"/>
    <n v="7000000"/>
    <d v="2026-01-20T00:00:00"/>
    <d v="2026-07-20T00:00:00"/>
    <n v="89100000"/>
    <m/>
    <s v="Brahiam Daniel Montoya Zuleta"/>
    <s v="Laura Peña"/>
    <x v="7"/>
    <s v="SI"/>
    <s v="SI"/>
    <d v="2026-01-19T00:00:00"/>
    <s v="SI"/>
    <m/>
    <x v="0"/>
    <s v="2026-110-0000275-3_x000a_"/>
    <m/>
    <d v="2026-01-16T00:00:00"/>
    <n v="16216"/>
    <s v="SI"/>
    <n v="46030"/>
    <s v="SI"/>
    <s v="ICFES-205-2026"/>
    <s v="SI"/>
    <d v="2026-01-29T00:00:00"/>
    <s v="SI"/>
    <s v="SI"/>
    <d v="2026-01-21T00:00:00"/>
    <d v="2026-01-21T00:00:00"/>
    <n v="16389"/>
    <d v="2026-01-21T00:00:00"/>
    <m/>
    <m/>
    <s v="SI"/>
  </r>
  <r>
    <s v="OPS"/>
    <s v="CONTRATAR"/>
    <n v="3"/>
    <m/>
    <n v="305"/>
    <x v="3"/>
    <x v="13"/>
    <s v="C.C"/>
    <n v="1017175508"/>
    <x v="283"/>
    <n v="8100000"/>
    <d v="2026-01-20T00:00:00"/>
    <d v="2026-12-20T00:00:00"/>
    <n v="77055000"/>
    <m/>
    <s v="Brahiam Daniel Montoya Zuleta"/>
    <s v="Laura Peña"/>
    <x v="7"/>
    <s v="SI"/>
    <s v="SI"/>
    <d v="2026-01-19T00:00:00"/>
    <s v="SI "/>
    <m/>
    <x v="0"/>
    <s v="2026-110-0000229-3"/>
    <m/>
    <d v="2026-01-19T00:00:00"/>
    <n v="16209"/>
    <s v="SI"/>
    <n v="46020"/>
    <s v="SI"/>
    <s v="ICFES-201-2026"/>
    <s v="SI"/>
    <d v="2026-01-21T00:00:00"/>
    <s v="SI"/>
    <s v="SI"/>
    <d v="2026-01-21T00:00:00"/>
    <d v="2026-01-21T00:00:00"/>
    <n v="16388"/>
    <d v="2026-01-21T00:00:00"/>
    <m/>
    <m/>
    <s v="SI"/>
  </r>
  <r>
    <s v="OPS"/>
    <s v="CONTRATAR"/>
    <n v="2"/>
    <m/>
    <n v="312"/>
    <x v="3"/>
    <x v="13"/>
    <s v="C.C"/>
    <n v="93406097"/>
    <x v="284"/>
    <n v="7005000"/>
    <d v="2026-01-14T00:00:00"/>
    <d v="2026-12-14T00:00:00"/>
    <n v="77055000"/>
    <n v="3045473252"/>
    <s v="Brahiam Daniel Montoya Zuleta"/>
    <s v="Laura Peña"/>
    <x v="7"/>
    <s v="SI"/>
    <s v="SI"/>
    <d v="2026-01-19T00:00:00"/>
    <s v="SI"/>
    <m/>
    <x v="0"/>
    <s v="2026-110-0000095-3"/>
    <m/>
    <d v="2026-01-10T00:00:00"/>
    <n v="16149"/>
    <s v="SI"/>
    <m/>
    <s v="SI"/>
    <s v="ICFES-074-2026"/>
    <s v="SI"/>
    <d v="2026-01-14T00:00:00"/>
    <s v="SI"/>
    <s v="SI"/>
    <d v="2026-01-13T00:00:00"/>
    <d v="2026-01-14T00:00:00"/>
    <n v="16287"/>
    <d v="2026-01-15T00:00:00"/>
    <m/>
    <m/>
    <s v="SI"/>
  </r>
  <r>
    <s v="OPS"/>
    <s v="CONTRATAR"/>
    <n v="5"/>
    <s v="Se unifcan las lineas 308 y 299"/>
    <n v="299"/>
    <x v="3"/>
    <x v="13"/>
    <s v="C.C"/>
    <n v="1036637890"/>
    <x v="285"/>
    <n v="12000000"/>
    <d v="2026-01-20T00:00:00"/>
    <d v="2026-08-15T00:00:00"/>
    <n v="82000000"/>
    <m/>
    <s v="Brahiam Daniel Montoya Zuleta"/>
    <s v="Laura Peña"/>
    <x v="4"/>
    <s v="SI"/>
    <s v="SI"/>
    <d v="2026-01-26T00:00:00"/>
    <s v="SI"/>
    <m/>
    <x v="0"/>
    <s v="202611000004283"/>
    <m/>
    <d v="2026-01-26T00:00:00"/>
    <n v="16448"/>
    <s v="SI"/>
    <n v="46041"/>
    <s v="SI"/>
    <s v="ICFES-354-2026"/>
    <s v="SI"/>
    <d v="2026-01-28T00:00:00"/>
    <s v="SI"/>
    <s v="SI"/>
    <d v="2026-01-28T00:00:00"/>
    <d v="2026-01-28T00:00:00"/>
    <n v="16539"/>
    <d v="2026-01-28T00:00:00"/>
    <m/>
    <m/>
    <s v="SI"/>
  </r>
  <r>
    <s v="OPS"/>
    <s v="CONTRATAR"/>
    <n v="1"/>
    <s v="Reducir tiempo hasta junio"/>
    <n v="298"/>
    <x v="3"/>
    <x v="13"/>
    <s v="C.C"/>
    <n v="1015442166"/>
    <x v="286"/>
    <n v="7005000"/>
    <d v="2026-01-02T00:00:00"/>
    <d v="2026-06-30T00:00:00"/>
    <n v="41563000"/>
    <n v="3182743140"/>
    <s v="Brahiam Daniel Montoya Zuleta"/>
    <s v="Laura Peña"/>
    <x v="7"/>
    <s v="SI"/>
    <s v="SI"/>
    <d v="2026-01-19T00:00:00"/>
    <s v="SI"/>
    <m/>
    <x v="0"/>
    <s v="2026-110-0000028-3"/>
    <m/>
    <d v="2026-01-07T00:00:00"/>
    <n v="16147"/>
    <s v="SI"/>
    <m/>
    <s v="SI"/>
    <s v="ICFES-036-2026"/>
    <s v="SI"/>
    <d v="2026-01-09T00:00:00"/>
    <s v="SI"/>
    <s v="SI"/>
    <d v="2026-01-08T00:00:00"/>
    <d v="2026-01-08T00:00:00"/>
    <n v="16244"/>
    <d v="2026-01-09T00:00:00"/>
    <m/>
    <m/>
    <s v="SI"/>
  </r>
  <r>
    <s v="OPS"/>
    <s v="CONTRATAR"/>
    <n v="2"/>
    <s v="Proteccion de maternidad"/>
    <n v="315"/>
    <x v="3"/>
    <x v="13"/>
    <s v="C.C"/>
    <n v="53082105"/>
    <x v="287"/>
    <n v="7000000"/>
    <d v="2026-01-14T00:00:00"/>
    <d v="2026-07-14T00:00:00"/>
    <n v="42000000"/>
    <n v="3123809350"/>
    <s v="Brahiam Daniel Montoya Zuleta"/>
    <s v="Laura Peña"/>
    <x v="7"/>
    <s v="SI"/>
    <s v="SI"/>
    <d v="2026-01-19T00:00:00"/>
    <s v="SI"/>
    <m/>
    <x v="0"/>
    <s v="2026-110-0000103-3"/>
    <m/>
    <d v="2026-01-10T00:00:00"/>
    <n v="16215"/>
    <s v="SI"/>
    <m/>
    <s v="SI"/>
    <s v="ICFES-091-2026"/>
    <s v="SI"/>
    <d v="2026-01-15T00:00:00"/>
    <s v="SI"/>
    <s v="SI"/>
    <d v="2026-01-14T00:00:00"/>
    <d v="2026-01-15T00:00:00"/>
    <n v="16304"/>
    <d v="2026-01-20T00:00:00"/>
    <m/>
    <m/>
    <s v="SI"/>
  </r>
  <r>
    <s v="OPS"/>
    <s v="CONTRATAR"/>
    <n v="2"/>
    <m/>
    <n v="301"/>
    <x v="3"/>
    <x v="13"/>
    <s v="C.C"/>
    <n v="18389335"/>
    <x v="288"/>
    <n v="7005000"/>
    <d v="2026-01-14T00:00:00"/>
    <d v="2026-12-13T00:00:00"/>
    <n v="76821500"/>
    <n v="3155612934"/>
    <s v="Brahiam Daniel Montoya Zuleta"/>
    <s v="Laura Peña"/>
    <x v="7"/>
    <s v="SI"/>
    <s v="SI"/>
    <d v="2026-01-19T00:00:00"/>
    <s v="SI"/>
    <m/>
    <x v="0"/>
    <s v="202611000001073"/>
    <m/>
    <d v="2026-01-13T00:00:00"/>
    <n v="16217"/>
    <s v="SI"/>
    <n v="46367"/>
    <s v="SI"/>
    <s v="ICFES-173-2026"/>
    <s v="SI"/>
    <d v="2026-01-20T00:00:00"/>
    <s v="SI"/>
    <s v="SI"/>
    <d v="2026-01-22T00:00:00"/>
    <d v="2026-01-22T00:00:00"/>
    <n v="16405"/>
    <d v="2026-01-23T00:00:00"/>
    <m/>
    <m/>
    <s v="SI"/>
  </r>
  <r>
    <s v="OPS"/>
    <s v="CONTRATAR"/>
    <n v="3"/>
    <m/>
    <n v="307"/>
    <x v="3"/>
    <x v="13"/>
    <s v="C.C"/>
    <n v="98452212"/>
    <x v="289"/>
    <n v="6000000"/>
    <d v="2026-01-20T00:00:00"/>
    <d v="2026-12-20T00:00:00"/>
    <n v="35959000"/>
    <m/>
    <s v="Brahiam Daniel Montoya Zuleta"/>
    <s v="Laura Peña"/>
    <x v="7"/>
    <s v="SI"/>
    <s v="SI"/>
    <d v="2026-01-19T00:00:00"/>
    <s v="SI"/>
    <m/>
    <x v="0"/>
    <s v="2026-110-0000197-3"/>
    <m/>
    <d v="2026-01-16T00:00:00"/>
    <n v="16212"/>
    <s v="SI"/>
    <n v="46020"/>
    <s v="SI"/>
    <s v="ICFES-245-2026"/>
    <s v="SI"/>
    <d v="2026-01-23T00:00:00"/>
    <s v="SI"/>
    <s v="SI"/>
    <d v="2026-01-27T00:00:00"/>
    <d v="2026-01-27T00:00:00"/>
    <s v="NO"/>
    <m/>
    <m/>
    <m/>
    <s v="NO"/>
  </r>
  <r>
    <s v="OPS"/>
    <s v="CONTRATAR"/>
    <n v="8"/>
    <m/>
    <n v="656"/>
    <x v="3"/>
    <x v="13"/>
    <m/>
    <n v="1098789749"/>
    <x v="290"/>
    <n v="7005000"/>
    <d v="2026-01-26T00:00:00"/>
    <d v="2026-06-30T00:00:00"/>
    <n v="35959000"/>
    <m/>
    <m/>
    <m/>
    <x v="3"/>
    <m/>
    <m/>
    <m/>
    <s v="SI"/>
    <m/>
    <x v="0"/>
    <m/>
    <m/>
    <m/>
    <m/>
    <s v="SI"/>
    <m/>
    <s v="SI"/>
    <s v="ICFES-437-2026_x000a_"/>
    <s v="SI"/>
    <s v="SI"/>
    <s v="SI"/>
    <s v="SI"/>
    <d v="2026-01-30T00:00:00"/>
    <d v="2026-01-30T00:00:00"/>
    <m/>
    <m/>
    <m/>
    <m/>
    <s v="NO"/>
  </r>
  <r>
    <s v="OPS"/>
    <s v="CONTRATAR"/>
    <n v="3"/>
    <m/>
    <n v="310"/>
    <x v="3"/>
    <x v="13"/>
    <s v="C.C"/>
    <n v="79432050"/>
    <x v="291"/>
    <n v="6000000"/>
    <d v="2026-01-20T00:00:00"/>
    <d v="2026-12-30T00:00:00"/>
    <n v="79333333"/>
    <m/>
    <s v="Brahiam Daniel Montoya Zuleta"/>
    <s v="Laura Peña"/>
    <x v="7"/>
    <s v="SI"/>
    <s v="SI"/>
    <d v="2026-01-19T00:00:00"/>
    <s v="SI"/>
    <m/>
    <x v="0"/>
    <s v="2026-110-0000182-3"/>
    <m/>
    <d v="2026-01-16T00:00:00"/>
    <n v="16284"/>
    <s v="SI"/>
    <n v="46035"/>
    <s v="SI"/>
    <s v="ICFES-244-2026"/>
    <s v="SI"/>
    <d v="2026-01-23T00:00:00"/>
    <s v="SI"/>
    <s v="SI"/>
    <d v="2026-01-26T00:00:00"/>
    <d v="2026-01-27T00:00:00"/>
    <n v="16542"/>
    <d v="2026-01-28T00:00:00"/>
    <m/>
    <m/>
    <s v="SI"/>
  </r>
  <r>
    <s v="OPS"/>
    <s v="CONTRATAR"/>
    <n v="5"/>
    <s v="no tiene recurso. Hay que fondear linea"/>
    <n v="313"/>
    <x v="3"/>
    <x v="13"/>
    <s v="C.C"/>
    <n v="1010184988"/>
    <x v="292"/>
    <n v="7000000"/>
    <d v="2026-01-20T00:00:00"/>
    <d v="2026-12-30T00:00:00"/>
    <n v="79333333"/>
    <m/>
    <s v="Brahiam Daniel Montoya Zuleta"/>
    <s v="Laura Peña"/>
    <x v="1"/>
    <s v="SI"/>
    <s v="SI"/>
    <d v="2026-01-26T00:00:00"/>
    <s v="SI"/>
    <s v="AL DIA"/>
    <x v="0"/>
    <s v="202611000004193"/>
    <m/>
    <d v="2026-01-26T00:00:00"/>
    <n v="16450"/>
    <s v="SI"/>
    <n v="46038"/>
    <s v="SI"/>
    <s v="ICFES-362-2026  "/>
    <s v="SI"/>
    <m/>
    <s v="SI"/>
    <s v="SI"/>
    <d v="2026-01-30T00:00:00"/>
    <m/>
    <s v="NO"/>
    <m/>
    <m/>
    <m/>
    <s v="NO"/>
  </r>
  <r>
    <s v="OPS"/>
    <s v="CONTRATAR"/>
    <n v="3"/>
    <m/>
    <n v="320"/>
    <x v="3"/>
    <x v="13"/>
    <s v="C.C"/>
    <n v="37893936"/>
    <x v="293"/>
    <n v="12500000"/>
    <d v="2026-01-20T00:00:00"/>
    <d v="2026-12-05T00:00:00"/>
    <n v="89100000"/>
    <m/>
    <s v="Brahiam Daniel Montoya Zuleta"/>
    <s v="Laura Peña"/>
    <x v="5"/>
    <s v="SI"/>
    <s v="SI"/>
    <d v="2026-01-19T00:00:00"/>
    <s v="SI"/>
    <s v="ok"/>
    <x v="0"/>
    <s v="2026-110-0000194-3"/>
    <m/>
    <d v="2026-01-16T00:00:00"/>
    <n v="16214"/>
    <s v="SI"/>
    <n v="46030"/>
    <s v="SI"/>
    <s v="ICFES-256-2026"/>
    <s v="SI"/>
    <d v="2026-01-23T00:00:00"/>
    <s v="SI"/>
    <s v="SI"/>
    <d v="2026-01-26T00:00:00"/>
    <d v="2026-01-27T00:00:00"/>
    <n v="16493"/>
    <d v="2026-01-27T00:00:00"/>
    <m/>
    <m/>
    <s v="SI"/>
  </r>
  <r>
    <s v="OPS"/>
    <s v="CONTRATAR"/>
    <n v="2"/>
    <m/>
    <n v="318"/>
    <x v="3"/>
    <x v="13"/>
    <s v="C.C"/>
    <n v="18494997"/>
    <x v="294"/>
    <n v="8100000"/>
    <d v="2026-01-14T00:00:00"/>
    <d v="2026-12-14T00:00:00"/>
    <n v="89100000"/>
    <n v="3164045080"/>
    <s v="Brahiam Daniel Montoya Zuleta"/>
    <s v="Laura Peña"/>
    <x v="7"/>
    <s v="SI"/>
    <s v="SI"/>
    <d v="2026-01-19T00:00:00"/>
    <s v="SI"/>
    <m/>
    <x v="0"/>
    <s v="2026-110-0000106-3"/>
    <m/>
    <d v="2026-01-13T00:00:00"/>
    <n v="16213"/>
    <s v="SI"/>
    <n v="46367"/>
    <s v="SI"/>
    <s v="_x000a_ICFES-170-2026"/>
    <s v="SI"/>
    <d v="2026-01-20T00:00:00"/>
    <s v="SI"/>
    <s v="SI"/>
    <d v="2026-01-20T00:00:00"/>
    <d v="2026-01-22T00:00:00"/>
    <n v="16403"/>
    <d v="2026-01-23T00:00:00"/>
    <m/>
    <m/>
    <s v="SI"/>
  </r>
  <r>
    <s v="OPS"/>
    <s v="CONTRATAR"/>
    <n v="5"/>
    <s v="no tiene recurso. Hay que fondear linea"/>
    <n v="311"/>
    <x v="3"/>
    <x v="13"/>
    <s v="C.C"/>
    <n v="1094908958"/>
    <x v="295"/>
    <n v="7000000"/>
    <d v="2026-01-20T00:00:00"/>
    <d v="2026-06-30T00:00:00"/>
    <n v="37333333"/>
    <m/>
    <s v="Brahiam Daniel Montoya Zuleta"/>
    <s v="Laura Peña"/>
    <x v="7"/>
    <s v="Carpeta vacia "/>
    <s v="Solicitado, no esta cargado en sharepoint"/>
    <d v="2026-01-26T00:00:00"/>
    <s v="SI"/>
    <m/>
    <x v="0"/>
    <s v="202611000004253"/>
    <m/>
    <d v="2026-01-26T00:00:00"/>
    <n v="16451"/>
    <s v="SI"/>
    <n v="46038"/>
    <s v="SI"/>
    <s v="ICFES-401-2026"/>
    <s v="SI"/>
    <m/>
    <s v="SI"/>
    <s v="SI"/>
    <d v="2026-01-30T00:00:00"/>
    <d v="2026-02-01T00:00:00"/>
    <s v="NO"/>
    <m/>
    <m/>
    <m/>
    <s v="NO"/>
  </r>
  <r>
    <s v="OPS"/>
    <s v="CONTRATAR"/>
    <n v="3"/>
    <m/>
    <n v="296"/>
    <x v="3"/>
    <x v="13"/>
    <s v="NIT"/>
    <n v="901051705"/>
    <x v="296"/>
    <n v="13000000"/>
    <d v="2026-01-20T00:00:00"/>
    <d v="2026-12-20T00:00:00"/>
    <n v="37333333"/>
    <m/>
    <s v="Brahiam Daniel Montoya Zuleta"/>
    <s v="Laura Peña"/>
    <x v="7"/>
    <s v="SI"/>
    <s v="SI"/>
    <d v="2026-01-19T00:00:00"/>
    <s v="SI"/>
    <m/>
    <x v="0"/>
    <s v="2026-110-0000215-3"/>
    <m/>
    <d v="2026-01-17T00:00:00"/>
    <n v="16268"/>
    <s v="SI"/>
    <n v="46035"/>
    <s v="SI"/>
    <s v="ICFES-373-2026"/>
    <s v="SI"/>
    <m/>
    <s v="SI"/>
    <s v="SI"/>
    <d v="2026-01-29T00:00:00"/>
    <d v="2026-02-01T00:00:00"/>
    <s v="NO"/>
    <m/>
    <m/>
    <m/>
    <s v="NO"/>
  </r>
  <r>
    <s v="OPS"/>
    <s v="CONTRATAR"/>
    <n v="5"/>
    <s v="no tiene recurso. Hay que fondear linea"/>
    <n v="309"/>
    <x v="3"/>
    <x v="13"/>
    <s v="C.C"/>
    <n v="8100628"/>
    <x v="297"/>
    <n v="7000000"/>
    <d v="2026-01-20T00:00:00"/>
    <d v="2026-06-30T00:00:00"/>
    <n v="37333333"/>
    <m/>
    <s v="Brahiam Daniel Montoya Zuleta"/>
    <s v="Laura Peña"/>
    <x v="7"/>
    <s v="SI"/>
    <s v="Solicitado, no esta cargado en sharepoint"/>
    <d v="2026-01-26T00:00:00"/>
    <s v="SI"/>
    <m/>
    <x v="0"/>
    <s v="202161100004123"/>
    <m/>
    <d v="2026-01-26T00:00:00"/>
    <n v="16449"/>
    <s v="SI"/>
    <n v="46038"/>
    <s v="SI"/>
    <s v="ICFES-399-2026"/>
    <s v="SI"/>
    <m/>
    <s v="SI"/>
    <s v="SI"/>
    <d v="2026-01-29T00:00:00"/>
    <d v="2026-02-01T00:00:00"/>
    <s v="NO"/>
    <m/>
    <m/>
    <m/>
    <s v="NO"/>
  </r>
  <r>
    <s v="OPS"/>
    <s v="CONTRATAR"/>
    <n v="2"/>
    <m/>
    <n v="306"/>
    <x v="3"/>
    <x v="13"/>
    <s v="C.C"/>
    <n v="32150840"/>
    <x v="298"/>
    <n v="8900000"/>
    <d v="2026-01-14T00:00:00"/>
    <d v="2026-12-14T00:00:00"/>
    <n v="97900000"/>
    <n v="3502894636"/>
    <s v="Brahiam Daniel Montoya Zuleta"/>
    <s v="Laura Peña"/>
    <x v="7"/>
    <s v="SI"/>
    <s v="SI"/>
    <d v="2026-01-19T00:00:00"/>
    <s v="SI"/>
    <m/>
    <x v="0"/>
    <s v="2026-110-0000104-3"/>
    <m/>
    <d v="2026-01-13T00:00:00"/>
    <n v="16211"/>
    <s v="SI"/>
    <n v="46367"/>
    <s v="SI"/>
    <s v="_x000a_ICFES-171-2026"/>
    <s v="SI"/>
    <d v="2026-01-20T00:00:00"/>
    <s v="SI"/>
    <s v="SI"/>
    <d v="2026-01-19T00:00:00"/>
    <d v="2026-01-20T00:00:00"/>
    <n v="16372"/>
    <d v="2026-01-22T00:00:00"/>
    <m/>
    <m/>
    <s v="SI"/>
  </r>
  <r>
    <s v="JURIDICA"/>
    <s v="CONTRATAR"/>
    <m/>
    <m/>
    <m/>
    <x v="3"/>
    <x v="14"/>
    <m/>
    <m/>
    <x v="299"/>
    <m/>
    <m/>
    <m/>
    <m/>
    <m/>
    <m/>
    <m/>
    <x v="9"/>
    <m/>
    <s v="NA"/>
    <d v="2026-01-24T00:00:00"/>
    <s v="SI"/>
    <m/>
    <x v="0"/>
    <s v="2026-110-0000167-3"/>
    <s v="NA"/>
    <m/>
    <n v="16266"/>
    <s v="N/A"/>
    <m/>
    <s v="NA"/>
    <s v="ICFES-172-2026"/>
    <s v="SI"/>
    <s v="N/A"/>
    <s v="SI"/>
    <s v="SI"/>
    <d v="2026-01-26T00:00:00"/>
    <d v="2026-01-26T00:00:00"/>
    <n v="16482"/>
    <d v="2026-01-27T00:00:00"/>
    <m/>
    <m/>
    <s v="SI"/>
  </r>
  <r>
    <s v="OPS"/>
    <s v="CONTRATAR"/>
    <n v="4"/>
    <s v="Olga Lucia Ladino Gamba"/>
    <n v="322"/>
    <x v="3"/>
    <x v="15"/>
    <s v="C.C"/>
    <n v="1035864902"/>
    <x v="300"/>
    <n v="4000000"/>
    <d v="2026-01-19T00:00:00"/>
    <d v="2026-06-30T00:00:00"/>
    <n v="21466667"/>
    <m/>
    <m/>
    <m/>
    <x v="4"/>
    <s v="SI"/>
    <s v="SI"/>
    <d v="2026-01-27T00:00:00"/>
    <s v="SI"/>
    <m/>
    <x v="0"/>
    <s v="2026-110-0000445-3"/>
    <m/>
    <m/>
    <n v="16438"/>
    <s v="SI"/>
    <m/>
    <s v="SI"/>
    <s v="ICFES-353-2026"/>
    <s v="SI"/>
    <d v="2026-01-29T00:00:00"/>
    <s v="SI"/>
    <s v="SI"/>
    <d v="2026-01-28T00:00:00"/>
    <d v="2026-01-28T00:00:00"/>
    <n v="16547"/>
    <d v="2026-01-29T00:00:00"/>
    <m/>
    <m/>
    <s v="SI"/>
  </r>
  <r>
    <s v="OPS"/>
    <s v="CONTRATAR"/>
    <n v="4"/>
    <s v="Cesar Augusto Lugo Arana"/>
    <n v="324"/>
    <x v="3"/>
    <x v="15"/>
    <s v="C.C"/>
    <n v="98569263"/>
    <x v="301"/>
    <n v="8200000"/>
    <d v="2026-01-19T00:00:00"/>
    <d v="2026-06-30T00:00:00"/>
    <n v="44006667"/>
    <m/>
    <m/>
    <m/>
    <x v="4"/>
    <s v="SI"/>
    <s v="SI"/>
    <d v="2026-01-27T00:00:00"/>
    <s v="SI"/>
    <s v="Pendiente de radicar"/>
    <x v="0"/>
    <s v="2026-110-0000444-3"/>
    <m/>
    <m/>
    <n v="16439"/>
    <s v="SI"/>
    <m/>
    <s v="SI"/>
    <s v="ICFES-350-2026"/>
    <s v="SI"/>
    <d v="2026-01-29T00:00:00"/>
    <s v="SI"/>
    <s v="SI"/>
    <d v="2026-01-28T00:00:00"/>
    <d v="2026-01-28T00:00:00"/>
    <n v="16538"/>
    <d v="2026-01-28T00:00:00"/>
    <m/>
    <m/>
    <s v="SI"/>
  </r>
  <r>
    <s v="OPS"/>
    <s v="CONTRATAR"/>
    <n v="1"/>
    <m/>
    <n v="326"/>
    <x v="3"/>
    <x v="15"/>
    <s v="C.C"/>
    <n v="1000211313"/>
    <x v="302"/>
    <n v="5690000"/>
    <d v="2026-01-16T00:00:00"/>
    <d v="2026-10-01T00:00:00"/>
    <n v="48365000"/>
    <n v="3113794780"/>
    <s v="Luis Gonzaga Martinez Sierra"/>
    <m/>
    <x v="3"/>
    <s v="SI"/>
    <s v="SI"/>
    <d v="2026-01-19T00:00:00"/>
    <s v="SI"/>
    <m/>
    <x v="0"/>
    <s v="2026-110-0000173-3"/>
    <m/>
    <d v="2026-01-15T00:00:00"/>
    <n v="16191"/>
    <s v="SI"/>
    <m/>
    <s v="SI"/>
    <s v="ICFES-118-2026"/>
    <s v="SI"/>
    <d v="2026-01-17T00:00:00"/>
    <s v="SI"/>
    <s v="SI"/>
    <d v="2026-01-16T00:00:00"/>
    <d v="2026-01-17T00:00:00"/>
    <n v="16333"/>
    <d v="2026-01-19T00:00:00"/>
    <m/>
    <m/>
    <s v="SI"/>
  </r>
  <r>
    <s v="OPS"/>
    <s v="CONTRATAR"/>
    <n v="1"/>
    <m/>
    <n v="325"/>
    <x v="3"/>
    <x v="15"/>
    <s v="C.C"/>
    <n v="49743949"/>
    <x v="303"/>
    <n v="8750000"/>
    <d v="2026-01-16T00:00:00"/>
    <d v="2026-10-01T00:00:00"/>
    <n v="74375000"/>
    <n v="3212619743"/>
    <s v="Luis Gonzaga Martinez Sierra"/>
    <m/>
    <x v="3"/>
    <s v="SI"/>
    <s v="SI"/>
    <d v="2026-01-19T00:00:00"/>
    <s v="SI"/>
    <m/>
    <x v="0"/>
    <s v="2026-110-0000174-3"/>
    <m/>
    <d v="2026-01-15T00:00:00"/>
    <n v="16192"/>
    <s v="SI"/>
    <m/>
    <s v="SI"/>
    <s v="ICFES-132-2026"/>
    <s v="SI"/>
    <d v="2026-01-17T00:00:00"/>
    <s v="SI"/>
    <s v="SI"/>
    <d v="2026-01-19T00:00:00"/>
    <d v="2026-01-19T00:00:00"/>
    <n v="16344"/>
    <d v="2026-01-20T00:00:00"/>
    <m/>
    <m/>
    <s v="SI"/>
  </r>
  <r>
    <s v="OPS"/>
    <s v="CONTRATAR"/>
    <n v="3"/>
    <s v="Khristian Sanchez Sarmiento"/>
    <n v="323"/>
    <x v="3"/>
    <x v="15"/>
    <s v="C.C"/>
    <m/>
    <x v="304"/>
    <n v="8200000"/>
    <d v="2026-01-06T00:00:00"/>
    <d v="2026-10-31T00:00:00"/>
    <n v="38500000"/>
    <m/>
    <m/>
    <m/>
    <x v="1"/>
    <s v="SI"/>
    <s v="SI"/>
    <d v="2026-01-19T00:00:00"/>
    <s v="SI"/>
    <s v="AL DIA"/>
    <x v="0"/>
    <s v="2026-110-0000299-3"/>
    <m/>
    <d v="2026-01-21T00:00:00"/>
    <n v="16374"/>
    <s v="SI"/>
    <m/>
    <s v="SI"/>
    <s v="ICFES-287-2026"/>
    <s v="SI"/>
    <d v="2026-01-25T00:00:00"/>
    <s v="SI"/>
    <s v="SI"/>
    <d v="2026-01-24T00:00:00"/>
    <d v="2026-01-24T00:00:00"/>
    <n v="16489"/>
    <d v="2026-01-27T00:00:00"/>
    <m/>
    <m/>
    <s v="SI"/>
  </r>
  <r>
    <s v="OPS"/>
    <s v="CONTRATAR"/>
    <n v="2"/>
    <m/>
    <n v="341"/>
    <x v="3"/>
    <x v="16"/>
    <s v="C.C"/>
    <n v="1123621206"/>
    <x v="305"/>
    <n v="7000000"/>
    <d v="2026-01-15T00:00:00"/>
    <d v="2026-06-30T00:00:00"/>
    <n v="38500000"/>
    <n v="3006009660"/>
    <s v="Jennyfer Paola Guio Veloza"/>
    <m/>
    <x v="2"/>
    <s v="SI"/>
    <s v="SI"/>
    <d v="2026-01-19T00:00:00"/>
    <s v="SI"/>
    <m/>
    <x v="0"/>
    <s v="2026-110-000151-3"/>
    <m/>
    <d v="2026-01-15T00:00:00"/>
    <n v="16262"/>
    <s v="SI"/>
    <m/>
    <s v="SI"/>
    <s v="ICFES-112-2026"/>
    <s v="SI"/>
    <s v="PENDIENTE CERTIFICADO"/>
    <s v="SI"/>
    <s v="SI"/>
    <d v="2026-01-16T00:00:00"/>
    <d v="2026-01-16T00:00:00"/>
    <n v="16323"/>
    <d v="2026-01-20T00:00:00"/>
    <d v="2026-01-31T00:00:00"/>
    <s v="NO"/>
    <s v="SI"/>
  </r>
  <r>
    <s v="OPS"/>
    <s v="CONTRATAR"/>
    <n v="4"/>
    <s v="Remplazo Monica Rocio Aranda Guerrero"/>
    <n v="339"/>
    <x v="3"/>
    <x v="16"/>
    <s v="CC"/>
    <n v="52388593"/>
    <x v="306"/>
    <n v="7500000"/>
    <d v="2026-01-26T00:00:00"/>
    <d v="2026-06-30T00:00:00"/>
    <n v="58066667"/>
    <m/>
    <m/>
    <m/>
    <x v="0"/>
    <s v="SI"/>
    <s v="SI"/>
    <d v="2026-01-27T00:00:00"/>
    <s v="SI"/>
    <m/>
    <x v="0"/>
    <s v="2026-110-0000449-3"/>
    <m/>
    <m/>
    <n v="16156"/>
    <s v="SI"/>
    <m/>
    <s v="SI"/>
    <s v="ICFES-397-2026"/>
    <s v="SI"/>
    <m/>
    <s v="SI"/>
    <s v="SI"/>
    <d v="2026-01-30T00:00:00"/>
    <d v="2026-01-30T00:00:00"/>
    <s v="NO"/>
    <m/>
    <m/>
    <m/>
    <s v="NO"/>
  </r>
  <r>
    <s v="OPS"/>
    <s v="CONTRATAR"/>
    <n v="3"/>
    <m/>
    <n v="342"/>
    <x v="3"/>
    <x v="16"/>
    <s v="C.C"/>
    <n v="1032466680"/>
    <x v="307"/>
    <n v="7500000"/>
    <d v="2026-01-15T00:00:00"/>
    <d v="2026-07-15T00:00:00"/>
    <n v="36000000"/>
    <m/>
    <m/>
    <m/>
    <x v="1"/>
    <s v="SI"/>
    <s v="SI"/>
    <d v="2026-01-19T00:00:00"/>
    <s v="SI"/>
    <s v="COMPLETOS"/>
    <x v="0"/>
    <s v="2026-110-0000201-3"/>
    <m/>
    <d v="2026-01-16T00:00:00"/>
    <n v="16295"/>
    <s v="SI"/>
    <m/>
    <s v="SI"/>
    <s v="ICFES-133-2026"/>
    <s v="SI"/>
    <d v="2026-01-17T00:00:00"/>
    <s v="SI"/>
    <s v="SI"/>
    <d v="2026-01-19T00:00:00"/>
    <d v="2026-01-19T00:00:00"/>
    <n v="16346"/>
    <d v="2026-01-21T00:00:00"/>
    <m/>
    <m/>
    <s v="SI"/>
  </r>
  <r>
    <s v="OPS"/>
    <s v="CONTRATAR"/>
    <n v="3"/>
    <m/>
    <n v="334"/>
    <x v="3"/>
    <x v="16"/>
    <s v="C.C"/>
    <n v="24577107"/>
    <x v="308"/>
    <n v="6000000"/>
    <d v="2026-01-20T00:00:00"/>
    <d v="2026-07-20T00:00:00"/>
    <n v="55680000"/>
    <m/>
    <m/>
    <m/>
    <x v="1"/>
    <s v="SI"/>
    <s v="SI"/>
    <d v="2026-01-23T00:00:00"/>
    <s v="SI"/>
    <s v="AL DIA"/>
    <x v="0"/>
    <s v="2026-110-0000355-3"/>
    <s v="SI"/>
    <m/>
    <n v="16300"/>
    <s v="SI"/>
    <m/>
    <s v="SI"/>
    <s v="ICFES-302-2026"/>
    <s v="SI"/>
    <d v="2026-01-26T00:00:00"/>
    <s v="SI"/>
    <s v="SI"/>
    <d v="2026-01-24T00:00:00"/>
    <d v="2026-01-25T00:00:00"/>
    <n v="16461"/>
    <d v="2026-01-25T00:00:00"/>
    <m/>
    <m/>
    <s v="SI"/>
  </r>
  <r>
    <s v="OPS"/>
    <s v="CONTRATAR"/>
    <n v="2"/>
    <m/>
    <n v="338"/>
    <x v="3"/>
    <x v="16"/>
    <s v="C.C"/>
    <n v="1024513865"/>
    <x v="309"/>
    <n v="9600000"/>
    <d v="2026-01-06T00:00:00"/>
    <d v="2026-06-30T00:00:00"/>
    <n v="55680000"/>
    <n v="3203613282"/>
    <s v="Jennyfer Paola Guio Veloza"/>
    <m/>
    <x v="2"/>
    <s v="SI"/>
    <s v="SI"/>
    <d v="2026-01-19T00:00:00"/>
    <s v="SI"/>
    <m/>
    <x v="0"/>
    <s v="2026-110-0000147-3"/>
    <m/>
    <d v="2026-01-15T00:00:00"/>
    <n v="16261"/>
    <s v="SI"/>
    <m/>
    <s v="SI"/>
    <s v="ICFES-114-2026"/>
    <s v="SI"/>
    <d v="2026-01-16T00:00:00"/>
    <s v="SI"/>
    <s v="SI"/>
    <d v="2026-01-15T00:00:00"/>
    <d v="2026-01-17T00:00:00"/>
    <n v="16324"/>
    <d v="2026-01-20T00:00:00"/>
    <d v="2026-01-31T00:00:00"/>
    <s v="NO"/>
    <s v="SI"/>
  </r>
  <r>
    <s v="OPS"/>
    <s v="CONTRATAR"/>
    <n v="3"/>
    <m/>
    <n v="344"/>
    <x v="3"/>
    <x v="16"/>
    <s v="C.C"/>
    <n v="1014193094"/>
    <x v="310"/>
    <n v="7500000"/>
    <d v="2026-01-20T00:00:00"/>
    <d v="2026-07-20T00:00:00"/>
    <n v="38500000"/>
    <m/>
    <m/>
    <m/>
    <x v="5"/>
    <s v="SI"/>
    <s v="SI"/>
    <m/>
    <s v="SI"/>
    <m/>
    <x v="0"/>
    <m/>
    <m/>
    <m/>
    <n v="16296"/>
    <s v="SI"/>
    <m/>
    <s v="SI"/>
    <s v="ICFES-233-2026"/>
    <s v="SI"/>
    <d v="2026-01-22T00:00:00"/>
    <s v="SI"/>
    <s v="SI"/>
    <d v="2026-01-24T00:00:00"/>
    <d v="2026-01-26T00:00:00"/>
    <n v="16481"/>
    <d v="2026-01-27T00:00:00"/>
    <m/>
    <m/>
    <s v="SI"/>
  </r>
  <r>
    <s v="OPS"/>
    <s v="CONTRATAR"/>
    <n v="2"/>
    <m/>
    <n v="336"/>
    <x v="3"/>
    <x v="16"/>
    <s v="C.C"/>
    <n v="1110485189"/>
    <x v="311"/>
    <n v="7000000"/>
    <d v="2026-01-08T00:00:00"/>
    <d v="2026-06-30T00:00:00"/>
    <n v="40133333"/>
    <m/>
    <m/>
    <m/>
    <x v="1"/>
    <s v="SI"/>
    <s v="SI"/>
    <d v="2026-01-24T00:00:00"/>
    <s v="SI"/>
    <s v="AL DIA"/>
    <x v="0"/>
    <s v="2026-110-0000393-3"/>
    <s v="SI"/>
    <m/>
    <n v="16334"/>
    <s v="SI"/>
    <m/>
    <s v="SI"/>
    <s v="ICFES-314-2026"/>
    <s v="SI"/>
    <d v="2026-01-26T00:00:00"/>
    <s v="SI"/>
    <s v="SI"/>
    <d v="2026-01-27T00:00:00"/>
    <d v="2026-01-27T00:00:00"/>
    <n v="16501"/>
    <d v="2026-01-27T00:00:00"/>
    <m/>
    <m/>
    <s v="SI"/>
  </r>
  <r>
    <s v="OPS"/>
    <s v="CONTRATAR"/>
    <n v="2"/>
    <m/>
    <n v="335"/>
    <x v="3"/>
    <x v="16"/>
    <s v="C.C"/>
    <n v="1043004138"/>
    <x v="312"/>
    <n v="7000000"/>
    <d v="2026-01-15T00:00:00"/>
    <d v="2026-06-30T00:00:00"/>
    <n v="38500000"/>
    <n v="3013660477"/>
    <s v="Jennyfer Paola Guio Veloza"/>
    <m/>
    <x v="2"/>
    <s v="SI"/>
    <s v="SI"/>
    <d v="2026-01-19T00:00:00"/>
    <s v="SI"/>
    <m/>
    <x v="0"/>
    <s v="2026-110-0000207-3"/>
    <m/>
    <d v="2026-01-16T00:00:00"/>
    <n v="16280"/>
    <s v="SI"/>
    <m/>
    <s v="SI"/>
    <s v="ICFES-139-2026"/>
    <s v="SI"/>
    <d v="2026-01-19T00:00:00"/>
    <s v="SI"/>
    <s v="SI"/>
    <d v="2026-01-17T00:00:00"/>
    <d v="2026-01-17T00:00:00"/>
    <n v="16337"/>
    <d v="2026-01-20T00:00:00"/>
    <d v="2026-01-31T00:00:00"/>
    <s v="NO"/>
    <s v="SI"/>
  </r>
  <r>
    <s v="OPS"/>
    <s v="CONTRATAR"/>
    <n v="2"/>
    <m/>
    <n v="340"/>
    <x v="3"/>
    <x v="16"/>
    <s v="C.C"/>
    <n v="1004037270"/>
    <x v="313"/>
    <n v="9600000"/>
    <d v="2026-01-06T00:00:00"/>
    <d v="2026-06-30T00:00:00"/>
    <n v="55680000"/>
    <n v="3022184713"/>
    <s v="Jennyfer Paola Guio Veloza"/>
    <m/>
    <x v="2"/>
    <s v="SI"/>
    <s v="SI"/>
    <d v="2026-01-20T00:00:00"/>
    <s v="SI"/>
    <m/>
    <x v="0"/>
    <s v="2026-110-0000148-3"/>
    <m/>
    <d v="2026-01-15T00:00:00"/>
    <n v="16263"/>
    <s v="SI"/>
    <m/>
    <s v="SI"/>
    <s v="ICFES-115-2026"/>
    <s v="SI"/>
    <d v="2026-01-17T00:00:00"/>
    <s v="SI"/>
    <s v="SI"/>
    <d v="2026-01-16T00:00:00"/>
    <d v="2026-01-15T00:00:00"/>
    <n v="16335"/>
    <d v="2026-01-20T00:00:00"/>
    <d v="2026-01-31T00:00:00"/>
    <s v="NO"/>
    <s v="SI"/>
  </r>
  <r>
    <s v="OPS"/>
    <s v="CONTRATAR"/>
    <n v="2"/>
    <m/>
    <n v="331"/>
    <x v="3"/>
    <x v="16"/>
    <s v="C.C"/>
    <n v="1000016727"/>
    <x v="314"/>
    <n v="7000000"/>
    <d v="2026-01-15T00:00:00"/>
    <d v="2026-06-30T00:00:00"/>
    <n v="38500000"/>
    <n v="3505211627"/>
    <s v="Jennyfer Paola Guio Veloza"/>
    <m/>
    <x v="2"/>
    <s v="SI"/>
    <s v="SI"/>
    <d v="2026-01-19T00:00:00"/>
    <s v="SI"/>
    <m/>
    <x v="0"/>
    <s v="2026-110-000150-3"/>
    <m/>
    <d v="2026-01-15T00:00:00"/>
    <n v="16264"/>
    <s v="SI"/>
    <m/>
    <s v="SI"/>
    <s v="ICFES-109-2026"/>
    <s v="SI"/>
    <s v="PENDIENTE CERTIFICADO"/>
    <s v="SI"/>
    <s v="SI"/>
    <d v="2026-01-16T00:00:00"/>
    <d v="2026-01-15T00:00:00"/>
    <n v="16322"/>
    <d v="2026-01-20T00:00:00"/>
    <d v="2026-01-31T00:00:00"/>
    <s v="NO"/>
    <s v="SI"/>
  </r>
  <r>
    <s v="OPS"/>
    <s v="CONTRATAR"/>
    <n v="3"/>
    <s v="Andres Felipe Osorio Ocampo"/>
    <n v="337"/>
    <x v="3"/>
    <x v="16"/>
    <s v="C.C"/>
    <n v="1017247666"/>
    <x v="315"/>
    <n v="7500000"/>
    <d v="2026-01-20T00:00:00"/>
    <d v="2026-07-20T00:00:00"/>
    <n v="39000000"/>
    <m/>
    <m/>
    <m/>
    <x v="1"/>
    <s v="SI"/>
    <s v="SI"/>
    <d v="2026-01-19T00:00:00"/>
    <s v="SI"/>
    <s v="AL DIA"/>
    <x v="0"/>
    <s v="2026-110-0000218-3"/>
    <m/>
    <d v="2026-01-17T00:00:00"/>
    <n v="16294"/>
    <s v="SI"/>
    <m/>
    <s v="SI"/>
    <s v="ICFES-163-2026"/>
    <s v="SI"/>
    <d v="2026-01-19T00:00:00"/>
    <s v="SI"/>
    <s v="SI"/>
    <d v="2026-01-19T00:00:00"/>
    <d v="2026-01-19T00:00:00"/>
    <n v="16379"/>
    <d v="2026-01-21T00:00:00"/>
    <m/>
    <m/>
    <s v="SI"/>
  </r>
  <r>
    <s v="OPS"/>
    <s v="CONTRATAR"/>
    <n v="3"/>
    <s v="Juan Pablo Ramirez Gomez"/>
    <n v="330"/>
    <x v="3"/>
    <x v="16"/>
    <s v="C.C"/>
    <n v="43221455"/>
    <x v="316"/>
    <n v="6500000"/>
    <d v="2026-01-15T00:00:00"/>
    <d v="2026-07-15T00:00:00"/>
    <n v="40500000"/>
    <m/>
    <m/>
    <m/>
    <x v="1"/>
    <s v="SI"/>
    <s v="SI"/>
    <d v="2026-01-19T00:00:00"/>
    <s v="SI"/>
    <s v="AL DIA"/>
    <x v="0"/>
    <s v="2026-110-0000236-3"/>
    <m/>
    <d v="2026-01-19T00:00:00"/>
    <n v="16293"/>
    <s v="SI"/>
    <m/>
    <s v="SI"/>
    <s v="ICFES-190-2026"/>
    <s v="SI"/>
    <d v="2026-01-20T00:00:00"/>
    <s v="SI"/>
    <s v="SI"/>
    <d v="2026-01-20T00:00:00"/>
    <d v="2026-01-21T00:00:00"/>
    <n v="16393"/>
    <d v="2026-01-24T00:00:00"/>
    <m/>
    <m/>
    <s v="SI"/>
  </r>
  <r>
    <s v="OPS"/>
    <s v="CONTRATAR"/>
    <n v="2"/>
    <m/>
    <n v="333"/>
    <x v="3"/>
    <x v="16"/>
    <s v="C.C"/>
    <n v="1026289222"/>
    <x v="317"/>
    <n v="7500000"/>
    <d v="2026-01-18T00:00:00"/>
    <d v="2026-06-30T00:00:00"/>
    <n v="40500000"/>
    <n v="3223020811"/>
    <s v="Jennyfer Paola Guio Veloza"/>
    <m/>
    <x v="2"/>
    <s v="SI"/>
    <s v="SI"/>
    <d v="2026-01-19T00:00:00"/>
    <s v="SI"/>
    <m/>
    <x v="0"/>
    <s v="2026-110-0000262-3"/>
    <m/>
    <d v="2026-01-20T00:00:00"/>
    <n v="16265"/>
    <s v="SI"/>
    <m/>
    <s v="SI"/>
    <s v="_x000a_ICFES-180-2026"/>
    <s v="SI"/>
    <d v="2026-01-20T00:00:00"/>
    <s v="SI"/>
    <s v="SI"/>
    <d v="2026-01-22T00:00:00"/>
    <d v="2026-01-22T00:00:00"/>
    <n v="16404"/>
    <d v="2026-01-23T00:00:00"/>
    <d v="2026-01-31T00:00:00"/>
    <s v="NO"/>
    <s v="SI"/>
  </r>
  <r>
    <s v="OPS"/>
    <s v="CONTRATAR"/>
    <n v="1"/>
    <m/>
    <n v="332"/>
    <x v="3"/>
    <x v="16"/>
    <s v="C.C"/>
    <n v="80825440"/>
    <x v="318"/>
    <n v="4000000"/>
    <d v="2026-01-07T00:00:00"/>
    <d v="2026-06-30T00:00:00"/>
    <n v="23066667"/>
    <n v="3177084008"/>
    <s v="Jennyfer Paola Guio Veloza"/>
    <m/>
    <x v="2"/>
    <s v="SI"/>
    <s v="SI"/>
    <d v="2026-01-19T00:00:00"/>
    <s v="SI"/>
    <m/>
    <x v="0"/>
    <s v="2026-110-0000086-3"/>
    <m/>
    <d v="2026-01-09T00:00:00"/>
    <n v="16155"/>
    <s v="SI"/>
    <m/>
    <s v="SI"/>
    <s v="ICFES-101-2026"/>
    <s v="SI"/>
    <d v="2026-01-10T00:00:00"/>
    <s v="SI"/>
    <s v="SI"/>
    <d v="2026-01-15T00:00:00"/>
    <d v="2026-01-15T00:00:00"/>
    <n v="16300"/>
    <d v="2026-01-16T00:00:00"/>
    <d v="2026-01-31T00:00:00"/>
    <s v="NO"/>
    <s v="SI"/>
  </r>
  <r>
    <s v="OPS"/>
    <s v="CONTRATAR"/>
    <n v="1"/>
    <s v="Se autoriza incemento Honorario"/>
    <n v="343"/>
    <x v="3"/>
    <x v="16"/>
    <s v="C.C"/>
    <n v="1128414898"/>
    <x v="319"/>
    <n v="11000000"/>
    <d v="2026-01-13T00:00:00"/>
    <d v="2026-06-30T00:00:00"/>
    <n v="61233333"/>
    <n v="3005877730"/>
    <s v="Jennyfer Paola Guio Veloza"/>
    <m/>
    <x v="4"/>
    <s v="SI"/>
    <s v="SI"/>
    <d v="2026-01-19T00:00:00"/>
    <s v="SI"/>
    <m/>
    <x v="0"/>
    <s v="2026-110-0000087-3"/>
    <m/>
    <d v="2026-01-09T00:00:00"/>
    <n v="16157"/>
    <s v="SI"/>
    <m/>
    <s v="SI"/>
    <s v="ICFES-076-2026"/>
    <s v="SI"/>
    <d v="2026-01-14T00:00:00"/>
    <s v="SI"/>
    <s v="SI"/>
    <d v="2026-01-14T00:00:00"/>
    <d v="2026-01-14T00:00:00"/>
    <n v="16286"/>
    <d v="2026-01-15T00:00:00"/>
    <m/>
    <m/>
    <s v="SI"/>
  </r>
  <r>
    <s v="OPS"/>
    <s v="CONTRATAR"/>
    <n v="1"/>
    <m/>
    <n v="349"/>
    <x v="4"/>
    <x v="17"/>
    <s v="C.C"/>
    <n v="98635092"/>
    <x v="320"/>
    <n v="7000000"/>
    <d v="2026-01-02T00:00:00"/>
    <d v="2026-12-31T00:00:00"/>
    <n v="83766667"/>
    <n v="3153440541"/>
    <s v="Luis Gonzaga Martinez Sierra"/>
    <m/>
    <x v="5"/>
    <s v="SI"/>
    <s v="SI"/>
    <d v="2026-01-19T00:00:00"/>
    <s v="SI"/>
    <m/>
    <x v="0"/>
    <s v="2026-110-0000016-3"/>
    <m/>
    <d v="2026-01-06T00:00:00"/>
    <n v="16017"/>
    <s v="SI"/>
    <m/>
    <s v="SI"/>
    <s v="ICFES-010-2026"/>
    <s v="SI"/>
    <d v="2026-01-07T00:00:00"/>
    <s v="SI"/>
    <s v="SI"/>
    <d v="2026-01-06T00:00:00"/>
    <d v="2026-01-06T00:00:00"/>
    <n v="16219"/>
    <d v="2026-01-07T00:00:00"/>
    <m/>
    <m/>
    <s v="SI"/>
  </r>
  <r>
    <s v="OPS"/>
    <s v="CONTRATAR"/>
    <n v="2"/>
    <m/>
    <n v="351"/>
    <x v="4"/>
    <x v="17"/>
    <s v="C.C"/>
    <n v="55230986"/>
    <x v="321"/>
    <n v="5650000"/>
    <d v="2026-01-14T00:00:00"/>
    <d v="2026-12-27T00:00:00"/>
    <n v="64598333"/>
    <n v="3107604317"/>
    <m/>
    <m/>
    <x v="5"/>
    <s v="SI"/>
    <s v="SI"/>
    <d v="2026-01-19T00:00:00"/>
    <s v="SI"/>
    <m/>
    <x v="0"/>
    <s v="2026-110-0000157-3"/>
    <m/>
    <d v="2026-01-15T00:00:00"/>
    <n v="16188"/>
    <s v="SI"/>
    <m/>
    <s v="SI"/>
    <s v="ICFES-129-2026"/>
    <s v="SI"/>
    <d v="2026-01-17T00:00:00"/>
    <s v="SI"/>
    <s v="SI"/>
    <d v="2026-01-19T00:00:00"/>
    <d v="2026-01-19T00:00:00"/>
    <n v="16347"/>
    <d v="2026-01-21T00:00:00"/>
    <m/>
    <m/>
    <s v="SI"/>
  </r>
  <r>
    <s v="OPS"/>
    <s v="CONTRATAR"/>
    <n v="1"/>
    <m/>
    <n v="356"/>
    <x v="4"/>
    <x v="17"/>
    <s v="C.C"/>
    <n v="71268595"/>
    <x v="322"/>
    <n v="10000000"/>
    <d v="2026-01-08T00:00:00"/>
    <d v="2026-06-30T00:00:00"/>
    <n v="57333333"/>
    <n v="3128532244"/>
    <s v="Luis Gonzaga Martinez Sierra"/>
    <m/>
    <x v="4"/>
    <s v="SI"/>
    <s v="SI"/>
    <d v="2026-01-19T00:00:00"/>
    <s v="SI"/>
    <m/>
    <x v="0"/>
    <s v="2026-110-0000120-3"/>
    <m/>
    <d v="2026-01-13T00:00:00"/>
    <n v="16046"/>
    <s v="SI"/>
    <m/>
    <s v="SI"/>
    <s v="ICFES-096-2026"/>
    <s v="SI"/>
    <d v="2026-01-15T00:00:00"/>
    <s v="SI"/>
    <s v="SI"/>
    <d v="2026-01-15T00:00:00"/>
    <d v="2026-01-15T00:00:00"/>
    <n v="16298"/>
    <d v="2026-01-16T00:00:00"/>
    <m/>
    <m/>
    <s v="SI"/>
  </r>
  <r>
    <s v="OPS"/>
    <s v="CONTRATAR"/>
    <n v="1"/>
    <m/>
    <n v="353"/>
    <x v="4"/>
    <x v="17"/>
    <s v="C.C"/>
    <n v="80118030"/>
    <x v="323"/>
    <n v="12000000"/>
    <d v="2026-01-08T00:00:00"/>
    <d v="2026-12-07T00:00:00"/>
    <n v="131600000"/>
    <n v="3202194551"/>
    <s v="Luis Gonzaga Martinez Sierra"/>
    <m/>
    <x v="3"/>
    <s v="SI"/>
    <s v="SI"/>
    <d v="2026-01-19T00:00:00"/>
    <s v="SI"/>
    <m/>
    <x v="0"/>
    <s v="2026-110-0000015-3"/>
    <m/>
    <d v="2026-01-06T00:00:00"/>
    <n v="16016"/>
    <s v="SI"/>
    <m/>
    <s v="SI"/>
    <s v="ICFES-006-2026"/>
    <s v="SI"/>
    <d v="2026-01-07T00:00:00"/>
    <s v="SI"/>
    <s v="SI"/>
    <d v="2026-01-06T00:00:00"/>
    <d v="2026-01-06T00:00:00"/>
    <n v="16218"/>
    <d v="2026-01-07T00:00:00"/>
    <n v="46030"/>
    <s v="SI"/>
    <s v="SI"/>
  </r>
  <r>
    <s v="OPS"/>
    <s v="CONTRATAR"/>
    <n v="2"/>
    <m/>
    <n v="358"/>
    <x v="4"/>
    <x v="17"/>
    <s v="C.C"/>
    <n v="1097036517"/>
    <x v="324"/>
    <n v="8000000"/>
    <d v="2026-01-09T00:00:00"/>
    <d v="2026-08-31T00:00:00"/>
    <n v="61866667"/>
    <n v="3016330990"/>
    <m/>
    <m/>
    <x v="5"/>
    <s v="SI"/>
    <s v="SI"/>
    <d v="2026-01-19T00:00:00"/>
    <s v="SI"/>
    <m/>
    <x v="0"/>
    <s v="2026-110-0000279-3"/>
    <m/>
    <d v="2026-01-21T00:00:00"/>
    <n v="16292"/>
    <s v="SI"/>
    <m/>
    <s v="SI"/>
    <s v="ICFES-216-2026"/>
    <s v="SI"/>
    <s v="PENDIENTE CERTIFICADO"/>
    <s v="SI"/>
    <s v="SI"/>
    <d v="2026-01-23T00:00:00"/>
    <d v="2026-01-24T00:00:00"/>
    <n v="16443"/>
    <d v="2026-01-25T00:00:00"/>
    <m/>
    <m/>
    <s v="SI"/>
  </r>
  <r>
    <s v="OPS"/>
    <s v="CONTRATAR"/>
    <n v="7"/>
    <m/>
    <s v="CREAR"/>
    <x v="4"/>
    <x v="17"/>
    <s v="C.C"/>
    <n v="15328847"/>
    <x v="325"/>
    <n v="11000000"/>
    <d v="2026-01-26T00:00:00"/>
    <d v="2026-06-30T00:00:00"/>
    <n v="56466667"/>
    <m/>
    <m/>
    <m/>
    <x v="3"/>
    <s v="SI"/>
    <s v="SI"/>
    <m/>
    <s v="SI "/>
    <m/>
    <x v="0"/>
    <s v="2026-110-0000510-3"/>
    <m/>
    <m/>
    <m/>
    <s v="SI"/>
    <m/>
    <s v="SI"/>
    <s v="ICFES-417-2026"/>
    <s v="SI"/>
    <s v="SI"/>
    <s v="SI"/>
    <s v="SI"/>
    <d v="2026-01-30T00:00:00"/>
    <d v="2026-01-30T00:00:00"/>
    <s v="NO"/>
    <m/>
    <m/>
    <m/>
    <s v="NO"/>
  </r>
  <r>
    <s v="OPS"/>
    <s v="CONTRATAR"/>
    <n v="4"/>
    <s v="Guillermo Andres Alcala Rondon"/>
    <n v="347"/>
    <x v="4"/>
    <x v="17"/>
    <s v="C.C"/>
    <m/>
    <x v="326"/>
    <n v="7000000"/>
    <d v="2026-01-19T00:00:00"/>
    <d v="2026-08-31T00:00:00"/>
    <n v="51800000"/>
    <m/>
    <m/>
    <m/>
    <x v="4"/>
    <s v="SI"/>
    <s v="SI"/>
    <d v="2026-01-27T00:00:00"/>
    <s v="SI"/>
    <s v="Cetificación pensión"/>
    <x v="0"/>
    <s v="2026-110-0000451-3"/>
    <m/>
    <m/>
    <n v="16045"/>
    <s v="SI"/>
    <m/>
    <s v="SI"/>
    <s v="ICFES-355-2026"/>
    <s v="SI"/>
    <d v="2026-01-29T00:00:00"/>
    <s v="SI"/>
    <s v="SI"/>
    <d v="2026-01-28T00:00:00"/>
    <d v="2026-01-29T00:00:00"/>
    <n v="16562"/>
    <d v="2026-01-29T00:00:00"/>
    <m/>
    <m/>
    <s v="NO"/>
  </r>
  <r>
    <s v="OPS"/>
    <s v="CONTRATAR"/>
    <n v="5"/>
    <m/>
    <n v="383"/>
    <x v="4"/>
    <x v="17"/>
    <s v="CC"/>
    <m/>
    <x v="327"/>
    <n v="12000000"/>
    <d v="2026-01-26T00:00:00"/>
    <d v="2026-12-31T00:00:00"/>
    <n v="133600000"/>
    <m/>
    <m/>
    <m/>
    <x v="2"/>
    <s v="SI"/>
    <s v="SI"/>
    <d v="2026-01-26T00:00:00"/>
    <s v="SI"/>
    <m/>
    <x v="0"/>
    <s v="2026-110-0000380-3"/>
    <s v="SI"/>
    <d v="2026-01-24T00:00:00"/>
    <n v="16458"/>
    <s v="SI"/>
    <m/>
    <s v="SI"/>
    <s v="ICFES-323-2026"/>
    <s v="SI"/>
    <d v="2026-01-26T00:00:00"/>
    <s v="SI"/>
    <s v="SI"/>
    <d v="2026-01-26T00:00:00"/>
    <d v="2026-01-27T00:00:00"/>
    <n v="16496"/>
    <d v="2026-01-27T00:00:00"/>
    <d v="2026-01-31T00:00:00"/>
    <s v="NO"/>
    <s v="SI"/>
  </r>
  <r>
    <s v="OPS"/>
    <s v="CONTRATAR"/>
    <n v="5"/>
    <s v="NUEVO"/>
    <m/>
    <x v="4"/>
    <x v="17"/>
    <s v="C.C"/>
    <n v="1028013358"/>
    <x v="328"/>
    <n v="8000000"/>
    <d v="2026-01-26T00:00:00"/>
    <d v="2026-06-30T00:00:00"/>
    <n v="41066667"/>
    <m/>
    <m/>
    <m/>
    <x v="4"/>
    <s v="SI"/>
    <s v="SI"/>
    <d v="2026-01-27T00:00:00"/>
    <s v="SI"/>
    <m/>
    <x v="0"/>
    <s v="2026-1100000455-3"/>
    <m/>
    <m/>
    <n v="16456"/>
    <s v="SI"/>
    <m/>
    <s v="SI"/>
    <s v="ICFES-375-2026"/>
    <s v="SI"/>
    <s v="PENDIENTE CERTIFICADO"/>
    <s v="SI"/>
    <s v="SI"/>
    <d v="2026-01-28T00:00:00"/>
    <d v="2026-01-29T00:00:00"/>
    <n v="16563"/>
    <d v="2026-01-29T00:00:00"/>
    <m/>
    <m/>
    <s v="NO"/>
  </r>
  <r>
    <s v="OPS"/>
    <s v="CONTRATAR"/>
    <n v="6"/>
    <m/>
    <n v="655"/>
    <x v="4"/>
    <x v="17"/>
    <s v="C.C"/>
    <n v="1121205938"/>
    <x v="329"/>
    <n v="6000000"/>
    <d v="2026-01-31T00:00:00"/>
    <d v="2026-06-30T00:00:00"/>
    <n v="30000000"/>
    <m/>
    <m/>
    <m/>
    <x v="2"/>
    <s v="SI"/>
    <s v="SI"/>
    <m/>
    <s v="SI"/>
    <m/>
    <x v="0"/>
    <m/>
    <m/>
    <m/>
    <m/>
    <s v="SI"/>
    <m/>
    <s v="SI"/>
    <s v="ICFES-396-2026"/>
    <s v="SI"/>
    <s v="POSITIVA"/>
    <s v="SI"/>
    <s v="SI"/>
    <d v="2026-01-29T00:00:00"/>
    <d v="2026-01-30T00:00:00"/>
    <n v="16664"/>
    <d v="2026-01-31T00:00:00"/>
    <d v="2026-01-31T00:00:00"/>
    <s v="NO"/>
    <s v="SI"/>
  </r>
  <r>
    <s v="OPS"/>
    <s v="CONTRATAR"/>
    <n v="1"/>
    <m/>
    <n v="352"/>
    <x v="4"/>
    <x v="17"/>
    <s v="C.C"/>
    <n v="1106889596"/>
    <x v="330"/>
    <n v="7000000"/>
    <d v="2026-01-05T00:00:00"/>
    <d v="2026-12-31T00:00:00"/>
    <n v="83066667"/>
    <n v="3165320686"/>
    <s v="Luis Gonzaga Martinez Sierra"/>
    <m/>
    <x v="4"/>
    <s v="SI"/>
    <s v="SI"/>
    <d v="2026-01-19T00:00:00"/>
    <s v="SI"/>
    <m/>
    <x v="0"/>
    <s v="2026-110-0000013-3"/>
    <m/>
    <d v="2026-01-13T00:00:00"/>
    <n v="16018"/>
    <s v="SI"/>
    <m/>
    <s v="SI"/>
    <s v="ICFES-009-2026"/>
    <s v="SI"/>
    <d v="2026-01-08T00:00:00"/>
    <s v="SI"/>
    <s v="SI"/>
    <d v="2026-01-06T00:00:00"/>
    <d v="2026-01-06T00:00:00"/>
    <n v="16222"/>
    <d v="2026-01-07T00:00:00"/>
    <m/>
    <m/>
    <s v="SI"/>
  </r>
  <r>
    <s v="OPS"/>
    <s v="CONTRATAR"/>
    <n v="6"/>
    <m/>
    <n v="647"/>
    <x v="4"/>
    <x v="17"/>
    <s v="NIT"/>
    <n v="901225664"/>
    <x v="331"/>
    <n v="12000000"/>
    <d v="2026-01-31T00:00:00"/>
    <d v="2026-06-30T00:00:00"/>
    <n v="60000000"/>
    <m/>
    <m/>
    <m/>
    <x v="2"/>
    <m/>
    <m/>
    <m/>
    <s v="SI"/>
    <m/>
    <x v="0"/>
    <m/>
    <s v="NA"/>
    <m/>
    <m/>
    <s v="SI"/>
    <m/>
    <s v="SI"/>
    <s v="ICFES-425-2026"/>
    <s v="SI"/>
    <s v="NA"/>
    <s v="SI"/>
    <s v="SI"/>
    <d v="2026-01-30T00:00:00"/>
    <d v="2026-01-30T00:00:00"/>
    <n v="16660"/>
    <d v="2026-01-31T00:00:00"/>
    <d v="2026-01-31T00:00:00"/>
    <s v="NO"/>
    <s v="SI"/>
  </r>
  <r>
    <s v="OPS"/>
    <s v="CONTRATAR"/>
    <n v="1"/>
    <m/>
    <n v="354"/>
    <x v="4"/>
    <x v="17"/>
    <s v="C.C"/>
    <n v="52284094"/>
    <x v="332"/>
    <n v="5694000"/>
    <d v="2026-01-02T00:00:00"/>
    <d v="2026-12-31T00:00:00"/>
    <n v="68138200"/>
    <n v="3133618810"/>
    <s v="Luis Gonzaga Martinez Sierra"/>
    <m/>
    <x v="5"/>
    <s v="SI"/>
    <s v="SI"/>
    <d v="2026-01-19T00:00:00"/>
    <s v="SI"/>
    <m/>
    <x v="0"/>
    <s v="2026-110-0000017-3"/>
    <m/>
    <d v="2026-01-06T00:00:00"/>
    <n v="16015"/>
    <s v="SI"/>
    <m/>
    <s v="SI"/>
    <s v="ICFES-035-2026"/>
    <s v="SI"/>
    <d v="2026-01-09T00:00:00"/>
    <s v="SI"/>
    <s v="SI"/>
    <d v="2026-01-08T00:00:00"/>
    <d v="2026-01-08T00:00:00"/>
    <n v="16240"/>
    <d v="2026-01-08T00:00:00"/>
    <m/>
    <m/>
    <s v="SI"/>
  </r>
  <r>
    <s v="OPS"/>
    <s v="CONTRATAR"/>
    <n v="2"/>
    <m/>
    <n v="346"/>
    <x v="4"/>
    <x v="17"/>
    <s v="C.C"/>
    <n v="1013557700"/>
    <x v="333"/>
    <n v="5600000"/>
    <d v="2026-01-14T00:00:00"/>
    <d v="2026-08-31T00:00:00"/>
    <n v="42373333"/>
    <n v="3103543859"/>
    <m/>
    <m/>
    <x v="5"/>
    <s v="SI"/>
    <s v="SI"/>
    <d v="2026-01-19T00:00:00"/>
    <s v="SI"/>
    <m/>
    <x v="0"/>
    <s v="2026-110-0000158-3"/>
    <m/>
    <d v="2026-01-15T00:00:00"/>
    <n v="16044"/>
    <s v="SI"/>
    <m/>
    <s v="SI"/>
    <s v="_x000a_ICFES-144-2026"/>
    <s v="SI"/>
    <d v="2026-01-19T00:00:00"/>
    <s v="SI"/>
    <s v="SI"/>
    <d v="2026-01-20T00:00:00"/>
    <d v="2026-01-20T00:00:00"/>
    <n v="16378"/>
    <d v="2026-01-22T00:00:00"/>
    <m/>
    <m/>
    <s v="SI"/>
  </r>
  <r>
    <s v="OPS"/>
    <s v="CONTRATAR"/>
    <n v="3"/>
    <s v="Jessica Sierra Blandon"/>
    <n v="348"/>
    <x v="4"/>
    <x v="17"/>
    <s v="C.C"/>
    <n v="1003893694"/>
    <x v="334"/>
    <n v="7000000"/>
    <d v="2026-01-07T00:00:00"/>
    <d v="2026-08-31T00:00:00"/>
    <n v="47000000"/>
    <m/>
    <m/>
    <m/>
    <x v="5"/>
    <s v="SI"/>
    <s v="SI"/>
    <d v="2026-01-23T00:00:00"/>
    <s v="SI"/>
    <s v="no tiene documentos precontractuales"/>
    <x v="0"/>
    <s v="2026-110-0000339-3"/>
    <m/>
    <d v="2026-01-23T00:00:00"/>
    <n v="16373"/>
    <s v="SI"/>
    <m/>
    <s v="SI"/>
    <s v="ICFES-359-2026"/>
    <s v="SI"/>
    <d v="2026-01-28T00:00:00"/>
    <s v="SI"/>
    <s v="SI"/>
    <d v="2026-01-27T00:00:00"/>
    <d v="2026-01-28T00:00:00"/>
    <s v="NO"/>
    <m/>
    <m/>
    <m/>
    <s v="NO"/>
  </r>
  <r>
    <s v="OPS"/>
    <s v="CONTRATAR"/>
    <n v="2"/>
    <m/>
    <n v="355"/>
    <x v="4"/>
    <x v="17"/>
    <s v="C.C"/>
    <n v="1037577852"/>
    <x v="335"/>
    <n v="6000000"/>
    <d v="2026-01-06T00:00:00"/>
    <d v="2026-08-31T00:00:00"/>
    <n v="47000000"/>
    <n v="3104122140"/>
    <m/>
    <m/>
    <x v="5"/>
    <s v="SI"/>
    <s v="SI"/>
    <d v="2026-01-22T00:00:00"/>
    <s v="SI"/>
    <s v="anexar pantallazo secop para validar el certificado medico, eliminar del sigep la experiencia icfes por que no tiene certificado"/>
    <x v="0"/>
    <s v="2026-110-0000280-3"/>
    <m/>
    <m/>
    <n v="16291"/>
    <s v="SI"/>
    <m/>
    <s v="SI"/>
    <s v="ICFES-247-2026"/>
    <s v="SI"/>
    <s v="PENDIENTE CERTIFICADO"/>
    <s v="SI"/>
    <s v="SI"/>
    <d v="2026-01-23T00:00:00"/>
    <d v="2026-01-24T00:00:00"/>
    <n v="16444"/>
    <d v="2026-01-25T00:00:00"/>
    <m/>
    <m/>
    <s v="SI"/>
  </r>
  <r>
    <s v="OPS"/>
    <s v="CONTRATAR"/>
    <n v="1"/>
    <m/>
    <n v="408"/>
    <x v="4"/>
    <x v="18"/>
    <s v="C.C"/>
    <n v="1152687372"/>
    <x v="336"/>
    <n v="6500000"/>
    <d v="2026-01-02T00:00:00"/>
    <d v="2026-12-31T00:00:00"/>
    <n v="77783333"/>
    <n v="3115311708"/>
    <s v="RODRIGO CARTAGENA"/>
    <m/>
    <x v="5"/>
    <s v="SI"/>
    <s v="SI"/>
    <d v="2026-01-19T00:00:00"/>
    <s v="SI"/>
    <s v="falta organizar carpeta, falta ajustar estudio previo"/>
    <x v="0"/>
    <s v="2026-110-000005-3"/>
    <m/>
    <d v="2026-01-06T00:00:00"/>
    <n v="16118"/>
    <s v="SI"/>
    <m/>
    <s v="SI"/>
    <s v="ICFES-012-2026"/>
    <s v="SI"/>
    <d v="2026-01-07T00:00:00"/>
    <s v="SI"/>
    <s v="SI"/>
    <d v="2026-01-06T00:00:00"/>
    <d v="2026-01-06T00:00:00"/>
    <n v="16220"/>
    <d v="2026-01-07T00:00:00"/>
    <s v="SI"/>
    <m/>
    <s v="SI"/>
  </r>
  <r>
    <s v="OPS"/>
    <s v="CONTRATAR"/>
    <n v="1"/>
    <m/>
    <n v="390"/>
    <x v="4"/>
    <x v="18"/>
    <s v="C.C"/>
    <n v="1000378120"/>
    <x v="337"/>
    <n v="3500000"/>
    <d v="2026-01-05T00:00:00"/>
    <d v="2026-12-31T00:00:00"/>
    <n v="41533333"/>
    <n v="3043948987"/>
    <s v="JOHANA "/>
    <m/>
    <x v="4"/>
    <s v="SI"/>
    <s v="SI"/>
    <d v="2026-01-19T00:00:00"/>
    <s v="SI"/>
    <m/>
    <x v="0"/>
    <s v="2026-110-000066-3"/>
    <m/>
    <d v="2026-01-08T00:00:00"/>
    <n v="16190"/>
    <s v="SI"/>
    <m/>
    <s v="SI"/>
    <s v="ICFES-098-2026"/>
    <s v="SI"/>
    <d v="2026-01-15T00:00:00"/>
    <s v="SI"/>
    <s v="SI"/>
    <d v="2026-01-15T00:00:00"/>
    <d v="2026-01-15T00:00:00"/>
    <n v="16293"/>
    <d v="2026-01-15T00:00:00"/>
    <m/>
    <m/>
    <s v="SI"/>
  </r>
  <r>
    <s v="JURIDICA"/>
    <s v="CONTRATAR"/>
    <m/>
    <m/>
    <m/>
    <x v="4"/>
    <x v="18"/>
    <m/>
    <m/>
    <x v="338"/>
    <m/>
    <m/>
    <m/>
    <m/>
    <m/>
    <s v="DAVID DIAZ"/>
    <m/>
    <x v="5"/>
    <s v="No tiene carpeta"/>
    <s v="NA"/>
    <d v="2026-01-27T00:00:00"/>
    <s v="SI"/>
    <m/>
    <x v="0"/>
    <m/>
    <s v="NO"/>
    <m/>
    <s v="NO"/>
    <s v="N/A"/>
    <m/>
    <s v="NA"/>
    <s v="ICFES-008-2026"/>
    <s v="SI"/>
    <s v="N/A"/>
    <s v="SI"/>
    <s v="SI"/>
    <d v="2026-01-29T00:00:00"/>
    <m/>
    <s v="NO"/>
    <m/>
    <m/>
    <m/>
    <s v="NO"/>
  </r>
  <r>
    <s v="OPS"/>
    <s v="CONTRATAR"/>
    <n v="2"/>
    <m/>
    <n v="407"/>
    <x v="4"/>
    <x v="18"/>
    <s v="C.C"/>
    <n v="1094897781"/>
    <x v="339"/>
    <n v="8000000"/>
    <d v="2026-01-14T00:00:00"/>
    <d v="2026-10-31T00:00:00"/>
    <n v="76533333"/>
    <m/>
    <s v="RODRIGO CARTAGENA"/>
    <m/>
    <x v="2"/>
    <s v="SI"/>
    <s v="SI"/>
    <d v="2026-01-19T00:00:00"/>
    <s v="SI"/>
    <m/>
    <x v="0"/>
    <s v="2026-110-0000097-3"/>
    <m/>
    <d v="2026-01-10T00:00:00"/>
    <n v="16154"/>
    <s v="SI"/>
    <m/>
    <s v="SI"/>
    <s v="ICFES-078-2026"/>
    <s v="SI"/>
    <d v="2026-01-15T00:00:00"/>
    <s v="SI"/>
    <s v="SI"/>
    <d v="2026-01-14T00:00:00"/>
    <d v="2026-01-14T00:00:00"/>
    <n v="16292"/>
    <d v="2026-01-15T00:00:00"/>
    <d v="2026-01-14T00:00:00"/>
    <s v="NO"/>
    <s v="SI"/>
  </r>
  <r>
    <s v="OPS"/>
    <s v="CONTRATAR"/>
    <n v="6"/>
    <m/>
    <n v="386"/>
    <x v="4"/>
    <x v="18"/>
    <s v="C.C"/>
    <m/>
    <x v="340"/>
    <n v="3500000"/>
    <d v="2026-01-13T00:00:00"/>
    <d v="2026-12-31T00:00:00"/>
    <n v="40600000"/>
    <m/>
    <s v="ORLANDO"/>
    <m/>
    <x v="1"/>
    <m/>
    <m/>
    <m/>
    <s v="SI"/>
    <s v="SE REALIZAN OBSERVACIONES FALTAN DOCUMENTOS"/>
    <x v="0"/>
    <m/>
    <m/>
    <m/>
    <m/>
    <s v="SI"/>
    <m/>
    <s v="SI"/>
    <s v="ICFES-429-2026"/>
    <s v="SI"/>
    <m/>
    <s v="SI"/>
    <s v="SI"/>
    <d v="2026-01-30T00:00:00"/>
    <d v="2026-01-30T00:00:00"/>
    <s v="NO"/>
    <m/>
    <m/>
    <m/>
    <s v="NO"/>
  </r>
  <r>
    <s v="OPS"/>
    <s v="CONTRATAR"/>
    <n v="1"/>
    <m/>
    <n v="381"/>
    <x v="4"/>
    <x v="18"/>
    <s v="C.C"/>
    <n v="1001285867"/>
    <x v="341"/>
    <n v="5000000"/>
    <d v="2026-01-02T00:00:00"/>
    <d v="2026-12-31T00:00:00"/>
    <n v="59833333"/>
    <n v="3166323479"/>
    <s v="RODRIGO CARTAGENA"/>
    <m/>
    <x v="5"/>
    <s v="SI"/>
    <s v="SI"/>
    <d v="2026-01-19T00:00:00"/>
    <s v="SI"/>
    <m/>
    <x v="0"/>
    <s v="2026-110-000006-3"/>
    <m/>
    <d v="2026-01-06T00:00:00"/>
    <n v="16119"/>
    <s v="SI"/>
    <m/>
    <s v="SI"/>
    <s v="ICFES-011-2026"/>
    <s v="SI"/>
    <d v="2026-01-08T00:00:00"/>
    <s v="SI"/>
    <s v="SI"/>
    <d v="2026-01-04T00:00:00"/>
    <d v="2026-01-07T00:00:00"/>
    <n v="16225"/>
    <d v="2026-01-06T00:00:00"/>
    <m/>
    <m/>
    <s v="SI"/>
  </r>
  <r>
    <s v="OPS"/>
    <s v="CONTRATAR"/>
    <n v="1"/>
    <m/>
    <n v="410"/>
    <x v="4"/>
    <x v="18"/>
    <s v="C.C"/>
    <n v="80778782"/>
    <x v="342"/>
    <n v="11000000"/>
    <d v="2026-01-02T00:00:00"/>
    <d v="2026-12-31T00:00:00"/>
    <n v="131633333"/>
    <m/>
    <s v="RODRIGO CARTAGENA"/>
    <m/>
    <x v="2"/>
    <s v="SI"/>
    <s v="SI"/>
    <d v="2026-01-19T00:00:00"/>
    <s v="SI"/>
    <m/>
    <x v="0"/>
    <s v="2026-110-000008-3"/>
    <m/>
    <d v="2026-01-06T00:00:00"/>
    <n v="16124"/>
    <s v="SI"/>
    <m/>
    <s v="SI"/>
    <s v="ICFES-022-2026"/>
    <s v="SI"/>
    <d v="2026-01-07T00:00:00"/>
    <s v="SI"/>
    <s v="SI"/>
    <d v="2026-01-08T00:00:00"/>
    <d v="2026-01-08T00:00:00"/>
    <n v="16239"/>
    <d v="2026-01-09T00:00:00"/>
    <d v="2026-01-31T00:00:00"/>
    <s v="NO"/>
    <s v="SI"/>
  </r>
  <r>
    <s v="JURIDICA"/>
    <s v="CONTRATAR"/>
    <m/>
    <m/>
    <m/>
    <x v="4"/>
    <x v="18"/>
    <m/>
    <m/>
    <x v="343"/>
    <m/>
    <m/>
    <m/>
    <m/>
    <m/>
    <s v="DAVID DIAZ"/>
    <m/>
    <x v="6"/>
    <m/>
    <s v="NA"/>
    <d v="2026-01-27T00:00:00"/>
    <s v="SI"/>
    <m/>
    <x v="0"/>
    <s v="2026-110-0000435-3"/>
    <s v="SI"/>
    <m/>
    <s v="NO"/>
    <s v="N/A"/>
    <m/>
    <s v="N/A"/>
    <s v="ICFES-390-2026"/>
    <s v="SI"/>
    <s v="N/A"/>
    <s v="SI"/>
    <s v="SI"/>
    <d v="2026-01-29T00:00:00"/>
    <m/>
    <s v="NO"/>
    <m/>
    <m/>
    <m/>
    <s v="NO"/>
  </r>
  <r>
    <s v="OPS"/>
    <s v="CONTRATAR"/>
    <n v="1"/>
    <m/>
    <n v="400"/>
    <x v="4"/>
    <x v="18"/>
    <s v="C.C"/>
    <n v="52998789"/>
    <x v="344"/>
    <n v="7200000"/>
    <d v="2026-01-05T00:00:00"/>
    <d v="2026-06-30T00:00:00"/>
    <n v="42000000"/>
    <n v="3123636676"/>
    <s v="JOHANA "/>
    <m/>
    <x v="5"/>
    <s v="SI"/>
    <s v="SI"/>
    <d v="2026-01-19T00:00:00"/>
    <s v="SI"/>
    <s v="falta organizar carpeta, falta ajustar estudio previo"/>
    <x v="0"/>
    <s v="2026-110-0000067-3"/>
    <m/>
    <d v="2026-01-08T00:00:00"/>
    <n v="16077"/>
    <s v="SI"/>
    <m/>
    <s v="SI"/>
    <s v="ICFES-123-2026"/>
    <s v="SI"/>
    <d v="2026-01-17T00:00:00"/>
    <s v="SI"/>
    <s v="SI"/>
    <d v="2026-01-17T00:00:00"/>
    <d v="2026-01-20T00:00:00"/>
    <n v="16358"/>
    <d v="2026-01-21T00:00:00"/>
    <m/>
    <m/>
    <s v="SI"/>
  </r>
  <r>
    <s v="OPS"/>
    <s v="CONTRATAR"/>
    <n v="1"/>
    <m/>
    <n v="394"/>
    <x v="4"/>
    <x v="18"/>
    <s v="C.C"/>
    <n v="1030682276"/>
    <x v="345"/>
    <n v="8500000"/>
    <d v="2026-01-02T00:00:00"/>
    <d v="2026-12-31T00:00:00"/>
    <n v="101716667"/>
    <n v="3045233992"/>
    <s v="RODRIGO CARTAGENA"/>
    <m/>
    <x v="2"/>
    <s v="SI"/>
    <s v="SI"/>
    <d v="2026-01-19T00:00:00"/>
    <s v="SI"/>
    <m/>
    <x v="0"/>
    <s v="2026-110-000009-3"/>
    <m/>
    <d v="2026-01-06T00:00:00"/>
    <n v="16121"/>
    <s v="SI"/>
    <m/>
    <s v="SI"/>
    <s v="ICFES-021-2026"/>
    <s v="SI"/>
    <s v="08/01/206"/>
    <s v="SI"/>
    <s v="SI"/>
    <d v="2026-01-07T00:00:00"/>
    <d v="2026-01-07T00:00:00"/>
    <n v="16232"/>
    <d v="2026-01-08T00:00:00"/>
    <d v="2026-01-14T00:00:00"/>
    <s v="SI"/>
    <s v="SI"/>
  </r>
  <r>
    <s v="OPS"/>
    <s v="CONTRATAR"/>
    <n v="2"/>
    <m/>
    <n v="382"/>
    <x v="4"/>
    <x v="18"/>
    <s v="C.C"/>
    <n v="71270848"/>
    <x v="346"/>
    <n v="5200000"/>
    <d v="2026-01-13T00:00:00"/>
    <d v="2026-12-31T00:00:00"/>
    <n v="60320000"/>
    <n v="3014081574"/>
    <s v="JOHANA "/>
    <m/>
    <x v="3"/>
    <s v="SI"/>
    <s v="SI"/>
    <d v="2026-01-19T00:00:00"/>
    <s v="SI"/>
    <m/>
    <x v="0"/>
    <s v="2026-110-0000153-3"/>
    <m/>
    <d v="2026-01-15T00:00:00"/>
    <n v="16257"/>
    <s v="SI"/>
    <m/>
    <s v="SI"/>
    <s v="ICFES-138-2026"/>
    <s v="SI"/>
    <d v="2026-01-21T00:00:00"/>
    <s v="SI"/>
    <s v="SI"/>
    <d v="2026-01-19T00:00:00"/>
    <d v="2026-01-19T00:00:00"/>
    <n v="16352"/>
    <d v="2026-01-21T00:00:00"/>
    <m/>
    <m/>
    <s v="SI"/>
  </r>
  <r>
    <s v="OPS"/>
    <s v="CONTRATAR"/>
    <n v="1"/>
    <m/>
    <n v="409"/>
    <x v="4"/>
    <x v="18"/>
    <s v="C.C"/>
    <n v="1017210501"/>
    <x v="347"/>
    <n v="11000000"/>
    <d v="2026-01-02T00:00:00"/>
    <d v="2026-12-31T00:00:00"/>
    <n v="131633333"/>
    <n v="3002337914"/>
    <s v="DAVID DIAZ"/>
    <m/>
    <x v="5"/>
    <s v="SI"/>
    <s v="SI"/>
    <d v="2026-01-19T00:00:00"/>
    <s v="SI"/>
    <m/>
    <x v="0"/>
    <s v="2026-110-000010-3"/>
    <m/>
    <d v="2026-01-06T00:00:00"/>
    <n v="16122"/>
    <s v="SI"/>
    <m/>
    <s v="SI"/>
    <s v="ICFES-025-2026"/>
    <s v="SI"/>
    <d v="2026-01-08T00:00:00"/>
    <s v="SI"/>
    <s v="SI"/>
    <d v="2026-01-07T00:00:00"/>
    <d v="2026-01-07T00:00:00"/>
    <n v="16234"/>
    <d v="2026-01-07T00:00:00"/>
    <m/>
    <m/>
    <s v="SI"/>
  </r>
  <r>
    <s v="OPS"/>
    <s v="CONTRATAR"/>
    <n v="3"/>
    <m/>
    <n v="387"/>
    <x v="4"/>
    <x v="18"/>
    <s v="C.C"/>
    <n v="1053608074"/>
    <x v="348"/>
    <n v="4000000"/>
    <d v="2026-01-13T00:00:00"/>
    <d v="2026-10-31T00:00:00"/>
    <n v="47000000"/>
    <m/>
    <s v="ORLANDO"/>
    <m/>
    <x v="5"/>
    <s v="SI"/>
    <s v="SI"/>
    <d v="2026-01-23T00:00:00"/>
    <s v="SI"/>
    <m/>
    <x v="0"/>
    <s v="2026-110-0000219-3"/>
    <m/>
    <d v="2026-01-17T00:00:00"/>
    <n v="16290"/>
    <s v="SI"/>
    <m/>
    <s v="SI"/>
    <s v="ICFES-398-2026"/>
    <s v="SI"/>
    <m/>
    <s v="SI"/>
    <s v="SI"/>
    <d v="2026-01-29T00:00:00"/>
    <d v="2026-01-30T00:00:00"/>
    <s v="NO"/>
    <m/>
    <m/>
    <m/>
    <s v="NO"/>
  </r>
  <r>
    <s v="OPS"/>
    <s v="CONTRATAR"/>
    <n v="1"/>
    <m/>
    <n v="401"/>
    <x v="4"/>
    <x v="18"/>
    <s v="C.C"/>
    <n v="1010204347"/>
    <x v="349"/>
    <n v="8300000"/>
    <d v="2026-01-05T00:00:00"/>
    <d v="2026-12-31T00:00:00"/>
    <n v="98493333"/>
    <n v="3213008736"/>
    <s v="RODRIGO CARTAGENA"/>
    <m/>
    <x v="4"/>
    <s v="SI"/>
    <s v="SI"/>
    <d v="2026-01-19T00:00:00"/>
    <s v="SI"/>
    <m/>
    <x v="0"/>
    <s v="2026-110-000003-3"/>
    <m/>
    <d v="2026-01-06T00:00:00"/>
    <n v="16095"/>
    <s v="SI"/>
    <m/>
    <s v="SI"/>
    <s v="ICFES-013-2026"/>
    <s v="SI"/>
    <d v="2026-01-08T00:00:00"/>
    <s v="SI"/>
    <s v="SI"/>
    <d v="2026-01-07T00:00:00"/>
    <d v="2026-01-07T00:00:00"/>
    <n v="16226"/>
    <d v="2026-01-07T00:00:00"/>
    <m/>
    <m/>
    <s v="SI"/>
  </r>
  <r>
    <s v="OPS"/>
    <s v="CONTRATAR"/>
    <n v="1"/>
    <m/>
    <n v="404"/>
    <x v="4"/>
    <x v="18"/>
    <s v="C.C"/>
    <n v="1105672891"/>
    <x v="350"/>
    <n v="9500000"/>
    <d v="2026-01-13T00:00:00"/>
    <d v="2026-06-30T00:00:00"/>
    <n v="52883333"/>
    <n v="3214950976"/>
    <s v="JOHANA "/>
    <m/>
    <x v="3"/>
    <s v="SI"/>
    <s v="SI"/>
    <d v="2026-01-19T00:00:00"/>
    <s v="SI"/>
    <m/>
    <x v="0"/>
    <s v="2026-110-0000068-3"/>
    <m/>
    <d v="2026-01-08T00:00:00"/>
    <n v="16133"/>
    <s v="SI"/>
    <m/>
    <s v="SI"/>
    <s v="ICFES-092-2026"/>
    <s v="SI"/>
    <d v="2026-01-15T00:00:00"/>
    <s v="SI"/>
    <s v="SI"/>
    <d v="2026-01-19T00:00:00"/>
    <d v="2026-01-19T00:00:00"/>
    <n v="16351"/>
    <d v="2026-01-21T00:00:00"/>
    <m/>
    <m/>
    <s v="SI"/>
  </r>
  <r>
    <s v="OPS"/>
    <s v="CONTRATAR"/>
    <n v="1"/>
    <m/>
    <n v="393"/>
    <x v="4"/>
    <x v="18"/>
    <s v="C.C"/>
    <n v="1117539977"/>
    <x v="351"/>
    <n v="9000000"/>
    <d v="2026-01-02T00:00:00"/>
    <d v="2026-12-31T00:00:00"/>
    <n v="107700000"/>
    <n v="3208977623"/>
    <s v="RODRIGO CARTAGENA"/>
    <m/>
    <x v="5"/>
    <s v="SI"/>
    <s v="SI"/>
    <d v="2026-01-19T00:00:00"/>
    <s v="SI"/>
    <m/>
    <x v="0"/>
    <s v="2026-110-000011-3"/>
    <m/>
    <d v="2026-01-06T00:00:00"/>
    <n v="16123"/>
    <s v="SI"/>
    <m/>
    <s v="SI"/>
    <s v="ICFES-023-2026"/>
    <s v="SI"/>
    <d v="2026-01-07T00:00:00"/>
    <s v="SI"/>
    <s v="SI"/>
    <d v="2026-01-07T00:00:00"/>
    <d v="2026-01-07T00:00:00"/>
    <n v="16233"/>
    <d v="2026-01-07T00:00:00"/>
    <m/>
    <m/>
    <s v="SI"/>
  </r>
  <r>
    <s v="OPS"/>
    <s v="CONTRATAR"/>
    <n v="1"/>
    <m/>
    <n v="411"/>
    <x v="4"/>
    <x v="18"/>
    <s v="C.C"/>
    <n v="1094918024"/>
    <x v="352"/>
    <n v="11000000"/>
    <d v="2026-01-02T00:00:00"/>
    <d v="2026-12-31T00:00:00"/>
    <n v="131633333"/>
    <n v="3012595063"/>
    <s v="RODRIGO CARTAGENA"/>
    <m/>
    <x v="5"/>
    <s v="SI"/>
    <s v="SI"/>
    <d v="2026-01-19T00:00:00"/>
    <s v="SI"/>
    <m/>
    <x v="0"/>
    <s v="2026-110-000012-3"/>
    <m/>
    <d v="2026-01-06T00:00:00"/>
    <n v="16120"/>
    <s v="SI"/>
    <m/>
    <s v="SI"/>
    <s v="ICFES-033-2026"/>
    <s v="SI"/>
    <d v="2026-01-09T00:00:00"/>
    <s v="SI"/>
    <s v="SI"/>
    <d v="2026-01-08T00:00:00"/>
    <d v="2026-01-08T00:00:00"/>
    <n v="16246"/>
    <d v="2026-01-08T00:00:00"/>
    <m/>
    <m/>
    <s v="SI"/>
  </r>
  <r>
    <s v="OPS"/>
    <s v="CONTRATAR"/>
    <n v="2"/>
    <m/>
    <n v="383"/>
    <x v="4"/>
    <x v="18"/>
    <s v="C.C"/>
    <n v="1094890667"/>
    <x v="353"/>
    <n v="7000000"/>
    <d v="2026-01-27T00:00:00"/>
    <d v="2026-07-30T00:00:00"/>
    <n v="42700000"/>
    <n v="3147152722"/>
    <s v="RODRIGO CARTAGENA"/>
    <m/>
    <x v="2"/>
    <s v="SI"/>
    <s v="SI"/>
    <d v="2026-01-26T00:00:00"/>
    <s v="SI"/>
    <m/>
    <x v="0"/>
    <s v="2026-110-0000418-3"/>
    <s v="NO"/>
    <m/>
    <n v="16285"/>
    <s v="SI"/>
    <m/>
    <s v="SI"/>
    <s v="ICFES-328-2026"/>
    <s v="SI"/>
    <d v="2026-01-27T00:00:00"/>
    <s v="SI"/>
    <s v="SI"/>
    <d v="2026-01-28T00:00:00"/>
    <d v="2026-01-28T00:00:00"/>
    <n v="16517"/>
    <d v="2026-01-28T00:00:00"/>
    <d v="2026-01-31T00:00:00"/>
    <s v="NO"/>
    <s v="SI"/>
  </r>
  <r>
    <s v="OPS"/>
    <s v="CONTRATAR"/>
    <n v="2"/>
    <m/>
    <n v="399"/>
    <x v="4"/>
    <x v="18"/>
    <s v="CC"/>
    <n v="901796676"/>
    <x v="354"/>
    <n v="14000000"/>
    <d v="2026-01-14T00:00:00"/>
    <d v="2026-12-31T00:00:00"/>
    <n v="161933333"/>
    <n v="3136292528"/>
    <s v="DAVID DIAZ"/>
    <m/>
    <x v="2"/>
    <s v="SI"/>
    <s v="SI"/>
    <d v="2026-01-19T00:00:00"/>
    <s v="SI"/>
    <m/>
    <x v="0"/>
    <s v="2026-110-0000096-3"/>
    <m/>
    <d v="2026-01-10T00:00:00"/>
    <n v="16195"/>
    <s v="SI"/>
    <m/>
    <s v="SI"/>
    <s v="ICFES-079-2026"/>
    <s v="SI"/>
    <d v="2026-01-15T00:00:00"/>
    <s v="SI"/>
    <s v="SI"/>
    <d v="2026-01-15T00:00:00"/>
    <d v="2026-01-14T00:00:00"/>
    <n v="16299"/>
    <d v="2026-01-16T00:00:00"/>
    <d v="2026-01-31T00:00:00"/>
    <s v="NO"/>
    <s v="SI"/>
  </r>
  <r>
    <s v="OPS"/>
    <s v="CONTRATAR"/>
    <n v="2"/>
    <m/>
    <n v="388"/>
    <x v="4"/>
    <x v="18"/>
    <s v="C.C"/>
    <n v="1057757290"/>
    <x v="355"/>
    <n v="5124600"/>
    <d v="2026-01-15T00:00:00"/>
    <d v="2026-10-10T00:00:00"/>
    <n v="45267300"/>
    <n v="3123741738"/>
    <s v="RODRIGO CARTAGENA"/>
    <m/>
    <x v="3"/>
    <s v="SI"/>
    <s v="SI"/>
    <d v="2026-01-19T00:00:00"/>
    <s v="SI"/>
    <m/>
    <x v="0"/>
    <s v="2026-110-0000098-3"/>
    <m/>
    <d v="2026-01-10T00:00:00"/>
    <n v="16223"/>
    <s v="SI"/>
    <m/>
    <s v="SI"/>
    <s v="ICFES-113-2026"/>
    <s v="SI"/>
    <d v="2026-01-29T00:00:00"/>
    <s v="SI"/>
    <s v="SI"/>
    <d v="2026-01-15T00:00:00"/>
    <d v="2026-01-16T00:00:00"/>
    <n v="16307"/>
    <d v="2026-01-20T00:00:00"/>
    <m/>
    <m/>
    <s v="SI"/>
  </r>
  <r>
    <s v="OPS"/>
    <s v="CONTRATAR"/>
    <n v="2"/>
    <m/>
    <n v="392"/>
    <x v="4"/>
    <x v="18"/>
    <s v="C.C"/>
    <n v="1013682175"/>
    <x v="356"/>
    <n v="7000000"/>
    <d v="2026-01-15T00:00:00"/>
    <d v="2026-12-31T00:00:00"/>
    <n v="80733333"/>
    <n v="3004658768"/>
    <s v="JOHANA "/>
    <m/>
    <x v="3"/>
    <s v="SI"/>
    <s v="SI"/>
    <d v="2026-01-19T00:00:00"/>
    <s v="SI"/>
    <m/>
    <x v="0"/>
    <s v="2026-110-0000154-3"/>
    <m/>
    <d v="2026-01-15T00:00:00"/>
    <n v="16259"/>
    <s v="SI"/>
    <m/>
    <s v="SI"/>
    <s v="ICFES-137-2026"/>
    <s v="SI"/>
    <d v="2026-01-18T00:00:00"/>
    <s v="SI"/>
    <s v="SI"/>
    <d v="2026-01-19T00:00:00"/>
    <d v="2026-01-22T00:00:00"/>
    <n v="16398"/>
    <d v="2026-01-23T00:00:00"/>
    <m/>
    <m/>
    <s v="SI"/>
  </r>
  <r>
    <s v="OPS"/>
    <s v="CONTRATAR"/>
    <n v="2"/>
    <m/>
    <n v="391"/>
    <x v="4"/>
    <x v="18"/>
    <s v="C.C"/>
    <n v="1030534679"/>
    <x v="357"/>
    <n v="3500000"/>
    <d v="2026-01-13T00:00:00"/>
    <d v="2026-12-31T00:00:00"/>
    <n v="40600000"/>
    <n v="3178908314"/>
    <s v="JOHANA "/>
    <m/>
    <x v="3"/>
    <s v="SI"/>
    <s v="SI"/>
    <d v="2026-01-19T00:00:00"/>
    <s v="SI"/>
    <m/>
    <x v="0"/>
    <s v="2026-110-0000155-3"/>
    <m/>
    <d v="2026-01-15T00:00:00"/>
    <n v="16258"/>
    <s v="SI"/>
    <m/>
    <s v="SI"/>
    <s v="ICFES-128-2026"/>
    <s v="SI"/>
    <d v="2026-01-28T00:00:00"/>
    <s v="SI"/>
    <s v="SI"/>
    <d v="2026-01-19T00:00:00"/>
    <d v="2026-01-19T00:00:00"/>
    <n v="16359"/>
    <d v="2026-01-21T00:00:00"/>
    <m/>
    <m/>
    <s v="SI"/>
  </r>
  <r>
    <s v="OPS"/>
    <s v="CONTRATAR"/>
    <n v="1"/>
    <m/>
    <n v="398"/>
    <x v="4"/>
    <x v="18"/>
    <s v="C.C"/>
    <n v="79852604"/>
    <x v="358"/>
    <n v="9500000"/>
    <d v="2026-01-13T00:00:00"/>
    <d v="2026-12-31T00:00:00"/>
    <n v="110200000"/>
    <n v="3103091848"/>
    <s v="JOHANA "/>
    <m/>
    <x v="4"/>
    <s v="SI"/>
    <s v="SI"/>
    <d v="2026-01-19T00:00:00"/>
    <s v="SI"/>
    <m/>
    <x v="0"/>
    <s v="2026-110-0000061-3"/>
    <m/>
    <d v="2026-01-08T00:00:00"/>
    <n v="16134"/>
    <s v="SI"/>
    <m/>
    <s v="SI"/>
    <s v="ICFES-080-2026"/>
    <s v="SI"/>
    <d v="2026-01-16T00:00:00"/>
    <s v="SI"/>
    <s v="SI"/>
    <d v="2026-01-14T00:00:00"/>
    <d v="2026-01-14T00:00:00"/>
    <n v="16281"/>
    <d v="2026-01-14T00:00:00"/>
    <m/>
    <m/>
    <s v="SI"/>
  </r>
  <r>
    <s v="OPS"/>
    <s v="CONTRATAR"/>
    <n v="1"/>
    <m/>
    <n v="402"/>
    <x v="4"/>
    <x v="18"/>
    <s v="C.C"/>
    <n v="1121330020"/>
    <x v="359"/>
    <n v="8300000"/>
    <d v="2026-01-05T00:00:00"/>
    <d v="2026-12-31T00:00:00"/>
    <n v="98493333"/>
    <n v="3222179719"/>
    <s v="DAVID DIAZ"/>
    <m/>
    <x v="5"/>
    <s v="SI"/>
    <s v="SI"/>
    <d v="2026-01-19T00:00:00"/>
    <s v="SI"/>
    <m/>
    <x v="0"/>
    <s v="2026-110-000004-3"/>
    <m/>
    <d v="2026-01-06T00:00:00"/>
    <n v="16096"/>
    <s v="SI"/>
    <m/>
    <s v="SI"/>
    <s v="ICFES-020-2026"/>
    <s v="SI"/>
    <d v="2026-01-08T00:00:00"/>
    <s v="SI"/>
    <s v="SI"/>
    <d v="2026-01-07T00:00:00"/>
    <d v="2026-01-07T00:00:00"/>
    <n v="16228"/>
    <d v="2026-01-07T00:00:00"/>
    <m/>
    <m/>
    <s v="SI"/>
  </r>
  <r>
    <s v="OPS"/>
    <s v="CONTRATAR"/>
    <n v="4"/>
    <m/>
    <n v="389"/>
    <x v="4"/>
    <x v="18"/>
    <s v="C.C"/>
    <m/>
    <x v="360"/>
    <n v="5000000"/>
    <d v="2026-01-13T00:00:00"/>
    <d v="2026-06-30T00:00:00"/>
    <n v="27833333"/>
    <m/>
    <s v="JOHANA "/>
    <m/>
    <x v="3"/>
    <s v="SI"/>
    <s v="SI"/>
    <d v="2026-01-26T00:00:00"/>
    <s v="SI "/>
    <m/>
    <x v="0"/>
    <s v="2026-110-0000397-3"/>
    <m/>
    <d v="2026-01-25T00:00:00"/>
    <m/>
    <s v="SI"/>
    <m/>
    <s v="SI"/>
    <s v="ICFES-357-2026"/>
    <s v="SI"/>
    <s v="PENDIENTE CERTIFICADO"/>
    <s v="SI"/>
    <s v="SI"/>
    <d v="2026-01-28T00:00:00"/>
    <d v="2026-01-30T00:00:00"/>
    <s v="NO"/>
    <m/>
    <m/>
    <m/>
    <s v="NO"/>
  </r>
  <r>
    <s v="OPS"/>
    <s v="CONTRATAR"/>
    <n v="2"/>
    <m/>
    <n v="397"/>
    <x v="4"/>
    <x v="18"/>
    <s v="C.C"/>
    <n v="21553894"/>
    <x v="361"/>
    <n v="10000000"/>
    <d v="2026-01-13T00:00:00"/>
    <d v="2026-12-31T00:00:00"/>
    <n v="116000000"/>
    <n v="3053154084"/>
    <s v="DAVID DIAZ"/>
    <m/>
    <x v="3"/>
    <s v="SI"/>
    <s v="SI"/>
    <d v="2026-01-19T00:00:00"/>
    <s v="SI"/>
    <m/>
    <x v="0"/>
    <s v="2026-110-0000099-3"/>
    <m/>
    <d v="2026-01-10T00:00:00"/>
    <n v="16193"/>
    <s v="SI"/>
    <m/>
    <s v="SI"/>
    <s v="ICFES-082-2026"/>
    <s v="SI"/>
    <d v="2026-01-14T00:00:00"/>
    <s v="SI"/>
    <s v="SI"/>
    <d v="2026-01-14T00:00:00"/>
    <d v="2026-01-14T00:00:00"/>
    <n v="16278"/>
    <d v="2026-01-14T00:00:00"/>
    <m/>
    <m/>
    <s v="SI"/>
  </r>
  <r>
    <s v="OPS"/>
    <s v="CONTRATAR"/>
    <n v="3"/>
    <s v="Karol Cardenas"/>
    <n v="406"/>
    <x v="4"/>
    <x v="18"/>
    <s v="C.C"/>
    <m/>
    <x v="362"/>
    <n v="5000000"/>
    <d v="2026-01-19T00:00:00"/>
    <d v="2026-12-31T00:00:00"/>
    <n v="57000000"/>
    <m/>
    <s v="RODRIGO CARTAGENA"/>
    <m/>
    <x v="3"/>
    <s v="SI"/>
    <s v="SI"/>
    <d v="2026-01-27T00:00:00"/>
    <s v="SI"/>
    <m/>
    <x v="0"/>
    <m/>
    <m/>
    <m/>
    <s v="NO"/>
    <s v="SI"/>
    <m/>
    <s v="SI"/>
    <s v="ICFES-426-2026"/>
    <s v="SI"/>
    <s v="SI"/>
    <s v="SI"/>
    <s v="SI"/>
    <d v="2026-01-30T00:00:00"/>
    <d v="2026-01-30T00:00:00"/>
    <s v="NO"/>
    <m/>
    <m/>
    <m/>
    <s v="NO"/>
  </r>
  <r>
    <s v="JURIDICA"/>
    <s v="CONTRATAR"/>
    <m/>
    <m/>
    <m/>
    <x v="4"/>
    <x v="18"/>
    <m/>
    <m/>
    <x v="363"/>
    <m/>
    <m/>
    <m/>
    <m/>
    <m/>
    <s v="DAVID DIAZ"/>
    <m/>
    <x v="3"/>
    <m/>
    <m/>
    <d v="2026-01-27T00:00:00"/>
    <s v="SI "/>
    <m/>
    <x v="0"/>
    <m/>
    <m/>
    <m/>
    <s v="SI"/>
    <s v="SI"/>
    <m/>
    <s v="SI"/>
    <s v="ICFES-303-2026"/>
    <s v="SI"/>
    <s v="N/A"/>
    <s v="SI"/>
    <s v="SI"/>
    <d v="2026-01-30T00:00:00"/>
    <d v="2026-01-30T00:00:00"/>
    <s v="NO"/>
    <m/>
    <m/>
    <m/>
    <s v="NO"/>
  </r>
  <r>
    <s v="OPS"/>
    <s v="CONTRATAR"/>
    <n v="4"/>
    <m/>
    <n v="403"/>
    <x v="4"/>
    <x v="18"/>
    <s v="C.C"/>
    <n v="1152471009"/>
    <x v="364"/>
    <n v="7000000"/>
    <d v="2026-01-31T00:00:00"/>
    <d v="2026-06-30T00:00:00"/>
    <n v="35000000"/>
    <m/>
    <s v="DAVID DIAZ"/>
    <m/>
    <x v="2"/>
    <s v="SI"/>
    <s v="SI"/>
    <d v="2026-01-26T00:00:00"/>
    <s v="SI"/>
    <m/>
    <x v="0"/>
    <s v="2026-110-0000404-3"/>
    <m/>
    <d v="2026-01-26T00:00:00"/>
    <n v="16494"/>
    <s v="SI"/>
    <m/>
    <s v="SI"/>
    <s v="ICFES-374-2026"/>
    <s v="SI"/>
    <s v="PENDIENTE CERTIFICADO"/>
    <s v="SI"/>
    <s v="SI"/>
    <d v="2026-01-28T00:00:00"/>
    <d v="2026-01-28T00:00:00"/>
    <n v="16551"/>
    <d v="2026-01-29T00:00:00"/>
    <d v="2026-01-31T00:00:00"/>
    <s v="NO"/>
    <s v="SI"/>
  </r>
  <r>
    <s v="OPS"/>
    <s v="CONTRATAR"/>
    <n v="3"/>
    <s v="Shirley Iriarte Gomez"/>
    <n v="405"/>
    <x v="4"/>
    <x v="18"/>
    <s v="C.C"/>
    <n v="40077788"/>
    <x v="365"/>
    <n v="5000000"/>
    <d v="2026-01-13T00:00:00"/>
    <d v="2026-12-31T00:00:00"/>
    <n v="58000000"/>
    <m/>
    <s v="JOHANA "/>
    <m/>
    <x v="3"/>
    <s v="SI"/>
    <s v="SI"/>
    <d v="2026-01-27T00:00:00"/>
    <s v="SI"/>
    <m/>
    <x v="0"/>
    <m/>
    <m/>
    <m/>
    <n v="16302"/>
    <s v="SI"/>
    <m/>
    <s v="SI"/>
    <s v="ICFES-356-2026"/>
    <s v="SI"/>
    <d v="2026-01-28T00:00:00"/>
    <s v="SI"/>
    <s v="SI"/>
    <d v="2026-01-26T00:00:00"/>
    <d v="2026-01-29T00:00:00"/>
    <n v="16573"/>
    <d v="2026-01-29T00:00:00"/>
    <m/>
    <m/>
    <s v="NO"/>
  </r>
  <r>
    <s v="OPS"/>
    <s v="CONTRATAR"/>
    <n v="2"/>
    <m/>
    <n v="395"/>
    <x v="4"/>
    <x v="18"/>
    <s v="C.C"/>
    <n v="1117513872"/>
    <x v="366"/>
    <n v="8500000"/>
    <d v="2026-01-13T00:00:00"/>
    <d v="2026-10-24T00:00:00"/>
    <n v="79616667"/>
    <m/>
    <s v="DAVID DIAZ"/>
    <m/>
    <x v="2"/>
    <s v="SI"/>
    <s v="SI"/>
    <d v="2026-01-19T00:00:00"/>
    <s v="SI"/>
    <m/>
    <x v="0"/>
    <s v="2026-110-0000100-3"/>
    <m/>
    <d v="2026-01-10T00:00:00"/>
    <n v="16194"/>
    <s v="SI"/>
    <m/>
    <s v="SI"/>
    <s v="ICFES-077-2026"/>
    <s v="SI"/>
    <d v="2026-01-14T00:00:00"/>
    <s v="SI"/>
    <s v="SI"/>
    <d v="2026-01-13T00:00:00"/>
    <d v="2026-01-13T00:00:00"/>
    <n v="16269"/>
    <d v="2026-01-14T00:00:00"/>
    <d v="2026-01-14T00:00:00"/>
    <s v="NO"/>
    <s v="SI"/>
  </r>
  <r>
    <s v="OPS"/>
    <s v="CONTRATAR"/>
    <n v="4"/>
    <s v="Lina Vanessa Ariza Martinez"/>
    <n v="396"/>
    <x v="4"/>
    <x v="18"/>
    <s v="C.C"/>
    <n v="11367497"/>
    <x v="367"/>
    <n v="6500000"/>
    <d v="2026-01-13T00:00:00"/>
    <d v="2026-12-31T00:00:00"/>
    <n v="75400000"/>
    <m/>
    <s v="JOHANA "/>
    <m/>
    <x v="3"/>
    <s v="SI"/>
    <s v="SI"/>
    <d v="2026-01-23T00:00:00"/>
    <s v="SI "/>
    <m/>
    <x v="0"/>
    <s v="2026-110-0000220-3"/>
    <m/>
    <d v="2026-01-17T00:00:00"/>
    <n v="16135"/>
    <s v="SI"/>
    <m/>
    <s v="SI"/>
    <s v="ICFES-301-2026"/>
    <s v="SI"/>
    <d v="2026-01-26T00:00:00"/>
    <s v="SI"/>
    <s v="SI"/>
    <d v="2026-01-26T00:00:00"/>
    <d v="2026-01-26T00:00:00"/>
    <n v="16472"/>
    <d v="2026-01-27T00:00:00"/>
    <m/>
    <m/>
    <s v="SI"/>
  </r>
  <r>
    <s v="OPS"/>
    <s v="CONTRATAR"/>
    <n v="2"/>
    <m/>
    <n v="431"/>
    <x v="4"/>
    <x v="19"/>
    <s v="C.C"/>
    <n v="1053839103"/>
    <x v="368"/>
    <n v="7000000"/>
    <d v="2026-01-15T00:00:00"/>
    <d v="2026-07-01T00:00:00"/>
    <n v="38733333"/>
    <n v="3234433433"/>
    <m/>
    <m/>
    <x v="4"/>
    <s v="SI"/>
    <s v="SI"/>
    <d v="2026-01-19T00:00:00"/>
    <s v="SI"/>
    <m/>
    <x v="0"/>
    <s v="2026-110-0000185-3"/>
    <m/>
    <d v="2026-01-16T00:00:00"/>
    <n v="16288"/>
    <s v="SI"/>
    <m/>
    <s v="SI"/>
    <s v="ICFES-127-2026"/>
    <s v="SI"/>
    <d v="2026-01-18T00:00:00"/>
    <s v="SI"/>
    <s v="SI"/>
    <d v="2026-01-17T00:00:00"/>
    <d v="2026-01-17T00:00:00"/>
    <n v="16329"/>
    <d v="2026-01-20T00:00:00"/>
    <m/>
    <m/>
    <s v="SI"/>
  </r>
  <r>
    <s v="JURIDICA"/>
    <s v="CONTRATAR"/>
    <m/>
    <m/>
    <n v="422"/>
    <x v="4"/>
    <x v="19"/>
    <s v="NIT"/>
    <m/>
    <x v="369"/>
    <m/>
    <m/>
    <m/>
    <m/>
    <m/>
    <m/>
    <m/>
    <x v="2"/>
    <m/>
    <s v="NO"/>
    <d v="2026-01-27T00:00:00"/>
    <s v="SI"/>
    <m/>
    <x v="0"/>
    <m/>
    <s v="NA"/>
    <m/>
    <m/>
    <s v="SI"/>
    <m/>
    <s v="SI"/>
    <s v="ICFES-412-2026"/>
    <s v="SI"/>
    <s v="N/A"/>
    <s v="SI"/>
    <s v="SI"/>
    <d v="2026-01-30T00:00:00"/>
    <d v="2026-01-30T00:00:00"/>
    <s v="NO"/>
    <s v="NO"/>
    <s v="NO"/>
    <s v="NO"/>
    <s v="NO"/>
  </r>
  <r>
    <s v="OPS"/>
    <s v="CONTRATAR"/>
    <n v="2"/>
    <m/>
    <n v="428"/>
    <x v="4"/>
    <x v="19"/>
    <s v="C.C"/>
    <n v="52306761"/>
    <x v="370"/>
    <n v="6500000"/>
    <d v="2026-01-15T00:00:00"/>
    <d v="2026-07-01T00:00:00"/>
    <n v="35966667"/>
    <n v="3208913316"/>
    <m/>
    <m/>
    <x v="4"/>
    <s v="SI"/>
    <s v="SI"/>
    <d v="2026-01-19T00:00:00"/>
    <s v="SI"/>
    <m/>
    <x v="0"/>
    <s v="2026-110-0000230-3"/>
    <m/>
    <d v="2026-01-19T00:00:00"/>
    <n v="16132"/>
    <s v="SI"/>
    <m/>
    <s v="SI"/>
    <s v="ICFES-168-2026"/>
    <s v="SI"/>
    <d v="2026-01-20T00:00:00"/>
    <s v="SI"/>
    <s v="SI"/>
    <d v="2026-01-19T00:00:00"/>
    <d v="2026-01-19T00:00:00"/>
    <n v="16349"/>
    <d v="2026-01-21T00:00:00"/>
    <m/>
    <m/>
    <s v="SI"/>
  </r>
  <r>
    <s v="JURIDICA"/>
    <s v="CONTRATAR"/>
    <m/>
    <s v="Cargando"/>
    <m/>
    <x v="4"/>
    <x v="19"/>
    <m/>
    <m/>
    <x v="371"/>
    <m/>
    <m/>
    <m/>
    <m/>
    <m/>
    <m/>
    <m/>
    <x v="5"/>
    <s v="No tiene carpeta"/>
    <s v="NO"/>
    <d v="2026-01-27T00:00:00"/>
    <s v="SI"/>
    <m/>
    <x v="0"/>
    <m/>
    <s v="NA"/>
    <m/>
    <m/>
    <s v="NA"/>
    <m/>
    <s v="NO"/>
    <s v="ICFES -394-2026"/>
    <s v="SI"/>
    <s v="N/A"/>
    <s v="SI"/>
    <s v="SI"/>
    <d v="2026-01-29T00:00:00"/>
    <m/>
    <s v="NO"/>
    <m/>
    <m/>
    <m/>
    <s v="NO"/>
  </r>
  <r>
    <s v="OPS"/>
    <s v="CONTRATAR"/>
    <n v="1"/>
    <m/>
    <n v="433"/>
    <x v="4"/>
    <x v="19"/>
    <s v="C.C"/>
    <n v="51999609"/>
    <x v="372"/>
    <n v="8500000"/>
    <d v="2026-01-16T00:00:00"/>
    <d v="2026-06-30T00:00:00"/>
    <n v="46466667"/>
    <n v="3188395732"/>
    <s v="Ana Cecilia Valencia Aguirre"/>
    <m/>
    <x v="4"/>
    <s v="SI"/>
    <s v="SI"/>
    <d v="2026-01-19T00:00:00"/>
    <s v="SI"/>
    <m/>
    <x v="0"/>
    <s v="2026-110-0000064-3"/>
    <m/>
    <d v="2026-01-08T00:00:00"/>
    <n v="16092"/>
    <s v="SI"/>
    <m/>
    <s v="SI"/>
    <s v="ICFES-044-2026"/>
    <s v="SI"/>
    <d v="2026-01-10T00:00:00"/>
    <s v="SI"/>
    <s v="SI"/>
    <d v="2026-01-09T00:00:00"/>
    <d v="2026-01-09T00:00:00"/>
    <n v="16248"/>
    <d v="2026-01-10T00:00:00"/>
    <m/>
    <m/>
    <s v="SI"/>
  </r>
  <r>
    <s v="OPS"/>
    <s v="CONTRATAR"/>
    <n v="3"/>
    <s v="Condicion personal"/>
    <n v="429"/>
    <x v="4"/>
    <x v="19"/>
    <s v="C.C"/>
    <n v="1047341390"/>
    <x v="373"/>
    <n v="6100000"/>
    <d v="2026-01-15T00:00:00"/>
    <d v="2026-06-30T00:00:00"/>
    <n v="30433333"/>
    <m/>
    <m/>
    <m/>
    <x v="4"/>
    <s v="SI"/>
    <s v="SI"/>
    <d v="2026-01-19T00:00:00"/>
    <s v="SI"/>
    <s v="Ajustar EP-CTH-CDP-SCDP"/>
    <x v="0"/>
    <s v="2026-110-0000303-3"/>
    <m/>
    <d v="2026-01-21T00:00:00"/>
    <n v="16375"/>
    <s v="SI"/>
    <m/>
    <s v="SI"/>
    <s v="ICFES-246-2026"/>
    <s v="SI"/>
    <d v="2026-01-23T00:00:00"/>
    <s v="SI"/>
    <s v="SI"/>
    <d v="2026-01-24T00:00:00"/>
    <d v="2026-01-24T00:00:00"/>
    <n v="16447"/>
    <d v="2026-01-25T00:00:00"/>
    <m/>
    <m/>
    <s v="SI"/>
  </r>
  <r>
    <s v="OPS"/>
    <s v="CONTRATAR"/>
    <n v="2"/>
    <m/>
    <n v="426"/>
    <x v="4"/>
    <x v="19"/>
    <s v="C.C"/>
    <n v="1013661467"/>
    <x v="374"/>
    <n v="5500000"/>
    <d v="2026-01-15T00:00:00"/>
    <d v="2026-07-01T00:00:00"/>
    <n v="30433333"/>
    <n v="3115222845"/>
    <m/>
    <m/>
    <x v="4"/>
    <s v="SI"/>
    <s v="SI"/>
    <d v="2026-01-19T00:00:00"/>
    <s v="SI"/>
    <m/>
    <x v="0"/>
    <s v="2026-110-0000188-3"/>
    <m/>
    <d v="2026-01-16T00:00:00"/>
    <n v="16287"/>
    <s v="SI"/>
    <m/>
    <s v="SI"/>
    <s v="ICFES-130-2026"/>
    <s v="SI"/>
    <d v="2026-01-17T00:00:00"/>
    <s v="SI"/>
    <s v="SI"/>
    <d v="2026-01-16T00:00:00"/>
    <d v="2026-01-17T00:00:00"/>
    <n v="16328"/>
    <d v="2026-01-20T00:00:00"/>
    <m/>
    <m/>
    <s v="SI"/>
  </r>
  <r>
    <s v="OPS"/>
    <s v="CONTRATAR"/>
    <n v="1"/>
    <m/>
    <n v="427"/>
    <x v="4"/>
    <x v="19"/>
    <s v="C.C"/>
    <n v="1010002980"/>
    <x v="375"/>
    <n v="3368000"/>
    <d v="2026-01-02T00:00:00"/>
    <d v="2026-06-30T00:00:00"/>
    <n v="19983467"/>
    <n v="3125338313"/>
    <s v="Ana Cecilia Valencia Aguirre"/>
    <m/>
    <x v="3"/>
    <s v="SI"/>
    <s v="SI"/>
    <d v="2026-01-19T00:00:00"/>
    <s v="SI"/>
    <m/>
    <x v="0"/>
    <s v="2026-110-0000021-3"/>
    <m/>
    <d v="2026-01-06T00:00:00"/>
    <n v="16094"/>
    <s v="SI"/>
    <m/>
    <s v="SI"/>
    <s v="ICFES-027-2026"/>
    <s v="SI"/>
    <d v="2026-01-08T00:00:00"/>
    <s v="SI"/>
    <s v="SI"/>
    <d v="2026-01-08T00:00:00"/>
    <d v="2026-01-08T00:00:00"/>
    <n v="16236"/>
    <d v="2026-01-08T00:00:00"/>
    <m/>
    <m/>
    <s v="SI"/>
  </r>
  <r>
    <s v="JURIDICA"/>
    <s v="CONTRATAR"/>
    <m/>
    <m/>
    <m/>
    <x v="4"/>
    <x v="19"/>
    <m/>
    <m/>
    <x v="376"/>
    <m/>
    <m/>
    <m/>
    <m/>
    <m/>
    <m/>
    <m/>
    <x v="9"/>
    <m/>
    <s v="NA"/>
    <d v="2026-01-27T00:00:00"/>
    <s v="SI"/>
    <m/>
    <x v="0"/>
    <m/>
    <m/>
    <m/>
    <n v="16460"/>
    <s v="N/A"/>
    <m/>
    <s v="NA"/>
    <s v="ICFES-383-2026"/>
    <s v="SI"/>
    <s v="N/A"/>
    <s v="SI"/>
    <s v="SI"/>
    <d v="2026-01-29T00:00:00"/>
    <d v="2026-01-29T00:00:00"/>
    <n v="16586"/>
    <d v="2026-01-29T00:00:00"/>
    <m/>
    <m/>
    <s v="NO"/>
  </r>
  <r>
    <s v="OPS"/>
    <s v="CONTRATAR"/>
    <n v="1"/>
    <m/>
    <n v="430"/>
    <x v="4"/>
    <x v="19"/>
    <s v="C.C"/>
    <n v="71335585"/>
    <x v="377"/>
    <n v="8500000"/>
    <d v="2026-01-07T00:00:00"/>
    <d v="2026-06-30T00:00:00"/>
    <n v="49016667"/>
    <n v="3017857378"/>
    <s v="Ana Cecilia Valencia Aguirre"/>
    <m/>
    <x v="2"/>
    <s v="SI"/>
    <s v="SI"/>
    <d v="2026-01-19T00:00:00"/>
    <s v="SI"/>
    <m/>
    <x v="0"/>
    <s v="2026-110-000020-3"/>
    <m/>
    <d v="2026-01-07T00:00:00"/>
    <n v="16093"/>
    <s v="SI"/>
    <m/>
    <s v="SI"/>
    <s v="ICFES-031-2026"/>
    <s v="SI"/>
    <d v="2026-01-20T00:00:00"/>
    <s v="SI"/>
    <s v="SI"/>
    <d v="2026-01-08T00:00:00"/>
    <d v="2026-01-08T00:00:00"/>
    <n v="16245"/>
    <d v="2026-01-09T00:00:00"/>
    <d v="2026-01-14T00:00:00"/>
    <s v="NO"/>
    <s v="SI"/>
  </r>
  <r>
    <s v="OPS"/>
    <s v="CONTRATAR"/>
    <n v="3"/>
    <m/>
    <n v="432"/>
    <x v="4"/>
    <x v="19"/>
    <s v="C.C"/>
    <n v="1094907719"/>
    <x v="378"/>
    <n v="6162000"/>
    <d v="2026-01-15T00:00:00"/>
    <d v="2026-12-29T00:00:00"/>
    <n v="71600000"/>
    <m/>
    <m/>
    <m/>
    <x v="4"/>
    <s v="SI"/>
    <s v="SI"/>
    <d v="2026-01-23T00:00:00"/>
    <s v="SI"/>
    <m/>
    <x v="0"/>
    <s v="2026-110-0000301-3"/>
    <m/>
    <m/>
    <n v="16376"/>
    <s v="SI"/>
    <m/>
    <s v="SI"/>
    <s v="ICFES-240-2026"/>
    <s v="SI"/>
    <d v="2026-01-24T00:00:00"/>
    <s v="SI"/>
    <s v="SI"/>
    <d v="2026-01-23T00:00:00"/>
    <d v="2026-01-23T00:00:00"/>
    <n v="16467"/>
    <d v="2026-01-26T00:00:00"/>
    <m/>
    <m/>
    <s v="SI"/>
  </r>
  <r>
    <s v="OPS"/>
    <s v="CONTRATAR"/>
    <n v="2"/>
    <m/>
    <n v="434"/>
    <x v="4"/>
    <x v="20"/>
    <s v="NIT"/>
    <n v="900714280"/>
    <x v="379"/>
    <n v="12000000"/>
    <d v="2026-01-26T00:00:00"/>
    <d v="2026-07-25T00:00:00"/>
    <n v="71600000"/>
    <n v="3125436122"/>
    <m/>
    <m/>
    <x v="4"/>
    <s v="SI"/>
    <s v="SI"/>
    <d v="2026-01-22T00:00:00"/>
    <s v="SI"/>
    <m/>
    <x v="0"/>
    <s v="2026-110-0000087-1"/>
    <m/>
    <d v="2026-01-21T00:00:00"/>
    <n v="16286"/>
    <s v="SI"/>
    <m/>
    <s v="SI"/>
    <s v="ICFES-268-2026"/>
    <s v="SI"/>
    <s v="N/A"/>
    <s v="SI"/>
    <s v="SI"/>
    <d v="2026-01-26T00:00:00"/>
    <d v="2026-01-26T00:00:00"/>
    <n v="16475"/>
    <d v="2026-01-27T00:00:00"/>
    <m/>
    <m/>
    <s v="SI"/>
  </r>
  <r>
    <s v="OPS"/>
    <s v="CONTRATAR"/>
    <n v="1"/>
    <m/>
    <n v="440"/>
    <x v="4"/>
    <x v="20"/>
    <s v="C.C"/>
    <n v="3245445"/>
    <x v="380"/>
    <n v="7300000"/>
    <d v="2026-01-02T00:00:00"/>
    <d v="2026-12-31T00:00:00"/>
    <n v="87356667"/>
    <n v="3118041225"/>
    <s v="Cristian Cardona Pulgarin"/>
    <m/>
    <x v="7"/>
    <s v="SI"/>
    <s v="SI"/>
    <d v="2026-01-20T00:00:00"/>
    <s v="SI"/>
    <m/>
    <x v="0"/>
    <s v="2026-110-0001337-3"/>
    <m/>
    <d v="2026-01-05T00:00:00"/>
    <n v="16008"/>
    <s v="SI"/>
    <m/>
    <s v="SI"/>
    <s v="ICFES-095-2026"/>
    <s v="SI"/>
    <d v="2026-01-17T00:00:00"/>
    <s v="SI"/>
    <s v="SI"/>
    <d v="2026-01-16T00:00:00"/>
    <d v="2026-01-16T00:00:00"/>
    <n v="16327"/>
    <d v="2026-01-20T00:00:00"/>
    <m/>
    <m/>
    <s v="SI"/>
  </r>
  <r>
    <s v="OPS"/>
    <s v="CONTRATAR"/>
    <n v="2"/>
    <m/>
    <n v="436"/>
    <x v="4"/>
    <x v="20"/>
    <s v="C.C"/>
    <n v="71973525"/>
    <x v="381"/>
    <n v="9900000"/>
    <d v="2026-01-02T00:00:00"/>
    <d v="2026-12-30T00:00:00"/>
    <n v="118140000"/>
    <n v="3218511592"/>
    <m/>
    <m/>
    <x v="4"/>
    <s v="SI"/>
    <s v="SI"/>
    <d v="2026-01-19T00:00:00"/>
    <s v="SI"/>
    <m/>
    <x v="0"/>
    <s v="2026-110-0000055-1"/>
    <m/>
    <d v="2026-01-16T00:00:00"/>
    <n v="16055"/>
    <s v="SI"/>
    <m/>
    <s v="SI"/>
    <s v="ICFES-135-2026"/>
    <s v="SI"/>
    <d v="2026-01-17T00:00:00"/>
    <s v="SI"/>
    <s v="SI"/>
    <d v="2026-01-19T00:00:00"/>
    <d v="2026-01-19T00:00:00"/>
    <n v="16342"/>
    <d v="2026-01-20T00:00:00"/>
    <m/>
    <m/>
    <s v="SI"/>
  </r>
  <r>
    <s v="OPS"/>
    <s v="CONTRATAR"/>
    <n v="1"/>
    <m/>
    <n v="441"/>
    <x v="4"/>
    <x v="20"/>
    <s v="C.C"/>
    <n v="71021073"/>
    <x v="382"/>
    <n v="11600000"/>
    <d v="2026-01-02T00:00:00"/>
    <d v="2026-12-31T00:00:00"/>
    <n v="138813333"/>
    <n v="3147391924"/>
    <s v="Cristian Cardona Pulgarin"/>
    <m/>
    <x v="7"/>
    <s v="SI"/>
    <s v="SI"/>
    <d v="2026-01-19T00:00:00"/>
    <s v="SI"/>
    <m/>
    <x v="0"/>
    <s v="2026-110-0001339-3"/>
    <m/>
    <d v="2026-01-05T00:00:00"/>
    <n v="16009"/>
    <s v="SI"/>
    <m/>
    <s v="SI"/>
    <s v="ICFES-126-2026"/>
    <s v="SI"/>
    <d v="2026-01-27T00:00:00"/>
    <s v="SI"/>
    <s v="SI"/>
    <d v="2026-01-22T00:00:00"/>
    <d v="2026-01-22T00:00:00"/>
    <n v="16406"/>
    <d v="2026-01-23T00:00:00"/>
    <m/>
    <m/>
    <s v="SI"/>
  </r>
  <r>
    <s v="OPS"/>
    <s v="CONTRATAR"/>
    <n v="1"/>
    <m/>
    <n v="449"/>
    <x v="4"/>
    <x v="20"/>
    <s v="C.C"/>
    <n v="1026564824"/>
    <x v="383"/>
    <n v="11300000"/>
    <d v="2026-01-02T00:00:00"/>
    <d v="2026-06-30T00:00:00"/>
    <n v="67046667"/>
    <n v="3123490495"/>
    <s v="Cristian Cardona Pulgarin"/>
    <s v="karen Claro"/>
    <x v="2"/>
    <s v="SI"/>
    <s v="SI"/>
    <d v="2026-01-19T00:00:00"/>
    <s v="SI"/>
    <m/>
    <x v="0"/>
    <s v="2026-110-0001343-3"/>
    <m/>
    <d v="2026-01-05T00:00:00"/>
    <n v="16013"/>
    <s v="SI"/>
    <m/>
    <s v="SI"/>
    <s v="ICFES-002-2026"/>
    <s v="SI"/>
    <d v="2026-01-07T00:00:00"/>
    <s v="SI"/>
    <s v="SI"/>
    <d v="2026-01-06T00:00:00"/>
    <d v="2026-01-06T00:00:00"/>
    <n v="16213"/>
    <d v="2026-01-06T00:00:00"/>
    <d v="2026-01-14T00:00:00"/>
    <s v="NO"/>
    <s v="SI"/>
  </r>
  <r>
    <s v="OPS"/>
    <s v="CONTRATAR"/>
    <n v="2"/>
    <m/>
    <n v="446"/>
    <x v="4"/>
    <x v="20"/>
    <s v="C.C"/>
    <n v="5975808"/>
    <x v="384"/>
    <n v="7000000"/>
    <d v="2026-01-14T00:00:00"/>
    <d v="2026-12-26T00:00:00"/>
    <n v="79800000"/>
    <n v="3138717548"/>
    <m/>
    <m/>
    <x v="4"/>
    <s v="SI"/>
    <s v="SI"/>
    <d v="2026-01-19T00:00:00"/>
    <s v="SI"/>
    <m/>
    <x v="0"/>
    <s v="2026-110-0000081-1"/>
    <m/>
    <d v="2026-01-20T00:00:00"/>
    <n v="16050"/>
    <s v="SI"/>
    <m/>
    <s v="SI"/>
    <s v="ICFES-195-2026"/>
    <s v="SI"/>
    <d v="2026-01-30T00:00:00"/>
    <s v="SI"/>
    <s v="SI"/>
    <d v="2026-01-21T00:00:00"/>
    <d v="2026-01-21T00:00:00"/>
    <n v="16392"/>
    <d v="2026-01-21T00:00:00"/>
    <m/>
    <m/>
    <s v="SI"/>
  </r>
  <r>
    <s v="OPS"/>
    <s v="CONTRATAR"/>
    <n v="1"/>
    <m/>
    <n v="437"/>
    <x v="4"/>
    <x v="20"/>
    <s v="C.C"/>
    <n v="1063965670"/>
    <x v="385"/>
    <n v="6500000"/>
    <d v="2026-01-02T00:00:00"/>
    <d v="2026-12-31T00:00:00"/>
    <n v="77783333"/>
    <n v="3014016716"/>
    <s v="Cristian Cardona Pulgarin"/>
    <m/>
    <x v="7"/>
    <s v="SI"/>
    <s v="SI"/>
    <d v="2026-01-19T00:00:00"/>
    <s v="SI"/>
    <m/>
    <x v="0"/>
    <s v="2026-110-0001342-3"/>
    <m/>
    <d v="2026-01-05T00:00:00"/>
    <n v="16006"/>
    <s v="SI"/>
    <m/>
    <s v="SI"/>
    <s v="ICFES-028-2026"/>
    <s v="SI"/>
    <d v="2026-01-08T00:00:00"/>
    <s v="SI"/>
    <s v="SI"/>
    <d v="2026-01-07T00:00:00"/>
    <d v="2026-01-07T00:00:00"/>
    <n v="16230"/>
    <d v="2026-01-07T00:00:00"/>
    <m/>
    <m/>
    <s v="SI"/>
  </r>
  <r>
    <s v="OPS"/>
    <s v="CONTRATAR"/>
    <n v="5"/>
    <m/>
    <n v="629"/>
    <x v="4"/>
    <x v="20"/>
    <s v="CC"/>
    <n v="1039096690"/>
    <x v="386"/>
    <n v="8000000"/>
    <d v="2026-01-26T00:00:00"/>
    <d v="2026-12-31T00:00:00"/>
    <n v="91200000"/>
    <m/>
    <m/>
    <m/>
    <x v="2"/>
    <s v="SI"/>
    <s v="SI"/>
    <d v="2026-01-23T00:00:00"/>
    <s v="SI"/>
    <m/>
    <x v="0"/>
    <s v="2026-110-0000104-1"/>
    <m/>
    <d v="2026-01-23T00:00:00"/>
    <n v="16426"/>
    <s v="SI"/>
    <m/>
    <s v="SI"/>
    <s v="ICFES-292-2026"/>
    <s v="SI"/>
    <s v="PENDIENTE  CERTIFICADO"/>
    <s v="SI"/>
    <s v="SI"/>
    <d v="2026-01-24T00:00:00"/>
    <d v="2026-01-24T00:00:00"/>
    <n v="16454"/>
    <d v="2026-01-25T00:00:00"/>
    <d v="2026-01-31T00:00:00"/>
    <s v="NO"/>
    <s v="SI"/>
  </r>
  <r>
    <s v="OPS"/>
    <s v="CONTRATAR"/>
    <n v="1"/>
    <m/>
    <n v="439"/>
    <x v="4"/>
    <x v="20"/>
    <s v="C.C"/>
    <n v="1026282889"/>
    <x v="387"/>
    <n v="5300000"/>
    <d v="2026-01-02T00:00:00"/>
    <d v="2026-12-31T00:00:00"/>
    <n v="63423333"/>
    <n v="3142226515"/>
    <s v="Cristian Cardona Pulgarin"/>
    <m/>
    <x v="4"/>
    <s v="SI"/>
    <s v="SI"/>
    <d v="2026-01-19T00:00:00"/>
    <s v="SI"/>
    <m/>
    <x v="0"/>
    <s v="2026-110-0001343-3"/>
    <m/>
    <d v="2026-01-05T00:00:00"/>
    <n v="16007"/>
    <s v="SI"/>
    <m/>
    <s v="SI"/>
    <s v="ICFES-018-2026"/>
    <s v="SI"/>
    <d v="2026-01-08T00:00:00"/>
    <s v="SI"/>
    <s v="SI"/>
    <d v="2026-01-07T00:00:00"/>
    <d v="2026-01-07T00:00:00"/>
    <n v="16231"/>
    <d v="2026-01-07T00:00:00"/>
    <m/>
    <m/>
    <s v="SI"/>
  </r>
  <r>
    <s v="OPS"/>
    <s v="CONTRATAR"/>
    <n v="3"/>
    <s v="Josvana Alejandra Caro Lopez"/>
    <n v="442"/>
    <x v="4"/>
    <x v="20"/>
    <s v="C.C"/>
    <n v="1040356853"/>
    <x v="388"/>
    <n v="7000000"/>
    <d v="2026-01-15T00:00:00"/>
    <d v="2026-12-31T00:00:00"/>
    <n v="119666667"/>
    <m/>
    <m/>
    <m/>
    <x v="0"/>
    <s v="SI"/>
    <s v="SI"/>
    <d v="2026-01-22T00:00:00"/>
    <s v="SI"/>
    <m/>
    <x v="0"/>
    <s v="2026-110-000089-1"/>
    <m/>
    <d v="2026-01-21T00:00:00"/>
    <n v="16053"/>
    <s v="SI"/>
    <m/>
    <s v="SI"/>
    <s v="ICFES-345-2026"/>
    <s v="SI"/>
    <d v="2026-01-28T00:00:00"/>
    <s v="SI"/>
    <s v="SI"/>
    <d v="2026-01-27T00:00:00"/>
    <d v="2026-01-28T00:00:00"/>
    <n v="16519"/>
    <d v="2026-01-28T00:00:00"/>
    <m/>
    <m/>
    <s v="SI"/>
  </r>
  <r>
    <s v="OPS"/>
    <s v="CONTRATAR"/>
    <n v="1"/>
    <s v="CAMBIA LA RAZON A PERSONA JURIDICA y se autoriza incremento a 10m"/>
    <n v="435"/>
    <x v="4"/>
    <x v="20"/>
    <s v="C.C"/>
    <n v="1049642583"/>
    <x v="389"/>
    <n v="10000000"/>
    <d v="2026-01-02T00:00:00"/>
    <d v="2026-12-31T00:00:00"/>
    <n v="119666667"/>
    <n v="3124480002"/>
    <s v="Cristian Cardona Pulgarin"/>
    <m/>
    <x v="3"/>
    <s v="SI"/>
    <s v="SI"/>
    <d v="2026-01-19T00:00:00"/>
    <s v="SI"/>
    <m/>
    <x v="0"/>
    <s v="2026-110-0001338-3"/>
    <m/>
    <d v="2026-01-05T00:00:00"/>
    <n v="16005"/>
    <s v="SI"/>
    <m/>
    <s v="SI"/>
    <s v="ICFES-019-2026"/>
    <s v="SI"/>
    <s v="N/A"/>
    <s v="SI"/>
    <s v="SI"/>
    <d v="2026-01-09T00:00:00"/>
    <d v="2026-01-09T00:00:00"/>
    <n v="16242"/>
    <d v="2026-01-09T00:00:00"/>
    <m/>
    <m/>
    <s v="SI"/>
  </r>
  <r>
    <s v="OPS"/>
    <s v="CONTRATAR"/>
    <n v="1"/>
    <m/>
    <n v="450"/>
    <x v="4"/>
    <x v="20"/>
    <s v="C.C"/>
    <n v="52307968"/>
    <x v="390"/>
    <n v="8900000"/>
    <d v="2026-01-02T00:00:00"/>
    <d v="2026-06-30T00:00:00"/>
    <n v="52806667"/>
    <n v="3114687505"/>
    <s v="Cristian Cardona Pulgarin"/>
    <s v="karen Claro"/>
    <x v="2"/>
    <s v="SI"/>
    <s v="SI"/>
    <d v="2026-01-19T00:00:00"/>
    <s v="SI"/>
    <m/>
    <x v="0"/>
    <s v="2026-110-0001344-3"/>
    <m/>
    <d v="2026-01-05T00:00:00"/>
    <n v="16014"/>
    <s v="SI"/>
    <m/>
    <s v="SI"/>
    <s v="ICFES-003-2026"/>
    <s v="SI"/>
    <d v="2026-01-07T00:00:00"/>
    <s v="SI"/>
    <s v="SI"/>
    <d v="2026-01-06T00:00:00"/>
    <d v="2026-01-06T00:00:00"/>
    <n v="16215"/>
    <d v="2026-01-06T00:00:00"/>
    <d v="2026-01-14T00:00:00"/>
    <s v="NO"/>
    <s v="SI"/>
  </r>
  <r>
    <s v="OPS"/>
    <s v="CONTRATAR"/>
    <n v="1"/>
    <m/>
    <n v="448"/>
    <x v="4"/>
    <x v="20"/>
    <s v="C.C"/>
    <n v="41961887"/>
    <x v="391"/>
    <n v="12200000"/>
    <d v="2026-01-02T00:00:00"/>
    <d v="2026-12-31T00:00:00"/>
    <n v="145993333"/>
    <n v="3136299695"/>
    <s v="Cristian Cardona Pulgarin"/>
    <m/>
    <x v="7"/>
    <s v="SI"/>
    <s v="SI"/>
    <d v="2026-01-19T00:00:00"/>
    <s v="SI"/>
    <m/>
    <x v="0"/>
    <s v="2026-110-0001345-3"/>
    <m/>
    <d v="2026-01-05T00:00:00"/>
    <n v="16012"/>
    <s v="SI"/>
    <m/>
    <s v="SI"/>
    <s v="ICFES-026-2026"/>
    <s v="SI"/>
    <d v="2026-01-08T00:00:00"/>
    <s v="SI"/>
    <s v="SI"/>
    <d v="2026-01-07T00:00:00"/>
    <d v="2026-01-07T00:00:00"/>
    <n v="16229"/>
    <d v="2026-01-07T00:00:00"/>
    <m/>
    <m/>
    <s v="SI"/>
  </r>
  <r>
    <s v="OPS"/>
    <s v="CONTRATAR"/>
    <n v="1"/>
    <m/>
    <n v="445"/>
    <x v="4"/>
    <x v="20"/>
    <s v="C.C"/>
    <n v="79832137"/>
    <x v="392"/>
    <n v="8500000"/>
    <d v="2026-01-02T00:00:00"/>
    <d v="2026-12-31T00:00:00"/>
    <n v="101716667"/>
    <n v="3003423729"/>
    <s v="Cristian Cardona Pulgarin"/>
    <m/>
    <x v="3"/>
    <s v="SI"/>
    <s v="SI"/>
    <d v="2026-01-19T00:00:00"/>
    <s v="SI"/>
    <m/>
    <x v="0"/>
    <s v="2026-110-0001346-3"/>
    <m/>
    <d v="2026-01-05T00:00:00"/>
    <n v="16010"/>
    <s v="SI"/>
    <m/>
    <s v="SI"/>
    <s v="ICFES-007-2026"/>
    <s v="SI"/>
    <d v="2026-01-07T00:00:00"/>
    <s v="SI"/>
    <s v="SI"/>
    <d v="2026-01-07T00:00:00"/>
    <d v="2026-01-07T00:00:00"/>
    <n v="16224"/>
    <d v="2026-01-07T00:00:00"/>
    <n v="46030"/>
    <s v="SI"/>
    <s v="SI"/>
  </r>
  <r>
    <s v="OPS"/>
    <s v="CONTRATAR"/>
    <n v="2"/>
    <m/>
    <n v="438"/>
    <x v="4"/>
    <x v="20"/>
    <s v="C.C"/>
    <n v="40781967"/>
    <x v="393"/>
    <n v="7500000"/>
    <d v="2026-01-02T00:00:00"/>
    <d v="2026-12-31T00:00:00"/>
    <n v="89750000"/>
    <n v="3176573081"/>
    <m/>
    <m/>
    <x v="4"/>
    <s v="SI"/>
    <s v="SI"/>
    <d v="2026-01-19T00:00:00"/>
    <s v="SI"/>
    <m/>
    <x v="0"/>
    <s v="2026-110-0000057-1"/>
    <m/>
    <d v="2026-01-16T00:00:00"/>
    <n v="16054"/>
    <s v="SI"/>
    <m/>
    <s v="SI"/>
    <s v="ICFES-136-2026"/>
    <s v="SI"/>
    <d v="2026-01-20T00:00:00"/>
    <s v="SI"/>
    <s v="SI"/>
    <d v="2026-01-19T00:00:00"/>
    <d v="2026-01-19T00:00:00"/>
    <n v="16341"/>
    <d v="2026-01-20T00:00:00"/>
    <m/>
    <m/>
    <s v="SI"/>
  </r>
  <r>
    <s v="OPS"/>
    <s v="CONTRATAR"/>
    <n v="2"/>
    <m/>
    <n v="443"/>
    <x v="4"/>
    <x v="20"/>
    <s v="C.C"/>
    <n v="1128399246"/>
    <x v="394"/>
    <n v="9900000"/>
    <d v="2026-01-02T00:00:00"/>
    <d v="2026-12-31T00:00:00"/>
    <n v="118470000"/>
    <n v="3246544699"/>
    <m/>
    <m/>
    <x v="4"/>
    <s v="SI"/>
    <s v="SI"/>
    <d v="2026-01-19T00:00:00"/>
    <s v="SI"/>
    <m/>
    <x v="0"/>
    <s v="2026-110-0000056-1"/>
    <m/>
    <d v="2026-01-16T00:00:00"/>
    <n v="16052"/>
    <s v="SI"/>
    <m/>
    <s v="SI"/>
    <s v="ICFES-134-2026"/>
    <s v="SI"/>
    <d v="2026-01-17T00:00:00"/>
    <s v="SI"/>
    <s v="SI"/>
    <d v="2026-01-17T00:00:00"/>
    <d v="2026-01-18T00:00:00"/>
    <n v="16338"/>
    <d v="2026-01-20T00:00:00"/>
    <m/>
    <m/>
    <s v="SI"/>
  </r>
  <r>
    <s v="OPS"/>
    <s v="CONTRATAR"/>
    <n v="1"/>
    <m/>
    <n v="451"/>
    <x v="4"/>
    <x v="20"/>
    <s v="C.C"/>
    <n v="79695321"/>
    <x v="395"/>
    <n v="8900000"/>
    <d v="2026-01-07T00:00:00"/>
    <d v="2026-12-31T00:00:00"/>
    <n v="105020000"/>
    <m/>
    <s v="Cristian Cardona Pulgarin"/>
    <s v="karen Claro"/>
    <x v="2"/>
    <s v="SI"/>
    <s v="SI"/>
    <d v="2026-01-19T00:00:00"/>
    <s v="SI"/>
    <m/>
    <x v="0"/>
    <s v="2026-110-000049-3"/>
    <m/>
    <d v="2026-01-08T00:00:00"/>
    <n v="16049"/>
    <s v="SI"/>
    <m/>
    <s v="SI"/>
    <s v="ICFES-039-2026"/>
    <s v="SI"/>
    <d v="2026-01-09T00:00:00"/>
    <s v="SI"/>
    <s v="SI"/>
    <d v="2026-01-08T00:00:00"/>
    <d v="2026-01-08T00:00:00"/>
    <n v="16241"/>
    <d v="2026-01-08T00:00:00"/>
    <d v="2026-01-14T00:00:00"/>
    <s v="NO"/>
    <s v="SI"/>
  </r>
  <r>
    <s v="OPS"/>
    <s v="CONTRATAR"/>
    <n v="1"/>
    <m/>
    <n v="447"/>
    <x v="4"/>
    <x v="20"/>
    <s v="C.C"/>
    <n v="1030545239"/>
    <x v="396"/>
    <n v="11000000"/>
    <d v="2026-01-02T00:00:00"/>
    <d v="2026-12-31T00:00:00"/>
    <n v="131633333"/>
    <n v="3115910315"/>
    <s v="Cristian Cardona Pulgarin"/>
    <m/>
    <x v="4"/>
    <s v="SI"/>
    <s v="SI"/>
    <d v="2026-01-19T00:00:00"/>
    <s v="SI"/>
    <m/>
    <x v="0"/>
    <s v="2026-110-0001347-3"/>
    <m/>
    <d v="2026-01-05T00:00:00"/>
    <n v="16011"/>
    <s v="SI"/>
    <m/>
    <s v="SI"/>
    <s v="ICFES-004-2026"/>
    <s v="SI"/>
    <d v="2026-01-08T00:00:00"/>
    <s v="SI"/>
    <s v="SI"/>
    <d v="2026-01-06T00:00:00"/>
    <d v="2026-01-06T00:00:00"/>
    <n v="16217"/>
    <d v="2026-01-06T00:00:00"/>
    <m/>
    <m/>
    <s v="SI"/>
  </r>
  <r>
    <s v="OPS"/>
    <s v="CONTRATAR"/>
    <n v="3"/>
    <m/>
    <n v="444"/>
    <x v="4"/>
    <x v="20"/>
    <s v="C.C"/>
    <n v="1017169210"/>
    <x v="397"/>
    <n v="7000000"/>
    <d v="2026-01-02T00:00:00"/>
    <d v="2026-12-31T00:00:00"/>
    <n v="21357000"/>
    <m/>
    <m/>
    <m/>
    <x v="1"/>
    <s v="SI"/>
    <s v="SI"/>
    <d v="2026-01-23T00:00:00"/>
    <s v="SI"/>
    <s v="AL DIA"/>
    <x v="0"/>
    <s v="2026-110-0000088-1"/>
    <s v="SI"/>
    <d v="2026-01-21T00:00:00"/>
    <n v="16051"/>
    <s v="SI"/>
    <m/>
    <s v="SI"/>
    <s v="ICFES-239-2026"/>
    <s v="SI"/>
    <s v="PENDIENTE CERTIFICADO"/>
    <s v="SI"/>
    <s v="SI"/>
    <d v="2026-01-24T00:00:00"/>
    <d v="2026-01-24T00:00:00"/>
    <n v="16459"/>
    <d v="2026-01-25T00:00:00"/>
    <m/>
    <m/>
    <s v="SI"/>
  </r>
  <r>
    <s v="OPS"/>
    <s v="CONTRATAR"/>
    <n v="3"/>
    <s v="Girledys Medrano Chaverra"/>
    <n v="469"/>
    <x v="4"/>
    <x v="21"/>
    <s v="C.C"/>
    <n v="1025889261"/>
    <x v="398"/>
    <n v="3955000"/>
    <d v="2026-01-19T00:00:00"/>
    <d v="2026-07-01T00:00:00"/>
    <n v="27000000"/>
    <m/>
    <m/>
    <m/>
    <x v="1"/>
    <s v="SI"/>
    <s v="SI"/>
    <d v="2026-01-22T00:00:00"/>
    <s v="SI"/>
    <m/>
    <x v="0"/>
    <s v="2026-110-0000331-3"/>
    <m/>
    <d v="2026-01-22T00:00:00"/>
    <s v="SI"/>
    <s v="SI"/>
    <m/>
    <s v="SI"/>
    <s v="ICFES-422-2026"/>
    <s v="SI"/>
    <s v="SI"/>
    <s v="SI"/>
    <s v="SI"/>
    <d v="2026-01-30T00:00:00"/>
    <m/>
    <s v="NO"/>
    <m/>
    <m/>
    <m/>
    <s v="NO"/>
  </r>
  <r>
    <s v="OPS"/>
    <s v="CONTRATAR"/>
    <n v="2"/>
    <m/>
    <n v="468"/>
    <x v="4"/>
    <x v="21"/>
    <s v="C.C"/>
    <n v="1109069808"/>
    <x v="399"/>
    <n v="5000000"/>
    <d v="2026-01-14T00:00:00"/>
    <d v="2026-06-26T00:00:00"/>
    <n v="27000000"/>
    <n v="3112737991"/>
    <m/>
    <m/>
    <x v="8"/>
    <s v="SI"/>
    <s v="SI"/>
    <d v="2026-01-24T00:00:00"/>
    <s v="SI"/>
    <m/>
    <x v="0"/>
    <s v="2026-110-0000386-4"/>
    <m/>
    <d v="2026-01-25T00:00:00"/>
    <n v="16403"/>
    <s v="SI"/>
    <m/>
    <s v="SI"/>
    <s v="ICFES-337-2026"/>
    <s v="SI"/>
    <d v="2026-01-27T00:00:00"/>
    <s v="SI"/>
    <s v="SI"/>
    <d v="2026-01-28T00:00:00"/>
    <d v="2026-01-28T00:00:00"/>
    <n v="16530"/>
    <d v="2026-01-28T00:00:00"/>
    <m/>
    <m/>
    <s v="SI"/>
  </r>
  <r>
    <s v="OPS"/>
    <s v="CONTRATAR"/>
    <n v="4"/>
    <m/>
    <n v="454"/>
    <x v="4"/>
    <x v="21"/>
    <s v="C.C"/>
    <n v="24675340"/>
    <x v="400"/>
    <n v="4000000"/>
    <d v="2026-01-19T00:00:00"/>
    <d v="2026-06-30T00:00:00"/>
    <n v="21466667"/>
    <m/>
    <m/>
    <m/>
    <x v="0"/>
    <s v="SI"/>
    <s v="SI"/>
    <d v="2026-01-27T00:00:00"/>
    <s v="SI"/>
    <m/>
    <x v="0"/>
    <s v="2026-110-0000487-3"/>
    <m/>
    <m/>
    <n v="16455"/>
    <s v="SI"/>
    <m/>
    <s v="SI"/>
    <s v="ICFES-430-2026"/>
    <s v="SI"/>
    <m/>
    <s v="SI"/>
    <s v="SI"/>
    <d v="2026-01-30T00:00:00"/>
    <d v="2026-02-01T00:00:00"/>
    <s v="NO"/>
    <m/>
    <m/>
    <m/>
    <s v="NO"/>
  </r>
  <r>
    <s v="OPS"/>
    <s v="CONTRATAR"/>
    <n v="3"/>
    <s v="Nicolas Andres Zambrano Farfan"/>
    <n v="118"/>
    <x v="4"/>
    <x v="21"/>
    <s v="C.C"/>
    <n v="1075280858"/>
    <x v="401"/>
    <n v="7000000"/>
    <d v="2026-01-19T00:00:00"/>
    <d v="2026-07-01T00:00:00"/>
    <n v="21466667"/>
    <m/>
    <m/>
    <m/>
    <x v="1"/>
    <s v="SI"/>
    <s v="SI"/>
    <d v="2026-01-22T00:00:00"/>
    <s v="SI"/>
    <m/>
    <x v="0"/>
    <s v="2026-110-0000325-3"/>
    <m/>
    <d v="2026-01-22T00:00:00"/>
    <s v="SI"/>
    <s v="SI"/>
    <m/>
    <s v="SI"/>
    <s v="ICFES-391-2026"/>
    <s v="SI"/>
    <s v="SI"/>
    <s v="SI"/>
    <s v="SI"/>
    <d v="2026-01-30T00:00:00"/>
    <m/>
    <s v="NO"/>
    <m/>
    <m/>
    <m/>
    <s v="NO"/>
  </r>
  <r>
    <s v="OPS"/>
    <s v="CONTRATAR"/>
    <n v="3"/>
    <s v="Nuevo"/>
    <n v="459"/>
    <x v="4"/>
    <x v="21"/>
    <s v="C.C"/>
    <n v="71276046"/>
    <x v="402"/>
    <n v="4000000"/>
    <d v="2026-01-19T00:00:00"/>
    <d v="2026-06-30T00:00:00"/>
    <n v="27000000"/>
    <m/>
    <m/>
    <m/>
    <x v="1"/>
    <s v="SI"/>
    <s v="SI"/>
    <d v="2026-01-22T00:00:00"/>
    <s v="SI"/>
    <m/>
    <x v="0"/>
    <s v="2026-110-0000330-3"/>
    <m/>
    <d v="2026-01-22T00:00:00"/>
    <m/>
    <s v="SI"/>
    <m/>
    <s v="SI"/>
    <s v="ICFES-423-2026"/>
    <s v="SI"/>
    <m/>
    <s v="SI"/>
    <s v="SI"/>
    <d v="2026-01-30T00:00:00"/>
    <m/>
    <s v="NO"/>
    <m/>
    <m/>
    <m/>
    <s v="NO"/>
  </r>
  <r>
    <s v="OPS"/>
    <s v="CONTRATAR"/>
    <n v="2"/>
    <m/>
    <n v="467"/>
    <x v="4"/>
    <x v="21"/>
    <s v="C.C"/>
    <n v="93235272"/>
    <x v="403"/>
    <n v="5000000"/>
    <d v="2026-01-14T00:00:00"/>
    <d v="2026-06-26T00:00:00"/>
    <n v="27000000"/>
    <n v="3108902080"/>
    <m/>
    <m/>
    <x v="8"/>
    <s v="SI"/>
    <s v="SI"/>
    <d v="2026-01-23T00:00:00"/>
    <s v="SI"/>
    <m/>
    <x v="0"/>
    <s v="2026-110-0000350-3"/>
    <m/>
    <d v="2026-01-23T00:00:00"/>
    <n v="16402"/>
    <s v="SI"/>
    <m/>
    <s v="SI"/>
    <s v="ICFES-297-2026"/>
    <s v="SI"/>
    <s v="PENDIENTE  CERTIFICADO"/>
    <s v="SI"/>
    <s v="SI"/>
    <d v="2026-01-28T00:00:00"/>
    <d v="2026-01-28T00:00:00"/>
    <n v="16527"/>
    <d v="2026-01-28T00:00:00"/>
    <m/>
    <m/>
    <s v="SI"/>
  </r>
  <r>
    <s v="OPS"/>
    <s v="CONTRATAR"/>
    <n v="1"/>
    <m/>
    <n v="457"/>
    <x v="4"/>
    <x v="21"/>
    <s v="C.C"/>
    <n v="1128264631"/>
    <x v="404"/>
    <n v="5000000"/>
    <d v="2026-01-19T00:00:00"/>
    <d v="2026-06-30T00:00:00"/>
    <n v="26833333"/>
    <n v="3218839696"/>
    <s v="Luis Gonzaga Martinez Sierra"/>
    <m/>
    <x v="3"/>
    <s v="SI"/>
    <s v="SI"/>
    <d v="2026-01-22T00:00:00"/>
    <s v="SI"/>
    <m/>
    <x v="0"/>
    <s v="2026-110-0000341-3"/>
    <m/>
    <d v="2026-01-23T00:00:00"/>
    <n v="16383"/>
    <s v="SI"/>
    <m/>
    <s v="SI"/>
    <s v="ICFES-275-2026"/>
    <s v="SI"/>
    <d v="2026-01-24T00:00:00"/>
    <s v="SI"/>
    <s v="SI"/>
    <d v="2026-01-23T00:00:00"/>
    <d v="2026-01-23T00:00:00"/>
    <n v="16448"/>
    <d v="2026-01-25T00:00:00"/>
    <m/>
    <m/>
    <s v="SI"/>
  </r>
  <r>
    <s v="OPS"/>
    <s v="CONTRATAR"/>
    <n v="1"/>
    <m/>
    <n v="453"/>
    <x v="4"/>
    <x v="21"/>
    <s v="C.C"/>
    <n v="79919728"/>
    <x v="405"/>
    <n v="4000000"/>
    <d v="2026-01-05T00:00:00"/>
    <d v="2026-06-30T00:00:00"/>
    <n v="23333333"/>
    <n v="3012428056"/>
    <s v="Luis Gonzaga Martinez Sierra"/>
    <m/>
    <x v="4"/>
    <s v="SI"/>
    <s v="SI"/>
    <d v="2026-01-19T00:00:00"/>
    <s v="SI"/>
    <m/>
    <x v="0"/>
    <s v="2026-110-0000131-3"/>
    <m/>
    <d v="2026-01-14T00:00:00"/>
    <n v="16072"/>
    <s v="SI"/>
    <m/>
    <s v="SI"/>
    <s v="ICFES-094-2026"/>
    <s v="SI"/>
    <d v="2026-01-15T00:00:00"/>
    <s v="SI"/>
    <s v="SI"/>
    <d v="2026-01-15T00:00:00"/>
    <d v="2026-01-15T00:00:00"/>
    <n v="16291"/>
    <d v="2026-01-15T00:00:00"/>
    <m/>
    <m/>
    <s v="SI"/>
  </r>
  <r>
    <s v="OPS"/>
    <s v="CONTRATAR"/>
    <n v="1"/>
    <m/>
    <n v="456"/>
    <x v="4"/>
    <x v="21"/>
    <s v="C.C"/>
    <n v="1117489808"/>
    <x v="406"/>
    <n v="5000000"/>
    <d v="2026-01-19T00:00:00"/>
    <d v="2026-06-30T00:00:00"/>
    <n v="26833333"/>
    <n v="3228488273"/>
    <s v="Luis Gonzaga Martinez Sierra"/>
    <m/>
    <x v="3"/>
    <s v="SI"/>
    <s v="SI"/>
    <d v="2026-01-22T00:00:00"/>
    <s v="SI"/>
    <m/>
    <x v="0"/>
    <s v="2026-110-0000342-3"/>
    <m/>
    <d v="2026-01-23T00:00:00"/>
    <n v="16382"/>
    <s v="SI"/>
    <m/>
    <s v="SI"/>
    <s v="ICFES-271-2026"/>
    <s v="SI"/>
    <d v="2026-01-29T00:00:00"/>
    <s v="SI"/>
    <s v="SI"/>
    <d v="2026-01-23T00:00:00"/>
    <d v="2026-01-23T00:00:00"/>
    <n v="16433"/>
    <d v="2026-01-25T00:00:00"/>
    <m/>
    <m/>
    <s v="SI"/>
  </r>
  <r>
    <s v="OPS"/>
    <s v="CONTRATAR"/>
    <n v="2"/>
    <m/>
    <n v="477"/>
    <x v="4"/>
    <x v="21"/>
    <s v="C.C"/>
    <n v="24584540"/>
    <x v="407"/>
    <n v="4000000"/>
    <d v="2026-01-14T00:00:00"/>
    <d v="2026-06-26T00:00:00"/>
    <n v="21600000"/>
    <n v="3226584440"/>
    <m/>
    <m/>
    <x v="8"/>
    <s v="SI"/>
    <s v="SI"/>
    <d v="2026-01-24T00:00:00"/>
    <s v="SI"/>
    <m/>
    <x v="0"/>
    <s v="2026-110-0000375-3"/>
    <m/>
    <d v="2026-01-24T00:00:00"/>
    <n v="16404"/>
    <s v="SI"/>
    <m/>
    <s v="SI"/>
    <s v="ICFES-307-2026"/>
    <s v="SI"/>
    <s v="PENDIENTE CERTIFICADO"/>
    <s v="SI"/>
    <s v="SI"/>
    <d v="2026-01-28T00:00:00"/>
    <d v="2026-01-28T00:00:00"/>
    <n v="16528"/>
    <d v="2026-01-28T00:00:00"/>
    <m/>
    <m/>
    <s v="SI"/>
  </r>
  <r>
    <s v="OPS"/>
    <s v="CONTRATAR"/>
    <n v="2"/>
    <m/>
    <n v="479"/>
    <x v="4"/>
    <x v="21"/>
    <s v="C.C"/>
    <n v="1038806559"/>
    <x v="408"/>
    <n v="4000000"/>
    <d v="2026-01-14T00:00:00"/>
    <d v="2026-06-26T00:00:00"/>
    <n v="21600000"/>
    <n v="3112101921"/>
    <m/>
    <m/>
    <x v="8"/>
    <s v="SI"/>
    <s v="SI"/>
    <d v="2026-01-24T00:00:00"/>
    <s v="SI"/>
    <m/>
    <x v="0"/>
    <s v="2026-110-0000383-3"/>
    <m/>
    <d v="2026-01-25T00:00:00"/>
    <n v="16399"/>
    <s v="SI"/>
    <m/>
    <s v="SI"/>
    <s v="ICFES-304-2026"/>
    <s v="SI"/>
    <d v="2026-01-26T00:00:00"/>
    <s v="SI"/>
    <s v="SI"/>
    <d v="2026-01-28T00:00:00"/>
    <d v="2026-01-28T00:00:00"/>
    <n v="16529"/>
    <d v="2026-01-28T00:00:00"/>
    <m/>
    <m/>
    <s v="SI"/>
  </r>
  <r>
    <s v="OPS"/>
    <s v="CONTRATAR"/>
    <n v="1"/>
    <m/>
    <n v="480"/>
    <x v="4"/>
    <x v="21"/>
    <s v="C.C"/>
    <n v="4208833"/>
    <x v="409"/>
    <n v="5650000"/>
    <d v="2026-01-06T00:00:00"/>
    <d v="2026-06-30T00:00:00"/>
    <n v="32770000"/>
    <m/>
    <m/>
    <m/>
    <x v="3"/>
    <s v="SI"/>
    <s v="SI"/>
    <d v="2026-01-19T00:00:00"/>
    <s v="SI"/>
    <m/>
    <x v="0"/>
    <s v="2026-110-0000129-3"/>
    <m/>
    <d v="2026-01-14T00:00:00"/>
    <n v="16071"/>
    <s v="SI"/>
    <m/>
    <s v="SI"/>
    <s v="ICFES-097-2026"/>
    <s v="SI"/>
    <d v="2026-01-17T00:00:00"/>
    <s v="SI"/>
    <s v="SI"/>
    <d v="2026-01-15T00:00:00"/>
    <d v="2026-01-20T00:00:00"/>
    <n v="16360"/>
    <d v="2026-01-21T00:00:00"/>
    <m/>
    <m/>
    <s v="SI"/>
  </r>
  <r>
    <s v="OPS"/>
    <s v="CONTRATAR"/>
    <n v="3"/>
    <m/>
    <n v="460"/>
    <x v="4"/>
    <x v="21"/>
    <s v="C.C"/>
    <n v="71792559"/>
    <x v="410"/>
    <n v="5000000"/>
    <d v="2026-01-19T00:00:00"/>
    <d v="2026-06-30T00:00:00"/>
    <n v="37800000"/>
    <m/>
    <m/>
    <m/>
    <x v="1"/>
    <s v="SI"/>
    <s v="SI"/>
    <d v="2026-01-22T00:00:00"/>
    <s v="SI"/>
    <m/>
    <x v="0"/>
    <s v="2026-110-0000326-3"/>
    <m/>
    <d v="2026-01-22T00:00:00"/>
    <s v="SI"/>
    <s v="SI"/>
    <m/>
    <s v="SI"/>
    <s v="ICFES-378-2026"/>
    <s v="SI"/>
    <s v="SI"/>
    <s v="SI"/>
    <s v="SI"/>
    <d v="2026-01-29T00:00:00"/>
    <m/>
    <s v="NO"/>
    <m/>
    <m/>
    <m/>
    <s v="NO"/>
  </r>
  <r>
    <s v="OPS"/>
    <s v="CONTRATAR"/>
    <n v="2"/>
    <m/>
    <n v="119"/>
    <x v="4"/>
    <x v="21"/>
    <s v="C.C"/>
    <n v="1117543732"/>
    <x v="411"/>
    <n v="7000000"/>
    <d v="2026-01-14T00:00:00"/>
    <d v="2026-06-26T00:00:00"/>
    <n v="37800000"/>
    <n v="3104209140"/>
    <m/>
    <m/>
    <x v="8"/>
    <s v="SI"/>
    <s v="SI"/>
    <d v="2026-01-26T00:00:00"/>
    <s v="SI"/>
    <m/>
    <x v="0"/>
    <s v="2026-110-0000432-3"/>
    <m/>
    <m/>
    <n v="16406"/>
    <s v="SI"/>
    <m/>
    <s v="SI"/>
    <s v="ICFES-349-2026"/>
    <s v="SI"/>
    <d v="2026-01-28T00:00:00"/>
    <s v="SI"/>
    <s v="SI"/>
    <d v="2026-01-28T00:00:00"/>
    <d v="2026-01-29T00:00:00"/>
    <n v="16566"/>
    <d v="2026-01-29T00:00:00"/>
    <m/>
    <m/>
    <s v="NO"/>
  </r>
  <r>
    <s v="OPS"/>
    <s v="CONTRATAR"/>
    <n v="5"/>
    <s v="Fondear con la linea 454"/>
    <n v="466"/>
    <x v="4"/>
    <x v="21"/>
    <s v="C.C"/>
    <n v="1020496812"/>
    <x v="412"/>
    <n v="6000000"/>
    <d v="2026-01-19T00:00:00"/>
    <d v="2026-06-30T00:00:00"/>
    <n v="32200000"/>
    <m/>
    <m/>
    <m/>
    <x v="4"/>
    <s v="SI"/>
    <s v="SI"/>
    <d v="2026-01-24T00:00:00"/>
    <s v="SI"/>
    <m/>
    <x v="0"/>
    <s v="2026-110-0000370-3"/>
    <m/>
    <d v="2026-01-24T00:00:00"/>
    <n v="16392"/>
    <s v="SI"/>
    <m/>
    <s v="SI"/>
    <s v="ICFES-315-2026"/>
    <s v="SI"/>
    <d v="2026-01-26T00:00:00"/>
    <s v="SI"/>
    <s v="SI"/>
    <d v="2026-01-26T00:00:00"/>
    <d v="2026-01-26T00:00:00"/>
    <n v="16478"/>
    <d v="2026-01-27T00:00:00"/>
    <m/>
    <m/>
    <s v="SI"/>
  </r>
  <r>
    <s v="OPS"/>
    <s v="CONTRATAR"/>
    <n v="2"/>
    <s v="Luisa"/>
    <n v="461"/>
    <x v="4"/>
    <x v="21"/>
    <s v="C.C"/>
    <n v="1036635697"/>
    <x v="413"/>
    <n v="5000000"/>
    <d v="2026-01-14T00:00:00"/>
    <d v="2026-06-26T00:00:00"/>
    <n v="27000000"/>
    <n v="3195632628"/>
    <m/>
    <m/>
    <x v="8"/>
    <s v="SI"/>
    <s v="SI"/>
    <d v="2026-01-26T00:00:00"/>
    <s v="SI"/>
    <m/>
    <x v="0"/>
    <s v="2026-110-0000413-3"/>
    <m/>
    <m/>
    <n v="16387"/>
    <s v="SI"/>
    <m/>
    <s v="SI"/>
    <s v="ICFES-338-2026"/>
    <m/>
    <m/>
    <s v="SI"/>
    <s v="SI"/>
    <d v="2026-01-29T00:00:00"/>
    <d v="2026-02-01T00:00:00"/>
    <s v="NO"/>
    <m/>
    <m/>
    <m/>
    <s v="NO"/>
  </r>
  <r>
    <s v="OPS"/>
    <s v="CONTRATAR"/>
    <n v="1"/>
    <m/>
    <n v="263"/>
    <x v="4"/>
    <x v="21"/>
    <s v="C.C"/>
    <n v="53045208"/>
    <x v="414"/>
    <n v="7000000"/>
    <d v="2026-01-05T00:00:00"/>
    <d v="2026-06-30T00:00:00"/>
    <n v="40833333"/>
    <m/>
    <m/>
    <m/>
    <x v="3"/>
    <s v="SI"/>
    <s v="SI"/>
    <d v="2026-01-19T00:00:00"/>
    <s v="SI"/>
    <m/>
    <x v="0"/>
    <s v="2026-110-0000054-3"/>
    <m/>
    <d v="2026-01-08T00:00:00"/>
    <n v="16069"/>
    <s v="SI"/>
    <m/>
    <s v="SI"/>
    <s v="ICFES-043-2026"/>
    <s v="SI"/>
    <d v="2026-01-14T00:00:00"/>
    <s v="SI"/>
    <s v="SI"/>
    <d v="2026-01-09T00:00:00"/>
    <d v="2026-01-10T00:00:00"/>
    <n v="16253"/>
    <d v="2026-01-11T00:00:00"/>
    <m/>
    <m/>
    <s v="SI"/>
  </r>
  <r>
    <s v="OPS"/>
    <s v="CONTRATAR"/>
    <n v="2"/>
    <m/>
    <n v="475"/>
    <x v="4"/>
    <x v="21"/>
    <s v="C.C"/>
    <n v="1038805346"/>
    <x v="415"/>
    <n v="4000000"/>
    <d v="2026-01-14T00:00:00"/>
    <d v="2026-06-26T00:00:00"/>
    <n v="21600000"/>
    <n v="3234680040"/>
    <m/>
    <m/>
    <x v="8"/>
    <s v="SI"/>
    <s v="SI"/>
    <d v="2026-01-24T00:00:00"/>
    <s v="SI"/>
    <m/>
    <x v="0"/>
    <s v="2026-110-0000385-4"/>
    <m/>
    <d v="2026-01-25T00:00:00"/>
    <n v="16401"/>
    <s v="SI"/>
    <m/>
    <s v="SI"/>
    <s v="ICFES-410-2026"/>
    <s v="SI"/>
    <m/>
    <s v="SI"/>
    <s v="SI"/>
    <d v="2026-01-30T00:00:00"/>
    <d v="2026-02-01T00:00:00"/>
    <s v="NO"/>
    <m/>
    <m/>
    <m/>
    <s v="NO"/>
  </r>
  <r>
    <s v="OPS"/>
    <s v="CONTRATAR"/>
    <n v="2"/>
    <m/>
    <n v="476"/>
    <x v="4"/>
    <x v="21"/>
    <s v="C.C"/>
    <n v="1020432077"/>
    <x v="416"/>
    <n v="4000000"/>
    <d v="2026-01-14T00:00:00"/>
    <d v="2026-06-26T00:00:00"/>
    <n v="21600000"/>
    <n v="3004954378"/>
    <m/>
    <m/>
    <x v="8"/>
    <s v="SI"/>
    <s v="SI"/>
    <d v="2026-01-24T00:00:00"/>
    <s v="SI"/>
    <m/>
    <x v="0"/>
    <s v="2026-110-0000382-3"/>
    <m/>
    <d v="2026-01-25T00:00:00"/>
    <n v="16379"/>
    <s v="SI"/>
    <m/>
    <s v="SI"/>
    <s v="ICFES-305-2026"/>
    <s v="SI"/>
    <d v="2026-01-26T00:00:00"/>
    <s v="SI"/>
    <s v="SI"/>
    <d v="2026-01-27T00:00:00"/>
    <d v="2026-01-28T00:00:00"/>
    <n v="16531"/>
    <d v="2026-01-28T00:00:00"/>
    <m/>
    <m/>
    <s v="NO"/>
  </r>
  <r>
    <s v="OPS"/>
    <s v="CONTRATAR"/>
    <n v="3"/>
    <m/>
    <n v="109"/>
    <x v="4"/>
    <x v="21"/>
    <s v="C.C"/>
    <n v="1001024170"/>
    <x v="417"/>
    <n v="7000000"/>
    <d v="2026-01-02T00:00:00"/>
    <d v="2026-12-31T00:00:00"/>
    <n v="27000000"/>
    <m/>
    <m/>
    <m/>
    <x v="5"/>
    <s v="SI"/>
    <s v="SI"/>
    <d v="2026-01-24T00:00:00"/>
    <s v="SI"/>
    <m/>
    <x v="0"/>
    <s v="2026-110-0000406-4"/>
    <m/>
    <d v="2026-01-24T00:00:00"/>
    <n v="16393"/>
    <s v="SI"/>
    <m/>
    <s v="SI"/>
    <s v="ICFES-360-2026"/>
    <s v="SI"/>
    <d v="2026-01-28T00:00:00"/>
    <s v="SI"/>
    <s v="SI"/>
    <d v="2026-01-29T00:00:00"/>
    <m/>
    <s v="NO"/>
    <m/>
    <m/>
    <m/>
    <s v="NO"/>
  </r>
  <r>
    <s v="OPS"/>
    <s v="CONTRATAR"/>
    <n v="3"/>
    <m/>
    <n v="455"/>
    <x v="4"/>
    <x v="21"/>
    <s v="C.C"/>
    <n v="1097729432"/>
    <x v="418"/>
    <n v="5000000"/>
    <d v="2026-01-19T00:00:00"/>
    <d v="2026-07-01T00:00:00"/>
    <n v="27000000"/>
    <m/>
    <m/>
    <m/>
    <x v="1"/>
    <s v="SI"/>
    <s v="SI"/>
    <d v="2026-01-22T00:00:00"/>
    <s v="SI"/>
    <m/>
    <x v="0"/>
    <s v="2026-110-0000327-3"/>
    <m/>
    <d v="2026-01-22T00:00:00"/>
    <s v="SI"/>
    <s v="SI"/>
    <m/>
    <s v="SI"/>
    <s v="ICFES-404-2026"/>
    <s v="SI"/>
    <s v="SI"/>
    <s v="SI"/>
    <s v="SI"/>
    <d v="2026-01-30T00:00:00"/>
    <m/>
    <s v="NO"/>
    <m/>
    <m/>
    <m/>
    <s v="NO"/>
  </r>
  <r>
    <s v="OPS"/>
    <s v="CONTRATAR"/>
    <n v="3"/>
    <m/>
    <n v="465"/>
    <x v="4"/>
    <x v="21"/>
    <s v="C.C"/>
    <n v="91432670"/>
    <x v="419"/>
    <n v="5000000"/>
    <d v="2026-01-19T00:00:00"/>
    <d v="2026-07-01T00:00:00"/>
    <n v="27000000"/>
    <m/>
    <m/>
    <m/>
    <x v="0"/>
    <s v="SI"/>
    <s v="SI"/>
    <d v="2026-01-27T00:00:00"/>
    <s v="SI"/>
    <m/>
    <x v="0"/>
    <s v="2026-110-0000484-3"/>
    <m/>
    <m/>
    <n v="16408"/>
    <s v="SI"/>
    <m/>
    <s v="SI"/>
    <s v="ICFES-432-2026"/>
    <s v="SI"/>
    <m/>
    <s v="SI"/>
    <s v="SI"/>
    <d v="2026-01-30T00:00:00"/>
    <d v="2026-01-30T00:00:00"/>
    <s v="NO"/>
    <m/>
    <m/>
    <m/>
    <s v="NO"/>
  </r>
  <r>
    <s v="OPS"/>
    <s v="CONTRATAR"/>
    <n v="2"/>
    <m/>
    <n v="463"/>
    <x v="4"/>
    <x v="21"/>
    <s v="C.C"/>
    <n v="39172804"/>
    <x v="420"/>
    <n v="5000000"/>
    <d v="2026-01-14T00:00:00"/>
    <d v="2026-06-26T00:00:00"/>
    <n v="27000000"/>
    <n v="3016440623"/>
    <m/>
    <m/>
    <x v="8"/>
    <s v="SI"/>
    <s v="SI"/>
    <d v="2026-01-24T00:00:00"/>
    <s v="SI"/>
    <m/>
    <x v="0"/>
    <s v="2026-110-0000388-3"/>
    <m/>
    <d v="2026-01-25T00:00:00"/>
    <n v="16405"/>
    <s v="SI"/>
    <m/>
    <s v="SI"/>
    <s v="ICFES-339-2026"/>
    <m/>
    <m/>
    <s v="SI"/>
    <s v="SI"/>
    <d v="2026-01-29T00:00:00"/>
    <d v="2026-02-01T00:00:00"/>
    <s v="NO"/>
    <m/>
    <m/>
    <m/>
    <s v="NO"/>
  </r>
  <r>
    <s v="OPS"/>
    <s v="CONTRATAR"/>
    <n v="2"/>
    <m/>
    <n v="473"/>
    <x v="4"/>
    <x v="21"/>
    <s v="C.C"/>
    <n v="1214742618"/>
    <x v="421"/>
    <n v="4000000"/>
    <d v="2026-01-14T00:00:00"/>
    <d v="2026-06-26T00:00:00"/>
    <n v="21600000"/>
    <n v="3012726005"/>
    <m/>
    <m/>
    <x v="8"/>
    <s v="SI"/>
    <s v="SI"/>
    <d v="2026-01-22T00:00:00"/>
    <s v="SI"/>
    <m/>
    <x v="0"/>
    <s v="2026-110-0000343-3"/>
    <m/>
    <d v="2026-01-23T00:00:00"/>
    <n v="16397"/>
    <s v="SI"/>
    <m/>
    <s v="SI"/>
    <s v="ICFES-298-2026"/>
    <s v="SI"/>
    <d v="2026-01-26T00:00:00"/>
    <s v="SI"/>
    <s v="SI"/>
    <d v="2026-01-26T00:00:00"/>
    <d v="2026-01-27T00:00:00"/>
    <n v="16491"/>
    <d v="2026-01-27T00:00:00"/>
    <m/>
    <m/>
    <s v="SI"/>
  </r>
  <r>
    <s v="OPS"/>
    <s v="CONTRATAR"/>
    <n v="5"/>
    <m/>
    <n v="630"/>
    <x v="4"/>
    <x v="21"/>
    <s v="C.C"/>
    <n v="1028010173"/>
    <x v="422"/>
    <n v="8000000"/>
    <d v="2026-01-19T00:00:00"/>
    <d v="2026-12-31T00:00:00"/>
    <n v="91200000"/>
    <m/>
    <m/>
    <m/>
    <x v="1"/>
    <s v="SI"/>
    <s v="SI"/>
    <m/>
    <s v="SI"/>
    <s v="AL DIA"/>
    <x v="0"/>
    <s v="2026-110-0000108-1"/>
    <s v="SI"/>
    <d v="2026-01-23T00:00:00"/>
    <n v="16427"/>
    <s v="SI"/>
    <m/>
    <s v="SI"/>
    <s v="ICFES-300-2026"/>
    <s v="SI"/>
    <d v="2026-01-26T00:00:00"/>
    <s v="SI"/>
    <s v="SI"/>
    <d v="2026-01-28T00:00:00"/>
    <d v="2026-01-28T00:00:00"/>
    <n v="16532"/>
    <d v="2026-01-28T00:00:00"/>
    <m/>
    <m/>
    <s v="SI"/>
  </r>
  <r>
    <s v="OPS"/>
    <s v="CONTRATAR"/>
    <n v="2"/>
    <m/>
    <n v="464"/>
    <x v="4"/>
    <x v="21"/>
    <s v="C.C"/>
    <n v="1238938185"/>
    <x v="423"/>
    <n v="5500000"/>
    <d v="2026-01-14T00:00:00"/>
    <d v="2026-06-20T00:00:00"/>
    <n v="28600000"/>
    <n v="3224958294"/>
    <m/>
    <m/>
    <x v="8"/>
    <s v="SI"/>
    <s v="SI"/>
    <d v="2026-01-22T00:00:00"/>
    <s v="SI"/>
    <m/>
    <x v="0"/>
    <s v="2026-110-0000315-3"/>
    <m/>
    <d v="2026-01-24T00:00:00"/>
    <n v="16407"/>
    <s v="SI"/>
    <m/>
    <s v="SI"/>
    <s v="ICFES-294-2026"/>
    <s v="SI"/>
    <d v="2026-01-26T00:00:00"/>
    <s v="SI"/>
    <s v="SI"/>
    <d v="2026-01-27T00:00:00"/>
    <d v="2026-01-27T00:00:00"/>
    <n v="16500"/>
    <d v="2026-01-27T00:00:00"/>
    <m/>
    <m/>
    <s v="SI"/>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1">
  <r>
    <x v="0"/>
    <s v="CONTRATAR"/>
    <n v="2"/>
    <m/>
    <n v="12"/>
    <s v="Dirección_de_Evaluación"/>
    <s v="Dirección de Evaluación"/>
    <s v="C.C"/>
    <n v="1076625049"/>
    <x v="0"/>
    <n v="6000000"/>
    <d v="2026-01-14T00:00:00"/>
    <d v="2026-12-30T00:00:00"/>
    <n v="69200000"/>
    <n v="3008007399"/>
    <m/>
    <m/>
    <x v="0"/>
    <s v="SI"/>
    <s v="SI"/>
    <d v="2026-01-19T00:00:00"/>
    <s v="SI"/>
    <m/>
    <s v="SI"/>
    <s v="2026-110-0000075-1"/>
    <m/>
    <d v="2026-01-18T00:00:00"/>
    <n v="16240"/>
    <s v="SI"/>
    <n v="46020"/>
    <s v="SI"/>
    <s v="ICFES-182-2026_x0009_"/>
    <s v="SI"/>
    <d v="2026-01-21T00:00:00"/>
    <s v="SI"/>
    <s v="SI"/>
    <d v="2026-01-19T00:00:00"/>
    <d v="2026-01-20T00:00:00"/>
    <n v="16375"/>
    <d v="2026-01-21T00:00:00"/>
    <m/>
    <m/>
    <s v="SI"/>
  </r>
  <r>
    <x v="0"/>
    <s v="CONTRATAR"/>
    <n v="2"/>
    <m/>
    <n v="1"/>
    <s v="Dirección_de_Evaluación"/>
    <s v="Dirección de Evaluación"/>
    <s v="NIT"/>
    <n v="900632250"/>
    <x v="1"/>
    <n v="12240000"/>
    <d v="2026-01-14T00:00:00"/>
    <d v="2026-12-25T00:00:00"/>
    <n v="139128000"/>
    <n v="3106176362"/>
    <m/>
    <m/>
    <x v="0"/>
    <s v="SI"/>
    <s v="SI"/>
    <d v="2026-01-24T00:00:00"/>
    <s v="SI"/>
    <m/>
    <s v="SI"/>
    <s v="Comunicación sin numero de radicado"/>
    <m/>
    <m/>
    <n v="16241"/>
    <s v="SI"/>
    <n v="46020"/>
    <s v="SI"/>
    <s v="ICFES-351-2026"/>
    <s v="SI"/>
    <s v="N/A"/>
    <s v="SI"/>
    <s v="SI"/>
    <d v="2026-01-30T00:00:00"/>
    <d v="2026-01-30T00:00:00"/>
    <s v="NO"/>
    <m/>
    <m/>
    <m/>
    <s v="NO"/>
  </r>
  <r>
    <x v="0"/>
    <s v="CONTRATAR"/>
    <n v="3"/>
    <m/>
    <n v="9"/>
    <s v="Dirección_de_Evaluación"/>
    <s v="Dirección de Evaluación"/>
    <s v="C.C"/>
    <n v="52056574"/>
    <x v="2"/>
    <n v="11270000"/>
    <d v="2026-01-19T00:00:00"/>
    <d v="2026-12-30T00:00:00"/>
    <n v="128102333"/>
    <m/>
    <m/>
    <m/>
    <x v="0"/>
    <s v="SI"/>
    <s v="SI"/>
    <d v="2026-01-22T00:00:00"/>
    <s v="SI"/>
    <m/>
    <s v="SI"/>
    <s v="2026-110-0000090-1"/>
    <m/>
    <d v="2026-01-21T00:00:00"/>
    <n v="16331"/>
    <s v="SI"/>
    <n v="46020"/>
    <s v="SI"/>
    <s v="ICFES-253-2026"/>
    <s v="SI"/>
    <d v="2026-01-23T00:00:00"/>
    <s v="SI"/>
    <s v="SI"/>
    <d v="2026-01-24T00:00:00"/>
    <d v="2026-01-24T00:00:00"/>
    <n v="16429"/>
    <d v="2026-01-25T00:00:00"/>
    <m/>
    <m/>
    <s v="SI"/>
  </r>
  <r>
    <x v="0"/>
    <s v="CONTRATAR"/>
    <n v="2"/>
    <s v="Se autoriza incremento de honorario"/>
    <n v="11"/>
    <s v="Dirección_de_Evaluación"/>
    <s v="Dirección de Evaluación"/>
    <s v="C.C"/>
    <n v="1046666567"/>
    <x v="3"/>
    <n v="7000000"/>
    <d v="2026-01-14T00:00:00"/>
    <d v="2026-09-17T00:00:00"/>
    <n v="56700000"/>
    <n v="3136366652"/>
    <m/>
    <m/>
    <x v="0"/>
    <s v="SI"/>
    <s v="SI"/>
    <d v="2026-01-19T00:00:00"/>
    <s v="SI"/>
    <m/>
    <s v="SI"/>
    <s v="2026-110-0000031-1"/>
    <m/>
    <d v="2026-01-14T00:00:00"/>
    <n v="16243"/>
    <s v="SI"/>
    <n v="46020"/>
    <s v="SI"/>
    <s v="ICFES-140-2026"/>
    <s v="SI"/>
    <d v="2026-01-19T00:00:00"/>
    <s v="SI"/>
    <s v="SI"/>
    <d v="2026-01-19T00:00:00"/>
    <d v="2026-01-19T00:00:00"/>
    <n v="16339"/>
    <d v="2026-01-20T00:00:00"/>
    <m/>
    <m/>
    <s v="SI"/>
  </r>
  <r>
    <x v="0"/>
    <s v="CONTRATAR"/>
    <n v="4"/>
    <s v="Andres Fernando Prada Zarabana"/>
    <n v="8"/>
    <s v="Dirección_de_Evaluación"/>
    <s v="Dirección de Evaluación"/>
    <s v="C.C"/>
    <n v="1106898578"/>
    <x v="4"/>
    <n v="7000000"/>
    <d v="2026-01-19T00:00:00"/>
    <d v="2026-12-31T00:00:00"/>
    <n v="79800000"/>
    <m/>
    <m/>
    <m/>
    <x v="1"/>
    <s v="SI"/>
    <s v="SI"/>
    <d v="2026-01-24T00:00:00"/>
    <s v="SI"/>
    <s v="AL DIA EN REVISION DE FASE 1"/>
    <s v="SI"/>
    <s v="2026-110-0000121-1"/>
    <s v="SI"/>
    <d v="2026-01-24T00:00:00"/>
    <n v="16332"/>
    <s v="SI"/>
    <m/>
    <s v="SI"/>
    <s v="ICFES-313-2026"/>
    <s v="SI"/>
    <d v="2026-01-26T00:00:00"/>
    <s v="SI"/>
    <s v="SI"/>
    <d v="2026-01-27T00:00:00"/>
    <d v="2026-01-27T00:00:00"/>
    <n v="16576"/>
    <d v="2026-01-29T00:00:00"/>
    <m/>
    <m/>
    <s v="NO"/>
  </r>
  <r>
    <x v="0"/>
    <s v="CONTRATAR"/>
    <n v="3"/>
    <s v="Estabilidad reforzada embarazo. Hablarcon Gustavo y Brahiam"/>
    <n v="5"/>
    <s v="Dirección_de_Evaluación"/>
    <s v="Dirección de Evaluación"/>
    <s v="C.C"/>
    <n v="53052733"/>
    <x v="5"/>
    <n v="7720000"/>
    <d v="2026-01-19T00:00:00"/>
    <d v="2026-06-30T00:00:00"/>
    <n v="41430667"/>
    <m/>
    <m/>
    <m/>
    <x v="0"/>
    <s v="SI"/>
    <s v="SI"/>
    <d v="2026-01-23T00:00:00"/>
    <s v="SI"/>
    <m/>
    <s v="SI"/>
    <s v="2026-110-0000094-1"/>
    <m/>
    <d v="2026-01-22T00:00:00"/>
    <n v="16330"/>
    <s v="SI"/>
    <n v="46020"/>
    <s v="SI"/>
    <s v="ICFES-280-2026"/>
    <s v="SI"/>
    <d v="2026-01-26T00:00:00"/>
    <s v="SI"/>
    <s v="SI"/>
    <d v="2026-01-26T00:00:00"/>
    <d v="2026-01-26T00:00:00"/>
    <n v="16466"/>
    <d v="2026-01-26T00:00:00"/>
    <m/>
    <m/>
    <s v="SI"/>
  </r>
  <r>
    <x v="0"/>
    <s v="CONTRATAR"/>
    <n v="3"/>
    <m/>
    <n v="4"/>
    <s v="Dirección_de_Evaluación"/>
    <s v="Dirección de Evaluación"/>
    <s v="C.C"/>
    <n v="1032412803"/>
    <x v="6"/>
    <n v="7800000"/>
    <d v="2026-01-19T00:00:00"/>
    <d v="2026-06-30T00:00:00"/>
    <n v="41860000"/>
    <m/>
    <m/>
    <m/>
    <x v="0"/>
    <s v="SI"/>
    <s v="SI"/>
    <d v="2026-01-22T00:00:00"/>
    <s v="SI"/>
    <m/>
    <s v="SI"/>
    <s v="2026-110-0000091-1"/>
    <m/>
    <d v="2026-01-21T00:00:00"/>
    <n v="16329"/>
    <s v="SI"/>
    <n v="46020"/>
    <s v="SI"/>
    <s v="ICFES-258-2026"/>
    <s v="SI"/>
    <d v="2026-01-26T00:00:00"/>
    <s v="SI"/>
    <s v="SI"/>
    <d v="2026-01-24T00:00:00"/>
    <d v="2026-01-24T00:00:00"/>
    <n v="16428"/>
    <d v="2026-01-25T00:00:00"/>
    <m/>
    <m/>
    <s v="SI"/>
  </r>
  <r>
    <x v="0"/>
    <s v="CONTRATAR"/>
    <n v="2"/>
    <m/>
    <n v="7"/>
    <s v="Dirección_de_Evaluación"/>
    <s v="Dirección de Evaluación"/>
    <s v="C.C"/>
    <n v="1035388646"/>
    <x v="7"/>
    <n v="7390000"/>
    <d v="2026-01-14T00:00:00"/>
    <d v="2026-12-25T00:00:00"/>
    <n v="83999667"/>
    <n v="3124240242"/>
    <m/>
    <m/>
    <x v="0"/>
    <s v="SI"/>
    <s v="SI"/>
    <d v="2026-01-19T00:00:00"/>
    <s v="SI"/>
    <m/>
    <s v="SI"/>
    <s v="2026-110-0000028-1"/>
    <m/>
    <d v="2026-01-14T00:00:00"/>
    <n v="16242"/>
    <s v="SI"/>
    <n v="46020"/>
    <s v="SI"/>
    <s v="ICFES-131-2026"/>
    <s v="SI"/>
    <d v="2026-01-17T00:00:00"/>
    <s v="SI"/>
    <s v="SI"/>
    <d v="2026-01-17T00:00:00"/>
    <d v="2026-01-17T00:00:00"/>
    <n v="16318"/>
    <d v="2026-01-20T00:00:00"/>
    <m/>
    <m/>
    <s v="SI"/>
  </r>
  <r>
    <x v="0"/>
    <s v="CONTRATAR"/>
    <n v="1"/>
    <m/>
    <n v="2"/>
    <s v="Dirección_de_Evaluación"/>
    <s v="Dirección de Evaluación"/>
    <s v="C.C"/>
    <n v="1010066734"/>
    <x v="8"/>
    <n v="4000000"/>
    <d v="2026-01-13T00:00:00"/>
    <d v="2026-11-26T00:00:00"/>
    <n v="41733333"/>
    <n v="3023227360"/>
    <s v="Gustavo Andres Monsalve Londoño"/>
    <m/>
    <x v="0"/>
    <s v="SI"/>
    <s v="SI"/>
    <d v="2026-01-19T00:00:00"/>
    <s v="SI"/>
    <m/>
    <s v="SI"/>
    <s v="2026-110-000006-1"/>
    <m/>
    <d v="2026-01-09T00:00:00"/>
    <n v="16043"/>
    <s v="SI"/>
    <n v="46020"/>
    <s v="SI"/>
    <s v="ICFES-054-2026"/>
    <s v="SI"/>
    <d v="2026-01-13T00:00:00"/>
    <s v="SI"/>
    <s v="SI"/>
    <d v="2026-01-10T00:00:00"/>
    <d v="2026-01-11T00:00:00"/>
    <n v="16260"/>
    <d v="2026-01-13T00:00:00"/>
    <m/>
    <m/>
    <s v="SI"/>
  </r>
  <r>
    <x v="0"/>
    <s v="CONTRATAR"/>
    <n v="6"/>
    <m/>
    <n v="645"/>
    <s v="Dirección_de_Evaluación"/>
    <s v="Dirección de Evaluación"/>
    <s v="CC"/>
    <n v="1038358072"/>
    <x v="9"/>
    <n v="7000000"/>
    <d v="2026-01-31T00:00:00"/>
    <d v="2026-06-30T00:00:00"/>
    <n v="35000000"/>
    <m/>
    <m/>
    <m/>
    <x v="2"/>
    <s v="SI"/>
    <s v="SI"/>
    <m/>
    <s v="SI"/>
    <s v="EXAMEN MEDICO INCOMPLETO"/>
    <s v="SI"/>
    <s v="2026-110-0000158-1"/>
    <m/>
    <m/>
    <n v="16445"/>
    <s v="SI"/>
    <m/>
    <s v="SI"/>
    <s v="ICFES-370-2026"/>
    <s v="SI"/>
    <d v="2026-01-29T00:00:00"/>
    <s v="SI"/>
    <s v="SI"/>
    <d v="2026-01-28T00:00:00"/>
    <d v="2026-01-28T00:00:00"/>
    <n v="16548"/>
    <d v="2026-01-29T00:00:00"/>
    <d v="2026-01-31T00:00:00"/>
    <s v="NO"/>
    <s v="SI"/>
  </r>
  <r>
    <x v="0"/>
    <s v="CONTRATAR"/>
    <n v="1"/>
    <m/>
    <n v="6"/>
    <s v="Dirección_de_Evaluación"/>
    <s v="Dirección de Evaluación"/>
    <s v="C.C"/>
    <n v="1018419231"/>
    <x v="10"/>
    <n v="9000000"/>
    <d v="2026-01-02T00:00:00"/>
    <d v="2026-06-30T00:00:00"/>
    <n v="53400000"/>
    <n v="3185478492"/>
    <s v="Gustavo Andres Monsalve Londoño"/>
    <m/>
    <x v="0"/>
    <s v="SI"/>
    <s v="SI"/>
    <d v="2026-01-19T00:00:00"/>
    <s v="SI"/>
    <m/>
    <s v="SI"/>
    <s v="2026-110-0000005-1"/>
    <m/>
    <d v="2026-01-08T00:00:00"/>
    <n v="16042"/>
    <s v="SI"/>
    <n v="46020"/>
    <s v="SI"/>
    <s v="ICFES-046-2026"/>
    <s v="SI"/>
    <d v="2026-01-10T00:00:00"/>
    <s v="SI"/>
    <s v="SI"/>
    <d v="2026-01-10T00:00:00"/>
    <d v="2026-01-10T00:00:00"/>
    <n v="16252"/>
    <d v="2026-01-10T00:00:00"/>
    <m/>
    <m/>
    <s v="SI"/>
  </r>
  <r>
    <x v="0"/>
    <s v="CONTRATAR"/>
    <n v="3"/>
    <m/>
    <n v="3"/>
    <s v="Dirección_de_Evaluación"/>
    <s v="Dirección de Evaluación"/>
    <s v="C.C"/>
    <n v="1016101370"/>
    <x v="11"/>
    <n v="6500000"/>
    <d v="2026-01-19T00:00:00"/>
    <d v="2026-06-30T00:00:00"/>
    <n v="34883333"/>
    <m/>
    <m/>
    <m/>
    <x v="0"/>
    <s v="SI"/>
    <s v="SI"/>
    <d v="2026-01-23T00:00:00"/>
    <s v="SI"/>
    <m/>
    <s v="SI"/>
    <s v="2026-110-00000995-1"/>
    <m/>
    <d v="2026-01-22T00:00:00"/>
    <n v="16328"/>
    <s v="SI"/>
    <n v="46020"/>
    <s v="SI"/>
    <s v="ICFES-281-2026"/>
    <s v="SI"/>
    <d v="2026-01-26T00:00:00"/>
    <s v="SI"/>
    <s v="SI"/>
    <d v="2026-01-26T00:00:00"/>
    <d v="2026-01-26T00:00:00"/>
    <n v="16471"/>
    <d v="2026-01-27T00:00:00"/>
    <m/>
    <m/>
    <s v="SI"/>
  </r>
  <r>
    <x v="0"/>
    <s v="CONTRATAR"/>
    <n v="2"/>
    <m/>
    <n v="10"/>
    <s v="Dirección_de_Evaluación"/>
    <s v="Dirección de Evaluación"/>
    <s v="C.C"/>
    <n v="80189990"/>
    <x v="12"/>
    <n v="11330000"/>
    <d v="2026-01-14T00:00:00"/>
    <d v="2026-12-30T00:00:00"/>
    <n v="130672667"/>
    <n v="3014072012"/>
    <m/>
    <s v="ERIKA NATALIA RAMIREZ MIRANDA"/>
    <x v="0"/>
    <s v="SI"/>
    <s v="SI"/>
    <d v="2026-01-19T00:00:00"/>
    <s v="SI"/>
    <m/>
    <s v="SI"/>
    <s v="2026-110-00000-27-1"/>
    <m/>
    <d v="2026-01-14T00:00:00"/>
    <n v="16239"/>
    <s v="SI"/>
    <n v="46020"/>
    <s v="SI"/>
    <s v="ICFES-100-2026"/>
    <s v="SI"/>
    <d v="2026-01-16T00:00:00"/>
    <s v="SI"/>
    <s v="SI"/>
    <d v="2026-01-17T00:00:00"/>
    <d v="2026-01-17T00:00:00"/>
    <n v="16317"/>
    <d v="2026-01-20T00:00:00"/>
    <m/>
    <m/>
    <s v="SI"/>
  </r>
  <r>
    <x v="0"/>
    <s v="CONTRATAR"/>
    <n v="2"/>
    <m/>
    <n v="25"/>
    <s v="Dirección_de_Evaluación"/>
    <s v="Subdirección de Análisis y Divulgación"/>
    <s v="C.C"/>
    <n v="1036224348"/>
    <x v="13"/>
    <n v="7500000"/>
    <d v="2026-01-15T00:00:00"/>
    <d v="2026-09-30T00:00:00"/>
    <n v="63750000"/>
    <n v="3203623628"/>
    <m/>
    <m/>
    <x v="0"/>
    <s v="SI"/>
    <s v="SI"/>
    <d v="2026-01-19T00:00:00"/>
    <s v="SI"/>
    <m/>
    <s v="SI"/>
    <s v="2026-110-0000140-3"/>
    <m/>
    <d v="2026-01-14T00:00:00"/>
    <n v="16270"/>
    <s v="SI"/>
    <m/>
    <s v="SI"/>
    <s v="ICFES-110-2026"/>
    <s v="SI"/>
    <d v="2026-01-16T00:00:00"/>
    <s v="SI"/>
    <s v="SI"/>
    <d v="2026-01-16T00:00:00"/>
    <d v="2026-01-16T00:00:00"/>
    <n v="16310"/>
    <d v="2026-01-20T00:00:00"/>
    <m/>
    <m/>
    <s v="SI"/>
  </r>
  <r>
    <x v="0"/>
    <s v="CONTRATAR"/>
    <n v="3"/>
    <m/>
    <n v="17"/>
    <s v="Dirección_de_Evaluación"/>
    <s v="Subdirección de Análisis y Divulgación"/>
    <s v="C.C"/>
    <n v="1026278871"/>
    <x v="14"/>
    <n v="7500000"/>
    <d v="2026-01-22T00:00:00"/>
    <d v="2026-12-31T00:00:00"/>
    <n v="87750000"/>
    <m/>
    <m/>
    <m/>
    <x v="2"/>
    <s v="SI"/>
    <s v="SI"/>
    <d v="2026-01-22T00:00:00"/>
    <s v="SI"/>
    <m/>
    <s v="SI"/>
    <s v="2026-110-0000084-1"/>
    <m/>
    <m/>
    <n v="16353"/>
    <s v="SI"/>
    <m/>
    <s v="SI"/>
    <s v="ICFES-267-2026"/>
    <s v="SI"/>
    <d v="2026-01-23T00:00:00"/>
    <s v="SI"/>
    <s v="SI"/>
    <d v="2026-01-23T00:00:00"/>
    <d v="2026-01-23T00:00:00"/>
    <n v="16442"/>
    <d v="2026-01-25T00:00:00"/>
    <d v="2026-01-31T00:00:00"/>
    <s v="NO"/>
    <s v="SI"/>
  </r>
  <r>
    <x v="0"/>
    <s v="CONTRATAR"/>
    <n v="3"/>
    <m/>
    <n v="22"/>
    <s v="Dirección_de_Evaluación"/>
    <s v="Subdirección de Análisis y Divulgación"/>
    <s v="C.C"/>
    <n v="79878798"/>
    <x v="15"/>
    <n v="9500000"/>
    <d v="2026-01-19T00:00:00"/>
    <d v="2026-12-31T00:00:00"/>
    <n v="108300000"/>
    <m/>
    <m/>
    <m/>
    <x v="2"/>
    <s v="SI"/>
    <s v="SI"/>
    <d v="2026-01-19T00:00:00"/>
    <s v="SI"/>
    <m/>
    <s v="SI"/>
    <s v="2026-110-0000080-1"/>
    <m/>
    <m/>
    <n v="16347"/>
    <s v="SI"/>
    <m/>
    <s v="SI"/>
    <s v="ICFES-204-2026"/>
    <s v="SI"/>
    <s v="PENDIENTE  CERTIFICADO"/>
    <s v="SI"/>
    <s v="SI"/>
    <d v="2026-01-22T00:00:00"/>
    <d v="2026-01-22T00:00:00"/>
    <n v="16414"/>
    <d v="2026-01-26T00:00:00"/>
    <d v="2026-01-31T00:00:00"/>
    <s v="NO"/>
    <s v="SI"/>
  </r>
  <r>
    <x v="0"/>
    <s v="CONTRATAR"/>
    <n v="3"/>
    <m/>
    <n v="23"/>
    <s v="Dirección_de_Evaluación"/>
    <s v="Subdirección de Análisis y Divulgación"/>
    <s v="C.C"/>
    <n v="1144051213"/>
    <x v="16"/>
    <n v="6800000"/>
    <d v="2026-01-22T00:00:00"/>
    <d v="2026-10-31T00:00:00"/>
    <n v="63240000"/>
    <m/>
    <m/>
    <m/>
    <x v="2"/>
    <s v="SI"/>
    <s v="SI"/>
    <d v="2026-01-20T00:00:00"/>
    <s v="SI"/>
    <m/>
    <s v="SI"/>
    <s v="2026-110-0000085-1"/>
    <m/>
    <m/>
    <n v="16348"/>
    <s v="SI"/>
    <m/>
    <s v="SI"/>
    <s v="ICFES-226-2026"/>
    <s v="SI"/>
    <d v="2026-01-22T00:00:00"/>
    <s v="SI"/>
    <s v="SI"/>
    <d v="2026-01-22T00:00:00"/>
    <d v="2026-01-22T00:00:00"/>
    <n v="16416"/>
    <d v="2026-01-26T00:00:00"/>
    <d v="2026-01-31T00:00:00"/>
    <s v="NO"/>
    <s v="SI"/>
  </r>
  <r>
    <x v="0"/>
    <s v="CONTRATAR"/>
    <n v="3"/>
    <m/>
    <n v="36"/>
    <s v="Dirección_de_Evaluación"/>
    <s v="Subdirección de Análisis y Divulgación"/>
    <s v="C.C"/>
    <n v="1112491331"/>
    <x v="17"/>
    <n v="9500000"/>
    <d v="2026-01-19T00:00:00"/>
    <d v="2026-12-31T00:00:00"/>
    <n v="108300000"/>
    <m/>
    <m/>
    <m/>
    <x v="2"/>
    <s v="SI"/>
    <s v="SI"/>
    <d v="2026-01-19T00:00:00"/>
    <s v="SI"/>
    <m/>
    <s v="SI"/>
    <s v="2026-110-0000079-1"/>
    <m/>
    <m/>
    <n v="16352"/>
    <s v="SI"/>
    <m/>
    <s v="SI"/>
    <s v="ICFES-207-2026"/>
    <s v="SI"/>
    <d v="2026-01-02T00:00:00"/>
    <s v="SI"/>
    <s v="SI"/>
    <d v="2026-01-22T00:00:00"/>
    <d v="2026-01-22T00:00:00"/>
    <n v="16413"/>
    <d v="2026-01-26T00:00:00"/>
    <d v="2026-01-31T00:00:00"/>
    <s v="NO"/>
    <s v="SI"/>
  </r>
  <r>
    <x v="0"/>
    <s v="CONTRATAR"/>
    <n v="2"/>
    <m/>
    <n v="28"/>
    <s v="Dirección_de_Evaluación"/>
    <s v="Subdirección de Análisis y Divulgación"/>
    <s v="C.C"/>
    <n v="80162209"/>
    <x v="18"/>
    <n v="7000000"/>
    <d v="2026-01-05T00:00:00"/>
    <d v="2026-09-30T00:00:00"/>
    <n v="61833333"/>
    <n v="3142317304"/>
    <m/>
    <m/>
    <x v="0"/>
    <s v="SI"/>
    <s v="SI"/>
    <d v="2026-01-19T00:00:00"/>
    <s v="SI"/>
    <m/>
    <s v="SI"/>
    <s v="2026-110-0001334-3"/>
    <m/>
    <d v="2026-01-14T00:00:00"/>
    <n v="16260"/>
    <s v="SI"/>
    <m/>
    <s v="SI"/>
    <s v="ICFES-104-2026"/>
    <s v="SI"/>
    <d v="2026-01-21T00:00:00"/>
    <s v="SI"/>
    <s v="SI"/>
    <d v="2026-01-16T00:00:00"/>
    <d v="2026-01-16T00:00:00"/>
    <n v="16314"/>
    <d v="2026-01-20T00:00:00"/>
    <m/>
    <m/>
    <s v="SI"/>
  </r>
  <r>
    <x v="1"/>
    <s v="CONTRATAR"/>
    <m/>
    <m/>
    <m/>
    <s v="Dirección_de_Evaluación"/>
    <s v="Subdirección de Análisis y Divulgación"/>
    <m/>
    <m/>
    <x v="19"/>
    <n v="4"/>
    <m/>
    <m/>
    <m/>
    <m/>
    <m/>
    <m/>
    <x v="3"/>
    <m/>
    <m/>
    <m/>
    <s v="SI "/>
    <m/>
    <s v="SI"/>
    <s v="2026-110-0000201-1"/>
    <m/>
    <d v="2026-01-29T00:00:00"/>
    <s v="SI"/>
    <s v="SI"/>
    <m/>
    <s v="SI"/>
    <s v="ICFES-414-2026"/>
    <s v="SI"/>
    <s v="N/A"/>
    <s v="SI"/>
    <s v="SI"/>
    <d v="2026-01-30T00:00:00"/>
    <d v="2026-01-30T00:00:00"/>
    <s v="NO"/>
    <m/>
    <m/>
    <m/>
    <s v="NO"/>
  </r>
  <r>
    <x v="0"/>
    <s v="CONTRATAR"/>
    <n v="3"/>
    <m/>
    <n v="21"/>
    <s v="Dirección_de_Evaluación"/>
    <s v="Subdirección de Análisis y Divulgación"/>
    <s v="C.C"/>
    <n v="94368828"/>
    <x v="20"/>
    <n v="7000000"/>
    <d v="2026-01-10T00:00:00"/>
    <d v="2026-06-30T00:00:00"/>
    <n v="39666667"/>
    <m/>
    <m/>
    <m/>
    <x v="2"/>
    <s v="SI"/>
    <s v="SI"/>
    <d v="2026-01-23T00:00:00"/>
    <s v="SI"/>
    <m/>
    <s v="SI"/>
    <s v="2026-110-0000106-1"/>
    <m/>
    <d v="2026-01-23T00:00:00"/>
    <n v="16354"/>
    <s v="SI"/>
    <m/>
    <s v="SI"/>
    <s v="ICFES-286-2026"/>
    <s v="SI"/>
    <d v="2026-01-24T00:00:00"/>
    <s v="SI"/>
    <s v="SI"/>
    <d v="2026-01-24T00:00:00"/>
    <d v="2026-01-24T00:00:00"/>
    <n v="16470"/>
    <d v="2026-01-27T00:00:00"/>
    <d v="2026-01-31T00:00:00"/>
    <s v="NO"/>
    <s v="SI"/>
  </r>
  <r>
    <x v="0"/>
    <s v="CONTRATAR"/>
    <n v="2"/>
    <m/>
    <n v="35"/>
    <s v="Dirección_de_Evaluación"/>
    <s v="Subdirección de Análisis y Divulgación"/>
    <s v="C.C"/>
    <n v="52203686"/>
    <x v="21"/>
    <n v="5250000"/>
    <d v="2026-01-05T00:00:00"/>
    <d v="2026-09-30T00:00:00"/>
    <n v="46375000"/>
    <n v="3212326614"/>
    <m/>
    <m/>
    <x v="0"/>
    <s v="SI"/>
    <s v="SI"/>
    <d v="2026-01-19T00:00:00"/>
    <s v="SI"/>
    <m/>
    <s v="SI"/>
    <s v="2026-110-0000153-3"/>
    <m/>
    <d v="2026-01-15T00:00:00"/>
    <n v="16271"/>
    <s v="SI"/>
    <m/>
    <s v="SI"/>
    <s v="ICFES-122-2026"/>
    <s v="SI"/>
    <d v="2026-01-17T00:00:00"/>
    <s v="SI"/>
    <s v="SI"/>
    <d v="2026-01-17T00:00:00"/>
    <d v="2026-01-17T00:00:00"/>
    <n v="16316"/>
    <d v="2026-01-17T00:00:00"/>
    <m/>
    <m/>
    <s v="SI"/>
  </r>
  <r>
    <x v="0"/>
    <s v="CONTRATAR"/>
    <n v="2"/>
    <m/>
    <n v="34"/>
    <s v="Dirección_de_Evaluación"/>
    <s v="Subdirección de Análisis y Divulgación"/>
    <s v="C.C"/>
    <n v="1030570225"/>
    <x v="22"/>
    <n v="5561000"/>
    <d v="2026-01-05T00:00:00"/>
    <d v="2026-12-31T00:00:00"/>
    <n v="65990533"/>
    <n v="3178283486"/>
    <m/>
    <m/>
    <x v="0"/>
    <s v="SI"/>
    <s v="SI"/>
    <d v="2026-01-19T00:00:00"/>
    <s v="SI"/>
    <m/>
    <s v="SI"/>
    <s v="2026-110-0000152-3"/>
    <m/>
    <d v="2026-01-15T00:00:00"/>
    <n v="16272"/>
    <s v="SI"/>
    <m/>
    <s v="SI"/>
    <s v="ICFES-141-2026"/>
    <s v="SI"/>
    <d v="2026-01-19T00:00:00"/>
    <s v="SI"/>
    <s v="SI"/>
    <d v="2026-01-19T00:00:00"/>
    <d v="2026-01-19T00:00:00"/>
    <n v="16334"/>
    <d v="2026-01-20T00:00:00"/>
    <m/>
    <m/>
    <s v="SI"/>
  </r>
  <r>
    <x v="0"/>
    <s v="CONTRATAR"/>
    <n v="3"/>
    <m/>
    <n v="30"/>
    <s v="Dirección_de_Evaluación"/>
    <s v="Subdirección de Análisis y Divulgación"/>
    <s v="C.C"/>
    <n v="1117490850"/>
    <x v="23"/>
    <n v="5500000"/>
    <d v="2026-01-15T00:00:00"/>
    <d v="2026-06-30T00:00:00"/>
    <n v="30250000"/>
    <m/>
    <m/>
    <m/>
    <x v="2"/>
    <s v="SI"/>
    <s v="SI"/>
    <d v="2026-01-22T00:00:00"/>
    <s v="SI"/>
    <m/>
    <s v="SI"/>
    <s v="2026-110-0000093-1"/>
    <m/>
    <d v="2026-01-22T00:00:00"/>
    <n v="16355"/>
    <s v="SI"/>
    <m/>
    <s v="SI"/>
    <s v="ICFES-266-2026"/>
    <s v="SI"/>
    <s v="PENDIENTE  CERTIFICADO"/>
    <s v="SI"/>
    <s v="SI"/>
    <d v="2026-01-24T00:00:00"/>
    <d v="2026-01-24T00:00:00"/>
    <n v="16468"/>
    <d v="2026-01-27T00:00:00"/>
    <d v="2026-01-31T00:00:00"/>
    <s v="NO"/>
    <s v="SI"/>
  </r>
  <r>
    <x v="0"/>
    <s v="CONTRATAR"/>
    <n v="2"/>
    <m/>
    <n v="14"/>
    <s v="Dirección_de_Evaluación"/>
    <s v="Subdirección de Análisis y Divulgación"/>
    <s v="C.C"/>
    <n v="80205151"/>
    <x v="24"/>
    <n v="8152000"/>
    <d v="2026-01-05T00:00:00"/>
    <d v="2026-12-31T00:00:00"/>
    <n v="96737067"/>
    <n v="3107985094"/>
    <m/>
    <m/>
    <x v="0"/>
    <s v="SI"/>
    <s v="SI"/>
    <d v="2026-01-19T00:00:00"/>
    <s v="SI"/>
    <s v="No tiene documentos en el Drive"/>
    <s v="SI"/>
    <s v="2026-110-0000051-1"/>
    <m/>
    <d v="2026-01-16T00:00:00"/>
    <n v="16273"/>
    <s v="SI"/>
    <m/>
    <s v="SI"/>
    <s v="ICFES-162-2026"/>
    <s v="SI"/>
    <d v="2026-01-20T00:00:00"/>
    <s v="SI"/>
    <s v="SI"/>
    <d v="2026-01-19T00:00:00"/>
    <d v="2026-01-19T00:00:00"/>
    <n v="16345"/>
    <d v="2026-01-20T00:00:00"/>
    <m/>
    <m/>
    <s v="SI"/>
  </r>
  <r>
    <x v="0"/>
    <s v="CONTRATAR"/>
    <n v="3"/>
    <m/>
    <n v="18"/>
    <s v="Dirección_de_Evaluación"/>
    <s v="Subdirección de Análisis y Divulgación"/>
    <s v="C.C"/>
    <n v="1069078358"/>
    <x v="25"/>
    <n v="5000000"/>
    <d v="2026-01-19T00:00:00"/>
    <d v="2026-06-30T00:00:00"/>
    <n v="26833333"/>
    <m/>
    <m/>
    <m/>
    <x v="2"/>
    <s v="SI"/>
    <s v="SI"/>
    <d v="2026-01-26T00:00:00"/>
    <s v="SI"/>
    <m/>
    <s v="SI"/>
    <m/>
    <s v="NO"/>
    <m/>
    <n v="16356"/>
    <s v="SI"/>
    <m/>
    <s v="SI"/>
    <s v="ICFES-334-2026"/>
    <s v="SI"/>
    <s v="PENDIENTE CERTIFICADO"/>
    <s v="SI"/>
    <s v="SI"/>
    <d v="2026-01-28T00:00:00"/>
    <d v="2026-01-28T00:00:00"/>
    <n v="16516"/>
    <d v="2026-01-28T00:00:00"/>
    <d v="2026-01-31T00:00:00"/>
    <s v="NO"/>
    <s v="SI"/>
  </r>
  <r>
    <x v="0"/>
    <s v="CONTRATAR"/>
    <n v="1"/>
    <m/>
    <n v="27"/>
    <s v="Dirección_de_Evaluación"/>
    <s v="Subdirección de Análisis y Divulgación"/>
    <s v="C.C"/>
    <n v="1018452813"/>
    <x v="26"/>
    <n v="8600000"/>
    <d v="2026-01-08T00:00:00"/>
    <d v="2026-12-31T00:00:00"/>
    <n v="101193333"/>
    <n v="3203656789"/>
    <s v="Alejandra Neira Aroca"/>
    <s v="Laura Vargas"/>
    <x v="2"/>
    <s v="SI"/>
    <s v="SI"/>
    <d v="2026-01-19T00:00:00"/>
    <s v="SI"/>
    <m/>
    <s v="SI"/>
    <s v="2026-110-0001332-3"/>
    <m/>
    <d v="2026-01-08T00:00:00"/>
    <n v="16146"/>
    <s v="SI"/>
    <m/>
    <s v="SI"/>
    <s v="ICFES-038-2026"/>
    <s v="SI"/>
    <d v="2026-01-09T00:00:00"/>
    <s v="SI"/>
    <s v="SI"/>
    <d v="2026-01-09T00:00:00"/>
    <d v="2026-01-09T00:00:00"/>
    <n v="16251"/>
    <d v="2026-01-10T00:00:00"/>
    <d v="2026-01-14T00:00:00"/>
    <s v="NO"/>
    <s v="SI"/>
  </r>
  <r>
    <x v="0"/>
    <s v="CONTRATAR"/>
    <n v="3"/>
    <m/>
    <n v="24"/>
    <s v="Dirección_de_Evaluación"/>
    <s v="Subdirección de Análisis y Divulgación"/>
    <s v="C.C"/>
    <n v="27604855"/>
    <x v="27"/>
    <n v="7000000"/>
    <d v="2026-01-05T00:00:00"/>
    <d v="2026-07-31T00:00:00"/>
    <n v="48066667"/>
    <m/>
    <m/>
    <m/>
    <x v="2"/>
    <s v="SI"/>
    <s v="SI"/>
    <d v="2026-01-22T00:00:00"/>
    <s v="SI"/>
    <m/>
    <s v="SI"/>
    <s v="2026-110-000086-1"/>
    <m/>
    <d v="2026-01-21T00:00:00"/>
    <n v="16349"/>
    <s v="SI"/>
    <m/>
    <s v="SI"/>
    <s v="ICFES-265-2026"/>
    <s v="SI"/>
    <d v="2026-01-24T00:00:00"/>
    <s v="SI"/>
    <s v="SI"/>
    <d v="2026-01-23T00:00:00"/>
    <d v="2026-01-23T00:00:00"/>
    <n v="16441"/>
    <d v="2026-01-25T00:00:00"/>
    <d v="2026-01-31T00:00:00"/>
    <s v="NO"/>
    <s v="SI"/>
  </r>
  <r>
    <x v="0"/>
    <s v="CONTRATAR"/>
    <n v="3"/>
    <m/>
    <n v="26"/>
    <s v="Dirección_de_Evaluación"/>
    <s v="Subdirección de Análisis y Divulgación"/>
    <s v="C.C"/>
    <n v="1010231957"/>
    <x v="28"/>
    <n v="9500000"/>
    <d v="2026-01-19T00:00:00"/>
    <d v="2026-12-31T00:00:00"/>
    <n v="108300000"/>
    <m/>
    <m/>
    <m/>
    <x v="2"/>
    <s v="SI"/>
    <s v="SI"/>
    <d v="2026-01-19T00:00:00"/>
    <s v="SI"/>
    <m/>
    <s v="SI"/>
    <s v="2026-110-0000077-1"/>
    <m/>
    <m/>
    <n v="16350"/>
    <s v="SI"/>
    <m/>
    <s v="SI"/>
    <s v="ICFES-206-2026"/>
    <s v="SI"/>
    <d v="2026-01-21T00:00:00"/>
    <s v="SI"/>
    <s v="SI"/>
    <d v="2026-01-22T00:00:00"/>
    <d v="2026-01-22T00:00:00"/>
    <n v="16415"/>
    <d v="2026-01-26T00:00:00"/>
    <d v="2026-01-31T00:00:00"/>
    <s v="NO"/>
    <s v="SI"/>
  </r>
  <r>
    <x v="0"/>
    <s v="CONTRATAR"/>
    <n v="3"/>
    <m/>
    <n v="16"/>
    <s v="Dirección_de_Evaluación"/>
    <s v="Subdirección de Análisis y Divulgación"/>
    <s v="C.C"/>
    <n v="1030556047"/>
    <x v="29"/>
    <n v="5000000"/>
    <d v="2026-01-19T00:00:00"/>
    <d v="2026-12-31T00:00:00"/>
    <n v="57000000"/>
    <m/>
    <m/>
    <m/>
    <x v="2"/>
    <s v="SI"/>
    <s v="SI"/>
    <d v="2026-01-19T00:00:00"/>
    <s v="SI"/>
    <m/>
    <s v="SI"/>
    <s v="2026-110-0000078-1"/>
    <m/>
    <m/>
    <n v="16345"/>
    <s v="SI"/>
    <m/>
    <s v="SI"/>
    <s v="ICFES-202-2026"/>
    <s v="SI"/>
    <d v="2026-01-21T00:00:00"/>
    <s v="SI"/>
    <s v="SI"/>
    <d v="2026-01-22T00:00:00"/>
    <d v="2026-01-22T00:00:00"/>
    <n v="16400"/>
    <m/>
    <d v="2026-01-31T00:00:00"/>
    <s v="NO"/>
    <s v="SI"/>
  </r>
  <r>
    <x v="0"/>
    <s v="CONTRATAR"/>
    <n v="2"/>
    <m/>
    <n v="33"/>
    <s v="Dirección_de_Evaluación"/>
    <s v="Subdirección de Análisis y Divulgación"/>
    <s v="C.C"/>
    <n v="40779963"/>
    <x v="30"/>
    <n v="7000000"/>
    <d v="2026-01-15T00:00:00"/>
    <d v="2026-09-30T00:00:00"/>
    <n v="59500000"/>
    <n v="3505454049"/>
    <m/>
    <m/>
    <x v="0"/>
    <s v="SI"/>
    <s v="SI"/>
    <d v="2026-01-19T00:00:00"/>
    <s v="SI"/>
    <m/>
    <s v="SI"/>
    <s v="2026-110-0000058-1"/>
    <m/>
    <d v="2026-01-16T00:00:00"/>
    <n v="16274"/>
    <s v="SI"/>
    <m/>
    <s v="SI"/>
    <s v="ICFES-181-2026"/>
    <s v="SI"/>
    <d v="2026-01-23T00:00:00"/>
    <s v="SI"/>
    <s v="SI"/>
    <d v="2026-01-22T00:00:00"/>
    <d v="2026-01-22T00:00:00"/>
    <n v="16397"/>
    <d v="2026-01-23T00:00:00"/>
    <m/>
    <m/>
    <s v="SI"/>
  </r>
  <r>
    <x v="0"/>
    <s v="CONTRATAR"/>
    <n v="2"/>
    <m/>
    <n v="31"/>
    <s v="Dirección_de_Evaluación"/>
    <s v="Subdirección de Análisis y Divulgación"/>
    <s v="C.C"/>
    <n v="94062176"/>
    <x v="31"/>
    <n v="6000000"/>
    <d v="2026-01-15T00:00:00"/>
    <d v="2026-06-30T00:00:00"/>
    <n v="33000000"/>
    <n v="3117514314"/>
    <m/>
    <m/>
    <x v="0"/>
    <s v="SI"/>
    <s v="SI"/>
    <d v="2026-01-19T00:00:00"/>
    <s v="SI"/>
    <m/>
    <s v="SI"/>
    <s v="2026-110-0000059-1"/>
    <m/>
    <d v="2026-01-16T00:00:00"/>
    <n v="16275"/>
    <s v="SI"/>
    <m/>
    <s v="SI"/>
    <s v="_x000a_ICFES-166-2026"/>
    <s v="SI"/>
    <d v="2026-01-21T00:00:00"/>
    <s v="SI"/>
    <s v="SI"/>
    <d v="2026-01-20T00:00:00"/>
    <d v="2026-01-20T00:00:00"/>
    <n v="16374"/>
    <d v="2026-01-21T00:00:00"/>
    <m/>
    <m/>
    <s v="SI"/>
  </r>
  <r>
    <x v="0"/>
    <s v="CONTRATAR"/>
    <n v="2"/>
    <s v="26 DIC: VALIDAR HONORARIO (LE BAJO EL HONORARIO)"/>
    <n v="15"/>
    <s v="Dirección_de_Evaluación"/>
    <s v="Subdirección de Análisis y Divulgación"/>
    <s v="C.C"/>
    <n v="40781930"/>
    <x v="32"/>
    <n v="6277000"/>
    <d v="2026-01-14T00:00:00"/>
    <d v="2026-06-30T00:00:00"/>
    <n v="34732733"/>
    <n v="3108004036"/>
    <m/>
    <m/>
    <x v="0"/>
    <s v="SI"/>
    <s v="SI"/>
    <d v="2026-01-19T00:00:00"/>
    <s v="SI"/>
    <m/>
    <s v="SI"/>
    <s v="2026-110-0000060-1"/>
    <m/>
    <d v="2026-01-16T00:00:00"/>
    <n v="16276"/>
    <s v="SI"/>
    <m/>
    <s v="SI"/>
    <s v="_x000a_ICFES-183-2026"/>
    <s v="SI"/>
    <d v="2026-01-23T00:00:00"/>
    <s v="SI"/>
    <s v="SI"/>
    <d v="2026-01-23T00:00:00"/>
    <d v="2026-01-23T00:00:00"/>
    <n v="16411"/>
    <d v="2026-01-24T00:00:00"/>
    <m/>
    <m/>
    <s v="SI"/>
  </r>
  <r>
    <x v="0"/>
    <s v="CONTRATAR"/>
    <n v="5"/>
    <m/>
    <n v="20"/>
    <s v="Dirección_de_Evaluación"/>
    <s v="Subdirección de Análisis y Divulgación"/>
    <s v="CC"/>
    <n v="17643689"/>
    <x v="33"/>
    <n v="5000000"/>
    <d v="2026-01-31T00:00:00"/>
    <d v="2026-06-30T00:00:00"/>
    <n v="25000000"/>
    <m/>
    <m/>
    <m/>
    <x v="2"/>
    <s v="SI"/>
    <s v="SI"/>
    <d v="2026-01-27T00:00:00"/>
    <s v="SI"/>
    <m/>
    <s v="SI"/>
    <s v="2026-110-0000174-1"/>
    <m/>
    <m/>
    <n v="16346"/>
    <s v="SI"/>
    <m/>
    <s v="SI"/>
    <s v="ICFES-380-2026"/>
    <s v="SI"/>
    <s v="PENDIENTE CERTIFICADO"/>
    <s v="SI"/>
    <s v="SI"/>
    <d v="2026-01-28T00:00:00"/>
    <d v="2026-01-28T00:00:00"/>
    <n v="16552"/>
    <d v="2026-01-29T00:00:00"/>
    <d v="2026-01-31T00:00:00"/>
    <s v="NO"/>
    <s v="SI"/>
  </r>
  <r>
    <x v="0"/>
    <s v="CONTRATAR"/>
    <n v="3"/>
    <m/>
    <n v="32"/>
    <s v="Dirección_de_Evaluación"/>
    <s v="Subdirección de Análisis y Divulgación"/>
    <s v="C.C"/>
    <n v="1010239512"/>
    <x v="34"/>
    <n v="6200000"/>
    <d v="2026-01-05T00:00:00"/>
    <d v="2026-10-10T00:00:00"/>
    <n v="56833333"/>
    <m/>
    <m/>
    <m/>
    <x v="2"/>
    <s v="SI"/>
    <s v="SI"/>
    <d v="2026-01-23T00:00:00"/>
    <s v="SI"/>
    <m/>
    <s v="SI"/>
    <s v="2026-110-0000107-1"/>
    <m/>
    <d v="2026-01-23T00:00:00"/>
    <n v="16351"/>
    <s v="SI"/>
    <m/>
    <s v="SI"/>
    <s v="ICFES-288-2026"/>
    <s v="SI"/>
    <s v="PENDIENTE  CERTIFICADO"/>
    <s v="SI"/>
    <s v="SI"/>
    <d v="2026-01-26T00:00:00"/>
    <d v="2026-01-26T00:00:00"/>
    <n v="16469"/>
    <d v="2026-01-27T00:00:00"/>
    <d v="2026-01-31T00:00:00"/>
    <s v="NO"/>
    <s v="SI"/>
  </r>
  <r>
    <x v="0"/>
    <s v="CONTRATAR"/>
    <n v="2"/>
    <m/>
    <n v="29"/>
    <s v="Dirección_de_Evaluación"/>
    <s v="Subdirección de Análisis y Divulgación"/>
    <s v="C.C"/>
    <n v="96360027"/>
    <x v="35"/>
    <n v="8000000"/>
    <d v="2026-01-15T00:00:00"/>
    <d v="2026-09-30T00:00:00"/>
    <n v="68000000"/>
    <n v="3212339656"/>
    <m/>
    <m/>
    <x v="0"/>
    <s v="SI"/>
    <s v="SI"/>
    <d v="2026-01-22T00:00:00"/>
    <s v="SI"/>
    <m/>
    <s v="SI"/>
    <s v="2026-110-0000061-1"/>
    <m/>
    <d v="2026-01-17T00:00:00"/>
    <n v="16277"/>
    <s v="SI"/>
    <m/>
    <s v="SI"/>
    <s v="ICFES-252-2026"/>
    <s v="SI"/>
    <d v="2026-01-23T00:00:00"/>
    <s v="SI"/>
    <s v="SI"/>
    <d v="2026-01-26T00:00:00"/>
    <d v="2026-01-26T00:00:00"/>
    <n v="16479"/>
    <d v="2026-01-27T00:00:00"/>
    <m/>
    <m/>
    <s v="SI"/>
  </r>
  <r>
    <x v="0"/>
    <s v="CONTRATAR"/>
    <n v="3"/>
    <m/>
    <n v="52"/>
    <s v="Dirección_de_Evaluación"/>
    <s v="Subdirección de Diseño de Instrumentos"/>
    <s v="C.C"/>
    <n v="80222771"/>
    <x v="36"/>
    <n v="8430000"/>
    <d v="2026-01-05T00:00:00"/>
    <d v="2026-06-30T00:00:00"/>
    <n v="49175000"/>
    <m/>
    <m/>
    <m/>
    <x v="0"/>
    <s v="SI"/>
    <s v="SI"/>
    <d v="2026-01-19T00:00:00"/>
    <s v="SI"/>
    <m/>
    <s v="SI"/>
    <s v="2026-110-0000225-3"/>
    <m/>
    <d v="2026-01-18T00:00:00"/>
    <n v="16339"/>
    <s v="SI"/>
    <m/>
    <s v="SI"/>
    <s v="ICFES-220-2026"/>
    <s v="SI"/>
    <d v="2026-01-22T00:00:00"/>
    <s v="SI"/>
    <s v="SI"/>
    <d v="2026-01-23T00:00:00"/>
    <d v="2026-01-23T00:00:00"/>
    <n v="16410"/>
    <d v="2026-01-24T00:00:00"/>
    <m/>
    <m/>
    <s v="SI"/>
  </r>
  <r>
    <x v="0"/>
    <s v="CONTRATAR"/>
    <n v="4"/>
    <s v="fondear linea. Tarea de Heider"/>
    <n v="71"/>
    <s v="Dirección_de_Evaluación"/>
    <s v="Subdirección de Diseño de Instrumentos"/>
    <s v="C.C"/>
    <n v="30687203"/>
    <x v="37"/>
    <n v="7500000"/>
    <d v="2026-01-15T00:00:00"/>
    <d v="2026-12-31T00:00:00"/>
    <n v="86500000"/>
    <m/>
    <m/>
    <m/>
    <x v="4"/>
    <s v="SI"/>
    <s v="SI"/>
    <d v="2026-01-26T00:00:00"/>
    <s v="SI"/>
    <m/>
    <s v="SI"/>
    <s v="2026-1100000434-3"/>
    <m/>
    <m/>
    <m/>
    <s v="SI"/>
    <m/>
    <s v="SI"/>
    <s v="ICFES-364-2026"/>
    <s v="SI"/>
    <d v="2026-01-29T00:00:00"/>
    <s v="SI"/>
    <s v="SI"/>
    <d v="2026-01-28T00:00:00"/>
    <d v="2026-01-29T00:00:00"/>
    <n v="16561"/>
    <d v="2026-01-29T00:00:00"/>
    <m/>
    <m/>
    <s v="NO"/>
  </r>
  <r>
    <x v="0"/>
    <s v="CONTRATAR"/>
    <n v="4"/>
    <s v="Fernando Alvarez Rojas"/>
    <n v="44"/>
    <s v="Dirección_de_Evaluación"/>
    <s v="Subdirección de Diseño de Instrumentos"/>
    <s v="C.C"/>
    <n v="1149189550"/>
    <x v="38"/>
    <n v="7000000"/>
    <d v="2026-01-19T00:00:00"/>
    <d v="2026-06-30T00:00:00"/>
    <n v="37566667"/>
    <m/>
    <m/>
    <m/>
    <x v="1"/>
    <s v="SI"/>
    <s v="NO"/>
    <d v="2026-01-27T00:00:00"/>
    <s v="SI"/>
    <s v="Faltan documnentos precontractuales"/>
    <s v="SI"/>
    <m/>
    <m/>
    <m/>
    <m/>
    <s v="SI"/>
    <m/>
    <s v="SI"/>
    <s v="ICFES-427-2026"/>
    <s v="SI"/>
    <m/>
    <s v="SI"/>
    <s v="SI"/>
    <d v="2026-01-30T00:00:00"/>
    <d v="2026-01-30T00:00:00"/>
    <s v="NO"/>
    <m/>
    <m/>
    <m/>
    <s v="NO"/>
  </r>
  <r>
    <x v="0"/>
    <s v="CONTRATAR"/>
    <n v="2"/>
    <m/>
    <n v="46"/>
    <s v="Dirección_de_Evaluación"/>
    <s v="Subdirección de Diseño de Instrumentos"/>
    <s v="C.C"/>
    <n v="1096033305"/>
    <x v="39"/>
    <n v="7134000"/>
    <d v="2026-01-15T00:00:00"/>
    <d v="2026-12-31T00:00:00"/>
    <n v="82278800"/>
    <n v="3014203273"/>
    <m/>
    <m/>
    <x v="5"/>
    <s v="SI"/>
    <s v="SI"/>
    <d v="2026-01-19T00:00:00"/>
    <s v="SI"/>
    <s v="pendiente ajuste de honorarios"/>
    <s v="SI"/>
    <s v="2026-110-0000130-3"/>
    <m/>
    <d v="2026-01-14T00:00:00"/>
    <n v="16218"/>
    <s v="SI"/>
    <m/>
    <s v="SI"/>
    <s v="ICFES-124-2026"/>
    <s v="SI"/>
    <d v="2026-01-17T00:00:00"/>
    <s v="SI"/>
    <s v="SI"/>
    <d v="2026-01-17T00:00:00"/>
    <d v="2026-01-17T00:00:00"/>
    <n v="16332"/>
    <d v="2026-01-20T00:00:00"/>
    <m/>
    <m/>
    <s v="SI"/>
  </r>
  <r>
    <x v="0"/>
    <s v="CONTRATAR"/>
    <n v="3"/>
    <m/>
    <n v="64"/>
    <s v="Dirección_de_Evaluación"/>
    <s v="Subdirección de Diseño de Instrumentos"/>
    <s v="C.C"/>
    <n v="1015457768"/>
    <x v="40"/>
    <n v="7500000"/>
    <d v="2026-01-15T00:00:00"/>
    <d v="2026-06-30T00:00:00"/>
    <n v="41250000"/>
    <m/>
    <m/>
    <m/>
    <x v="0"/>
    <s v="SI"/>
    <s v="SI"/>
    <d v="2026-01-20T00:00:00"/>
    <s v="SI"/>
    <s v="Pendiente CDP y TH"/>
    <s v="SI"/>
    <s v="2026-110-0000254-3"/>
    <m/>
    <d v="2026-01-20T00:00:00"/>
    <n v="16343"/>
    <s v="SI"/>
    <m/>
    <s v="SI"/>
    <s v="ICFES-221-2026"/>
    <s v="SI"/>
    <s v="PENDIENTE CERTIFICADO"/>
    <s v="SI"/>
    <s v="SI"/>
    <d v="2026-01-26T00:00:00"/>
    <d v="2026-01-26T00:00:00"/>
    <n v="16465"/>
    <d v="2026-01-26T00:00:00"/>
    <m/>
    <m/>
    <s v="SI"/>
  </r>
  <r>
    <x v="0"/>
    <s v="CONTRATAR"/>
    <n v="3"/>
    <m/>
    <n v="50"/>
    <s v="Dirección_de_Evaluación"/>
    <s v="Subdirección de Diseño de Instrumentos"/>
    <s v="C.C"/>
    <n v="52983301"/>
    <x v="41"/>
    <n v="9000000"/>
    <d v="2026-01-15T00:00:00"/>
    <d v="2026-06-30T00:00:00"/>
    <n v="49500000"/>
    <m/>
    <m/>
    <m/>
    <x v="0"/>
    <s v="SI"/>
    <s v="SI"/>
    <d v="2026-01-19T00:00:00"/>
    <s v="SI"/>
    <m/>
    <s v="SI"/>
    <s v="2026-110-0000227-3"/>
    <m/>
    <d v="2026-01-18T00:00:00"/>
    <n v="16338"/>
    <s v="SI"/>
    <m/>
    <s v="SI"/>
    <s v="ICFES-214-2026"/>
    <s v="SI"/>
    <d v="2026-01-22T00:00:00"/>
    <s v="SI"/>
    <s v="SI"/>
    <d v="2026-01-24T00:00:00"/>
    <d v="2026-01-24T00:00:00"/>
    <n v="16412"/>
    <d v="2026-01-24T00:00:00"/>
    <m/>
    <m/>
    <s v="SI"/>
  </r>
  <r>
    <x v="1"/>
    <s v="CONTRATAR"/>
    <s v="Innovateche"/>
    <s v="Solicitar documentos y cargar en SECOP "/>
    <m/>
    <s v="Dirección_de_Evaluación"/>
    <s v="Subdirección de Diseño de Instrumentos"/>
    <m/>
    <m/>
    <x v="42"/>
    <m/>
    <m/>
    <m/>
    <m/>
    <m/>
    <m/>
    <m/>
    <x v="6"/>
    <m/>
    <s v="NA"/>
    <d v="2026-01-27T00:00:00"/>
    <s v="SI"/>
    <m/>
    <s v="SI"/>
    <m/>
    <s v="SI"/>
    <m/>
    <n v="16459"/>
    <s v="N/A"/>
    <m/>
    <s v="N/A"/>
    <s v="ICFES-382-2026"/>
    <s v="SI"/>
    <s v="N/A"/>
    <s v="SI"/>
    <s v="SI"/>
    <d v="2026-01-28T00:00:00"/>
    <d v="2026-01-28T00:00:00"/>
    <n v="16554"/>
    <d v="2026-01-29T00:00:00"/>
    <m/>
    <m/>
    <s v="SI"/>
  </r>
  <r>
    <x v="0"/>
    <s v="CONTRATAR"/>
    <n v="7"/>
    <m/>
    <s v="crear"/>
    <s v="Dirección_de_Evaluación"/>
    <s v="Subdirección de Diseño de Instrumentos"/>
    <s v="C.C"/>
    <n v="1045493581"/>
    <x v="43"/>
    <n v="6000000"/>
    <d v="2026-01-19T00:00:00"/>
    <d v="2026-06-30T00:00:00"/>
    <n v="32200000"/>
    <m/>
    <m/>
    <m/>
    <x v="4"/>
    <s v="NO"/>
    <m/>
    <m/>
    <s v="SI"/>
    <m/>
    <s v="SI"/>
    <s v="2026-110-0000496-3"/>
    <m/>
    <m/>
    <m/>
    <s v="SI"/>
    <m/>
    <s v="SI"/>
    <s v="ICFES-408-2026"/>
    <s v="SI"/>
    <s v="SI"/>
    <s v="SI"/>
    <s v="SI"/>
    <d v="2026-01-30T00:00:00"/>
    <d v="2026-01-30T00:00:00"/>
    <s v="NO"/>
    <m/>
    <m/>
    <m/>
    <s v="NO"/>
  </r>
  <r>
    <x v="0"/>
    <s v="CONTRATAR"/>
    <n v="2"/>
    <m/>
    <n v="73"/>
    <s v="Dirección_de_Evaluación"/>
    <s v="Subdirección de Diseño de Instrumentos"/>
    <s v="C.C"/>
    <n v="8175146"/>
    <x v="44"/>
    <n v="7500000"/>
    <d v="2026-01-15T00:00:00"/>
    <d v="2026-12-31T00:00:00"/>
    <n v="86500000"/>
    <n v="3176465539"/>
    <m/>
    <m/>
    <x v="5"/>
    <s v="SI"/>
    <s v="SI"/>
    <d v="2026-01-19T00:00:00"/>
    <s v="SI"/>
    <m/>
    <s v="SI"/>
    <s v="2026-110-0000144-3"/>
    <m/>
    <d v="2026-01-15T00:00:00"/>
    <n v="16254"/>
    <s v="SI"/>
    <m/>
    <s v="SI"/>
    <s v="ICFES-200-2026"/>
    <s v="SI"/>
    <s v="PENDIENTE CERTIFICADO"/>
    <s v="SI"/>
    <s v="SI"/>
    <d v="2026-01-27T00:00:00"/>
    <d v="2026-01-28T00:00:00"/>
    <n v="16513"/>
    <d v="2026-01-28T00:00:00"/>
    <m/>
    <m/>
    <s v="SI"/>
  </r>
  <r>
    <x v="0"/>
    <s v="CONTRATAR"/>
    <n v="2"/>
    <m/>
    <n v="61"/>
    <s v="Dirección_de_Evaluación"/>
    <s v="Subdirección de Diseño de Instrumentos"/>
    <s v="C.C"/>
    <n v="1018407659"/>
    <x v="45"/>
    <n v="9000000"/>
    <d v="2026-01-15T00:00:00"/>
    <d v="2026-06-30T00:00:00"/>
    <n v="49500000"/>
    <n v="3006009415"/>
    <m/>
    <m/>
    <x v="5"/>
    <s v="SI"/>
    <s v="SI"/>
    <d v="2026-01-19T00:00:00"/>
    <s v="SI"/>
    <s v="ok, anexar pantallazo secop para examen medico"/>
    <s v="SI"/>
    <s v="2026-110-0000139-3"/>
    <m/>
    <d v="2026-01-14T00:00:00"/>
    <n v="16251"/>
    <s v="SI"/>
    <m/>
    <s v="SI"/>
    <s v="ICFES-248-2026"/>
    <s v="SI"/>
    <d v="2026-01-23T00:00:00"/>
    <s v="SI"/>
    <s v="SI"/>
    <d v="2026-01-27T00:00:00"/>
    <d v="2026-01-28T00:00:00"/>
    <n v="16515"/>
    <d v="2026-01-28T00:00:00"/>
    <m/>
    <m/>
    <s v="SI"/>
  </r>
  <r>
    <x v="0"/>
    <s v="CONTRATAR"/>
    <n v="8"/>
    <s v="CSJ"/>
    <n v="43"/>
    <s v="Dirección_de_Evaluación"/>
    <s v="Subdirección de Diseño de Instrumentos"/>
    <m/>
    <n v="19342114"/>
    <x v="46"/>
    <n v="11000000"/>
    <d v="2026-01-30T00:00:00"/>
    <d v="2026-12-30T00:00:00"/>
    <n v="121000000"/>
    <m/>
    <m/>
    <m/>
    <x v="7"/>
    <s v="SI"/>
    <s v="SI"/>
    <m/>
    <s v="SI"/>
    <m/>
    <s v="SI"/>
    <m/>
    <m/>
    <m/>
    <m/>
    <s v="SI"/>
    <m/>
    <s v="SI"/>
    <s v="ICFES-434-2026"/>
    <s v="SI"/>
    <m/>
    <s v="SI"/>
    <s v="SI"/>
    <d v="2026-01-30T00:00:00"/>
    <d v="2026-02-01T00:00:00"/>
    <m/>
    <m/>
    <m/>
    <m/>
    <s v="NO"/>
  </r>
  <r>
    <x v="0"/>
    <s v="CONTRATAR"/>
    <n v="2"/>
    <m/>
    <n v="41"/>
    <s v="Dirección_de_Evaluación"/>
    <s v="Subdirección de Diseño de Instrumentos"/>
    <s v="C.C"/>
    <n v="79802825"/>
    <x v="47"/>
    <n v="8430000"/>
    <d v="2026-01-15T00:00:00"/>
    <d v="2026-06-30T00:00:00"/>
    <n v="46365000"/>
    <n v="3183022358"/>
    <m/>
    <m/>
    <x v="7"/>
    <s v="SI"/>
    <s v="SI"/>
    <d v="2026-01-19T00:00:00"/>
    <s v="SI"/>
    <s v="LA DECLARACION DE INHABILIDADES Y DE PARENTESCO ESTAN CON FECHA DE DICIEMBRE "/>
    <s v="SI"/>
    <s v="2026-110-0000127-3"/>
    <m/>
    <d v="2026-01-14T00:00:00"/>
    <n v="16220"/>
    <s v="SI"/>
    <m/>
    <s v="SI"/>
    <s v="ICFES-107-2026"/>
    <s v="SI"/>
    <d v="2026-01-16T00:00:00"/>
    <s v="SI"/>
    <s v="SI"/>
    <d v="2026-01-16T00:00:00"/>
    <d v="2026-01-16T00:00:00"/>
    <n v="16325"/>
    <d v="2026-01-18T00:00:00"/>
    <m/>
    <m/>
    <s v="SI"/>
  </r>
  <r>
    <x v="0"/>
    <s v="CONTRATAR"/>
    <n v="3"/>
    <m/>
    <n v="47"/>
    <s v="Dirección_de_Evaluación"/>
    <s v="Subdirección de Diseño de Instrumentos"/>
    <s v="C.C"/>
    <n v="71174001"/>
    <x v="48"/>
    <n v="8000000"/>
    <d v="2026-01-06T00:00:00"/>
    <d v="2026-06-30T00:00:00"/>
    <n v="46400000"/>
    <m/>
    <m/>
    <m/>
    <x v="0"/>
    <s v="SI"/>
    <s v="SI"/>
    <d v="2026-01-21T00:00:00"/>
    <s v="SI"/>
    <s v="Pendiente TH"/>
    <s v="SI"/>
    <s v="2026-110-0000276-3"/>
    <m/>
    <d v="2026-01-20T00:00:00"/>
    <n v="16222"/>
    <s v="SI"/>
    <m/>
    <s v="SI"/>
    <s v="ICFES-210-2026"/>
    <s v="SI"/>
    <d v="2026-01-24T00:00:00"/>
    <s v="SI"/>
    <s v="SI"/>
    <d v="2026-01-24T00:00:00"/>
    <d v="2026-01-24T00:00:00"/>
    <n v="16464"/>
    <d v="2026-01-26T00:00:00"/>
    <m/>
    <m/>
    <s v="SI"/>
  </r>
  <r>
    <x v="0"/>
    <s v="CONTRATAR"/>
    <n v="2"/>
    <m/>
    <n v="58"/>
    <s v="Dirección_de_Evaluación"/>
    <s v="Subdirección de Diseño de Instrumentos"/>
    <s v="C.C"/>
    <n v="7554316"/>
    <x v="49"/>
    <n v="6600000"/>
    <d v="2026-01-14T00:00:00"/>
    <d v="2026-11-15T00:00:00"/>
    <n v="66220000"/>
    <n v="3104041215"/>
    <m/>
    <m/>
    <x v="7"/>
    <s v="SI"/>
    <s v="SI"/>
    <d v="2026-01-19T00:00:00"/>
    <s v="SI"/>
    <m/>
    <s v="SI"/>
    <s v="2026-110-0000126-3"/>
    <m/>
    <d v="2026-01-14T00:00:00"/>
    <n v="16250"/>
    <s v="SI"/>
    <m/>
    <s v="SI"/>
    <s v="ICFES-105-2026"/>
    <s v="SI"/>
    <d v="2026-01-15T00:00:00"/>
    <s v="SI"/>
    <s v="SI"/>
    <d v="2026-01-16T00:00:00"/>
    <d v="2026-01-16T00:00:00"/>
    <n v="16326"/>
    <d v="2026-01-20T00:00:00"/>
    <m/>
    <m/>
    <s v="SI"/>
  </r>
  <r>
    <x v="0"/>
    <s v="CONTRATAR"/>
    <n v="2"/>
    <m/>
    <n v="53"/>
    <s v="Dirección_de_Evaluación"/>
    <s v="Subdirección de Diseño de Instrumentos"/>
    <s v="C.C"/>
    <n v="1045510722"/>
    <x v="50"/>
    <n v="7500000"/>
    <d v="2026-01-15T00:00:00"/>
    <d v="2026-12-31T00:00:00"/>
    <n v="86500000"/>
    <n v="3127454559"/>
    <m/>
    <m/>
    <x v="7"/>
    <s v="SI"/>
    <s v="SI"/>
    <d v="2026-01-19T00:00:00"/>
    <s v="SI"/>
    <s v="Pendiente Objeto Igual"/>
    <s v="SI"/>
    <s v="2026-110-0000170-3"/>
    <m/>
    <d v="2026-01-15T00:00:00"/>
    <n v="16255"/>
    <s v="SI"/>
    <m/>
    <s v="SI"/>
    <s v="ICFES-406-2026"/>
    <s v="SI"/>
    <m/>
    <s v="SI"/>
    <s v="SI"/>
    <d v="2026-01-30T00:00:00"/>
    <d v="2026-02-01T00:00:00"/>
    <s v="NO"/>
    <m/>
    <m/>
    <m/>
    <s v="NO"/>
  </r>
  <r>
    <x v="0"/>
    <s v="CONTRATAR"/>
    <n v="2"/>
    <m/>
    <n v="51"/>
    <s v="Dirección_de_Evaluación"/>
    <s v="Subdirección de Diseño de Instrumentos"/>
    <s v="C.C"/>
    <n v="71173611"/>
    <x v="51"/>
    <n v="7500000"/>
    <d v="2026-01-14T00:00:00"/>
    <d v="2026-12-30T00:00:00"/>
    <n v="86500000"/>
    <n v="3126702272"/>
    <m/>
    <m/>
    <x v="7"/>
    <s v="SI"/>
    <s v="SI"/>
    <d v="2026-01-19T00:00:00"/>
    <s v="SI"/>
    <m/>
    <s v="SI"/>
    <s v="2026-110-0000138-3"/>
    <m/>
    <d v="2026-01-14T00:00:00"/>
    <n v="16248"/>
    <s v="SI"/>
    <m/>
    <s v="SI"/>
    <s v="ICFES-273-2026"/>
    <s v="SI"/>
    <d v="2026-01-24T00:00:00"/>
    <s v="SI"/>
    <s v="SI"/>
    <d v="2026-01-26T00:00:00"/>
    <d v="2026-01-27T00:00:00"/>
    <n v="16495"/>
    <d v="2026-01-27T00:00:00"/>
    <m/>
    <m/>
    <s v="SI"/>
  </r>
  <r>
    <x v="0"/>
    <s v="CONTRATAR"/>
    <n v="4"/>
    <s v="Pendiente realizar traslados. Heider"/>
    <n v="65"/>
    <s v="Dirección_de_Evaluación"/>
    <s v="Subdirección de Diseño de Instrumentos"/>
    <s v="C.C"/>
    <n v="1107099254"/>
    <x v="52"/>
    <n v="7200000"/>
    <d v="2026-01-26T00:00:00"/>
    <d v="2026-12-31T00:00:00"/>
    <n v="80400000"/>
    <m/>
    <m/>
    <m/>
    <x v="1"/>
    <s v="SI"/>
    <s v="NO"/>
    <d v="2026-01-27T00:00:00"/>
    <s v="SI"/>
    <s v="se envian observaciones de documentos al enlace, no tiene documentos precintractuales"/>
    <s v="SI"/>
    <m/>
    <m/>
    <m/>
    <m/>
    <s v="SI"/>
    <m/>
    <s v="SI"/>
    <s v="ICFES-428-2026"/>
    <s v="SI"/>
    <m/>
    <s v="SI"/>
    <s v="SI"/>
    <d v="2026-01-30T00:00:00"/>
    <d v="2026-01-30T00:00:00"/>
    <s v="NO"/>
    <m/>
    <m/>
    <m/>
    <s v="NO"/>
  </r>
  <r>
    <x v="0"/>
    <s v="CONTRATAR"/>
    <n v="2"/>
    <m/>
    <n v="54"/>
    <s v="Dirección_de_Evaluación"/>
    <s v="Subdirección de Diseño de Instrumentos"/>
    <s v="CC"/>
    <n v="80005783"/>
    <x v="53"/>
    <n v="8430000"/>
    <d v="2026-01-14T00:00:00"/>
    <d v="2026-12-31T00:00:00"/>
    <n v="97507000"/>
    <n v="3234949145"/>
    <m/>
    <m/>
    <x v="2"/>
    <s v="SI"/>
    <s v="SI"/>
    <d v="2026-01-19T00:00:00"/>
    <s v="SI"/>
    <m/>
    <s v="SI"/>
    <s v="2026-110-0000141-3"/>
    <m/>
    <d v="2026-01-15T00:00:00"/>
    <n v="16221"/>
    <s v="SI"/>
    <m/>
    <s v="SI"/>
    <s v="ICFES-117-2026"/>
    <s v="SI"/>
    <d v="2026-01-18T00:00:00"/>
    <s v="SI"/>
    <s v="SI"/>
    <d v="2026-01-17T00:00:00"/>
    <d v="2026-01-15T00:00:00"/>
    <n v="16336"/>
    <d v="2026-01-20T00:00:00"/>
    <d v="2026-01-31T00:00:00"/>
    <s v="NO"/>
    <s v="SI"/>
  </r>
  <r>
    <x v="0"/>
    <s v="CONTRATAR"/>
    <n v="2"/>
    <m/>
    <n v="45"/>
    <s v="Dirección_de_Evaluación"/>
    <s v="Subdirección de Diseño de Instrumentos"/>
    <s v="C.C"/>
    <n v="1016002424"/>
    <x v="54"/>
    <n v="3450000"/>
    <d v="2026-01-14T00:00:00"/>
    <d v="2026-12-31T00:00:00"/>
    <n v="39905000"/>
    <n v="3172833533"/>
    <m/>
    <m/>
    <x v="2"/>
    <s v="SI"/>
    <s v="SI"/>
    <d v="2026-01-19T00:00:00"/>
    <s v="SI"/>
    <m/>
    <s v="SI"/>
    <s v="2026-110-0000123-3"/>
    <m/>
    <d v="2026-01-15T00:00:00"/>
    <n v="16175"/>
    <s v="SI"/>
    <m/>
    <s v="SI"/>
    <s v="ICFES-108-2026"/>
    <s v="SI"/>
    <d v="2026-01-16T00:00:00"/>
    <s v="SI"/>
    <s v="SI"/>
    <d v="2026-01-16T00:00:00"/>
    <d v="2026-01-15T00:00:00"/>
    <n v="16321"/>
    <d v="2026-01-20T00:00:00"/>
    <d v="2026-01-31T00:00:00"/>
    <s v="NO"/>
    <s v="SI"/>
  </r>
  <r>
    <x v="0"/>
    <s v="CONTRATAR"/>
    <n v="2"/>
    <m/>
    <n v="48"/>
    <s v="Dirección_de_Evaluación"/>
    <s v="Subdirección de Diseño de Instrumentos"/>
    <s v="C.C"/>
    <n v="1013636730"/>
    <x v="55"/>
    <n v="7600000"/>
    <d v="2026-01-19T00:00:00"/>
    <d v="2026-12-31T00:00:00"/>
    <n v="86640000"/>
    <n v="3502964716"/>
    <m/>
    <m/>
    <x v="2"/>
    <s v="SI"/>
    <s v="SI"/>
    <d v="2026-01-19T00:00:00"/>
    <s v="SI"/>
    <m/>
    <s v="SI"/>
    <s v="2026-110-0000196-3"/>
    <m/>
    <d v="2026-01-16T00:00:00"/>
    <n v="16219"/>
    <s v="SI"/>
    <m/>
    <s v="SI"/>
    <s v="ICFES-174-2026"/>
    <s v="SI"/>
    <d v="2026-01-20T00:00:00"/>
    <s v="SI"/>
    <s v="SI"/>
    <d v="2026-01-19T00:00:00"/>
    <d v="2026-01-19T00:00:00"/>
    <n v="16348"/>
    <d v="2026-01-21T00:00:00"/>
    <d v="2026-01-31T00:00:00"/>
    <s v="NO"/>
    <s v="SI"/>
  </r>
  <r>
    <x v="0"/>
    <s v="CONTRATAR"/>
    <n v="3"/>
    <m/>
    <n v="68"/>
    <s v="Dirección_de_Evaluación"/>
    <s v="Subdirección de Diseño de Instrumentos"/>
    <s v="C.C"/>
    <n v="52935433"/>
    <x v="56"/>
    <n v="8955000"/>
    <d v="2026-01-19T00:00:00"/>
    <d v="2026-06-30T00:00:00"/>
    <n v="48058500"/>
    <m/>
    <m/>
    <m/>
    <x v="0"/>
    <s v="SI"/>
    <s v="SI"/>
    <d v="2026-01-19T00:00:00"/>
    <s v="SI"/>
    <m/>
    <s v="SI"/>
    <s v="2026-110-0000176-3"/>
    <m/>
    <d v="2026-01-18T00:00:00"/>
    <n v="16358"/>
    <s v="SI"/>
    <m/>
    <s v="SI"/>
    <s v="ICFES-236-2026"/>
    <s v="SI"/>
    <d v="2026-01-23T00:00:00"/>
    <s v="SI"/>
    <s v="SI"/>
    <d v="2026-01-27T00:00:00"/>
    <d v="2026-01-27T00:00:00"/>
    <n v="16498"/>
    <d v="2026-01-27T00:00:00"/>
    <m/>
    <m/>
    <s v="SI"/>
  </r>
  <r>
    <x v="0"/>
    <s v="CONTRATAR"/>
    <n v="3"/>
    <m/>
    <n v="56"/>
    <s v="Dirección_de_Evaluación"/>
    <s v="Subdirección de Diseño de Instrumentos"/>
    <s v="C.C"/>
    <n v="35893507"/>
    <x v="57"/>
    <n v="7000000"/>
    <d v="2026-01-19T00:00:00"/>
    <d v="2026-12-31T00:00:00"/>
    <n v="79800000"/>
    <m/>
    <m/>
    <m/>
    <x v="0"/>
    <s v="SI"/>
    <s v="SI"/>
    <d v="2026-01-26T00:00:00"/>
    <s v="SI"/>
    <m/>
    <s v="SI"/>
    <s v="2026-1100000431-3"/>
    <m/>
    <m/>
    <n v="16341"/>
    <s v="SI"/>
    <m/>
    <s v="SI"/>
    <s v="ICFES-346-2026"/>
    <s v="SI"/>
    <d v="2026-01-29T00:00:00"/>
    <s v="SI"/>
    <s v="SI"/>
    <d v="2026-01-27T00:00:00"/>
    <d v="2026-01-27T00:00:00"/>
    <n v="16504"/>
    <d v="2026-01-28T00:00:00"/>
    <m/>
    <m/>
    <s v="SI"/>
  </r>
  <r>
    <x v="0"/>
    <s v="CONTRATAR"/>
    <n v="3"/>
    <m/>
    <n v="69"/>
    <s v="Dirección_de_Evaluación"/>
    <s v="Subdirección de Diseño de Instrumentos"/>
    <s v="C.C"/>
    <n v="1110579108"/>
    <x v="58"/>
    <n v="7187000"/>
    <d v="2026-01-19T00:00:00"/>
    <d v="2026-12-31T00:00:00"/>
    <n v="81931800"/>
    <m/>
    <m/>
    <m/>
    <x v="0"/>
    <s v="SI"/>
    <s v="SI"/>
    <d v="2026-01-19T00:00:00"/>
    <s v="SI"/>
    <s v="Pendiente TH y CDP"/>
    <s v="SI"/>
    <s v="2026-110-0000226-3"/>
    <m/>
    <d v="2026-01-18T00:00:00"/>
    <n v="16359"/>
    <s v="SI"/>
    <m/>
    <s v="SI"/>
    <s v="ICFES-237-2026"/>
    <s v="SI"/>
    <d v="2026-01-23T00:00:00"/>
    <s v="SI"/>
    <s v="SI"/>
    <d v="2026-01-23T00:00:00"/>
    <d v="2026-01-23T00:00:00"/>
    <n v="16409"/>
    <d v="2026-01-24T00:00:00"/>
    <m/>
    <m/>
    <s v="SI"/>
  </r>
  <r>
    <x v="0"/>
    <s v="CONTRATAR"/>
    <n v="3"/>
    <m/>
    <n v="55"/>
    <s v="Dirección_de_Evaluación"/>
    <s v="Subdirección de Diseño de Instrumentos"/>
    <s v="C.C"/>
    <n v="1117507855"/>
    <x v="59"/>
    <n v="8000000"/>
    <d v="2026-01-05T00:00:00"/>
    <d v="2026-12-31T00:00:00"/>
    <n v="94933333"/>
    <m/>
    <m/>
    <m/>
    <x v="0"/>
    <s v="SI"/>
    <s v="SI"/>
    <d v="2026-01-22T00:00:00"/>
    <s v="SI"/>
    <s v="CDP"/>
    <s v="SI"/>
    <s v="2026-110-0000307-3"/>
    <m/>
    <d v="2026-01-22T00:00:00"/>
    <n v="16340"/>
    <s v="SI"/>
    <m/>
    <s v="SI"/>
    <s v="ICFES-264-2026"/>
    <s v="SI"/>
    <d v="2026-01-29T00:00:00"/>
    <s v="SI"/>
    <s v="SI"/>
    <d v="2026-01-28T00:00:00"/>
    <d v="2026-01-28T00:00:00"/>
    <n v="16543"/>
    <d v="2026-01-28T00:00:00"/>
    <m/>
    <m/>
    <s v="SI"/>
  </r>
  <r>
    <x v="0"/>
    <s v="CONTRATAR"/>
    <n v="2"/>
    <m/>
    <n v="66"/>
    <s v="Dirección_de_Evaluación"/>
    <s v="Subdirección de Diseño de Instrumentos"/>
    <s v="C.C"/>
    <n v="1022402024"/>
    <x v="60"/>
    <n v="7500000"/>
    <d v="2026-01-14T00:00:00"/>
    <d v="2026-06-30T00:00:00"/>
    <n v="41500000"/>
    <n v="3108187739"/>
    <m/>
    <m/>
    <x v="3"/>
    <s v="SI"/>
    <s v="SI"/>
    <d v="2026-01-19T00:00:00"/>
    <s v="SI"/>
    <m/>
    <s v="SI"/>
    <s v="2026-110-0000252-3"/>
    <m/>
    <d v="2026-01-20T00:00:00"/>
    <n v="16278"/>
    <s v="SI"/>
    <m/>
    <s v="SI"/>
    <s v="ICFES-196-2026"/>
    <s v="SI"/>
    <d v="2026-01-21T00:00:00"/>
    <s v="SI"/>
    <s v="SI"/>
    <d v="2026-01-20T00:00:00"/>
    <d v="2026-01-21T00:00:00"/>
    <n v="16383"/>
    <d v="2026-01-22T00:00:00"/>
    <m/>
    <m/>
    <s v="SI"/>
  </r>
  <r>
    <x v="0"/>
    <s v="CONTRATAR"/>
    <n v="2"/>
    <m/>
    <n v="59"/>
    <s v="Dirección_de_Evaluación"/>
    <s v="Subdirección de Diseño de Instrumentos"/>
    <s v="C.C"/>
    <n v="1082104140"/>
    <x v="61"/>
    <n v="8480000"/>
    <d v="2026-01-14T00:00:00"/>
    <d v="2026-06-30T00:00:00"/>
    <n v="46922667"/>
    <n v="3208816138"/>
    <m/>
    <m/>
    <x v="3"/>
    <s v="SI"/>
    <s v="SI"/>
    <d v="2026-01-19T00:00:00"/>
    <s v="SI"/>
    <m/>
    <s v="SI"/>
    <s v="2026-110-0000163-3"/>
    <m/>
    <d v="2026-01-15T00:00:00"/>
    <n v="16252"/>
    <s v="SI"/>
    <m/>
    <s v="SI"/>
    <s v="ICFES-188-2026"/>
    <s v="SI"/>
    <d v="2026-01-20T00:00:00"/>
    <s v="SI"/>
    <s v="SI"/>
    <d v="2026-01-19T00:00:00"/>
    <d v="2026-01-21T00:00:00"/>
    <n v="16384"/>
    <d v="2026-01-22T00:00:00"/>
    <m/>
    <m/>
    <s v="SI"/>
  </r>
  <r>
    <x v="0"/>
    <s v="CONTRATAR"/>
    <n v="2"/>
    <m/>
    <n v="49"/>
    <s v="Dirección_de_Evaluación"/>
    <s v="Subdirección de Diseño de Instrumentos"/>
    <s v="C.C"/>
    <n v="1033712739"/>
    <x v="62"/>
    <n v="8140000"/>
    <d v="2026-01-14T00:00:00"/>
    <d v="2026-06-30T00:00:00"/>
    <n v="45041333"/>
    <n v="3114534292"/>
    <m/>
    <m/>
    <x v="3"/>
    <s v="SI"/>
    <s v="SI"/>
    <d v="2026-01-22T00:00:00"/>
    <s v="SI"/>
    <m/>
    <s v="SI"/>
    <s v="2026-110-0000306-3"/>
    <m/>
    <d v="2026-01-22T00:00:00"/>
    <n v="16279"/>
    <s v="SI"/>
    <m/>
    <s v="SI"/>
    <s v="ICFES-283-2026"/>
    <s v="SI"/>
    <d v="2026-01-24T00:00:00"/>
    <s v="SI"/>
    <s v="SI"/>
    <d v="2026-01-24T00:00:00"/>
    <d v="2026-01-24T00:00:00"/>
    <n v="16460"/>
    <d v="2026-01-25T00:00:00"/>
    <m/>
    <m/>
    <s v="SI"/>
  </r>
  <r>
    <x v="0"/>
    <s v="CONTRATAR"/>
    <n v="2"/>
    <m/>
    <n v="60"/>
    <s v="Dirección_de_Evaluación"/>
    <s v="Subdirección de Diseño de Instrumentos"/>
    <s v="C.C"/>
    <n v="1000547319"/>
    <x v="63"/>
    <n v="6405000"/>
    <d v="2026-01-14T00:00:00"/>
    <d v="2026-06-30T00:00:00"/>
    <n v="35441000"/>
    <n v="3218170902"/>
    <m/>
    <m/>
    <x v="4"/>
    <s v="SI"/>
    <s v="SI"/>
    <d v="2026-01-19T00:00:00"/>
    <s v="SI"/>
    <m/>
    <s v="SI"/>
    <s v=" 2026-110-0000142-3"/>
    <m/>
    <d v="2026-01-14T00:00:00"/>
    <n v="16256"/>
    <s v="SI"/>
    <m/>
    <s v="SI"/>
    <s v="ICFES-111-2026"/>
    <s v="SI"/>
    <d v="2026-01-16T00:00:00"/>
    <s v="SI"/>
    <s v="SI"/>
    <d v="2026-01-15T00:00:00"/>
    <d v="2026-01-16T00:00:00"/>
    <n v="16309"/>
    <d v="2026-01-20T00:00:00"/>
    <m/>
    <m/>
    <s v="SI"/>
  </r>
  <r>
    <x v="0"/>
    <s v="CONTRATAR"/>
    <n v="3"/>
    <m/>
    <n v="67"/>
    <s v="Dirección_de_Evaluación"/>
    <s v="Subdirección de Diseño de Instrumentos"/>
    <s v="C.C"/>
    <n v="1037671550"/>
    <x v="64"/>
    <n v="7000000"/>
    <d v="2026-01-15T00:00:00"/>
    <d v="2026-12-31T00:00:00"/>
    <n v="80733333"/>
    <m/>
    <m/>
    <m/>
    <x v="0"/>
    <s v="SI"/>
    <s v="SI"/>
    <d v="2026-01-26T00:00:00"/>
    <s v="SI"/>
    <m/>
    <s v="SI"/>
    <s v="2026-110-0000379-3"/>
    <m/>
    <d v="2026-01-24T00:00:00"/>
    <n v="16344"/>
    <s v="SI"/>
    <m/>
    <s v="SI"/>
    <s v="ICFES-312-2026"/>
    <s v="SI"/>
    <d v="2026-01-28T00:00:00"/>
    <s v="SI"/>
    <s v="SI"/>
    <d v="2026-01-27T00:00:00"/>
    <d v="2026-01-27T00:00:00"/>
    <n v="16502"/>
    <d v="2026-01-27T00:00:00"/>
    <m/>
    <m/>
    <s v="SI"/>
  </r>
  <r>
    <x v="0"/>
    <s v="CONTRATAR"/>
    <n v="3"/>
    <m/>
    <n v="70"/>
    <s v="Dirección_de_Evaluación"/>
    <s v="Subdirección de Diseño de Instrumentos"/>
    <s v="C.C"/>
    <n v="52366817"/>
    <x v="65"/>
    <n v="9000000"/>
    <d v="2026-01-19T00:00:00"/>
    <d v="2026-06-30T00:00:00"/>
    <n v="48300000"/>
    <m/>
    <m/>
    <m/>
    <x v="0"/>
    <s v="SI"/>
    <s v="SI"/>
    <d v="2026-01-23T00:00:00"/>
    <s v="SI"/>
    <m/>
    <s v="SI"/>
    <s v="2026-110-0000308-3"/>
    <m/>
    <m/>
    <n v="16360"/>
    <s v="SI"/>
    <m/>
    <s v="SI"/>
    <s v="ICFES-263-2026"/>
    <s v="SI"/>
    <d v="2026-01-26T00:00:00"/>
    <s v="SI"/>
    <s v="SI"/>
    <d v="2026-01-24T00:00:00"/>
    <d v="2026-01-24T00:00:00"/>
    <n v="16430"/>
    <d v="2026-01-25T00:00:00"/>
    <m/>
    <m/>
    <s v="SI"/>
  </r>
  <r>
    <x v="0"/>
    <s v="CONTRATAR"/>
    <n v="3"/>
    <m/>
    <n v="72"/>
    <s v="Dirección_de_Evaluación"/>
    <s v="Subdirección de Diseño de Instrumentos"/>
    <s v="C.C"/>
    <n v="1130599660"/>
    <x v="66"/>
    <n v="7000000"/>
    <d v="2026-01-15T00:00:00"/>
    <d v="2026-12-31T00:00:00"/>
    <n v="80733333"/>
    <m/>
    <m/>
    <m/>
    <x v="0"/>
    <s v="SI"/>
    <s v="SI"/>
    <d v="2026-01-27T00:00:00"/>
    <s v="SI"/>
    <m/>
    <s v="SI"/>
    <s v="2026-110-0000395-3"/>
    <m/>
    <d v="2026-01-25T00:00:00"/>
    <n v="16361"/>
    <s v="SI"/>
    <m/>
    <s v="SI"/>
    <s v="ICFES-369-2026"/>
    <s v="SI"/>
    <d v="2026-01-29T00:00:00"/>
    <s v="SI"/>
    <s v="SI"/>
    <d v="2026-01-28T00:00:00"/>
    <d v="2026-01-28T00:00:00"/>
    <n v="16549"/>
    <d v="2026-01-29T00:00:00"/>
    <m/>
    <m/>
    <s v="SI"/>
  </r>
  <r>
    <x v="0"/>
    <s v="CONTRATAR"/>
    <n v="2"/>
    <m/>
    <n v="57"/>
    <s v="Dirección_de_Evaluación"/>
    <s v="Subdirección de Diseño de Instrumentos"/>
    <s v="C.C"/>
    <n v="71175195"/>
    <x v="67"/>
    <n v="7500000"/>
    <d v="2026-01-14T00:00:00"/>
    <d v="2026-06-30T00:00:00"/>
    <n v="41500000"/>
    <n v="3104345568"/>
    <m/>
    <m/>
    <x v="4"/>
    <s v="SI"/>
    <s v="SI"/>
    <d v="2026-01-19T00:00:00"/>
    <s v="SI"/>
    <m/>
    <s v="SI"/>
    <s v="2026-110-0000175-3"/>
    <m/>
    <d v="2026-01-16T00:00:00"/>
    <n v="16249"/>
    <s v="SI"/>
    <m/>
    <s v="SI"/>
    <s v="ICFES-125-2026"/>
    <s v="SI"/>
    <d v="2026-01-17T00:00:00"/>
    <s v="SI"/>
    <s v="SI"/>
    <d v="2026-01-19T00:00:00"/>
    <d v="2026-01-19T00:00:00"/>
    <n v="16340"/>
    <d v="2026-01-20T00:00:00"/>
    <m/>
    <m/>
    <s v="SI"/>
  </r>
  <r>
    <x v="0"/>
    <s v="CONTRATAR"/>
    <n v="2"/>
    <m/>
    <n v="62"/>
    <s v="Dirección_de_Evaluación"/>
    <s v="Subdirección de Diseño de Instrumentos"/>
    <s v="C.C"/>
    <n v="1013557008"/>
    <x v="68"/>
    <n v="7000000"/>
    <d v="2026-01-15T00:00:00"/>
    <d v="2026-12-31T00:00:00"/>
    <n v="80733333"/>
    <n v="3113634903"/>
    <m/>
    <m/>
    <x v="4"/>
    <s v="SI"/>
    <s v="SI"/>
    <d v="2026-01-20T00:00:00"/>
    <s v="SI"/>
    <m/>
    <s v="SI"/>
    <s v="2026-110-0000143-3"/>
    <m/>
    <d v="2026-01-15T00:00:00"/>
    <n v="16253"/>
    <s v="SI"/>
    <m/>
    <s v="SI"/>
    <s v="ICFES-116-2026"/>
    <s v="SI"/>
    <d v="2026-01-16T00:00:00"/>
    <s v="SI"/>
    <s v="SI"/>
    <d v="2026-01-16T00:00:00"/>
    <d v="2026-01-16T00:00:00"/>
    <n v="16312"/>
    <d v="2026-01-20T00:00:00"/>
    <m/>
    <m/>
    <s v="SI"/>
  </r>
  <r>
    <x v="0"/>
    <s v="CONTRATAR"/>
    <n v="3"/>
    <m/>
    <n v="63"/>
    <s v="Dirección_de_Evaluación"/>
    <s v="Subdirección de Diseño de Instrumentos"/>
    <s v="C.C"/>
    <n v="1018406376"/>
    <x v="69"/>
    <n v="9000000"/>
    <d v="2026-01-15T00:00:00"/>
    <d v="2026-12-31T00:00:00"/>
    <n v="103800000"/>
    <m/>
    <m/>
    <m/>
    <x v="0"/>
    <s v="SI"/>
    <s v="SI"/>
    <d v="2026-01-19T00:00:00"/>
    <s v="SI"/>
    <m/>
    <s v="SI"/>
    <s v="2026-110-0000228-3"/>
    <m/>
    <d v="2026-01-18T00:00:00"/>
    <n v="16342"/>
    <s v="SI"/>
    <m/>
    <s v="SI"/>
    <s v="ICFES-238-2026"/>
    <s v="SI"/>
    <d v="2026-01-23T00:00:00"/>
    <s v="SI"/>
    <s v="SI"/>
    <d v="2026-01-23T00:00:00"/>
    <d v="2026-01-24T00:00:00"/>
    <n v="16431"/>
    <d v="2026-01-25T00:00:00"/>
    <m/>
    <m/>
    <s v="SI"/>
  </r>
  <r>
    <x v="0"/>
    <s v="CONTRATAR"/>
    <n v="1"/>
    <m/>
    <n v="74"/>
    <s v="Dirección_de_Evaluación"/>
    <s v="Subdirección de Estadísticas"/>
    <s v="C.C"/>
    <n v="1030657160"/>
    <x v="70"/>
    <n v="8000000"/>
    <d v="2026-01-02T00:00:00"/>
    <d v="2026-06-30T00:00:00"/>
    <n v="47466667"/>
    <n v="3203731773"/>
    <s v="Cristian Fabian Montaño Rincon"/>
    <m/>
    <x v="7"/>
    <s v="SI"/>
    <s v="SI"/>
    <d v="2026-01-19T00:00:00"/>
    <s v="SI"/>
    <m/>
    <s v="SI"/>
    <s v="2026-110-0000063-3"/>
    <m/>
    <d v="2026-01-08T00:00:00"/>
    <n v="16127"/>
    <s v="SI"/>
    <m/>
    <s v="SI"/>
    <s v="ICFES-041-2026"/>
    <s v="SI"/>
    <d v="2026-01-09T00:00:00"/>
    <s v="SI"/>
    <s v="SI"/>
    <d v="2026-01-13T00:00:00"/>
    <d v="2026-01-13T00:00:00"/>
    <n v="16262"/>
    <d v="2026-01-13T00:00:00"/>
    <m/>
    <m/>
    <s v="SI"/>
  </r>
  <r>
    <x v="0"/>
    <s v="CONTRATAR"/>
    <n v="3"/>
    <m/>
    <n v="87"/>
    <s v="Dirección_de_Evaluación"/>
    <s v="Subdirección de Estadísticas"/>
    <s v="C.C"/>
    <n v="1019027717"/>
    <x v="71"/>
    <n v="8640000"/>
    <d v="2026-01-16T00:00:00"/>
    <d v="2026-12-31T00:00:00"/>
    <n v="99360000"/>
    <m/>
    <m/>
    <m/>
    <x v="7"/>
    <s v="SI"/>
    <s v="SI"/>
    <d v="2026-01-19T00:00:00"/>
    <s v="SI "/>
    <s v="NO "/>
    <s v="SI"/>
    <s v="2026-110-0000210-3"/>
    <m/>
    <d v="2026-01-17T00:00:00"/>
    <n v="16236"/>
    <s v="SI"/>
    <n v="46032"/>
    <s v="SI"/>
    <s v="ICFES-185-2026"/>
    <s v="SI"/>
    <d v="2026-01-23T00:00:00"/>
    <s v="SI"/>
    <s v="SI"/>
    <d v="2026-01-20T00:00:00"/>
    <d v="2026-01-21T00:00:00"/>
    <n v="16387"/>
    <d v="2026-01-21T00:00:00"/>
    <m/>
    <m/>
    <s v="SI"/>
  </r>
  <r>
    <x v="0"/>
    <s v="CONTRATAR"/>
    <n v="4"/>
    <m/>
    <n v="89"/>
    <s v="Dirección_de_Evaluación"/>
    <s v="Subdirección de Estadísticas"/>
    <s v="CC"/>
    <n v="1014278955"/>
    <x v="72"/>
    <n v="7500000"/>
    <d v="2026-01-21T00:00:00"/>
    <d v="2026-06-30T00:00:00"/>
    <n v="40142667"/>
    <m/>
    <m/>
    <m/>
    <x v="2"/>
    <s v="SI"/>
    <s v="SI"/>
    <d v="2026-01-24T00:00:00"/>
    <s v="SI"/>
    <m/>
    <s v="SI"/>
    <s v="2026-110-0000340-3"/>
    <m/>
    <d v="2026-01-23T00:00:00"/>
    <n v="16237"/>
    <s v="SI"/>
    <m/>
    <s v="SI"/>
    <s v="ICFES-278-2026"/>
    <s v="SI"/>
    <d v="2026-01-24T00:00:00"/>
    <s v="SI"/>
    <s v="SI"/>
    <d v="2026-01-23T00:00:00"/>
    <d v="2026-01-23T00:00:00"/>
    <n v="16440"/>
    <d v="2026-01-25T00:00:00"/>
    <d v="2026-01-31T00:00:00"/>
    <s v="NO"/>
    <s v="SI"/>
  </r>
  <r>
    <x v="0"/>
    <s v="CONTRATAR"/>
    <n v="1"/>
    <m/>
    <n v="83"/>
    <s v="Dirección_de_Evaluación"/>
    <s v="Subdirección de Estadísticas"/>
    <s v="C.C"/>
    <n v="1032453532"/>
    <x v="73"/>
    <n v="6000000"/>
    <d v="2026-01-02T00:00:00"/>
    <d v="2026-06-30T00:00:00"/>
    <n v="35600000"/>
    <n v="3102469154"/>
    <s v="Cristian Fabian Montaño Rincon"/>
    <m/>
    <x v="7"/>
    <s v="SI"/>
    <s v="SI"/>
    <d v="2026-01-19T00:00:00"/>
    <s v="SI"/>
    <m/>
    <s v="SI"/>
    <s v="2026-110-0000084-3"/>
    <m/>
    <d v="2026-01-09T00:00:00"/>
    <n v="16130"/>
    <s v="SI"/>
    <m/>
    <s v="SI"/>
    <s v="ICFES-090-2026"/>
    <s v="SI"/>
    <d v="2026-01-15T00:00:00"/>
    <s v="SI"/>
    <s v="SI"/>
    <d v="2026-01-14T00:00:00"/>
    <d v="2026-01-15T00:00:00"/>
    <n v="16303"/>
    <d v="2026-01-20T00:00:00"/>
    <m/>
    <m/>
    <s v="SI"/>
  </r>
  <r>
    <x v="0"/>
    <s v="CONTRATAR"/>
    <n v="3"/>
    <m/>
    <n v="84"/>
    <s v="Dirección_de_Evaluación"/>
    <s v="Subdirección de Estadísticas"/>
    <s v="C.C"/>
    <n v="1032409034"/>
    <x v="74"/>
    <n v="11000000"/>
    <d v="2026-01-16T00:00:00"/>
    <d v="2026-12-31T00:00:00"/>
    <n v="126500000"/>
    <m/>
    <m/>
    <m/>
    <x v="7"/>
    <s v="SI"/>
    <s v="SI"/>
    <d v="2026-01-19T00:00:00"/>
    <s v="SI "/>
    <s v="NO "/>
    <s v="SI"/>
    <s v="2026-110-0000212-3"/>
    <m/>
    <d v="2026-01-17T00:00:00"/>
    <n v="16234"/>
    <s v="SI"/>
    <n v="46032"/>
    <s v="SI"/>
    <s v="ICFES-186-2026"/>
    <s v="SI"/>
    <d v="2026-01-20T00:00:00"/>
    <s v="SI"/>
    <s v="SI"/>
    <d v="2026-01-22T00:00:00"/>
    <d v="2026-01-23T00:00:00"/>
    <n v="16423"/>
    <d v="2026-01-25T00:00:00"/>
    <m/>
    <m/>
    <s v="SI"/>
  </r>
  <r>
    <x v="0"/>
    <s v="CONTRATAR"/>
    <n v="1"/>
    <m/>
    <n v="76"/>
    <s v="Dirección_de_Evaluación"/>
    <s v="Subdirección de Estadísticas"/>
    <s v="C.C"/>
    <n v="1032471870"/>
    <x v="75"/>
    <n v="7240000"/>
    <d v="2026-01-12T00:00:00"/>
    <d v="2026-06-30T00:00:00"/>
    <n v="40544000"/>
    <n v="3138190395"/>
    <s v="Cristian Fabian Montaño Rincon"/>
    <m/>
    <x v="7"/>
    <s v="SI"/>
    <s v="SI"/>
    <d v="2026-01-19T00:00:00"/>
    <s v="SI"/>
    <m/>
    <s v="SI"/>
    <s v="2026-110-0000118-3"/>
    <m/>
    <d v="2026-01-13T00:00:00"/>
    <n v="16230"/>
    <s v="SI"/>
    <m/>
    <s v="SI"/>
    <s v="ICFES-103-2026"/>
    <s v="SI"/>
    <d v="2026-01-22T00:00:00"/>
    <s v="SI"/>
    <s v="SI"/>
    <d v="2026-01-16T00:00:00"/>
    <d v="2026-01-16T00:00:00"/>
    <n v="16320"/>
    <d v="2026-01-20T00:00:00"/>
    <m/>
    <m/>
    <s v="SI"/>
  </r>
  <r>
    <x v="0"/>
    <s v="CONTRATAR"/>
    <n v="1"/>
    <m/>
    <n v="88"/>
    <s v="Dirección_de_Evaluación"/>
    <s v="Subdirección de Estadísticas"/>
    <s v="C.C"/>
    <n v="80162455"/>
    <x v="76"/>
    <n v="7500000"/>
    <d v="2026-01-02T00:00:00"/>
    <d v="2026-06-30T00:00:00"/>
    <n v="44500000"/>
    <n v="3154218571"/>
    <s v="Cristian Fabian Montaño Rincon"/>
    <m/>
    <x v="7"/>
    <s v="SI"/>
    <s v="SI"/>
    <d v="2026-01-19T00:00:00"/>
    <s v="SI"/>
    <m/>
    <s v="SI"/>
    <s v="2026-110-0000082-3"/>
    <m/>
    <d v="2026-01-09T00:00:00"/>
    <n v="16131"/>
    <s v="SI"/>
    <m/>
    <s v="SI"/>
    <s v="ICFES-065-2026"/>
    <s v="SI"/>
    <d v="2026-01-13T00:00:00"/>
    <s v="SI"/>
    <s v="SI"/>
    <d v="2026-01-13T00:00:00"/>
    <d v="2026-01-13T00:00:00"/>
    <n v="16264"/>
    <d v="2026-01-13T00:00:00"/>
    <m/>
    <m/>
    <s v="SI"/>
  </r>
  <r>
    <x v="0"/>
    <s v="CONTRATAR"/>
    <n v="4"/>
    <m/>
    <n v="77"/>
    <s v="Dirección_de_Evaluación"/>
    <s v="Subdirección de Estadísticas"/>
    <s v="C.C"/>
    <n v="1023973424"/>
    <x v="77"/>
    <n v="7000000"/>
    <d v="2026-01-26T00:00:00"/>
    <d v="2026-06-30T00:00:00"/>
    <n v="37566667"/>
    <m/>
    <m/>
    <m/>
    <x v="2"/>
    <s v="SI"/>
    <s v="SI"/>
    <m/>
    <s v="SI"/>
    <m/>
    <s v="SI"/>
    <s v="2026-110-0000334-3"/>
    <m/>
    <d v="2026-01-23T00:00:00"/>
    <n v="16231"/>
    <s v="SI"/>
    <m/>
    <s v="SI"/>
    <s v="ICFES-277-2026"/>
    <s v="SI"/>
    <d v="2026-01-24T00:00:00"/>
    <s v="SI"/>
    <s v="SI"/>
    <d v="2026-01-23T00:00:00"/>
    <d v="2026-01-23T00:00:00"/>
    <n v="16439"/>
    <d v="2026-01-25T00:00:00"/>
    <d v="2026-01-31T00:00:00"/>
    <s v="NO"/>
    <s v="SI"/>
  </r>
  <r>
    <x v="0"/>
    <s v="CONTRATAR"/>
    <n v="1"/>
    <m/>
    <n v="79"/>
    <s v="Dirección_de_Evaluación"/>
    <s v="Subdirección de Estadísticas"/>
    <s v="C.C"/>
    <n v="1031148123"/>
    <x v="78"/>
    <n v="7756000"/>
    <d v="2026-01-02T00:00:00"/>
    <d v="2026-06-30T00:00:00"/>
    <n v="46018933"/>
    <n v="3163021381"/>
    <s v="Cristian Fabian Montaño Rincon"/>
    <m/>
    <x v="7"/>
    <s v="SI"/>
    <s v="SI"/>
    <d v="2026-01-19T00:00:00"/>
    <s v="SI"/>
    <m/>
    <s v="SI"/>
    <s v="2026-110-0000083-3"/>
    <m/>
    <d v="2026-01-09T00:00:00"/>
    <n v="16128"/>
    <s v="SI"/>
    <m/>
    <s v="SI"/>
    <s v="ICFES-067-2026"/>
    <s v="SI"/>
    <d v="2026-01-13T00:00:00"/>
    <s v="SI"/>
    <s v="SI"/>
    <d v="2026-01-13T00:00:00"/>
    <d v="2026-01-14T00:00:00"/>
    <n v="16277"/>
    <d v="2026-01-14T00:00:00"/>
    <m/>
    <m/>
    <s v="SI"/>
  </r>
  <r>
    <x v="0"/>
    <s v="CONTRATAR"/>
    <n v="3"/>
    <m/>
    <n v="86"/>
    <s v="Dirección_de_Evaluación"/>
    <s v="Subdirección de Estadísticas"/>
    <s v="C.C"/>
    <n v="1073510121"/>
    <x v="79"/>
    <n v="7208000"/>
    <d v="2026-01-16T00:00:00"/>
    <d v="2026-12-31T00:00:00"/>
    <n v="82892000"/>
    <m/>
    <m/>
    <m/>
    <x v="7"/>
    <s v="SI"/>
    <s v="SI"/>
    <d v="2026-01-19T00:00:00"/>
    <s v="SI "/>
    <s v="NO "/>
    <s v="SI"/>
    <s v="2026-110-0000213-3"/>
    <m/>
    <d v="2026-01-17T00:00:00"/>
    <n v="16235"/>
    <s v="SI"/>
    <n v="46032"/>
    <s v="SI"/>
    <s v="ICFES-187-2026"/>
    <s v="SI"/>
    <d v="2026-01-22T00:00:00"/>
    <s v="SI"/>
    <s v="SI"/>
    <d v="2026-01-20T00:00:00"/>
    <d v="2026-01-21T00:00:00"/>
    <n v="16385"/>
    <d v="2026-01-21T00:00:00"/>
    <m/>
    <m/>
    <s v="SI"/>
  </r>
  <r>
    <x v="0"/>
    <s v="CONTRATAR"/>
    <n v="1"/>
    <m/>
    <n v="78"/>
    <s v="Dirección_de_Evaluación"/>
    <s v="Subdirección de Estadísticas"/>
    <s v="C.C"/>
    <n v="1014237792"/>
    <x v="80"/>
    <n v="6000000"/>
    <d v="2026-01-02T00:00:00"/>
    <d v="2026-06-30T00:00:00"/>
    <n v="35600000"/>
    <n v="3103357344"/>
    <s v="Cristian Fabian Montaño Rincon"/>
    <m/>
    <x v="7"/>
    <s v="SI"/>
    <s v="SI"/>
    <d v="2026-01-19T00:00:00"/>
    <s v="SI"/>
    <m/>
    <s v="SI"/>
    <s v="2026-110-0000047-3"/>
    <m/>
    <d v="2026-01-08T00:00:00"/>
    <n v="16126"/>
    <s v="SI"/>
    <m/>
    <s v="SI"/>
    <s v="ICFES-029-2026"/>
    <s v="SI"/>
    <d v="2026-01-08T00:00:00"/>
    <s v="SI"/>
    <s v="SI"/>
    <d v="2026-01-08T00:00:00"/>
    <d v="2026-01-08T00:00:00"/>
    <n v="16243"/>
    <d v="2026-01-09T00:00:00"/>
    <m/>
    <m/>
    <s v="SI"/>
  </r>
  <r>
    <x v="0"/>
    <s v="CONTRATAR"/>
    <n v="3"/>
    <m/>
    <n v="82"/>
    <s v="Dirección_de_Evaluación"/>
    <s v="Subdirección de Estadísticas"/>
    <s v="C.C"/>
    <n v="1032404898"/>
    <x v="81"/>
    <n v="6677000"/>
    <d v="2026-01-16T00:00:00"/>
    <d v="2026-12-31T00:00:00"/>
    <n v="76785500"/>
    <m/>
    <m/>
    <m/>
    <x v="7"/>
    <s v="SI"/>
    <s v="SI"/>
    <d v="2026-01-19T00:00:00"/>
    <s v="SI "/>
    <s v="NO "/>
    <s v="SI"/>
    <s v="2026-110-0000208-3"/>
    <m/>
    <d v="2026-01-17T00:00:00"/>
    <n v="16233"/>
    <s v="SI"/>
    <n v="46032"/>
    <s v="SI"/>
    <s v="ICFES-184-2026"/>
    <s v="SI"/>
    <d v="2026-01-20T00:00:00"/>
    <s v="SI"/>
    <s v="SI"/>
    <d v="2026-01-20T00:00:00"/>
    <d v="2026-01-21T00:00:00"/>
    <n v="16386"/>
    <d v="2026-01-22T00:00:00"/>
    <m/>
    <m/>
    <s v="SI"/>
  </r>
  <r>
    <x v="0"/>
    <s v="CONTRATAR"/>
    <n v="1"/>
    <m/>
    <n v="75"/>
    <s v="Dirección_de_Evaluación"/>
    <s v="Subdirección de Estadísticas"/>
    <s v="C.C"/>
    <n v="1075667494"/>
    <x v="82"/>
    <n v="7326000"/>
    <d v="2026-01-12T00:00:00"/>
    <d v="2026-06-30T00:00:00"/>
    <n v="41025600"/>
    <n v="3152273758"/>
    <s v="Cristian Fabian Montaño Rincon"/>
    <m/>
    <x v="7"/>
    <s v="SI"/>
    <s v="SI"/>
    <d v="2026-01-19T00:00:00"/>
    <s v="SI"/>
    <m/>
    <s v="SI"/>
    <s v="2026-110-0000115-3"/>
    <m/>
    <d v="2026-01-13T00:00:00"/>
    <n v="16229"/>
    <s v="SI"/>
    <m/>
    <s v="SI"/>
    <s v="ICFES-102-2026"/>
    <s v="SI"/>
    <d v="2026-01-15T00:00:00"/>
    <s v="SI"/>
    <s v="SI"/>
    <d v="2026-01-16T00:00:00"/>
    <d v="2026-01-16T00:00:00"/>
    <n v="16319"/>
    <d v="2026-01-20T00:00:00"/>
    <m/>
    <m/>
    <s v="SI"/>
  </r>
  <r>
    <x v="0"/>
    <s v="CONTRATAR"/>
    <n v="1"/>
    <m/>
    <n v="80"/>
    <s v="Dirección_de_Evaluación"/>
    <s v="Subdirección de Estadísticas"/>
    <s v="C.C"/>
    <n v="1019062647"/>
    <x v="83"/>
    <n v="7007000"/>
    <d v="2026-01-02T00:00:00"/>
    <d v="2026-06-30T00:00:00"/>
    <n v="41574867"/>
    <n v="3115849208"/>
    <s v="Cristian Fabian Montaño Rincon"/>
    <m/>
    <x v="7"/>
    <s v="SI"/>
    <s v="SI"/>
    <d v="2026-01-19T00:00:00"/>
    <s v="SI"/>
    <m/>
    <s v="SI"/>
    <s v="2026-110-0000065-3"/>
    <m/>
    <d v="2026-01-08T00:00:00"/>
    <n v="16129"/>
    <s v="SI"/>
    <m/>
    <s v="SI"/>
    <s v="ICFES-064-2026"/>
    <s v="SI"/>
    <d v="2026-01-13T00:00:00"/>
    <s v="SI"/>
    <s v="SI"/>
    <d v="2026-01-13T00:00:00"/>
    <d v="2026-01-13T00:00:00"/>
    <n v="16263"/>
    <d v="2026-01-13T00:00:00"/>
    <m/>
    <m/>
    <s v="SI"/>
  </r>
  <r>
    <x v="0"/>
    <s v="CONTRATAR"/>
    <n v="1"/>
    <m/>
    <n v="103"/>
    <s v="Dirección_de_Producción_y_Operaciones"/>
    <s v="Dirección de Producción y Operaciones"/>
    <s v="C.C"/>
    <n v="28559211"/>
    <x v="84"/>
    <n v="9000000"/>
    <d v="2026-01-07T00:00:00"/>
    <d v="2026-12-31T00:00:00"/>
    <n v="106200000"/>
    <n v="3174901633"/>
    <s v="Luz Patricia Loaiza Cruz"/>
    <m/>
    <x v="8"/>
    <s v="SI"/>
    <s v="SI"/>
    <d v="2026-01-19T00:00:00"/>
    <s v="SI"/>
    <m/>
    <s v="SI"/>
    <s v="2026-110-0002424-1"/>
    <m/>
    <d v="2026-01-06T00:00:00"/>
    <n v="16020"/>
    <s v="SI"/>
    <m/>
    <s v="SI"/>
    <s v="ICFES-017-2026"/>
    <s v="SI"/>
    <d v="2026-01-08T00:00:00"/>
    <s v="SI"/>
    <s v="SI"/>
    <d v="2026-01-08T00:00:00"/>
    <d v="2026-01-08T00:00:00"/>
    <n v="16235"/>
    <d v="1900-01-06T00:00:00"/>
    <n v="46031"/>
    <s v="SI"/>
    <s v="SI"/>
  </r>
  <r>
    <x v="0"/>
    <s v="CONTRATAR"/>
    <n v="3"/>
    <m/>
    <n v="95"/>
    <s v="Dirección_de_Producción_y_Operaciones"/>
    <s v="Dirección de Producción y Operaciones"/>
    <s v="C.C"/>
    <n v="1039460326"/>
    <x v="85"/>
    <n v="4940000"/>
    <d v="2026-01-15T00:00:00"/>
    <d v="2026-12-31T00:00:00"/>
    <n v="56974667"/>
    <m/>
    <m/>
    <m/>
    <x v="8"/>
    <s v="SI"/>
    <s v="SI"/>
    <d v="2026-01-19T00:00:00"/>
    <s v="SI"/>
    <m/>
    <s v="SI"/>
    <s v="2026-110-0000062-1"/>
    <m/>
    <d v="2026-01-17T00:00:00"/>
    <n v="16318"/>
    <s v="SI"/>
    <m/>
    <s v="SI"/>
    <s v="ICFES-159-2026"/>
    <s v="SI"/>
    <d v="2026-01-19T00:00:00"/>
    <s v="SI"/>
    <s v="SI"/>
    <d v="2026-01-23T00:00:00"/>
    <d v="2026-01-24T00:00:00"/>
    <n v="16427"/>
    <d v="2026-01-25T00:00:00"/>
    <m/>
    <m/>
    <s v="SI"/>
  </r>
  <r>
    <x v="0"/>
    <s v="CONTRATAR"/>
    <n v="3"/>
    <m/>
    <n v="98"/>
    <s v="Dirección_de_Producción_y_Operaciones"/>
    <s v="Dirección de Producción y Operaciones"/>
    <s v="C.C"/>
    <n v="6461539"/>
    <x v="86"/>
    <n v="4500000"/>
    <d v="2026-01-15T00:00:00"/>
    <d v="2026-12-31T00:00:00"/>
    <n v="51900000"/>
    <m/>
    <m/>
    <m/>
    <x v="8"/>
    <s v="SI"/>
    <s v="SI"/>
    <d v="2026-01-19T00:00:00"/>
    <s v="SI"/>
    <m/>
    <s v="SI"/>
    <s v="2026-110-0000065-1"/>
    <m/>
    <d v="2026-01-17T00:00:00"/>
    <n v="16320"/>
    <s v="SI"/>
    <m/>
    <s v="SI"/>
    <s v="ICFES-191-2026"/>
    <s v="SI"/>
    <d v="2026-01-21T00:00:00"/>
    <s v="SI"/>
    <s v="SI"/>
    <d v="2026-01-24T00:00:00"/>
    <d v="2026-01-24T00:00:00"/>
    <n v="16456"/>
    <d v="2026-01-25T00:00:00"/>
    <m/>
    <m/>
    <s v="SI"/>
  </r>
  <r>
    <x v="0"/>
    <s v="CONTRATAR"/>
    <n v="1"/>
    <m/>
    <n v="102"/>
    <s v="Dirección_de_Producción_y_Operaciones"/>
    <s v="Dirección de Producción y Operaciones"/>
    <s v="C.C"/>
    <n v="1094883767"/>
    <x v="87"/>
    <n v="11000000"/>
    <d v="2026-01-07T00:00:00"/>
    <d v="2026-12-31T00:00:00"/>
    <n v="129800000"/>
    <n v="3104973335"/>
    <s v="Luz Patricia Loaiza Cruz"/>
    <m/>
    <x v="5"/>
    <s v="SI"/>
    <s v="SI"/>
    <d v="2026-01-19T00:00:00"/>
    <s v="SI"/>
    <m/>
    <s v="SI"/>
    <s v="2026-110-0002423-1"/>
    <m/>
    <d v="2026-01-05T00:00:00"/>
    <n v="16021"/>
    <s v="SI"/>
    <m/>
    <s v="SI"/>
    <s v="ICFES-005-2026"/>
    <s v="SI"/>
    <d v="2026-01-07T00:00:00"/>
    <s v="SI"/>
    <s v="SI"/>
    <d v="2026-01-06T00:00:00"/>
    <d v="2026-01-06T00:00:00"/>
    <n v="16221"/>
    <d v="2026-01-07T00:00:00"/>
    <n v="46029"/>
    <s v="SI"/>
    <s v="SI"/>
  </r>
  <r>
    <x v="0"/>
    <s v="CONTRATAR"/>
    <n v="4"/>
    <m/>
    <n v="96"/>
    <s v="Dirección_de_Producción_y_Operaciones"/>
    <s v="Dirección de Producción y Operaciones"/>
    <s v="C.C"/>
    <n v="1094910191"/>
    <x v="88"/>
    <n v="7000000"/>
    <d v="2026-01-15T00:00:00"/>
    <d v="2026-08-30T00:00:00"/>
    <n v="52500000"/>
    <m/>
    <m/>
    <m/>
    <x v="8"/>
    <s v="SI"/>
    <s v="SI"/>
    <d v="2026-01-24T00:00:00"/>
    <s v="SI"/>
    <m/>
    <s v="SI"/>
    <s v="2026-110-0000116-1"/>
    <m/>
    <d v="2026-01-24T00:00:00"/>
    <n v="16418"/>
    <s v="SI"/>
    <m/>
    <s v="SI"/>
    <s v="ICFES-308-2026"/>
    <s v="SI"/>
    <d v="2026-01-26T00:00:00"/>
    <s v="SI"/>
    <s v="SI"/>
    <d v="2026-01-27T00:00:00"/>
    <d v="2026-01-27T00:00:00"/>
    <n v="16499"/>
    <d v="2026-01-27T00:00:00"/>
    <m/>
    <m/>
    <s v="SI"/>
  </r>
  <r>
    <x v="0"/>
    <s v="CONTRATAR"/>
    <n v="2"/>
    <m/>
    <n v="91"/>
    <s v="Dirección_de_Producción_y_Operaciones"/>
    <s v="Dirección de Producción y Operaciones"/>
    <s v="C.C"/>
    <n v="80250041"/>
    <x v="89"/>
    <n v="8000000"/>
    <d v="2026-01-14T00:00:00"/>
    <d v="2026-11-15T00:00:00"/>
    <n v="80266667"/>
    <n v="3124345188"/>
    <m/>
    <m/>
    <x v="8"/>
    <s v="SI"/>
    <s v="SI"/>
    <d v="2026-01-19T00:00:00"/>
    <s v="SI"/>
    <m/>
    <s v="SI"/>
    <s v="2026-110-0000014-1"/>
    <m/>
    <d v="2026-01-10T00:00:00"/>
    <n v="16167"/>
    <s v="SI"/>
    <m/>
    <s v="SI"/>
    <s v="ICFES-069-2026"/>
    <s v="SI"/>
    <d v="2026-01-14T00:00:00"/>
    <s v="SI"/>
    <s v="SI"/>
    <d v="2026-01-14T00:00:00"/>
    <d v="2026-01-14T00:00:00"/>
    <n v="16282"/>
    <d v="2026-01-15T00:00:00"/>
    <m/>
    <m/>
    <s v="SI"/>
  </r>
  <r>
    <x v="0"/>
    <s v="CONTRATAR"/>
    <n v="5"/>
    <m/>
    <n v="92"/>
    <s v="Dirección_de_Producción_y_Operaciones"/>
    <s v="Dirección de Producción y Operaciones"/>
    <s v="C.C"/>
    <n v="1094936262"/>
    <x v="90"/>
    <n v="3500000"/>
    <d v="2026-01-26T00:00:00"/>
    <d v="2026-09-30T00:00:00"/>
    <n v="28466667"/>
    <m/>
    <m/>
    <m/>
    <x v="8"/>
    <s v="SI"/>
    <s v="SI"/>
    <d v="2026-01-23T00:00:00"/>
    <s v="SI"/>
    <m/>
    <s v="SI"/>
    <s v="2026-110-0000-114-1"/>
    <m/>
    <d v="2026-01-24T00:00:00"/>
    <n v="16317"/>
    <s v="SI"/>
    <m/>
    <s v="SI"/>
    <s v="ICFES-299-2026"/>
    <s v="SI"/>
    <d v="2026-01-26T00:00:00"/>
    <s v="SI"/>
    <s v="SI"/>
    <d v="2026-01-26T00:00:00"/>
    <d v="2026-01-26T00:00:00"/>
    <n v="16474"/>
    <d v="2026-01-27T00:00:00"/>
    <m/>
    <m/>
    <s v="SI"/>
  </r>
  <r>
    <x v="0"/>
    <s v="CONTRATAR"/>
    <n v="2"/>
    <m/>
    <n v="104"/>
    <s v="Dirección_de_Producción_y_Operaciones"/>
    <s v="Dirección de Producción y Operaciones"/>
    <s v="C.C"/>
    <n v="1023929285"/>
    <x v="91"/>
    <n v="7100000"/>
    <d v="2026-01-07T00:00:00"/>
    <d v="2026-12-31T00:00:00"/>
    <n v="83780000"/>
    <n v="3144235096"/>
    <m/>
    <m/>
    <x v="8"/>
    <s v="SI"/>
    <s v="SI"/>
    <d v="2026-01-19T00:00:00"/>
    <s v="SI"/>
    <m/>
    <s v="SI"/>
    <s v="2026-110-0000012-1"/>
    <m/>
    <d v="2026-01-12T00:00:00"/>
    <n v="16166"/>
    <s v="SI"/>
    <m/>
    <s v="SI"/>
    <s v="ICFES-070-2026"/>
    <s v="SI"/>
    <d v="2026-01-10T00:00:00"/>
    <s v="SI"/>
    <s v="SI"/>
    <d v="2026-01-14T00:00:00"/>
    <d v="2026-01-14T00:00:00"/>
    <n v="16283"/>
    <d v="2026-01-15T00:00:00"/>
    <m/>
    <m/>
    <s v="SI"/>
  </r>
  <r>
    <x v="0"/>
    <s v="CONTRATAR"/>
    <n v="2"/>
    <m/>
    <n v="101"/>
    <s v="Dirección_de_Producción_y_Operaciones"/>
    <s v="Dirección de Producción y Operaciones"/>
    <s v="C.C"/>
    <n v="9733742"/>
    <x v="92"/>
    <n v="10500000"/>
    <d v="2026-01-07T00:00:00"/>
    <d v="2026-12-31T00:00:00"/>
    <n v="123900000"/>
    <n v="3006174862"/>
    <m/>
    <s v="CLAUDIA HENAO"/>
    <x v="8"/>
    <s v="SI"/>
    <s v="SI"/>
    <d v="2026-01-19T00:00:00"/>
    <s v="SI"/>
    <m/>
    <s v="SI"/>
    <s v="2026-110-0000089-3"/>
    <m/>
    <d v="2026-01-12T00:00:00"/>
    <n v="16165"/>
    <s v="SI"/>
    <m/>
    <s v="SI"/>
    <s v="ICFES-071-2026"/>
    <s v="SI"/>
    <s v="PENDIENTE CERTIFICADO"/>
    <s v="SI"/>
    <s v="SI"/>
    <d v="2026-01-14T00:00:00"/>
    <d v="2026-01-14T00:00:00"/>
    <n v="16289"/>
    <d v="2026-01-15T00:00:00"/>
    <m/>
    <m/>
    <s v="SI"/>
  </r>
  <r>
    <x v="0"/>
    <s v="CONTRATAR"/>
    <n v="3"/>
    <m/>
    <n v="94"/>
    <s v="Dirección_de_Producción_y_Operaciones"/>
    <s v="Dirección de Producción y Operaciones"/>
    <s v="C.C"/>
    <n v="79364753"/>
    <x v="93"/>
    <n v="2500000"/>
    <d v="2026-01-15T00:00:00"/>
    <d v="2026-12-31T00:00:00"/>
    <n v="28833333"/>
    <m/>
    <m/>
    <m/>
    <x v="8"/>
    <s v="SI"/>
    <s v="SI"/>
    <d v="2026-01-22T00:00:00"/>
    <s v="SI"/>
    <m/>
    <s v="SI"/>
    <s v="2026-110-0000092-1"/>
    <m/>
    <d v="2026-01-22T00:00:00"/>
    <n v="16335"/>
    <s v="SI"/>
    <m/>
    <s v="SI"/>
    <s v="ICFES-242-2026"/>
    <s v="SI"/>
    <d v="2026-01-23T00:00:00"/>
    <s v="SI"/>
    <s v="SI"/>
    <d v="2026-01-26T00:00:00"/>
    <d v="2026-01-26T00:00:00"/>
    <n v="16473"/>
    <d v="2026-01-27T00:00:00"/>
    <m/>
    <m/>
    <s v="SI"/>
  </r>
  <r>
    <x v="0"/>
    <s v="CONTRATAR"/>
    <n v="3"/>
    <m/>
    <n v="93"/>
    <s v="Dirección_de_Producción_y_Operaciones"/>
    <s v="Dirección de Producción y Operaciones"/>
    <s v="C.C"/>
    <n v="1109004071"/>
    <x v="94"/>
    <n v="3000000"/>
    <d v="2026-01-15T00:00:00"/>
    <d v="2026-12-31T00:00:00"/>
    <n v="34600000"/>
    <m/>
    <m/>
    <m/>
    <x v="8"/>
    <s v="SI"/>
    <s v="SI"/>
    <d v="2026-01-22T00:00:00"/>
    <s v="SI"/>
    <m/>
    <s v="SI"/>
    <s v="2026-110-0000083-1"/>
    <m/>
    <d v="2026-01-20T00:00:00"/>
    <n v="16336"/>
    <s v="SI"/>
    <m/>
    <s v="SI"/>
    <s v="ICFES-241-2026"/>
    <s v="SI"/>
    <d v="2026-01-23T00:00:00"/>
    <s v="SI"/>
    <s v="SI"/>
    <d v="2026-01-26T00:00:00"/>
    <d v="2026-01-26T00:00:00"/>
    <n v="16488"/>
    <d v="2026-01-27T00:00:00"/>
    <m/>
    <m/>
    <s v="SI"/>
  </r>
  <r>
    <x v="0"/>
    <s v="CONTRATAR"/>
    <n v="3"/>
    <m/>
    <n v="97"/>
    <s v="Dirección_de_Producción_y_Operaciones"/>
    <s v="Dirección de Producción y Operaciones"/>
    <s v="C.C"/>
    <n v="1094940535"/>
    <x v="95"/>
    <n v="4500000"/>
    <d v="2026-01-15T00:00:00"/>
    <d v="2026-12-31T00:00:00"/>
    <n v="51900000"/>
    <m/>
    <m/>
    <m/>
    <x v="8"/>
    <s v="SI"/>
    <s v="SI"/>
    <d v="2026-01-19T00:00:00"/>
    <s v="SI"/>
    <m/>
    <s v="SI"/>
    <s v="2026-110-0000066-1"/>
    <m/>
    <d v="2026-01-17T00:00:00"/>
    <n v="16319"/>
    <s v="SI"/>
    <m/>
    <s v="SI"/>
    <s v="ICFES-192-2026"/>
    <s v="SI"/>
    <s v="PENDIENTE CERTIFICADO"/>
    <s v="SI"/>
    <s v="SI"/>
    <d v="2026-01-26T00:00:00"/>
    <d v="2026-01-26T00:00:00"/>
    <n v="16487"/>
    <d v="2026-01-27T00:00:00"/>
    <m/>
    <m/>
    <s v="SI"/>
  </r>
  <r>
    <x v="0"/>
    <s v="CONTRATAR"/>
    <n v="1"/>
    <m/>
    <n v="90"/>
    <s v="Dirección_de_Producción_y_Operaciones"/>
    <s v="Dirección de Producción y Operaciones"/>
    <s v="C.C"/>
    <n v="1018496081"/>
    <x v="96"/>
    <n v="7100000"/>
    <d v="2026-01-07T00:00:00"/>
    <d v="2026-12-31T00:00:00"/>
    <n v="83780000"/>
    <n v="3134214019"/>
    <s v="Luz Patricia Loaiza Cruz"/>
    <m/>
    <x v="8"/>
    <s v="SI"/>
    <s v="SI"/>
    <d v="2026-01-19T00:00:00"/>
    <s v="SI"/>
    <m/>
    <s v="SI"/>
    <s v="2026-110-0002422-1"/>
    <m/>
    <d v="2026-01-06T00:00:00"/>
    <n v="16019"/>
    <s v="SI"/>
    <m/>
    <s v="SI"/>
    <s v="ICFES-014-2026"/>
    <s v="SI"/>
    <d v="2026-01-08T00:00:00"/>
    <s v="SI"/>
    <s v="SI"/>
    <d v="2026-01-09T00:00:00"/>
    <d v="2026-01-09T00:00:00"/>
    <n v="16247"/>
    <d v="2026-01-10T00:00:00"/>
    <n v="46032"/>
    <s v="SI"/>
    <s v="SI"/>
  </r>
  <r>
    <x v="0"/>
    <s v="CONTRATAR"/>
    <n v="1"/>
    <m/>
    <n v="105"/>
    <s v="Dirección_de_Producción_y_Operaciones"/>
    <s v="Dirección de Producción y Operaciones"/>
    <s v="C.C"/>
    <n v="1072671349"/>
    <x v="97"/>
    <n v="9000000"/>
    <d v="2026-01-07T00:00:00"/>
    <d v="2026-11-20T00:00:00"/>
    <n v="93900000"/>
    <n v="3016541045"/>
    <s v="Luz Patricia Loaiza Cruz"/>
    <m/>
    <x v="8"/>
    <s v="SI"/>
    <s v="SI"/>
    <d v="2026-01-19T00:00:00"/>
    <s v="SI"/>
    <m/>
    <s v="SI"/>
    <s v="2026-110-0002426-1"/>
    <m/>
    <d v="2026-01-06T00:00:00"/>
    <n v="16022"/>
    <s v="SI"/>
    <m/>
    <s v="SI"/>
    <s v="ICFES-016-2026"/>
    <s v="SI"/>
    <d v="2026-01-08T00:00:00"/>
    <s v="SI"/>
    <s v="SI"/>
    <d v="2026-01-08T00:00:00"/>
    <d v="2026-01-08T00:00:00"/>
    <n v="16237"/>
    <d v="2026-01-08T00:00:00"/>
    <n v="46030"/>
    <s v="SI"/>
    <s v="SI"/>
  </r>
  <r>
    <x v="0"/>
    <s v="CONTRATAR"/>
    <n v="1"/>
    <m/>
    <n v="99"/>
    <s v="Dirección_de_Producción_y_Operaciones"/>
    <s v="Dirección de Producción y Operaciones"/>
    <s v="C.C"/>
    <n v="53116120"/>
    <x v="98"/>
    <n v="8000000"/>
    <d v="2026-01-07T00:00:00"/>
    <d v="2026-06-30T00:00:00"/>
    <n v="46133333"/>
    <n v="3143552489"/>
    <s v="Luz Patricia Loaiza Cruz"/>
    <m/>
    <x v="8"/>
    <s v="SI"/>
    <s v="SI"/>
    <d v="2026-01-19T00:00:00"/>
    <s v="SI"/>
    <m/>
    <s v="SI"/>
    <s v="2026-110-0002425-1"/>
    <m/>
    <d v="2026-01-06T00:00:00"/>
    <n v="16023"/>
    <s v="SI"/>
    <m/>
    <s v="SI"/>
    <s v="ICFES-015-2026"/>
    <s v="SI"/>
    <d v="2026-01-08T00:00:00"/>
    <s v="SI"/>
    <s v="SI"/>
    <d v="2026-01-07T00:00:00"/>
    <d v="2026-01-07T00:00:00"/>
    <n v="16227"/>
    <d v="2026-01-07T00:00:00"/>
    <n v="46030"/>
    <s v="SI"/>
    <s v="SI"/>
  </r>
  <r>
    <x v="0"/>
    <s v="CONTRATAR"/>
    <n v="3"/>
    <m/>
    <n v="100"/>
    <s v="Dirección_de_Producción_y_Operaciones"/>
    <s v="Dirección de Producción y Operaciones"/>
    <s v="C.C"/>
    <n v="1016029658"/>
    <x v="99"/>
    <n v="8000000"/>
    <d v="2026-01-15T00:00:00"/>
    <d v="2026-12-31T00:00:00"/>
    <n v="92266667"/>
    <m/>
    <m/>
    <m/>
    <x v="8"/>
    <s v="SI"/>
    <s v="SI"/>
    <d v="2026-01-19T00:00:00"/>
    <s v="SI"/>
    <m/>
    <s v="SI"/>
    <s v="2026-110-0000063-1"/>
    <m/>
    <d v="2026-01-17T00:00:00"/>
    <n v="16321"/>
    <s v="SI"/>
    <m/>
    <s v="SI"/>
    <s v="ICFES-158-2026"/>
    <s v="SI"/>
    <d v="2026-01-19T00:00:00"/>
    <s v="SI"/>
    <s v="SI"/>
    <d v="2026-01-20T00:00:00"/>
    <m/>
    <n v="16373"/>
    <m/>
    <m/>
    <m/>
    <s v="SI"/>
  </r>
  <r>
    <x v="0"/>
    <s v="CONTRATAR"/>
    <n v="2"/>
    <m/>
    <n v="115"/>
    <s v="Dirección_de_Producción_y_Operaciones"/>
    <s v="Subdirección de Aplicación de Instrumentos"/>
    <s v="C.C"/>
    <n v="80829036"/>
    <x v="100"/>
    <n v="5400000"/>
    <d v="2026-01-13T00:00:00"/>
    <d v="2026-12-18T00:00:00"/>
    <n v="60300000"/>
    <n v="3244156266"/>
    <m/>
    <s v="CLAUDIA HENAO"/>
    <x v="8"/>
    <s v="SI"/>
    <s v="SI"/>
    <d v="2026-01-19T00:00:00"/>
    <s v="SI"/>
    <m/>
    <s v="SI"/>
    <s v="2026-110-00000018-1"/>
    <m/>
    <d v="2026-01-10T00:00:00"/>
    <n v="16163"/>
    <s v="SI"/>
    <m/>
    <s v="SI"/>
    <s v="ICFES-057-2026"/>
    <s v="SI"/>
    <d v="2026-01-13T00:00:00"/>
    <s v="SI"/>
    <s v="SI"/>
    <d v="2026-01-13T00:00:00"/>
    <d v="2026-01-13T00:00:00"/>
    <n v="16275"/>
    <d v="2026-01-14T00:00:00"/>
    <m/>
    <m/>
    <s v="SI"/>
  </r>
  <r>
    <x v="0"/>
    <s v="CONTRATAR"/>
    <n v="3"/>
    <m/>
    <n v="145"/>
    <s v="Dirección_de_Producción_y_Operaciones"/>
    <s v="Subdirección de Aplicación de Instrumentos"/>
    <s v="C.C"/>
    <n v="1017125179"/>
    <x v="101"/>
    <n v="7500000"/>
    <d v="2026-01-15T00:00:00"/>
    <d v="2026-12-31T00:00:00"/>
    <n v="56950000"/>
    <m/>
    <m/>
    <m/>
    <x v="8"/>
    <s v="SI"/>
    <s v="SI"/>
    <d v="2026-01-19T00:00:00"/>
    <s v="SI"/>
    <s v="FALTA CDP"/>
    <s v="SI"/>
    <s v="2026-110-0000052-1"/>
    <m/>
    <d v="2026-01-16T00:00:00"/>
    <n v="16305"/>
    <s v="SI"/>
    <m/>
    <s v="SI"/>
    <s v="ICFES-310-2026"/>
    <s v="SI"/>
    <d v="2026-01-26T00:00:00"/>
    <s v="SI"/>
    <s v="SI"/>
    <d v="2026-01-27T00:00:00"/>
    <d v="2026-01-27T00:00:00"/>
    <n v="16521"/>
    <d v="2026-01-28T00:00:00"/>
    <m/>
    <m/>
    <s v="SI"/>
  </r>
  <r>
    <x v="0"/>
    <s v="CONTRATAR"/>
    <n v="3"/>
    <m/>
    <n v="117"/>
    <s v="Dirección_de_Producción_y_Operaciones"/>
    <s v="Subdirección de Aplicación de Instrumentos"/>
    <s v="C.C"/>
    <n v="1094893345"/>
    <x v="102"/>
    <n v="5100000"/>
    <d v="2026-01-26T00:00:00"/>
    <d v="2026-12-31T00:00:00"/>
    <n v="56950000"/>
    <m/>
    <m/>
    <m/>
    <x v="8"/>
    <s v="SI"/>
    <s v="SI"/>
    <d v="2026-01-19T00:00:00"/>
    <s v="SI"/>
    <m/>
    <s v="SI"/>
    <s v="2026-110-0000040-1"/>
    <m/>
    <d v="2026-01-16T00:00:00"/>
    <n v="16314"/>
    <s v="SI"/>
    <m/>
    <s v="SI"/>
    <s v="ICFES-150-2026_x000a_"/>
    <s v="SI"/>
    <d v="2026-01-19T00:00:00"/>
    <s v="SI"/>
    <s v="SI"/>
    <d v="2026-01-20T00:00:00"/>
    <d v="2026-01-20T00:00:00"/>
    <n v="16366"/>
    <d v="2026-01-21T00:00:00"/>
    <m/>
    <m/>
    <s v="SI"/>
  </r>
  <r>
    <x v="0"/>
    <s v="CONTRATAR"/>
    <n v="2"/>
    <m/>
    <n v="139"/>
    <s v="Dirección_de_Producción_y_Operaciones"/>
    <s v="Subdirección de Aplicación de Instrumentos"/>
    <s v="C.C"/>
    <n v="1022391717"/>
    <x v="103"/>
    <n v="5100000"/>
    <d v="2026-01-14T00:00:00"/>
    <d v="2026-12-31T00:00:00"/>
    <n v="58990000"/>
    <m/>
    <m/>
    <m/>
    <x v="8"/>
    <s v="SI"/>
    <s v="SI"/>
    <d v="2026-01-19T00:00:00"/>
    <s v="SI"/>
    <m/>
    <s v="SI"/>
    <s v="2026-110-0000016-1"/>
    <m/>
    <d v="2026-01-10T00:00:00"/>
    <n v="16161"/>
    <s v="SI"/>
    <m/>
    <s v="SI"/>
    <s v="ICFES-106-2026"/>
    <s v="SI"/>
    <d v="2026-01-15T00:00:00"/>
    <s v="SI"/>
    <s v="SI"/>
    <d v="2026-01-16T00:00:00"/>
    <d v="2026-01-17T00:00:00"/>
    <n v="16331"/>
    <d v="2026-01-20T00:00:00"/>
    <m/>
    <m/>
    <s v="SI"/>
  </r>
  <r>
    <x v="0"/>
    <s v="CONTRATAR"/>
    <n v="3"/>
    <m/>
    <n v="111"/>
    <s v="Dirección_de_Producción_y_Operaciones"/>
    <s v="Subdirección de Aplicación de Instrumentos"/>
    <s v="C.C"/>
    <n v="1125228089"/>
    <x v="104"/>
    <n v="5000000"/>
    <d v="2026-01-15T00:00:00"/>
    <d v="2026-12-31T00:00:00"/>
    <n v="57666667"/>
    <m/>
    <m/>
    <m/>
    <x v="8"/>
    <s v="SI"/>
    <s v="SI"/>
    <d v="2026-01-19T00:00:00"/>
    <s v="SI"/>
    <m/>
    <s v="SI"/>
    <s v="2026-110-0000049-1"/>
    <m/>
    <d v="2026-01-16T00:00:00"/>
    <n v="16315"/>
    <s v="SI"/>
    <m/>
    <s v="SI"/>
    <s v="ICFES-154-2026"/>
    <s v="SI"/>
    <s v="PENDIENTE CERTIFICADO"/>
    <s v="SI"/>
    <s v="SI"/>
    <d v="2026-01-20T00:00:00"/>
    <d v="2026-01-20T00:00:00"/>
    <n v="16377"/>
    <d v="2026-01-21T00:00:00"/>
    <m/>
    <m/>
    <s v="SI"/>
  </r>
  <r>
    <x v="0"/>
    <s v="CONTRATAR"/>
    <n v="2"/>
    <m/>
    <n v="136"/>
    <s v="Dirección_de_Producción_y_Operaciones"/>
    <s v="Subdirección de Aplicación de Instrumentos"/>
    <s v="C.C"/>
    <n v="1072658846"/>
    <x v="105"/>
    <n v="5100000"/>
    <d v="2026-01-13T00:00:00"/>
    <d v="2026-12-31T00:00:00"/>
    <n v="59160000"/>
    <n v="3142990928"/>
    <m/>
    <s v="CLAUDIA HENAO"/>
    <x v="8"/>
    <s v="SI"/>
    <s v="SI"/>
    <d v="2026-01-19T00:00:00"/>
    <s v="SI"/>
    <m/>
    <s v="SI"/>
    <s v="2026-110-0000010-1"/>
    <m/>
    <d v="2026-01-09T00:00:00"/>
    <n v="16158"/>
    <s v="SI"/>
    <m/>
    <s v="SI"/>
    <s v="ICFES-047-2026"/>
    <s v="SI"/>
    <d v="2026-01-13T00:00:00"/>
    <s v="SI"/>
    <s v="SI"/>
    <d v="2026-01-10T00:00:00"/>
    <d v="2026-01-13T00:00:00"/>
    <n v="16271"/>
    <d v="2026-01-14T00:00:00"/>
    <m/>
    <m/>
    <s v="SI"/>
  </r>
  <r>
    <x v="0"/>
    <s v="CONTRATAR"/>
    <n v="3"/>
    <m/>
    <n v="123"/>
    <s v="Dirección_de_Producción_y_Operaciones"/>
    <s v="Subdirección de Aplicación de Instrumentos"/>
    <s v="C.C"/>
    <n v="4372516"/>
    <x v="106"/>
    <n v="5100000"/>
    <d v="2026-01-26T00:00:00"/>
    <d v="2026-12-31T00:00:00"/>
    <n v="30060000"/>
    <m/>
    <m/>
    <m/>
    <x v="8"/>
    <s v="SI"/>
    <s v="SI"/>
    <d v="2026-01-23T00:00:00"/>
    <s v="SI"/>
    <s v="REVISIÓN DE DOCUMENTOS "/>
    <s v="SI"/>
    <s v="2026-110-0000053-1"/>
    <m/>
    <d v="2026-01-16T00:00:00"/>
    <n v="16304"/>
    <s v="SI"/>
    <m/>
    <s v="SI"/>
    <s v="ICFES-309-2026"/>
    <s v="SI"/>
    <d v="2026-01-26T00:00:00"/>
    <s v="SI"/>
    <s v="SI"/>
    <d v="2026-01-28T00:00:00"/>
    <d v="2026-01-28T00:00:00"/>
    <n v="16524"/>
    <d v="2026-01-28T00:00:00"/>
    <m/>
    <m/>
    <s v="SI"/>
  </r>
  <r>
    <x v="0"/>
    <s v="CONTRATAR"/>
    <n v="2"/>
    <s v="PRESENTA CONDICION DE EMBARAZO"/>
    <n v="114"/>
    <s v="Dirección_de_Producción_y_Operaciones"/>
    <s v="Subdirección de Aplicación de Instrumentos"/>
    <s v="C.C"/>
    <n v="1033816873"/>
    <x v="107"/>
    <n v="2700000"/>
    <d v="2026-01-14T00:00:00"/>
    <d v="2026-12-18T00:00:00"/>
    <n v="30060000"/>
    <m/>
    <m/>
    <m/>
    <x v="8"/>
    <s v="SI"/>
    <s v="SI"/>
    <d v="2026-01-19T00:00:00"/>
    <s v="SI"/>
    <m/>
    <s v="SI"/>
    <s v="2026-110-0000023-1"/>
    <m/>
    <d v="2026-01-13T00:00:00"/>
    <n v="16168"/>
    <s v="SI"/>
    <m/>
    <s v="SI"/>
    <s v="ICFES-081-2026"/>
    <s v="SI"/>
    <d v="2026-01-14T00:00:00"/>
    <s v="SI"/>
    <s v="SI"/>
    <d v="2026-01-14T00:00:00"/>
    <d v="2026-01-14T00:00:00"/>
    <n v="16285"/>
    <d v="2026-01-15T00:00:00"/>
    <m/>
    <m/>
    <s v="SI"/>
  </r>
  <r>
    <x v="0"/>
    <s v="CONTRATAR"/>
    <n v="2"/>
    <m/>
    <n v="143"/>
    <s v="Dirección_de_Producción_y_Operaciones"/>
    <s v="Subdirección de Aplicación de Instrumentos"/>
    <s v="C.C"/>
    <n v="71790669"/>
    <x v="108"/>
    <n v="6700000"/>
    <d v="2026-01-13T00:00:00"/>
    <d v="2026-12-27T00:00:00"/>
    <n v="76826667"/>
    <n v="3116056379"/>
    <m/>
    <s v="CLAUDIA HENAO"/>
    <x v="8"/>
    <s v="SI"/>
    <s v="SI"/>
    <d v="2026-01-19T00:00:00"/>
    <s v="SI"/>
    <m/>
    <s v="SI"/>
    <s v="2026-110-0000034-1"/>
    <m/>
    <d v="2026-01-15T00:00:00"/>
    <n v="16246"/>
    <s v="SI"/>
    <m/>
    <s v="SI"/>
    <s v="ICFES-121-2026"/>
    <s v="SI"/>
    <s v="PENDIENTE CERTIFICADO"/>
    <s v="SI"/>
    <s v="SI"/>
    <d v="2026-01-19T00:00:00"/>
    <d v="2026-01-20T00:00:00"/>
    <n v="16355"/>
    <d v="2026-01-21T00:00:00"/>
    <m/>
    <m/>
    <s v="SI"/>
  </r>
  <r>
    <x v="0"/>
    <s v="CONTRATAR"/>
    <n v="3"/>
    <m/>
    <n v="146"/>
    <s v="Dirección_de_Producción_y_Operaciones"/>
    <s v="Subdirección de Aplicación de Instrumentos"/>
    <s v="C.C"/>
    <n v="1077083448"/>
    <x v="109"/>
    <n v="7000000"/>
    <d v="2026-01-26T00:00:00"/>
    <d v="2026-12-31T00:00:00"/>
    <n v="58820000"/>
    <m/>
    <m/>
    <m/>
    <x v="8"/>
    <s v="SI"/>
    <s v="SI"/>
    <d v="2026-01-19T00:00:00"/>
    <s v="SI"/>
    <m/>
    <s v="SI"/>
    <s v="2026-110-0000036-1"/>
    <m/>
    <d v="2026-01-16T00:00:00"/>
    <n v="16303"/>
    <s v="SI"/>
    <m/>
    <s v="SI"/>
    <s v="ICFES-156-2026"/>
    <s v="SI"/>
    <d v="2026-01-20T00:00:00"/>
    <s v="SI"/>
    <s v="SI"/>
    <d v="2026-01-20T00:00:00"/>
    <d v="2026-01-20T00:00:00"/>
    <n v="16370"/>
    <d v="2026-01-21T00:00:00"/>
    <m/>
    <m/>
    <s v="SI"/>
  </r>
  <r>
    <x v="0"/>
    <s v="CONTRATAR"/>
    <n v="3"/>
    <m/>
    <n v="129"/>
    <s v="Dirección_de_Producción_y_Operaciones"/>
    <s v="Subdirección de Aplicación de Instrumentos"/>
    <s v="C.C"/>
    <n v="1023901928"/>
    <x v="110"/>
    <n v="5100000"/>
    <d v="2026-01-15T00:00:00"/>
    <d v="2026-12-31T00:00:00"/>
    <n v="58820000"/>
    <m/>
    <m/>
    <m/>
    <x v="8"/>
    <s v="SI"/>
    <s v="SI"/>
    <d v="2026-01-19T00:00:00"/>
    <s v="SI"/>
    <m/>
    <s v="SI"/>
    <s v="2026-110-0000038-1"/>
    <m/>
    <d v="2026-01-16T00:00:00"/>
    <n v="16311"/>
    <s v="SI"/>
    <m/>
    <s v="SI"/>
    <s v="ICFES-148-2026"/>
    <s v="SI"/>
    <d v="2026-01-19T00:00:00"/>
    <s v="SI"/>
    <s v="SI"/>
    <d v="2026-01-21T00:00:00"/>
    <d v="2026-01-21T00:00:00"/>
    <n v="16421"/>
    <d v="2026-01-25T00:00:00"/>
    <m/>
    <m/>
    <s v="SI"/>
  </r>
  <r>
    <x v="0"/>
    <s v="CONTRATAR"/>
    <n v="3"/>
    <m/>
    <n v="133"/>
    <s v="Dirección_de_Producción_y_Operaciones"/>
    <s v="Subdirección de Aplicación de Instrumentos"/>
    <s v="C.C"/>
    <n v="1012319279"/>
    <x v="111"/>
    <n v="5100000"/>
    <d v="2026-01-15T00:00:00"/>
    <d v="2026-12-31T00:00:00"/>
    <n v="58820000"/>
    <m/>
    <m/>
    <m/>
    <x v="8"/>
    <s v="SI"/>
    <s v="SI"/>
    <d v="2026-01-19T00:00:00"/>
    <s v="SI"/>
    <m/>
    <s v="SI"/>
    <s v="2026-110-0000041-1"/>
    <m/>
    <d v="2026-01-16T00:00:00"/>
    <n v="16310"/>
    <s v="SI"/>
    <m/>
    <s v="SI"/>
    <s v="ICFES-151-2026"/>
    <s v="SI"/>
    <d v="2026-01-19T00:00:00"/>
    <s v="SI"/>
    <s v="SI"/>
    <d v="2026-01-20T00:00:00"/>
    <d v="2026-01-20T00:00:00"/>
    <n v="16369"/>
    <d v="2026-01-21T00:00:00"/>
    <m/>
    <m/>
    <s v="SI"/>
  </r>
  <r>
    <x v="0"/>
    <s v="CONTRATAR"/>
    <n v="3"/>
    <m/>
    <n v="130"/>
    <s v="Dirección_de_Producción_y_Operaciones"/>
    <s v="Subdirección de Aplicación de Instrumentos"/>
    <s v="C.C"/>
    <n v="1000129795"/>
    <x v="112"/>
    <n v="5100000"/>
    <d v="2026-01-15T00:00:00"/>
    <d v="2026-12-31T00:00:00"/>
    <n v="58820000"/>
    <m/>
    <m/>
    <m/>
    <x v="8"/>
    <s v="SI"/>
    <s v="SI"/>
    <d v="2026-01-19T00:00:00"/>
    <s v="SI"/>
    <s v="FALTA CDP"/>
    <s v="SI"/>
    <s v="2026-110-0000043-1"/>
    <m/>
    <m/>
    <n v="16337"/>
    <s v="SI"/>
    <m/>
    <s v="SI"/>
    <s v="ICFES-212-2026"/>
    <s v="SI"/>
    <s v="PENDIENTE CERTIFICADO"/>
    <s v="SI"/>
    <s v="SI"/>
    <d v="2026-01-23T00:00:00"/>
    <d v="2026-01-23T00:00:00"/>
    <n v="16435"/>
    <d v="2026-01-25T00:00:00"/>
    <m/>
    <m/>
    <s v="SI"/>
  </r>
  <r>
    <x v="0"/>
    <s v="CONTRATAR"/>
    <n v="2"/>
    <m/>
    <n v="116"/>
    <s v="Dirección_de_Producción_y_Operaciones"/>
    <s v="Subdirección de Aplicación de Instrumentos"/>
    <s v="C.C"/>
    <n v="1073598699"/>
    <x v="113"/>
    <n v="5400000"/>
    <d v="2026-01-14T00:00:00"/>
    <d v="2026-12-18T00:00:00"/>
    <n v="60120000"/>
    <m/>
    <m/>
    <m/>
    <x v="8"/>
    <s v="SI"/>
    <s v="SI"/>
    <d v="2026-01-19T00:00:00"/>
    <s v="SI"/>
    <m/>
    <s v="SI"/>
    <s v="2026-110-0000007-1"/>
    <m/>
    <d v="2026-01-09T00:00:00"/>
    <n v="16164"/>
    <s v="SI"/>
    <m/>
    <s v="SI"/>
    <s v="ICFES-049-2026"/>
    <s v="SI"/>
    <d v="2026-01-14T00:00:00"/>
    <s v="SI"/>
    <s v="SI"/>
    <d v="2026-01-13T00:00:00"/>
    <d v="2026-01-13T00:00:00"/>
    <n v="16268"/>
    <d v="2026-01-14T00:00:00"/>
    <m/>
    <m/>
    <s v="SI"/>
  </r>
  <r>
    <x v="0"/>
    <s v="CONTRATAR"/>
    <n v="3"/>
    <m/>
    <n v="126"/>
    <s v="Dirección_de_Producción_y_Operaciones"/>
    <s v="Subdirección de Aplicación de Instrumentos"/>
    <s v="C.C"/>
    <n v="1012389796"/>
    <x v="114"/>
    <n v="5100000"/>
    <d v="2026-01-15T00:00:00"/>
    <d v="2026-12-31T00:00:00"/>
    <n v="58820000"/>
    <m/>
    <m/>
    <m/>
    <x v="8"/>
    <s v="SI"/>
    <s v="SI"/>
    <d v="2026-01-19T00:00:00"/>
    <s v="SI"/>
    <m/>
    <s v="SI"/>
    <s v="2026-110-10000037-1"/>
    <m/>
    <d v="2026-01-16T00:00:00"/>
    <n v="16313"/>
    <s v="SI"/>
    <m/>
    <s v="SI"/>
    <s v="ICFES-147-2026_x000a_"/>
    <s v="SI"/>
    <d v="2026-01-19T00:00:00"/>
    <s v="SI"/>
    <s v="SI"/>
    <d v="2026-01-20T00:00:00"/>
    <d v="2026-01-20T00:00:00"/>
    <n v="16367"/>
    <d v="2026-01-21T00:00:00"/>
    <m/>
    <m/>
    <s v="SI"/>
  </r>
  <r>
    <x v="0"/>
    <s v="CONTRATAR"/>
    <n v="4"/>
    <s v="Se unen las lineas 127 y 122. Se incremento el valor de honorario a "/>
    <n v="122"/>
    <s v="Dirección_de_Producción_y_Operaciones"/>
    <s v="Subdirección de Aplicación de Instrumentos"/>
    <s v="C.C"/>
    <n v="1034906665"/>
    <x v="115"/>
    <n v="8400000"/>
    <d v="2026-01-26T00:00:00"/>
    <d v="2026-12-31T00:00:00"/>
    <n v="93800000"/>
    <m/>
    <m/>
    <m/>
    <x v="8"/>
    <s v="SI"/>
    <s v="SI"/>
    <d v="2026-01-26T00:00:00"/>
    <s v="SI"/>
    <s v=" FALTA SOLICITUD DE CDP, SOLIICTUD DE TH, CDP Y CERTIFICADO TH"/>
    <s v="SI"/>
    <s v="2026-110-0000117-1"/>
    <m/>
    <d v="2026-01-24T00:00:00"/>
    <n v="16461"/>
    <s v="SI"/>
    <m/>
    <s v="SI"/>
    <s v="ICFES-341-2026"/>
    <s v="SI"/>
    <s v="PENDIENTE CERTIFICADO"/>
    <s v="SI"/>
    <s v="SI"/>
    <d v="2026-01-28T00:00:00"/>
    <d v="2026-01-28T00:00:00"/>
    <n v="16520"/>
    <d v="2026-01-28T00:00:00"/>
    <m/>
    <m/>
    <s v="SI"/>
  </r>
  <r>
    <x v="0"/>
    <s v="CONTRATAR"/>
    <n v="2"/>
    <m/>
    <n v="141"/>
    <s v="Dirección_de_Producción_y_Operaciones"/>
    <s v="Subdirección de Aplicación de Instrumentos"/>
    <s v="C.C"/>
    <n v="1088302601"/>
    <x v="116"/>
    <n v="5100000"/>
    <d v="2026-01-13T00:00:00"/>
    <d v="2026-12-31T00:00:00"/>
    <n v="59160000"/>
    <n v="3122280342"/>
    <m/>
    <s v="CLAUDIA HENAO"/>
    <x v="8"/>
    <s v="SI"/>
    <s v="SI"/>
    <d v="2026-01-20T00:00:00"/>
    <s v="SI"/>
    <m/>
    <s v="SI"/>
    <s v="2026-110-00000017-1"/>
    <m/>
    <d v="2026-01-10T00:00:00"/>
    <n v="16160"/>
    <s v="SI"/>
    <m/>
    <s v="SI"/>
    <s v="ICFES-056-2026"/>
    <s v="SI"/>
    <d v="2026-01-13T00:00:00"/>
    <s v="SI"/>
    <s v="SI"/>
    <d v="2026-01-13T00:00:00"/>
    <d v="2026-01-13T00:00:00"/>
    <n v="16274"/>
    <d v="2026-01-13T00:00:00"/>
    <m/>
    <m/>
    <s v="SI"/>
  </r>
  <r>
    <x v="0"/>
    <s v="CONTRATAR"/>
    <n v="3"/>
    <m/>
    <n v="128"/>
    <s v="Dirección_de_Producción_y_Operaciones"/>
    <s v="Subdirección de Aplicación de Instrumentos"/>
    <s v="C.C"/>
    <n v="1030605134"/>
    <x v="117"/>
    <n v="5100000"/>
    <d v="2026-01-15T00:00:00"/>
    <d v="2026-12-31T00:00:00"/>
    <n v="58820000"/>
    <m/>
    <m/>
    <m/>
    <x v="8"/>
    <s v="SI"/>
    <s v="SI"/>
    <d v="2026-01-19T00:00:00"/>
    <s v="SI"/>
    <m/>
    <s v="SI"/>
    <s v="2026-110-0000039-1"/>
    <m/>
    <d v="2026-01-16T00:00:00"/>
    <n v="16312"/>
    <s v="SI"/>
    <m/>
    <s v="SI"/>
    <s v="ICFES-149-2026_x000a_"/>
    <s v="SI"/>
    <d v="2026-01-19T00:00:00"/>
    <s v="SI"/>
    <s v="SI"/>
    <d v="2026-01-19T00:00:00"/>
    <d v="2026-01-20T00:00:00"/>
    <n v="16368"/>
    <d v="2026-01-21T00:00:00"/>
    <m/>
    <m/>
    <s v="SI"/>
  </r>
  <r>
    <x v="0"/>
    <s v="CONTRATAR"/>
    <n v="3"/>
    <m/>
    <n v="137"/>
    <s v="Dirección_de_Producción_y_Operaciones"/>
    <s v="Subdirección de Aplicación de Instrumentos"/>
    <s v="C.C"/>
    <n v="1136911630"/>
    <x v="118"/>
    <n v="5100000"/>
    <d v="2026-01-07T00:00:00"/>
    <d v="2026-12-31T00:00:00"/>
    <n v="58820000"/>
    <m/>
    <m/>
    <m/>
    <x v="8"/>
    <s v="SI"/>
    <s v="SI"/>
    <d v="2026-01-19T00:00:00"/>
    <s v="SI"/>
    <s v="DEBE CAMBIAR EL EXAMEN MEDICO OCUPACIONAL "/>
    <s v="SI"/>
    <s v="2026-110-0000047-1"/>
    <m/>
    <d v="2026-01-16T00:00:00"/>
    <n v="16159"/>
    <s v="SI"/>
    <m/>
    <s v="SI"/>
    <s v="ICFES-213-2026"/>
    <s v="SI"/>
    <d v="2026-01-22T00:00:00"/>
    <s v="SI"/>
    <s v="SI"/>
    <d v="2026-01-23T00:00:00"/>
    <d v="2026-01-23T00:00:00"/>
    <n v="16432"/>
    <d v="2026-01-25T00:00:00"/>
    <m/>
    <m/>
    <s v="SI"/>
  </r>
  <r>
    <x v="0"/>
    <s v="CONTRATAR"/>
    <n v="3"/>
    <m/>
    <n v="135"/>
    <s v="Dirección_de_Producción_y_Operaciones"/>
    <s v="Subdirección de Aplicación de Instrumentos"/>
    <s v="C.C"/>
    <n v="1094907229"/>
    <x v="119"/>
    <n v="5100000"/>
    <d v="2026-01-15T00:00:00"/>
    <d v="2026-12-31T00:00:00"/>
    <n v="69200000"/>
    <m/>
    <m/>
    <m/>
    <x v="8"/>
    <s v="SI"/>
    <s v="SI"/>
    <d v="2026-01-19T00:00:00"/>
    <s v="SI"/>
    <m/>
    <s v="SI"/>
    <s v="2026-110-0000050-1"/>
    <m/>
    <d v="2026-01-16T00:00:00"/>
    <n v="16308"/>
    <s v="SI"/>
    <m/>
    <s v="SI"/>
    <s v="ICFES-155-2026"/>
    <s v="SI"/>
    <d v="2026-01-19T00:00:00"/>
    <s v="SI"/>
    <s v="SI"/>
    <d v="2026-01-19T00:00:00"/>
    <d v="2026-01-19T00:00:00"/>
    <n v="16354"/>
    <d v="2026-01-21T00:00:00"/>
    <m/>
    <m/>
    <s v="SI"/>
  </r>
  <r>
    <x v="0"/>
    <s v="CONTRATAR"/>
    <n v="3"/>
    <m/>
    <n v="144"/>
    <s v="Dirección_de_Producción_y_Operaciones"/>
    <s v="Subdirección de Aplicación de Instrumentos"/>
    <s v="C.C"/>
    <m/>
    <x v="120"/>
    <n v="6000000"/>
    <d v="2026-01-15T00:00:00"/>
    <d v="2026-12-31T00:00:00"/>
    <n v="26833333"/>
    <m/>
    <m/>
    <m/>
    <x v="8"/>
    <s v="SI"/>
    <s v="SI"/>
    <d v="2026-01-19T00:00:00"/>
    <s v="SI"/>
    <m/>
    <s v="SI"/>
    <s v="2026-110-0000046-1"/>
    <m/>
    <d v="2026-01-16T00:00:00"/>
    <n v="16306"/>
    <s v="SI"/>
    <m/>
    <s v="SI"/>
    <s v="ICFES-152-2026"/>
    <s v="SI"/>
    <s v="PENDIENTE CERTIFICADO"/>
    <s v="SI"/>
    <s v="SI"/>
    <d v="2026-01-19T00:00:00"/>
    <d v="2026-01-19T00:00:00"/>
    <n v="16356"/>
    <d v="2026-01-21T00:00:00"/>
    <m/>
    <m/>
    <s v="SI"/>
  </r>
  <r>
    <x v="0"/>
    <s v="CONTRATAR"/>
    <n v="3"/>
    <s v="Sheyla Patricia Moran Ramirez"/>
    <n v="112"/>
    <s v="Dirección_de_Producción_y_Operaciones"/>
    <s v="Subdirección de Aplicación de Instrumentos"/>
    <s v="C.C"/>
    <n v="1117547079"/>
    <x v="121"/>
    <n v="5000000"/>
    <d v="2026-01-19T00:00:00"/>
    <d v="2026-06-30T00:00:00"/>
    <n v="26833333"/>
    <m/>
    <m/>
    <m/>
    <x v="8"/>
    <s v="SI"/>
    <s v="SI"/>
    <d v="2026-01-26T00:00:00"/>
    <s v="SI"/>
    <s v="Faltan documentos precontractuales"/>
    <s v="SI"/>
    <s v="2026-110-0000122-1"/>
    <m/>
    <d v="2026-01-24T00:00:00"/>
    <n v="16465"/>
    <s v="SI"/>
    <m/>
    <s v="SI"/>
    <s v="ICFES-342-2026"/>
    <s v="SI"/>
    <d v="2026-01-28T00:00:00"/>
    <s v="SI"/>
    <s v="SI"/>
    <d v="2026-01-27T00:00:00"/>
    <d v="2026-01-27T00:00:00"/>
    <n v="16522"/>
    <d v="2026-01-28T00:00:00"/>
    <m/>
    <m/>
    <s v="SI"/>
  </r>
  <r>
    <x v="0"/>
    <s v="CONTRATAR"/>
    <n v="3"/>
    <m/>
    <n v="110"/>
    <s v="Dirección_de_Producción_y_Operaciones"/>
    <s v="Subdirección de Aplicación de Instrumentos"/>
    <s v="C.C"/>
    <n v="1045685538"/>
    <x v="122"/>
    <n v="3911000"/>
    <d v="2026-01-15T00:00:00"/>
    <d v="2026-12-31T00:00:00"/>
    <n v="45106867"/>
    <m/>
    <m/>
    <m/>
    <x v="8"/>
    <s v="SI"/>
    <s v="SI"/>
    <d v="2026-01-19T00:00:00"/>
    <s v="SI"/>
    <m/>
    <s v="SI"/>
    <s v="2026-110-0000048-1"/>
    <m/>
    <d v="2026-01-16T00:00:00"/>
    <n v="16316"/>
    <s v="SI"/>
    <m/>
    <s v="SI"/>
    <s v="_x000a_ICFES-153-2026"/>
    <s v="SI"/>
    <d v="2026-01-19T00:00:00"/>
    <s v="SI"/>
    <s v="SI"/>
    <d v="2026-01-19T00:00:00"/>
    <d v="2026-01-20T00:00:00"/>
    <n v="16376"/>
    <d v="2026-01-21T00:00:00"/>
    <m/>
    <m/>
    <s v="SI"/>
  </r>
  <r>
    <x v="0"/>
    <s v="CONTRATAR"/>
    <n v="2"/>
    <m/>
    <n v="138"/>
    <s v="Dirección_de_Producción_y_Operaciones"/>
    <s v="Subdirección de Aplicación de Instrumentos"/>
    <s v="C.C"/>
    <n v="66873606"/>
    <x v="123"/>
    <n v="5100000"/>
    <d v="2026-01-13T00:00:00"/>
    <d v="2026-12-31T00:00:00"/>
    <n v="59160000"/>
    <n v="3106256328"/>
    <m/>
    <s v="CLAUDIA HENAO"/>
    <x v="8"/>
    <s v="SI"/>
    <s v="SI"/>
    <d v="2026-01-19T00:00:00"/>
    <s v="SI"/>
    <m/>
    <s v="SI"/>
    <s v="2026-110-00000015-1"/>
    <m/>
    <d v="2026-01-10T00:00:00"/>
    <n v="16160"/>
    <s v="SI"/>
    <m/>
    <s v="SI"/>
    <s v="ICFES-058-2026"/>
    <s v="SI"/>
    <d v="2026-01-13T00:00:00"/>
    <s v="SI"/>
    <s v="SI"/>
    <d v="2026-01-13T00:00:00"/>
    <d v="2026-01-13T00:00:00"/>
    <n v="16270"/>
    <d v="2026-01-15T00:00:00"/>
    <m/>
    <m/>
    <s v="SI"/>
  </r>
  <r>
    <x v="0"/>
    <s v="CONTRATAR"/>
    <n v="3"/>
    <m/>
    <n v="142"/>
    <s v="Dirección_de_Producción_y_Operaciones"/>
    <s v="Subdirección de Aplicación de Instrumentos"/>
    <s v="C.C"/>
    <n v="42792232"/>
    <x v="124"/>
    <n v="5800000"/>
    <d v="2026-01-19T00:00:00"/>
    <s v="ADA"/>
    <n v="26180000"/>
    <m/>
    <m/>
    <m/>
    <x v="8"/>
    <s v="SI"/>
    <s v="SI"/>
    <d v="2026-01-26T00:00:00"/>
    <s v="SI"/>
    <s v="Faltan documentos precontractuales"/>
    <s v="SI"/>
    <s v="2026-110-0000120-1"/>
    <m/>
    <d v="2026-01-24T00:00:00"/>
    <n v="16464"/>
    <s v="SI"/>
    <m/>
    <s v="SI"/>
    <s v="ICFES-343-2026"/>
    <s v="SI"/>
    <d v="2026-01-28T00:00:00"/>
    <s v="SI"/>
    <s v="SI"/>
    <d v="2026-01-28T00:00:00"/>
    <d v="2026-01-28T00:00:00"/>
    <n v="16550"/>
    <d v="2026-01-29T00:00:00"/>
    <m/>
    <m/>
    <s v="SI"/>
  </r>
  <r>
    <x v="0"/>
    <s v="CONTRATAR"/>
    <n v="4"/>
    <m/>
    <n v="125"/>
    <s v="Dirección_de_Producción_y_Operaciones"/>
    <s v="Subdirección de Aplicación de Instrumentos"/>
    <s v="CC"/>
    <n v="22197425"/>
    <x v="125"/>
    <n v="5100000"/>
    <d v="2026-01-26T00:00:00"/>
    <d v="2026-06-30T00:00:00"/>
    <n v="26180000"/>
    <m/>
    <m/>
    <m/>
    <x v="8"/>
    <s v="SI"/>
    <s v="SI"/>
    <d v="2026-01-24T00:00:00"/>
    <s v="SI"/>
    <m/>
    <s v="SI"/>
    <s v="2026-110-0000118-1"/>
    <m/>
    <d v="2026-01-24T00:00:00"/>
    <m/>
    <s v="SI"/>
    <m/>
    <s v="SI"/>
    <s v="ICFES-347-2026"/>
    <s v="SI"/>
    <d v="2026-01-28T00:00:00"/>
    <s v="SI"/>
    <s v="SI"/>
    <d v="2026-01-28T00:00:00"/>
    <d v="2026-02-02T00:00:00"/>
    <s v="NO"/>
    <m/>
    <m/>
    <m/>
    <s v="NO"/>
  </r>
  <r>
    <x v="0"/>
    <s v="CONTRATAR"/>
    <n v="2"/>
    <m/>
    <n v="131"/>
    <s v="Dirección_de_Producción_y_Operaciones"/>
    <s v="Subdirección de Aplicación de Instrumentos"/>
    <s v="C.C"/>
    <n v="1097395562"/>
    <x v="126"/>
    <n v="5100000"/>
    <d v="2026-01-13T00:00:00"/>
    <d v="2026-12-31T00:00:00"/>
    <n v="59160000"/>
    <m/>
    <m/>
    <s v="CLAUDIA HENAO"/>
    <x v="8"/>
    <s v="SI"/>
    <s v="SI"/>
    <d v="2026-01-19T00:00:00"/>
    <s v="SI"/>
    <m/>
    <s v="SI"/>
    <s v="2026-110-0000025-1"/>
    <m/>
    <d v="2026-01-13T00:00:00"/>
    <n v="16247"/>
    <s v="SI"/>
    <m/>
    <s v="SI"/>
    <s v="ICFES-119-2026"/>
    <s v="SI"/>
    <s v="PENDIENTE CERTIFICADO"/>
    <s v="SI"/>
    <s v="SI"/>
    <d v="2026-01-16T00:00:00"/>
    <d v="2026-01-17T00:00:00"/>
    <n v="16330"/>
    <d v="2026-01-20T00:00:00"/>
    <m/>
    <m/>
    <s v="SI"/>
  </r>
  <r>
    <x v="0"/>
    <s v="CONTRATAR"/>
    <n v="2"/>
    <m/>
    <n v="140"/>
    <s v="Dirección_de_Producción_y_Operaciones"/>
    <s v="Subdirección de Aplicación de Instrumentos"/>
    <s v="C.C"/>
    <n v="1015403797"/>
    <x v="127"/>
    <n v="5100000"/>
    <d v="2026-01-13T00:00:00"/>
    <d v="2026-12-31T00:00:00"/>
    <n v="59160000"/>
    <n v="3194627970"/>
    <m/>
    <s v="CLAUDIA HENAO"/>
    <x v="8"/>
    <s v="SI"/>
    <s v="SI"/>
    <d v="2026-01-19T00:00:00"/>
    <s v="SI"/>
    <m/>
    <s v="SI"/>
    <s v="2026-110-0000009-1"/>
    <m/>
    <d v="2026-01-09T00:00:00"/>
    <n v="16162"/>
    <s v="SI"/>
    <m/>
    <s v="SI"/>
    <s v="ICFES-048-2026"/>
    <s v="SI"/>
    <d v="2026-01-13T00:00:00"/>
    <s v="SI"/>
    <s v="SI"/>
    <d v="2026-01-13T00:00:00"/>
    <d v="2026-01-13T00:00:00"/>
    <n v="16272"/>
    <d v="2026-01-15T00:00:00"/>
    <m/>
    <m/>
    <s v="SI"/>
  </r>
  <r>
    <x v="1"/>
    <s v="CONTRATAR"/>
    <m/>
    <m/>
    <m/>
    <s v="Dirección_de_Producción_y_Operaciones"/>
    <s v="Subdirección de Aplicación de Instrumentos"/>
    <m/>
    <m/>
    <x v="128"/>
    <m/>
    <m/>
    <m/>
    <m/>
    <m/>
    <s v="Jorge Mario Guzman"/>
    <m/>
    <x v="9"/>
    <m/>
    <s v="NA"/>
    <d v="2026-01-27T00:00:00"/>
    <s v="SI"/>
    <m/>
    <s v="SI"/>
    <m/>
    <s v="NO"/>
    <m/>
    <s v="NO"/>
    <s v="N/A"/>
    <m/>
    <s v="NA"/>
    <s v="ICFES-435-2026"/>
    <s v="SI"/>
    <s v="N/A"/>
    <s v="SI"/>
    <s v="SI"/>
    <d v="2026-01-30T00:00:00"/>
    <m/>
    <s v="NO"/>
    <m/>
    <m/>
    <m/>
    <s v="NO"/>
  </r>
  <r>
    <x v="0"/>
    <s v="CONTRATAR"/>
    <n v="3"/>
    <m/>
    <n v="124"/>
    <s v="Dirección_de_Producción_y_Operaciones"/>
    <s v="Subdirección de Aplicación de Instrumentos"/>
    <s v="C.C"/>
    <n v="54252549"/>
    <x v="129"/>
    <n v="5100000"/>
    <d v="2026-01-26T00:00:00"/>
    <d v="2026-06-30T00:00:00"/>
    <n v="64586667"/>
    <m/>
    <m/>
    <m/>
    <x v="8"/>
    <s v="SI"/>
    <s v="SI"/>
    <d v="2026-01-26T00:00:00"/>
    <s v="SI"/>
    <s v="Faltan documentos contratista"/>
    <s v="SI"/>
    <s v="2026-110-0000119-1"/>
    <m/>
    <d v="2026-01-24T00:00:00"/>
    <n v="16463"/>
    <s v="SI"/>
    <m/>
    <s v="SI"/>
    <s v="ICFES-384-2026"/>
    <s v="SI"/>
    <d v="2026-01-29T00:00:00"/>
    <s v="SI"/>
    <s v="SI"/>
    <d v="2026-01-29T00:00:00"/>
    <d v="2026-01-29T00:00:00"/>
    <n v="16574"/>
    <d v="2026-01-29T00:00:00"/>
    <m/>
    <m/>
    <s v="NO"/>
  </r>
  <r>
    <x v="0"/>
    <s v="CONTRATAR"/>
    <n v="2"/>
    <m/>
    <n v="113"/>
    <s v="Dirección_de_Producción_y_Operaciones"/>
    <s v="Subdirección de Aplicación de Instrumentos"/>
    <s v="C.C"/>
    <n v="50907319"/>
    <x v="130"/>
    <n v="5600000"/>
    <d v="2026-01-15T00:00:00"/>
    <d v="2026-12-31T00:00:00"/>
    <n v="64586667"/>
    <n v="3113001254"/>
    <m/>
    <s v="CLAUDIA HENAO"/>
    <x v="8"/>
    <s v="SI"/>
    <s v="SI"/>
    <d v="2026-01-19T00:00:00"/>
    <s v="SI"/>
    <m/>
    <s v="SI"/>
    <s v="2026-110-0000024-1"/>
    <m/>
    <d v="2026-01-13T00:00:00"/>
    <n v="16245"/>
    <s v="SI"/>
    <m/>
    <s v="SI"/>
    <s v="ICFES-120-2026"/>
    <s v="SI"/>
    <d v="2026-01-16T00:00:00"/>
    <s v="SI"/>
    <s v="SI"/>
    <d v="2026-01-19T00:00:00"/>
    <d v="2026-01-19T00:00:00"/>
    <n v="16357"/>
    <d v="2026-01-21T00:00:00"/>
    <m/>
    <m/>
    <s v="SI"/>
  </r>
  <r>
    <x v="0"/>
    <s v="CONTRATAR"/>
    <n v="1"/>
    <m/>
    <n v="121"/>
    <s v="Dirección_de_Producción_y_Operaciones"/>
    <s v="Subdirección de Aplicación de Instrumentos"/>
    <s v="C.C"/>
    <n v="1015407620"/>
    <x v="131"/>
    <n v="4700000"/>
    <d v="2026-01-07T00:00:00"/>
    <d v="2026-06-30T00:00:00"/>
    <n v="27103333"/>
    <n v="3134406696"/>
    <s v="Jorge Mario Guzman Cano"/>
    <m/>
    <x v="8"/>
    <s v="SI"/>
    <s v="SI"/>
    <d v="2026-01-19T00:00:00"/>
    <s v="SI"/>
    <m/>
    <s v="SI"/>
    <s v="2026-110-0001336-3"/>
    <m/>
    <d v="2026-01-05T00:00:00"/>
    <n v="16024"/>
    <s v="SI"/>
    <m/>
    <s v="SI"/>
    <s v="ICFES-001-2026"/>
    <s v="SI"/>
    <d v="2026-01-07T00:00:00"/>
    <s v="SI"/>
    <s v="SI"/>
    <d v="2026-01-07T00:00:00"/>
    <d v="2026-01-07T00:00:00"/>
    <n v="16223"/>
    <d v="2026-01-07T00:00:00"/>
    <n v="46029"/>
    <s v="SI"/>
    <s v="SI"/>
  </r>
  <r>
    <x v="0"/>
    <s v="CONTRATAR"/>
    <n v="3"/>
    <m/>
    <n v="134"/>
    <s v="Dirección_de_Producción_y_Operaciones"/>
    <s v="Subdirección de Aplicación de Instrumentos"/>
    <s v="C.C"/>
    <n v="1098737891"/>
    <x v="132"/>
    <n v="5100000"/>
    <d v="2026-01-15T00:00:00"/>
    <d v="2026-12-31T00:00:00"/>
    <n v="15300000"/>
    <m/>
    <m/>
    <m/>
    <x v="8"/>
    <s v="SI"/>
    <s v="SI"/>
    <d v="2026-01-19T00:00:00"/>
    <s v="SI"/>
    <m/>
    <s v="SI"/>
    <s v="2026-110-0000045-1"/>
    <m/>
    <d v="2026-01-16T00:00:00"/>
    <n v="16309"/>
    <s v="SI"/>
    <m/>
    <s v="SI"/>
    <s v="_x000a_ICFES-165-2026"/>
    <s v="SI"/>
    <d v="2026-01-19T00:00:00"/>
    <s v="SI"/>
    <s v="SI"/>
    <d v="2026-01-19T00:00:00"/>
    <d v="2026-01-19T00:00:00"/>
    <n v="16353"/>
    <d v="2026-01-21T00:00:00"/>
    <m/>
    <m/>
    <s v="SI"/>
  </r>
  <r>
    <x v="0"/>
    <s v="CONTRATAR"/>
    <n v="5"/>
    <m/>
    <n v="130"/>
    <s v="Dirección_de_Producción_y_Operaciones"/>
    <s v="Subdirección de Aplicación de Instrumentos"/>
    <s v="C.C"/>
    <n v="35893944"/>
    <x v="133"/>
    <n v="5100000"/>
    <d v="2026-01-26T00:00:00"/>
    <d v="2026-04-26T00:00:00"/>
    <n v="15300000"/>
    <m/>
    <m/>
    <m/>
    <x v="8"/>
    <s v="SI"/>
    <s v="SI"/>
    <d v="2026-01-27T00:00:00"/>
    <s v="SI"/>
    <s v="Faltan documentos precontractuales"/>
    <s v="SI"/>
    <s v="2026-110-0000144-1"/>
    <m/>
    <d v="2026-01-26T00:00:00"/>
    <s v="NO"/>
    <s v="SI"/>
    <m/>
    <s v="SI"/>
    <s v="ICFES-371-2026"/>
    <s v="SI"/>
    <d v="2026-01-29T00:00:00"/>
    <s v="SI"/>
    <s v="SI"/>
    <d v="2026-01-28T00:00:00"/>
    <d v="2026-02-02T00:00:00"/>
    <n v="16567"/>
    <d v="2026-01-29T00:00:00"/>
    <m/>
    <m/>
    <s v="NO"/>
  </r>
  <r>
    <x v="0"/>
    <s v="CONTRATAR"/>
    <n v="4"/>
    <m/>
    <n v="159"/>
    <s v="Dirección_de_Producción_y_Operaciones"/>
    <s v="Subdirección de Producción de Instrumentos"/>
    <s v="C.C"/>
    <n v="39309311"/>
    <x v="134"/>
    <n v="5876000"/>
    <d v="2026-01-15T00:00:00"/>
    <d v="2026-06-30T00:00:00"/>
    <n v="32318000"/>
    <m/>
    <m/>
    <m/>
    <x v="8"/>
    <s v="SI"/>
    <s v="SI"/>
    <d v="2026-01-27T00:00:00"/>
    <s v="SI"/>
    <m/>
    <s v="SI"/>
    <s v="2026-110-0000096-3"/>
    <m/>
    <d v="2026-01-26T00:00:00"/>
    <n v="16434"/>
    <s v="SI"/>
    <m/>
    <s v="SI"/>
    <s v="ICFES-332-2026"/>
    <s v="SI"/>
    <m/>
    <s v="SI"/>
    <s v="SI"/>
    <d v="2026-01-29T00:00:00"/>
    <d v="2026-02-02T00:00:00"/>
    <s v="NO"/>
    <m/>
    <m/>
    <m/>
    <s v="NO"/>
  </r>
  <r>
    <x v="0"/>
    <s v="CONTRATAR"/>
    <n v="3"/>
    <m/>
    <n v="162"/>
    <s v="Dirección_de_Producción_y_Operaciones"/>
    <s v="Subdirección de Producción de Instrumentos"/>
    <s v="C.C"/>
    <n v="79955633"/>
    <x v="135"/>
    <n v="5876000"/>
    <d v="2026-01-19T00:00:00"/>
    <d v="2026-12-31T00:00:00"/>
    <n v="66986400"/>
    <m/>
    <m/>
    <m/>
    <x v="8"/>
    <s v="SI"/>
    <s v="SI"/>
    <d v="2026-01-22T00:00:00"/>
    <s v="SI"/>
    <s v="FALTA CDP"/>
    <s v="SI"/>
    <s v="2026-110-0000304-3"/>
    <m/>
    <d v="2026-01-22T00:00:00"/>
    <n v="16333"/>
    <s v="SI"/>
    <m/>
    <s v="SI"/>
    <s v="ICFES-311-2026"/>
    <s v="SI"/>
    <d v="2026-01-26T00:00:00"/>
    <s v="SI"/>
    <s v="SI"/>
    <d v="2026-01-28T00:00:00"/>
    <m/>
    <s v="NO"/>
    <m/>
    <m/>
    <m/>
    <s v="NO"/>
  </r>
  <r>
    <x v="1"/>
    <s v="CONTRATAR"/>
    <m/>
    <m/>
    <m/>
    <s v="Dirección_de_Producción_y_Operaciones"/>
    <s v="Subdirección de Producción de Instrumentos"/>
    <m/>
    <m/>
    <x v="136"/>
    <m/>
    <m/>
    <m/>
    <m/>
    <m/>
    <m/>
    <m/>
    <x v="9"/>
    <m/>
    <s v="NA"/>
    <d v="2026-01-24T00:00:00"/>
    <s v="SI"/>
    <m/>
    <s v="SI"/>
    <m/>
    <s v="SI"/>
    <m/>
    <m/>
    <s v="N/A"/>
    <m/>
    <s v="NA"/>
    <s v="ICFES-409-2026"/>
    <s v="SI"/>
    <s v="N/A"/>
    <s v="SI"/>
    <s v="SI"/>
    <d v="2026-01-30T00:00:00"/>
    <d v="2026-01-30T00:00:00"/>
    <n v="16665"/>
    <d v="2026-01-31T00:00:00"/>
    <m/>
    <m/>
    <s v="NO"/>
  </r>
  <r>
    <x v="0"/>
    <s v="CONTRATAR"/>
    <n v="3"/>
    <s v="Luis Fernando Arenas Quiros"/>
    <n v="163"/>
    <s v="Dirección_de_Producción_y_Operaciones"/>
    <s v="Subdirección de Producción de Instrumentos"/>
    <s v="C.C"/>
    <n v="35251572"/>
    <x v="137"/>
    <n v="7000000"/>
    <d v="2026-01-15T00:00:00"/>
    <d v="2026-12-31T00:00:00"/>
    <n v="34276667"/>
    <m/>
    <m/>
    <m/>
    <x v="8"/>
    <s v="SI"/>
    <s v="SI"/>
    <d v="2026-01-27T00:00:00"/>
    <s v="SI"/>
    <s v="ES UNA PERSONA NUEVA - SE LE SOLICITARAN LOS DOCUMENTOS "/>
    <s v="SI"/>
    <s v="2026-110-0000399-3"/>
    <m/>
    <d v="2026-01-26T00:00:00"/>
    <n v="16435"/>
    <s v="SI"/>
    <m/>
    <s v="SI"/>
    <s v="ICFES-333-2026"/>
    <s v="SI"/>
    <m/>
    <s v="SI"/>
    <s v="SI"/>
    <d v="2026-01-30T00:00:00"/>
    <m/>
    <s v="NO"/>
    <m/>
    <m/>
    <m/>
    <s v="NO"/>
  </r>
  <r>
    <x v="0"/>
    <s v="CONTRATAR"/>
    <n v="3"/>
    <m/>
    <n v="160"/>
    <s v="Dirección_de_Producción_y_Operaciones"/>
    <s v="Subdirección de Producción de Instrumentos"/>
    <s v="C.C"/>
    <m/>
    <x v="138"/>
    <n v="5876000"/>
    <d v="2026-01-05T00:00:00"/>
    <d v="2026-06-30T00:00:00"/>
    <n v="61682933"/>
    <m/>
    <m/>
    <m/>
    <x v="8"/>
    <s v="SI"/>
    <s v="SI"/>
    <d v="2026-01-22T00:00:00"/>
    <s v="SI"/>
    <s v="EN REVISIÓN DE DOCUMENTOS "/>
    <s v="SI"/>
    <s v="2026-110-0000271-3"/>
    <m/>
    <d v="2026-01-20T00:00:00"/>
    <n v="16299"/>
    <s v="SI"/>
    <m/>
    <s v="SI"/>
    <s v="ICFES-223-2026"/>
    <s v="SI"/>
    <d v="2026-01-23T00:00:00"/>
    <s v="SI"/>
    <s v="SI"/>
    <d v="2026-01-29T00:00:00"/>
    <m/>
    <s v="NO"/>
    <m/>
    <m/>
    <m/>
    <s v="NO"/>
  </r>
  <r>
    <x v="0"/>
    <s v="CONTRATAR"/>
    <n v="2"/>
    <m/>
    <n v="155"/>
    <s v="Dirección_de_Producción_y_Operaciones"/>
    <s v="Subdirección de Producción de Instrumentos"/>
    <s v="C.C"/>
    <n v="1023865245"/>
    <x v="139"/>
    <n v="5198000"/>
    <d v="2026-01-05T00:00:00"/>
    <d v="2026-12-31T00:00:00"/>
    <n v="61682933"/>
    <n v="3115131906"/>
    <m/>
    <m/>
    <x v="8"/>
    <s v="SI"/>
    <s v="SI"/>
    <d v="2026-01-19T00:00:00"/>
    <s v="SI"/>
    <m/>
    <s v="SI"/>
    <s v="2026-110-000109-3"/>
    <m/>
    <d v="2026-01-13T00:00:00"/>
    <n v="16196"/>
    <s v="SI"/>
    <m/>
    <s v="SI"/>
    <s v="ICFES-088-2026"/>
    <s v="SI"/>
    <d v="2026-01-14T00:00:00"/>
    <s v="SI"/>
    <s v="SI"/>
    <d v="2026-01-15T00:00:00"/>
    <d v="2026-01-16T00:00:00"/>
    <n v="16308"/>
    <d v="2026-01-20T00:00:00"/>
    <m/>
    <m/>
    <s v="SI"/>
  </r>
  <r>
    <x v="0"/>
    <s v="CONTRATAR"/>
    <n v="2"/>
    <m/>
    <n v="150"/>
    <s v="Dirección_de_Producción_y_Operaciones"/>
    <s v="Subdirección de Producción de Instrumentos"/>
    <s v="C.C"/>
    <n v="79653650"/>
    <x v="140"/>
    <n v="4968000"/>
    <d v="2026-01-05T00:00:00"/>
    <d v="2026-12-31T00:00:00"/>
    <n v="58953600"/>
    <n v="3003095528"/>
    <m/>
    <m/>
    <x v="8"/>
    <s v="SI"/>
    <s v="SI"/>
    <d v="2026-01-19T00:00:00"/>
    <s v="SI"/>
    <m/>
    <s v="SI"/>
    <s v="2026-110-000108-3"/>
    <m/>
    <d v="2026-01-13T00:00:00"/>
    <n v="16169"/>
    <s v="SI"/>
    <m/>
    <s v="SI"/>
    <s v="ICFES-083-2026"/>
    <s v="SI"/>
    <d v="2026-01-14T00:00:00"/>
    <s v="SI"/>
    <s v="SI"/>
    <d v="2026-01-15T00:00:00"/>
    <d v="2026-01-15T00:00:00"/>
    <n v="16301"/>
    <d v="2026-01-16T00:00:00"/>
    <m/>
    <m/>
    <s v="SI"/>
  </r>
  <r>
    <x v="0"/>
    <s v="CONTRATAR"/>
    <n v="3"/>
    <m/>
    <n v="152"/>
    <s v="Dirección_de_Producción_y_Operaciones"/>
    <s v="Subdirección de Producción de Instrumentos"/>
    <s v="C.C"/>
    <n v="41654370"/>
    <x v="141"/>
    <n v="4967480"/>
    <d v="2026-01-05T00:00:00"/>
    <d v="2026-12-31T00:00:00"/>
    <n v="58953600"/>
    <m/>
    <m/>
    <m/>
    <x v="8"/>
    <s v="SI"/>
    <s v="SI"/>
    <d v="2026-01-19T00:00:00"/>
    <s v="SI"/>
    <m/>
    <s v="SI"/>
    <s v="2026-110-0000190-3"/>
    <m/>
    <d v="2026-01-16T00:00:00"/>
    <n v="16297"/>
    <s v="SI"/>
    <m/>
    <s v="SI"/>
    <s v="ICFES-194-2026"/>
    <s v="SI"/>
    <d v="2026-01-21T00:00:00"/>
    <s v="SI"/>
    <s v="SI"/>
    <d v="2026-01-27T00:00:00"/>
    <d v="2026-01-27T00:00:00"/>
    <n v="16490"/>
    <d v="2026-01-27T00:00:00"/>
    <m/>
    <m/>
    <s v="SI"/>
  </r>
  <r>
    <x v="0"/>
    <s v="CONTRATAR"/>
    <n v="2"/>
    <m/>
    <n v="151"/>
    <s v="Dirección_de_Producción_y_Operaciones"/>
    <s v="Subdirección de Producción de Instrumentos"/>
    <s v="C.C"/>
    <n v="79626284"/>
    <x v="142"/>
    <n v="4968000"/>
    <d v="2026-01-05T00:00:00"/>
    <d v="2026-12-31T00:00:00"/>
    <n v="58953600"/>
    <n v="3185386705"/>
    <m/>
    <m/>
    <x v="8"/>
    <s v="SI"/>
    <s v="SI"/>
    <d v="2026-01-19T00:00:00"/>
    <s v="SI"/>
    <m/>
    <s v="SI"/>
    <s v="2026-110-000110-3"/>
    <m/>
    <d v="2026-01-13T00:00:00"/>
    <n v="16170"/>
    <s v="SI"/>
    <m/>
    <s v="SI"/>
    <s v="ICFES-084-2026"/>
    <s v="SI"/>
    <d v="2026-01-14T00:00:00"/>
    <s v="SI"/>
    <s v="SI"/>
    <d v="2026-01-15T00:00:00"/>
    <d v="2026-01-15T00:00:00"/>
    <n v="16302"/>
    <d v="2025-01-18T00:00:00"/>
    <m/>
    <m/>
    <s v="SI"/>
  </r>
  <r>
    <x v="0"/>
    <s v="CONTRATAR"/>
    <n v="2"/>
    <m/>
    <n v="158"/>
    <s v="Dirección_de_Producción_y_Operaciones"/>
    <s v="Subdirección de Producción de Instrumentos"/>
    <s v="C.C"/>
    <n v="53011399"/>
    <x v="143"/>
    <n v="5198000"/>
    <d v="2026-01-05T00:00:00"/>
    <d v="2026-12-31T00:00:00"/>
    <n v="61682933"/>
    <n v="3174745274"/>
    <m/>
    <m/>
    <x v="8"/>
    <s v="SI"/>
    <s v="SI"/>
    <d v="2026-01-19T00:00:00"/>
    <s v="SI"/>
    <m/>
    <s v="SI"/>
    <s v="2026-110-000111-3"/>
    <m/>
    <d v="2026-01-13T00:00:00"/>
    <n v="16174"/>
    <s v="SI"/>
    <m/>
    <s v="SI"/>
    <s v="ICFES-087-2026"/>
    <s v="SI"/>
    <d v="2026-01-14T00:00:00"/>
    <s v="SI"/>
    <s v="SI"/>
    <d v="2026-01-15T00:00:00"/>
    <d v="2026-01-15T00:00:00"/>
    <n v="16306"/>
    <d v="2026-01-20T00:00:00"/>
    <m/>
    <m/>
    <s v="SI"/>
  </r>
  <r>
    <x v="0"/>
    <s v="CONTRATAR"/>
    <n v="3"/>
    <m/>
    <n v="161"/>
    <s v="Dirección_de_Producción_y_Operaciones"/>
    <s v="Subdirección de Producción de Instrumentos"/>
    <s v="C.C"/>
    <n v="1023934775"/>
    <x v="144"/>
    <n v="5876000"/>
    <d v="2026-01-05T00:00:00"/>
    <d v="2026-12-31T00:00:00"/>
    <n v="61682933"/>
    <m/>
    <m/>
    <m/>
    <x v="8"/>
    <s v="SI"/>
    <s v="SI"/>
    <d v="2026-01-19T00:00:00"/>
    <s v="SI"/>
    <m/>
    <s v="SI"/>
    <s v="2026-110-0000192-3"/>
    <m/>
    <d v="2026-01-16T00:00:00"/>
    <n v="16298"/>
    <s v="SI"/>
    <m/>
    <s v="SI"/>
    <s v="ICFES-193-2026"/>
    <s v="SI"/>
    <s v="PENDIENTE CERTIFICADO"/>
    <s v="SI"/>
    <s v="SI"/>
    <d v="2026-01-24T00:00:00"/>
    <d v="2026-01-24T00:00:00"/>
    <n v="16455"/>
    <d v="2026-01-25T00:00:00"/>
    <m/>
    <m/>
    <s v="SI"/>
  </r>
  <r>
    <x v="0"/>
    <s v="CONTRATAR"/>
    <n v="2"/>
    <m/>
    <n v="156"/>
    <s v="Dirección_de_Producción_y_Operaciones"/>
    <s v="Subdirección de Producción de Instrumentos"/>
    <s v="C.C"/>
    <n v="1019006471"/>
    <x v="145"/>
    <n v="5198000"/>
    <d v="2026-01-05T00:00:00"/>
    <d v="2026-12-31T00:00:00"/>
    <n v="61682933"/>
    <n v="3208006702"/>
    <m/>
    <m/>
    <x v="8"/>
    <s v="SI"/>
    <s v="SI"/>
    <d v="2026-01-19T00:00:00"/>
    <s v="SI"/>
    <m/>
    <s v="SI"/>
    <s v="2026-110-000112-3"/>
    <m/>
    <d v="2026-01-13T00:00:00"/>
    <n v="16172"/>
    <s v="SI"/>
    <m/>
    <s v="SI"/>
    <s v="ICFES-085-2026"/>
    <s v="SI"/>
    <d v="2026-01-14T00:00:00"/>
    <s v="SI"/>
    <s v="SI"/>
    <d v="2026-01-16T00:00:00"/>
    <d v="2026-01-15T00:00:00"/>
    <n v="16305"/>
    <d v="2026-01-20T00:00:00"/>
    <m/>
    <m/>
    <s v="SI"/>
  </r>
  <r>
    <x v="0"/>
    <s v="CONTRATAR"/>
    <n v="6"/>
    <m/>
    <n v="653"/>
    <s v="Dirección_de_Producción_y_Operaciones"/>
    <s v="Subdirección de Producción de Instrumentos"/>
    <s v="C.C"/>
    <n v="39311250"/>
    <x v="146"/>
    <n v="5876000"/>
    <d v="2026-01-26T00:00:00"/>
    <d v="2026-07-30T00:00:00"/>
    <n v="36039467"/>
    <m/>
    <m/>
    <m/>
    <x v="8"/>
    <s v="SI"/>
    <s v="SI"/>
    <m/>
    <s v="SI"/>
    <m/>
    <s v="SI"/>
    <m/>
    <m/>
    <m/>
    <m/>
    <s v="SI"/>
    <m/>
    <s v="SI"/>
    <s v="ICFES-420-2026"/>
    <s v="SI"/>
    <m/>
    <s v="SI"/>
    <s v="SI"/>
    <d v="2026-01-30T00:00:00"/>
    <m/>
    <s v="NO"/>
    <m/>
    <m/>
    <m/>
    <s v="NO"/>
  </r>
  <r>
    <x v="0"/>
    <s v="CONTRATAR"/>
    <n v="2"/>
    <m/>
    <n v="157"/>
    <s v="Dirección_de_Producción_y_Operaciones"/>
    <s v="Subdirección de Producción de Instrumentos"/>
    <s v="C.C"/>
    <n v="1013616819"/>
    <x v="147"/>
    <n v="5198000"/>
    <d v="2026-01-05T00:00:00"/>
    <d v="2026-12-31T00:00:00"/>
    <n v="61682933"/>
    <n v="3204097050"/>
    <m/>
    <m/>
    <x v="8"/>
    <s v="SI"/>
    <s v="SI"/>
    <d v="2026-01-19T00:00:00"/>
    <s v="SI"/>
    <m/>
    <s v="SI"/>
    <s v="2026-110-000113-3"/>
    <m/>
    <d v="2026-01-13T00:00:00"/>
    <n v="16173"/>
    <s v="SI"/>
    <m/>
    <s v="SI"/>
    <s v="ICFES-086-2026"/>
    <s v="SI"/>
    <d v="2026-01-14T00:00:00"/>
    <s v="SI"/>
    <s v="SI"/>
    <d v="2026-01-15T00:00:00"/>
    <d v="2026-01-15T00:00:00"/>
    <n v="16296"/>
    <d v="2025-01-16T00:00:00"/>
    <m/>
    <m/>
    <s v="SI"/>
  </r>
  <r>
    <x v="0"/>
    <s v="CONTRATAR"/>
    <n v="4"/>
    <m/>
    <n v="132"/>
    <s v="Dirección_de_Producción_y_Operaciones"/>
    <s v="Subdirección de Producción de Instrumentos"/>
    <s v="C.C"/>
    <n v="35545605"/>
    <x v="148"/>
    <n v="7352500"/>
    <d v="2026-01-05T00:00:00"/>
    <d v="2026-06-30T00:00:00"/>
    <n v="42889583"/>
    <m/>
    <m/>
    <m/>
    <x v="8"/>
    <s v="SI"/>
    <s v="SI"/>
    <d v="2026-01-27T00:00:00"/>
    <s v="SI"/>
    <m/>
    <s v="SI"/>
    <s v="2026-110-0000401-3"/>
    <m/>
    <d v="2026-01-26T00:00:00"/>
    <n v="16436"/>
    <s v="SI"/>
    <m/>
    <s v="SI"/>
    <s v="ICFES-331-2026"/>
    <s v="SI"/>
    <d v="2026-01-27T00:00:00"/>
    <s v="SI"/>
    <s v="SI"/>
    <d v="2026-01-28T00:00:00"/>
    <d v="2026-01-28T00:00:00"/>
    <n v="16526"/>
    <d v="2026-01-28T00:00:00"/>
    <m/>
    <m/>
    <s v="SI"/>
  </r>
  <r>
    <x v="0"/>
    <s v="CONTRATAR"/>
    <n v="2"/>
    <m/>
    <n v="153"/>
    <s v="Dirección_de_Producción_y_Operaciones"/>
    <s v="Subdirección de Producción de Instrumentos"/>
    <s v="C.C"/>
    <n v="1036598687"/>
    <x v="149"/>
    <n v="5876000"/>
    <d v="2026-01-05T00:00:00"/>
    <d v="2026-12-31T00:00:00"/>
    <n v="69728533"/>
    <n v="3212525572"/>
    <m/>
    <m/>
    <x v="8"/>
    <s v="SI"/>
    <s v="SI"/>
    <d v="2026-01-27T00:00:00"/>
    <s v="SI"/>
    <m/>
    <s v="SI"/>
    <m/>
    <m/>
    <m/>
    <n v="16171"/>
    <s v="SI"/>
    <m/>
    <s v="SI"/>
    <s v="ICFES-160-2026"/>
    <s v="SI"/>
    <d v="2026-01-19T00:00:00"/>
    <s v="SI"/>
    <s v="SI"/>
    <d v="2026-01-21T00:00:00"/>
    <d v="2026-01-21T00:00:00"/>
    <n v="16391"/>
    <d v="2026-01-21T00:00:00"/>
    <m/>
    <m/>
    <s v="SI"/>
  </r>
  <r>
    <x v="0"/>
    <s v="CONTRATAR"/>
    <n v="7"/>
    <m/>
    <s v="CREAR"/>
    <s v="Dirección_de_Producción_y_Operaciones"/>
    <s v="Subdirección de Producción de Instrumentos"/>
    <s v="C.C"/>
    <m/>
    <x v="150"/>
    <n v="5876000"/>
    <d v="2026-01-26T00:00:00"/>
    <d v="2026-06-30T00:00:00"/>
    <n v="30163467"/>
    <m/>
    <m/>
    <m/>
    <x v="8"/>
    <s v="SI"/>
    <s v="SI"/>
    <m/>
    <s v="SI"/>
    <s v="3.⁠ ⁠⁠hv SIGEP no tiene fechas de experiencia laboral "/>
    <s v="SI"/>
    <m/>
    <m/>
    <m/>
    <m/>
    <s v="SI"/>
    <m/>
    <s v="SI"/>
    <s v="ICFES-419-2026"/>
    <s v="SI"/>
    <m/>
    <s v="SI"/>
    <s v="SI"/>
    <d v="2026-01-30T00:00:00"/>
    <m/>
    <s v="NO"/>
    <m/>
    <m/>
    <m/>
    <s v="NO"/>
  </r>
  <r>
    <x v="0"/>
    <s v="CONTRATAR"/>
    <n v="1"/>
    <m/>
    <n v="154"/>
    <s v="Dirección_de_Producción_y_Operaciones"/>
    <s v="Subdirección de Producción de Instrumentos"/>
    <s v="C.C"/>
    <n v="1069726278"/>
    <x v="151"/>
    <n v="9610000"/>
    <d v="2026-01-05T00:00:00"/>
    <d v="2026-12-31T00:00:00"/>
    <n v="114038667"/>
    <n v="3125538877"/>
    <m/>
    <m/>
    <x v="8"/>
    <s v="SI"/>
    <s v="SI"/>
    <d v="2026-01-19T00:00:00"/>
    <s v="SI"/>
    <m/>
    <s v="SI"/>
    <s v="2026-110-0000019-3"/>
    <m/>
    <d v="2026-01-06T00:00:00"/>
    <n v="16074"/>
    <s v="SI"/>
    <m/>
    <s v="SI"/>
    <s v="ICFES-024-2026"/>
    <s v="SI"/>
    <d v="2026-01-08T00:00:00"/>
    <s v="SI"/>
    <s v="SI"/>
    <d v="2026-01-08T00:00:00"/>
    <d v="2026-01-08T00:00:00"/>
    <n v="16238"/>
    <d v="2026-01-08T00:00:00"/>
    <n v="46030"/>
    <s v="SI"/>
    <s v="SI"/>
  </r>
  <r>
    <x v="0"/>
    <s v="CONTRATAR"/>
    <n v="1"/>
    <m/>
    <n v="171"/>
    <s v="Dirección_de_Tecnología_e_Información"/>
    <s v="Dirección de Tecnología e Información"/>
    <s v="C.C"/>
    <n v="1035303560"/>
    <x v="152"/>
    <n v="7000000"/>
    <d v="2026-01-08T00:00:00"/>
    <d v="2026-12-26T00:00:00"/>
    <n v="81200000"/>
    <n v="3005072423"/>
    <s v="Luis Rodrigo Cadavid Duran"/>
    <m/>
    <x v="0"/>
    <s v="SI"/>
    <s v="SI"/>
    <d v="2026-01-19T00:00:00"/>
    <s v="SI"/>
    <m/>
    <s v="SI"/>
    <s v="2026-110-000009-3"/>
    <m/>
    <d v="2026-01-10T00:00:00"/>
    <n v="16057"/>
    <s v="SI"/>
    <m/>
    <s v="SI"/>
    <s v="ICFES-060-2026"/>
    <s v="SI"/>
    <d v="2026-01-13T00:00:00"/>
    <s v="SI"/>
    <s v="SI"/>
    <d v="2026-01-14T00:00:00"/>
    <d v="2026-01-14T00:00:00"/>
    <n v="16280"/>
    <d v="2026-01-14T00:00:00"/>
    <m/>
    <m/>
    <s v="SI"/>
  </r>
  <r>
    <x v="0"/>
    <s v="CONTRATAR"/>
    <n v="1"/>
    <m/>
    <n v="170"/>
    <s v="Dirección_de_Tecnología_e_Información"/>
    <s v="Dirección de Tecnología e Información"/>
    <s v="C.C"/>
    <n v="70325206"/>
    <x v="153"/>
    <n v="11700000"/>
    <d v="2026-01-21T00:00:00"/>
    <d v="2026-12-31T00:00:00"/>
    <n v="132600000"/>
    <n v="3216330121"/>
    <s v="Luis Rodrigo Cadavid Duran"/>
    <m/>
    <x v="0"/>
    <s v="SI"/>
    <s v="SI"/>
    <d v="2026-01-19T00:00:00"/>
    <s v="SI"/>
    <m/>
    <s v="SI"/>
    <s v="2026-110-0000053-3"/>
    <m/>
    <d v="2026-01-08T00:00:00"/>
    <n v="16056"/>
    <s v="SI"/>
    <m/>
    <s v="SI"/>
    <s v="ICFES-032-2026"/>
    <s v="SI"/>
    <d v="2026-01-15T00:00:00"/>
    <s v="SI"/>
    <s v="SI"/>
    <d v="2026-01-09T00:00:00"/>
    <d v="2026-01-11T00:00:00"/>
    <n v="16259"/>
    <d v="2025-01-13T00:00:00"/>
    <m/>
    <m/>
    <s v="SI"/>
  </r>
  <r>
    <x v="0"/>
    <s v="CONTRATAR"/>
    <n v="2"/>
    <m/>
    <n v="169"/>
    <s v="Dirección_de_Tecnología_e_Información"/>
    <s v="Dirección de Tecnología e Información"/>
    <s v="C.C"/>
    <n v="1128422751"/>
    <x v="154"/>
    <n v="3500000"/>
    <d v="2026-01-14T00:00:00"/>
    <d v="2026-12-31T00:00:00"/>
    <n v="40483333"/>
    <n v="3022716929"/>
    <m/>
    <m/>
    <x v="0"/>
    <s v="SI"/>
    <s v="SI"/>
    <d v="2026-01-26T00:00:00"/>
    <s v="SI"/>
    <m/>
    <s v="SI"/>
    <s v="2026-110-0000402-3"/>
    <m/>
    <d v="2026-01-26T00:00:00"/>
    <n v="16058"/>
    <s v="SI"/>
    <m/>
    <s v="SI"/>
    <s v="ICFES-381-2026"/>
    <s v="SI"/>
    <m/>
    <s v="SI"/>
    <s v="SI"/>
    <d v="2026-01-30T00:00:00"/>
    <d v="2026-01-30T00:00:00"/>
    <s v="NO"/>
    <m/>
    <m/>
    <m/>
    <s v="NO"/>
  </r>
  <r>
    <x v="1"/>
    <s v="CONTRATAR"/>
    <s v="Colombia Digital"/>
    <s v="Cargado en FASE I"/>
    <m/>
    <s v="Dirección_de_Tecnología_e_Información"/>
    <s v="Dirección de Tecnología e Información"/>
    <m/>
    <m/>
    <x v="155"/>
    <m/>
    <m/>
    <m/>
    <m/>
    <m/>
    <m/>
    <m/>
    <x v="6"/>
    <m/>
    <s v="NA"/>
    <d v="2026-01-27T00:00:00"/>
    <s v="SI"/>
    <m/>
    <s v="SI"/>
    <m/>
    <s v="SI"/>
    <m/>
    <n v="16301"/>
    <s v="N/A"/>
    <m/>
    <s v="N/A"/>
    <s v="ICFES-161-2026"/>
    <s v="SI"/>
    <s v="N/A"/>
    <s v="SI"/>
    <s v="SI"/>
    <d v="2026-01-27T00:00:00"/>
    <d v="2026-01-27T00:00:00"/>
    <n v="16507"/>
    <d v="2026-01-28T00:00:00"/>
    <m/>
    <m/>
    <s v="SI"/>
  </r>
  <r>
    <x v="1"/>
    <s v="CONTRATAR"/>
    <m/>
    <m/>
    <m/>
    <s v="Dirección_de_Tecnología_e_Información"/>
    <s v="Dirección de Tecnología e Información"/>
    <m/>
    <m/>
    <x v="156"/>
    <m/>
    <m/>
    <m/>
    <m/>
    <m/>
    <m/>
    <m/>
    <x v="0"/>
    <s v="No tiene carpeta"/>
    <s v="NO"/>
    <d v="2026-01-27T00:00:00"/>
    <s v="SI"/>
    <m/>
    <s v="SI"/>
    <m/>
    <m/>
    <m/>
    <s v="NO"/>
    <s v="N/A"/>
    <m/>
    <s v="N/A"/>
    <m/>
    <s v="SI"/>
    <s v="N/A"/>
    <s v="SI"/>
    <s v="SI"/>
    <m/>
    <m/>
    <s v="NO"/>
    <m/>
    <m/>
    <m/>
    <s v="NO"/>
  </r>
  <r>
    <x v="0"/>
    <s v="CONTRATAR"/>
    <n v="5"/>
    <m/>
    <n v="631"/>
    <s v="Dirección_de_Tecnología_e_Información"/>
    <s v="Dirección de Tecnología e Información"/>
    <s v="C.C"/>
    <m/>
    <x v="157"/>
    <n v="3500000"/>
    <d v="2026-01-26T00:00:00"/>
    <d v="2026-06-30T00:00:00"/>
    <n v="17966667"/>
    <m/>
    <m/>
    <m/>
    <x v="3"/>
    <s v="SI"/>
    <s v="SI"/>
    <d v="2026-01-24T00:00:00"/>
    <s v="SI"/>
    <m/>
    <s v="SI"/>
    <s v="2026-110-0000371-3"/>
    <m/>
    <d v="2026-01-24T00:00:00"/>
    <n v="16428"/>
    <s v="SI"/>
    <m/>
    <s v="SI"/>
    <s v="ICFES-330-2026"/>
    <s v="SI"/>
    <d v="2026-01-27T00:00:00"/>
    <s v="SI"/>
    <s v="SI"/>
    <d v="2026-01-27T00:00:00"/>
    <d v="2026-01-27T00:00:00"/>
    <n v="16540"/>
    <d v="2026-01-28T00:00:00"/>
    <m/>
    <m/>
    <s v="SI"/>
  </r>
  <r>
    <x v="0"/>
    <s v="CONTRATAR"/>
    <n v="2"/>
    <m/>
    <n v="177"/>
    <s v="Dirección_de_Tecnología_e_Información"/>
    <s v="Subdirección de Desarrollo de Aplicaciones"/>
    <s v="C.C"/>
    <n v="1003949621"/>
    <x v="158"/>
    <n v="3380000"/>
    <d v="2026-01-12T00:00:00"/>
    <d v="2026-12-31T00:00:00"/>
    <n v="39320667"/>
    <n v="3157052430"/>
    <m/>
    <m/>
    <x v="5"/>
    <s v="SI"/>
    <s v="SI"/>
    <d v="2026-01-19T00:00:00"/>
    <s v="SI"/>
    <s v="falta todo"/>
    <s v="SI"/>
    <s v="2026-110-0000277-3"/>
    <m/>
    <m/>
    <n v="16078"/>
    <s v="SI"/>
    <m/>
    <s v="SI"/>
    <s v="ICFES-243-2026"/>
    <s v="SI"/>
    <d v="2026-01-23T00:00:00"/>
    <s v="SI"/>
    <s v="SI"/>
    <d v="2026-01-26T00:00:00"/>
    <d v="2026-01-27T00:00:00"/>
    <n v="16492"/>
    <d v="2026-01-27T00:00:00"/>
    <m/>
    <m/>
    <s v="SI"/>
  </r>
  <r>
    <x v="0"/>
    <s v="CONTRATAR"/>
    <n v="2"/>
    <m/>
    <n v="182"/>
    <s v="Dirección_de_Tecnología_e_Información"/>
    <s v="Subdirección de Desarrollo de Aplicaciones"/>
    <s v="C.C"/>
    <n v="1070605799"/>
    <x v="159"/>
    <n v="11000000"/>
    <d v="2026-01-20T00:00:00"/>
    <d v="2026-06-30T00:00:00"/>
    <n v="58666667"/>
    <n v="3002857878"/>
    <s v="Luis Rodrigo Cadavid Duran"/>
    <m/>
    <x v="0"/>
    <s v="SI"/>
    <s v="SI"/>
    <d v="2026-01-19T00:00:00"/>
    <s v="SI"/>
    <m/>
    <s v="SI"/>
    <s v="2026-110-0000102-3"/>
    <m/>
    <d v="2026-01-10T00:00:00"/>
    <n v="16083"/>
    <s v="SI"/>
    <m/>
    <s v="SI"/>
    <s v="ICFES-066-2026"/>
    <s v="SI"/>
    <d v="2026-01-13T00:00:00"/>
    <s v="SI"/>
    <s v="SI"/>
    <d v="2026-01-19T00:00:00"/>
    <d v="2026-01-21T00:00:00"/>
    <n v="16381"/>
    <d v="2026-01-21T00:00:00"/>
    <m/>
    <m/>
    <s v="SI"/>
  </r>
  <r>
    <x v="0"/>
    <s v="CONTRATAR"/>
    <n v="3"/>
    <s v="Dalis Marcela Parra Samboni"/>
    <n v="184"/>
    <s v="Dirección_de_Tecnología_e_Información"/>
    <s v="Subdirección de Desarrollo de Aplicaciones"/>
    <s v="C.C"/>
    <n v="1032473869"/>
    <x v="160"/>
    <n v="8720000"/>
    <d v="2026-01-15T00:00:00"/>
    <d v="2026-06-30T00:00:00"/>
    <n v="44770000"/>
    <m/>
    <m/>
    <m/>
    <x v="3"/>
    <s v="SI"/>
    <s v="SI"/>
    <d v="2026-01-23T00:00:00"/>
    <s v="SI"/>
    <m/>
    <s v="SI"/>
    <s v="2026-110-0000336-3"/>
    <m/>
    <d v="2026-01-23T00:00:00"/>
    <n v="16085"/>
    <s v="SI"/>
    <m/>
    <s v="SI"/>
    <s v="ICFES-282-2026"/>
    <s v="SI"/>
    <d v="2026-01-24T00:00:00"/>
    <s v="SI"/>
    <s v="SI"/>
    <d v="2026-01-24T00:00:00"/>
    <d v="2026-01-24T00:00:00"/>
    <n v="16486"/>
    <d v="2026-01-27T00:00:00"/>
    <m/>
    <m/>
    <s v="SI"/>
  </r>
  <r>
    <x v="0"/>
    <s v="CONTRATAR"/>
    <n v="3"/>
    <m/>
    <n v="187"/>
    <s v="Dirección_de_Tecnología_e_Información"/>
    <s v="Subdirección de Desarrollo de Aplicaciones"/>
    <s v="C.C"/>
    <n v="84046690"/>
    <x v="161"/>
    <n v="8140000"/>
    <d v="2026-01-15T00:00:00"/>
    <d v="2026-06-30T00:00:00"/>
    <n v="60500000"/>
    <m/>
    <m/>
    <m/>
    <x v="3"/>
    <s v="SI"/>
    <s v="SI"/>
    <d v="2026-01-22T00:00:00"/>
    <s v="SI"/>
    <m/>
    <s v="SI"/>
    <s v="2026-110-0000338-3"/>
    <m/>
    <d v="2026-01-23T00:00:00"/>
    <n v="16088"/>
    <s v="SI"/>
    <m/>
    <s v="SI"/>
    <s v="ICFES-272-2026"/>
    <s v="SI"/>
    <d v="2026-01-27T00:00:00"/>
    <s v="SI"/>
    <s v="SI"/>
    <d v="2026-01-23T00:00:00"/>
    <d v="2026-01-24T00:00:00"/>
    <n v="16449"/>
    <d v="2026-01-25T00:00:00"/>
    <m/>
    <m/>
    <s v="SI"/>
  </r>
  <r>
    <x v="0"/>
    <s v="CONTRATAR"/>
    <n v="3"/>
    <m/>
    <n v="179"/>
    <s v="Dirección_de_Tecnología_e_Información"/>
    <s v="Subdirección de Desarrollo de Aplicaciones"/>
    <s v="C.C"/>
    <n v="39581757"/>
    <x v="162"/>
    <n v="11000000"/>
    <d v="2026-01-15T00:00:00"/>
    <d v="2026-06-30T00:00:00"/>
    <n v="80733333"/>
    <m/>
    <m/>
    <m/>
    <x v="3"/>
    <s v="SI"/>
    <s v="SI"/>
    <d v="2026-01-24T00:00:00"/>
    <s v="SI"/>
    <m/>
    <s v="SI"/>
    <s v="2024-110-0000366-3"/>
    <m/>
    <d v="2026-01-24T00:00:00"/>
    <n v="16080"/>
    <s v="SI"/>
    <m/>
    <s v="SI"/>
    <s v="ICFES-319-2026"/>
    <s v="SI"/>
    <d v="2026-01-27T00:00:00"/>
    <s v="SI"/>
    <s v="SI"/>
    <d v="2026-01-27T00:00:00"/>
    <d v="2026-01-27T00:00:00"/>
    <n v="16508"/>
    <d v="2026-01-28T00:00:00"/>
    <m/>
    <m/>
    <s v="SI"/>
  </r>
  <r>
    <x v="0"/>
    <s v="CONTRATAR"/>
    <n v="2"/>
    <s v="No se autoriza incremento de honorario"/>
    <n v="188"/>
    <s v="Dirección_de_Tecnología_e_Información"/>
    <s v="Subdirección de Desarrollo de Aplicaciones"/>
    <s v="C.C"/>
    <n v="80076149"/>
    <x v="163"/>
    <n v="7000000"/>
    <d v="2026-01-15T00:00:00"/>
    <d v="2026-12-31T00:00:00"/>
    <n v="80733333"/>
    <n v="3505153974"/>
    <m/>
    <m/>
    <x v="5"/>
    <s v="SI"/>
    <s v="SI"/>
    <d v="2026-01-22T00:00:00"/>
    <s v="SI"/>
    <s v="falta ajustar matirz, falta cuadro de verificacion de experiencia, quitar experiencia icfes del sigep ya que no tiene certificado"/>
    <s v="SI"/>
    <s v="2026-110-0000324-3"/>
    <m/>
    <m/>
    <n v="16089"/>
    <s v="SI"/>
    <m/>
    <s v="SI"/>
    <s v="ICFES-279-2026"/>
    <s v="SI"/>
    <d v="2026-01-24T00:00:00"/>
    <s v="SI"/>
    <s v="SI"/>
    <d v="2026-01-28T00:00:00"/>
    <d v="2026-01-29T00:00:00"/>
    <n v="16583"/>
    <d v="2026-01-29T00:00:00"/>
    <m/>
    <m/>
    <s v="NO"/>
  </r>
  <r>
    <x v="0"/>
    <s v="CONTRATAR"/>
    <n v="3"/>
    <s v="Robinson Rivera Cardona - Cambiar Objeto"/>
    <n v="181"/>
    <s v="Dirección_de_Tecnología_e_Información"/>
    <s v="Subdirección de Desarrollo de Aplicaciones"/>
    <s v="C.C"/>
    <n v="1040362411"/>
    <x v="164"/>
    <n v="11000000"/>
    <d v="2026-01-20T00:00:00"/>
    <d v="2026-12-31T00:00:00"/>
    <n v="0"/>
    <m/>
    <m/>
    <m/>
    <x v="4"/>
    <s v="SI"/>
    <s v="SI"/>
    <d v="2026-01-24T00:00:00"/>
    <s v="SI"/>
    <s v="Ajustar HDV"/>
    <s v="SI"/>
    <s v="2026-110-0000403-3"/>
    <m/>
    <m/>
    <n v="16082"/>
    <s v="SI"/>
    <m/>
    <s v="SI"/>
    <s v="ICFES-317-2026"/>
    <s v="SI"/>
    <d v="2026-01-27T00:00:00"/>
    <s v="SI"/>
    <s v="SI"/>
    <d v="2026-01-27T00:00:00"/>
    <d v="2026-01-27T00:00:00"/>
    <n v="16494"/>
    <d v="2026-01-27T00:00:00"/>
    <m/>
    <m/>
    <s v="SI"/>
  </r>
  <r>
    <x v="1"/>
    <s v="CONTRATAR"/>
    <s v="Colombia Digital"/>
    <m/>
    <m/>
    <s v="Dirección_de_Tecnología_e_Información"/>
    <s v="Subdirección de Desarrollo de Aplicaciones"/>
    <m/>
    <m/>
    <x v="165"/>
    <m/>
    <m/>
    <m/>
    <m/>
    <m/>
    <m/>
    <m/>
    <x v="6"/>
    <m/>
    <s v="NA"/>
    <d v="2026-01-27T00:00:00"/>
    <s v="SI"/>
    <m/>
    <s v="SI"/>
    <m/>
    <s v="SI"/>
    <m/>
    <m/>
    <s v="N/A"/>
    <m/>
    <s v="N/A"/>
    <s v="ICFES-063-2026"/>
    <s v="SI"/>
    <s v="N/A"/>
    <s v="SI"/>
    <s v="SI"/>
    <d v="2026-01-13T00:00:00"/>
    <m/>
    <s v="NO"/>
    <m/>
    <m/>
    <m/>
    <s v="NO"/>
  </r>
  <r>
    <x v="0"/>
    <s v="CONTRATAR"/>
    <n v="3"/>
    <m/>
    <n v="189"/>
    <s v="Dirección_de_Tecnología_e_Información"/>
    <s v="Subdirección de Desarrollo de Aplicaciones"/>
    <s v="C.C"/>
    <n v="1094959426"/>
    <x v="166"/>
    <n v="7000000"/>
    <d v="2026-01-19T00:00:00"/>
    <d v="2026-06-30T00:00:00"/>
    <n v="25666667"/>
    <m/>
    <m/>
    <m/>
    <x v="3"/>
    <s v="SI"/>
    <s v="      "/>
    <d v="2026-01-24T00:00:00"/>
    <s v="SI"/>
    <m/>
    <s v="SI"/>
    <s v="2024-110-0000367-3"/>
    <m/>
    <d v="2026-01-24T00:00:00"/>
    <n v="16090"/>
    <s v="SI"/>
    <m/>
    <s v="SI"/>
    <s v="ICFES-321-2026"/>
    <s v="SI"/>
    <d v="2026-01-27T00:00:00"/>
    <s v="SI"/>
    <s v="SI"/>
    <d v="2026-01-27T00:00:00"/>
    <d v="2026-01-28T00:00:00"/>
    <n v="16525"/>
    <d v="2026-01-28T00:00:00"/>
    <m/>
    <m/>
    <s v="SI"/>
  </r>
  <r>
    <x v="0"/>
    <s v="CONTRATAR"/>
    <n v="5"/>
    <s v="320 536 58 37"/>
    <m/>
    <s v="Dirección_de_Tecnología_e_Información"/>
    <s v="Subdirección de Desarrollo de Aplicaciones"/>
    <s v="C.C"/>
    <n v="8419382"/>
    <x v="167"/>
    <n v="5000000"/>
    <d v="2026-01-26T00:00:00"/>
    <d v="2026-06-30T00:00:00"/>
    <n v="25666667"/>
    <m/>
    <m/>
    <m/>
    <x v="3"/>
    <s v="SI"/>
    <s v="SI"/>
    <d v="2026-01-24T00:00:00"/>
    <s v="SI "/>
    <m/>
    <s v="SI"/>
    <s v="2026-110-0000384-3"/>
    <m/>
    <d v="2026-01-25T00:00:00"/>
    <n v="16430"/>
    <s v="SI"/>
    <m/>
    <s v="SI"/>
    <s v="ICFES-325-2026"/>
    <s v="SI"/>
    <d v="2026-01-27T00:00:00"/>
    <s v="SI"/>
    <s v="SI"/>
    <d v="2026-01-29T00:00:00"/>
    <d v="2026-01-30T00:00:00"/>
    <s v="NO"/>
    <s v="NO"/>
    <s v="NO"/>
    <s v="NO"/>
    <s v="NO"/>
  </r>
  <r>
    <x v="0"/>
    <s v="CONTRATAR"/>
    <n v="3"/>
    <m/>
    <n v="178"/>
    <s v="Dirección_de_Tecnología_e_Información"/>
    <s v="Subdirección de Desarrollo de Aplicaciones"/>
    <s v="C.C"/>
    <n v="11206499"/>
    <x v="168"/>
    <n v="9061000"/>
    <d v="2026-01-15T00:00:00"/>
    <d v="2026-06-30T00:00:00"/>
    <n v="49835500"/>
    <m/>
    <m/>
    <m/>
    <x v="3"/>
    <s v="SI"/>
    <s v="SI"/>
    <d v="2026-01-23T00:00:00"/>
    <s v="SI"/>
    <m/>
    <s v="SI"/>
    <s v="2026-110-0000333-3"/>
    <m/>
    <d v="2026-01-23T00:00:00"/>
    <n v="16079"/>
    <s v="SI"/>
    <m/>
    <s v="SI"/>
    <s v="ICFES-285-2026"/>
    <s v="SI"/>
    <d v="2026-01-29T00:00:00"/>
    <s v="SI"/>
    <s v="SI"/>
    <d v="2026-01-24T00:00:00"/>
    <d v="2026-01-24T00:00:00"/>
    <s v="NO"/>
    <m/>
    <m/>
    <m/>
    <s v="NO"/>
  </r>
  <r>
    <x v="0"/>
    <s v="CONTRATAR"/>
    <n v="1"/>
    <s v="TOCA CAMBIAR FECHA DE INICIO DEL CONTRATO"/>
    <n v="186"/>
    <s v="Dirección_de_Tecnología_e_Información"/>
    <s v="Subdirección de Desarrollo de Aplicaciones"/>
    <s v="C.C"/>
    <n v="1035222997"/>
    <x v="169"/>
    <n v="12000000"/>
    <d v="2026-01-22T00:00:00"/>
    <d v="2026-12-31T00:00:00"/>
    <n v="135600000"/>
    <n v="3113270503"/>
    <s v="Luis Rodrigo Cadavid Duran"/>
    <m/>
    <x v="4"/>
    <s v="SI"/>
    <s v="SI"/>
    <d v="2026-01-19T00:00:00"/>
    <s v="SI"/>
    <m/>
    <s v="SI"/>
    <s v="2026-110-0000180-3"/>
    <m/>
    <d v="2026-01-16T00:00:00"/>
    <n v="16087"/>
    <s v="SI"/>
    <m/>
    <s v="SI"/>
    <s v="_x000a_ICFES-167-2026"/>
    <s v="SI"/>
    <d v="2026-01-20T00:00:00"/>
    <s v="SI"/>
    <s v="SI"/>
    <d v="2026-01-24T00:00:00"/>
    <d v="2026-01-24T00:00:00"/>
    <n v="16446"/>
    <d v="2026-01-25T00:00:00"/>
    <m/>
    <m/>
    <s v="SI"/>
  </r>
  <r>
    <x v="0"/>
    <s v="CONTRATAR"/>
    <n v="2"/>
    <m/>
    <n v="185"/>
    <s v="Dirección_de_Tecnología_e_Información"/>
    <s v="Subdirección de Desarrollo de Aplicaciones"/>
    <s v="C.C"/>
    <n v="1233692395"/>
    <x v="170"/>
    <n v="8720000"/>
    <d v="2026-01-19T00:00:00"/>
    <d v="2026-06-30T00:00:00"/>
    <n v="46797333"/>
    <n v="3212489117"/>
    <s v="B) Operación Comercial"/>
    <m/>
    <x v="0"/>
    <s v="SI"/>
    <s v="SI"/>
    <d v="2026-01-19T00:00:00"/>
    <s v="SI"/>
    <s v="\"/>
    <s v="SI"/>
    <s v="2026-110-0000124-3"/>
    <m/>
    <d v="2026-01-14T00:00:00"/>
    <n v="16086"/>
    <s v="SI"/>
    <m/>
    <s v="SI"/>
    <s v="ICFES-099-2026"/>
    <s v="SI"/>
    <d v="2026-01-15T00:00:00"/>
    <s v="SI"/>
    <s v="SI"/>
    <d v="2026-01-16T00:00:00"/>
    <d v="2026-01-16T00:00:00"/>
    <n v="16311"/>
    <d v="2026-01-20T00:00:00"/>
    <m/>
    <m/>
    <s v="SI"/>
  </r>
  <r>
    <x v="0"/>
    <s v="CONTRATAR"/>
    <n v="1"/>
    <m/>
    <n v="190"/>
    <s v="Dirección_de_Tecnología_e_Información"/>
    <s v="Subdirección de Desarrollo de Aplicaciones"/>
    <s v="C.C"/>
    <n v="1143411985"/>
    <x v="171"/>
    <n v="7000000"/>
    <d v="2026-01-08T00:00:00"/>
    <d v="2026-12-26T00:00:00"/>
    <n v="81200000"/>
    <n v="3016416541"/>
    <s v="Luis Rodrigo Cadavid Duran"/>
    <m/>
    <x v="0"/>
    <s v="SI"/>
    <s v="SI"/>
    <d v="2026-01-19T00:00:00"/>
    <s v="SI"/>
    <m/>
    <s v="SI"/>
    <s v="2026-110-0000091-3"/>
    <m/>
    <d v="2026-01-10T00:00:00"/>
    <n v="16091"/>
    <s v="SI"/>
    <m/>
    <s v="SI"/>
    <s v="ICFES-061-2026"/>
    <s v="SI"/>
    <d v="2026-01-13T00:00:00"/>
    <s v="SI"/>
    <s v="SI"/>
    <d v="2026-01-13T00:00:00"/>
    <d v="2026-01-13T00:00:00"/>
    <n v="16267"/>
    <d v="2026-01-14T00:00:00"/>
    <m/>
    <m/>
    <s v="SI"/>
  </r>
  <r>
    <x v="0"/>
    <s v="CONTRATAR"/>
    <n v="3"/>
    <m/>
    <n v="180"/>
    <s v="Dirección_de_Tecnología_e_Información"/>
    <s v="Subdirección de Desarrollo de Aplicaciones"/>
    <s v="C.C"/>
    <n v="1070619459"/>
    <x v="172"/>
    <n v="11000000"/>
    <d v="2026-01-15T00:00:00"/>
    <d v="2026-12-31T00:00:00"/>
    <n v="126866667"/>
    <n v="3124532755"/>
    <m/>
    <m/>
    <x v="7"/>
    <s v="SI"/>
    <s v="SI"/>
    <d v="2026-01-23T00:00:00"/>
    <s v="SI "/>
    <m/>
    <s v="SI"/>
    <s v="2026-110-0000359-3"/>
    <m/>
    <m/>
    <n v="16081"/>
    <s v="SI"/>
    <m/>
    <s v="SI"/>
    <s v="ICFES-291-2026"/>
    <s v="SI"/>
    <s v="PENDIENTE  CERTIFICADO"/>
    <s v="SI"/>
    <s v="SI"/>
    <d v="2026-01-27T00:00:00"/>
    <d v="2026-01-28T00:00:00"/>
    <n v="16544"/>
    <d v="2026-01-28T00:00:00"/>
    <m/>
    <m/>
    <s v="SI"/>
  </r>
  <r>
    <x v="0"/>
    <s v="CONTRATAR"/>
    <n v="1"/>
    <s v="TOCA CAMBIAR FECHA DE INICIO DEL CONTRATO"/>
    <n v="183"/>
    <s v="Dirección_de_Tecnología_e_Información"/>
    <s v="Subdirección de Desarrollo de Aplicaciones"/>
    <s v="C.C"/>
    <n v="16804103"/>
    <x v="173"/>
    <n v="10780000"/>
    <d v="2026-01-13T00:00:00"/>
    <d v="2026-12-23T00:00:00"/>
    <n v="122173333"/>
    <n v="3122988694"/>
    <s v="Luis Rodrigo Cadavid Duran"/>
    <m/>
    <x v="0"/>
    <s v="SI"/>
    <s v="SI"/>
    <d v="2026-01-19T00:00:00"/>
    <s v="SI"/>
    <m/>
    <s v="SI"/>
    <s v="2026-110-0000055-3"/>
    <m/>
    <d v="2026-01-08T00:00:00"/>
    <n v="16084"/>
    <s v="SI"/>
    <m/>
    <s v="SI"/>
    <s v="ICFES-034-2026"/>
    <s v="SI"/>
    <d v="2026-01-13T00:00:00"/>
    <s v="SI"/>
    <s v="SI"/>
    <d v="2026-01-09T00:00:00"/>
    <d v="2026-01-10T00:00:00"/>
    <n v="16254"/>
    <d v="2026-01-11T00:00:00"/>
    <m/>
    <m/>
    <s v="SI"/>
  </r>
  <r>
    <x v="0"/>
    <s v="CONTRATAR"/>
    <n v="2"/>
    <m/>
    <n v="223"/>
    <s v="Dirección_de_Tecnología_e_Información"/>
    <s v="Subdirección de Información"/>
    <s v="C.C"/>
    <n v="1028026770"/>
    <x v="174"/>
    <n v="7500000"/>
    <d v="2026-01-12T00:00:00"/>
    <d v="2026-12-31T00:00:00"/>
    <n v="87250000"/>
    <n v="3235873383"/>
    <m/>
    <m/>
    <x v="7"/>
    <s v="SI"/>
    <s v="SI"/>
    <d v="2026-01-19T00:00:00"/>
    <s v="SI"/>
    <s v="NO "/>
    <s v="SI"/>
    <s v="2026-110-0000282-3"/>
    <m/>
    <d v="2026-01-21T00:00:00"/>
    <n v="16106"/>
    <s v="SI"/>
    <m/>
    <s v="SI"/>
    <s v="ICFES-218-2026"/>
    <s v="SI"/>
    <d v="2026-01-22T00:00:00"/>
    <s v="SI"/>
    <s v="SI"/>
    <d v="2026-01-23T00:00:00"/>
    <d v="2026-01-23T00:00:00"/>
    <s v="NO"/>
    <m/>
    <m/>
    <m/>
    <s v="NO"/>
  </r>
  <r>
    <x v="0"/>
    <s v="CONTRATAR"/>
    <n v="5"/>
    <s v="Ingeniero de Sistemas"/>
    <m/>
    <s v="Dirección_de_Tecnología_e_Información"/>
    <s v="Subdirección de Información"/>
    <s v="C.C"/>
    <n v="16185841"/>
    <x v="175"/>
    <n v="5000000"/>
    <d v="2026-01-20T00:00:00"/>
    <d v="2026-04-30T00:00:00"/>
    <n v="16666667"/>
    <m/>
    <m/>
    <m/>
    <x v="4"/>
    <s v="SI"/>
    <s v="SI"/>
    <d v="2026-01-26T00:00:00"/>
    <s v="SI"/>
    <m/>
    <s v="SI"/>
    <s v="2026-110-0000381-3"/>
    <m/>
    <d v="2026-01-25T00:00:00"/>
    <n v="16432"/>
    <s v="SI"/>
    <m/>
    <s v="SI"/>
    <s v="ICFES-320-2026"/>
    <s v="SI"/>
    <d v="2026-01-26T00:00:00"/>
    <s v="SI"/>
    <s v="SI"/>
    <d v="2026-01-28T00:00:00"/>
    <d v="2026-01-28T00:00:00"/>
    <n v="16536"/>
    <d v="2026-01-28T00:00:00"/>
    <m/>
    <m/>
    <s v="SI"/>
  </r>
  <r>
    <x v="0"/>
    <s v="CONTRATAR"/>
    <n v="3"/>
    <m/>
    <n v="224"/>
    <s v="Dirección_de_Tecnología_e_Información"/>
    <s v="Subdirección de Información"/>
    <s v="C.C"/>
    <n v="11205375"/>
    <x v="176"/>
    <n v="10735000"/>
    <d v="2026-01-19T00:00:00"/>
    <d v="2026-06-30T00:00:00"/>
    <n v="121102200"/>
    <m/>
    <m/>
    <m/>
    <x v="1"/>
    <s v="SI"/>
    <s v="SI"/>
    <d v="2026-01-19T00:00:00"/>
    <s v="SI"/>
    <s v="AL DIA"/>
    <s v="SI"/>
    <s v="2026-110-0000288-3"/>
    <m/>
    <d v="2026-01-21T00:00:00"/>
    <n v="16107"/>
    <s v="SI"/>
    <m/>
    <s v="SI"/>
    <s v="ICFES-234-2026"/>
    <s v="SI"/>
    <d v="2026-01-25T00:00:00"/>
    <s v="SI"/>
    <s v="SI"/>
    <d v="2026-01-23T00:00:00"/>
    <d v="2026-01-23T00:00:00"/>
    <n v="16425"/>
    <d v="2026-01-25T00:00:00"/>
    <m/>
    <m/>
    <s v="SI"/>
  </r>
  <r>
    <x v="0"/>
    <s v="CONTRATAR"/>
    <n v="2"/>
    <m/>
    <n v="217"/>
    <s v="Dirección_de_Tecnología_e_Información"/>
    <s v="Subdirección de Información"/>
    <s v="C.C"/>
    <n v="30235537"/>
    <x v="177"/>
    <n v="10623000"/>
    <d v="2026-01-14T00:00:00"/>
    <d v="2026-12-26T00:00:00"/>
    <n v="121102200"/>
    <m/>
    <m/>
    <m/>
    <x v="7"/>
    <s v="SI"/>
    <s v="SI"/>
    <d v="2026-01-19T00:00:00"/>
    <s v="SI "/>
    <m/>
    <s v="SI"/>
    <s v="2026-1100000283-3"/>
    <m/>
    <d v="2026-01-21T00:00:00"/>
    <n v="16100"/>
    <s v="SI"/>
    <m/>
    <s v="SI"/>
    <s v="ICFES-217-2026"/>
    <s v="SI"/>
    <d v="2026-01-22T00:00:00"/>
    <s v="SI"/>
    <s v="SI"/>
    <d v="2026-01-23T00:00:00"/>
    <d v="2026-01-23T00:00:00"/>
    <n v="16426"/>
    <d v="2026-01-25T00:00:00"/>
    <m/>
    <m/>
    <s v="SI"/>
  </r>
  <r>
    <x v="0"/>
    <s v="CONTRATAR"/>
    <n v="5"/>
    <m/>
    <n v="632"/>
    <s v="Dirección_de_Tecnología_e_Información"/>
    <s v="Subdirección de Información"/>
    <s v="C.C"/>
    <n v="1094976595"/>
    <x v="178"/>
    <n v="6000000"/>
    <d v="2026-01-26T00:00:00"/>
    <d v="2026-06-30T00:00:00"/>
    <n v="30800000"/>
    <m/>
    <m/>
    <m/>
    <x v="4"/>
    <s v="SI"/>
    <s v="SI"/>
    <d v="2026-01-27T00:00:00"/>
    <s v="SI"/>
    <s v="Sin docu"/>
    <s v="SI"/>
    <s v="2026-110-0000472-3"/>
    <m/>
    <m/>
    <n v="16429"/>
    <s v="SI"/>
    <m/>
    <s v="SI"/>
    <s v="ICFES-376-2026"/>
    <s v="SI"/>
    <d v="2026-01-29T00:00:00"/>
    <s v="SI"/>
    <s v="SI"/>
    <d v="2026-01-28T00:00:00"/>
    <d v="2026-01-29T00:00:00"/>
    <n v="16564"/>
    <d v="2026-01-29T00:00:00"/>
    <m/>
    <m/>
    <s v="NO"/>
  </r>
  <r>
    <x v="0"/>
    <s v="CONTRATAR"/>
    <n v="5"/>
    <m/>
    <m/>
    <s v="Dirección_de_Tecnología_e_Información"/>
    <s v="Subdirección de Información"/>
    <s v="C.C"/>
    <m/>
    <x v="179"/>
    <n v="7000000"/>
    <d v="2026-01-26T00:00:00"/>
    <d v="2026-06-30T00:00:00"/>
    <n v="35933333"/>
    <m/>
    <m/>
    <m/>
    <x v="3"/>
    <s v="SI"/>
    <s v="SI"/>
    <d v="2026-01-24T00:00:00"/>
    <s v="SI "/>
    <m/>
    <s v="SI"/>
    <s v="2026-110-0000483-3"/>
    <m/>
    <m/>
    <n v="16431"/>
    <s v="SI"/>
    <m/>
    <s v="SI"/>
    <s v="ICFES-395-2026"/>
    <s v="SI"/>
    <s v="SI"/>
    <s v="SI"/>
    <s v="SI"/>
    <d v="2026-01-30T00:00:00"/>
    <d v="2026-01-30T00:00:00"/>
    <s v="NO"/>
    <m/>
    <m/>
    <m/>
    <s v="NO"/>
  </r>
  <r>
    <x v="0"/>
    <s v="CONTRATAR"/>
    <n v="5"/>
    <s v="Ingeniero de Sistemas"/>
    <m/>
    <s v="Dirección_de_Tecnología_e_Información"/>
    <s v="Subdirección de Información"/>
    <s v="C.C"/>
    <n v="17659128"/>
    <x v="180"/>
    <n v="5000000"/>
    <d v="2026-01-20T00:00:00"/>
    <d v="2026-04-30T00:00:00"/>
    <n v="16666667"/>
    <m/>
    <m/>
    <m/>
    <x v="3"/>
    <s v="SI"/>
    <s v="SI"/>
    <d v="2026-01-27T00:00:00"/>
    <s v="SI"/>
    <m/>
    <s v="SI"/>
    <m/>
    <m/>
    <m/>
    <n v="16433"/>
    <s v="SI"/>
    <m/>
    <s v="SI"/>
    <s v="ICFES-368-2026"/>
    <s v="SI"/>
    <d v="2026-01-29T00:00:00"/>
    <s v="SI"/>
    <s v="SI"/>
    <d v="2026-01-29T00:00:00"/>
    <d v="2026-01-30T00:00:00"/>
    <s v="NO"/>
    <m/>
    <m/>
    <m/>
    <s v="NO"/>
  </r>
  <r>
    <x v="0"/>
    <s v="CONTRATAR"/>
    <n v="7"/>
    <m/>
    <s v="CREAR"/>
    <s v="Dirección_de_Tecnología_e_Información"/>
    <s v="Subdirección de Información"/>
    <s v="C.C"/>
    <n v="71984360"/>
    <x v="181"/>
    <n v="3500000"/>
    <d v="2026-01-26T00:00:00"/>
    <d v="2026-06-30T00:00:00"/>
    <n v="17966667"/>
    <m/>
    <m/>
    <m/>
    <x v="7"/>
    <s v="NO"/>
    <m/>
    <m/>
    <s v="SI"/>
    <s v="4.⁠ ⁠⁠no tiene certificado de curso de integridad  transparencia y lucha ….. "/>
    <s v="SI"/>
    <s v="2026-110-0000495-3"/>
    <m/>
    <m/>
    <m/>
    <s v="SI"/>
    <m/>
    <s v="SI"/>
    <s v="ICFES-413-2026"/>
    <s v="SI"/>
    <m/>
    <s v="SI"/>
    <s v="SI"/>
    <d v="2026-01-30T00:00:00"/>
    <d v="2026-02-01T00:00:00"/>
    <s v="NO"/>
    <m/>
    <m/>
    <m/>
    <s v="NO"/>
  </r>
  <r>
    <x v="0"/>
    <s v="CONTRATAR"/>
    <n v="2"/>
    <m/>
    <n v="234"/>
    <s v="Dirección_de_Tecnología_e_Información"/>
    <s v="Subdirección de Información"/>
    <s v="C.C"/>
    <n v="1007725804"/>
    <x v="182"/>
    <n v="6500000"/>
    <d v="2026-01-14T00:00:00"/>
    <d v="2026-06-25T00:00:00"/>
    <n v="34883333"/>
    <n v="3102208197"/>
    <m/>
    <m/>
    <x v="5"/>
    <s v="SI"/>
    <s v="SI"/>
    <d v="2026-01-22T00:00:00"/>
    <s v="SI"/>
    <m/>
    <s v="SI"/>
    <s v="2026-110-0000291-3"/>
    <m/>
    <d v="2026-01-21T00:00:00"/>
    <n v="16117"/>
    <s v="SI"/>
    <m/>
    <s v="SI"/>
    <s v="ICFES-262-2026"/>
    <s v="SI"/>
    <d v="2026-01-23T00:00:00"/>
    <s v="SI"/>
    <s v="SI"/>
    <d v="2026-01-27T00:00:00"/>
    <d v="2026-01-28T00:00:00"/>
    <n v="16514"/>
    <d v="2026-01-28T00:00:00"/>
    <m/>
    <m/>
    <s v="SI"/>
  </r>
  <r>
    <x v="0"/>
    <s v="CONTRATAR"/>
    <n v="2"/>
    <m/>
    <n v="225"/>
    <s v="Dirección_de_Tecnología_e_Información"/>
    <s v="Subdirección de Información"/>
    <s v="C.C"/>
    <n v="88230682"/>
    <x v="183"/>
    <n v="10735000"/>
    <d v="2026-01-21T00:00:00"/>
    <d v="2026-06-30T00:00:00"/>
    <n v="56895500"/>
    <n v="3004679807"/>
    <m/>
    <m/>
    <x v="5"/>
    <s v="SI"/>
    <s v="SI"/>
    <d v="2026-01-19T00:00:00"/>
    <s v="SI"/>
    <s v="no tiene cdp, ni solicitud de cdp, ni no planta, ni certificado de no planta,  actualizar examen medico, poner fecha fin al ultimo contrato icfes"/>
    <s v="SI"/>
    <s v="2026-110-0000278-3"/>
    <m/>
    <d v="2026-01-21T00:00:00"/>
    <n v="16108"/>
    <s v="SI"/>
    <m/>
    <s v="SI"/>
    <s v="ICFES-219-2026"/>
    <s v="SI"/>
    <d v="2026-01-22T00:00:00"/>
    <s v="SI"/>
    <s v="SI"/>
    <d v="2026-01-22T00:00:00"/>
    <d v="2026-01-22T00:00:00"/>
    <n v="16420"/>
    <d v="2026-01-25T00:00:00"/>
    <m/>
    <m/>
    <s v="SI"/>
  </r>
  <r>
    <x v="1"/>
    <s v="CONTRATAR"/>
    <m/>
    <m/>
    <m/>
    <s v="Dirección_de_Tecnología_e_Información"/>
    <s v="Subdirección de Información"/>
    <m/>
    <m/>
    <x v="184"/>
    <m/>
    <m/>
    <m/>
    <m/>
    <m/>
    <m/>
    <m/>
    <x v="9"/>
    <m/>
    <s v="NA"/>
    <d v="2026-01-27T00:00:00"/>
    <s v="SI"/>
    <m/>
    <s v="SI"/>
    <m/>
    <s v="NA"/>
    <m/>
    <n v="16141"/>
    <s v="N/A"/>
    <m/>
    <s v="NA"/>
    <s v="ICFES-284-2026"/>
    <s v="SI"/>
    <s v="N/A"/>
    <s v="SI"/>
    <s v="SI"/>
    <d v="2026-01-27T00:00:00"/>
    <d v="2026-01-27T00:00:00"/>
    <n v="16497"/>
    <d v="2026-01-27T00:00:00"/>
    <m/>
    <m/>
    <s v="SI"/>
  </r>
  <r>
    <x v="1"/>
    <s v="CONTRATAR"/>
    <m/>
    <s v="HIGH TECH SOFTWARE S. A. S"/>
    <m/>
    <s v="Dirección_de_Tecnología_e_Información"/>
    <s v="Subdirección de Información"/>
    <m/>
    <m/>
    <x v="185"/>
    <m/>
    <m/>
    <m/>
    <m/>
    <m/>
    <m/>
    <m/>
    <x v="9"/>
    <m/>
    <s v="NA"/>
    <d v="2026-01-27T00:00:00"/>
    <s v="SI"/>
    <m/>
    <s v="SI"/>
    <m/>
    <m/>
    <m/>
    <m/>
    <s v="N/A"/>
    <m/>
    <s v="NA"/>
    <s v="ICFES-387-2026"/>
    <s v="SI"/>
    <s v="N/A"/>
    <s v="SI"/>
    <s v="SI"/>
    <m/>
    <m/>
    <s v="NO"/>
    <m/>
    <m/>
    <m/>
    <s v="NO"/>
  </r>
  <r>
    <x v="0"/>
    <s v="CONTRATAR"/>
    <n v="3"/>
    <s v="Viviana Marcela Salazar Gomez"/>
    <n v="233"/>
    <s v="Dirección_de_Tecnología_e_Información"/>
    <s v="Subdirección de Información"/>
    <s v="C.C"/>
    <n v="1088268406"/>
    <x v="186"/>
    <n v="5000000"/>
    <d v="2026-01-20T00:00:00"/>
    <d v="2026-06-30T00:00:00"/>
    <n v="0"/>
    <n v="311"/>
    <m/>
    <m/>
    <x v="5"/>
    <s v="SI"/>
    <s v="SI"/>
    <d v="2026-01-22T00:00:00"/>
    <s v="SI"/>
    <s v="no tiene carpeta"/>
    <s v="SI"/>
    <s v="2026-110-0000290-3"/>
    <m/>
    <d v="2026-01-21T00:00:00"/>
    <n v="16116"/>
    <s v="SI"/>
    <m/>
    <s v="SI"/>
    <s v="ICFES-260-2026"/>
    <s v="SI"/>
    <d v="2026-01-23T00:00:00"/>
    <s v="SI"/>
    <s v="SI"/>
    <d v="2026-01-29T00:00:00"/>
    <m/>
    <s v="NO"/>
    <m/>
    <m/>
    <m/>
    <s v="NO"/>
  </r>
  <r>
    <x v="1"/>
    <s v="CONTRATAR"/>
    <m/>
    <m/>
    <m/>
    <s v="Dirección_de_Tecnología_e_Información"/>
    <s v="Subdirección de Información"/>
    <m/>
    <m/>
    <x v="187"/>
    <m/>
    <m/>
    <m/>
    <m/>
    <m/>
    <m/>
    <m/>
    <x v="5"/>
    <s v="SI"/>
    <s v="SI"/>
    <d v="2026-01-27T00:00:00"/>
    <s v="SI"/>
    <m/>
    <s v="SI"/>
    <m/>
    <m/>
    <m/>
    <m/>
    <s v="SI"/>
    <m/>
    <s v="NO"/>
    <s v="ICFES-270-2026"/>
    <s v="SI"/>
    <s v="N/A"/>
    <s v="SI"/>
    <s v="SI"/>
    <d v="2026-01-29T00:00:00"/>
    <d v="2026-01-29T00:00:00"/>
    <n v="16559"/>
    <d v="2026-01-29T00:00:00"/>
    <m/>
    <m/>
    <s v="NO"/>
  </r>
  <r>
    <x v="0"/>
    <s v="CONTRATAR"/>
    <n v="3"/>
    <m/>
    <n v="219"/>
    <s v="Dirección_de_Tecnología_e_Información"/>
    <s v="Subdirección de Información"/>
    <s v="C.C"/>
    <n v="71242068"/>
    <x v="188"/>
    <n v="7574000"/>
    <d v="2026-01-15T00:00:00"/>
    <d v="2026-12-31T00:00:00"/>
    <n v="32400000"/>
    <m/>
    <m/>
    <m/>
    <x v="1"/>
    <s v="SI"/>
    <s v="SI"/>
    <d v="2026-01-27T00:00:00"/>
    <s v="SI"/>
    <s v="AL DIA"/>
    <s v="SI"/>
    <s v="2026-110-0000390-3"/>
    <s v="SI"/>
    <d v="2026-01-25T00:00:00"/>
    <n v="16102"/>
    <s v="SI"/>
    <m/>
    <s v="SI"/>
    <s v="ICFES-340-2026"/>
    <s v="SI"/>
    <d v="2026-01-27T00:00:00"/>
    <s v="SI"/>
    <s v="SI"/>
    <d v="2026-01-27T00:00:00"/>
    <d v="2026-01-28T00:00:00"/>
    <n v="16509"/>
    <d v="2026-01-28T00:00:00"/>
    <m/>
    <m/>
    <s v="SI"/>
  </r>
  <r>
    <x v="0"/>
    <s v="CONTRATAR"/>
    <n v="3"/>
    <m/>
    <n v="230"/>
    <s v="Dirección_de_Tecnología_e_Información"/>
    <s v="Subdirección de Información"/>
    <s v="C.C"/>
    <n v="1027954885"/>
    <x v="189"/>
    <n v="6000000"/>
    <d v="2026-01-18T00:00:00"/>
    <d v="2026-06-30T00:00:00"/>
    <n v="0"/>
    <m/>
    <m/>
    <m/>
    <x v="0"/>
    <s v="SI"/>
    <s v="SI"/>
    <d v="2026-01-26T00:00:00"/>
    <s v="SI"/>
    <m/>
    <s v="SI"/>
    <s v="2026-110-0000378-3"/>
    <m/>
    <d v="2026-01-24T00:00:00"/>
    <n v="16113"/>
    <s v="SI"/>
    <m/>
    <s v="SI"/>
    <s v="ICFES-379-2026"/>
    <s v="SI"/>
    <m/>
    <s v="SI"/>
    <s v="SI"/>
    <d v="2026-01-30T00:00:00"/>
    <d v="2026-01-30T00:00:00"/>
    <s v="NO"/>
    <m/>
    <m/>
    <m/>
    <s v="NO"/>
  </r>
  <r>
    <x v="1"/>
    <s v="CONTRATAR"/>
    <m/>
    <s v="En revisn para EM"/>
    <m/>
    <s v="Dirección_de_Tecnología_e_Información"/>
    <s v="Subdirección de Información"/>
    <m/>
    <m/>
    <x v="190"/>
    <m/>
    <m/>
    <m/>
    <m/>
    <m/>
    <m/>
    <m/>
    <x v="6"/>
    <m/>
    <s v="NA"/>
    <d v="2026-01-27T00:00:00"/>
    <s v="SI"/>
    <m/>
    <s v="SI"/>
    <m/>
    <s v="NA"/>
    <m/>
    <m/>
    <s v="N/A"/>
    <m/>
    <s v="N/A"/>
    <s v="ICFES-392-2026"/>
    <s v="SI"/>
    <s v="N/A"/>
    <s v="SI"/>
    <s v="SI"/>
    <d v="2026-01-29T00:00:00"/>
    <d v="2026-01-29T00:00:00"/>
    <n v="16580"/>
    <d v="2026-01-29T00:00:00"/>
    <m/>
    <m/>
    <s v="NO"/>
  </r>
  <r>
    <x v="1"/>
    <s v="CONTRATAR"/>
    <m/>
    <m/>
    <m/>
    <s v="Dirección_de_Tecnología_e_Información"/>
    <s v="Subdirección de Información"/>
    <m/>
    <m/>
    <x v="191"/>
    <m/>
    <m/>
    <m/>
    <m/>
    <m/>
    <m/>
    <m/>
    <x v="0"/>
    <m/>
    <m/>
    <d v="2026-01-27T00:00:00"/>
    <s v="SI"/>
    <m/>
    <s v="SI"/>
    <m/>
    <s v="SI"/>
    <m/>
    <m/>
    <s v="N/A"/>
    <m/>
    <s v="NA"/>
    <s v="ICFES-231-2026"/>
    <s v="SI"/>
    <s v="N/A"/>
    <s v="SI"/>
    <s v="SI"/>
    <d v="2026-01-29T00:00:00"/>
    <d v="2026-01-29T00:00:00"/>
    <s v="NO"/>
    <m/>
    <m/>
    <m/>
    <s v="NO"/>
  </r>
  <r>
    <x v="0"/>
    <s v="CONTRATAR"/>
    <n v="3"/>
    <m/>
    <n v="227"/>
    <s v="Dirección_de_Tecnología_e_Información"/>
    <s v="Subdirección de Información"/>
    <s v="C.C"/>
    <n v="43024117"/>
    <x v="192"/>
    <n v="3500000"/>
    <d v="2026-01-20T00:00:00"/>
    <d v="2026-12-31T00:00:00"/>
    <n v="86500000"/>
    <m/>
    <m/>
    <m/>
    <x v="1"/>
    <s v="SI"/>
    <s v="SI"/>
    <d v="2026-01-20T00:00:00"/>
    <s v="SI"/>
    <s v="NO HAY DOCUMENTOS CARGADOS, SE  ENVIAN OBSERVACIONES  AL ENLACE"/>
    <s v="SI"/>
    <s v="2026-110-0000296-3"/>
    <m/>
    <d v="2026-01-21T00:00:00"/>
    <n v="16110"/>
    <s v="SI"/>
    <m/>
    <s v="SI"/>
    <s v="ICFES-235-2026"/>
    <s v="SI"/>
    <s v="PENDIENTE CERTIFICADO"/>
    <s v="SI"/>
    <s v="SI"/>
    <d v="2026-01-24T00:00:00"/>
    <d v="2026-01-24T00:00:00"/>
    <n v="16457"/>
    <d v="2026-01-25T00:00:00"/>
    <m/>
    <m/>
    <s v="SI"/>
  </r>
  <r>
    <x v="0"/>
    <s v="CONTRATAR"/>
    <n v="1"/>
    <m/>
    <n v="222"/>
    <s v="Dirección_de_Tecnología_e_Información"/>
    <s v="Subdirección de Información"/>
    <s v="C.C"/>
    <n v="1036662853"/>
    <x v="193"/>
    <n v="8500000"/>
    <d v="2026-01-12T00:00:00"/>
    <d v="2026-12-31T00:00:00"/>
    <n v="98883333"/>
    <n v="3122987162"/>
    <s v="Diego Mauricio Salas Ramirez"/>
    <m/>
    <x v="0"/>
    <s v="SI"/>
    <s v="SI"/>
    <d v="2026-01-19T00:00:00"/>
    <s v="SI"/>
    <m/>
    <s v="SI"/>
    <s v="2026110-0000078-3"/>
    <m/>
    <d v="2026-01-09T00:00:00"/>
    <n v="16105"/>
    <s v="SI"/>
    <m/>
    <s v="SI"/>
    <s v="ICFES-059-2026"/>
    <s v="SI"/>
    <d v="2026-01-13T00:00:00"/>
    <s v="SI"/>
    <s v="SI"/>
    <d v="2026-01-13T00:00:00"/>
    <d v="2026-01-13T00:00:00"/>
    <n v="16265"/>
    <d v="2026-01-14T00:00:00"/>
    <m/>
    <m/>
    <s v="SI"/>
  </r>
  <r>
    <x v="0"/>
    <s v="CONTRATAR"/>
    <n v="3"/>
    <s v="Sammy Corrales Jaramillo"/>
    <n v="221"/>
    <s v="Dirección_de_Tecnología_e_Información"/>
    <s v="Subdirección de Información"/>
    <s v="C.C"/>
    <n v="1027954898"/>
    <x v="194"/>
    <n v="7500000"/>
    <d v="2026-01-15T00:00:00"/>
    <d v="2026-12-31T00:00:00"/>
    <n v="41250000"/>
    <m/>
    <m/>
    <m/>
    <x v="1"/>
    <s v="SI"/>
    <s v="SI"/>
    <d v="2026-01-24T00:00:00"/>
    <s v="SI"/>
    <s v="AL DIA"/>
    <s v="SI"/>
    <s v="2026-110-0000368-3"/>
    <m/>
    <d v="2026-01-24T00:00:00"/>
    <n v="16104"/>
    <s v="SI"/>
    <m/>
    <s v="SI"/>
    <s v="ICFES-329-2026"/>
    <s v="SI"/>
    <d v="2026-01-27T00:00:00"/>
    <s v="SI"/>
    <s v="SI"/>
    <d v="2026-01-27T00:00:00"/>
    <d v="2026-01-28T00:00:00"/>
    <n v="16518"/>
    <d v="2026-01-28T00:00:00"/>
    <m/>
    <m/>
    <s v="SI"/>
  </r>
  <r>
    <x v="0"/>
    <s v="CONTRATAR"/>
    <n v="1"/>
    <m/>
    <n v="214"/>
    <s v="Dirección_de_Tecnología_e_Información"/>
    <s v="Subdirección de Información"/>
    <s v="C.C"/>
    <n v="1033710037"/>
    <x v="195"/>
    <n v="7500000"/>
    <d v="2026-01-15T00:00:00"/>
    <d v="2026-06-30T00:00:00"/>
    <n v="41250000"/>
    <n v="3016319421"/>
    <s v="Diego Mauricio Salas Ramirez"/>
    <m/>
    <x v="0"/>
    <s v="SI"/>
    <s v="SI"/>
    <d v="2026-01-19T00:00:00"/>
    <s v="SI"/>
    <m/>
    <s v="SI"/>
    <s v="2026-110-0000039-3"/>
    <m/>
    <d v="2026-01-07T00:00:00"/>
    <n v="16097"/>
    <s v="SI"/>
    <m/>
    <s v="SI"/>
    <s v="ICFES-037-2026"/>
    <s v="SI"/>
    <d v="2026-01-17T00:00:00"/>
    <s v="SI"/>
    <s v="SI"/>
    <d v="2026-01-14T00:00:00"/>
    <d v="2026-01-14T00:00:00"/>
    <n v="16284"/>
    <d v="2026-01-14T00:00:00"/>
    <m/>
    <m/>
    <s v="SI"/>
  </r>
  <r>
    <x v="0"/>
    <s v="CONTRATAR"/>
    <n v="2"/>
    <m/>
    <n v="226"/>
    <s v="Dirección_de_Tecnología_e_Información"/>
    <s v="Subdirección de Información"/>
    <s v="C.C"/>
    <n v="1020449267"/>
    <x v="196"/>
    <n v="4207500"/>
    <d v="2026-01-14T00:00:00"/>
    <d v="2026-12-26T00:00:00"/>
    <n v="47965500"/>
    <n v="3194434878"/>
    <m/>
    <m/>
    <x v="5"/>
    <s v="SI"/>
    <s v="SI"/>
    <d v="2026-01-22T00:00:00"/>
    <s v="SI"/>
    <s v="falta inexistencia, falta documentos en la carpeta"/>
    <s v="SI"/>
    <s v="2026-110-0000292-3"/>
    <m/>
    <d v="2026-01-21T00:00:00"/>
    <n v="16109"/>
    <s v="SI"/>
    <m/>
    <s v="SI"/>
    <s v="ICFES-259-2026"/>
    <s v="NO"/>
    <s v="PENDIENTE CERTIFICADO"/>
    <s v="SI"/>
    <s v="SI"/>
    <d v="2026-01-29T00:00:00"/>
    <d v="2026-01-30T00:00:00"/>
    <s v="NO"/>
    <m/>
    <m/>
    <m/>
    <s v="NO"/>
  </r>
  <r>
    <x v="0"/>
    <s v="CONTRATAR"/>
    <n v="2"/>
    <m/>
    <n v="218"/>
    <s v="Dirección_de_Tecnología_e_Información"/>
    <s v="Subdirección de Información"/>
    <s v="C.C"/>
    <n v="71681431"/>
    <x v="197"/>
    <n v="11000000"/>
    <d v="2026-01-15T00:00:00"/>
    <d v="2026-12-31T00:00:00"/>
    <n v="126866667"/>
    <n v="3152336394"/>
    <m/>
    <m/>
    <x v="3"/>
    <s v="SI"/>
    <s v="SI"/>
    <d v="2026-01-19T00:00:00"/>
    <s v="SI"/>
    <m/>
    <s v="SI"/>
    <m/>
    <m/>
    <d v="2026-01-21T00:00:00"/>
    <n v="16101"/>
    <s v="SI"/>
    <m/>
    <s v="SI"/>
    <s v="ICFES-227-2026"/>
    <s v="SI"/>
    <d v="2026-01-22T00:00:00"/>
    <s v="SI"/>
    <s v="SI"/>
    <d v="2026-01-22T00:00:00"/>
    <d v="2026-01-22T00:00:00"/>
    <n v="16417"/>
    <d v="2026-01-25T00:00:00"/>
    <m/>
    <m/>
    <s v="SI"/>
  </r>
  <r>
    <x v="0"/>
    <s v="CONTRATAR"/>
    <n v="2"/>
    <m/>
    <n v="215"/>
    <s v="Dirección_de_Tecnología_e_Información"/>
    <s v="Subdirección de Información"/>
    <s v="C.C"/>
    <n v="98773539"/>
    <x v="198"/>
    <n v="3300000"/>
    <d v="2026-01-14T00:00:00"/>
    <d v="2026-12-26T00:00:00"/>
    <n v="37620000"/>
    <n v="3245558826"/>
    <m/>
    <m/>
    <x v="3"/>
    <s v="SI"/>
    <s v="SI"/>
    <d v="2026-01-19T00:00:00"/>
    <s v="SI"/>
    <m/>
    <s v="SI"/>
    <s v="2026-110-0000287-3"/>
    <m/>
    <d v="2026-01-21T00:00:00"/>
    <n v="16098"/>
    <s v="SI"/>
    <m/>
    <s v="SI"/>
    <s v="ICFES-222-2026"/>
    <s v="SI"/>
    <d v="2026-01-22T00:00:00"/>
    <s v="SI"/>
    <s v="SI"/>
    <d v="2026-01-24T00:00:00"/>
    <d v="2026-01-24T00:00:00"/>
    <n v="16445"/>
    <d v="2026-01-25T00:00:00"/>
    <m/>
    <m/>
    <s v="SI"/>
  </r>
  <r>
    <x v="0"/>
    <s v="CONTRATAR"/>
    <n v="3"/>
    <m/>
    <n v="232"/>
    <s v="Dirección_de_Tecnología_e_Información"/>
    <s v="Subdirección de Información"/>
    <s v="C.C"/>
    <n v="1072747517"/>
    <x v="199"/>
    <n v="11000000"/>
    <d v="2026-01-12T00:00:00"/>
    <d v="2026-06-30T00:00:00"/>
    <n v="87843300"/>
    <m/>
    <m/>
    <m/>
    <x v="1"/>
    <s v="SI"/>
    <s v="SI"/>
    <d v="2026-01-21T00:00:00"/>
    <s v="SI"/>
    <s v="AL DIA"/>
    <s v="SI"/>
    <s v="2026-110-0000289-3"/>
    <m/>
    <d v="2026-01-21T00:00:00"/>
    <n v="16115"/>
    <s v="SI"/>
    <m/>
    <s v="SI"/>
    <s v="ICFES-232-2026"/>
    <s v="SI"/>
    <s v="PENDIENTE CERTIFICADO"/>
    <s v="SI"/>
    <s v="SI"/>
    <d v="2026-01-23T00:00:00"/>
    <d v="2026-01-23T00:00:00"/>
    <n v="16437"/>
    <d v="2026-01-25T00:00:00"/>
    <m/>
    <m/>
    <s v="SI"/>
  </r>
  <r>
    <x v="0"/>
    <s v="CONTRATAR"/>
    <n v="2"/>
    <m/>
    <n v="228"/>
    <s v="Dirección_de_Tecnología_e_Información"/>
    <s v="Subdirección de Información"/>
    <s v="C.C"/>
    <n v="1030663435"/>
    <x v="200"/>
    <n v="7551000"/>
    <d v="2026-01-12T00:00:00"/>
    <d v="2026-12-31T00:00:00"/>
    <n v="87843300"/>
    <n v="3178533789"/>
    <m/>
    <m/>
    <x v="3"/>
    <s v="SI"/>
    <s v="SI"/>
    <d v="2026-01-19T00:00:00"/>
    <s v="SI"/>
    <m/>
    <s v="SI"/>
    <s v="2026-110-0000294-3"/>
    <m/>
    <d v="2026-01-21T00:00:00"/>
    <n v="16111"/>
    <s v="SI"/>
    <m/>
    <s v="SI"/>
    <s v="ICFES-228-2026"/>
    <s v="SI"/>
    <d v="2026-01-22T00:00:00"/>
    <s v="SI"/>
    <s v="SI"/>
    <d v="2026-01-22T00:00:00"/>
    <d v="2026-01-22T00:00:00"/>
    <n v="16419"/>
    <d v="2026-01-25T00:00:00"/>
    <m/>
    <m/>
    <s v="SI"/>
  </r>
  <r>
    <x v="0"/>
    <s v="CONTRATAR"/>
    <n v="1"/>
    <m/>
    <n v="220"/>
    <s v="Dirección_de_Tecnología_e_Información"/>
    <s v="Subdirección de Información"/>
    <s v="C.C"/>
    <n v="53123539"/>
    <x v="201"/>
    <n v="9874000"/>
    <d v="2026-01-12T00:00:00"/>
    <d v="2026-06-30T00:00:00"/>
    <n v="55294400"/>
    <n v="3102454873"/>
    <s v="Diego Mauricio Salas Ramirez"/>
    <m/>
    <x v="0"/>
    <s v="SI"/>
    <s v="SI"/>
    <d v="2026-01-19T00:00:00"/>
    <s v="SI"/>
    <m/>
    <s v="SI"/>
    <s v="2026-110-0000-125-3"/>
    <m/>
    <d v="2026-01-14T00:00:00"/>
    <n v="16103"/>
    <s v="SI"/>
    <m/>
    <s v="SI"/>
    <s v="ICFES-093-2026"/>
    <s v="SI"/>
    <d v="2026-01-15T00:00:00"/>
    <s v="SI"/>
    <s v="SI"/>
    <d v="2026-01-16T00:00:00"/>
    <d v="2026-01-16T00:00:00"/>
    <n v="16313"/>
    <d v="2026-01-16T00:00:00"/>
    <m/>
    <m/>
    <s v="SI"/>
  </r>
  <r>
    <x v="0"/>
    <s v="CONTRATAR"/>
    <n v="3"/>
    <m/>
    <n v="231"/>
    <s v="Dirección_de_Tecnología_e_Información"/>
    <s v="Subdirección de Información"/>
    <s v="C.C"/>
    <n v="1067951479"/>
    <x v="202"/>
    <n v="5000000"/>
    <d v="2026-01-12T00:00:00"/>
    <d v="2026-06-30T00:00:00"/>
    <n v="0"/>
    <m/>
    <m/>
    <m/>
    <x v="3"/>
    <s v="SI"/>
    <s v="SI"/>
    <d v="2026-01-20T00:00:00"/>
    <s v="SI"/>
    <m/>
    <s v="SI"/>
    <s v="2026-110-0000295-3"/>
    <m/>
    <d v="2026-01-21T00:00:00"/>
    <n v="16114"/>
    <s v="SI"/>
    <m/>
    <s v="SI"/>
    <s v="ICFES-229-2026"/>
    <s v="SI"/>
    <d v="2026-01-22T00:00:00"/>
    <s v="SI"/>
    <s v="SI"/>
    <d v="2026-01-23T00:00:00"/>
    <d v="2026-01-23T00:00:00"/>
    <n v="16438"/>
    <d v="2026-01-25T00:00:00"/>
    <m/>
    <m/>
    <s v="SI"/>
  </r>
  <r>
    <x v="1"/>
    <s v="CONTRATAR"/>
    <m/>
    <s v="HIGH TECH SOFTWARE S. A. S"/>
    <m/>
    <s v="Dirección_de_Tecnología_e_Información"/>
    <s v="Subdirección de Información"/>
    <m/>
    <m/>
    <x v="203"/>
    <m/>
    <m/>
    <m/>
    <m/>
    <m/>
    <s v="Luis Rodrigo Cadavid"/>
    <m/>
    <x v="9"/>
    <m/>
    <s v="NA"/>
    <d v="2026-01-27T00:00:00"/>
    <s v="SI"/>
    <m/>
    <s v="SI"/>
    <m/>
    <s v="NO"/>
    <m/>
    <m/>
    <s v="N/A"/>
    <m/>
    <s v="NA"/>
    <s v="ICFES-386-2026"/>
    <s v="SI"/>
    <s v="N/A"/>
    <s v="SI"/>
    <s v="SI"/>
    <m/>
    <d v="2026-01-30T00:00:00"/>
    <s v="NO"/>
    <m/>
    <m/>
    <m/>
    <s v="NO"/>
  </r>
  <r>
    <x v="1"/>
    <s v="CONTRATAR"/>
    <m/>
    <m/>
    <n v="192"/>
    <s v="Dirección_de_Tecnología_e_Información"/>
    <s v="Subdirección de Información"/>
    <m/>
    <m/>
    <x v="204"/>
    <n v="200"/>
    <m/>
    <m/>
    <m/>
    <m/>
    <m/>
    <m/>
    <x v="6"/>
    <m/>
    <s v="NA"/>
    <d v="2026-01-27T00:00:00"/>
    <s v="SI"/>
    <m/>
    <s v="SI"/>
    <m/>
    <s v="SI"/>
    <m/>
    <m/>
    <s v="N/A"/>
    <m/>
    <s v="N/A"/>
    <s v="ICFES-403-2026"/>
    <s v="SI"/>
    <s v="N/A"/>
    <s v="SI"/>
    <s v="SI"/>
    <d v="2026-01-29T00:00:00"/>
    <d v="2026-01-29T00:00:00"/>
    <n v="16585"/>
    <d v="2026-01-29T00:00:00"/>
    <m/>
    <m/>
    <s v="NO"/>
  </r>
  <r>
    <x v="1"/>
    <s v="CONTRATAR"/>
    <m/>
    <s v="HIGH TECH SOFTWARE S. A. S"/>
    <m/>
    <s v="Dirección_de_Tecnología_e_Información"/>
    <s v="Subdirección de Información"/>
    <m/>
    <m/>
    <x v="205"/>
    <m/>
    <m/>
    <m/>
    <m/>
    <m/>
    <s v="Diego Salas"/>
    <s v="Henedy Johana Taborda"/>
    <x v="9"/>
    <m/>
    <s v="NA"/>
    <d v="2026-01-27T00:00:00"/>
    <s v="SI"/>
    <m/>
    <s v="SI"/>
    <m/>
    <s v="NO"/>
    <m/>
    <s v="16414,16413,16412"/>
    <s v="N/A"/>
    <m/>
    <s v="NA"/>
    <s v="ICFES-388-2026"/>
    <s v="SI"/>
    <s v="N/A"/>
    <s v="SI"/>
    <s v="SI"/>
    <m/>
    <m/>
    <n v="16575"/>
    <d v="2026-01-29T00:00:00"/>
    <m/>
    <m/>
    <s v="NO"/>
  </r>
  <r>
    <x v="0"/>
    <s v="CONTRATAR"/>
    <n v="2"/>
    <m/>
    <n v="229"/>
    <s v="Dirección_de_Tecnología_e_Información"/>
    <s v="Subdirección de Información"/>
    <s v="C.C"/>
    <n v="1006967806"/>
    <x v="206"/>
    <n v="6500000"/>
    <d v="2026-01-14T00:00:00"/>
    <d v="2026-06-25T00:00:00"/>
    <n v="34883333"/>
    <n v="3108680190"/>
    <m/>
    <m/>
    <x v="4"/>
    <s v="SI"/>
    <s v="SI"/>
    <d v="2026-01-19T00:00:00"/>
    <s v="SI"/>
    <s v="Ajustar hoja de vida"/>
    <s v="SI"/>
    <s v="2026-110-0000274-3"/>
    <m/>
    <d v="2026-01-20T00:00:00"/>
    <n v="16112"/>
    <s v="SI"/>
    <m/>
    <s v="SI"/>
    <s v="ICFES-209-2026"/>
    <s v="SI"/>
    <d v="2026-01-28T00:00:00"/>
    <s v="SI"/>
    <s v="SI"/>
    <d v="2026-01-22T00:00:00"/>
    <d v="2026-01-22T00:00:00"/>
    <n v="16399"/>
    <d v="2026-01-23T00:00:00"/>
    <m/>
    <m/>
    <s v="SI"/>
  </r>
  <r>
    <x v="1"/>
    <s v="CONTRATAR"/>
    <m/>
    <m/>
    <n v="191"/>
    <s v="Dirección_de_Tecnología_e_Información"/>
    <s v="Subdirección de Información"/>
    <m/>
    <m/>
    <x v="207"/>
    <n v="410"/>
    <m/>
    <m/>
    <m/>
    <m/>
    <m/>
    <m/>
    <x v="6"/>
    <m/>
    <s v="NA"/>
    <d v="2026-01-27T00:00:00"/>
    <s v="SI"/>
    <m/>
    <s v="SI"/>
    <m/>
    <s v="SI"/>
    <m/>
    <m/>
    <s v="N/A"/>
    <m/>
    <s v="N/A"/>
    <s v="ICFES-421-2026"/>
    <s v="SI"/>
    <s v="N/A"/>
    <s v="SI"/>
    <s v="SI"/>
    <d v="2026-01-30T00:00:00"/>
    <m/>
    <s v="NO"/>
    <m/>
    <m/>
    <m/>
    <s v="NO"/>
  </r>
  <r>
    <x v="0"/>
    <s v="CONTRATAR"/>
    <n v="1"/>
    <m/>
    <n v="216"/>
    <s v="Dirección_de_Tecnología_e_Información"/>
    <s v="Subdirección de Información"/>
    <s v="C.C"/>
    <n v="1090435305"/>
    <x v="208"/>
    <n v="10623000"/>
    <d v="2026-01-19T00:00:00"/>
    <d v="2026-06-30T00:00:00"/>
    <n v="57010100"/>
    <n v="3115755011"/>
    <s v="Diego Mauricio Salas Ramirez"/>
    <m/>
    <x v="0"/>
    <s v="SI"/>
    <s v="SI"/>
    <d v="2026-01-19T00:00:00"/>
    <s v="SI"/>
    <m/>
    <s v="SI"/>
    <s v="2026-110-0000037-3"/>
    <m/>
    <d v="2026-01-07T00:00:00"/>
    <n v="16099"/>
    <s v="SI"/>
    <m/>
    <s v="SI"/>
    <s v="ICFES-055-2026"/>
    <s v="SI"/>
    <d v="2026-01-13T00:00:00"/>
    <s v="SI"/>
    <s v="SI"/>
    <d v="2026-01-10T00:00:00"/>
    <d v="2026-01-11T00:00:00"/>
    <n v="16261"/>
    <d v="2026-01-13T00:00:00"/>
    <m/>
    <m/>
    <s v="SI"/>
  </r>
  <r>
    <x v="1"/>
    <s v="CONTRATAR"/>
    <m/>
    <s v="En revisn para EM"/>
    <m/>
    <s v="Dirección_de_Tecnología_e_Información"/>
    <s v="Subdirección de Información"/>
    <m/>
    <m/>
    <x v="209"/>
    <m/>
    <m/>
    <m/>
    <m/>
    <m/>
    <m/>
    <m/>
    <x v="6"/>
    <m/>
    <s v="NA"/>
    <d v="2026-01-27T00:00:00"/>
    <s v="SI"/>
    <m/>
    <s v="SI"/>
    <m/>
    <s v="NA"/>
    <m/>
    <m/>
    <s v="N/A"/>
    <m/>
    <s v="N/A"/>
    <s v="ICFES-393-2026"/>
    <s v="SI"/>
    <s v="N/A"/>
    <s v="SI"/>
    <s v="SI"/>
    <d v="2026-01-29T00:00:00"/>
    <d v="2026-01-29T00:00:00"/>
    <n v="16584"/>
    <d v="2026-01-29T00:00:00"/>
    <m/>
    <m/>
    <s v="NO"/>
  </r>
  <r>
    <x v="0"/>
    <s v="CONTRATAR"/>
    <n v="7"/>
    <m/>
    <s v="CREAR"/>
    <s v="Dirección_de_Tecnología_e_Información"/>
    <s v="Subdirección de Información"/>
    <s v="C.C"/>
    <n v="1001034318"/>
    <x v="210"/>
    <n v="7000000"/>
    <d v="2026-01-26T00:00:00"/>
    <d v="2026-06-30T00:00:00"/>
    <n v="35933333"/>
    <m/>
    <m/>
    <m/>
    <x v="5"/>
    <s v="NO"/>
    <m/>
    <m/>
    <s v="SI"/>
    <s v="5.⁠ ⁠⁠firmar estudios previos "/>
    <s v="SI"/>
    <s v="2026-110-0000505-3"/>
    <m/>
    <m/>
    <m/>
    <s v="SI"/>
    <m/>
    <s v="SI"/>
    <s v="ICFES-418-2026"/>
    <s v="SI"/>
    <m/>
    <s v="SI"/>
    <s v="SI"/>
    <d v="2026-01-30T00:00:00"/>
    <d v="2026-01-30T00:00:00"/>
    <s v="NO"/>
    <m/>
    <m/>
    <m/>
    <s v="NO"/>
  </r>
  <r>
    <x v="0"/>
    <s v="CONTRATAR"/>
    <n v="1"/>
    <m/>
    <n v="238"/>
    <s v="Dirección_General"/>
    <s v="Dirección General"/>
    <s v="C.C"/>
    <n v="1071302078"/>
    <x v="211"/>
    <n v="11000000"/>
    <d v="2026-01-10T00:00:00"/>
    <d v="2026-12-31T00:00:00"/>
    <n v="128700000"/>
    <n v="3155827763"/>
    <s v="Elizabeth Blandon Bermudez"/>
    <m/>
    <x v="5"/>
    <s v="SI"/>
    <s v="SI"/>
    <d v="2026-01-19T00:00:00"/>
    <s v="SI"/>
    <m/>
    <s v="SI"/>
    <s v="2026-110-0000036-3"/>
    <m/>
    <d v="2026-01-09T00:00:00"/>
    <n v="16152"/>
    <s v="SI"/>
    <m/>
    <s v="SI"/>
    <s v="ICFES-045-2026"/>
    <s v="SI"/>
    <s v="PENDIENTE CERTIFICADO"/>
    <s v="SI"/>
    <s v="SI"/>
    <d v="2026-01-14T00:00:00"/>
    <d v="2026-01-14T00:00:00"/>
    <n v="16294"/>
    <d v="2026-01-15T00:00:00"/>
    <m/>
    <m/>
    <s v="SI"/>
  </r>
  <r>
    <x v="0"/>
    <s v="CONTRATAR"/>
    <n v="5"/>
    <m/>
    <n v="641"/>
    <s v="Dirección_General"/>
    <s v="Dirección General"/>
    <s v="CC"/>
    <n v="1013672887"/>
    <x v="212"/>
    <n v="5000000"/>
    <d v="2026-01-26T00:00:00"/>
    <d v="2026-06-30T00:00:00"/>
    <n v="25666667"/>
    <m/>
    <m/>
    <m/>
    <x v="7"/>
    <s v="SI"/>
    <s v="SI"/>
    <d v="2026-01-27T00:00:00"/>
    <s v="SI"/>
    <s v="Faltan documentos precontractuales"/>
    <s v="SI"/>
    <m/>
    <m/>
    <m/>
    <s v="NO"/>
    <s v="SI"/>
    <m/>
    <s v="SI"/>
    <s v="ICFES-367-2026"/>
    <s v="SI"/>
    <d v="2026-01-28T00:00:00"/>
    <s v="SI"/>
    <s v="SI"/>
    <d v="2026-01-28T00:00:00"/>
    <d v="2026-01-28T00:00:00"/>
    <n v="16572"/>
    <d v="2026-01-29T00:00:00"/>
    <m/>
    <m/>
    <s v="NO"/>
  </r>
  <r>
    <x v="0"/>
    <s v="CONTRATAR"/>
    <n v="2"/>
    <m/>
    <n v="239"/>
    <s v="Dirección_General"/>
    <s v="Dirección General"/>
    <s v="C.C"/>
    <n v="1136882001"/>
    <x v="213"/>
    <n v="7000000"/>
    <d v="2026-01-13T00:00:00"/>
    <d v="2026-12-31T00:00:00"/>
    <n v="81200000"/>
    <n v="3016913978"/>
    <m/>
    <s v="RODRIGO CARTAGENA"/>
    <x v="5"/>
    <s v="SI"/>
    <s v="SI"/>
    <d v="2026-01-19T00:00:00"/>
    <s v="SI"/>
    <s v="ajustes de inexistencia"/>
    <s v="SI"/>
    <s v="2026-110-0000019-1"/>
    <m/>
    <d v="2026-01-10T00:00:00"/>
    <n v="16145"/>
    <s v="SI"/>
    <m/>
    <s v="SI"/>
    <s v="ICFES-142-2026"/>
    <s v="SI"/>
    <s v="PENDIENTE CERTIFICADO"/>
    <s v="SI"/>
    <s v="SI"/>
    <d v="2026-01-20T00:00:00"/>
    <d v="2026-01-20T00:00:00"/>
    <n v="16394"/>
    <d v="2026-01-22T00:00:00"/>
    <m/>
    <m/>
    <s v="SI"/>
  </r>
  <r>
    <x v="0"/>
    <s v="CONTRATAR"/>
    <n v="3"/>
    <m/>
    <n v="237"/>
    <s v="Dirección_General"/>
    <s v="Dirección General"/>
    <s v="C.C"/>
    <n v="37325897"/>
    <x v="214"/>
    <n v="7000000"/>
    <d v="2026-01-10T00:00:00"/>
    <d v="2026-12-31T00:00:00"/>
    <n v="81200000"/>
    <m/>
    <m/>
    <m/>
    <x v="4"/>
    <s v="SI"/>
    <s v="SI"/>
    <d v="2026-01-20T00:00:00"/>
    <s v="SI"/>
    <m/>
    <s v="SI"/>
    <s v="2026-110-0000072-1"/>
    <m/>
    <m/>
    <n v="16327"/>
    <s v="SI"/>
    <m/>
    <s v="SI"/>
    <s v="ICFES-230-2026"/>
    <s v="SI"/>
    <d v="2026-01-24T00:00:00"/>
    <s v="SI"/>
    <s v="SI"/>
    <d v="2026-01-23T00:00:00"/>
    <d v="2026-01-23T00:00:00"/>
    <n v="16436"/>
    <d v="2026-01-25T00:00:00"/>
    <m/>
    <m/>
    <s v="SI"/>
  </r>
  <r>
    <x v="0"/>
    <s v="CONTRATAR"/>
    <n v="2"/>
    <m/>
    <n v="236"/>
    <s v="Dirección_General"/>
    <s v="Dirección General"/>
    <s v="C.C"/>
    <n v="30331438"/>
    <x v="215"/>
    <n v="7000000"/>
    <d v="2026-01-13T00:00:00"/>
    <d v="2026-12-31T00:00:00"/>
    <n v="81200000"/>
    <n v="3162871181"/>
    <m/>
    <s v="RODRIGO CARTAGENA"/>
    <x v="5"/>
    <s v="SI"/>
    <s v="SI"/>
    <d v="2026-01-19T00:00:00"/>
    <s v="SI"/>
    <s v="ajustes de inexistencia"/>
    <s v="SI"/>
    <s v="2026-110-0000020-1"/>
    <m/>
    <d v="2026-01-10T00:00:00"/>
    <n v="16144"/>
    <s v="SI"/>
    <m/>
    <s v="SI"/>
    <s v="ICFES-143-2026_x000a_"/>
    <s v="SI"/>
    <s v="PENDIENTE CERTIFICADO"/>
    <s v="SI"/>
    <s v="SI"/>
    <d v="2026-01-20T00:00:00"/>
    <d v="2026-01-20T00:00:00"/>
    <n v="16380"/>
    <d v="2026-01-22T00:00:00"/>
    <m/>
    <m/>
    <s v="SI"/>
  </r>
  <r>
    <x v="0"/>
    <s v="CONTRATAR"/>
    <n v="2"/>
    <m/>
    <n v="235"/>
    <s v="Dirección_General"/>
    <s v="Dirección General"/>
    <s v="C.C"/>
    <n v="1013600376"/>
    <x v="216"/>
    <n v="8000000"/>
    <d v="2026-01-13T00:00:00"/>
    <d v="2026-12-31T00:00:00"/>
    <n v="92800000"/>
    <n v="3112115116"/>
    <m/>
    <s v="RODRIGO CARTAGENA"/>
    <x v="5"/>
    <s v="SI"/>
    <s v="SI"/>
    <d v="2026-01-19T00:00:00"/>
    <s v="SI"/>
    <s v="ajustes de inexistencia"/>
    <s v="SI"/>
    <s v="2026-110-0000021-1"/>
    <m/>
    <d v="2026-01-10T00:00:00"/>
    <n v="16143"/>
    <s v="SI"/>
    <m/>
    <s v="SI"/>
    <s v="ICFES-089-2026"/>
    <s v="SI"/>
    <d v="2026-01-14T00:00:00"/>
    <s v="SI"/>
    <s v="SI"/>
    <d v="2026-01-15T00:00:00"/>
    <d v="2026-01-15T00:00:00"/>
    <n v="16297"/>
    <d v="2026-01-16T00:00:00"/>
    <m/>
    <m/>
    <s v="SI"/>
  </r>
  <r>
    <x v="0"/>
    <s v="CONTRATAR"/>
    <n v="3"/>
    <m/>
    <n v="19"/>
    <s v="Dirección_General"/>
    <s v="Dirección General"/>
    <s v="C.C"/>
    <n v="1007376776"/>
    <x v="217"/>
    <n v="6000000"/>
    <d v="2026-01-05T00:00:00"/>
    <d v="2026-12-31T00:00:00"/>
    <n v="71200000"/>
    <m/>
    <m/>
    <m/>
    <x v="5"/>
    <s v="Carpeta vacia"/>
    <s v="NO"/>
    <d v="2026-01-27T00:00:00"/>
    <s v="SI"/>
    <s v="CARPETAS SIN  CDP"/>
    <s v="SI"/>
    <s v="2026-110-0000150-1"/>
    <m/>
    <m/>
    <m/>
    <s v="SI"/>
    <m/>
    <s v="SI"/>
    <s v="ICFES-416-2026"/>
    <s v="SI"/>
    <m/>
    <s v="SI"/>
    <s v="SI"/>
    <d v="2026-01-30T00:00:00"/>
    <d v="2026-01-30T00:00:00"/>
    <s v="NO"/>
    <m/>
    <m/>
    <m/>
    <s v="NO"/>
  </r>
  <r>
    <x v="0"/>
    <s v="CONTRATAR"/>
    <n v="2"/>
    <m/>
    <n v="257"/>
    <s v="Dirección_General"/>
    <s v="Oficina Asesora de Comunicaciones y Mercadeo"/>
    <s v="C.C"/>
    <n v="1018402388"/>
    <x v="218"/>
    <n v="8500000"/>
    <d v="2026-01-02T00:00:00"/>
    <d v="2026-12-30T00:00:00"/>
    <n v="101433333"/>
    <n v="3103523031"/>
    <s v="Byron Andres Velez Valdes"/>
    <s v="MILTON SANCHEZ"/>
    <x v="7"/>
    <s v="SI"/>
    <s v="SI"/>
    <d v="2026-01-19T00:00:00"/>
    <s v="SI "/>
    <s v="NO "/>
    <s v="SI"/>
    <s v="2026-110-0000245-3"/>
    <m/>
    <d v="2026-01-19T00:00:00"/>
    <n v="16206"/>
    <s v="SI"/>
    <m/>
    <s v="SI"/>
    <s v="ICFES-276-2026"/>
    <s v="SI"/>
    <d v="2026-01-24T00:00:00"/>
    <s v="SI"/>
    <s v="SI"/>
    <d v="2026-01-26T00:00:00"/>
    <d v="2026-01-26T00:00:00"/>
    <n v="16484"/>
    <d v="2026-01-27T00:00:00"/>
    <m/>
    <m/>
    <s v="SI"/>
  </r>
  <r>
    <x v="0"/>
    <s v="CONTRATAR"/>
    <n v="2"/>
    <s v="Se debe conservar el mismo honarario que traia de 7.500,000"/>
    <n v="246"/>
    <s v="Dirección_General"/>
    <s v="Oficina Asesora de Comunicaciones y Mercadeo"/>
    <s v="C.C"/>
    <n v="1035875347"/>
    <x v="219"/>
    <n v="7000000"/>
    <d v="2026-01-13T00:00:00"/>
    <d v="2026-12-31T00:00:00"/>
    <n v="81200000"/>
    <n v="3117581223"/>
    <s v="Byron Andres Velez Valdes"/>
    <s v="MILTON SANCHEZ"/>
    <x v="7"/>
    <s v="SI"/>
    <s v="SI"/>
    <d v="2026-01-19T00:00:00"/>
    <s v="SI "/>
    <s v="NO "/>
    <s v="SI"/>
    <s v="2026-110-0000240-3"/>
    <m/>
    <d v="2026-01-19T00:00:00"/>
    <n v="16198"/>
    <s v="SI"/>
    <m/>
    <s v="SI"/>
    <s v="ICFES-224-2026"/>
    <s v="SI"/>
    <d v="2026-01-22T00:00:00"/>
    <s v="SI"/>
    <s v="SI"/>
    <d v="2026-01-26T00:00:00"/>
    <d v="2026-01-26T00:00:00"/>
    <n v="16485"/>
    <d v="2026-01-27T00:00:00"/>
    <m/>
    <m/>
    <s v="SI"/>
  </r>
  <r>
    <x v="0"/>
    <s v="CONTRATAR"/>
    <n v="6"/>
    <m/>
    <s v="CREAR"/>
    <s v="Dirección_General"/>
    <s v="Oficina Asesora de Comunicaciones y Mercadeo"/>
    <s v="C.C"/>
    <n v="1061731930"/>
    <x v="220"/>
    <n v="4500000"/>
    <d v="2026-01-13T00:00:00"/>
    <d v="2026-06-30T00:00:00"/>
    <n v="25050000"/>
    <m/>
    <m/>
    <m/>
    <x v="3"/>
    <m/>
    <m/>
    <m/>
    <s v="SI "/>
    <m/>
    <s v="SI"/>
    <m/>
    <m/>
    <m/>
    <m/>
    <s v="SI"/>
    <m/>
    <s v="SI"/>
    <s v="ICFES-424-2026"/>
    <s v="SI"/>
    <s v="SI"/>
    <s v="SI"/>
    <s v="SI"/>
    <d v="2026-01-30T00:00:00"/>
    <s v="NO TERCERO"/>
    <s v="NO"/>
    <m/>
    <m/>
    <m/>
    <s v="NO"/>
  </r>
  <r>
    <x v="0"/>
    <s v="CONTRATAR"/>
    <n v="2"/>
    <m/>
    <n v="248"/>
    <s v="Dirección_General"/>
    <s v="Oficina Asesora de Comunicaciones y Mercadeo"/>
    <s v="C.C"/>
    <n v="52076773"/>
    <x v="221"/>
    <n v="7700000"/>
    <d v="2026-01-13T00:00:00"/>
    <d v="2026-06-30T00:00:00"/>
    <n v="42863333"/>
    <n v="3175333410"/>
    <s v="Byron Andres Velez Valdes"/>
    <s v="MILTON SANCHEZ"/>
    <x v="7"/>
    <s v="SI"/>
    <s v="SI"/>
    <d v="2026-01-22T00:00:00"/>
    <s v="SI "/>
    <m/>
    <s v="SI"/>
    <s v="2026-110-0000253-3"/>
    <m/>
    <d v="2026-01-20T00:00:00"/>
    <n v="16199"/>
    <s v="SI"/>
    <m/>
    <s v="SI"/>
    <s v="ICFES-327-2026"/>
    <s v="SI"/>
    <d v="2026-01-27T00:00:00"/>
    <s v="SI"/>
    <s v="SI"/>
    <d v="2026-01-28T00:00:00"/>
    <d v="2026-01-29T00:00:00"/>
    <n v="16546"/>
    <d v="2026-01-29T00:00:00"/>
    <m/>
    <m/>
    <s v="SI"/>
  </r>
  <r>
    <x v="0"/>
    <s v="CONTRATAR"/>
    <n v="2"/>
    <m/>
    <n v="261"/>
    <s v="Dirección_General"/>
    <s v="Oficina Asesora de Comunicaciones y Mercadeo"/>
    <s v="C.C"/>
    <n v="14252678"/>
    <x v="222"/>
    <n v="8000000"/>
    <d v="2026-01-13T00:00:00"/>
    <d v="2026-12-30T00:00:00"/>
    <n v="92533333"/>
    <n v="3187937716"/>
    <s v="Byron Andres Velez Valdes"/>
    <s v="MILTON SANCHEZ"/>
    <x v="7"/>
    <s v="SI"/>
    <s v="SI"/>
    <d v="2026-01-22T00:00:00"/>
    <s v="SI "/>
    <m/>
    <s v="SI"/>
    <s v="2026-110-0000309-3"/>
    <m/>
    <d v="2026-01-22T00:00:00"/>
    <n v="16289"/>
    <s v="SI"/>
    <m/>
    <s v="SI"/>
    <s v="ICFES-322-2026"/>
    <s v="SI"/>
    <d v="2026-01-27T00:00:00"/>
    <s v="SI"/>
    <s v="SI"/>
    <d v="2026-01-28T00:00:00"/>
    <d v="2026-01-29T00:00:00"/>
    <n v="16568"/>
    <d v="2026-01-29T00:00:00"/>
    <m/>
    <m/>
    <s v="NO"/>
  </r>
  <r>
    <x v="0"/>
    <s v="CONTRATAR"/>
    <n v="2"/>
    <m/>
    <n v="258"/>
    <s v="Dirección_General"/>
    <s v="Oficina Asesora de Comunicaciones y Mercadeo"/>
    <s v="C.C"/>
    <n v="80112742"/>
    <x v="223"/>
    <n v="8000000"/>
    <d v="2026-01-13T00:00:00"/>
    <d v="2026-12-30T00:00:00"/>
    <n v="92533333"/>
    <n v="3123580253"/>
    <s v="Byron Andres Velez Valdes"/>
    <s v="MILTON SANCHEZ"/>
    <x v="7"/>
    <s v="SI"/>
    <s v="SI"/>
    <d v="2026-01-23T00:00:00"/>
    <s v="SI "/>
    <s v="DOCUMENTOS PARA ARL, CERTIFICADO DE PENSION, NO TIENE CERTIFICACION O CONTRATO PARA ACREDITAR EL EXAMEN MEDICO OCUPACIONAL CON LA ENTIDAD ES DE FECHA 2024, CAMBIAR CERTIFICADO DE NO PLANTA NO CONCIDE CON LO LA TABLA DE HONORARIOS EN EL ESTUDIO YA SE HIZO CAMBIO "/>
    <s v="SI"/>
    <s v="comunicación sin numero de radicado"/>
    <m/>
    <m/>
    <n v="16207"/>
    <s v="SI"/>
    <m/>
    <s v="SI"/>
    <s v="ICFES-363-2026"/>
    <s v="SI"/>
    <s v="PENDIENTE CERTIFICADO"/>
    <s v="SI"/>
    <s v="SI"/>
    <d v="2026-01-29T00:00:00"/>
    <d v="2026-01-29T00:00:00"/>
    <n v="16579"/>
    <d v="2026-01-29T00:00:00"/>
    <m/>
    <m/>
    <s v="NO"/>
  </r>
  <r>
    <x v="0"/>
    <s v="CONTRATAR"/>
    <n v="2"/>
    <m/>
    <n v="251"/>
    <s v="Dirección_General"/>
    <s v="Oficina Asesora de Comunicaciones y Mercadeo"/>
    <s v="C.C"/>
    <n v="1020465938"/>
    <x v="224"/>
    <n v="4000000"/>
    <d v="2026-01-13T00:00:00"/>
    <d v="2026-12-30T00:00:00"/>
    <n v="46266667"/>
    <n v="3136238642"/>
    <s v="Byron Andres Velez Valdes"/>
    <s v="MILTON SANCHEZ"/>
    <x v="7"/>
    <s v="SI"/>
    <s v="SI"/>
    <d v="2026-01-27T00:00:00"/>
    <s v="SI "/>
    <s v="Cert Bachiller -YA"/>
    <s v="SI"/>
    <m/>
    <m/>
    <m/>
    <n v="16202"/>
    <s v="SI"/>
    <m/>
    <s v="SI"/>
    <s v="ICFES-365-2026"/>
    <s v="SI"/>
    <d v="2026-01-28T00:00:00"/>
    <s v="SI"/>
    <s v="SI"/>
    <d v="2026-01-28T00:00:00"/>
    <d v="2026-01-28T00:00:00"/>
    <n v="16571"/>
    <d v="2026-01-29T00:00:00"/>
    <m/>
    <m/>
    <s v="NO"/>
  </r>
  <r>
    <x v="0"/>
    <s v="CONTRATAR"/>
    <n v="2"/>
    <s v="Antes Maria Eduviges"/>
    <n v="252"/>
    <s v="Dirección_General"/>
    <s v="Oficina Asesora de Comunicaciones y Mercadeo"/>
    <s v="C.C"/>
    <n v="39308742"/>
    <x v="225"/>
    <n v="8000000"/>
    <d v="2026-01-19T00:00:00"/>
    <d v="2026-12-31T00:00:00"/>
    <n v="91200000"/>
    <m/>
    <s v="Byron Andres Velez Valdes"/>
    <s v="MILTON SANCHEZ"/>
    <x v="2"/>
    <s v="SI"/>
    <s v="SI"/>
    <d v="2026-01-19T00:00:00"/>
    <s v="SI"/>
    <m/>
    <s v="SI"/>
    <s v="2026-110-0000247-3"/>
    <m/>
    <d v="2026-01-20T00:00:00"/>
    <n v="16203"/>
    <s v="SI"/>
    <m/>
    <s v="SI"/>
    <s v="ICFES-208-2026"/>
    <s v="SI"/>
    <d v="2026-01-22T00:00:00"/>
    <s v="SI"/>
    <s v="SI"/>
    <d v="2026-01-22T00:00:00"/>
    <d v="2026-01-23T00:00:00"/>
    <n v="16424"/>
    <d v="2026-01-26T00:00:00"/>
    <d v="2026-01-31T00:00:00"/>
    <s v="NIO"/>
    <s v="SI"/>
  </r>
  <r>
    <x v="0"/>
    <s v="CONTRATAR"/>
    <n v="2"/>
    <m/>
    <n v="243"/>
    <s v="Dirección_General"/>
    <s v="Oficina Asesora de Comunicaciones y Mercadeo"/>
    <s v="C.C"/>
    <n v="98625278"/>
    <x v="226"/>
    <n v="4000000"/>
    <d v="2026-01-20T00:00:00"/>
    <d v="2026-12-31T00:00:00"/>
    <n v="45466667"/>
    <m/>
    <s v="Byron Andres Velez Valdes"/>
    <s v="MILTON SANCHEZ"/>
    <x v="2"/>
    <s v="SI"/>
    <s v="SI"/>
    <d v="2026-01-19T00:00:00"/>
    <s v="SI"/>
    <m/>
    <s v="SI"/>
    <s v="2026-110-0000248-3"/>
    <m/>
    <d v="2026-01-20T00:00:00"/>
    <n v="16200"/>
    <s v="SI"/>
    <m/>
    <s v="SI"/>
    <s v="ICFES-199-2026"/>
    <s v="SI"/>
    <d v="2026-01-29T00:00:00"/>
    <s v="SI"/>
    <s v="SI"/>
    <d v="2026-01-22T00:00:00"/>
    <d v="2026-01-22T00:00:00"/>
    <n v="16418"/>
    <d v="2026-01-26T00:00:00"/>
    <d v="2026-01-31T00:00:00"/>
    <s v="NIO"/>
    <s v="SI"/>
  </r>
  <r>
    <x v="0"/>
    <s v="CONTRATAR"/>
    <n v="2"/>
    <m/>
    <n v="260"/>
    <s v="Dirección_General"/>
    <s v="Oficina Asesora de Comunicaciones y Mercadeo"/>
    <s v="C.C"/>
    <n v="98551315"/>
    <x v="227"/>
    <n v="5000000"/>
    <d v="2026-01-19T00:00:00"/>
    <d v="2026-12-31T00:00:00"/>
    <n v="57000000"/>
    <n v="3233212981"/>
    <s v="Byron Andres Velez Valdes"/>
    <s v="MILTON SANCHEZ"/>
    <x v="2"/>
    <s v="SI"/>
    <s v="SI"/>
    <d v="2026-01-19T00:00:00"/>
    <s v="SI"/>
    <m/>
    <s v="SI"/>
    <s v="2026-110-0000171-3"/>
    <m/>
    <d v="2026-01-15T00:00:00"/>
    <n v="16208"/>
    <s v="SI"/>
    <m/>
    <s v="SI"/>
    <s v="_x000a_ICFES-175-2026"/>
    <s v="SI"/>
    <s v="PENDIENTE CERTIFICADO"/>
    <s v="SI"/>
    <s v="SI"/>
    <d v="2026-01-20T00:00:00"/>
    <d v="2026-01-20T00:00:00"/>
    <n v="16363"/>
    <d v="2026-01-21T00:00:00"/>
    <d v="2026-01-31T00:00:00"/>
    <s v="NIO"/>
    <s v="SI"/>
  </r>
  <r>
    <x v="0"/>
    <s v="CONTRATAR"/>
    <n v="5"/>
    <m/>
    <n v="249"/>
    <s v="Dirección_General"/>
    <s v="Oficina Asesora de Comunicaciones y Mercadeo"/>
    <s v="C.C"/>
    <n v="1128424218"/>
    <x v="228"/>
    <n v="8000000"/>
    <d v="2026-01-13T00:00:00"/>
    <d v="2026-12-31T00:00:00"/>
    <n v="92800000"/>
    <m/>
    <s v="Byron Andres Velez Valdes"/>
    <s v="MILTON SANCHEZ"/>
    <x v="3"/>
    <s v="SI"/>
    <s v="SI"/>
    <d v="2026-01-26T00:00:00"/>
    <s v="SI "/>
    <m/>
    <s v="SI"/>
    <m/>
    <m/>
    <m/>
    <n v="16362"/>
    <s v="SI"/>
    <m/>
    <s v="SI"/>
    <s v="ICFES-366-2026"/>
    <s v="SI"/>
    <d v="2026-01-28T00:00:00"/>
    <s v="SI"/>
    <s v="SI"/>
    <d v="2026-01-28T00:00:00"/>
    <d v="2026-01-29T00:00:00"/>
    <s v="NO"/>
    <m/>
    <m/>
    <m/>
    <s v="NO"/>
  </r>
  <r>
    <x v="0"/>
    <s v="CONTRATAR"/>
    <n v="2"/>
    <m/>
    <n v="256"/>
    <s v="Dirección_General"/>
    <s v="Oficina Asesora de Comunicaciones y Mercadeo"/>
    <s v="C.C"/>
    <n v="14621039"/>
    <x v="229"/>
    <n v="7500000"/>
    <d v="2026-01-18T00:00:00"/>
    <d v="2026-06-30T00:00:00"/>
    <n v="40500000"/>
    <n v="3118051433"/>
    <s v="Byron Andres Velez Valdes"/>
    <s v="MILTON SANCHEZ"/>
    <x v="2"/>
    <s v="SI"/>
    <s v="SI"/>
    <d v="2026-01-19T00:00:00"/>
    <s v="SI"/>
    <m/>
    <s v="SI"/>
    <s v="2026-110-0000166-3"/>
    <m/>
    <d v="2026-01-15T00:00:00"/>
    <n v="16205"/>
    <s v="SI"/>
    <m/>
    <s v="SI"/>
    <s v="_x000a_ICFES-176-2026"/>
    <s v="SI"/>
    <d v="2026-01-20T00:00:00"/>
    <s v="SI"/>
    <s v="SI"/>
    <d v="2026-01-19T00:00:00"/>
    <d v="2026-01-20T00:00:00"/>
    <n v="16361"/>
    <d v="2026-01-21T00:00:00"/>
    <d v="2026-01-30T00:00:00"/>
    <s v="NIO"/>
    <s v="SI"/>
  </r>
  <r>
    <x v="0"/>
    <s v="CONTRATAR"/>
    <n v="3"/>
    <m/>
    <n v="253"/>
    <s v="Dirección_General"/>
    <s v="Oficina Asesora de Comunicaciones y Mercadeo"/>
    <s v="C.C"/>
    <n v="1234640586"/>
    <x v="230"/>
    <n v="5000000"/>
    <d v="2026-01-13T00:00:00"/>
    <d v="2026-12-30T00:00:00"/>
    <n v="57000000"/>
    <m/>
    <s v="Byron Andres Velez Valdes"/>
    <s v="MILTON SANCHEZ"/>
    <x v="4"/>
    <s v="SI"/>
    <s v="SI"/>
    <d v="2026-01-23T00:00:00"/>
    <s v="SI"/>
    <s v="CDP-ajustar doc cont"/>
    <s v="SI"/>
    <s v="2026-110-0000436-3."/>
    <m/>
    <m/>
    <m/>
    <s v="SI"/>
    <m/>
    <s v="SI"/>
    <s v="ICFES-348-2026"/>
    <s v="SI"/>
    <d v="2026-01-28T00:00:00"/>
    <s v="SI"/>
    <s v="SI"/>
    <d v="2026-01-28T00:00:00"/>
    <d v="2026-01-28T00:00:00"/>
    <n v="16581"/>
    <d v="2026-01-29T00:00:00"/>
    <m/>
    <m/>
    <s v="NO"/>
  </r>
  <r>
    <x v="0"/>
    <s v="CONTRATAR"/>
    <n v="3"/>
    <m/>
    <n v="247"/>
    <s v="Dirección_General"/>
    <s v="Oficina Asesora de Comunicaciones y Mercadeo"/>
    <s v="C.C"/>
    <n v="1028013566"/>
    <x v="231"/>
    <n v="5000000"/>
    <d v="2026-01-19T00:00:00"/>
    <d v="2026-12-31T00:00:00"/>
    <n v="43200000"/>
    <m/>
    <s v="Byron Andres Velez Valdes"/>
    <s v="MILTON SANCHEZ"/>
    <x v="0"/>
    <s v="SI"/>
    <s v="SI"/>
    <d v="2026-01-24T00:00:00"/>
    <s v="SI"/>
    <m/>
    <s v="SI"/>
    <s v="2026-110-0000517-3"/>
    <m/>
    <m/>
    <s v="NO"/>
    <s v="SI"/>
    <m/>
    <s v="SI"/>
    <s v="ICFES-407-2026"/>
    <s v="SI"/>
    <m/>
    <s v="SI"/>
    <s v="SI"/>
    <d v="2026-01-30T00:00:00"/>
    <d v="2026-01-30T00:00:00"/>
    <s v="NO"/>
    <m/>
    <m/>
    <m/>
    <s v="NO"/>
  </r>
  <r>
    <x v="0"/>
    <s v="CONTRATAR"/>
    <n v="2"/>
    <m/>
    <n v="245"/>
    <s v="Dirección_General"/>
    <s v="Oficina Asesora de Comunicaciones y Mercadeo"/>
    <s v="C.C"/>
    <n v="79594499"/>
    <x v="232"/>
    <n v="8000000"/>
    <d v="2026-01-18T00:00:00"/>
    <d v="2026-06-30T00:00:00"/>
    <n v="43200000"/>
    <n v="3106953741"/>
    <s v="Byron Andres Velez Valdes"/>
    <s v="MILTON SANCHEZ"/>
    <x v="2"/>
    <s v="SI"/>
    <s v="SI"/>
    <d v="2026-01-19T00:00:00"/>
    <s v="SI"/>
    <m/>
    <s v="SI"/>
    <s v="2026-110-0000164-3"/>
    <m/>
    <d v="2026-01-15T00:00:00"/>
    <n v="16197"/>
    <s v="SI"/>
    <m/>
    <s v="SI"/>
    <s v="ICFES-177-2026"/>
    <s v="SI"/>
    <d v="2026-01-20T00:00:00"/>
    <s v="SI"/>
    <s v="SI"/>
    <d v="2026-01-20T00:00:00"/>
    <d v="2026-01-20T00:00:00"/>
    <n v="16362"/>
    <d v="2026-01-21T00:00:00"/>
    <d v="2026-01-30T00:00:00"/>
    <s v="NIO"/>
    <s v="SI"/>
  </r>
  <r>
    <x v="0"/>
    <s v="CONTRATAR"/>
    <n v="1"/>
    <m/>
    <n v="244"/>
    <s v="Dirección_General"/>
    <s v="Oficina Asesora de Comunicaciones y Mercadeo"/>
    <s v="C.C"/>
    <n v="1015578"/>
    <x v="233"/>
    <n v="8000000"/>
    <d v="2026-01-08T00:00:00"/>
    <d v="2026-12-31T00:00:00"/>
    <n v="94133333"/>
    <n v="3105638019"/>
    <s v="Byron Andres Velez Valdes"/>
    <s v="Milton"/>
    <x v="2"/>
    <s v="SI"/>
    <s v="SI"/>
    <d v="2026-01-19T00:00:00"/>
    <s v="SI"/>
    <m/>
    <s v="SI"/>
    <s v="2026-110-000062-3"/>
    <m/>
    <d v="2026-01-08T00:00:00"/>
    <n v="16153"/>
    <s v="SI"/>
    <m/>
    <s v="SI"/>
    <s v="ICFES-052-2026"/>
    <s v="SI"/>
    <d v="2026-01-23T00:00:00"/>
    <s v="SI"/>
    <s v="SI"/>
    <d v="2026-01-10T00:00:00"/>
    <d v="2026-01-10T00:00:00"/>
    <n v="16257"/>
    <d v="2026-01-10T00:00:00"/>
    <d v="2026-01-14T00:00:00"/>
    <s v="NIO"/>
    <s v="SI"/>
  </r>
  <r>
    <x v="0"/>
    <s v="CONTRATAR"/>
    <n v="3"/>
    <m/>
    <n v="259"/>
    <s v="Dirección_General"/>
    <s v="Oficina Asesora de Comunicaciones y Mercadeo"/>
    <s v="C.C"/>
    <n v="1003005604"/>
    <x v="234"/>
    <n v="4000000"/>
    <d v="2026-01-13T00:00:00"/>
    <d v="2026-12-30T00:00:00"/>
    <n v="0"/>
    <m/>
    <s v="Byron Andres Velez Valdes"/>
    <s v="MILTON SANCHEZ"/>
    <x v="4"/>
    <s v="SI"/>
    <s v="SI"/>
    <d v="2026-01-26T00:00:00"/>
    <s v="SI"/>
    <m/>
    <s v="SI"/>
    <s v="2026-110-0000394-3"/>
    <m/>
    <d v="2026-01-25T00:00:00"/>
    <n v="16266"/>
    <s v="SI"/>
    <m/>
    <s v="SI"/>
    <s v="ICFES-324-2026"/>
    <s v="SI"/>
    <d v="2026-01-27T00:00:00"/>
    <s v="SI"/>
    <s v="SI"/>
    <d v="2026-01-27T00:00:00"/>
    <d v="2026-01-28T00:00:00"/>
    <n v="16537"/>
    <d v="2026-01-28T00:00:00"/>
    <m/>
    <m/>
    <s v="SI"/>
  </r>
  <r>
    <x v="1"/>
    <s v="CONTRATAR"/>
    <m/>
    <m/>
    <m/>
    <s v="Dirección_General"/>
    <s v="Oficina Asesora de Comunicaciones y Mercadeo"/>
    <m/>
    <m/>
    <x v="235"/>
    <m/>
    <m/>
    <m/>
    <m/>
    <m/>
    <m/>
    <m/>
    <x v="9"/>
    <m/>
    <s v="NA"/>
    <d v="2026-01-27T00:00:00"/>
    <s v="SI"/>
    <m/>
    <s v="SI"/>
    <s v="2026-110-0000263-3"/>
    <s v="SI"/>
    <m/>
    <m/>
    <s v="N/A"/>
    <m/>
    <s v="NA"/>
    <s v="ICFES-352-2026"/>
    <s v="SI"/>
    <s v="N/A"/>
    <s v="SI"/>
    <s v="SI"/>
    <d v="2026-01-28T00:00:00"/>
    <d v="2026-01-28T00:00:00"/>
    <n v="16545"/>
    <d v="2026-01-29T00:00:00"/>
    <m/>
    <m/>
    <s v="NO"/>
  </r>
  <r>
    <x v="0"/>
    <s v="CONTRATAR"/>
    <n v="2"/>
    <m/>
    <n v="254"/>
    <s v="Dirección_General"/>
    <s v="Oficina Asesora de Comunicaciones y Mercadeo"/>
    <s v="C.C"/>
    <n v="79792392"/>
    <x v="236"/>
    <n v="7500000"/>
    <d v="2026-01-18T00:00:00"/>
    <d v="2026-12-31T00:00:00"/>
    <n v="85750000"/>
    <n v="3203084040"/>
    <s v="Byron Andres Velez Valdes"/>
    <s v="MILTON SANCHEZ"/>
    <x v="2"/>
    <s v="SI"/>
    <s v="SI"/>
    <d v="2026-01-19T00:00:00"/>
    <s v="SI"/>
    <m/>
    <s v="SI"/>
    <s v="2026-110-0000165-3"/>
    <m/>
    <d v="2026-01-15T00:00:00"/>
    <n v="16204"/>
    <s v="SI"/>
    <m/>
    <s v="SI"/>
    <s v="ICFES-178-2026"/>
    <s v="SI"/>
    <d v="2026-01-22T00:00:00"/>
    <s v="SI"/>
    <s v="SI"/>
    <d v="2026-01-19T00:00:00"/>
    <d v="2026-01-20T00:00:00"/>
    <n v="16364"/>
    <d v="2026-01-21T00:00:00"/>
    <d v="2026-01-31T00:00:00"/>
    <s v="NIO"/>
    <s v="SI"/>
  </r>
  <r>
    <x v="0"/>
    <s v="CONTRATAR"/>
    <n v="3"/>
    <s v="Juliana Isaza Gutierrez"/>
    <n v="255"/>
    <s v="Dirección_General"/>
    <s v="Oficina Asesora de Comunicaciones y Mercadeo"/>
    <s v="C.C"/>
    <m/>
    <x v="237"/>
    <n v="5000000"/>
    <d v="2026-01-13T00:00:00"/>
    <d v="2026-12-31T00:00:00"/>
    <n v="77496667"/>
    <m/>
    <s v="Byron Andres Velez Valdes"/>
    <s v="MILTON SANCHEZ"/>
    <x v="4"/>
    <s v="SI"/>
    <s v="SI"/>
    <d v="2026-01-24T00:00:00"/>
    <s v="SI"/>
    <m/>
    <s v="SI"/>
    <s v=" 2026-110-0000400-3"/>
    <m/>
    <m/>
    <n v="16377"/>
    <s v="SI"/>
    <m/>
    <s v="SI"/>
    <s v="ICFES-316-2026"/>
    <s v="SI"/>
    <d v="2026-01-27T00:00:00"/>
    <s v="SI"/>
    <s v="SI"/>
    <d v="2026-01-26T00:00:00"/>
    <d v="2026-01-26T00:00:00"/>
    <n v="16476"/>
    <d v="2026-01-27T00:00:00"/>
    <m/>
    <m/>
    <s v="SI"/>
  </r>
  <r>
    <x v="0"/>
    <s v="CONTRATAR"/>
    <n v="3"/>
    <m/>
    <n v="250"/>
    <s v="Dirección_General"/>
    <s v="Oficina Asesora de Comunicaciones y Mercadeo"/>
    <s v="C.C"/>
    <n v="1026562610"/>
    <x v="238"/>
    <n v="6700000"/>
    <d v="2026-01-13T00:00:00"/>
    <d v="2026-12-30T00:00:00"/>
    <n v="44400000"/>
    <m/>
    <s v="Byron Andres Velez Valdes"/>
    <s v="MILTON SANCHEZ"/>
    <x v="4"/>
    <s v="SI"/>
    <s v="SI"/>
    <d v="2026-01-19T00:00:00"/>
    <s v="SI"/>
    <m/>
    <s v="SI"/>
    <s v="2026-110-0000273-3"/>
    <m/>
    <d v="2026-01-20T00:00:00"/>
    <n v="16201"/>
    <s v="SI"/>
    <m/>
    <s v="SI"/>
    <s v="ICFES-211-2026"/>
    <s v="SI"/>
    <d v="2026-01-22T00:00:00"/>
    <s v="SI"/>
    <s v="SI"/>
    <d v="2026-01-22T00:00:00"/>
    <d v="2026-01-22T00:00:00"/>
    <n v="16408"/>
    <d v="2026-01-24T00:00:00"/>
    <m/>
    <m/>
    <s v="SI"/>
  </r>
  <r>
    <x v="0"/>
    <s v="CONTRATAR"/>
    <n v="3"/>
    <s v="No se autoriza incremento de honorario"/>
    <n v="288"/>
    <s v="Dirección_General"/>
    <s v="Oficina Asesora de Planeación"/>
    <s v="C.C"/>
    <n v="39743265"/>
    <x v="239"/>
    <n v="6000000"/>
    <d v="2026-01-19T00:00:00"/>
    <d v="2026-08-31T00:00:00"/>
    <n v="44400000"/>
    <m/>
    <m/>
    <m/>
    <x v="3"/>
    <s v="SI"/>
    <s v="SI"/>
    <d v="2026-01-20T00:00:00"/>
    <s v="SI"/>
    <m/>
    <s v="SI"/>
    <s v="2026-1100000241-3"/>
    <m/>
    <d v="2026-01-19T00:00:00"/>
    <n v="16178"/>
    <s v="SI"/>
    <m/>
    <s v="SI"/>
    <s v="ICFES-203-2026"/>
    <s v="SI"/>
    <d v="2026-01-21T00:00:00"/>
    <s v="SI"/>
    <s v="SI"/>
    <d v="2026-01-22T00:00:00"/>
    <d v="2026-01-22T00:00:00"/>
    <n v="16401"/>
    <d v="2026-01-23T00:00:00"/>
    <m/>
    <m/>
    <s v="SI"/>
  </r>
  <r>
    <x v="0"/>
    <s v="CONTRATAR"/>
    <n v="2"/>
    <m/>
    <n v="271"/>
    <s v="Dirección_General"/>
    <s v="Oficina Asesora de Planeación"/>
    <s v="C.C"/>
    <n v="52714719"/>
    <x v="240"/>
    <n v="10000000"/>
    <d v="2026-01-15T00:00:00"/>
    <d v="2026-12-31T00:00:00"/>
    <n v="115333333"/>
    <n v="3187640330"/>
    <m/>
    <m/>
    <x v="5"/>
    <s v="SI"/>
    <s v="SI"/>
    <d v="2026-01-19T00:00:00"/>
    <s v="SI"/>
    <s v="ajustar inexistencia, falta ajustar pantallazos secop para el examen medico"/>
    <s v="SI"/>
    <s v="2026-1100000043-3"/>
    <m/>
    <d v="2026-01-07T00:00:00"/>
    <n v="16028"/>
    <s v="SI"/>
    <m/>
    <s v="SI"/>
    <s v="ICFES-146-2026"/>
    <s v="SI"/>
    <d v="2026-01-23T00:00:00"/>
    <s v="SI"/>
    <s v="SI"/>
    <d v="2026-01-22T00:00:00"/>
    <d v="2026-01-22T00:00:00"/>
    <n v="16407"/>
    <d v="2026-01-23T00:00:00"/>
    <m/>
    <m/>
    <s v="SI"/>
  </r>
  <r>
    <x v="0"/>
    <s v="CONTRATAR"/>
    <n v="6"/>
    <m/>
    <n v="283"/>
    <s v="Dirección_General"/>
    <s v="Oficina Asesora de Planeación"/>
    <s v="C.C"/>
    <n v="52992445"/>
    <x v="241"/>
    <n v="8000000"/>
    <d v="2026-01-26T00:00:00"/>
    <d v="2026-06-30T00:00:00"/>
    <n v="41066667"/>
    <m/>
    <m/>
    <m/>
    <x v="4"/>
    <m/>
    <m/>
    <m/>
    <s v="SI"/>
    <m/>
    <s v="SI"/>
    <s v="2026-110-0000518-3"/>
    <m/>
    <m/>
    <m/>
    <s v="SI"/>
    <m/>
    <s v="SI"/>
    <s v="ICFES-431-2026"/>
    <s v="SI"/>
    <s v="SI"/>
    <s v="SI"/>
    <s v="SI"/>
    <d v="2026-01-30T00:00:00"/>
    <d v="2026-01-30T00:00:00"/>
    <s v="NO"/>
    <m/>
    <m/>
    <m/>
    <s v="NO"/>
  </r>
  <r>
    <x v="0"/>
    <s v="CONTRATAR"/>
    <n v="3"/>
    <m/>
    <n v="290"/>
    <s v="Dirección_General"/>
    <s v="Oficina Asesora de Planeación"/>
    <s v="C.C"/>
    <n v="1088012325"/>
    <x v="242"/>
    <n v="6000000"/>
    <d v="2026-01-19T00:00:00"/>
    <d v="2026-08-23T00:00:00"/>
    <n v="0"/>
    <m/>
    <m/>
    <m/>
    <x v="3"/>
    <s v="SI"/>
    <s v="SI"/>
    <d v="2026-01-20T00:00:00"/>
    <s v="SI "/>
    <m/>
    <s v="SI"/>
    <s v="2026-1100000244-3"/>
    <m/>
    <d v="2026-01-19T00:00:00"/>
    <m/>
    <s v="SI"/>
    <m/>
    <s v="SI"/>
    <s v="ICFES-318-2026"/>
    <s v="SI"/>
    <d v="2026-01-27T00:00:00"/>
    <s v="SI"/>
    <s v="SI"/>
    <d v="2026-01-27T00:00:00"/>
    <d v="2026-01-29T00:00:00"/>
    <n v="16565"/>
    <d v="2026-01-29T00:00:00"/>
    <m/>
    <m/>
    <s v="NO"/>
  </r>
  <r>
    <x v="1"/>
    <s v="CONTRATAR"/>
    <m/>
    <m/>
    <m/>
    <s v="Dirección_General"/>
    <s v="Oficina Asesora de Planeación"/>
    <m/>
    <m/>
    <x v="243"/>
    <m/>
    <m/>
    <m/>
    <m/>
    <m/>
    <m/>
    <m/>
    <x v="5"/>
    <m/>
    <m/>
    <m/>
    <s v="SI"/>
    <m/>
    <s v="SI"/>
    <m/>
    <m/>
    <m/>
    <m/>
    <m/>
    <m/>
    <s v="NA"/>
    <s v="ICFES-433-2026"/>
    <s v="SI"/>
    <s v="N/A"/>
    <s v="SI"/>
    <s v="SI"/>
    <d v="2026-01-30T00:00:00"/>
    <d v="2026-01-30T00:00:00"/>
    <m/>
    <m/>
    <m/>
    <m/>
    <s v="NO"/>
  </r>
  <r>
    <x v="0"/>
    <s v="CONTRATAR"/>
    <n v="5"/>
    <s v="Debe fondear la linea"/>
    <n v="628"/>
    <s v="Dirección_General"/>
    <s v="Oficina Asesora de Planeación"/>
    <s v="C.C"/>
    <n v="70876747"/>
    <x v="244"/>
    <n v="12000000"/>
    <d v="2026-01-26T00:00:00"/>
    <d v="2026-12-31T00:00:00"/>
    <n v="134000000"/>
    <m/>
    <m/>
    <m/>
    <x v="3"/>
    <s v="SI"/>
    <s v="SI"/>
    <d v="2026-01-27T00:00:00"/>
    <s v="SI "/>
    <m/>
    <s v="SI"/>
    <s v="2026-110-0000481-3"/>
    <m/>
    <m/>
    <n v="16419"/>
    <s v="SI"/>
    <m/>
    <s v="SI"/>
    <s v="ICFES-385-2026"/>
    <s v="SI"/>
    <s v="SI"/>
    <s v="SI"/>
    <s v="SI"/>
    <d v="2026-01-29T00:00:00"/>
    <d v="2026-01-30T00:00:00"/>
    <n v="16663"/>
    <d v="2026-01-31T00:00:00"/>
    <m/>
    <m/>
    <s v="NO"/>
  </r>
  <r>
    <x v="0"/>
    <s v="CONTRATAR"/>
    <n v="3"/>
    <m/>
    <n v="267"/>
    <s v="Dirección_General"/>
    <s v="Oficina Asesora de Planeación"/>
    <s v="C.C"/>
    <n v="1128442455"/>
    <x v="245"/>
    <n v="8000000"/>
    <d v="2026-01-19T00:00:00"/>
    <d v="2026-09-06T00:00:00"/>
    <n v="53500000"/>
    <m/>
    <m/>
    <m/>
    <x v="4"/>
    <s v="SI"/>
    <s v="SI"/>
    <d v="2026-01-26T00:00:00"/>
    <s v="SI"/>
    <m/>
    <s v="SI"/>
    <s v="2026-110-0000416-3"/>
    <m/>
    <d v="2026-01-26T00:00:00"/>
    <n v="16420"/>
    <s v="SI"/>
    <m/>
    <s v="SI"/>
    <s v="ICFES-326-2026"/>
    <s v="SI"/>
    <s v="PENDIENTE CERTIFICADO"/>
    <s v="SI"/>
    <s v="SI"/>
    <d v="2026-01-28T00:00:00"/>
    <d v="2026-01-29T00:00:00"/>
    <n v="16578"/>
    <d v="2026-01-29T00:00:00"/>
    <m/>
    <m/>
    <s v="NO"/>
  </r>
  <r>
    <x v="0"/>
    <s v="CONTRATAR"/>
    <n v="3"/>
    <s v="Carlos Felipe Motta Monje - "/>
    <n v="277"/>
    <s v="Dirección_General"/>
    <s v="Oficina Asesora de Planeación"/>
    <s v="C.C"/>
    <m/>
    <x v="246"/>
    <n v="7500000"/>
    <d v="2026-01-19T00:00:00"/>
    <d v="2026-08-23T00:00:00"/>
    <n v="78466667"/>
    <m/>
    <m/>
    <m/>
    <x v="5"/>
    <s v="SI"/>
    <s v="SI"/>
    <d v="2026-01-27T00:00:00"/>
    <s v="SI"/>
    <s v="26 de enero:  Pendiente validar el abogado"/>
    <s v="SI"/>
    <s v="2026-110-0000415-3"/>
    <m/>
    <d v="2026-01-26T00:00:00"/>
    <n v="16040"/>
    <s v="SI"/>
    <m/>
    <s v="SI"/>
    <s v="ICFES-411-2026"/>
    <s v="SI"/>
    <m/>
    <s v="SI"/>
    <s v="SI"/>
    <d v="2026-01-30T00:00:00"/>
    <d v="2026-01-30T00:00:00"/>
    <s v="NO"/>
    <m/>
    <m/>
    <m/>
    <s v="NO"/>
  </r>
  <r>
    <x v="0"/>
    <s v="CONTRATAR"/>
    <n v="3"/>
    <m/>
    <n v="291"/>
    <s v="Dirección_General"/>
    <s v="Oficina Asesora de Planeación"/>
    <s v="C.C"/>
    <n v="65798577"/>
    <x v="247"/>
    <n v="11000000"/>
    <d v="2026-01-19T00:00:00"/>
    <d v="2026-08-23T00:00:00"/>
    <n v="65266667"/>
    <m/>
    <m/>
    <m/>
    <x v="3"/>
    <s v="SI"/>
    <s v="SI"/>
    <d v="2026-01-20T00:00:00"/>
    <s v="SI"/>
    <m/>
    <s v="SI"/>
    <s v="2026-1100000239-3"/>
    <m/>
    <d v="2026-01-19T00:00:00"/>
    <n v="16180"/>
    <s v="SI"/>
    <m/>
    <s v="SI"/>
    <s v="ICFES-215-2026"/>
    <s v="SI"/>
    <d v="2026-01-22T00:00:00"/>
    <s v="SI"/>
    <s v="SI"/>
    <d v="2026-01-22T00:00:00"/>
    <d v="2026-01-22T00:00:00"/>
    <n v="16402"/>
    <d v="2026-01-23T00:00:00"/>
    <m/>
    <m/>
    <s v="SI"/>
  </r>
  <r>
    <x v="0"/>
    <s v="CONTRATAR"/>
    <n v="1"/>
    <m/>
    <n v="279"/>
    <s v="Dirección_General"/>
    <s v="Oficina Asesora de Planeación"/>
    <s v="C.C"/>
    <n v="1015441551"/>
    <x v="248"/>
    <n v="11000000"/>
    <d v="2026-01-02T00:00:00"/>
    <d v="2026-06-30T00:00:00"/>
    <n v="65266667"/>
    <n v="3134184804"/>
    <s v="Estiben Alejandro Restrepo Mejia"/>
    <m/>
    <x v="0"/>
    <s v="SI"/>
    <s v="SI"/>
    <d v="2026-01-19T00:00:00"/>
    <s v="SI"/>
    <m/>
    <s v="SI"/>
    <s v="2026-110-0000030-3"/>
    <m/>
    <d v="2026-01-07T00:00:00"/>
    <n v="16026"/>
    <s v="SI"/>
    <m/>
    <s v="SI"/>
    <s v="ICFES-068-2026"/>
    <s v="SI"/>
    <d v="2026-01-17T00:00:00"/>
    <s v="SI"/>
    <s v="SI"/>
    <d v="2026-01-16T00:00:00"/>
    <d v="2026-01-16T00:00:00"/>
    <n v="16315"/>
    <d v="2026-01-20T00:00:00"/>
    <m/>
    <m/>
    <s v="SI"/>
  </r>
  <r>
    <x v="0"/>
    <s v="CONTRATAR"/>
    <n v="2"/>
    <m/>
    <n v="272"/>
    <s v="Dirección_General"/>
    <s v="Oficina Asesora de Planeación"/>
    <s v="C.C"/>
    <n v="79962630"/>
    <x v="249"/>
    <n v="11000000"/>
    <d v="2026-01-14T00:00:00"/>
    <d v="2026-08-19T00:00:00"/>
    <n v="78833333"/>
    <m/>
    <m/>
    <m/>
    <x v="5"/>
    <s v="SI"/>
    <s v="SI"/>
    <d v="2026-01-19T00:00:00"/>
    <s v="SI"/>
    <s v="falta arl certificado"/>
    <s v="SI"/>
    <s v="2026-1100000209-3"/>
    <m/>
    <d v="2026-01-17T00:00:00"/>
    <n v="16035"/>
    <s v="SI"/>
    <m/>
    <s v="SI"/>
    <s v="ICFES-189-2026"/>
    <s v="SI"/>
    <s v="PENDIENTE CERTIFICADO"/>
    <s v="SI"/>
    <s v="SI"/>
    <d v="2026-01-27T00:00:00"/>
    <d v="2026-01-28T00:00:00"/>
    <n v="16510"/>
    <d v="2026-01-28T00:00:00"/>
    <m/>
    <m/>
    <s v="SI"/>
  </r>
  <r>
    <x v="0"/>
    <s v="CONTRATAR"/>
    <n v="1"/>
    <m/>
    <n v="266"/>
    <s v="Dirección_General"/>
    <s v="Oficina Asesora de Planeación"/>
    <s v="C.C"/>
    <n v="1026578865"/>
    <x v="250"/>
    <n v="4500000"/>
    <d v="2026-01-02T00:00:00"/>
    <d v="2026-06-30T00:00:00"/>
    <n v="26700000"/>
    <n v="3025684840"/>
    <s v="Estiben Alejandro Restrepo Mejia"/>
    <m/>
    <x v="2"/>
    <s v="SI"/>
    <s v="SI"/>
    <d v="2026-01-19T00:00:00"/>
    <s v="SI"/>
    <m/>
    <s v="SI"/>
    <s v="2026-110-000027-3"/>
    <m/>
    <d v="2026-01-07T00:00:00"/>
    <n v="16025"/>
    <s v="SI"/>
    <m/>
    <s v="SI"/>
    <s v="ICFES-053-2026"/>
    <s v="SI"/>
    <d v="2026-01-21T00:00:00"/>
    <s v="SI"/>
    <s v="SI"/>
    <d v="2026-01-09T00:00:00"/>
    <d v="2026-01-09T00:00:00"/>
    <n v="16258"/>
    <d v="2026-01-11T00:00:00"/>
    <d v="2026-01-14T00:00:00"/>
    <s v="NIO"/>
    <s v="SI"/>
  </r>
  <r>
    <x v="0"/>
    <s v="CONTRATAR"/>
    <n v="1"/>
    <m/>
    <n v="285"/>
    <s v="Dirección_General"/>
    <s v="Oficina Asesora de Planeación"/>
    <s v="C.C"/>
    <n v="52347639"/>
    <x v="251"/>
    <n v="12000000"/>
    <d v="2026-01-02T00:00:00"/>
    <d v="2026-06-30T00:00:00"/>
    <n v="71200000"/>
    <n v="3167385617"/>
    <s v="Estiben Alejandro Restrepo Mejia"/>
    <m/>
    <x v="0"/>
    <s v="SI"/>
    <s v="SI"/>
    <d v="2026-01-19T00:00:00"/>
    <s v="SI"/>
    <m/>
    <s v="SI"/>
    <s v="2026-110-0000044-3"/>
    <m/>
    <d v="2026-01-07T00:00:00"/>
    <n v="16031"/>
    <s v="SI"/>
    <m/>
    <s v="SI"/>
    <s v="ICFES-164-2026"/>
    <s v="SI"/>
    <d v="2026-01-21T00:00:00"/>
    <s v="SI"/>
    <s v="SI"/>
    <d v="2026-01-19T00:00:00"/>
    <d v="2026-01-19T00:00:00"/>
    <n v="16350"/>
    <d v="2026-01-21T00:00:00"/>
    <m/>
    <m/>
    <s v="SI"/>
  </r>
  <r>
    <x v="0"/>
    <s v="CONTRATAR"/>
    <n v="2"/>
    <s v="Iniciar el contrato antes y terminarlo antes"/>
    <n v="269"/>
    <s v="Dirección_General"/>
    <s v="Oficina Asesora de Planeación"/>
    <s v="C.C"/>
    <n v="1075227925"/>
    <x v="252"/>
    <n v="12000000"/>
    <d v="2026-01-09T00:00:00"/>
    <d v="2026-08-19T00:00:00"/>
    <n v="88000000"/>
    <n v="3134153766"/>
    <s v="Estiben restrepoi"/>
    <s v="EDWAR"/>
    <x v="2"/>
    <s v="SI"/>
    <s v="SI"/>
    <d v="2026-01-19T00:00:00"/>
    <s v="SI"/>
    <m/>
    <s v="SI"/>
    <s v="2026-110-0000045-3"/>
    <m/>
    <d v="2026-01-07T00:00:00"/>
    <n v="16033"/>
    <s v="SI"/>
    <m/>
    <s v="SI"/>
    <s v="ICFES-051-2026"/>
    <s v="SI"/>
    <d v="2026-01-07T00:00:00"/>
    <s v="SI"/>
    <s v="SI"/>
    <d v="2026-01-09T00:00:00"/>
    <d v="2026-01-09T00:00:00"/>
    <n v="16250"/>
    <d v="2026-01-10T00:00:00"/>
    <d v="2026-01-14T00:00:00"/>
    <s v="NIO"/>
    <s v="SI"/>
  </r>
  <r>
    <x v="0"/>
    <s v="CONTRATAR"/>
    <n v="3"/>
    <m/>
    <n v="281"/>
    <s v="Dirección_General"/>
    <s v="Oficina Asesora de Planeación"/>
    <s v="C.C"/>
    <n v="70434146"/>
    <x v="253"/>
    <n v="6500000"/>
    <d v="2026-01-19T00:00:00"/>
    <d v="2026-12-31T00:00:00"/>
    <n v="0"/>
    <m/>
    <m/>
    <m/>
    <x v="0"/>
    <s v="SI"/>
    <s v="SI"/>
    <d v="2026-01-26T00:00:00"/>
    <s v="SI"/>
    <m/>
    <s v="SI"/>
    <s v="2026-110-0000414-3"/>
    <m/>
    <m/>
    <n v="16029"/>
    <s v="SI"/>
    <m/>
    <s v="SI"/>
    <s v="ICFES-344-2026"/>
    <s v="SI"/>
    <d v="2026-01-28T00:00:00"/>
    <s v="SI"/>
    <s v="SI"/>
    <d v="2026-01-28T00:00:00"/>
    <d v="2026-01-28T00:00:00"/>
    <n v="16535"/>
    <d v="2026-01-28T00:00:00"/>
    <m/>
    <m/>
    <s v="SI"/>
  </r>
  <r>
    <x v="1"/>
    <s v="CONTRATAR"/>
    <s v="Infotic"/>
    <s v="En gestion contractual"/>
    <m/>
    <s v="Dirección_General"/>
    <s v="Oficina Asesora de Planeación"/>
    <m/>
    <m/>
    <x v="254"/>
    <m/>
    <m/>
    <m/>
    <m/>
    <m/>
    <m/>
    <m/>
    <x v="6"/>
    <m/>
    <s v="NA"/>
    <d v="2026-01-26T00:00:00"/>
    <s v="SI"/>
    <m/>
    <s v="SI"/>
    <m/>
    <s v="SI"/>
    <m/>
    <n v="16423"/>
    <s v="N/A"/>
    <m/>
    <s v="N/A"/>
    <s v="ICFES-361-2026"/>
    <s v="SI"/>
    <s v="N/A"/>
    <s v="SI"/>
    <s v="SI"/>
    <d v="2026-01-28T00:00:00"/>
    <d v="2026-01-28T00:00:00"/>
    <n v="16541"/>
    <d v="2026-01-28T00:00:00"/>
    <m/>
    <m/>
    <s v="SI"/>
  </r>
  <r>
    <x v="0"/>
    <s v="CONTRATAR"/>
    <n v="3"/>
    <m/>
    <n v="292"/>
    <s v="Dirección_General"/>
    <s v="Oficina Asesora de Planeación"/>
    <s v="C.C"/>
    <n v="8405249"/>
    <x v="255"/>
    <n v="6800000"/>
    <d v="2026-01-19T00:00:00"/>
    <d v="2026-08-23T00:00:00"/>
    <n v="49933333"/>
    <m/>
    <m/>
    <m/>
    <x v="3"/>
    <s v="SI"/>
    <s v="SI"/>
    <d v="2026-01-20T00:00:00"/>
    <s v="SI"/>
    <m/>
    <s v="SI"/>
    <s v="2026-1100000243-3"/>
    <m/>
    <d v="2026-01-19T00:00:00"/>
    <n v="16181"/>
    <s v="SI"/>
    <m/>
    <s v="SI"/>
    <s v="ICFES-225-2026"/>
    <s v="SI"/>
    <d v="2026-01-22T00:00:00"/>
    <s v="SI"/>
    <s v="SI"/>
    <d v="2026-01-24T00:00:00"/>
    <d v="2026-01-24T00:00:00"/>
    <n v="16450"/>
    <d v="2026-01-25T00:00:00"/>
    <m/>
    <m/>
    <s v="SI"/>
  </r>
  <r>
    <x v="0"/>
    <s v="CONTRATAR"/>
    <n v="3"/>
    <m/>
    <n v="278"/>
    <s v="Dirección_General"/>
    <s v="Oficina Asesora de Planeación"/>
    <s v="C.C"/>
    <n v="1014230291"/>
    <x v="256"/>
    <n v="7000000"/>
    <d v="2026-01-19T00:00:00"/>
    <d v="2026-08-23T00:00:00"/>
    <n v="131633333"/>
    <m/>
    <m/>
    <m/>
    <x v="4"/>
    <s v="SI"/>
    <s v="SI"/>
    <d v="2026-01-22T00:00:00"/>
    <s v="SI"/>
    <s v="cargar CTH-faltan doc contr"/>
    <s v="SI"/>
    <s v="2026-110-0000284-3"/>
    <m/>
    <d v="2026-01-21T00:00:00"/>
    <n v="16041"/>
    <s v="SI"/>
    <m/>
    <s v="SI"/>
    <s v="ICFES-250-2026"/>
    <s v="SI"/>
    <d v="2026-01-26T00:00:00"/>
    <s v="SI"/>
    <s v="SI"/>
    <d v="2026-01-24T00:00:00"/>
    <d v="2026-01-24T00:00:00"/>
    <n v="16452"/>
    <d v="2026-01-25T00:00:00"/>
    <m/>
    <m/>
    <s v="SI"/>
  </r>
  <r>
    <x v="0"/>
    <s v="CONTRATAR"/>
    <n v="1"/>
    <m/>
    <n v="284"/>
    <s v="Dirección_General"/>
    <s v="Oficina Asesora de Planeación"/>
    <s v="C.C"/>
    <n v="1098652637"/>
    <x v="257"/>
    <n v="11000000"/>
    <d v="2026-01-02T00:00:00"/>
    <d v="2026-12-31T00:00:00"/>
    <n v="131633333"/>
    <n v="3157090789"/>
    <s v="Estiben Alejandro Restrepo Mejia"/>
    <m/>
    <x v="5"/>
    <s v="SI"/>
    <s v="SI"/>
    <d v="2026-01-19T00:00:00"/>
    <s v="SI"/>
    <m/>
    <s v="SI"/>
    <s v="2026-110-000040-3"/>
    <m/>
    <d v="2026-01-07T00:00:00"/>
    <n v="16030"/>
    <s v="SI"/>
    <m/>
    <s v="SI"/>
    <s v="ICFES-042-2026"/>
    <s v="SI"/>
    <d v="2026-01-29T00:00:00"/>
    <s v="SI"/>
    <s v="SI"/>
    <d v="2026-01-09T00:00:00"/>
    <d v="2026-01-09T00:00:00"/>
    <n v="16249"/>
    <d v="2026-01-10T00:00:00"/>
    <m/>
    <m/>
    <s v="SI"/>
  </r>
  <r>
    <x v="0"/>
    <s v="CONTRATAR"/>
    <n v="3"/>
    <s v="Iniciar el contrato antes y terminarlo antes"/>
    <n v="268"/>
    <s v="Dirección_General"/>
    <s v="Oficina Asesora de Planeación"/>
    <s v="C.C"/>
    <n v="32141829"/>
    <x v="258"/>
    <n v="12000000"/>
    <d v="2026-01-19T00:00:00"/>
    <d v="2026-08-22T00:00:00"/>
    <n v="57333333"/>
    <m/>
    <m/>
    <m/>
    <x v="5"/>
    <s v="SI"/>
    <s v="SI"/>
    <d v="2026-01-19T00:00:00"/>
    <s v="SI"/>
    <s v="ajustar matriz de riesgos con las obligaciones, no tiene hoja de vida sigep"/>
    <s v="SI"/>
    <s v="2026-1100000224-3"/>
    <m/>
    <d v="2026-01-19T00:00:00"/>
    <n v="16032"/>
    <s v="SI"/>
    <m/>
    <s v="SI"/>
    <s v="ICFES-251-2026"/>
    <s v="SI"/>
    <d v="2026-01-23T00:00:00"/>
    <s v="SI"/>
    <s v="SI"/>
    <d v="2026-01-27T00:00:00"/>
    <d v="2026-01-28T00:00:00"/>
    <n v="16511"/>
    <d v="2026-01-28T00:00:00"/>
    <m/>
    <m/>
    <s v="SI"/>
  </r>
  <r>
    <x v="0"/>
    <s v="CONTRATAR"/>
    <n v="2"/>
    <m/>
    <n v="275"/>
    <s v="Dirección_General"/>
    <s v="Oficina Asesora de Planeación"/>
    <s v="C.C"/>
    <n v="10287877"/>
    <x v="259"/>
    <n v="8000000"/>
    <d v="2026-01-14T00:00:00"/>
    <d v="2026-08-19T00:00:00"/>
    <n v="57333333"/>
    <n v="3233926745"/>
    <m/>
    <m/>
    <x v="5"/>
    <s v="SI"/>
    <s v="SI"/>
    <d v="2026-01-19T00:00:00"/>
    <s v="SI"/>
    <s v="ajustes de inexistencia"/>
    <s v="SI"/>
    <s v="2026-1100000211-3"/>
    <m/>
    <d v="2026-01-17T00:00:00"/>
    <n v="16038"/>
    <s v="SI"/>
    <m/>
    <s v="SI"/>
    <s v="_x000a_ICFES-157-2026"/>
    <s v="SI"/>
    <s v="PENDIENTE CERTIFICADO"/>
    <s v="SI"/>
    <s v="SI"/>
    <d v="2026-01-27T00:00:00"/>
    <d v="2026-01-28T00:00:00"/>
    <n v="16512"/>
    <d v="2026-01-28T00:00:00"/>
    <m/>
    <m/>
    <s v="SI"/>
  </r>
  <r>
    <x v="0"/>
    <s v="CONTRATAR"/>
    <n v="1"/>
    <m/>
    <n v="270"/>
    <s v="Dirección_General"/>
    <s v="Oficina Asesora de Planeación"/>
    <s v="C.C"/>
    <n v="17589672"/>
    <x v="260"/>
    <n v="11000000"/>
    <d v="2026-01-26T00:00:00"/>
    <d v="2026-11-30T00:00:00"/>
    <n v="111466667"/>
    <n v="3144603834"/>
    <s v="Estiben Alejandro Restrepo Mejia"/>
    <m/>
    <x v="5"/>
    <s v="SI"/>
    <s v="SI"/>
    <d v="2026-01-19T00:00:00"/>
    <s v="SI"/>
    <s v="Se solicito el cambio de matriz por que no hay riesgos con las obligaciones. anexar pantallazo secop en el examen medico para ver la continuidad, en la verificacion de experiencia no se coloco el perfil completo, solicitando la especializacion"/>
    <s v="SI"/>
    <s v="2026-110-0000076-3"/>
    <m/>
    <d v="2026-01-08T00:00:00"/>
    <n v="16034"/>
    <s v="SI"/>
    <m/>
    <s v="SI"/>
    <s v="ICFES-145-2026"/>
    <s v="SI"/>
    <d v="2026-01-19T00:00:00"/>
    <s v="SI"/>
    <s v="SI"/>
    <d v="2026-01-20T00:00:00"/>
    <d v="2026-01-20T00:00:00"/>
    <n v="16365"/>
    <d v="2026-01-21T00:00:00"/>
    <m/>
    <m/>
    <s v="SI"/>
  </r>
  <r>
    <x v="0"/>
    <s v="CONTRATAR"/>
    <n v="3"/>
    <m/>
    <n v="289"/>
    <s v="Dirección_General"/>
    <s v="Oficina Asesora de Planeación"/>
    <s v="C.C"/>
    <n v="71398991"/>
    <x v="261"/>
    <n v="9000000"/>
    <d v="2026-01-19T00:00:00"/>
    <d v="2026-08-23T00:00:00"/>
    <e v="#VALUE!"/>
    <m/>
    <m/>
    <m/>
    <x v="3"/>
    <s v="SI"/>
    <s v="SI"/>
    <d v="2026-01-19T00:00:00"/>
    <s v="SI"/>
    <m/>
    <s v="SI"/>
    <s v="2026-1100000242-3"/>
    <m/>
    <d v="2026-01-19T00:00:00"/>
    <n v="16179"/>
    <s v="SI"/>
    <m/>
    <s v="SI"/>
    <s v="ICFES-197-2026"/>
    <s v="SI"/>
    <d v="2026-01-21T00:00:00"/>
    <s v="SI"/>
    <s v="SI"/>
    <d v="2026-01-21T00:00:00"/>
    <d v="2026-01-21T00:00:00"/>
    <n v="16390"/>
    <d v="2026-01-22T00:00:00"/>
    <m/>
    <m/>
    <s v="SI"/>
  </r>
  <r>
    <x v="0"/>
    <s v="CONTRATAR"/>
    <n v="3"/>
    <m/>
    <n v="276"/>
    <s v="Dirección_General"/>
    <s v="Oficina Asesora de Planeación"/>
    <s v="C.C"/>
    <n v="98556563"/>
    <x v="262"/>
    <n v="10600000"/>
    <d v="2026-01-19T00:00:00"/>
    <s v="    "/>
    <n v="25666667"/>
    <m/>
    <m/>
    <m/>
    <x v="5"/>
    <s v="SI"/>
    <s v="SI"/>
    <d v="2026-01-21T00:00:00"/>
    <s v="SI"/>
    <m/>
    <s v="SI"/>
    <s v="2026-110-0000223-3"/>
    <m/>
    <d v="2026-01-17T00:00:00"/>
    <n v="16039"/>
    <s v="SI"/>
    <m/>
    <s v="SI"/>
    <s v="ICFES-249-2026"/>
    <s v="SI"/>
    <s v="PENDIENTE CERTIFICADO"/>
    <s v="SI"/>
    <s v="SI"/>
    <d v="2026-01-28T00:00:00"/>
    <m/>
    <s v="NO"/>
    <m/>
    <m/>
    <m/>
    <s v="NO"/>
  </r>
  <r>
    <x v="0"/>
    <s v="CONTRATAR"/>
    <n v="6"/>
    <m/>
    <s v="CREAR"/>
    <s v="Dirección_General"/>
    <s v="Oficina Asesora de Planeación"/>
    <s v="C.C"/>
    <m/>
    <x v="263"/>
    <n v="5000000"/>
    <d v="2026-01-26T00:00:00"/>
    <d v="2026-06-30T00:00:00"/>
    <n v="25666667"/>
    <m/>
    <m/>
    <m/>
    <x v="4"/>
    <m/>
    <m/>
    <m/>
    <s v="SI"/>
    <m/>
    <s v="SI"/>
    <s v="2026-110-0000516-3"/>
    <m/>
    <m/>
    <m/>
    <s v="SI"/>
    <m/>
    <s v="SI"/>
    <s v="ICFES-405-2026"/>
    <s v="SI"/>
    <s v="SI"/>
    <s v="SI"/>
    <s v="SI"/>
    <d v="2026-01-30T00:00:00"/>
    <d v="2026-01-30T00:00:00"/>
    <s v="NO"/>
    <m/>
    <m/>
    <m/>
    <s v="NO"/>
  </r>
  <r>
    <x v="0"/>
    <s v="CONTRATAR"/>
    <n v="1"/>
    <m/>
    <n v="282"/>
    <s v="Dirección_General"/>
    <s v="Oficina Asesora de Planeación"/>
    <s v="C.C"/>
    <n v="52800794"/>
    <x v="264"/>
    <n v="10000000"/>
    <d v="2026-01-08T00:00:00"/>
    <d v="2026-12-31T00:00:00"/>
    <n v="117666667"/>
    <n v="3103217659"/>
    <s v="Estiben Alejandro Restrepo Mejia"/>
    <m/>
    <x v="2"/>
    <s v="SI"/>
    <s v="SI"/>
    <d v="2026-01-19T00:00:00"/>
    <s v="SI"/>
    <m/>
    <s v="SI"/>
    <s v="2026-110-0000026-3"/>
    <m/>
    <d v="2026-01-07T00:00:00"/>
    <n v="16027"/>
    <s v="SI"/>
    <m/>
    <s v="SI"/>
    <s v="ICFES-030-2026"/>
    <s v="SI"/>
    <d v="2026-01-15T00:00:00"/>
    <s v="SI"/>
    <s v="SI"/>
    <d v="2026-01-10T00:00:00"/>
    <d v="2026-01-10T00:00:00"/>
    <n v="16255"/>
    <d v="2026-01-11T00:00:00"/>
    <d v="2026-01-14T00:00:00"/>
    <s v="NIO"/>
    <s v="SI"/>
  </r>
  <r>
    <x v="0"/>
    <s v="CONTRATAR"/>
    <n v="3"/>
    <m/>
    <n v="274"/>
    <s v="Dirección_General"/>
    <s v="Oficina Asesora de Planeación"/>
    <s v="C.C"/>
    <n v="1017124240"/>
    <x v="265"/>
    <n v="11000000"/>
    <d v="2026-01-19T00:00:00"/>
    <d v="2026-08-23T00:00:00"/>
    <n v="78466667"/>
    <m/>
    <m/>
    <m/>
    <x v="5"/>
    <s v="SI"/>
    <s v="SI"/>
    <d v="2026-01-19T00:00:00"/>
    <s v="SI"/>
    <s v="ok"/>
    <s v="SI"/>
    <s v="2026-110-0000222-3"/>
    <m/>
    <d v="2026-01-17T00:00:00"/>
    <n v="16037"/>
    <s v="SI"/>
    <m/>
    <s v="SI"/>
    <s v="ICFES-255-2026"/>
    <s v="SI"/>
    <d v="2026-01-23T00:00:00"/>
    <s v="SI"/>
    <s v="SI"/>
    <d v="2026-01-29T00:00:00"/>
    <d v="2026-01-29T00:00:00"/>
    <n v="16582"/>
    <d v="2026-01-29T00:00:00"/>
    <m/>
    <m/>
    <s v="NO"/>
  </r>
  <r>
    <x v="0"/>
    <s v="CONTRATAR"/>
    <n v="3"/>
    <m/>
    <n v="273"/>
    <s v="Dirección_General"/>
    <s v="Oficina Asesora de Planeación"/>
    <s v="C.C"/>
    <n v="1000285145"/>
    <x v="266"/>
    <n v="4500000"/>
    <d v="2026-01-19T00:00:00"/>
    <d v="2026-08-23T00:00:00"/>
    <n v="65983333"/>
    <m/>
    <m/>
    <m/>
    <x v="5"/>
    <s v="SI"/>
    <s v="SI"/>
    <d v="2026-01-19T00:00:00"/>
    <s v="SI"/>
    <s v="anexar pantallazo secop para validar el certificado medico"/>
    <s v="SI"/>
    <s v="2026-1100000221-3"/>
    <m/>
    <d v="2026-01-17T00:00:00"/>
    <n v="16036"/>
    <s v="SI"/>
    <m/>
    <s v="SI"/>
    <s v="ICFES-254-2026"/>
    <s v="SI"/>
    <d v="2026-01-23T00:00:00"/>
    <s v="SI"/>
    <s v="SI"/>
    <d v="2026-01-24T00:00:00"/>
    <d v="2026-01-26T00:00:00"/>
    <n v="16480"/>
    <d v="2026-01-27T00:00:00"/>
    <m/>
    <m/>
    <s v="SI"/>
  </r>
  <r>
    <x v="0"/>
    <s v="CONTRATAR"/>
    <n v="3"/>
    <m/>
    <n v="287"/>
    <s v="Dirección_General"/>
    <s v="Oficina Asesora de Planeación"/>
    <s v="C.C"/>
    <n v="11227729"/>
    <x v="267"/>
    <n v="9250000"/>
    <d v="2026-01-19T00:00:00"/>
    <d v="2026-08-23T00:00:00"/>
    <n v="64200000"/>
    <m/>
    <m/>
    <m/>
    <x v="4"/>
    <s v="SI"/>
    <s v="SI"/>
    <d v="2026-01-22T00:00:00"/>
    <s v="SI"/>
    <s v="MR-faltan doc contr- cargar CTH"/>
    <s v="SI"/>
    <s v="2026-110-0000286-3"/>
    <m/>
    <d v="2026-01-21T00:00:00"/>
    <n v="16177"/>
    <s v="SI"/>
    <m/>
    <s v="SI"/>
    <s v="ICFES-261-2026"/>
    <s v="SI"/>
    <d v="2026-01-23T00:00:00"/>
    <s v="SI"/>
    <s v="SI"/>
    <d v="2026-01-24T00:00:00"/>
    <d v="2026-01-24T00:00:00"/>
    <n v="16453"/>
    <d v="2026-01-25T00:00:00"/>
    <m/>
    <m/>
    <s v="SI"/>
  </r>
  <r>
    <x v="0"/>
    <s v="CONTRATAR"/>
    <n v="3"/>
    <m/>
    <n v="293"/>
    <s v="Dirección_General"/>
    <s v="Oficina Asesora de Planeación"/>
    <s v="C.C"/>
    <n v="1067890860"/>
    <x v="268"/>
    <n v="9000000"/>
    <d v="2026-01-19T00:00:00"/>
    <d v="2026-08-23T00:00:00"/>
    <n v="53500000"/>
    <m/>
    <m/>
    <m/>
    <x v="7"/>
    <s v="SI"/>
    <s v="SI"/>
    <d v="2026-01-23T00:00:00"/>
    <s v="SI "/>
    <m/>
    <s v="SI"/>
    <s v="2026-110-0000362-3"/>
    <m/>
    <m/>
    <n v="16182"/>
    <s v="SI"/>
    <m/>
    <s v="SI"/>
    <s v="ICFES-290-2026"/>
    <s v="SI"/>
    <d v="2026-01-24T00:00:00"/>
    <s v="SI"/>
    <s v="SI"/>
    <d v="2026-01-29T00:00:00"/>
    <d v="2026-01-29T00:00:00"/>
    <n v="16577"/>
    <d v="2026-01-29T00:00:00"/>
    <m/>
    <m/>
    <s v="NO"/>
  </r>
  <r>
    <x v="0"/>
    <s v="CONTRATAR"/>
    <n v="3"/>
    <m/>
    <n v="286"/>
    <s v="Dirección_General"/>
    <s v="Oficina Asesora de Planeación"/>
    <s v="C.C"/>
    <n v="1082969203"/>
    <x v="269"/>
    <n v="7500000"/>
    <d v="2026-01-19T00:00:00"/>
    <d v="2026-08-23T00:00:00"/>
    <n v="78466667"/>
    <m/>
    <m/>
    <m/>
    <x v="4"/>
    <s v="SI"/>
    <s v="SI"/>
    <d v="2026-01-22T00:00:00"/>
    <s v="SI"/>
    <s v="doc contra-cargar CTH"/>
    <s v="SI"/>
    <s v="2026-110-0000246-3"/>
    <m/>
    <d v="2026-01-19T00:00:00"/>
    <n v="16176"/>
    <s v="SI"/>
    <m/>
    <s v="SI"/>
    <s v="ICFES-257-2026"/>
    <s v="SI"/>
    <s v="PENDIENTE CERTIFICADO"/>
    <s v="SI"/>
    <s v="SI"/>
    <d v="2026-01-24T00:00:00"/>
    <d v="2026-01-24T00:00:00"/>
    <n v="16451"/>
    <d v="2026-01-25T00:00:00"/>
    <m/>
    <m/>
    <s v="SI"/>
  </r>
  <r>
    <x v="0"/>
    <s v="CONTRATAR"/>
    <n v="1"/>
    <s v="PENDIENTE AJUSTAR PAA PARA SUBIR A 6 MILLONES"/>
    <n v="280"/>
    <s v="Dirección_General"/>
    <s v="Oficina Asesora de Planeación"/>
    <s v="C.C"/>
    <n v="1039701601"/>
    <x v="270"/>
    <n v="6000000"/>
    <d v="2026-01-15T00:00:00"/>
    <d v="2026-12-31T00:00:00"/>
    <n v="69200000"/>
    <m/>
    <m/>
    <m/>
    <x v="7"/>
    <s v="SI"/>
    <s v="SI"/>
    <d v="2026-01-22T00:00:00"/>
    <s v="SI"/>
    <s v="falta organizar carpeta, falta ajustar estudio previo"/>
    <s v="SI"/>
    <s v="2026-110-0000058-3"/>
    <m/>
    <d v="2026-01-08T00:00:00"/>
    <m/>
    <s v="SI"/>
    <m/>
    <s v="SI"/>
    <s v="ICFES-289-2026"/>
    <s v="SI"/>
    <d v="2026-01-24T00:00:00"/>
    <s v="SI"/>
    <s v="SI"/>
    <d v="2026-01-28T00:00:00"/>
    <d v="2026-01-29T00:00:00"/>
    <n v="16570"/>
    <d v="2026-01-29T00:00:00"/>
    <m/>
    <m/>
    <s v="NO"/>
  </r>
  <r>
    <x v="0"/>
    <s v="CONTRATAR"/>
    <n v="2"/>
    <m/>
    <n v="303"/>
    <s v="Dirección_General"/>
    <s v="Oficina Asesora Jurídica"/>
    <s v="C.C"/>
    <n v="1065812763"/>
    <x v="271"/>
    <n v="7005000"/>
    <d v="2026-01-14T00:00:00"/>
    <d v="2026-12-14T00:00:00"/>
    <n v="77055000"/>
    <n v="3023741113"/>
    <s v="Brahiam Daniel Montoya Zuleta"/>
    <s v="Laura Peña"/>
    <x v="7"/>
    <s v="SI"/>
    <s v="SI"/>
    <d v="2026-01-19T00:00:00"/>
    <s v="SI"/>
    <m/>
    <s v="SI"/>
    <s v="2026-110-0000105-3"/>
    <m/>
    <d v="2026-01-13T00:00:00"/>
    <n v="16210"/>
    <s v="SI"/>
    <m/>
    <s v="SI"/>
    <s v="_x000a_ICFES-169-2026"/>
    <s v="SI"/>
    <d v="2026-01-20T00:00:00"/>
    <s v="SI"/>
    <s v="SI"/>
    <d v="2026-01-20T00:00:00"/>
    <d v="2026-01-23T00:00:00"/>
    <n v="16422"/>
    <d v="2026-01-25T00:00:00"/>
    <m/>
    <m/>
    <s v="SI"/>
  </r>
  <r>
    <x v="0"/>
    <s v="CONTRATAR"/>
    <n v="3"/>
    <m/>
    <n v="297"/>
    <s v="Dirección_General"/>
    <s v="Oficina Asesora Jurídica"/>
    <m/>
    <m/>
    <x v="272"/>
    <n v="47000000"/>
    <d v="2026-01-20T00:00:00"/>
    <s v="IA"/>
    <n v="47000000"/>
    <m/>
    <s v="Brahiam Daniel Montoya Zuleta"/>
    <s v="Laura Peña"/>
    <x v="4"/>
    <s v="SI"/>
    <s v="SI"/>
    <d v="2026-01-19T00:00:00"/>
    <s v="SI"/>
    <m/>
    <s v="SI"/>
    <s v="2026-110-0000214-3"/>
    <m/>
    <d v="2026-01-17T00:00:00"/>
    <n v="16269"/>
    <s v="SI"/>
    <n v="46035"/>
    <s v="SI"/>
    <s v="ICFES-179-2026"/>
    <s v="SI"/>
    <s v="N/A"/>
    <s v="SI"/>
    <s v="SI"/>
    <d v="2026-01-26T00:00:00"/>
    <d v="2026-01-26T00:00:00"/>
    <n v="16477"/>
    <d v="2026-01-27T00:00:00"/>
    <m/>
    <m/>
    <s v="SI"/>
  </r>
  <r>
    <x v="0"/>
    <s v="CONTRATAR"/>
    <n v="3"/>
    <m/>
    <n v="295"/>
    <s v="Dirección_General"/>
    <s v="Oficina Asesora Jurídica"/>
    <s v="NIT"/>
    <n v="901746824"/>
    <x v="273"/>
    <n v="13000000"/>
    <d v="2026-01-20T00:00:00"/>
    <d v="2026-12-20T00:00:00"/>
    <n v="41563000"/>
    <m/>
    <s v="Brahiam Daniel Montoya Zuleta"/>
    <s v="Laura Peña"/>
    <x v="7"/>
    <s v="SI"/>
    <s v="SI"/>
    <d v="2026-01-19T00:00:00"/>
    <s v="SI"/>
    <m/>
    <s v="SI"/>
    <s v="2026-110-0000216-3"/>
    <m/>
    <d v="2026-01-17T00:00:00"/>
    <n v="16267"/>
    <s v="SI"/>
    <n v="46035"/>
    <s v="SI"/>
    <s v="ICFES-372-2026"/>
    <s v="SI"/>
    <m/>
    <s v="SI"/>
    <s v="SI"/>
    <d v="2026-01-29T00:00:00"/>
    <d v="2026-02-01T00:00:00"/>
    <s v="NO"/>
    <m/>
    <m/>
    <m/>
    <s v="NO"/>
  </r>
  <r>
    <x v="0"/>
    <s v="CONTRATAR"/>
    <n v="1"/>
    <m/>
    <n v="321"/>
    <s v="Dirección_General"/>
    <s v="Oficina Asesora Jurídica"/>
    <s v="C.C"/>
    <n v="80040972"/>
    <x v="274"/>
    <n v="7005000"/>
    <d v="2026-01-02T00:00:00"/>
    <d v="2026-06-30T00:00:00"/>
    <n v="41563000"/>
    <n v="3114671777"/>
    <s v="Brahiam Daniel Montoya Zuleta"/>
    <s v="Laura Peña"/>
    <x v="7"/>
    <s v="SI"/>
    <s v="SI"/>
    <d v="2026-01-19T00:00:00"/>
    <s v="SI"/>
    <s v="pendiente ajuste de honorarios"/>
    <s v="SI"/>
    <s v="2026-110-0000041-3"/>
    <m/>
    <d v="2026-01-07T00:00:00"/>
    <n v="16150"/>
    <s v="SI"/>
    <m/>
    <s v="SI"/>
    <s v="ICFES-072-2026"/>
    <s v="SI"/>
    <d v="2026-01-14T00:00:00"/>
    <s v="SI"/>
    <s v="SI"/>
    <d v="2026-01-13T00:00:00"/>
    <d v="2026-01-13T00:00:00"/>
    <n v="16279"/>
    <d v="2026-01-14T00:00:00"/>
    <m/>
    <m/>
    <s v="SI"/>
  </r>
  <r>
    <x v="0"/>
    <s v="CONTRATAR"/>
    <n v="3"/>
    <m/>
    <n v="300"/>
    <s v="Dirección_General"/>
    <s v="Oficina Asesora Jurídica"/>
    <s v="C.C"/>
    <n v="98522264"/>
    <x v="275"/>
    <n v="6000000"/>
    <d v="2026-01-20T00:00:00"/>
    <d v="2026-06-30T00:00:00"/>
    <n v="42000000"/>
    <m/>
    <s v="Brahiam Daniel Montoya Zuleta"/>
    <s v="Laura Peña"/>
    <x v="7"/>
    <s v="SI"/>
    <s v="SI"/>
    <d v="2026-01-19T00:00:00"/>
    <s v="SI"/>
    <s v="EXAMEN MEDICO ACTUALIZADO EL 20-01-2026"/>
    <s v="SI"/>
    <s v="202611000002043"/>
    <m/>
    <d v="2026-01-16T00:00:00"/>
    <n v="16283"/>
    <s v="SI"/>
    <n v="46038"/>
    <s v="SI"/>
    <s v="ICFES-358-2026"/>
    <s v="SI"/>
    <d v="2026-01-28T00:00:00"/>
    <s v="SI"/>
    <s v="SI"/>
    <d v="2026-01-27T00:00:00"/>
    <d v="2026-01-27T00:00:00"/>
    <n v="16506"/>
    <d v="2026-01-28T00:00:00"/>
    <m/>
    <m/>
    <s v="SI"/>
  </r>
  <r>
    <x v="0"/>
    <s v="CONTRATAR"/>
    <n v="3"/>
    <m/>
    <n v="317"/>
    <s v="Dirección_General"/>
    <s v="Oficina Asesora Jurídica"/>
    <s v="C.C"/>
    <n v="1037634809"/>
    <x v="276"/>
    <n v="7000000"/>
    <d v="2026-01-20T00:00:00"/>
    <d v="2026-07-20T00:00:00"/>
    <n v="42000000"/>
    <m/>
    <s v="Brahiam Daniel Montoya Zuleta"/>
    <s v="Laura Peña"/>
    <x v="7"/>
    <s v="SI"/>
    <s v="SI"/>
    <d v="2026-01-19T00:00:00"/>
    <s v="SI"/>
    <m/>
    <s v="SI"/>
    <s v="2026-110-0000189-3"/>
    <m/>
    <d v="2026-01-16T00:00:00"/>
    <n v="16281"/>
    <s v="SI"/>
    <n v="46030"/>
    <s v="SI"/>
    <s v="ICFES-198-2026"/>
    <s v="SI"/>
    <d v="2026-01-21T00:00:00"/>
    <s v="SI"/>
    <s v="SI"/>
    <d v="2026-01-19T00:00:00"/>
    <d v="2026-01-19T00:00:00"/>
    <n v="16382"/>
    <d v="2026-01-21T00:00:00"/>
    <m/>
    <m/>
    <s v="SI"/>
  </r>
  <r>
    <x v="0"/>
    <s v="CONTRATAR"/>
    <n v="3"/>
    <m/>
    <n v="304"/>
    <s v="Dirección_General"/>
    <s v="Oficina Asesora Jurídica"/>
    <s v="C.C"/>
    <n v="1106893351"/>
    <x v="277"/>
    <n v="7000000"/>
    <d v="2026-01-20T00:00:00"/>
    <d v="2026-07-20T00:00:00"/>
    <n v="77055000"/>
    <m/>
    <s v="Brahiam Daniel Montoya Zuleta"/>
    <s v="Laura Peña"/>
    <x v="7"/>
    <s v="SI"/>
    <s v="SI"/>
    <d v="2026-01-19T00:00:00"/>
    <s v="SI"/>
    <m/>
    <s v="SI"/>
    <s v="2026-110-0000195-3"/>
    <m/>
    <d v="2026-01-16T00:00:00"/>
    <n v="16282"/>
    <s v="SI"/>
    <n v="46038"/>
    <s v="SI"/>
    <s v="ICFES-335-2026"/>
    <s v="SI"/>
    <d v="2026-01-27T00:00:00"/>
    <s v="SI"/>
    <s v="SI"/>
    <d v="2026-01-28T00:00:00"/>
    <d v="2026-01-29T00:00:00"/>
    <n v="16569"/>
    <d v="2026-01-29T00:00:00"/>
    <m/>
    <m/>
    <s v="NO"/>
  </r>
  <r>
    <x v="0"/>
    <s v="CONTRATAR"/>
    <n v="2"/>
    <m/>
    <n v="302"/>
    <s v="Dirección_General"/>
    <s v="Oficina Asesora Jurídica"/>
    <s v="C.C"/>
    <n v="1006504726"/>
    <x v="278"/>
    <n v="7005000"/>
    <d v="2026-01-14T00:00:00"/>
    <d v="2026-12-14T00:00:00"/>
    <n v="77055000"/>
    <n v="3146261050"/>
    <s v="Brahiam Daniel Montoya Zuleta"/>
    <s v="Laura Peña"/>
    <x v="7"/>
    <s v="SI"/>
    <s v="SI"/>
    <d v="2026-01-19T00:00:00"/>
    <s v="SI"/>
    <m/>
    <s v="SI"/>
    <s v="2026-110-0000093-3"/>
    <m/>
    <d v="2026-01-10T00:00:00"/>
    <n v="16148"/>
    <s v="SI"/>
    <m/>
    <s v="SI"/>
    <s v="ICFES-073-2026"/>
    <s v="SI"/>
    <d v="2026-01-14T00:00:00"/>
    <s v="SI"/>
    <s v="SI"/>
    <d v="2026-01-13T00:00:00"/>
    <d v="2026-01-13T00:00:00"/>
    <n v="16273"/>
    <d v="2026-01-14T00:00:00"/>
    <m/>
    <m/>
    <s v="SI"/>
  </r>
  <r>
    <x v="0"/>
    <s v="CONTRATAR"/>
    <n v="5"/>
    <s v="Jorge Hernan Lopera Taborda"/>
    <n v="638"/>
    <s v="Dirección_General"/>
    <s v="Oficina Asesora Jurídica"/>
    <s v="C.C"/>
    <n v="3414088"/>
    <x v="279"/>
    <n v="8000000"/>
    <d v="2026-01-26T00:00:00"/>
    <d v="2026-12-30T00:00:00"/>
    <n v="133600000"/>
    <m/>
    <s v="Brahiam Daniel Montoya Zuleta"/>
    <s v="Laura Peña"/>
    <x v="7"/>
    <s v="SI"/>
    <s v="SI"/>
    <d v="2026-01-24T00:00:00"/>
    <s v="SI"/>
    <m/>
    <s v="SI"/>
    <s v="2026-110-0000357-3"/>
    <m/>
    <d v="2026-01-23T00:00:00"/>
    <n v="16452"/>
    <s v="SI"/>
    <m/>
    <s v="SI"/>
    <s v="ICFES-400-2026"/>
    <s v="SI"/>
    <m/>
    <s v="SI"/>
    <s v="SI"/>
    <d v="2026-01-30T00:00:00"/>
    <d v="2026-02-01T00:00:00"/>
    <s v="NO"/>
    <m/>
    <m/>
    <m/>
    <s v="NO"/>
  </r>
  <r>
    <x v="0"/>
    <s v="CONTRATAR"/>
    <n v="7"/>
    <m/>
    <n v="500"/>
    <s v="Dirección_General"/>
    <s v="Oficina Asesora Jurídica"/>
    <s v="C.C"/>
    <m/>
    <x v="280"/>
    <n v="3500000"/>
    <d v="2026-01-26T00:00:00"/>
    <d v="2026-06-30T00:00:00"/>
    <n v="17966667"/>
    <m/>
    <m/>
    <m/>
    <x v="4"/>
    <s v="SI"/>
    <s v="SI"/>
    <d v="2026-01-28T00:00:00"/>
    <s v="SI"/>
    <m/>
    <s v="SI"/>
    <s v="202611000004853"/>
    <m/>
    <d v="2026-01-28T00:00:00"/>
    <n v="16501"/>
    <s v="SI"/>
    <m/>
    <s v="SI"/>
    <s v="ICFES-402-2026"/>
    <s v="SI"/>
    <s v="SI"/>
    <s v="SI"/>
    <s v="SI"/>
    <d v="2026-01-29T00:00:00"/>
    <d v="2026-01-30T00:00:00"/>
    <s v="NO"/>
    <m/>
    <m/>
    <m/>
    <s v="NO"/>
  </r>
  <r>
    <x v="0"/>
    <s v="CONTRATAR"/>
    <n v="2"/>
    <m/>
    <n v="319"/>
    <s v="Dirección_General"/>
    <s v="Oficina Asesora Jurídica"/>
    <s v="C.C"/>
    <n v="1022372892"/>
    <x v="281"/>
    <n v="6000000"/>
    <d v="2026-01-14T00:00:00"/>
    <d v="2026-12-14T00:00:00"/>
    <n v="66000000"/>
    <n v="3016435489"/>
    <s v="Brahiam Daniel Montoya Zuleta"/>
    <s v="Laura Peña"/>
    <x v="7"/>
    <s v="SI"/>
    <s v="SI"/>
    <d v="2026-01-19T00:00:00"/>
    <s v="SI"/>
    <m/>
    <s v="SI"/>
    <s v="2026-110-0000094-3"/>
    <m/>
    <d v="2026-01-10T00:00:00"/>
    <n v="16151"/>
    <s v="SI"/>
    <m/>
    <s v="SI"/>
    <s v="ICFES-075-2026"/>
    <s v="SI"/>
    <d v="2026-01-14T00:00:00"/>
    <s v="SI"/>
    <s v="SI"/>
    <d v="2026-01-13T00:00:00"/>
    <d v="2026-01-14T00:00:00"/>
    <n v="16288"/>
    <d v="2026-01-15T00:00:00"/>
    <m/>
    <m/>
    <s v="SI"/>
  </r>
  <r>
    <x v="0"/>
    <s v="CONTRATAR"/>
    <n v="3"/>
    <m/>
    <n v="316"/>
    <s v="Dirección_General"/>
    <s v="Oficina Asesora Jurídica"/>
    <s v="C.C"/>
    <n v="80854567"/>
    <x v="282"/>
    <n v="7000000"/>
    <d v="2026-01-20T00:00:00"/>
    <d v="2026-07-20T00:00:00"/>
    <n v="89100000"/>
    <m/>
    <s v="Brahiam Daniel Montoya Zuleta"/>
    <s v="Laura Peña"/>
    <x v="7"/>
    <s v="SI"/>
    <s v="SI"/>
    <d v="2026-01-19T00:00:00"/>
    <s v="SI"/>
    <m/>
    <s v="SI"/>
    <s v="2026-110-0000275-3_x000a_"/>
    <m/>
    <d v="2026-01-16T00:00:00"/>
    <n v="16216"/>
    <s v="SI"/>
    <n v="46030"/>
    <s v="SI"/>
    <s v="ICFES-205-2026"/>
    <s v="SI"/>
    <d v="2026-01-29T00:00:00"/>
    <s v="SI"/>
    <s v="SI"/>
    <d v="2026-01-21T00:00:00"/>
    <d v="2026-01-21T00:00:00"/>
    <n v="16389"/>
    <d v="2026-01-21T00:00:00"/>
    <m/>
    <m/>
    <s v="SI"/>
  </r>
  <r>
    <x v="0"/>
    <s v="CONTRATAR"/>
    <n v="3"/>
    <m/>
    <n v="305"/>
    <s v="Dirección_General"/>
    <s v="Oficina Asesora Jurídica"/>
    <s v="C.C"/>
    <n v="1017175508"/>
    <x v="283"/>
    <n v="8100000"/>
    <d v="2026-01-20T00:00:00"/>
    <d v="2026-12-20T00:00:00"/>
    <n v="77055000"/>
    <m/>
    <s v="Brahiam Daniel Montoya Zuleta"/>
    <s v="Laura Peña"/>
    <x v="7"/>
    <s v="SI"/>
    <s v="SI"/>
    <d v="2026-01-19T00:00:00"/>
    <s v="SI "/>
    <m/>
    <s v="SI"/>
    <s v="2026-110-0000229-3"/>
    <m/>
    <d v="2026-01-19T00:00:00"/>
    <n v="16209"/>
    <s v="SI"/>
    <n v="46020"/>
    <s v="SI"/>
    <s v="ICFES-201-2026"/>
    <s v="SI"/>
    <d v="2026-01-21T00:00:00"/>
    <s v="SI"/>
    <s v="SI"/>
    <d v="2026-01-21T00:00:00"/>
    <d v="2026-01-21T00:00:00"/>
    <n v="16388"/>
    <d v="2026-01-21T00:00:00"/>
    <m/>
    <m/>
    <s v="SI"/>
  </r>
  <r>
    <x v="0"/>
    <s v="CONTRATAR"/>
    <n v="2"/>
    <m/>
    <n v="312"/>
    <s v="Dirección_General"/>
    <s v="Oficina Asesora Jurídica"/>
    <s v="C.C"/>
    <n v="93406097"/>
    <x v="284"/>
    <n v="7005000"/>
    <d v="2026-01-14T00:00:00"/>
    <d v="2026-12-14T00:00:00"/>
    <n v="77055000"/>
    <n v="3045473252"/>
    <s v="Brahiam Daniel Montoya Zuleta"/>
    <s v="Laura Peña"/>
    <x v="7"/>
    <s v="SI"/>
    <s v="SI"/>
    <d v="2026-01-19T00:00:00"/>
    <s v="SI"/>
    <m/>
    <s v="SI"/>
    <s v="2026-110-0000095-3"/>
    <m/>
    <d v="2026-01-10T00:00:00"/>
    <n v="16149"/>
    <s v="SI"/>
    <m/>
    <s v="SI"/>
    <s v="ICFES-074-2026"/>
    <s v="SI"/>
    <d v="2026-01-14T00:00:00"/>
    <s v="SI"/>
    <s v="SI"/>
    <d v="2026-01-13T00:00:00"/>
    <d v="2026-01-14T00:00:00"/>
    <n v="16287"/>
    <d v="2026-01-15T00:00:00"/>
    <m/>
    <m/>
    <s v="SI"/>
  </r>
  <r>
    <x v="0"/>
    <s v="CONTRATAR"/>
    <n v="5"/>
    <s v="Se unifcan las lineas 308 y 299"/>
    <n v="299"/>
    <s v="Dirección_General"/>
    <s v="Oficina Asesora Jurídica"/>
    <s v="C.C"/>
    <n v="1036637890"/>
    <x v="285"/>
    <n v="12000000"/>
    <d v="2026-01-20T00:00:00"/>
    <d v="2026-08-15T00:00:00"/>
    <n v="82000000"/>
    <m/>
    <s v="Brahiam Daniel Montoya Zuleta"/>
    <s v="Laura Peña"/>
    <x v="4"/>
    <s v="SI"/>
    <s v="SI"/>
    <d v="2026-01-26T00:00:00"/>
    <s v="SI"/>
    <m/>
    <s v="SI"/>
    <s v="202611000004283"/>
    <m/>
    <d v="2026-01-26T00:00:00"/>
    <n v="16448"/>
    <s v="SI"/>
    <n v="46041"/>
    <s v="SI"/>
    <s v="ICFES-354-2026"/>
    <s v="SI"/>
    <d v="2026-01-28T00:00:00"/>
    <s v="SI"/>
    <s v="SI"/>
    <d v="2026-01-28T00:00:00"/>
    <d v="2026-01-28T00:00:00"/>
    <n v="16539"/>
    <d v="2026-01-28T00:00:00"/>
    <m/>
    <m/>
    <s v="SI"/>
  </r>
  <r>
    <x v="0"/>
    <s v="CONTRATAR"/>
    <n v="1"/>
    <s v="Reducir tiempo hasta junio"/>
    <n v="298"/>
    <s v="Dirección_General"/>
    <s v="Oficina Asesora Jurídica"/>
    <s v="C.C"/>
    <n v="1015442166"/>
    <x v="286"/>
    <n v="7005000"/>
    <d v="2026-01-02T00:00:00"/>
    <d v="2026-06-30T00:00:00"/>
    <n v="41563000"/>
    <n v="3182743140"/>
    <s v="Brahiam Daniel Montoya Zuleta"/>
    <s v="Laura Peña"/>
    <x v="7"/>
    <s v="SI"/>
    <s v="SI"/>
    <d v="2026-01-19T00:00:00"/>
    <s v="SI"/>
    <m/>
    <s v="SI"/>
    <s v="2026-110-0000028-3"/>
    <m/>
    <d v="2026-01-07T00:00:00"/>
    <n v="16147"/>
    <s v="SI"/>
    <m/>
    <s v="SI"/>
    <s v="ICFES-036-2026"/>
    <s v="SI"/>
    <d v="2026-01-09T00:00:00"/>
    <s v="SI"/>
    <s v="SI"/>
    <d v="2026-01-08T00:00:00"/>
    <d v="2026-01-08T00:00:00"/>
    <n v="16244"/>
    <d v="2026-01-09T00:00:00"/>
    <m/>
    <m/>
    <s v="SI"/>
  </r>
  <r>
    <x v="0"/>
    <s v="CONTRATAR"/>
    <n v="2"/>
    <s v="Proteccion de maternidad"/>
    <n v="315"/>
    <s v="Dirección_General"/>
    <s v="Oficina Asesora Jurídica"/>
    <s v="C.C"/>
    <n v="53082105"/>
    <x v="287"/>
    <n v="7000000"/>
    <d v="2026-01-14T00:00:00"/>
    <d v="2026-07-14T00:00:00"/>
    <n v="42000000"/>
    <n v="3123809350"/>
    <s v="Brahiam Daniel Montoya Zuleta"/>
    <s v="Laura Peña"/>
    <x v="7"/>
    <s v="SI"/>
    <s v="SI"/>
    <d v="2026-01-19T00:00:00"/>
    <s v="SI"/>
    <m/>
    <s v="SI"/>
    <s v="2026-110-0000103-3"/>
    <m/>
    <d v="2026-01-10T00:00:00"/>
    <n v="16215"/>
    <s v="SI"/>
    <m/>
    <s v="SI"/>
    <s v="ICFES-091-2026"/>
    <s v="SI"/>
    <d v="2026-01-15T00:00:00"/>
    <s v="SI"/>
    <s v="SI"/>
    <d v="2026-01-14T00:00:00"/>
    <d v="2026-01-15T00:00:00"/>
    <n v="16304"/>
    <d v="2026-01-20T00:00:00"/>
    <m/>
    <m/>
    <s v="SI"/>
  </r>
  <r>
    <x v="0"/>
    <s v="CONTRATAR"/>
    <n v="2"/>
    <m/>
    <n v="301"/>
    <s v="Dirección_General"/>
    <s v="Oficina Asesora Jurídica"/>
    <s v="C.C"/>
    <n v="18389335"/>
    <x v="288"/>
    <n v="7005000"/>
    <d v="2026-01-14T00:00:00"/>
    <d v="2026-12-13T00:00:00"/>
    <n v="76821500"/>
    <n v="3155612934"/>
    <s v="Brahiam Daniel Montoya Zuleta"/>
    <s v="Laura Peña"/>
    <x v="7"/>
    <s v="SI"/>
    <s v="SI"/>
    <d v="2026-01-19T00:00:00"/>
    <s v="SI"/>
    <m/>
    <s v="SI"/>
    <s v="202611000001073"/>
    <m/>
    <d v="2026-01-13T00:00:00"/>
    <n v="16217"/>
    <s v="SI"/>
    <n v="46367"/>
    <s v="SI"/>
    <s v="ICFES-173-2026"/>
    <s v="SI"/>
    <d v="2026-01-20T00:00:00"/>
    <s v="SI"/>
    <s v="SI"/>
    <d v="2026-01-22T00:00:00"/>
    <d v="2026-01-22T00:00:00"/>
    <n v="16405"/>
    <d v="2026-01-23T00:00:00"/>
    <m/>
    <m/>
    <s v="SI"/>
  </r>
  <r>
    <x v="0"/>
    <s v="CONTRATAR"/>
    <n v="3"/>
    <m/>
    <n v="307"/>
    <s v="Dirección_General"/>
    <s v="Oficina Asesora Jurídica"/>
    <s v="C.C"/>
    <n v="98452212"/>
    <x v="289"/>
    <n v="6000000"/>
    <d v="2026-01-20T00:00:00"/>
    <d v="2026-12-20T00:00:00"/>
    <n v="35959000"/>
    <m/>
    <s v="Brahiam Daniel Montoya Zuleta"/>
    <s v="Laura Peña"/>
    <x v="7"/>
    <s v="SI"/>
    <s v="SI"/>
    <d v="2026-01-19T00:00:00"/>
    <s v="SI"/>
    <m/>
    <s v="SI"/>
    <s v="2026-110-0000197-3"/>
    <m/>
    <d v="2026-01-16T00:00:00"/>
    <n v="16212"/>
    <s v="SI"/>
    <n v="46020"/>
    <s v="SI"/>
    <s v="ICFES-245-2026"/>
    <s v="SI"/>
    <d v="2026-01-23T00:00:00"/>
    <s v="SI"/>
    <s v="SI"/>
    <d v="2026-01-27T00:00:00"/>
    <d v="2026-01-27T00:00:00"/>
    <s v="NO"/>
    <m/>
    <m/>
    <m/>
    <s v="NO"/>
  </r>
  <r>
    <x v="0"/>
    <s v="CONTRATAR"/>
    <n v="8"/>
    <m/>
    <n v="656"/>
    <s v="Dirección_General"/>
    <s v="Oficina Asesora Jurídica"/>
    <m/>
    <n v="1098789749"/>
    <x v="290"/>
    <n v="7005000"/>
    <d v="2026-01-26T00:00:00"/>
    <d v="2026-06-30T00:00:00"/>
    <n v="35959000"/>
    <m/>
    <m/>
    <m/>
    <x v="3"/>
    <m/>
    <m/>
    <m/>
    <s v="SI"/>
    <m/>
    <s v="SI"/>
    <m/>
    <m/>
    <m/>
    <m/>
    <s v="SI"/>
    <m/>
    <s v="SI"/>
    <s v="ICFES-437-2026_x000a_"/>
    <s v="SI"/>
    <s v="SI"/>
    <s v="SI"/>
    <s v="SI"/>
    <d v="2026-01-30T00:00:00"/>
    <d v="2026-01-30T00:00:00"/>
    <m/>
    <m/>
    <m/>
    <m/>
    <s v="NO"/>
  </r>
  <r>
    <x v="0"/>
    <s v="CONTRATAR"/>
    <n v="3"/>
    <m/>
    <n v="310"/>
    <s v="Dirección_General"/>
    <s v="Oficina Asesora Jurídica"/>
    <s v="C.C"/>
    <n v="79432050"/>
    <x v="291"/>
    <n v="6000000"/>
    <d v="2026-01-20T00:00:00"/>
    <d v="2026-12-30T00:00:00"/>
    <n v="79333333"/>
    <m/>
    <s v="Brahiam Daniel Montoya Zuleta"/>
    <s v="Laura Peña"/>
    <x v="7"/>
    <s v="SI"/>
    <s v="SI"/>
    <d v="2026-01-19T00:00:00"/>
    <s v="SI"/>
    <m/>
    <s v="SI"/>
    <s v="2026-110-0000182-3"/>
    <m/>
    <d v="2026-01-16T00:00:00"/>
    <n v="16284"/>
    <s v="SI"/>
    <n v="46035"/>
    <s v="SI"/>
    <s v="ICFES-244-2026"/>
    <s v="SI"/>
    <d v="2026-01-23T00:00:00"/>
    <s v="SI"/>
    <s v="SI"/>
    <d v="2026-01-26T00:00:00"/>
    <d v="2026-01-27T00:00:00"/>
    <n v="16542"/>
    <d v="2026-01-28T00:00:00"/>
    <m/>
    <m/>
    <s v="SI"/>
  </r>
  <r>
    <x v="0"/>
    <s v="CONTRATAR"/>
    <n v="5"/>
    <s v="no tiene recurso. Hay que fondear linea"/>
    <n v="313"/>
    <s v="Dirección_General"/>
    <s v="Oficina Asesora Jurídica"/>
    <s v="C.C"/>
    <n v="1010184988"/>
    <x v="292"/>
    <n v="7000000"/>
    <d v="2026-01-20T00:00:00"/>
    <d v="2026-12-30T00:00:00"/>
    <n v="79333333"/>
    <m/>
    <s v="Brahiam Daniel Montoya Zuleta"/>
    <s v="Laura Peña"/>
    <x v="1"/>
    <s v="SI"/>
    <s v="SI"/>
    <d v="2026-01-26T00:00:00"/>
    <s v="SI"/>
    <s v="AL DIA"/>
    <s v="SI"/>
    <s v="202611000004193"/>
    <m/>
    <d v="2026-01-26T00:00:00"/>
    <n v="16450"/>
    <s v="SI"/>
    <n v="46038"/>
    <s v="SI"/>
    <s v="ICFES-362-2026  "/>
    <s v="SI"/>
    <m/>
    <s v="SI"/>
    <s v="SI"/>
    <d v="2026-01-30T00:00:00"/>
    <m/>
    <s v="NO"/>
    <m/>
    <m/>
    <m/>
    <s v="NO"/>
  </r>
  <r>
    <x v="0"/>
    <s v="CONTRATAR"/>
    <n v="3"/>
    <m/>
    <n v="320"/>
    <s v="Dirección_General"/>
    <s v="Oficina Asesora Jurídica"/>
    <s v="C.C"/>
    <n v="37893936"/>
    <x v="293"/>
    <n v="12500000"/>
    <d v="2026-01-20T00:00:00"/>
    <d v="2026-12-05T00:00:00"/>
    <n v="89100000"/>
    <m/>
    <s v="Brahiam Daniel Montoya Zuleta"/>
    <s v="Laura Peña"/>
    <x v="5"/>
    <s v="SI"/>
    <s v="SI"/>
    <d v="2026-01-19T00:00:00"/>
    <s v="SI"/>
    <s v="ok"/>
    <s v="SI"/>
    <s v="2026-110-0000194-3"/>
    <m/>
    <d v="2026-01-16T00:00:00"/>
    <n v="16214"/>
    <s v="SI"/>
    <n v="46030"/>
    <s v="SI"/>
    <s v="ICFES-256-2026"/>
    <s v="SI"/>
    <d v="2026-01-23T00:00:00"/>
    <s v="SI"/>
    <s v="SI"/>
    <d v="2026-01-26T00:00:00"/>
    <d v="2026-01-27T00:00:00"/>
    <n v="16493"/>
    <d v="2026-01-27T00:00:00"/>
    <m/>
    <m/>
    <s v="SI"/>
  </r>
  <r>
    <x v="0"/>
    <s v="CONTRATAR"/>
    <n v="2"/>
    <m/>
    <n v="318"/>
    <s v="Dirección_General"/>
    <s v="Oficina Asesora Jurídica"/>
    <s v="C.C"/>
    <n v="18494997"/>
    <x v="294"/>
    <n v="8100000"/>
    <d v="2026-01-14T00:00:00"/>
    <d v="2026-12-14T00:00:00"/>
    <n v="89100000"/>
    <n v="3164045080"/>
    <s v="Brahiam Daniel Montoya Zuleta"/>
    <s v="Laura Peña"/>
    <x v="7"/>
    <s v="SI"/>
    <s v="SI"/>
    <d v="2026-01-19T00:00:00"/>
    <s v="SI"/>
    <m/>
    <s v="SI"/>
    <s v="2026-110-0000106-3"/>
    <m/>
    <d v="2026-01-13T00:00:00"/>
    <n v="16213"/>
    <s v="SI"/>
    <n v="46367"/>
    <s v="SI"/>
    <s v="_x000a_ICFES-170-2026"/>
    <s v="SI"/>
    <d v="2026-01-20T00:00:00"/>
    <s v="SI"/>
    <s v="SI"/>
    <d v="2026-01-20T00:00:00"/>
    <d v="2026-01-22T00:00:00"/>
    <n v="16403"/>
    <d v="2026-01-23T00:00:00"/>
    <m/>
    <m/>
    <s v="SI"/>
  </r>
  <r>
    <x v="0"/>
    <s v="CONTRATAR"/>
    <n v="5"/>
    <s v="no tiene recurso. Hay que fondear linea"/>
    <n v="311"/>
    <s v="Dirección_General"/>
    <s v="Oficina Asesora Jurídica"/>
    <s v="C.C"/>
    <n v="1094908958"/>
    <x v="295"/>
    <n v="7000000"/>
    <d v="2026-01-20T00:00:00"/>
    <d v="2026-06-30T00:00:00"/>
    <n v="37333333"/>
    <m/>
    <s v="Brahiam Daniel Montoya Zuleta"/>
    <s v="Laura Peña"/>
    <x v="7"/>
    <s v="Carpeta vacia "/>
    <s v="Solicitado, no esta cargado en sharepoint"/>
    <d v="2026-01-26T00:00:00"/>
    <s v="SI"/>
    <m/>
    <s v="SI"/>
    <s v="202611000004253"/>
    <m/>
    <d v="2026-01-26T00:00:00"/>
    <n v="16451"/>
    <s v="SI"/>
    <n v="46038"/>
    <s v="SI"/>
    <s v="ICFES-401-2026"/>
    <s v="SI"/>
    <m/>
    <s v="SI"/>
    <s v="SI"/>
    <d v="2026-01-30T00:00:00"/>
    <d v="2026-02-01T00:00:00"/>
    <s v="NO"/>
    <m/>
    <m/>
    <m/>
    <s v="NO"/>
  </r>
  <r>
    <x v="0"/>
    <s v="CONTRATAR"/>
    <n v="3"/>
    <m/>
    <n v="296"/>
    <s v="Dirección_General"/>
    <s v="Oficina Asesora Jurídica"/>
    <s v="NIT"/>
    <n v="901051705"/>
    <x v="296"/>
    <n v="13000000"/>
    <d v="2026-01-20T00:00:00"/>
    <d v="2026-12-20T00:00:00"/>
    <n v="37333333"/>
    <m/>
    <s v="Brahiam Daniel Montoya Zuleta"/>
    <s v="Laura Peña"/>
    <x v="7"/>
    <s v="SI"/>
    <s v="SI"/>
    <d v="2026-01-19T00:00:00"/>
    <s v="SI"/>
    <m/>
    <s v="SI"/>
    <s v="2026-110-0000215-3"/>
    <m/>
    <d v="2026-01-17T00:00:00"/>
    <n v="16268"/>
    <s v="SI"/>
    <n v="46035"/>
    <s v="SI"/>
    <s v="ICFES-373-2026"/>
    <s v="SI"/>
    <m/>
    <s v="SI"/>
    <s v="SI"/>
    <d v="2026-01-29T00:00:00"/>
    <d v="2026-02-01T00:00:00"/>
    <s v="NO"/>
    <m/>
    <m/>
    <m/>
    <s v="NO"/>
  </r>
  <r>
    <x v="0"/>
    <s v="CONTRATAR"/>
    <n v="5"/>
    <s v="no tiene recurso. Hay que fondear linea"/>
    <n v="309"/>
    <s v="Dirección_General"/>
    <s v="Oficina Asesora Jurídica"/>
    <s v="C.C"/>
    <n v="8100628"/>
    <x v="297"/>
    <n v="7000000"/>
    <d v="2026-01-20T00:00:00"/>
    <d v="2026-06-30T00:00:00"/>
    <n v="37333333"/>
    <m/>
    <s v="Brahiam Daniel Montoya Zuleta"/>
    <s v="Laura Peña"/>
    <x v="7"/>
    <s v="SI"/>
    <s v="Solicitado, no esta cargado en sharepoint"/>
    <d v="2026-01-26T00:00:00"/>
    <s v="SI"/>
    <m/>
    <s v="SI"/>
    <s v="202161100004123"/>
    <m/>
    <d v="2026-01-26T00:00:00"/>
    <n v="16449"/>
    <s v="SI"/>
    <n v="46038"/>
    <s v="SI"/>
    <s v="ICFES-399-2026"/>
    <s v="SI"/>
    <m/>
    <s v="SI"/>
    <s v="SI"/>
    <d v="2026-01-29T00:00:00"/>
    <d v="2026-02-01T00:00:00"/>
    <s v="NO"/>
    <m/>
    <m/>
    <m/>
    <s v="NO"/>
  </r>
  <r>
    <x v="0"/>
    <s v="CONTRATAR"/>
    <n v="2"/>
    <m/>
    <n v="306"/>
    <s v="Dirección_General"/>
    <s v="Oficina Asesora Jurídica"/>
    <s v="C.C"/>
    <n v="32150840"/>
    <x v="298"/>
    <n v="8900000"/>
    <d v="2026-01-14T00:00:00"/>
    <d v="2026-12-14T00:00:00"/>
    <n v="97900000"/>
    <n v="3502894636"/>
    <s v="Brahiam Daniel Montoya Zuleta"/>
    <s v="Laura Peña"/>
    <x v="7"/>
    <s v="SI"/>
    <s v="SI"/>
    <d v="2026-01-19T00:00:00"/>
    <s v="SI"/>
    <m/>
    <s v="SI"/>
    <s v="2026-110-0000104-3"/>
    <m/>
    <d v="2026-01-13T00:00:00"/>
    <n v="16211"/>
    <s v="SI"/>
    <n v="46367"/>
    <s v="SI"/>
    <s v="_x000a_ICFES-171-2026"/>
    <s v="SI"/>
    <d v="2026-01-20T00:00:00"/>
    <s v="SI"/>
    <s v="SI"/>
    <d v="2026-01-19T00:00:00"/>
    <d v="2026-01-20T00:00:00"/>
    <n v="16372"/>
    <d v="2026-01-22T00:00:00"/>
    <m/>
    <m/>
    <s v="SI"/>
  </r>
  <r>
    <x v="1"/>
    <s v="CONTRATAR"/>
    <m/>
    <m/>
    <m/>
    <s v="Dirección_General"/>
    <s v="Oficina Asesora Jurídica "/>
    <m/>
    <m/>
    <x v="299"/>
    <m/>
    <m/>
    <m/>
    <m/>
    <m/>
    <m/>
    <m/>
    <x v="9"/>
    <m/>
    <s v="NA"/>
    <d v="2026-01-24T00:00:00"/>
    <s v="SI"/>
    <m/>
    <s v="SI"/>
    <s v="2026-110-0000167-3"/>
    <s v="NA"/>
    <m/>
    <n v="16266"/>
    <s v="N/A"/>
    <m/>
    <s v="NA"/>
    <s v="ICFES-172-2026"/>
    <s v="SI"/>
    <s v="N/A"/>
    <s v="SI"/>
    <s v="SI"/>
    <d v="2026-01-26T00:00:00"/>
    <d v="2026-01-26T00:00:00"/>
    <n v="16482"/>
    <d v="2026-01-27T00:00:00"/>
    <m/>
    <m/>
    <s v="SI"/>
  </r>
  <r>
    <x v="0"/>
    <s v="CONTRATAR"/>
    <n v="4"/>
    <s v="Olga Lucia Ladino Gamba"/>
    <n v="322"/>
    <s v="Dirección_General"/>
    <s v="Oficina de Control Interno"/>
    <s v="C.C"/>
    <n v="1035864902"/>
    <x v="300"/>
    <n v="4000000"/>
    <d v="2026-01-19T00:00:00"/>
    <d v="2026-06-30T00:00:00"/>
    <n v="21466667"/>
    <m/>
    <m/>
    <m/>
    <x v="4"/>
    <s v="SI"/>
    <s v="SI"/>
    <d v="2026-01-27T00:00:00"/>
    <s v="SI"/>
    <m/>
    <s v="SI"/>
    <s v="2026-110-0000445-3"/>
    <m/>
    <m/>
    <n v="16438"/>
    <s v="SI"/>
    <m/>
    <s v="SI"/>
    <s v="ICFES-353-2026"/>
    <s v="SI"/>
    <d v="2026-01-29T00:00:00"/>
    <s v="SI"/>
    <s v="SI"/>
    <d v="2026-01-28T00:00:00"/>
    <d v="2026-01-28T00:00:00"/>
    <n v="16547"/>
    <d v="2026-01-29T00:00:00"/>
    <m/>
    <m/>
    <s v="SI"/>
  </r>
  <r>
    <x v="0"/>
    <s v="CONTRATAR"/>
    <n v="4"/>
    <s v="Cesar Augusto Lugo Arana"/>
    <n v="324"/>
    <s v="Dirección_General"/>
    <s v="Oficina de Control Interno"/>
    <s v="C.C"/>
    <n v="98569263"/>
    <x v="301"/>
    <n v="8200000"/>
    <d v="2026-01-19T00:00:00"/>
    <d v="2026-06-30T00:00:00"/>
    <n v="44006667"/>
    <m/>
    <m/>
    <m/>
    <x v="4"/>
    <s v="SI"/>
    <s v="SI"/>
    <d v="2026-01-27T00:00:00"/>
    <s v="SI"/>
    <s v="Pendiente de radicar"/>
    <s v="SI"/>
    <s v="2026-110-0000444-3"/>
    <m/>
    <m/>
    <n v="16439"/>
    <s v="SI"/>
    <m/>
    <s v="SI"/>
    <s v="ICFES-350-2026"/>
    <s v="SI"/>
    <d v="2026-01-29T00:00:00"/>
    <s v="SI"/>
    <s v="SI"/>
    <d v="2026-01-28T00:00:00"/>
    <d v="2026-01-28T00:00:00"/>
    <n v="16538"/>
    <d v="2026-01-28T00:00:00"/>
    <m/>
    <m/>
    <s v="SI"/>
  </r>
  <r>
    <x v="0"/>
    <s v="CONTRATAR"/>
    <n v="1"/>
    <m/>
    <n v="326"/>
    <s v="Dirección_General"/>
    <s v="Oficina de Control Interno"/>
    <s v="C.C"/>
    <n v="1000211313"/>
    <x v="302"/>
    <n v="5690000"/>
    <d v="2026-01-16T00:00:00"/>
    <d v="2026-10-01T00:00:00"/>
    <n v="48365000"/>
    <n v="3113794780"/>
    <s v="Luis Gonzaga Martinez Sierra"/>
    <m/>
    <x v="3"/>
    <s v="SI"/>
    <s v="SI"/>
    <d v="2026-01-19T00:00:00"/>
    <s v="SI"/>
    <m/>
    <s v="SI"/>
    <s v="2026-110-0000173-3"/>
    <m/>
    <d v="2026-01-15T00:00:00"/>
    <n v="16191"/>
    <s v="SI"/>
    <m/>
    <s v="SI"/>
    <s v="ICFES-118-2026"/>
    <s v="SI"/>
    <d v="2026-01-17T00:00:00"/>
    <s v="SI"/>
    <s v="SI"/>
    <d v="2026-01-16T00:00:00"/>
    <d v="2026-01-17T00:00:00"/>
    <n v="16333"/>
    <d v="2026-01-19T00:00:00"/>
    <m/>
    <m/>
    <s v="SI"/>
  </r>
  <r>
    <x v="0"/>
    <s v="CONTRATAR"/>
    <n v="1"/>
    <m/>
    <n v="325"/>
    <s v="Dirección_General"/>
    <s v="Oficina de Control Interno"/>
    <s v="C.C"/>
    <n v="49743949"/>
    <x v="303"/>
    <n v="8750000"/>
    <d v="2026-01-16T00:00:00"/>
    <d v="2026-10-01T00:00:00"/>
    <n v="74375000"/>
    <n v="3212619743"/>
    <s v="Luis Gonzaga Martinez Sierra"/>
    <m/>
    <x v="3"/>
    <s v="SI"/>
    <s v="SI"/>
    <d v="2026-01-19T00:00:00"/>
    <s v="SI"/>
    <m/>
    <s v="SI"/>
    <s v="2026-110-0000174-3"/>
    <m/>
    <d v="2026-01-15T00:00:00"/>
    <n v="16192"/>
    <s v="SI"/>
    <m/>
    <s v="SI"/>
    <s v="ICFES-132-2026"/>
    <s v="SI"/>
    <d v="2026-01-17T00:00:00"/>
    <s v="SI"/>
    <s v="SI"/>
    <d v="2026-01-19T00:00:00"/>
    <d v="2026-01-19T00:00:00"/>
    <n v="16344"/>
    <d v="2026-01-20T00:00:00"/>
    <m/>
    <m/>
    <s v="SI"/>
  </r>
  <r>
    <x v="0"/>
    <s v="CONTRATAR"/>
    <n v="3"/>
    <s v="Khristian Sanchez Sarmiento"/>
    <n v="323"/>
    <s v="Dirección_General"/>
    <s v="Oficina de Control Interno"/>
    <s v="C.C"/>
    <m/>
    <x v="304"/>
    <n v="8200000"/>
    <d v="2026-01-06T00:00:00"/>
    <d v="2026-10-31T00:00:00"/>
    <n v="38500000"/>
    <m/>
    <m/>
    <m/>
    <x v="1"/>
    <s v="SI"/>
    <s v="SI"/>
    <d v="2026-01-19T00:00:00"/>
    <s v="SI"/>
    <s v="AL DIA"/>
    <s v="SI"/>
    <s v="2026-110-0000299-3"/>
    <m/>
    <d v="2026-01-21T00:00:00"/>
    <n v="16374"/>
    <s v="SI"/>
    <m/>
    <s v="SI"/>
    <s v="ICFES-287-2026"/>
    <s v="SI"/>
    <d v="2026-01-25T00:00:00"/>
    <s v="SI"/>
    <s v="SI"/>
    <d v="2026-01-24T00:00:00"/>
    <d v="2026-01-24T00:00:00"/>
    <n v="16489"/>
    <d v="2026-01-27T00:00:00"/>
    <m/>
    <m/>
    <s v="SI"/>
  </r>
  <r>
    <x v="0"/>
    <s v="CONTRATAR"/>
    <n v="2"/>
    <m/>
    <n v="341"/>
    <s v="Dirección_General"/>
    <s v="Oficina de Gestión de Proyectos de Investigación"/>
    <s v="C.C"/>
    <n v="1123621206"/>
    <x v="305"/>
    <n v="7000000"/>
    <d v="2026-01-15T00:00:00"/>
    <d v="2026-06-30T00:00:00"/>
    <n v="38500000"/>
    <n v="3006009660"/>
    <s v="Jennyfer Paola Guio Veloza"/>
    <m/>
    <x v="2"/>
    <s v="SI"/>
    <s v="SI"/>
    <d v="2026-01-19T00:00:00"/>
    <s v="SI"/>
    <m/>
    <s v="SI"/>
    <s v="2026-110-000151-3"/>
    <m/>
    <d v="2026-01-15T00:00:00"/>
    <n v="16262"/>
    <s v="SI"/>
    <m/>
    <s v="SI"/>
    <s v="ICFES-112-2026"/>
    <s v="SI"/>
    <s v="PENDIENTE CERTIFICADO"/>
    <s v="SI"/>
    <s v="SI"/>
    <d v="2026-01-16T00:00:00"/>
    <d v="2026-01-16T00:00:00"/>
    <n v="16323"/>
    <d v="2026-01-20T00:00:00"/>
    <d v="2026-01-31T00:00:00"/>
    <s v="NO"/>
    <s v="SI"/>
  </r>
  <r>
    <x v="0"/>
    <s v="CONTRATAR"/>
    <n v="4"/>
    <s v="Remplazo Monica Rocio Aranda Guerrero"/>
    <n v="339"/>
    <s v="Dirección_General"/>
    <s v="Oficina de Gestión de Proyectos de Investigación"/>
    <s v="CC"/>
    <n v="52388593"/>
    <x v="306"/>
    <n v="7500000"/>
    <d v="2026-01-26T00:00:00"/>
    <d v="2026-06-30T00:00:00"/>
    <n v="58066667"/>
    <m/>
    <m/>
    <m/>
    <x v="0"/>
    <s v="SI"/>
    <s v="SI"/>
    <d v="2026-01-27T00:00:00"/>
    <s v="SI"/>
    <m/>
    <s v="SI"/>
    <s v="2026-110-0000449-3"/>
    <m/>
    <m/>
    <n v="16156"/>
    <s v="SI"/>
    <m/>
    <s v="SI"/>
    <s v="ICFES-397-2026"/>
    <s v="SI"/>
    <m/>
    <s v="SI"/>
    <s v="SI"/>
    <d v="2026-01-30T00:00:00"/>
    <d v="2026-01-30T00:00:00"/>
    <s v="NO"/>
    <m/>
    <m/>
    <m/>
    <s v="NO"/>
  </r>
  <r>
    <x v="0"/>
    <s v="CONTRATAR"/>
    <n v="3"/>
    <m/>
    <n v="342"/>
    <s v="Dirección_General"/>
    <s v="Oficina de Gestión de Proyectos de Investigación"/>
    <s v="C.C"/>
    <n v="1032466680"/>
    <x v="307"/>
    <n v="7500000"/>
    <d v="2026-01-15T00:00:00"/>
    <d v="2026-07-15T00:00:00"/>
    <n v="36000000"/>
    <m/>
    <m/>
    <m/>
    <x v="1"/>
    <s v="SI"/>
    <s v="SI"/>
    <d v="2026-01-19T00:00:00"/>
    <s v="SI"/>
    <s v="COMPLETOS"/>
    <s v="SI"/>
    <s v="2026-110-0000201-3"/>
    <m/>
    <d v="2026-01-16T00:00:00"/>
    <n v="16295"/>
    <s v="SI"/>
    <m/>
    <s v="SI"/>
    <s v="ICFES-133-2026"/>
    <s v="SI"/>
    <d v="2026-01-17T00:00:00"/>
    <s v="SI"/>
    <s v="SI"/>
    <d v="2026-01-19T00:00:00"/>
    <d v="2026-01-19T00:00:00"/>
    <n v="16346"/>
    <d v="2026-01-21T00:00:00"/>
    <m/>
    <m/>
    <s v="SI"/>
  </r>
  <r>
    <x v="0"/>
    <s v="CONTRATAR"/>
    <n v="3"/>
    <m/>
    <n v="334"/>
    <s v="Dirección_General"/>
    <s v="Oficina de Gestión de Proyectos de Investigación"/>
    <s v="C.C"/>
    <n v="24577107"/>
    <x v="308"/>
    <n v="6000000"/>
    <d v="2026-01-20T00:00:00"/>
    <d v="2026-07-20T00:00:00"/>
    <n v="55680000"/>
    <m/>
    <m/>
    <m/>
    <x v="1"/>
    <s v="SI"/>
    <s v="SI"/>
    <d v="2026-01-23T00:00:00"/>
    <s v="SI"/>
    <s v="AL DIA"/>
    <s v="SI"/>
    <s v="2026-110-0000355-3"/>
    <s v="SI"/>
    <m/>
    <n v="16300"/>
    <s v="SI"/>
    <m/>
    <s v="SI"/>
    <s v="ICFES-302-2026"/>
    <s v="SI"/>
    <d v="2026-01-26T00:00:00"/>
    <s v="SI"/>
    <s v="SI"/>
    <d v="2026-01-24T00:00:00"/>
    <d v="2026-01-25T00:00:00"/>
    <n v="16461"/>
    <d v="2026-01-25T00:00:00"/>
    <m/>
    <m/>
    <s v="SI"/>
  </r>
  <r>
    <x v="0"/>
    <s v="CONTRATAR"/>
    <n v="2"/>
    <m/>
    <n v="338"/>
    <s v="Dirección_General"/>
    <s v="Oficina de Gestión de Proyectos de Investigación"/>
    <s v="C.C"/>
    <n v="1024513865"/>
    <x v="309"/>
    <n v="9600000"/>
    <d v="2026-01-06T00:00:00"/>
    <d v="2026-06-30T00:00:00"/>
    <n v="55680000"/>
    <n v="3203613282"/>
    <s v="Jennyfer Paola Guio Veloza"/>
    <m/>
    <x v="2"/>
    <s v="SI"/>
    <s v="SI"/>
    <d v="2026-01-19T00:00:00"/>
    <s v="SI"/>
    <m/>
    <s v="SI"/>
    <s v="2026-110-0000147-3"/>
    <m/>
    <d v="2026-01-15T00:00:00"/>
    <n v="16261"/>
    <s v="SI"/>
    <m/>
    <s v="SI"/>
    <s v="ICFES-114-2026"/>
    <s v="SI"/>
    <d v="2026-01-16T00:00:00"/>
    <s v="SI"/>
    <s v="SI"/>
    <d v="2026-01-15T00:00:00"/>
    <d v="2026-01-17T00:00:00"/>
    <n v="16324"/>
    <d v="2026-01-20T00:00:00"/>
    <d v="2026-01-31T00:00:00"/>
    <s v="NO"/>
    <s v="SI"/>
  </r>
  <r>
    <x v="0"/>
    <s v="CONTRATAR"/>
    <n v="3"/>
    <m/>
    <n v="344"/>
    <s v="Dirección_General"/>
    <s v="Oficina de Gestión de Proyectos de Investigación"/>
    <s v="C.C"/>
    <n v="1014193094"/>
    <x v="310"/>
    <n v="7500000"/>
    <d v="2026-01-20T00:00:00"/>
    <d v="2026-07-20T00:00:00"/>
    <n v="38500000"/>
    <m/>
    <m/>
    <m/>
    <x v="5"/>
    <s v="SI"/>
    <s v="SI"/>
    <m/>
    <s v="SI"/>
    <m/>
    <s v="SI"/>
    <m/>
    <m/>
    <m/>
    <n v="16296"/>
    <s v="SI"/>
    <m/>
    <s v="SI"/>
    <s v="ICFES-233-2026"/>
    <s v="SI"/>
    <d v="2026-01-22T00:00:00"/>
    <s v="SI"/>
    <s v="SI"/>
    <d v="2026-01-24T00:00:00"/>
    <d v="2026-01-26T00:00:00"/>
    <n v="16481"/>
    <d v="2026-01-27T00:00:00"/>
    <m/>
    <m/>
    <s v="SI"/>
  </r>
  <r>
    <x v="0"/>
    <s v="CONTRATAR"/>
    <n v="2"/>
    <m/>
    <n v="336"/>
    <s v="Dirección_General"/>
    <s v="Oficina de Gestión de Proyectos de Investigación"/>
    <s v="C.C"/>
    <n v="1110485189"/>
    <x v="311"/>
    <n v="7000000"/>
    <d v="2026-01-08T00:00:00"/>
    <d v="2026-06-30T00:00:00"/>
    <n v="40133333"/>
    <m/>
    <m/>
    <m/>
    <x v="1"/>
    <s v="SI"/>
    <s v="SI"/>
    <d v="2026-01-24T00:00:00"/>
    <s v="SI"/>
    <s v="AL DIA"/>
    <s v="SI"/>
    <s v="2026-110-0000393-3"/>
    <s v="SI"/>
    <m/>
    <n v="16334"/>
    <s v="SI"/>
    <m/>
    <s v="SI"/>
    <s v="ICFES-314-2026"/>
    <s v="SI"/>
    <d v="2026-01-26T00:00:00"/>
    <s v="SI"/>
    <s v="SI"/>
    <d v="2026-01-27T00:00:00"/>
    <d v="2026-01-27T00:00:00"/>
    <n v="16501"/>
    <d v="2026-01-27T00:00:00"/>
    <m/>
    <m/>
    <s v="SI"/>
  </r>
  <r>
    <x v="0"/>
    <s v="CONTRATAR"/>
    <n v="2"/>
    <m/>
    <n v="335"/>
    <s v="Dirección_General"/>
    <s v="Oficina de Gestión de Proyectos de Investigación"/>
    <s v="C.C"/>
    <n v="1043004138"/>
    <x v="312"/>
    <n v="7000000"/>
    <d v="2026-01-15T00:00:00"/>
    <d v="2026-06-30T00:00:00"/>
    <n v="38500000"/>
    <n v="3013660477"/>
    <s v="Jennyfer Paola Guio Veloza"/>
    <m/>
    <x v="2"/>
    <s v="SI"/>
    <s v="SI"/>
    <d v="2026-01-19T00:00:00"/>
    <s v="SI"/>
    <m/>
    <s v="SI"/>
    <s v="2026-110-0000207-3"/>
    <m/>
    <d v="2026-01-16T00:00:00"/>
    <n v="16280"/>
    <s v="SI"/>
    <m/>
    <s v="SI"/>
    <s v="ICFES-139-2026"/>
    <s v="SI"/>
    <d v="2026-01-19T00:00:00"/>
    <s v="SI"/>
    <s v="SI"/>
    <d v="2026-01-17T00:00:00"/>
    <d v="2026-01-17T00:00:00"/>
    <n v="16337"/>
    <d v="2026-01-20T00:00:00"/>
    <d v="2026-01-31T00:00:00"/>
    <s v="NO"/>
    <s v="SI"/>
  </r>
  <r>
    <x v="0"/>
    <s v="CONTRATAR"/>
    <n v="2"/>
    <m/>
    <n v="340"/>
    <s v="Dirección_General"/>
    <s v="Oficina de Gestión de Proyectos de Investigación"/>
    <s v="C.C"/>
    <n v="1004037270"/>
    <x v="313"/>
    <n v="9600000"/>
    <d v="2026-01-06T00:00:00"/>
    <d v="2026-06-30T00:00:00"/>
    <n v="55680000"/>
    <n v="3022184713"/>
    <s v="Jennyfer Paola Guio Veloza"/>
    <m/>
    <x v="2"/>
    <s v="SI"/>
    <s v="SI"/>
    <d v="2026-01-20T00:00:00"/>
    <s v="SI"/>
    <m/>
    <s v="SI"/>
    <s v="2026-110-0000148-3"/>
    <m/>
    <d v="2026-01-15T00:00:00"/>
    <n v="16263"/>
    <s v="SI"/>
    <m/>
    <s v="SI"/>
    <s v="ICFES-115-2026"/>
    <s v="SI"/>
    <d v="2026-01-17T00:00:00"/>
    <s v="SI"/>
    <s v="SI"/>
    <d v="2026-01-16T00:00:00"/>
    <d v="2026-01-15T00:00:00"/>
    <n v="16335"/>
    <d v="2026-01-20T00:00:00"/>
    <d v="2026-01-31T00:00:00"/>
    <s v="NO"/>
    <s v="SI"/>
  </r>
  <r>
    <x v="0"/>
    <s v="CONTRATAR"/>
    <n v="2"/>
    <m/>
    <n v="331"/>
    <s v="Dirección_General"/>
    <s v="Oficina de Gestión de Proyectos de Investigación"/>
    <s v="C.C"/>
    <n v="1000016727"/>
    <x v="314"/>
    <n v="7000000"/>
    <d v="2026-01-15T00:00:00"/>
    <d v="2026-06-30T00:00:00"/>
    <n v="38500000"/>
    <n v="3505211627"/>
    <s v="Jennyfer Paola Guio Veloza"/>
    <m/>
    <x v="2"/>
    <s v="SI"/>
    <s v="SI"/>
    <d v="2026-01-19T00:00:00"/>
    <s v="SI"/>
    <m/>
    <s v="SI"/>
    <s v="2026-110-000150-3"/>
    <m/>
    <d v="2026-01-15T00:00:00"/>
    <n v="16264"/>
    <s v="SI"/>
    <m/>
    <s v="SI"/>
    <s v="ICFES-109-2026"/>
    <s v="SI"/>
    <s v="PENDIENTE CERTIFICADO"/>
    <s v="SI"/>
    <s v="SI"/>
    <d v="2026-01-16T00:00:00"/>
    <d v="2026-01-15T00:00:00"/>
    <n v="16322"/>
    <d v="2026-01-20T00:00:00"/>
    <d v="2026-01-31T00:00:00"/>
    <s v="NO"/>
    <s v="SI"/>
  </r>
  <r>
    <x v="0"/>
    <s v="CONTRATAR"/>
    <n v="3"/>
    <s v="Andres Felipe Osorio Ocampo"/>
    <n v="337"/>
    <s v="Dirección_General"/>
    <s v="Oficina de Gestión de Proyectos de Investigación"/>
    <s v="C.C"/>
    <n v="1017247666"/>
    <x v="315"/>
    <n v="7500000"/>
    <d v="2026-01-20T00:00:00"/>
    <d v="2026-07-20T00:00:00"/>
    <n v="39000000"/>
    <m/>
    <m/>
    <m/>
    <x v="1"/>
    <s v="SI"/>
    <s v="SI"/>
    <d v="2026-01-19T00:00:00"/>
    <s v="SI"/>
    <s v="AL DIA"/>
    <s v="SI"/>
    <s v="2026-110-0000218-3"/>
    <m/>
    <d v="2026-01-17T00:00:00"/>
    <n v="16294"/>
    <s v="SI"/>
    <m/>
    <s v="SI"/>
    <s v="ICFES-163-2026"/>
    <s v="SI"/>
    <d v="2026-01-19T00:00:00"/>
    <s v="SI"/>
    <s v="SI"/>
    <d v="2026-01-19T00:00:00"/>
    <d v="2026-01-19T00:00:00"/>
    <n v="16379"/>
    <d v="2026-01-21T00:00:00"/>
    <m/>
    <m/>
    <s v="SI"/>
  </r>
  <r>
    <x v="0"/>
    <s v="CONTRATAR"/>
    <n v="3"/>
    <s v="Juan Pablo Ramirez Gomez"/>
    <n v="330"/>
    <s v="Dirección_General"/>
    <s v="Oficina de Gestión de Proyectos de Investigación"/>
    <s v="C.C"/>
    <n v="43221455"/>
    <x v="316"/>
    <n v="6500000"/>
    <d v="2026-01-15T00:00:00"/>
    <d v="2026-07-15T00:00:00"/>
    <n v="40500000"/>
    <m/>
    <m/>
    <m/>
    <x v="1"/>
    <s v="SI"/>
    <s v="SI"/>
    <d v="2026-01-19T00:00:00"/>
    <s v="SI"/>
    <s v="AL DIA"/>
    <s v="SI"/>
    <s v="2026-110-0000236-3"/>
    <m/>
    <d v="2026-01-19T00:00:00"/>
    <n v="16293"/>
    <s v="SI"/>
    <m/>
    <s v="SI"/>
    <s v="ICFES-190-2026"/>
    <s v="SI"/>
    <d v="2026-01-20T00:00:00"/>
    <s v="SI"/>
    <s v="SI"/>
    <d v="2026-01-20T00:00:00"/>
    <d v="2026-01-21T00:00:00"/>
    <n v="16393"/>
    <d v="2026-01-24T00:00:00"/>
    <m/>
    <m/>
    <s v="SI"/>
  </r>
  <r>
    <x v="0"/>
    <s v="CONTRATAR"/>
    <n v="2"/>
    <m/>
    <n v="333"/>
    <s v="Dirección_General"/>
    <s v="Oficina de Gestión de Proyectos de Investigación"/>
    <s v="C.C"/>
    <n v="1026289222"/>
    <x v="317"/>
    <n v="7500000"/>
    <d v="2026-01-18T00:00:00"/>
    <d v="2026-06-30T00:00:00"/>
    <n v="40500000"/>
    <n v="3223020811"/>
    <s v="Jennyfer Paola Guio Veloza"/>
    <m/>
    <x v="2"/>
    <s v="SI"/>
    <s v="SI"/>
    <d v="2026-01-19T00:00:00"/>
    <s v="SI"/>
    <m/>
    <s v="SI"/>
    <s v="2026-110-0000262-3"/>
    <m/>
    <d v="2026-01-20T00:00:00"/>
    <n v="16265"/>
    <s v="SI"/>
    <m/>
    <s v="SI"/>
    <s v="_x000a_ICFES-180-2026"/>
    <s v="SI"/>
    <d v="2026-01-20T00:00:00"/>
    <s v="SI"/>
    <s v="SI"/>
    <d v="2026-01-22T00:00:00"/>
    <d v="2026-01-22T00:00:00"/>
    <n v="16404"/>
    <d v="2026-01-23T00:00:00"/>
    <d v="2026-01-31T00:00:00"/>
    <s v="NO"/>
    <s v="SI"/>
  </r>
  <r>
    <x v="0"/>
    <s v="CONTRATAR"/>
    <n v="1"/>
    <m/>
    <n v="332"/>
    <s v="Dirección_General"/>
    <s v="Oficina de Gestión de Proyectos de Investigación"/>
    <s v="C.C"/>
    <n v="80825440"/>
    <x v="318"/>
    <n v="4000000"/>
    <d v="2026-01-07T00:00:00"/>
    <d v="2026-06-30T00:00:00"/>
    <n v="23066667"/>
    <n v="3177084008"/>
    <s v="Jennyfer Paola Guio Veloza"/>
    <m/>
    <x v="2"/>
    <s v="SI"/>
    <s v="SI"/>
    <d v="2026-01-19T00:00:00"/>
    <s v="SI"/>
    <m/>
    <s v="SI"/>
    <s v="2026-110-0000086-3"/>
    <m/>
    <d v="2026-01-09T00:00:00"/>
    <n v="16155"/>
    <s v="SI"/>
    <m/>
    <s v="SI"/>
    <s v="ICFES-101-2026"/>
    <s v="SI"/>
    <d v="2026-01-10T00:00:00"/>
    <s v="SI"/>
    <s v="SI"/>
    <d v="2026-01-15T00:00:00"/>
    <d v="2026-01-15T00:00:00"/>
    <n v="16300"/>
    <d v="2026-01-16T00:00:00"/>
    <d v="2026-01-31T00:00:00"/>
    <s v="NO"/>
    <s v="SI"/>
  </r>
  <r>
    <x v="0"/>
    <s v="CONTRATAR"/>
    <n v="1"/>
    <s v="Se autoriza incemento Honorario"/>
    <n v="343"/>
    <s v="Dirección_General"/>
    <s v="Oficina de Gestión de Proyectos de Investigación"/>
    <s v="C.C"/>
    <n v="1128414898"/>
    <x v="319"/>
    <n v="11000000"/>
    <d v="2026-01-13T00:00:00"/>
    <d v="2026-06-30T00:00:00"/>
    <n v="61233333"/>
    <n v="3005877730"/>
    <s v="Jennyfer Paola Guio Veloza"/>
    <m/>
    <x v="4"/>
    <s v="SI"/>
    <s v="SI"/>
    <d v="2026-01-19T00:00:00"/>
    <s v="SI"/>
    <m/>
    <s v="SI"/>
    <s v="2026-110-0000087-3"/>
    <m/>
    <d v="2026-01-09T00:00:00"/>
    <n v="16157"/>
    <s v="SI"/>
    <m/>
    <s v="SI"/>
    <s v="ICFES-076-2026"/>
    <s v="SI"/>
    <d v="2026-01-14T00:00:00"/>
    <s v="SI"/>
    <s v="SI"/>
    <d v="2026-01-14T00:00:00"/>
    <d v="2026-01-14T00:00:00"/>
    <n v="16286"/>
    <d v="2026-01-15T00:00:00"/>
    <m/>
    <m/>
    <s v="SI"/>
  </r>
  <r>
    <x v="0"/>
    <s v="CONTRATAR"/>
    <n v="1"/>
    <m/>
    <n v="349"/>
    <s v="Secretaría_General"/>
    <s v="Secretaría General"/>
    <s v="C.C"/>
    <n v="98635092"/>
    <x v="320"/>
    <n v="7000000"/>
    <d v="2026-01-02T00:00:00"/>
    <d v="2026-12-31T00:00:00"/>
    <n v="83766667"/>
    <n v="3153440541"/>
    <s v="Luis Gonzaga Martinez Sierra"/>
    <m/>
    <x v="5"/>
    <s v="SI"/>
    <s v="SI"/>
    <d v="2026-01-19T00:00:00"/>
    <s v="SI"/>
    <m/>
    <s v="SI"/>
    <s v="2026-110-0000016-3"/>
    <m/>
    <d v="2026-01-06T00:00:00"/>
    <n v="16017"/>
    <s v="SI"/>
    <m/>
    <s v="SI"/>
    <s v="ICFES-010-2026"/>
    <s v="SI"/>
    <d v="2026-01-07T00:00:00"/>
    <s v="SI"/>
    <s v="SI"/>
    <d v="2026-01-06T00:00:00"/>
    <d v="2026-01-06T00:00:00"/>
    <n v="16219"/>
    <d v="2026-01-07T00:00:00"/>
    <m/>
    <m/>
    <s v="SI"/>
  </r>
  <r>
    <x v="0"/>
    <s v="CONTRATAR"/>
    <n v="2"/>
    <m/>
    <n v="351"/>
    <s v="Secretaría_General"/>
    <s v="Secretaría General"/>
    <s v="C.C"/>
    <n v="55230986"/>
    <x v="321"/>
    <n v="5650000"/>
    <d v="2026-01-14T00:00:00"/>
    <d v="2026-12-27T00:00:00"/>
    <n v="64598333"/>
    <n v="3107604317"/>
    <m/>
    <m/>
    <x v="5"/>
    <s v="SI"/>
    <s v="SI"/>
    <d v="2026-01-19T00:00:00"/>
    <s v="SI"/>
    <m/>
    <s v="SI"/>
    <s v="2026-110-0000157-3"/>
    <m/>
    <d v="2026-01-15T00:00:00"/>
    <n v="16188"/>
    <s v="SI"/>
    <m/>
    <s v="SI"/>
    <s v="ICFES-129-2026"/>
    <s v="SI"/>
    <d v="2026-01-17T00:00:00"/>
    <s v="SI"/>
    <s v="SI"/>
    <d v="2026-01-19T00:00:00"/>
    <d v="2026-01-19T00:00:00"/>
    <n v="16347"/>
    <d v="2026-01-21T00:00:00"/>
    <m/>
    <m/>
    <s v="SI"/>
  </r>
  <r>
    <x v="0"/>
    <s v="CONTRATAR"/>
    <n v="1"/>
    <m/>
    <n v="356"/>
    <s v="Secretaría_General"/>
    <s v="Secretaría General"/>
    <s v="C.C"/>
    <n v="71268595"/>
    <x v="322"/>
    <n v="10000000"/>
    <d v="2026-01-08T00:00:00"/>
    <d v="2026-06-30T00:00:00"/>
    <n v="57333333"/>
    <n v="3128532244"/>
    <s v="Luis Gonzaga Martinez Sierra"/>
    <m/>
    <x v="4"/>
    <s v="SI"/>
    <s v="SI"/>
    <d v="2026-01-19T00:00:00"/>
    <s v="SI"/>
    <m/>
    <s v="SI"/>
    <s v="2026-110-0000120-3"/>
    <m/>
    <d v="2026-01-13T00:00:00"/>
    <n v="16046"/>
    <s v="SI"/>
    <m/>
    <s v="SI"/>
    <s v="ICFES-096-2026"/>
    <s v="SI"/>
    <d v="2026-01-15T00:00:00"/>
    <s v="SI"/>
    <s v="SI"/>
    <d v="2026-01-15T00:00:00"/>
    <d v="2026-01-15T00:00:00"/>
    <n v="16298"/>
    <d v="2026-01-16T00:00:00"/>
    <m/>
    <m/>
    <s v="SI"/>
  </r>
  <r>
    <x v="0"/>
    <s v="CONTRATAR"/>
    <n v="1"/>
    <m/>
    <n v="353"/>
    <s v="Secretaría_General"/>
    <s v="Secretaría General"/>
    <s v="C.C"/>
    <n v="80118030"/>
    <x v="323"/>
    <n v="12000000"/>
    <d v="2026-01-08T00:00:00"/>
    <d v="2026-12-07T00:00:00"/>
    <n v="131600000"/>
    <n v="3202194551"/>
    <s v="Luis Gonzaga Martinez Sierra"/>
    <m/>
    <x v="3"/>
    <s v="SI"/>
    <s v="SI"/>
    <d v="2026-01-19T00:00:00"/>
    <s v="SI"/>
    <m/>
    <s v="SI"/>
    <s v="2026-110-0000015-3"/>
    <m/>
    <d v="2026-01-06T00:00:00"/>
    <n v="16016"/>
    <s v="SI"/>
    <m/>
    <s v="SI"/>
    <s v="ICFES-006-2026"/>
    <s v="SI"/>
    <d v="2026-01-07T00:00:00"/>
    <s v="SI"/>
    <s v="SI"/>
    <d v="2026-01-06T00:00:00"/>
    <d v="2026-01-06T00:00:00"/>
    <n v="16218"/>
    <d v="2026-01-07T00:00:00"/>
    <n v="46030"/>
    <s v="SI"/>
    <s v="SI"/>
  </r>
  <r>
    <x v="0"/>
    <s v="CONTRATAR"/>
    <n v="2"/>
    <m/>
    <n v="358"/>
    <s v="Secretaría_General"/>
    <s v="Secretaría General"/>
    <s v="C.C"/>
    <n v="1097036517"/>
    <x v="324"/>
    <n v="8000000"/>
    <d v="2026-01-09T00:00:00"/>
    <d v="2026-08-31T00:00:00"/>
    <n v="61866667"/>
    <n v="3016330990"/>
    <m/>
    <m/>
    <x v="5"/>
    <s v="SI"/>
    <s v="SI"/>
    <d v="2026-01-19T00:00:00"/>
    <s v="SI"/>
    <m/>
    <s v="SI"/>
    <s v="2026-110-0000279-3"/>
    <m/>
    <d v="2026-01-21T00:00:00"/>
    <n v="16292"/>
    <s v="SI"/>
    <m/>
    <s v="SI"/>
    <s v="ICFES-216-2026"/>
    <s v="SI"/>
    <s v="PENDIENTE CERTIFICADO"/>
    <s v="SI"/>
    <s v="SI"/>
    <d v="2026-01-23T00:00:00"/>
    <d v="2026-01-24T00:00:00"/>
    <n v="16443"/>
    <d v="2026-01-25T00:00:00"/>
    <m/>
    <m/>
    <s v="SI"/>
  </r>
  <r>
    <x v="0"/>
    <s v="CONTRATAR"/>
    <n v="7"/>
    <m/>
    <s v="CREAR"/>
    <s v="Secretaría_General"/>
    <s v="Secretaría General"/>
    <s v="C.C"/>
    <n v="15328847"/>
    <x v="325"/>
    <n v="11000000"/>
    <d v="2026-01-26T00:00:00"/>
    <d v="2026-06-30T00:00:00"/>
    <n v="56466667"/>
    <m/>
    <m/>
    <m/>
    <x v="3"/>
    <s v="SI"/>
    <s v="SI"/>
    <m/>
    <s v="SI "/>
    <m/>
    <s v="SI"/>
    <s v="2026-110-0000510-3"/>
    <m/>
    <m/>
    <m/>
    <s v="SI"/>
    <m/>
    <s v="SI"/>
    <s v="ICFES-417-2026"/>
    <s v="SI"/>
    <s v="SI"/>
    <s v="SI"/>
    <s v="SI"/>
    <d v="2026-01-30T00:00:00"/>
    <d v="2026-01-30T00:00:00"/>
    <s v="NO"/>
    <m/>
    <m/>
    <m/>
    <s v="NO"/>
  </r>
  <r>
    <x v="0"/>
    <s v="CONTRATAR"/>
    <n v="4"/>
    <s v="Guillermo Andres Alcala Rondon"/>
    <n v="347"/>
    <s v="Secretaría_General"/>
    <s v="Secretaría General"/>
    <s v="C.C"/>
    <m/>
    <x v="326"/>
    <n v="7000000"/>
    <d v="2026-01-19T00:00:00"/>
    <d v="2026-08-31T00:00:00"/>
    <n v="51800000"/>
    <m/>
    <m/>
    <m/>
    <x v="4"/>
    <s v="SI"/>
    <s v="SI"/>
    <d v="2026-01-27T00:00:00"/>
    <s v="SI"/>
    <s v="Cetificación pensión"/>
    <s v="SI"/>
    <s v="2026-110-0000451-3"/>
    <m/>
    <m/>
    <n v="16045"/>
    <s v="SI"/>
    <m/>
    <s v="SI"/>
    <s v="ICFES-355-2026"/>
    <s v="SI"/>
    <d v="2026-01-29T00:00:00"/>
    <s v="SI"/>
    <s v="SI"/>
    <d v="2026-01-28T00:00:00"/>
    <d v="2026-01-29T00:00:00"/>
    <n v="16562"/>
    <d v="2026-01-29T00:00:00"/>
    <m/>
    <m/>
    <s v="NO"/>
  </r>
  <r>
    <x v="0"/>
    <s v="CONTRATAR"/>
    <n v="5"/>
    <m/>
    <n v="383"/>
    <s v="Secretaría_General"/>
    <s v="Secretaría General"/>
    <s v="CC"/>
    <m/>
    <x v="327"/>
    <n v="12000000"/>
    <d v="2026-01-26T00:00:00"/>
    <d v="2026-12-31T00:00:00"/>
    <n v="133600000"/>
    <m/>
    <m/>
    <m/>
    <x v="2"/>
    <s v="SI"/>
    <s v="SI"/>
    <d v="2026-01-26T00:00:00"/>
    <s v="SI"/>
    <m/>
    <s v="SI"/>
    <s v="2026-110-0000380-3"/>
    <s v="SI"/>
    <d v="2026-01-24T00:00:00"/>
    <n v="16458"/>
    <s v="SI"/>
    <m/>
    <s v="SI"/>
    <s v="ICFES-323-2026"/>
    <s v="SI"/>
    <d v="2026-01-26T00:00:00"/>
    <s v="SI"/>
    <s v="SI"/>
    <d v="2026-01-26T00:00:00"/>
    <d v="2026-01-27T00:00:00"/>
    <n v="16496"/>
    <d v="2026-01-27T00:00:00"/>
    <d v="2026-01-31T00:00:00"/>
    <s v="NO"/>
    <s v="SI"/>
  </r>
  <r>
    <x v="0"/>
    <s v="CONTRATAR"/>
    <n v="5"/>
    <s v="NUEVO"/>
    <m/>
    <s v="Secretaría_General"/>
    <s v="Secretaría General"/>
    <s v="C.C"/>
    <n v="1028013358"/>
    <x v="328"/>
    <n v="8000000"/>
    <d v="2026-01-26T00:00:00"/>
    <d v="2026-06-30T00:00:00"/>
    <n v="41066667"/>
    <m/>
    <m/>
    <m/>
    <x v="4"/>
    <s v="SI"/>
    <s v="SI"/>
    <d v="2026-01-27T00:00:00"/>
    <s v="SI"/>
    <m/>
    <s v="SI"/>
    <s v="2026-1100000455-3"/>
    <m/>
    <m/>
    <n v="16456"/>
    <s v="SI"/>
    <m/>
    <s v="SI"/>
    <s v="ICFES-375-2026"/>
    <s v="SI"/>
    <s v="PENDIENTE CERTIFICADO"/>
    <s v="SI"/>
    <s v="SI"/>
    <d v="2026-01-28T00:00:00"/>
    <d v="2026-01-29T00:00:00"/>
    <n v="16563"/>
    <d v="2026-01-29T00:00:00"/>
    <m/>
    <m/>
    <s v="NO"/>
  </r>
  <r>
    <x v="0"/>
    <s v="CONTRATAR"/>
    <n v="6"/>
    <m/>
    <n v="655"/>
    <s v="Secretaría_General"/>
    <s v="Secretaría General"/>
    <s v="C.C"/>
    <n v="1121205938"/>
    <x v="329"/>
    <n v="6000000"/>
    <d v="2026-01-31T00:00:00"/>
    <d v="2026-06-30T00:00:00"/>
    <n v="30000000"/>
    <m/>
    <m/>
    <m/>
    <x v="2"/>
    <s v="SI"/>
    <s v="SI"/>
    <m/>
    <s v="SI"/>
    <m/>
    <s v="SI"/>
    <m/>
    <m/>
    <m/>
    <m/>
    <s v="SI"/>
    <m/>
    <s v="SI"/>
    <s v="ICFES-396-2026"/>
    <s v="SI"/>
    <s v="POSITIVA"/>
    <s v="SI"/>
    <s v="SI"/>
    <d v="2026-01-29T00:00:00"/>
    <d v="2026-01-30T00:00:00"/>
    <n v="16664"/>
    <d v="2026-01-31T00:00:00"/>
    <d v="2026-01-31T00:00:00"/>
    <s v="NO"/>
    <s v="SI"/>
  </r>
  <r>
    <x v="0"/>
    <s v="CONTRATAR"/>
    <n v="1"/>
    <m/>
    <n v="352"/>
    <s v="Secretaría_General"/>
    <s v="Secretaría General"/>
    <s v="C.C"/>
    <n v="1106889596"/>
    <x v="330"/>
    <n v="7000000"/>
    <d v="2026-01-05T00:00:00"/>
    <d v="2026-12-31T00:00:00"/>
    <n v="83066667"/>
    <n v="3165320686"/>
    <s v="Luis Gonzaga Martinez Sierra"/>
    <m/>
    <x v="4"/>
    <s v="SI"/>
    <s v="SI"/>
    <d v="2026-01-19T00:00:00"/>
    <s v="SI"/>
    <m/>
    <s v="SI"/>
    <s v="2026-110-0000013-3"/>
    <m/>
    <d v="2026-01-13T00:00:00"/>
    <n v="16018"/>
    <s v="SI"/>
    <m/>
    <s v="SI"/>
    <s v="ICFES-009-2026"/>
    <s v="SI"/>
    <d v="2026-01-08T00:00:00"/>
    <s v="SI"/>
    <s v="SI"/>
    <d v="2026-01-06T00:00:00"/>
    <d v="2026-01-06T00:00:00"/>
    <n v="16222"/>
    <d v="2026-01-07T00:00:00"/>
    <m/>
    <m/>
    <s v="SI"/>
  </r>
  <r>
    <x v="0"/>
    <s v="CONTRATAR"/>
    <n v="6"/>
    <m/>
    <n v="647"/>
    <s v="Secretaría_General"/>
    <s v="Secretaría General"/>
    <s v="NIT"/>
    <n v="901225664"/>
    <x v="331"/>
    <n v="12000000"/>
    <d v="2026-01-31T00:00:00"/>
    <d v="2026-06-30T00:00:00"/>
    <n v="60000000"/>
    <m/>
    <m/>
    <m/>
    <x v="2"/>
    <m/>
    <m/>
    <m/>
    <s v="SI"/>
    <m/>
    <s v="SI"/>
    <m/>
    <s v="NA"/>
    <m/>
    <m/>
    <s v="SI"/>
    <m/>
    <s v="SI"/>
    <s v="ICFES-425-2026"/>
    <s v="SI"/>
    <s v="NA"/>
    <s v="SI"/>
    <s v="SI"/>
    <d v="2026-01-30T00:00:00"/>
    <d v="2026-01-30T00:00:00"/>
    <n v="16660"/>
    <d v="2026-01-31T00:00:00"/>
    <d v="2026-01-31T00:00:00"/>
    <s v="NO"/>
    <s v="SI"/>
  </r>
  <r>
    <x v="0"/>
    <s v="CONTRATAR"/>
    <n v="1"/>
    <m/>
    <n v="354"/>
    <s v="Secretaría_General"/>
    <s v="Secretaría General"/>
    <s v="C.C"/>
    <n v="52284094"/>
    <x v="332"/>
    <n v="5694000"/>
    <d v="2026-01-02T00:00:00"/>
    <d v="2026-12-31T00:00:00"/>
    <n v="68138200"/>
    <n v="3133618810"/>
    <s v="Luis Gonzaga Martinez Sierra"/>
    <m/>
    <x v="5"/>
    <s v="SI"/>
    <s v="SI"/>
    <d v="2026-01-19T00:00:00"/>
    <s v="SI"/>
    <m/>
    <s v="SI"/>
    <s v="2026-110-0000017-3"/>
    <m/>
    <d v="2026-01-06T00:00:00"/>
    <n v="16015"/>
    <s v="SI"/>
    <m/>
    <s v="SI"/>
    <s v="ICFES-035-2026"/>
    <s v="SI"/>
    <d v="2026-01-09T00:00:00"/>
    <s v="SI"/>
    <s v="SI"/>
    <d v="2026-01-08T00:00:00"/>
    <d v="2026-01-08T00:00:00"/>
    <n v="16240"/>
    <d v="2026-01-08T00:00:00"/>
    <m/>
    <m/>
    <s v="SI"/>
  </r>
  <r>
    <x v="0"/>
    <s v="CONTRATAR"/>
    <n v="2"/>
    <m/>
    <n v="346"/>
    <s v="Secretaría_General"/>
    <s v="Secretaría General"/>
    <s v="C.C"/>
    <n v="1013557700"/>
    <x v="333"/>
    <n v="5600000"/>
    <d v="2026-01-14T00:00:00"/>
    <d v="2026-08-31T00:00:00"/>
    <n v="42373333"/>
    <n v="3103543859"/>
    <m/>
    <m/>
    <x v="5"/>
    <s v="SI"/>
    <s v="SI"/>
    <d v="2026-01-19T00:00:00"/>
    <s v="SI"/>
    <m/>
    <s v="SI"/>
    <s v="2026-110-0000158-3"/>
    <m/>
    <d v="2026-01-15T00:00:00"/>
    <n v="16044"/>
    <s v="SI"/>
    <m/>
    <s v="SI"/>
    <s v="_x000a_ICFES-144-2026"/>
    <s v="SI"/>
    <d v="2026-01-19T00:00:00"/>
    <s v="SI"/>
    <s v="SI"/>
    <d v="2026-01-20T00:00:00"/>
    <d v="2026-01-20T00:00:00"/>
    <n v="16378"/>
    <d v="2026-01-22T00:00:00"/>
    <m/>
    <m/>
    <s v="SI"/>
  </r>
  <r>
    <x v="0"/>
    <s v="CONTRATAR"/>
    <n v="3"/>
    <s v="Jessica Sierra Blandon"/>
    <n v="348"/>
    <s v="Secretaría_General"/>
    <s v="Secretaría General"/>
    <s v="C.C"/>
    <n v="1003893694"/>
    <x v="334"/>
    <n v="7000000"/>
    <d v="2026-01-07T00:00:00"/>
    <d v="2026-08-31T00:00:00"/>
    <n v="47000000"/>
    <m/>
    <m/>
    <m/>
    <x v="5"/>
    <s v="SI"/>
    <s v="SI"/>
    <d v="2026-01-23T00:00:00"/>
    <s v="SI"/>
    <s v="no tiene documentos precontractuales"/>
    <s v="SI"/>
    <s v="2026-110-0000339-3"/>
    <m/>
    <d v="2026-01-23T00:00:00"/>
    <n v="16373"/>
    <s v="SI"/>
    <m/>
    <s v="SI"/>
    <s v="ICFES-359-2026"/>
    <s v="SI"/>
    <d v="2026-01-28T00:00:00"/>
    <s v="SI"/>
    <s v="SI"/>
    <d v="2026-01-27T00:00:00"/>
    <d v="2026-01-28T00:00:00"/>
    <s v="NO"/>
    <m/>
    <m/>
    <m/>
    <s v="NO"/>
  </r>
  <r>
    <x v="0"/>
    <s v="CONTRATAR"/>
    <n v="2"/>
    <m/>
    <n v="355"/>
    <s v="Secretaría_General"/>
    <s v="Secretaría General"/>
    <s v="C.C"/>
    <n v="1037577852"/>
    <x v="335"/>
    <n v="6000000"/>
    <d v="2026-01-06T00:00:00"/>
    <d v="2026-08-31T00:00:00"/>
    <n v="47000000"/>
    <n v="3104122140"/>
    <m/>
    <m/>
    <x v="5"/>
    <s v="SI"/>
    <s v="SI"/>
    <d v="2026-01-22T00:00:00"/>
    <s v="SI"/>
    <s v="anexar pantallazo secop para validar el certificado medico, eliminar del sigep la experiencia icfes por que no tiene certificado"/>
    <s v="SI"/>
    <s v="2026-110-0000280-3"/>
    <m/>
    <m/>
    <n v="16291"/>
    <s v="SI"/>
    <m/>
    <s v="SI"/>
    <s v="ICFES-247-2026"/>
    <s v="SI"/>
    <s v="PENDIENTE CERTIFICADO"/>
    <s v="SI"/>
    <s v="SI"/>
    <d v="2026-01-23T00:00:00"/>
    <d v="2026-01-24T00:00:00"/>
    <n v="16444"/>
    <d v="2026-01-25T00:00:00"/>
    <m/>
    <m/>
    <s v="SI"/>
  </r>
  <r>
    <x v="0"/>
    <s v="CONTRATAR"/>
    <n v="1"/>
    <m/>
    <n v="408"/>
    <s v="Secretaría_General"/>
    <s v="Subdirección de Abastecimiento y Servicios Generales"/>
    <s v="C.C"/>
    <n v="1152687372"/>
    <x v="336"/>
    <n v="6500000"/>
    <d v="2026-01-02T00:00:00"/>
    <d v="2026-12-31T00:00:00"/>
    <n v="77783333"/>
    <n v="3115311708"/>
    <s v="RODRIGO CARTAGENA"/>
    <m/>
    <x v="5"/>
    <s v="SI"/>
    <s v="SI"/>
    <d v="2026-01-19T00:00:00"/>
    <s v="SI"/>
    <s v="falta organizar carpeta, falta ajustar estudio previo"/>
    <s v="SI"/>
    <s v="2026-110-000005-3"/>
    <m/>
    <d v="2026-01-06T00:00:00"/>
    <n v="16118"/>
    <s v="SI"/>
    <m/>
    <s v="SI"/>
    <s v="ICFES-012-2026"/>
    <s v="SI"/>
    <d v="2026-01-07T00:00:00"/>
    <s v="SI"/>
    <s v="SI"/>
    <d v="2026-01-06T00:00:00"/>
    <d v="2026-01-06T00:00:00"/>
    <n v="16220"/>
    <d v="2026-01-07T00:00:00"/>
    <s v="SI"/>
    <m/>
    <s v="SI"/>
  </r>
  <r>
    <x v="0"/>
    <s v="CONTRATAR"/>
    <n v="1"/>
    <m/>
    <n v="390"/>
    <s v="Secretaría_General"/>
    <s v="Subdirección de Abastecimiento y Servicios Generales"/>
    <s v="C.C"/>
    <n v="1000378120"/>
    <x v="337"/>
    <n v="3500000"/>
    <d v="2026-01-05T00:00:00"/>
    <d v="2026-12-31T00:00:00"/>
    <n v="41533333"/>
    <n v="3043948987"/>
    <s v="JOHANA "/>
    <m/>
    <x v="4"/>
    <s v="SI"/>
    <s v="SI"/>
    <d v="2026-01-19T00:00:00"/>
    <s v="SI"/>
    <m/>
    <s v="SI"/>
    <s v="2026-110-000066-3"/>
    <m/>
    <d v="2026-01-08T00:00:00"/>
    <n v="16190"/>
    <s v="SI"/>
    <m/>
    <s v="SI"/>
    <s v="ICFES-098-2026"/>
    <s v="SI"/>
    <d v="2026-01-15T00:00:00"/>
    <s v="SI"/>
    <s v="SI"/>
    <d v="2026-01-15T00:00:00"/>
    <d v="2026-01-15T00:00:00"/>
    <n v="16293"/>
    <d v="2026-01-15T00:00:00"/>
    <m/>
    <m/>
    <s v="SI"/>
  </r>
  <r>
    <x v="1"/>
    <s v="CONTRATAR"/>
    <m/>
    <m/>
    <m/>
    <s v="Secretaría_General"/>
    <s v="Subdirección de Abastecimiento y Servicios Generales"/>
    <m/>
    <m/>
    <x v="338"/>
    <m/>
    <m/>
    <m/>
    <m/>
    <m/>
    <s v="DAVID DIAZ"/>
    <m/>
    <x v="5"/>
    <s v="No tiene carpeta"/>
    <s v="NA"/>
    <d v="2026-01-27T00:00:00"/>
    <s v="SI"/>
    <m/>
    <s v="SI"/>
    <m/>
    <s v="NO"/>
    <m/>
    <s v="NO"/>
    <s v="N/A"/>
    <m/>
    <s v="NA"/>
    <s v="ICFES-008-2026"/>
    <s v="SI"/>
    <s v="N/A"/>
    <s v="SI"/>
    <s v="SI"/>
    <d v="2026-01-29T00:00:00"/>
    <m/>
    <s v="NO"/>
    <m/>
    <m/>
    <m/>
    <s v="NO"/>
  </r>
  <r>
    <x v="0"/>
    <s v="CONTRATAR"/>
    <n v="2"/>
    <m/>
    <n v="407"/>
    <s v="Secretaría_General"/>
    <s v="Subdirección de Abastecimiento y Servicios Generales"/>
    <s v="C.C"/>
    <n v="1094897781"/>
    <x v="339"/>
    <n v="8000000"/>
    <d v="2026-01-14T00:00:00"/>
    <d v="2026-10-31T00:00:00"/>
    <n v="76533333"/>
    <m/>
    <s v="RODRIGO CARTAGENA"/>
    <m/>
    <x v="2"/>
    <s v="SI"/>
    <s v="SI"/>
    <d v="2026-01-19T00:00:00"/>
    <s v="SI"/>
    <m/>
    <s v="SI"/>
    <s v="2026-110-0000097-3"/>
    <m/>
    <d v="2026-01-10T00:00:00"/>
    <n v="16154"/>
    <s v="SI"/>
    <m/>
    <s v="SI"/>
    <s v="ICFES-078-2026"/>
    <s v="SI"/>
    <d v="2026-01-15T00:00:00"/>
    <s v="SI"/>
    <s v="SI"/>
    <d v="2026-01-14T00:00:00"/>
    <d v="2026-01-14T00:00:00"/>
    <n v="16292"/>
    <d v="2026-01-15T00:00:00"/>
    <d v="2026-01-14T00:00:00"/>
    <s v="NO"/>
    <s v="SI"/>
  </r>
  <r>
    <x v="0"/>
    <s v="CONTRATAR"/>
    <n v="6"/>
    <m/>
    <n v="386"/>
    <s v="Secretaría_General"/>
    <s v="Subdirección de Abastecimiento y Servicios Generales"/>
    <s v="C.C"/>
    <m/>
    <x v="340"/>
    <n v="3500000"/>
    <d v="2026-01-13T00:00:00"/>
    <d v="2026-12-31T00:00:00"/>
    <n v="40600000"/>
    <m/>
    <s v="ORLANDO"/>
    <m/>
    <x v="1"/>
    <m/>
    <m/>
    <m/>
    <s v="SI"/>
    <s v="SE REALIZAN OBSERVACIONES FALTAN DOCUMENTOS"/>
    <s v="SI"/>
    <m/>
    <m/>
    <m/>
    <m/>
    <s v="SI"/>
    <m/>
    <s v="SI"/>
    <s v="ICFES-429-2026"/>
    <s v="SI"/>
    <m/>
    <s v="SI"/>
    <s v="SI"/>
    <d v="2026-01-30T00:00:00"/>
    <d v="2026-01-30T00:00:00"/>
    <s v="NO"/>
    <m/>
    <m/>
    <m/>
    <s v="NO"/>
  </r>
  <r>
    <x v="0"/>
    <s v="CONTRATAR"/>
    <n v="1"/>
    <m/>
    <n v="381"/>
    <s v="Secretaría_General"/>
    <s v="Subdirección de Abastecimiento y Servicios Generales"/>
    <s v="C.C"/>
    <n v="1001285867"/>
    <x v="341"/>
    <n v="5000000"/>
    <d v="2026-01-02T00:00:00"/>
    <d v="2026-12-31T00:00:00"/>
    <n v="59833333"/>
    <n v="3166323479"/>
    <s v="RODRIGO CARTAGENA"/>
    <m/>
    <x v="5"/>
    <s v="SI"/>
    <s v="SI"/>
    <d v="2026-01-19T00:00:00"/>
    <s v="SI"/>
    <m/>
    <s v="SI"/>
    <s v="2026-110-000006-3"/>
    <m/>
    <d v="2026-01-06T00:00:00"/>
    <n v="16119"/>
    <s v="SI"/>
    <m/>
    <s v="SI"/>
    <s v="ICFES-011-2026"/>
    <s v="SI"/>
    <d v="2026-01-08T00:00:00"/>
    <s v="SI"/>
    <s v="SI"/>
    <d v="2026-01-04T00:00:00"/>
    <d v="2026-01-07T00:00:00"/>
    <n v="16225"/>
    <d v="2026-01-06T00:00:00"/>
    <m/>
    <m/>
    <s v="SI"/>
  </r>
  <r>
    <x v="0"/>
    <s v="CONTRATAR"/>
    <n v="1"/>
    <m/>
    <n v="410"/>
    <s v="Secretaría_General"/>
    <s v="Subdirección de Abastecimiento y Servicios Generales"/>
    <s v="C.C"/>
    <n v="80778782"/>
    <x v="342"/>
    <n v="11000000"/>
    <d v="2026-01-02T00:00:00"/>
    <d v="2026-12-31T00:00:00"/>
    <n v="131633333"/>
    <m/>
    <s v="RODRIGO CARTAGENA"/>
    <m/>
    <x v="2"/>
    <s v="SI"/>
    <s v="SI"/>
    <d v="2026-01-19T00:00:00"/>
    <s v="SI"/>
    <m/>
    <s v="SI"/>
    <s v="2026-110-000008-3"/>
    <m/>
    <d v="2026-01-06T00:00:00"/>
    <n v="16124"/>
    <s v="SI"/>
    <m/>
    <s v="SI"/>
    <s v="ICFES-022-2026"/>
    <s v="SI"/>
    <d v="2026-01-07T00:00:00"/>
    <s v="SI"/>
    <s v="SI"/>
    <d v="2026-01-08T00:00:00"/>
    <d v="2026-01-08T00:00:00"/>
    <n v="16239"/>
    <d v="2026-01-09T00:00:00"/>
    <d v="2026-01-31T00:00:00"/>
    <s v="NO"/>
    <s v="SI"/>
  </r>
  <r>
    <x v="1"/>
    <s v="CONTRATAR"/>
    <m/>
    <m/>
    <m/>
    <s v="Secretaría_General"/>
    <s v="Subdirección de Abastecimiento y Servicios Generales"/>
    <m/>
    <m/>
    <x v="343"/>
    <m/>
    <m/>
    <m/>
    <m/>
    <m/>
    <s v="DAVID DIAZ"/>
    <m/>
    <x v="6"/>
    <m/>
    <s v="NA"/>
    <d v="2026-01-27T00:00:00"/>
    <s v="SI"/>
    <m/>
    <s v="SI"/>
    <s v="2026-110-0000435-3"/>
    <s v="SI"/>
    <m/>
    <s v="NO"/>
    <s v="N/A"/>
    <m/>
    <s v="N/A"/>
    <s v="ICFES-390-2026"/>
    <s v="SI"/>
    <s v="N/A"/>
    <s v="SI"/>
    <s v="SI"/>
    <d v="2026-01-29T00:00:00"/>
    <m/>
    <s v="NO"/>
    <m/>
    <m/>
    <m/>
    <s v="NO"/>
  </r>
  <r>
    <x v="0"/>
    <s v="CONTRATAR"/>
    <n v="1"/>
    <m/>
    <n v="400"/>
    <s v="Secretaría_General"/>
    <s v="Subdirección de Abastecimiento y Servicios Generales"/>
    <s v="C.C"/>
    <n v="52998789"/>
    <x v="344"/>
    <n v="7200000"/>
    <d v="2026-01-05T00:00:00"/>
    <d v="2026-06-30T00:00:00"/>
    <n v="42000000"/>
    <n v="3123636676"/>
    <s v="JOHANA "/>
    <m/>
    <x v="5"/>
    <s v="SI"/>
    <s v="SI"/>
    <d v="2026-01-19T00:00:00"/>
    <s v="SI"/>
    <s v="falta organizar carpeta, falta ajustar estudio previo"/>
    <s v="SI"/>
    <s v="2026-110-0000067-3"/>
    <m/>
    <d v="2026-01-08T00:00:00"/>
    <n v="16077"/>
    <s v="SI"/>
    <m/>
    <s v="SI"/>
    <s v="ICFES-123-2026"/>
    <s v="SI"/>
    <d v="2026-01-17T00:00:00"/>
    <s v="SI"/>
    <s v="SI"/>
    <d v="2026-01-17T00:00:00"/>
    <d v="2026-01-20T00:00:00"/>
    <n v="16358"/>
    <d v="2026-01-21T00:00:00"/>
    <m/>
    <m/>
    <s v="SI"/>
  </r>
  <r>
    <x v="0"/>
    <s v="CONTRATAR"/>
    <n v="1"/>
    <m/>
    <n v="394"/>
    <s v="Secretaría_General"/>
    <s v="Subdirección de Abastecimiento y Servicios Generales"/>
    <s v="C.C"/>
    <n v="1030682276"/>
    <x v="345"/>
    <n v="8500000"/>
    <d v="2026-01-02T00:00:00"/>
    <d v="2026-12-31T00:00:00"/>
    <n v="101716667"/>
    <n v="3045233992"/>
    <s v="RODRIGO CARTAGENA"/>
    <m/>
    <x v="2"/>
    <s v="SI"/>
    <s v="SI"/>
    <d v="2026-01-19T00:00:00"/>
    <s v="SI"/>
    <m/>
    <s v="SI"/>
    <s v="2026-110-000009-3"/>
    <m/>
    <d v="2026-01-06T00:00:00"/>
    <n v="16121"/>
    <s v="SI"/>
    <m/>
    <s v="SI"/>
    <s v="ICFES-021-2026"/>
    <s v="SI"/>
    <s v="08/01/206"/>
    <s v="SI"/>
    <s v="SI"/>
    <d v="2026-01-07T00:00:00"/>
    <d v="2026-01-07T00:00:00"/>
    <n v="16232"/>
    <d v="2026-01-08T00:00:00"/>
    <d v="2026-01-14T00:00:00"/>
    <s v="SI"/>
    <s v="SI"/>
  </r>
  <r>
    <x v="0"/>
    <s v="CONTRATAR"/>
    <n v="2"/>
    <m/>
    <n v="382"/>
    <s v="Secretaría_General"/>
    <s v="Subdirección de Abastecimiento y Servicios Generales"/>
    <s v="C.C"/>
    <n v="71270848"/>
    <x v="346"/>
    <n v="5200000"/>
    <d v="2026-01-13T00:00:00"/>
    <d v="2026-12-31T00:00:00"/>
    <n v="60320000"/>
    <n v="3014081574"/>
    <s v="JOHANA "/>
    <m/>
    <x v="3"/>
    <s v="SI"/>
    <s v="SI"/>
    <d v="2026-01-19T00:00:00"/>
    <s v="SI"/>
    <m/>
    <s v="SI"/>
    <s v="2026-110-0000153-3"/>
    <m/>
    <d v="2026-01-15T00:00:00"/>
    <n v="16257"/>
    <s v="SI"/>
    <m/>
    <s v="SI"/>
    <s v="ICFES-138-2026"/>
    <s v="SI"/>
    <d v="2026-01-21T00:00:00"/>
    <s v="SI"/>
    <s v="SI"/>
    <d v="2026-01-19T00:00:00"/>
    <d v="2026-01-19T00:00:00"/>
    <n v="16352"/>
    <d v="2026-01-21T00:00:00"/>
    <m/>
    <m/>
    <s v="SI"/>
  </r>
  <r>
    <x v="0"/>
    <s v="CONTRATAR"/>
    <n v="1"/>
    <m/>
    <n v="409"/>
    <s v="Secretaría_General"/>
    <s v="Subdirección de Abastecimiento y Servicios Generales"/>
    <s v="C.C"/>
    <n v="1017210501"/>
    <x v="347"/>
    <n v="11000000"/>
    <d v="2026-01-02T00:00:00"/>
    <d v="2026-12-31T00:00:00"/>
    <n v="131633333"/>
    <n v="3002337914"/>
    <s v="DAVID DIAZ"/>
    <m/>
    <x v="5"/>
    <s v="SI"/>
    <s v="SI"/>
    <d v="2026-01-19T00:00:00"/>
    <s v="SI"/>
    <m/>
    <s v="SI"/>
    <s v="2026-110-000010-3"/>
    <m/>
    <d v="2026-01-06T00:00:00"/>
    <n v="16122"/>
    <s v="SI"/>
    <m/>
    <s v="SI"/>
    <s v="ICFES-025-2026"/>
    <s v="SI"/>
    <d v="2026-01-08T00:00:00"/>
    <s v="SI"/>
    <s v="SI"/>
    <d v="2026-01-07T00:00:00"/>
    <d v="2026-01-07T00:00:00"/>
    <n v="16234"/>
    <d v="2026-01-07T00:00:00"/>
    <m/>
    <m/>
    <s v="SI"/>
  </r>
  <r>
    <x v="0"/>
    <s v="CONTRATAR"/>
    <n v="3"/>
    <m/>
    <n v="387"/>
    <s v="Secretaría_General"/>
    <s v="Subdirección de Abastecimiento y Servicios Generales"/>
    <s v="C.C"/>
    <n v="1053608074"/>
    <x v="348"/>
    <n v="4000000"/>
    <d v="2026-01-13T00:00:00"/>
    <d v="2026-10-31T00:00:00"/>
    <n v="47000000"/>
    <m/>
    <s v="ORLANDO"/>
    <m/>
    <x v="5"/>
    <s v="SI"/>
    <s v="SI"/>
    <d v="2026-01-23T00:00:00"/>
    <s v="SI"/>
    <m/>
    <s v="SI"/>
    <s v="2026-110-0000219-3"/>
    <m/>
    <d v="2026-01-17T00:00:00"/>
    <n v="16290"/>
    <s v="SI"/>
    <m/>
    <s v="SI"/>
    <s v="ICFES-398-2026"/>
    <s v="SI"/>
    <m/>
    <s v="SI"/>
    <s v="SI"/>
    <d v="2026-01-29T00:00:00"/>
    <d v="2026-01-30T00:00:00"/>
    <s v="NO"/>
    <m/>
    <m/>
    <m/>
    <s v="NO"/>
  </r>
  <r>
    <x v="0"/>
    <s v="CONTRATAR"/>
    <n v="1"/>
    <m/>
    <n v="401"/>
    <s v="Secretaría_General"/>
    <s v="Subdirección de Abastecimiento y Servicios Generales"/>
    <s v="C.C"/>
    <n v="1010204347"/>
    <x v="349"/>
    <n v="8300000"/>
    <d v="2026-01-05T00:00:00"/>
    <d v="2026-12-31T00:00:00"/>
    <n v="98493333"/>
    <n v="3213008736"/>
    <s v="RODRIGO CARTAGENA"/>
    <m/>
    <x v="4"/>
    <s v="SI"/>
    <s v="SI"/>
    <d v="2026-01-19T00:00:00"/>
    <s v="SI"/>
    <m/>
    <s v="SI"/>
    <s v="2026-110-000003-3"/>
    <m/>
    <d v="2026-01-06T00:00:00"/>
    <n v="16095"/>
    <s v="SI"/>
    <m/>
    <s v="SI"/>
    <s v="ICFES-013-2026"/>
    <s v="SI"/>
    <d v="2026-01-08T00:00:00"/>
    <s v="SI"/>
    <s v="SI"/>
    <d v="2026-01-07T00:00:00"/>
    <d v="2026-01-07T00:00:00"/>
    <n v="16226"/>
    <d v="2026-01-07T00:00:00"/>
    <m/>
    <m/>
    <s v="SI"/>
  </r>
  <r>
    <x v="0"/>
    <s v="CONTRATAR"/>
    <n v="1"/>
    <m/>
    <n v="404"/>
    <s v="Secretaría_General"/>
    <s v="Subdirección de Abastecimiento y Servicios Generales"/>
    <s v="C.C"/>
    <n v="1105672891"/>
    <x v="350"/>
    <n v="9500000"/>
    <d v="2026-01-13T00:00:00"/>
    <d v="2026-06-30T00:00:00"/>
    <n v="52883333"/>
    <n v="3214950976"/>
    <s v="JOHANA "/>
    <m/>
    <x v="3"/>
    <s v="SI"/>
    <s v="SI"/>
    <d v="2026-01-19T00:00:00"/>
    <s v="SI"/>
    <m/>
    <s v="SI"/>
    <s v="2026-110-0000068-3"/>
    <m/>
    <d v="2026-01-08T00:00:00"/>
    <n v="16133"/>
    <s v="SI"/>
    <m/>
    <s v="SI"/>
    <s v="ICFES-092-2026"/>
    <s v="SI"/>
    <d v="2026-01-15T00:00:00"/>
    <s v="SI"/>
    <s v="SI"/>
    <d v="2026-01-19T00:00:00"/>
    <d v="2026-01-19T00:00:00"/>
    <n v="16351"/>
    <d v="2026-01-21T00:00:00"/>
    <m/>
    <m/>
    <s v="SI"/>
  </r>
  <r>
    <x v="0"/>
    <s v="CONTRATAR"/>
    <n v="1"/>
    <m/>
    <n v="393"/>
    <s v="Secretaría_General"/>
    <s v="Subdirección de Abastecimiento y Servicios Generales"/>
    <s v="C.C"/>
    <n v="1117539977"/>
    <x v="351"/>
    <n v="9000000"/>
    <d v="2026-01-02T00:00:00"/>
    <d v="2026-12-31T00:00:00"/>
    <n v="107700000"/>
    <n v="3208977623"/>
    <s v="RODRIGO CARTAGENA"/>
    <m/>
    <x v="5"/>
    <s v="SI"/>
    <s v="SI"/>
    <d v="2026-01-19T00:00:00"/>
    <s v="SI"/>
    <m/>
    <s v="SI"/>
    <s v="2026-110-000011-3"/>
    <m/>
    <d v="2026-01-06T00:00:00"/>
    <n v="16123"/>
    <s v="SI"/>
    <m/>
    <s v="SI"/>
    <s v="ICFES-023-2026"/>
    <s v="SI"/>
    <d v="2026-01-07T00:00:00"/>
    <s v="SI"/>
    <s v="SI"/>
    <d v="2026-01-07T00:00:00"/>
    <d v="2026-01-07T00:00:00"/>
    <n v="16233"/>
    <d v="2026-01-07T00:00:00"/>
    <m/>
    <m/>
    <s v="SI"/>
  </r>
  <r>
    <x v="0"/>
    <s v="CONTRATAR"/>
    <n v="1"/>
    <m/>
    <n v="411"/>
    <s v="Secretaría_General"/>
    <s v="Subdirección de Abastecimiento y Servicios Generales"/>
    <s v="C.C"/>
    <n v="1094918024"/>
    <x v="352"/>
    <n v="11000000"/>
    <d v="2026-01-02T00:00:00"/>
    <d v="2026-12-31T00:00:00"/>
    <n v="131633333"/>
    <n v="3012595063"/>
    <s v="RODRIGO CARTAGENA"/>
    <m/>
    <x v="5"/>
    <s v="SI"/>
    <s v="SI"/>
    <d v="2026-01-19T00:00:00"/>
    <s v="SI"/>
    <m/>
    <s v="SI"/>
    <s v="2026-110-000012-3"/>
    <m/>
    <d v="2026-01-06T00:00:00"/>
    <n v="16120"/>
    <s v="SI"/>
    <m/>
    <s v="SI"/>
    <s v="ICFES-033-2026"/>
    <s v="SI"/>
    <d v="2026-01-09T00:00:00"/>
    <s v="SI"/>
    <s v="SI"/>
    <d v="2026-01-08T00:00:00"/>
    <d v="2026-01-08T00:00:00"/>
    <n v="16246"/>
    <d v="2026-01-08T00:00:00"/>
    <m/>
    <m/>
    <s v="SI"/>
  </r>
  <r>
    <x v="0"/>
    <s v="CONTRATAR"/>
    <n v="2"/>
    <m/>
    <n v="383"/>
    <s v="Secretaría_General"/>
    <s v="Subdirección de Abastecimiento y Servicios Generales"/>
    <s v="C.C"/>
    <n v="1094890667"/>
    <x v="353"/>
    <n v="7000000"/>
    <d v="2026-01-27T00:00:00"/>
    <d v="2026-07-30T00:00:00"/>
    <n v="42700000"/>
    <n v="3147152722"/>
    <s v="RODRIGO CARTAGENA"/>
    <m/>
    <x v="2"/>
    <s v="SI"/>
    <s v="SI"/>
    <d v="2026-01-26T00:00:00"/>
    <s v="SI"/>
    <m/>
    <s v="SI"/>
    <s v="2026-110-0000418-3"/>
    <s v="NO"/>
    <m/>
    <n v="16285"/>
    <s v="SI"/>
    <m/>
    <s v="SI"/>
    <s v="ICFES-328-2026"/>
    <s v="SI"/>
    <d v="2026-01-27T00:00:00"/>
    <s v="SI"/>
    <s v="SI"/>
    <d v="2026-01-28T00:00:00"/>
    <d v="2026-01-28T00:00:00"/>
    <n v="16517"/>
    <d v="2026-01-28T00:00:00"/>
    <d v="2026-01-31T00:00:00"/>
    <s v="NO"/>
    <s v="SI"/>
  </r>
  <r>
    <x v="0"/>
    <s v="CONTRATAR"/>
    <n v="2"/>
    <m/>
    <n v="399"/>
    <s v="Secretaría_General"/>
    <s v="Subdirección de Abastecimiento y Servicios Generales"/>
    <s v="CC"/>
    <n v="901796676"/>
    <x v="354"/>
    <n v="14000000"/>
    <d v="2026-01-14T00:00:00"/>
    <d v="2026-12-31T00:00:00"/>
    <n v="161933333"/>
    <n v="3136292528"/>
    <s v="DAVID DIAZ"/>
    <m/>
    <x v="2"/>
    <s v="SI"/>
    <s v="SI"/>
    <d v="2026-01-19T00:00:00"/>
    <s v="SI"/>
    <m/>
    <s v="SI"/>
    <s v="2026-110-0000096-3"/>
    <m/>
    <d v="2026-01-10T00:00:00"/>
    <n v="16195"/>
    <s v="SI"/>
    <m/>
    <s v="SI"/>
    <s v="ICFES-079-2026"/>
    <s v="SI"/>
    <d v="2026-01-15T00:00:00"/>
    <s v="SI"/>
    <s v="SI"/>
    <d v="2026-01-15T00:00:00"/>
    <d v="2026-01-14T00:00:00"/>
    <n v="16299"/>
    <d v="2026-01-16T00:00:00"/>
    <d v="2026-01-31T00:00:00"/>
    <s v="NO"/>
    <s v="SI"/>
  </r>
  <r>
    <x v="0"/>
    <s v="CONTRATAR"/>
    <n v="2"/>
    <m/>
    <n v="388"/>
    <s v="Secretaría_General"/>
    <s v="Subdirección de Abastecimiento y Servicios Generales"/>
    <s v="C.C"/>
    <n v="1057757290"/>
    <x v="355"/>
    <n v="5124600"/>
    <d v="2026-01-15T00:00:00"/>
    <d v="2026-10-10T00:00:00"/>
    <n v="45267300"/>
    <n v="3123741738"/>
    <s v="RODRIGO CARTAGENA"/>
    <m/>
    <x v="3"/>
    <s v="SI"/>
    <s v="SI"/>
    <d v="2026-01-19T00:00:00"/>
    <s v="SI"/>
    <m/>
    <s v="SI"/>
    <s v="2026-110-0000098-3"/>
    <m/>
    <d v="2026-01-10T00:00:00"/>
    <n v="16223"/>
    <s v="SI"/>
    <m/>
    <s v="SI"/>
    <s v="ICFES-113-2026"/>
    <s v="SI"/>
    <d v="2026-01-29T00:00:00"/>
    <s v="SI"/>
    <s v="SI"/>
    <d v="2026-01-15T00:00:00"/>
    <d v="2026-01-16T00:00:00"/>
    <n v="16307"/>
    <d v="2026-01-20T00:00:00"/>
    <m/>
    <m/>
    <s v="SI"/>
  </r>
  <r>
    <x v="0"/>
    <s v="CONTRATAR"/>
    <n v="2"/>
    <m/>
    <n v="392"/>
    <s v="Secretaría_General"/>
    <s v="Subdirección de Abastecimiento y Servicios Generales"/>
    <s v="C.C"/>
    <n v="1013682175"/>
    <x v="356"/>
    <n v="7000000"/>
    <d v="2026-01-15T00:00:00"/>
    <d v="2026-12-31T00:00:00"/>
    <n v="80733333"/>
    <n v="3004658768"/>
    <s v="JOHANA "/>
    <m/>
    <x v="3"/>
    <s v="SI"/>
    <s v="SI"/>
    <d v="2026-01-19T00:00:00"/>
    <s v="SI"/>
    <m/>
    <s v="SI"/>
    <s v="2026-110-0000154-3"/>
    <m/>
    <d v="2026-01-15T00:00:00"/>
    <n v="16259"/>
    <s v="SI"/>
    <m/>
    <s v="SI"/>
    <s v="ICFES-137-2026"/>
    <s v="SI"/>
    <d v="2026-01-18T00:00:00"/>
    <s v="SI"/>
    <s v="SI"/>
    <d v="2026-01-19T00:00:00"/>
    <d v="2026-01-22T00:00:00"/>
    <n v="16398"/>
    <d v="2026-01-23T00:00:00"/>
    <m/>
    <m/>
    <s v="SI"/>
  </r>
  <r>
    <x v="0"/>
    <s v="CONTRATAR"/>
    <n v="2"/>
    <m/>
    <n v="391"/>
    <s v="Secretaría_General"/>
    <s v="Subdirección de Abastecimiento y Servicios Generales"/>
    <s v="C.C"/>
    <n v="1030534679"/>
    <x v="357"/>
    <n v="3500000"/>
    <d v="2026-01-13T00:00:00"/>
    <d v="2026-12-31T00:00:00"/>
    <n v="40600000"/>
    <n v="3178908314"/>
    <s v="JOHANA "/>
    <m/>
    <x v="3"/>
    <s v="SI"/>
    <s v="SI"/>
    <d v="2026-01-19T00:00:00"/>
    <s v="SI"/>
    <m/>
    <s v="SI"/>
    <s v="2026-110-0000155-3"/>
    <m/>
    <d v="2026-01-15T00:00:00"/>
    <n v="16258"/>
    <s v="SI"/>
    <m/>
    <s v="SI"/>
    <s v="ICFES-128-2026"/>
    <s v="SI"/>
    <d v="2026-01-28T00:00:00"/>
    <s v="SI"/>
    <s v="SI"/>
    <d v="2026-01-19T00:00:00"/>
    <d v="2026-01-19T00:00:00"/>
    <n v="16359"/>
    <d v="2026-01-21T00:00:00"/>
    <m/>
    <m/>
    <s v="SI"/>
  </r>
  <r>
    <x v="0"/>
    <s v="CONTRATAR"/>
    <n v="1"/>
    <m/>
    <n v="398"/>
    <s v="Secretaría_General"/>
    <s v="Subdirección de Abastecimiento y Servicios Generales"/>
    <s v="C.C"/>
    <n v="79852604"/>
    <x v="358"/>
    <n v="9500000"/>
    <d v="2026-01-13T00:00:00"/>
    <d v="2026-12-31T00:00:00"/>
    <n v="110200000"/>
    <n v="3103091848"/>
    <s v="JOHANA "/>
    <m/>
    <x v="4"/>
    <s v="SI"/>
    <s v="SI"/>
    <d v="2026-01-19T00:00:00"/>
    <s v="SI"/>
    <m/>
    <s v="SI"/>
    <s v="2026-110-0000061-3"/>
    <m/>
    <d v="2026-01-08T00:00:00"/>
    <n v="16134"/>
    <s v="SI"/>
    <m/>
    <s v="SI"/>
    <s v="ICFES-080-2026"/>
    <s v="SI"/>
    <d v="2026-01-16T00:00:00"/>
    <s v="SI"/>
    <s v="SI"/>
    <d v="2026-01-14T00:00:00"/>
    <d v="2026-01-14T00:00:00"/>
    <n v="16281"/>
    <d v="2026-01-14T00:00:00"/>
    <m/>
    <m/>
    <s v="SI"/>
  </r>
  <r>
    <x v="0"/>
    <s v="CONTRATAR"/>
    <n v="1"/>
    <m/>
    <n v="402"/>
    <s v="Secretaría_General"/>
    <s v="Subdirección de Abastecimiento y Servicios Generales"/>
    <s v="C.C"/>
    <n v="1121330020"/>
    <x v="359"/>
    <n v="8300000"/>
    <d v="2026-01-05T00:00:00"/>
    <d v="2026-12-31T00:00:00"/>
    <n v="98493333"/>
    <n v="3222179719"/>
    <s v="DAVID DIAZ"/>
    <m/>
    <x v="5"/>
    <s v="SI"/>
    <s v="SI"/>
    <d v="2026-01-19T00:00:00"/>
    <s v="SI"/>
    <m/>
    <s v="SI"/>
    <s v="2026-110-000004-3"/>
    <m/>
    <d v="2026-01-06T00:00:00"/>
    <n v="16096"/>
    <s v="SI"/>
    <m/>
    <s v="SI"/>
    <s v="ICFES-020-2026"/>
    <s v="SI"/>
    <d v="2026-01-08T00:00:00"/>
    <s v="SI"/>
    <s v="SI"/>
    <d v="2026-01-07T00:00:00"/>
    <d v="2026-01-07T00:00:00"/>
    <n v="16228"/>
    <d v="2026-01-07T00:00:00"/>
    <m/>
    <m/>
    <s v="SI"/>
  </r>
  <r>
    <x v="0"/>
    <s v="CONTRATAR"/>
    <n v="4"/>
    <m/>
    <n v="389"/>
    <s v="Secretaría_General"/>
    <s v="Subdirección de Abastecimiento y Servicios Generales"/>
    <s v="C.C"/>
    <m/>
    <x v="360"/>
    <n v="5000000"/>
    <d v="2026-01-13T00:00:00"/>
    <d v="2026-06-30T00:00:00"/>
    <n v="27833333"/>
    <m/>
    <s v="JOHANA "/>
    <m/>
    <x v="3"/>
    <s v="SI"/>
    <s v="SI"/>
    <d v="2026-01-26T00:00:00"/>
    <s v="SI "/>
    <m/>
    <s v="SI"/>
    <s v="2026-110-0000397-3"/>
    <m/>
    <d v="2026-01-25T00:00:00"/>
    <m/>
    <s v="SI"/>
    <m/>
    <s v="SI"/>
    <s v="ICFES-357-2026"/>
    <s v="SI"/>
    <s v="PENDIENTE CERTIFICADO"/>
    <s v="SI"/>
    <s v="SI"/>
    <d v="2026-01-28T00:00:00"/>
    <d v="2026-01-30T00:00:00"/>
    <s v="NO"/>
    <m/>
    <m/>
    <m/>
    <s v="NO"/>
  </r>
  <r>
    <x v="0"/>
    <s v="CONTRATAR"/>
    <n v="2"/>
    <m/>
    <n v="397"/>
    <s v="Secretaría_General"/>
    <s v="Subdirección de Abastecimiento y Servicios Generales"/>
    <s v="C.C"/>
    <n v="21553894"/>
    <x v="361"/>
    <n v="10000000"/>
    <d v="2026-01-13T00:00:00"/>
    <d v="2026-12-31T00:00:00"/>
    <n v="116000000"/>
    <n v="3053154084"/>
    <s v="DAVID DIAZ"/>
    <m/>
    <x v="3"/>
    <s v="SI"/>
    <s v="SI"/>
    <d v="2026-01-19T00:00:00"/>
    <s v="SI"/>
    <m/>
    <s v="SI"/>
    <s v="2026-110-0000099-3"/>
    <m/>
    <d v="2026-01-10T00:00:00"/>
    <n v="16193"/>
    <s v="SI"/>
    <m/>
    <s v="SI"/>
    <s v="ICFES-082-2026"/>
    <s v="SI"/>
    <d v="2026-01-14T00:00:00"/>
    <s v="SI"/>
    <s v="SI"/>
    <d v="2026-01-14T00:00:00"/>
    <d v="2026-01-14T00:00:00"/>
    <n v="16278"/>
    <d v="2026-01-14T00:00:00"/>
    <m/>
    <m/>
    <s v="SI"/>
  </r>
  <r>
    <x v="0"/>
    <s v="CONTRATAR"/>
    <n v="3"/>
    <s v="Karol Cardenas"/>
    <n v="406"/>
    <s v="Secretaría_General"/>
    <s v="Subdirección de Abastecimiento y Servicios Generales"/>
    <s v="C.C"/>
    <m/>
    <x v="362"/>
    <n v="5000000"/>
    <d v="2026-01-19T00:00:00"/>
    <d v="2026-12-31T00:00:00"/>
    <n v="57000000"/>
    <m/>
    <s v="RODRIGO CARTAGENA"/>
    <m/>
    <x v="3"/>
    <s v="SI"/>
    <s v="SI"/>
    <d v="2026-01-27T00:00:00"/>
    <s v="SI"/>
    <m/>
    <s v="SI"/>
    <m/>
    <m/>
    <m/>
    <s v="NO"/>
    <s v="SI"/>
    <m/>
    <s v="SI"/>
    <s v="ICFES-426-2026"/>
    <s v="SI"/>
    <s v="SI"/>
    <s v="SI"/>
    <s v="SI"/>
    <d v="2026-01-30T00:00:00"/>
    <d v="2026-01-30T00:00:00"/>
    <s v="NO"/>
    <m/>
    <m/>
    <m/>
    <s v="NO"/>
  </r>
  <r>
    <x v="1"/>
    <s v="CONTRATAR"/>
    <m/>
    <m/>
    <m/>
    <s v="Secretaría_General"/>
    <s v="Subdirección de Abastecimiento y Servicios Generales"/>
    <m/>
    <m/>
    <x v="363"/>
    <m/>
    <m/>
    <m/>
    <m/>
    <m/>
    <s v="DAVID DIAZ"/>
    <m/>
    <x v="3"/>
    <m/>
    <m/>
    <d v="2026-01-27T00:00:00"/>
    <s v="SI "/>
    <m/>
    <s v="SI"/>
    <m/>
    <m/>
    <m/>
    <s v="SI"/>
    <s v="SI"/>
    <m/>
    <s v="SI"/>
    <s v="ICFES-303-2026"/>
    <s v="SI"/>
    <s v="N/A"/>
    <s v="SI"/>
    <s v="SI"/>
    <d v="2026-01-30T00:00:00"/>
    <d v="2026-01-30T00:00:00"/>
    <s v="NO"/>
    <m/>
    <m/>
    <m/>
    <s v="NO"/>
  </r>
  <r>
    <x v="0"/>
    <s v="CONTRATAR"/>
    <n v="4"/>
    <m/>
    <n v="403"/>
    <s v="Secretaría_General"/>
    <s v="Subdirección de Abastecimiento y Servicios Generales"/>
    <s v="C.C"/>
    <n v="1152471009"/>
    <x v="364"/>
    <n v="7000000"/>
    <d v="2026-01-31T00:00:00"/>
    <d v="2026-06-30T00:00:00"/>
    <n v="35000000"/>
    <m/>
    <s v="DAVID DIAZ"/>
    <m/>
    <x v="2"/>
    <s v="SI"/>
    <s v="SI"/>
    <d v="2026-01-26T00:00:00"/>
    <s v="SI"/>
    <m/>
    <s v="SI"/>
    <s v="2026-110-0000404-3"/>
    <m/>
    <d v="2026-01-26T00:00:00"/>
    <n v="16494"/>
    <s v="SI"/>
    <m/>
    <s v="SI"/>
    <s v="ICFES-374-2026"/>
    <s v="SI"/>
    <s v="PENDIENTE CERTIFICADO"/>
    <s v="SI"/>
    <s v="SI"/>
    <d v="2026-01-28T00:00:00"/>
    <d v="2026-01-28T00:00:00"/>
    <n v="16551"/>
    <d v="2026-01-29T00:00:00"/>
    <d v="2026-01-31T00:00:00"/>
    <s v="NO"/>
    <s v="SI"/>
  </r>
  <r>
    <x v="0"/>
    <s v="CONTRATAR"/>
    <n v="3"/>
    <s v="Shirley Iriarte Gomez"/>
    <n v="405"/>
    <s v="Secretaría_General"/>
    <s v="Subdirección de Abastecimiento y Servicios Generales"/>
    <s v="C.C"/>
    <n v="40077788"/>
    <x v="365"/>
    <n v="5000000"/>
    <d v="2026-01-13T00:00:00"/>
    <d v="2026-12-31T00:00:00"/>
    <n v="58000000"/>
    <m/>
    <s v="JOHANA "/>
    <m/>
    <x v="3"/>
    <s v="SI"/>
    <s v="SI"/>
    <d v="2026-01-27T00:00:00"/>
    <s v="SI"/>
    <m/>
    <s v="SI"/>
    <m/>
    <m/>
    <m/>
    <n v="16302"/>
    <s v="SI"/>
    <m/>
    <s v="SI"/>
    <s v="ICFES-356-2026"/>
    <s v="SI"/>
    <d v="2026-01-28T00:00:00"/>
    <s v="SI"/>
    <s v="SI"/>
    <d v="2026-01-26T00:00:00"/>
    <d v="2026-01-29T00:00:00"/>
    <n v="16573"/>
    <d v="2026-01-29T00:00:00"/>
    <m/>
    <m/>
    <s v="NO"/>
  </r>
  <r>
    <x v="0"/>
    <s v="CONTRATAR"/>
    <n v="2"/>
    <m/>
    <n v="395"/>
    <s v="Secretaría_General"/>
    <s v="Subdirección de Abastecimiento y Servicios Generales"/>
    <s v="C.C"/>
    <n v="1117513872"/>
    <x v="366"/>
    <n v="8500000"/>
    <d v="2026-01-13T00:00:00"/>
    <d v="2026-10-24T00:00:00"/>
    <n v="79616667"/>
    <m/>
    <s v="DAVID DIAZ"/>
    <m/>
    <x v="2"/>
    <s v="SI"/>
    <s v="SI"/>
    <d v="2026-01-19T00:00:00"/>
    <s v="SI"/>
    <m/>
    <s v="SI"/>
    <s v="2026-110-0000100-3"/>
    <m/>
    <d v="2026-01-10T00:00:00"/>
    <n v="16194"/>
    <s v="SI"/>
    <m/>
    <s v="SI"/>
    <s v="ICFES-077-2026"/>
    <s v="SI"/>
    <d v="2026-01-14T00:00:00"/>
    <s v="SI"/>
    <s v="SI"/>
    <d v="2026-01-13T00:00:00"/>
    <d v="2026-01-13T00:00:00"/>
    <n v="16269"/>
    <d v="2026-01-14T00:00:00"/>
    <d v="2026-01-14T00:00:00"/>
    <s v="NO"/>
    <s v="SI"/>
  </r>
  <r>
    <x v="0"/>
    <s v="CONTRATAR"/>
    <n v="4"/>
    <s v="Lina Vanessa Ariza Martinez"/>
    <n v="396"/>
    <s v="Secretaría_General"/>
    <s v="Subdirección de Abastecimiento y Servicios Generales"/>
    <s v="C.C"/>
    <n v="11367497"/>
    <x v="367"/>
    <n v="6500000"/>
    <d v="2026-01-13T00:00:00"/>
    <d v="2026-12-31T00:00:00"/>
    <n v="75400000"/>
    <m/>
    <s v="JOHANA "/>
    <m/>
    <x v="3"/>
    <s v="SI"/>
    <s v="SI"/>
    <d v="2026-01-23T00:00:00"/>
    <s v="SI "/>
    <m/>
    <s v="SI"/>
    <s v="2026-110-0000220-3"/>
    <m/>
    <d v="2026-01-17T00:00:00"/>
    <n v="16135"/>
    <s v="SI"/>
    <m/>
    <s v="SI"/>
    <s v="ICFES-301-2026"/>
    <s v="SI"/>
    <d v="2026-01-26T00:00:00"/>
    <s v="SI"/>
    <s v="SI"/>
    <d v="2026-01-26T00:00:00"/>
    <d v="2026-01-26T00:00:00"/>
    <n v="16472"/>
    <d v="2026-01-27T00:00:00"/>
    <m/>
    <m/>
    <s v="SI"/>
  </r>
  <r>
    <x v="0"/>
    <s v="CONTRATAR"/>
    <n v="2"/>
    <m/>
    <n v="431"/>
    <s v="Secretaría_General"/>
    <s v="Subdirección de Talento Humano"/>
    <s v="C.C"/>
    <n v="1053839103"/>
    <x v="368"/>
    <n v="7000000"/>
    <d v="2026-01-15T00:00:00"/>
    <d v="2026-07-01T00:00:00"/>
    <n v="38733333"/>
    <n v="3234433433"/>
    <m/>
    <m/>
    <x v="4"/>
    <s v="SI"/>
    <s v="SI"/>
    <d v="2026-01-19T00:00:00"/>
    <s v="SI"/>
    <m/>
    <s v="SI"/>
    <s v="2026-110-0000185-3"/>
    <m/>
    <d v="2026-01-16T00:00:00"/>
    <n v="16288"/>
    <s v="SI"/>
    <m/>
    <s v="SI"/>
    <s v="ICFES-127-2026"/>
    <s v="SI"/>
    <d v="2026-01-18T00:00:00"/>
    <s v="SI"/>
    <s v="SI"/>
    <d v="2026-01-17T00:00:00"/>
    <d v="2026-01-17T00:00:00"/>
    <n v="16329"/>
    <d v="2026-01-20T00:00:00"/>
    <m/>
    <m/>
    <s v="SI"/>
  </r>
  <r>
    <x v="1"/>
    <s v="CONTRATAR"/>
    <m/>
    <m/>
    <n v="422"/>
    <s v="Secretaría_General"/>
    <s v="Subdirección de Talento Humano"/>
    <s v="NIT"/>
    <m/>
    <x v="369"/>
    <m/>
    <m/>
    <m/>
    <m/>
    <m/>
    <m/>
    <m/>
    <x v="2"/>
    <m/>
    <s v="NO"/>
    <d v="2026-01-27T00:00:00"/>
    <s v="SI"/>
    <m/>
    <s v="SI"/>
    <m/>
    <s v="NA"/>
    <m/>
    <m/>
    <s v="SI"/>
    <m/>
    <s v="SI"/>
    <s v="ICFES-412-2026"/>
    <s v="SI"/>
    <s v="N/A"/>
    <s v="SI"/>
    <s v="SI"/>
    <d v="2026-01-30T00:00:00"/>
    <d v="2026-01-30T00:00:00"/>
    <s v="NO"/>
    <s v="NO"/>
    <s v="NO"/>
    <s v="NO"/>
    <s v="NO"/>
  </r>
  <r>
    <x v="0"/>
    <s v="CONTRATAR"/>
    <n v="2"/>
    <m/>
    <n v="428"/>
    <s v="Secretaría_General"/>
    <s v="Subdirección de Talento Humano"/>
    <s v="C.C"/>
    <n v="52306761"/>
    <x v="370"/>
    <n v="6500000"/>
    <d v="2026-01-15T00:00:00"/>
    <d v="2026-07-01T00:00:00"/>
    <n v="35966667"/>
    <n v="3208913316"/>
    <m/>
    <m/>
    <x v="4"/>
    <s v="SI"/>
    <s v="SI"/>
    <d v="2026-01-19T00:00:00"/>
    <s v="SI"/>
    <m/>
    <s v="SI"/>
    <s v="2026-110-0000230-3"/>
    <m/>
    <d v="2026-01-19T00:00:00"/>
    <n v="16132"/>
    <s v="SI"/>
    <m/>
    <s v="SI"/>
    <s v="ICFES-168-2026"/>
    <s v="SI"/>
    <d v="2026-01-20T00:00:00"/>
    <s v="SI"/>
    <s v="SI"/>
    <d v="2026-01-19T00:00:00"/>
    <d v="2026-01-19T00:00:00"/>
    <n v="16349"/>
    <d v="2026-01-21T00:00:00"/>
    <m/>
    <m/>
    <s v="SI"/>
  </r>
  <r>
    <x v="1"/>
    <s v="CONTRATAR"/>
    <m/>
    <s v="Cargando"/>
    <m/>
    <s v="Secretaría_General"/>
    <s v="Subdirección de Talento Humano"/>
    <m/>
    <m/>
    <x v="371"/>
    <m/>
    <m/>
    <m/>
    <m/>
    <m/>
    <m/>
    <m/>
    <x v="5"/>
    <s v="No tiene carpeta"/>
    <s v="NO"/>
    <d v="2026-01-27T00:00:00"/>
    <s v="SI"/>
    <m/>
    <s v="SI"/>
    <m/>
    <s v="NA"/>
    <m/>
    <m/>
    <s v="NA"/>
    <m/>
    <s v="NO"/>
    <s v="ICFES -394-2026"/>
    <s v="SI"/>
    <s v="N/A"/>
    <s v="SI"/>
    <s v="SI"/>
    <d v="2026-01-29T00:00:00"/>
    <m/>
    <s v="NO"/>
    <m/>
    <m/>
    <m/>
    <s v="NO"/>
  </r>
  <r>
    <x v="0"/>
    <s v="CONTRATAR"/>
    <n v="1"/>
    <m/>
    <n v="433"/>
    <s v="Secretaría_General"/>
    <s v="Subdirección de Talento Humano"/>
    <s v="C.C"/>
    <n v="51999609"/>
    <x v="372"/>
    <n v="8500000"/>
    <d v="2026-01-16T00:00:00"/>
    <d v="2026-06-30T00:00:00"/>
    <n v="46466667"/>
    <n v="3188395732"/>
    <s v="Ana Cecilia Valencia Aguirre"/>
    <m/>
    <x v="4"/>
    <s v="SI"/>
    <s v="SI"/>
    <d v="2026-01-19T00:00:00"/>
    <s v="SI"/>
    <m/>
    <s v="SI"/>
    <s v="2026-110-0000064-3"/>
    <m/>
    <d v="2026-01-08T00:00:00"/>
    <n v="16092"/>
    <s v="SI"/>
    <m/>
    <s v="SI"/>
    <s v="ICFES-044-2026"/>
    <s v="SI"/>
    <d v="2026-01-10T00:00:00"/>
    <s v="SI"/>
    <s v="SI"/>
    <d v="2026-01-09T00:00:00"/>
    <d v="2026-01-09T00:00:00"/>
    <n v="16248"/>
    <d v="2026-01-10T00:00:00"/>
    <m/>
    <m/>
    <s v="SI"/>
  </r>
  <r>
    <x v="0"/>
    <s v="CONTRATAR"/>
    <n v="3"/>
    <s v="Condicion personal"/>
    <n v="429"/>
    <s v="Secretaría_General"/>
    <s v="Subdirección de Talento Humano"/>
    <s v="C.C"/>
    <n v="1047341390"/>
    <x v="373"/>
    <n v="6100000"/>
    <d v="2026-01-15T00:00:00"/>
    <d v="2026-06-30T00:00:00"/>
    <n v="30433333"/>
    <m/>
    <m/>
    <m/>
    <x v="4"/>
    <s v="SI"/>
    <s v="SI"/>
    <d v="2026-01-19T00:00:00"/>
    <s v="SI"/>
    <s v="Ajustar EP-CTH-CDP-SCDP"/>
    <s v="SI"/>
    <s v="2026-110-0000303-3"/>
    <m/>
    <d v="2026-01-21T00:00:00"/>
    <n v="16375"/>
    <s v="SI"/>
    <m/>
    <s v="SI"/>
    <s v="ICFES-246-2026"/>
    <s v="SI"/>
    <d v="2026-01-23T00:00:00"/>
    <s v="SI"/>
    <s v="SI"/>
    <d v="2026-01-24T00:00:00"/>
    <d v="2026-01-24T00:00:00"/>
    <n v="16447"/>
    <d v="2026-01-25T00:00:00"/>
    <m/>
    <m/>
    <s v="SI"/>
  </r>
  <r>
    <x v="0"/>
    <s v="CONTRATAR"/>
    <n v="2"/>
    <m/>
    <n v="426"/>
    <s v="Secretaría_General"/>
    <s v="Subdirección de Talento Humano"/>
    <s v="C.C"/>
    <n v="1013661467"/>
    <x v="374"/>
    <n v="5500000"/>
    <d v="2026-01-15T00:00:00"/>
    <d v="2026-07-01T00:00:00"/>
    <n v="30433333"/>
    <n v="3115222845"/>
    <m/>
    <m/>
    <x v="4"/>
    <s v="SI"/>
    <s v="SI"/>
    <d v="2026-01-19T00:00:00"/>
    <s v="SI"/>
    <m/>
    <s v="SI"/>
    <s v="2026-110-0000188-3"/>
    <m/>
    <d v="2026-01-16T00:00:00"/>
    <n v="16287"/>
    <s v="SI"/>
    <m/>
    <s v="SI"/>
    <s v="ICFES-130-2026"/>
    <s v="SI"/>
    <d v="2026-01-17T00:00:00"/>
    <s v="SI"/>
    <s v="SI"/>
    <d v="2026-01-16T00:00:00"/>
    <d v="2026-01-17T00:00:00"/>
    <n v="16328"/>
    <d v="2026-01-20T00:00:00"/>
    <m/>
    <m/>
    <s v="SI"/>
  </r>
  <r>
    <x v="0"/>
    <s v="CONTRATAR"/>
    <n v="1"/>
    <m/>
    <n v="427"/>
    <s v="Secretaría_General"/>
    <s v="Subdirección de Talento Humano"/>
    <s v="C.C"/>
    <n v="1010002980"/>
    <x v="375"/>
    <n v="3368000"/>
    <d v="2026-01-02T00:00:00"/>
    <d v="2026-06-30T00:00:00"/>
    <n v="19983467"/>
    <n v="3125338313"/>
    <s v="Ana Cecilia Valencia Aguirre"/>
    <m/>
    <x v="3"/>
    <s v="SI"/>
    <s v="SI"/>
    <d v="2026-01-19T00:00:00"/>
    <s v="SI"/>
    <m/>
    <s v="SI"/>
    <s v="2026-110-0000021-3"/>
    <m/>
    <d v="2026-01-06T00:00:00"/>
    <n v="16094"/>
    <s v="SI"/>
    <m/>
    <s v="SI"/>
    <s v="ICFES-027-2026"/>
    <s v="SI"/>
    <d v="2026-01-08T00:00:00"/>
    <s v="SI"/>
    <s v="SI"/>
    <d v="2026-01-08T00:00:00"/>
    <d v="2026-01-08T00:00:00"/>
    <n v="16236"/>
    <d v="2026-01-08T00:00:00"/>
    <m/>
    <m/>
    <s v="SI"/>
  </r>
  <r>
    <x v="1"/>
    <s v="CONTRATAR"/>
    <m/>
    <m/>
    <m/>
    <s v="Secretaría_General"/>
    <s v="Subdirección de Talento Humano"/>
    <m/>
    <m/>
    <x v="376"/>
    <m/>
    <m/>
    <m/>
    <m/>
    <m/>
    <m/>
    <m/>
    <x v="9"/>
    <m/>
    <s v="NA"/>
    <d v="2026-01-27T00:00:00"/>
    <s v="SI"/>
    <m/>
    <s v="SI"/>
    <m/>
    <m/>
    <m/>
    <n v="16460"/>
    <s v="N/A"/>
    <m/>
    <s v="NA"/>
    <s v="ICFES-383-2026"/>
    <s v="SI"/>
    <s v="N/A"/>
    <s v="SI"/>
    <s v="SI"/>
    <d v="2026-01-29T00:00:00"/>
    <d v="2026-01-29T00:00:00"/>
    <n v="16586"/>
    <d v="2026-01-29T00:00:00"/>
    <m/>
    <m/>
    <s v="NO"/>
  </r>
  <r>
    <x v="0"/>
    <s v="CONTRATAR"/>
    <n v="1"/>
    <m/>
    <n v="430"/>
    <s v="Secretaría_General"/>
    <s v="Subdirección de Talento Humano"/>
    <s v="C.C"/>
    <n v="71335585"/>
    <x v="377"/>
    <n v="8500000"/>
    <d v="2026-01-07T00:00:00"/>
    <d v="2026-06-30T00:00:00"/>
    <n v="49016667"/>
    <n v="3017857378"/>
    <s v="Ana Cecilia Valencia Aguirre"/>
    <m/>
    <x v="2"/>
    <s v="SI"/>
    <s v="SI"/>
    <d v="2026-01-19T00:00:00"/>
    <s v="SI"/>
    <m/>
    <s v="SI"/>
    <s v="2026-110-000020-3"/>
    <m/>
    <d v="2026-01-07T00:00:00"/>
    <n v="16093"/>
    <s v="SI"/>
    <m/>
    <s v="SI"/>
    <s v="ICFES-031-2026"/>
    <s v="SI"/>
    <d v="2026-01-20T00:00:00"/>
    <s v="SI"/>
    <s v="SI"/>
    <d v="2026-01-08T00:00:00"/>
    <d v="2026-01-08T00:00:00"/>
    <n v="16245"/>
    <d v="2026-01-09T00:00:00"/>
    <d v="2026-01-14T00:00:00"/>
    <s v="NO"/>
    <s v="SI"/>
  </r>
  <r>
    <x v="0"/>
    <s v="CONTRATAR"/>
    <n v="3"/>
    <m/>
    <n v="432"/>
    <s v="Secretaría_General"/>
    <s v="Subdirección de Talento Humano"/>
    <s v="C.C"/>
    <n v="1094907719"/>
    <x v="378"/>
    <n v="6162000"/>
    <d v="2026-01-15T00:00:00"/>
    <d v="2026-12-29T00:00:00"/>
    <n v="71600000"/>
    <m/>
    <m/>
    <m/>
    <x v="4"/>
    <s v="SI"/>
    <s v="SI"/>
    <d v="2026-01-23T00:00:00"/>
    <s v="SI"/>
    <m/>
    <s v="SI"/>
    <s v="2026-110-0000301-3"/>
    <m/>
    <m/>
    <n v="16376"/>
    <s v="SI"/>
    <m/>
    <s v="SI"/>
    <s v="ICFES-240-2026"/>
    <s v="SI"/>
    <d v="2026-01-24T00:00:00"/>
    <s v="SI"/>
    <s v="SI"/>
    <d v="2026-01-23T00:00:00"/>
    <d v="2026-01-23T00:00:00"/>
    <n v="16467"/>
    <d v="2026-01-26T00:00:00"/>
    <m/>
    <m/>
    <s v="SI"/>
  </r>
  <r>
    <x v="0"/>
    <s v="CONTRATAR"/>
    <n v="2"/>
    <m/>
    <n v="434"/>
    <s v="Secretaría_General"/>
    <s v="Subdirección Financiera y Contable"/>
    <s v="NIT"/>
    <n v="900714280"/>
    <x v="379"/>
    <n v="12000000"/>
    <d v="2026-01-26T00:00:00"/>
    <d v="2026-07-25T00:00:00"/>
    <n v="71600000"/>
    <n v="3125436122"/>
    <m/>
    <m/>
    <x v="4"/>
    <s v="SI"/>
    <s v="SI"/>
    <d v="2026-01-22T00:00:00"/>
    <s v="SI"/>
    <m/>
    <s v="SI"/>
    <s v="2026-110-0000087-1"/>
    <m/>
    <d v="2026-01-21T00:00:00"/>
    <n v="16286"/>
    <s v="SI"/>
    <m/>
    <s v="SI"/>
    <s v="ICFES-268-2026"/>
    <s v="SI"/>
    <s v="N/A"/>
    <s v="SI"/>
    <s v="SI"/>
    <d v="2026-01-26T00:00:00"/>
    <d v="2026-01-26T00:00:00"/>
    <n v="16475"/>
    <d v="2026-01-27T00:00:00"/>
    <m/>
    <m/>
    <s v="SI"/>
  </r>
  <r>
    <x v="0"/>
    <s v="CONTRATAR"/>
    <n v="1"/>
    <m/>
    <n v="440"/>
    <s v="Secretaría_General"/>
    <s v="Subdirección Financiera y Contable"/>
    <s v="C.C"/>
    <n v="3245445"/>
    <x v="380"/>
    <n v="7300000"/>
    <d v="2026-01-02T00:00:00"/>
    <d v="2026-12-31T00:00:00"/>
    <n v="87356667"/>
    <n v="3118041225"/>
    <s v="Cristian Cardona Pulgarin"/>
    <m/>
    <x v="7"/>
    <s v="SI"/>
    <s v="SI"/>
    <d v="2026-01-20T00:00:00"/>
    <s v="SI"/>
    <m/>
    <s v="SI"/>
    <s v="2026-110-0001337-3"/>
    <m/>
    <d v="2026-01-05T00:00:00"/>
    <n v="16008"/>
    <s v="SI"/>
    <m/>
    <s v="SI"/>
    <s v="ICFES-095-2026"/>
    <s v="SI"/>
    <d v="2026-01-17T00:00:00"/>
    <s v="SI"/>
    <s v="SI"/>
    <d v="2026-01-16T00:00:00"/>
    <d v="2026-01-16T00:00:00"/>
    <n v="16327"/>
    <d v="2026-01-20T00:00:00"/>
    <m/>
    <m/>
    <s v="SI"/>
  </r>
  <r>
    <x v="0"/>
    <s v="CONTRATAR"/>
    <n v="2"/>
    <m/>
    <n v="436"/>
    <s v="Secretaría_General"/>
    <s v="Subdirección Financiera y Contable"/>
    <s v="C.C"/>
    <n v="71973525"/>
    <x v="381"/>
    <n v="9900000"/>
    <d v="2026-01-02T00:00:00"/>
    <d v="2026-12-30T00:00:00"/>
    <n v="118140000"/>
    <n v="3218511592"/>
    <m/>
    <m/>
    <x v="4"/>
    <s v="SI"/>
    <s v="SI"/>
    <d v="2026-01-19T00:00:00"/>
    <s v="SI"/>
    <m/>
    <s v="SI"/>
    <s v="2026-110-0000055-1"/>
    <m/>
    <d v="2026-01-16T00:00:00"/>
    <n v="16055"/>
    <s v="SI"/>
    <m/>
    <s v="SI"/>
    <s v="ICFES-135-2026"/>
    <s v="SI"/>
    <d v="2026-01-17T00:00:00"/>
    <s v="SI"/>
    <s v="SI"/>
    <d v="2026-01-19T00:00:00"/>
    <d v="2026-01-19T00:00:00"/>
    <n v="16342"/>
    <d v="2026-01-20T00:00:00"/>
    <m/>
    <m/>
    <s v="SI"/>
  </r>
  <r>
    <x v="0"/>
    <s v="CONTRATAR"/>
    <n v="1"/>
    <m/>
    <n v="441"/>
    <s v="Secretaría_General"/>
    <s v="Subdirección Financiera y Contable"/>
    <s v="C.C"/>
    <n v="71021073"/>
    <x v="382"/>
    <n v="11600000"/>
    <d v="2026-01-02T00:00:00"/>
    <d v="2026-12-31T00:00:00"/>
    <n v="138813333"/>
    <n v="3147391924"/>
    <s v="Cristian Cardona Pulgarin"/>
    <m/>
    <x v="7"/>
    <s v="SI"/>
    <s v="SI"/>
    <d v="2026-01-19T00:00:00"/>
    <s v="SI"/>
    <m/>
    <s v="SI"/>
    <s v="2026-110-0001339-3"/>
    <m/>
    <d v="2026-01-05T00:00:00"/>
    <n v="16009"/>
    <s v="SI"/>
    <m/>
    <s v="SI"/>
    <s v="ICFES-126-2026"/>
    <s v="SI"/>
    <d v="2026-01-27T00:00:00"/>
    <s v="SI"/>
    <s v="SI"/>
    <d v="2026-01-22T00:00:00"/>
    <d v="2026-01-22T00:00:00"/>
    <n v="16406"/>
    <d v="2026-01-23T00:00:00"/>
    <m/>
    <m/>
    <s v="SI"/>
  </r>
  <r>
    <x v="0"/>
    <s v="CONTRATAR"/>
    <n v="1"/>
    <m/>
    <n v="449"/>
    <s v="Secretaría_General"/>
    <s v="Subdirección Financiera y Contable"/>
    <s v="C.C"/>
    <n v="1026564824"/>
    <x v="383"/>
    <n v="11300000"/>
    <d v="2026-01-02T00:00:00"/>
    <d v="2026-06-30T00:00:00"/>
    <n v="67046667"/>
    <n v="3123490495"/>
    <s v="Cristian Cardona Pulgarin"/>
    <s v="karen Claro"/>
    <x v="2"/>
    <s v="SI"/>
    <s v="SI"/>
    <d v="2026-01-19T00:00:00"/>
    <s v="SI"/>
    <m/>
    <s v="SI"/>
    <s v="2026-110-0001343-3"/>
    <m/>
    <d v="2026-01-05T00:00:00"/>
    <n v="16013"/>
    <s v="SI"/>
    <m/>
    <s v="SI"/>
    <s v="ICFES-002-2026"/>
    <s v="SI"/>
    <d v="2026-01-07T00:00:00"/>
    <s v="SI"/>
    <s v="SI"/>
    <d v="2026-01-06T00:00:00"/>
    <d v="2026-01-06T00:00:00"/>
    <n v="16213"/>
    <d v="2026-01-06T00:00:00"/>
    <d v="2026-01-14T00:00:00"/>
    <s v="NO"/>
    <s v="SI"/>
  </r>
  <r>
    <x v="0"/>
    <s v="CONTRATAR"/>
    <n v="2"/>
    <m/>
    <n v="446"/>
    <s v="Secretaría_General"/>
    <s v="Subdirección Financiera y Contable"/>
    <s v="C.C"/>
    <n v="5975808"/>
    <x v="384"/>
    <n v="7000000"/>
    <d v="2026-01-14T00:00:00"/>
    <d v="2026-12-26T00:00:00"/>
    <n v="79800000"/>
    <n v="3138717548"/>
    <m/>
    <m/>
    <x v="4"/>
    <s v="SI"/>
    <s v="SI"/>
    <d v="2026-01-19T00:00:00"/>
    <s v="SI"/>
    <m/>
    <s v="SI"/>
    <s v="2026-110-0000081-1"/>
    <m/>
    <d v="2026-01-20T00:00:00"/>
    <n v="16050"/>
    <s v="SI"/>
    <m/>
    <s v="SI"/>
    <s v="ICFES-195-2026"/>
    <s v="SI"/>
    <d v="2026-01-30T00:00:00"/>
    <s v="SI"/>
    <s v="SI"/>
    <d v="2026-01-21T00:00:00"/>
    <d v="2026-01-21T00:00:00"/>
    <n v="16392"/>
    <d v="2026-01-21T00:00:00"/>
    <m/>
    <m/>
    <s v="SI"/>
  </r>
  <r>
    <x v="0"/>
    <s v="CONTRATAR"/>
    <n v="1"/>
    <m/>
    <n v="437"/>
    <s v="Secretaría_General"/>
    <s v="Subdirección Financiera y Contable"/>
    <s v="C.C"/>
    <n v="1063965670"/>
    <x v="385"/>
    <n v="6500000"/>
    <d v="2026-01-02T00:00:00"/>
    <d v="2026-12-31T00:00:00"/>
    <n v="77783333"/>
    <n v="3014016716"/>
    <s v="Cristian Cardona Pulgarin"/>
    <m/>
    <x v="7"/>
    <s v="SI"/>
    <s v="SI"/>
    <d v="2026-01-19T00:00:00"/>
    <s v="SI"/>
    <m/>
    <s v="SI"/>
    <s v="2026-110-0001342-3"/>
    <m/>
    <d v="2026-01-05T00:00:00"/>
    <n v="16006"/>
    <s v="SI"/>
    <m/>
    <s v="SI"/>
    <s v="ICFES-028-2026"/>
    <s v="SI"/>
    <d v="2026-01-08T00:00:00"/>
    <s v="SI"/>
    <s v="SI"/>
    <d v="2026-01-07T00:00:00"/>
    <d v="2026-01-07T00:00:00"/>
    <n v="16230"/>
    <d v="2026-01-07T00:00:00"/>
    <m/>
    <m/>
    <s v="SI"/>
  </r>
  <r>
    <x v="0"/>
    <s v="CONTRATAR"/>
    <n v="5"/>
    <m/>
    <n v="629"/>
    <s v="Secretaría_General"/>
    <s v="Subdirección Financiera y Contable"/>
    <s v="CC"/>
    <n v="1039096690"/>
    <x v="386"/>
    <n v="8000000"/>
    <d v="2026-01-26T00:00:00"/>
    <d v="2026-12-31T00:00:00"/>
    <n v="91200000"/>
    <m/>
    <m/>
    <m/>
    <x v="2"/>
    <s v="SI"/>
    <s v="SI"/>
    <d v="2026-01-23T00:00:00"/>
    <s v="SI"/>
    <m/>
    <s v="SI"/>
    <s v="2026-110-0000104-1"/>
    <m/>
    <d v="2026-01-23T00:00:00"/>
    <n v="16426"/>
    <s v="SI"/>
    <m/>
    <s v="SI"/>
    <s v="ICFES-292-2026"/>
    <s v="SI"/>
    <s v="PENDIENTE  CERTIFICADO"/>
    <s v="SI"/>
    <s v="SI"/>
    <d v="2026-01-24T00:00:00"/>
    <d v="2026-01-24T00:00:00"/>
    <n v="16454"/>
    <d v="2026-01-25T00:00:00"/>
    <d v="2026-01-31T00:00:00"/>
    <s v="NO"/>
    <s v="SI"/>
  </r>
  <r>
    <x v="0"/>
    <s v="CONTRATAR"/>
    <n v="1"/>
    <m/>
    <n v="439"/>
    <s v="Secretaría_General"/>
    <s v="Subdirección Financiera y Contable"/>
    <s v="C.C"/>
    <n v="1026282889"/>
    <x v="387"/>
    <n v="5300000"/>
    <d v="2026-01-02T00:00:00"/>
    <d v="2026-12-31T00:00:00"/>
    <n v="63423333"/>
    <n v="3142226515"/>
    <s v="Cristian Cardona Pulgarin"/>
    <m/>
    <x v="4"/>
    <s v="SI"/>
    <s v="SI"/>
    <d v="2026-01-19T00:00:00"/>
    <s v="SI"/>
    <m/>
    <s v="SI"/>
    <s v="2026-110-0001343-3"/>
    <m/>
    <d v="2026-01-05T00:00:00"/>
    <n v="16007"/>
    <s v="SI"/>
    <m/>
    <s v="SI"/>
    <s v="ICFES-018-2026"/>
    <s v="SI"/>
    <d v="2026-01-08T00:00:00"/>
    <s v="SI"/>
    <s v="SI"/>
    <d v="2026-01-07T00:00:00"/>
    <d v="2026-01-07T00:00:00"/>
    <n v="16231"/>
    <d v="2026-01-07T00:00:00"/>
    <m/>
    <m/>
    <s v="SI"/>
  </r>
  <r>
    <x v="0"/>
    <s v="CONTRATAR"/>
    <n v="3"/>
    <s v="Josvana Alejandra Caro Lopez"/>
    <n v="442"/>
    <s v="Secretaría_General"/>
    <s v="Subdirección Financiera y Contable"/>
    <s v="C.C"/>
    <n v="1040356853"/>
    <x v="388"/>
    <n v="7000000"/>
    <d v="2026-01-15T00:00:00"/>
    <d v="2026-12-31T00:00:00"/>
    <n v="119666667"/>
    <m/>
    <m/>
    <m/>
    <x v="0"/>
    <s v="SI"/>
    <s v="SI"/>
    <d v="2026-01-22T00:00:00"/>
    <s v="SI"/>
    <m/>
    <s v="SI"/>
    <s v="2026-110-000089-1"/>
    <m/>
    <d v="2026-01-21T00:00:00"/>
    <n v="16053"/>
    <s v="SI"/>
    <m/>
    <s v="SI"/>
    <s v="ICFES-345-2026"/>
    <s v="SI"/>
    <d v="2026-01-28T00:00:00"/>
    <s v="SI"/>
    <s v="SI"/>
    <d v="2026-01-27T00:00:00"/>
    <d v="2026-01-28T00:00:00"/>
    <n v="16519"/>
    <d v="2026-01-28T00:00:00"/>
    <m/>
    <m/>
    <s v="SI"/>
  </r>
  <r>
    <x v="0"/>
    <s v="CONTRATAR"/>
    <n v="1"/>
    <s v="CAMBIA LA RAZON A PERSONA JURIDICA y se autoriza incremento a 10m"/>
    <n v="435"/>
    <s v="Secretaría_General"/>
    <s v="Subdirección Financiera y Contable"/>
    <s v="C.C"/>
    <n v="1049642583"/>
    <x v="389"/>
    <n v="10000000"/>
    <d v="2026-01-02T00:00:00"/>
    <d v="2026-12-31T00:00:00"/>
    <n v="119666667"/>
    <n v="3124480002"/>
    <s v="Cristian Cardona Pulgarin"/>
    <m/>
    <x v="3"/>
    <s v="SI"/>
    <s v="SI"/>
    <d v="2026-01-19T00:00:00"/>
    <s v="SI"/>
    <m/>
    <s v="SI"/>
    <s v="2026-110-0001338-3"/>
    <m/>
    <d v="2026-01-05T00:00:00"/>
    <n v="16005"/>
    <s v="SI"/>
    <m/>
    <s v="SI"/>
    <s v="ICFES-019-2026"/>
    <s v="SI"/>
    <s v="N/A"/>
    <s v="SI"/>
    <s v="SI"/>
    <d v="2026-01-09T00:00:00"/>
    <d v="2026-01-09T00:00:00"/>
    <n v="16242"/>
    <d v="2026-01-09T00:00:00"/>
    <m/>
    <m/>
    <s v="SI"/>
  </r>
  <r>
    <x v="0"/>
    <s v="CONTRATAR"/>
    <n v="1"/>
    <m/>
    <n v="450"/>
    <s v="Secretaría_General"/>
    <s v="Subdirección Financiera y Contable"/>
    <s v="C.C"/>
    <n v="52307968"/>
    <x v="390"/>
    <n v="8900000"/>
    <d v="2026-01-02T00:00:00"/>
    <d v="2026-06-30T00:00:00"/>
    <n v="52806667"/>
    <n v="3114687505"/>
    <s v="Cristian Cardona Pulgarin"/>
    <s v="karen Claro"/>
    <x v="2"/>
    <s v="SI"/>
    <s v="SI"/>
    <d v="2026-01-19T00:00:00"/>
    <s v="SI"/>
    <m/>
    <s v="SI"/>
    <s v="2026-110-0001344-3"/>
    <m/>
    <d v="2026-01-05T00:00:00"/>
    <n v="16014"/>
    <s v="SI"/>
    <m/>
    <s v="SI"/>
    <s v="ICFES-003-2026"/>
    <s v="SI"/>
    <d v="2026-01-07T00:00:00"/>
    <s v="SI"/>
    <s v="SI"/>
    <d v="2026-01-06T00:00:00"/>
    <d v="2026-01-06T00:00:00"/>
    <n v="16215"/>
    <d v="2026-01-06T00:00:00"/>
    <d v="2026-01-14T00:00:00"/>
    <s v="NO"/>
    <s v="SI"/>
  </r>
  <r>
    <x v="0"/>
    <s v="CONTRATAR"/>
    <n v="1"/>
    <m/>
    <n v="448"/>
    <s v="Secretaría_General"/>
    <s v="Subdirección Financiera y Contable"/>
    <s v="C.C"/>
    <n v="41961887"/>
    <x v="391"/>
    <n v="12200000"/>
    <d v="2026-01-02T00:00:00"/>
    <d v="2026-12-31T00:00:00"/>
    <n v="145993333"/>
    <n v="3136299695"/>
    <s v="Cristian Cardona Pulgarin"/>
    <m/>
    <x v="7"/>
    <s v="SI"/>
    <s v="SI"/>
    <d v="2026-01-19T00:00:00"/>
    <s v="SI"/>
    <m/>
    <s v="SI"/>
    <s v="2026-110-0001345-3"/>
    <m/>
    <d v="2026-01-05T00:00:00"/>
    <n v="16012"/>
    <s v="SI"/>
    <m/>
    <s v="SI"/>
    <s v="ICFES-026-2026"/>
    <s v="SI"/>
    <d v="2026-01-08T00:00:00"/>
    <s v="SI"/>
    <s v="SI"/>
    <d v="2026-01-07T00:00:00"/>
    <d v="2026-01-07T00:00:00"/>
    <n v="16229"/>
    <d v="2026-01-07T00:00:00"/>
    <m/>
    <m/>
    <s v="SI"/>
  </r>
  <r>
    <x v="0"/>
    <s v="CONTRATAR"/>
    <n v="1"/>
    <m/>
    <n v="445"/>
    <s v="Secretaría_General"/>
    <s v="Subdirección Financiera y Contable"/>
    <s v="C.C"/>
    <n v="79832137"/>
    <x v="392"/>
    <n v="8500000"/>
    <d v="2026-01-02T00:00:00"/>
    <d v="2026-12-31T00:00:00"/>
    <n v="101716667"/>
    <n v="3003423729"/>
    <s v="Cristian Cardona Pulgarin"/>
    <m/>
    <x v="3"/>
    <s v="SI"/>
    <s v="SI"/>
    <d v="2026-01-19T00:00:00"/>
    <s v="SI"/>
    <m/>
    <s v="SI"/>
    <s v="2026-110-0001346-3"/>
    <m/>
    <d v="2026-01-05T00:00:00"/>
    <n v="16010"/>
    <s v="SI"/>
    <m/>
    <s v="SI"/>
    <s v="ICFES-007-2026"/>
    <s v="SI"/>
    <d v="2026-01-07T00:00:00"/>
    <s v="SI"/>
    <s v="SI"/>
    <d v="2026-01-07T00:00:00"/>
    <d v="2026-01-07T00:00:00"/>
    <n v="16224"/>
    <d v="2026-01-07T00:00:00"/>
    <n v="46030"/>
    <s v="SI"/>
    <s v="SI"/>
  </r>
  <r>
    <x v="0"/>
    <s v="CONTRATAR"/>
    <n v="2"/>
    <m/>
    <n v="438"/>
    <s v="Secretaría_General"/>
    <s v="Subdirección Financiera y Contable"/>
    <s v="C.C"/>
    <n v="40781967"/>
    <x v="393"/>
    <n v="7500000"/>
    <d v="2026-01-02T00:00:00"/>
    <d v="2026-12-31T00:00:00"/>
    <n v="89750000"/>
    <n v="3176573081"/>
    <m/>
    <m/>
    <x v="4"/>
    <s v="SI"/>
    <s v="SI"/>
    <d v="2026-01-19T00:00:00"/>
    <s v="SI"/>
    <m/>
    <s v="SI"/>
    <s v="2026-110-0000057-1"/>
    <m/>
    <d v="2026-01-16T00:00:00"/>
    <n v="16054"/>
    <s v="SI"/>
    <m/>
    <s v="SI"/>
    <s v="ICFES-136-2026"/>
    <s v="SI"/>
    <d v="2026-01-20T00:00:00"/>
    <s v="SI"/>
    <s v="SI"/>
    <d v="2026-01-19T00:00:00"/>
    <d v="2026-01-19T00:00:00"/>
    <n v="16341"/>
    <d v="2026-01-20T00:00:00"/>
    <m/>
    <m/>
    <s v="SI"/>
  </r>
  <r>
    <x v="0"/>
    <s v="CONTRATAR"/>
    <n v="2"/>
    <m/>
    <n v="443"/>
    <s v="Secretaría_General"/>
    <s v="Subdirección Financiera y Contable"/>
    <s v="C.C"/>
    <n v="1128399246"/>
    <x v="394"/>
    <n v="9900000"/>
    <d v="2026-01-02T00:00:00"/>
    <d v="2026-12-31T00:00:00"/>
    <n v="118470000"/>
    <n v="3246544699"/>
    <m/>
    <m/>
    <x v="4"/>
    <s v="SI"/>
    <s v="SI"/>
    <d v="2026-01-19T00:00:00"/>
    <s v="SI"/>
    <m/>
    <s v="SI"/>
    <s v="2026-110-0000056-1"/>
    <m/>
    <d v="2026-01-16T00:00:00"/>
    <n v="16052"/>
    <s v="SI"/>
    <m/>
    <s v="SI"/>
    <s v="ICFES-134-2026"/>
    <s v="SI"/>
    <d v="2026-01-17T00:00:00"/>
    <s v="SI"/>
    <s v="SI"/>
    <d v="2026-01-17T00:00:00"/>
    <d v="2026-01-18T00:00:00"/>
    <n v="16338"/>
    <d v="2026-01-20T00:00:00"/>
    <m/>
    <m/>
    <s v="SI"/>
  </r>
  <r>
    <x v="0"/>
    <s v="CONTRATAR"/>
    <n v="1"/>
    <m/>
    <n v="451"/>
    <s v="Secretaría_General"/>
    <s v="Subdirección Financiera y Contable"/>
    <s v="C.C"/>
    <n v="79695321"/>
    <x v="395"/>
    <n v="8900000"/>
    <d v="2026-01-07T00:00:00"/>
    <d v="2026-12-31T00:00:00"/>
    <n v="105020000"/>
    <m/>
    <s v="Cristian Cardona Pulgarin"/>
    <s v="karen Claro"/>
    <x v="2"/>
    <s v="SI"/>
    <s v="SI"/>
    <d v="2026-01-19T00:00:00"/>
    <s v="SI"/>
    <m/>
    <s v="SI"/>
    <s v="2026-110-000049-3"/>
    <m/>
    <d v="2026-01-08T00:00:00"/>
    <n v="16049"/>
    <s v="SI"/>
    <m/>
    <s v="SI"/>
    <s v="ICFES-039-2026"/>
    <s v="SI"/>
    <d v="2026-01-09T00:00:00"/>
    <s v="SI"/>
    <s v="SI"/>
    <d v="2026-01-08T00:00:00"/>
    <d v="2026-01-08T00:00:00"/>
    <n v="16241"/>
    <d v="2026-01-08T00:00:00"/>
    <d v="2026-01-14T00:00:00"/>
    <s v="NO"/>
    <s v="SI"/>
  </r>
  <r>
    <x v="0"/>
    <s v="CONTRATAR"/>
    <n v="1"/>
    <m/>
    <n v="447"/>
    <s v="Secretaría_General"/>
    <s v="Subdirección Financiera y Contable"/>
    <s v="C.C"/>
    <n v="1030545239"/>
    <x v="396"/>
    <n v="11000000"/>
    <d v="2026-01-02T00:00:00"/>
    <d v="2026-12-31T00:00:00"/>
    <n v="131633333"/>
    <n v="3115910315"/>
    <s v="Cristian Cardona Pulgarin"/>
    <m/>
    <x v="4"/>
    <s v="SI"/>
    <s v="SI"/>
    <d v="2026-01-19T00:00:00"/>
    <s v="SI"/>
    <m/>
    <s v="SI"/>
    <s v="2026-110-0001347-3"/>
    <m/>
    <d v="2026-01-05T00:00:00"/>
    <n v="16011"/>
    <s v="SI"/>
    <m/>
    <s v="SI"/>
    <s v="ICFES-004-2026"/>
    <s v="SI"/>
    <d v="2026-01-08T00:00:00"/>
    <s v="SI"/>
    <s v="SI"/>
    <d v="2026-01-06T00:00:00"/>
    <d v="2026-01-06T00:00:00"/>
    <n v="16217"/>
    <d v="2026-01-06T00:00:00"/>
    <m/>
    <m/>
    <s v="SI"/>
  </r>
  <r>
    <x v="0"/>
    <s v="CONTRATAR"/>
    <n v="3"/>
    <m/>
    <n v="444"/>
    <s v="Secretaría_General"/>
    <s v="Subdirección Financiera y Contable"/>
    <s v="C.C"/>
    <n v="1017169210"/>
    <x v="397"/>
    <n v="7000000"/>
    <d v="2026-01-02T00:00:00"/>
    <d v="2026-12-31T00:00:00"/>
    <n v="21357000"/>
    <m/>
    <m/>
    <m/>
    <x v="1"/>
    <s v="SI"/>
    <s v="SI"/>
    <d v="2026-01-23T00:00:00"/>
    <s v="SI"/>
    <s v="AL DIA"/>
    <s v="SI"/>
    <s v="2026-110-0000088-1"/>
    <s v="SI"/>
    <d v="2026-01-21T00:00:00"/>
    <n v="16051"/>
    <s v="SI"/>
    <m/>
    <s v="SI"/>
    <s v="ICFES-239-2026"/>
    <s v="SI"/>
    <s v="PENDIENTE CERTIFICADO"/>
    <s v="SI"/>
    <s v="SI"/>
    <d v="2026-01-24T00:00:00"/>
    <d v="2026-01-24T00:00:00"/>
    <n v="16459"/>
    <d v="2026-01-25T00:00:00"/>
    <m/>
    <m/>
    <s v="SI"/>
  </r>
  <r>
    <x v="0"/>
    <s v="CONTRATAR"/>
    <n v="3"/>
    <s v="Girledys Medrano Chaverra"/>
    <n v="469"/>
    <s v="Secretaría_General"/>
    <s v="Unidad de Atención al Ciudadano"/>
    <s v="C.C"/>
    <n v="1025889261"/>
    <x v="398"/>
    <n v="3955000"/>
    <d v="2026-01-19T00:00:00"/>
    <d v="2026-07-01T00:00:00"/>
    <n v="27000000"/>
    <m/>
    <m/>
    <m/>
    <x v="1"/>
    <s v="SI"/>
    <s v="SI"/>
    <d v="2026-01-22T00:00:00"/>
    <s v="SI"/>
    <m/>
    <s v="SI"/>
    <s v="2026-110-0000331-3"/>
    <m/>
    <d v="2026-01-22T00:00:00"/>
    <s v="SI"/>
    <s v="SI"/>
    <m/>
    <s v="SI"/>
    <s v="ICFES-422-2026"/>
    <s v="SI"/>
    <s v="SI"/>
    <s v="SI"/>
    <s v="SI"/>
    <d v="2026-01-30T00:00:00"/>
    <m/>
    <s v="NO"/>
    <m/>
    <m/>
    <m/>
    <s v="NO"/>
  </r>
  <r>
    <x v="0"/>
    <s v="CONTRATAR"/>
    <n v="2"/>
    <m/>
    <n v="468"/>
    <s v="Secretaría_General"/>
    <s v="Unidad de Atención al Ciudadano"/>
    <s v="C.C"/>
    <n v="1109069808"/>
    <x v="399"/>
    <n v="5000000"/>
    <d v="2026-01-14T00:00:00"/>
    <d v="2026-06-26T00:00:00"/>
    <n v="27000000"/>
    <n v="3112737991"/>
    <m/>
    <m/>
    <x v="8"/>
    <s v="SI"/>
    <s v="SI"/>
    <d v="2026-01-24T00:00:00"/>
    <s v="SI"/>
    <m/>
    <s v="SI"/>
    <s v="2026-110-0000386-4"/>
    <m/>
    <d v="2026-01-25T00:00:00"/>
    <n v="16403"/>
    <s v="SI"/>
    <m/>
    <s v="SI"/>
    <s v="ICFES-337-2026"/>
    <s v="SI"/>
    <d v="2026-01-27T00:00:00"/>
    <s v="SI"/>
    <s v="SI"/>
    <d v="2026-01-28T00:00:00"/>
    <d v="2026-01-28T00:00:00"/>
    <n v="16530"/>
    <d v="2026-01-28T00:00:00"/>
    <m/>
    <m/>
    <s v="SI"/>
  </r>
  <r>
    <x v="0"/>
    <s v="CONTRATAR"/>
    <n v="4"/>
    <m/>
    <n v="454"/>
    <s v="Secretaría_General"/>
    <s v="Unidad de Atención al Ciudadano"/>
    <s v="C.C"/>
    <n v="24675340"/>
    <x v="400"/>
    <n v="4000000"/>
    <d v="2026-01-19T00:00:00"/>
    <d v="2026-06-30T00:00:00"/>
    <n v="21466667"/>
    <m/>
    <m/>
    <m/>
    <x v="0"/>
    <s v="SI"/>
    <s v="SI"/>
    <d v="2026-01-27T00:00:00"/>
    <s v="SI"/>
    <m/>
    <s v="SI"/>
    <s v="2026-110-0000487-3"/>
    <m/>
    <m/>
    <n v="16455"/>
    <s v="SI"/>
    <m/>
    <s v="SI"/>
    <s v="ICFES-430-2026"/>
    <s v="SI"/>
    <m/>
    <s v="SI"/>
    <s v="SI"/>
    <d v="2026-01-30T00:00:00"/>
    <d v="2026-02-01T00:00:00"/>
    <s v="NO"/>
    <m/>
    <m/>
    <m/>
    <s v="NO"/>
  </r>
  <r>
    <x v="0"/>
    <s v="CONTRATAR"/>
    <n v="3"/>
    <s v="Nicolas Andres Zambrano Farfan"/>
    <n v="118"/>
    <s v="Secretaría_General"/>
    <s v="Unidad de Atención al Ciudadano"/>
    <s v="C.C"/>
    <n v="1075280858"/>
    <x v="401"/>
    <n v="7000000"/>
    <d v="2026-01-19T00:00:00"/>
    <d v="2026-07-01T00:00:00"/>
    <n v="21466667"/>
    <m/>
    <m/>
    <m/>
    <x v="1"/>
    <s v="SI"/>
    <s v="SI"/>
    <d v="2026-01-22T00:00:00"/>
    <s v="SI"/>
    <m/>
    <s v="SI"/>
    <s v="2026-110-0000325-3"/>
    <m/>
    <d v="2026-01-22T00:00:00"/>
    <s v="SI"/>
    <s v="SI"/>
    <m/>
    <s v="SI"/>
    <s v="ICFES-391-2026"/>
    <s v="SI"/>
    <s v="SI"/>
    <s v="SI"/>
    <s v="SI"/>
    <d v="2026-01-30T00:00:00"/>
    <m/>
    <s v="NO"/>
    <m/>
    <m/>
    <m/>
    <s v="NO"/>
  </r>
  <r>
    <x v="0"/>
    <s v="CONTRATAR"/>
    <n v="3"/>
    <s v="Nuevo"/>
    <n v="459"/>
    <s v="Secretaría_General"/>
    <s v="Unidad de Atención al Ciudadano"/>
    <s v="C.C"/>
    <n v="71276046"/>
    <x v="402"/>
    <n v="4000000"/>
    <d v="2026-01-19T00:00:00"/>
    <d v="2026-06-30T00:00:00"/>
    <n v="27000000"/>
    <m/>
    <m/>
    <m/>
    <x v="1"/>
    <s v="SI"/>
    <s v="SI"/>
    <d v="2026-01-22T00:00:00"/>
    <s v="SI"/>
    <m/>
    <s v="SI"/>
    <s v="2026-110-0000330-3"/>
    <m/>
    <d v="2026-01-22T00:00:00"/>
    <m/>
    <s v="SI"/>
    <m/>
    <s v="SI"/>
    <s v="ICFES-423-2026"/>
    <s v="SI"/>
    <m/>
    <s v="SI"/>
    <s v="SI"/>
    <d v="2026-01-30T00:00:00"/>
    <m/>
    <s v="NO"/>
    <m/>
    <m/>
    <m/>
    <s v="NO"/>
  </r>
  <r>
    <x v="0"/>
    <s v="CONTRATAR"/>
    <n v="2"/>
    <m/>
    <n v="467"/>
    <s v="Secretaría_General"/>
    <s v="Unidad de Atención al Ciudadano"/>
    <s v="C.C"/>
    <n v="93235272"/>
    <x v="403"/>
    <n v="5000000"/>
    <d v="2026-01-14T00:00:00"/>
    <d v="2026-06-26T00:00:00"/>
    <n v="27000000"/>
    <n v="3108902080"/>
    <m/>
    <m/>
    <x v="8"/>
    <s v="SI"/>
    <s v="SI"/>
    <d v="2026-01-23T00:00:00"/>
    <s v="SI"/>
    <m/>
    <s v="SI"/>
    <s v="2026-110-0000350-3"/>
    <m/>
    <d v="2026-01-23T00:00:00"/>
    <n v="16402"/>
    <s v="SI"/>
    <m/>
    <s v="SI"/>
    <s v="ICFES-297-2026"/>
    <s v="SI"/>
    <s v="PENDIENTE  CERTIFICADO"/>
    <s v="SI"/>
    <s v="SI"/>
    <d v="2026-01-28T00:00:00"/>
    <d v="2026-01-28T00:00:00"/>
    <n v="16527"/>
    <d v="2026-01-28T00:00:00"/>
    <m/>
    <m/>
    <s v="SI"/>
  </r>
  <r>
    <x v="0"/>
    <s v="CONTRATAR"/>
    <n v="1"/>
    <m/>
    <n v="457"/>
    <s v="Secretaría_General"/>
    <s v="Unidad de Atención al Ciudadano"/>
    <s v="C.C"/>
    <n v="1128264631"/>
    <x v="404"/>
    <n v="5000000"/>
    <d v="2026-01-19T00:00:00"/>
    <d v="2026-06-30T00:00:00"/>
    <n v="26833333"/>
    <n v="3218839696"/>
    <s v="Luis Gonzaga Martinez Sierra"/>
    <m/>
    <x v="3"/>
    <s v="SI"/>
    <s v="SI"/>
    <d v="2026-01-22T00:00:00"/>
    <s v="SI"/>
    <m/>
    <s v="SI"/>
    <s v="2026-110-0000341-3"/>
    <m/>
    <d v="2026-01-23T00:00:00"/>
    <n v="16383"/>
    <s v="SI"/>
    <m/>
    <s v="SI"/>
    <s v="ICFES-275-2026"/>
    <s v="SI"/>
    <d v="2026-01-24T00:00:00"/>
    <s v="SI"/>
    <s v="SI"/>
    <d v="2026-01-23T00:00:00"/>
    <d v="2026-01-23T00:00:00"/>
    <n v="16448"/>
    <d v="2026-01-25T00:00:00"/>
    <m/>
    <m/>
    <s v="SI"/>
  </r>
  <r>
    <x v="0"/>
    <s v="CONTRATAR"/>
    <n v="1"/>
    <m/>
    <n v="453"/>
    <s v="Secretaría_General"/>
    <s v="Unidad de Atención al Ciudadano"/>
    <s v="C.C"/>
    <n v="79919728"/>
    <x v="405"/>
    <n v="4000000"/>
    <d v="2026-01-05T00:00:00"/>
    <d v="2026-06-30T00:00:00"/>
    <n v="23333333"/>
    <n v="3012428056"/>
    <s v="Luis Gonzaga Martinez Sierra"/>
    <m/>
    <x v="4"/>
    <s v="SI"/>
    <s v="SI"/>
    <d v="2026-01-19T00:00:00"/>
    <s v="SI"/>
    <m/>
    <s v="SI"/>
    <s v="2026-110-0000131-3"/>
    <m/>
    <d v="2026-01-14T00:00:00"/>
    <n v="16072"/>
    <s v="SI"/>
    <m/>
    <s v="SI"/>
    <s v="ICFES-094-2026"/>
    <s v="SI"/>
    <d v="2026-01-15T00:00:00"/>
    <s v="SI"/>
    <s v="SI"/>
    <d v="2026-01-15T00:00:00"/>
    <d v="2026-01-15T00:00:00"/>
    <n v="16291"/>
    <d v="2026-01-15T00:00:00"/>
    <m/>
    <m/>
    <s v="SI"/>
  </r>
  <r>
    <x v="0"/>
    <s v="CONTRATAR"/>
    <n v="1"/>
    <m/>
    <n v="456"/>
    <s v="Secretaría_General"/>
    <s v="Unidad de Atención al Ciudadano"/>
    <s v="C.C"/>
    <n v="1117489808"/>
    <x v="406"/>
    <n v="5000000"/>
    <d v="2026-01-19T00:00:00"/>
    <d v="2026-06-30T00:00:00"/>
    <n v="26833333"/>
    <n v="3228488273"/>
    <s v="Luis Gonzaga Martinez Sierra"/>
    <m/>
    <x v="3"/>
    <s v="SI"/>
    <s v="SI"/>
    <d v="2026-01-22T00:00:00"/>
    <s v="SI"/>
    <m/>
    <s v="SI"/>
    <s v="2026-110-0000342-3"/>
    <m/>
    <d v="2026-01-23T00:00:00"/>
    <n v="16382"/>
    <s v="SI"/>
    <m/>
    <s v="SI"/>
    <s v="ICFES-271-2026"/>
    <s v="SI"/>
    <d v="2026-01-29T00:00:00"/>
    <s v="SI"/>
    <s v="SI"/>
    <d v="2026-01-23T00:00:00"/>
    <d v="2026-01-23T00:00:00"/>
    <n v="16433"/>
    <d v="2026-01-25T00:00:00"/>
    <m/>
    <m/>
    <s v="SI"/>
  </r>
  <r>
    <x v="0"/>
    <s v="CONTRATAR"/>
    <n v="2"/>
    <m/>
    <n v="477"/>
    <s v="Secretaría_General"/>
    <s v="Unidad de Atención al Ciudadano"/>
    <s v="C.C"/>
    <n v="24584540"/>
    <x v="407"/>
    <n v="4000000"/>
    <d v="2026-01-14T00:00:00"/>
    <d v="2026-06-26T00:00:00"/>
    <n v="21600000"/>
    <n v="3226584440"/>
    <m/>
    <m/>
    <x v="8"/>
    <s v="SI"/>
    <s v="SI"/>
    <d v="2026-01-24T00:00:00"/>
    <s v="SI"/>
    <m/>
    <s v="SI"/>
    <s v="2026-110-0000375-3"/>
    <m/>
    <d v="2026-01-24T00:00:00"/>
    <n v="16404"/>
    <s v="SI"/>
    <m/>
    <s v="SI"/>
    <s v="ICFES-307-2026"/>
    <s v="SI"/>
    <s v="PENDIENTE CERTIFICADO"/>
    <s v="SI"/>
    <s v="SI"/>
    <d v="2026-01-28T00:00:00"/>
    <d v="2026-01-28T00:00:00"/>
    <n v="16528"/>
    <d v="2026-01-28T00:00:00"/>
    <m/>
    <m/>
    <s v="SI"/>
  </r>
  <r>
    <x v="0"/>
    <s v="CONTRATAR"/>
    <n v="2"/>
    <m/>
    <n v="479"/>
    <s v="Secretaría_General"/>
    <s v="Unidad de Atención al Ciudadano"/>
    <s v="C.C"/>
    <n v="1038806559"/>
    <x v="408"/>
    <n v="4000000"/>
    <d v="2026-01-14T00:00:00"/>
    <d v="2026-06-26T00:00:00"/>
    <n v="21600000"/>
    <n v="3112101921"/>
    <m/>
    <m/>
    <x v="8"/>
    <s v="SI"/>
    <s v="SI"/>
    <d v="2026-01-24T00:00:00"/>
    <s v="SI"/>
    <m/>
    <s v="SI"/>
    <s v="2026-110-0000383-3"/>
    <m/>
    <d v="2026-01-25T00:00:00"/>
    <n v="16399"/>
    <s v="SI"/>
    <m/>
    <s v="SI"/>
    <s v="ICFES-304-2026"/>
    <s v="SI"/>
    <d v="2026-01-26T00:00:00"/>
    <s v="SI"/>
    <s v="SI"/>
    <d v="2026-01-28T00:00:00"/>
    <d v="2026-01-28T00:00:00"/>
    <n v="16529"/>
    <d v="2026-01-28T00:00:00"/>
    <m/>
    <m/>
    <s v="SI"/>
  </r>
  <r>
    <x v="0"/>
    <s v="CONTRATAR"/>
    <n v="1"/>
    <m/>
    <n v="480"/>
    <s v="Secretaría_General"/>
    <s v="Unidad de Atención al Ciudadano"/>
    <s v="C.C"/>
    <n v="4208833"/>
    <x v="409"/>
    <n v="5650000"/>
    <d v="2026-01-06T00:00:00"/>
    <d v="2026-06-30T00:00:00"/>
    <n v="32770000"/>
    <m/>
    <m/>
    <m/>
    <x v="3"/>
    <s v="SI"/>
    <s v="SI"/>
    <d v="2026-01-19T00:00:00"/>
    <s v="SI"/>
    <m/>
    <s v="SI"/>
    <s v="2026-110-0000129-3"/>
    <m/>
    <d v="2026-01-14T00:00:00"/>
    <n v="16071"/>
    <s v="SI"/>
    <m/>
    <s v="SI"/>
    <s v="ICFES-097-2026"/>
    <s v="SI"/>
    <d v="2026-01-17T00:00:00"/>
    <s v="SI"/>
    <s v="SI"/>
    <d v="2026-01-15T00:00:00"/>
    <d v="2026-01-20T00:00:00"/>
    <n v="16360"/>
    <d v="2026-01-21T00:00:00"/>
    <m/>
    <m/>
    <s v="SI"/>
  </r>
  <r>
    <x v="0"/>
    <s v="CONTRATAR"/>
    <n v="3"/>
    <m/>
    <n v="460"/>
    <s v="Secretaría_General"/>
    <s v="Unidad de Atención al Ciudadano"/>
    <s v="C.C"/>
    <n v="71792559"/>
    <x v="410"/>
    <n v="5000000"/>
    <d v="2026-01-19T00:00:00"/>
    <d v="2026-06-30T00:00:00"/>
    <n v="37800000"/>
    <m/>
    <m/>
    <m/>
    <x v="1"/>
    <s v="SI"/>
    <s v="SI"/>
    <d v="2026-01-22T00:00:00"/>
    <s v="SI"/>
    <m/>
    <s v="SI"/>
    <s v="2026-110-0000326-3"/>
    <m/>
    <d v="2026-01-22T00:00:00"/>
    <s v="SI"/>
    <s v="SI"/>
    <m/>
    <s v="SI"/>
    <s v="ICFES-378-2026"/>
    <s v="SI"/>
    <s v="SI"/>
    <s v="SI"/>
    <s v="SI"/>
    <d v="2026-01-29T00:00:00"/>
    <m/>
    <s v="NO"/>
    <m/>
    <m/>
    <m/>
    <s v="NO"/>
  </r>
  <r>
    <x v="0"/>
    <s v="CONTRATAR"/>
    <n v="2"/>
    <m/>
    <n v="119"/>
    <s v="Secretaría_General"/>
    <s v="Unidad de Atención al Ciudadano"/>
    <s v="C.C"/>
    <n v="1117543732"/>
    <x v="411"/>
    <n v="7000000"/>
    <d v="2026-01-14T00:00:00"/>
    <d v="2026-06-26T00:00:00"/>
    <n v="37800000"/>
    <n v="3104209140"/>
    <m/>
    <m/>
    <x v="8"/>
    <s v="SI"/>
    <s v="SI"/>
    <d v="2026-01-26T00:00:00"/>
    <s v="SI"/>
    <m/>
    <s v="SI"/>
    <s v="2026-110-0000432-3"/>
    <m/>
    <m/>
    <n v="16406"/>
    <s v="SI"/>
    <m/>
    <s v="SI"/>
    <s v="ICFES-349-2026"/>
    <s v="SI"/>
    <d v="2026-01-28T00:00:00"/>
    <s v="SI"/>
    <s v="SI"/>
    <d v="2026-01-28T00:00:00"/>
    <d v="2026-01-29T00:00:00"/>
    <n v="16566"/>
    <d v="2026-01-29T00:00:00"/>
    <m/>
    <m/>
    <s v="NO"/>
  </r>
  <r>
    <x v="0"/>
    <s v="CONTRATAR"/>
    <n v="5"/>
    <s v="Fondear con la linea 454"/>
    <n v="466"/>
    <s v="Secretaría_General"/>
    <s v="Unidad de Atención al Ciudadano"/>
    <s v="C.C"/>
    <n v="1020496812"/>
    <x v="412"/>
    <n v="6000000"/>
    <d v="2026-01-19T00:00:00"/>
    <d v="2026-06-30T00:00:00"/>
    <n v="32200000"/>
    <m/>
    <m/>
    <m/>
    <x v="4"/>
    <s v="SI"/>
    <s v="SI"/>
    <d v="2026-01-24T00:00:00"/>
    <s v="SI"/>
    <m/>
    <s v="SI"/>
    <s v="2026-110-0000370-3"/>
    <m/>
    <d v="2026-01-24T00:00:00"/>
    <n v="16392"/>
    <s v="SI"/>
    <m/>
    <s v="SI"/>
    <s v="ICFES-315-2026"/>
    <s v="SI"/>
    <d v="2026-01-26T00:00:00"/>
    <s v="SI"/>
    <s v="SI"/>
    <d v="2026-01-26T00:00:00"/>
    <d v="2026-01-26T00:00:00"/>
    <n v="16478"/>
    <d v="2026-01-27T00:00:00"/>
    <m/>
    <m/>
    <s v="SI"/>
  </r>
  <r>
    <x v="0"/>
    <s v="CONTRATAR"/>
    <n v="2"/>
    <s v="Luisa"/>
    <n v="461"/>
    <s v="Secretaría_General"/>
    <s v="Unidad de Atención al Ciudadano"/>
    <s v="C.C"/>
    <n v="1036635697"/>
    <x v="413"/>
    <n v="5000000"/>
    <d v="2026-01-14T00:00:00"/>
    <d v="2026-06-26T00:00:00"/>
    <n v="27000000"/>
    <n v="3195632628"/>
    <m/>
    <m/>
    <x v="8"/>
    <s v="SI"/>
    <s v="SI"/>
    <d v="2026-01-26T00:00:00"/>
    <s v="SI"/>
    <m/>
    <s v="SI"/>
    <s v="2026-110-0000413-3"/>
    <m/>
    <m/>
    <n v="16387"/>
    <s v="SI"/>
    <m/>
    <s v="SI"/>
    <s v="ICFES-338-2026"/>
    <m/>
    <m/>
    <s v="SI"/>
    <s v="SI"/>
    <d v="2026-01-29T00:00:00"/>
    <d v="2026-02-01T00:00:00"/>
    <s v="NO"/>
    <m/>
    <m/>
    <m/>
    <s v="NO"/>
  </r>
  <r>
    <x v="0"/>
    <s v="CONTRATAR"/>
    <n v="1"/>
    <m/>
    <n v="263"/>
    <s v="Secretaría_General"/>
    <s v="Unidad de Atención al Ciudadano"/>
    <s v="C.C"/>
    <n v="53045208"/>
    <x v="414"/>
    <n v="7000000"/>
    <d v="2026-01-05T00:00:00"/>
    <d v="2026-06-30T00:00:00"/>
    <n v="40833333"/>
    <m/>
    <m/>
    <m/>
    <x v="3"/>
    <s v="SI"/>
    <s v="SI"/>
    <d v="2026-01-19T00:00:00"/>
    <s v="SI"/>
    <m/>
    <s v="SI"/>
    <s v="2026-110-0000054-3"/>
    <m/>
    <d v="2026-01-08T00:00:00"/>
    <n v="16069"/>
    <s v="SI"/>
    <m/>
    <s v="SI"/>
    <s v="ICFES-043-2026"/>
    <s v="SI"/>
    <d v="2026-01-14T00:00:00"/>
    <s v="SI"/>
    <s v="SI"/>
    <d v="2026-01-09T00:00:00"/>
    <d v="2026-01-10T00:00:00"/>
    <n v="16253"/>
    <d v="2026-01-11T00:00:00"/>
    <m/>
    <m/>
    <s v="SI"/>
  </r>
  <r>
    <x v="0"/>
    <s v="CONTRATAR"/>
    <n v="2"/>
    <m/>
    <n v="475"/>
    <s v="Secretaría_General"/>
    <s v="Unidad de Atención al Ciudadano"/>
    <s v="C.C"/>
    <n v="1038805346"/>
    <x v="415"/>
    <n v="4000000"/>
    <d v="2026-01-14T00:00:00"/>
    <d v="2026-06-26T00:00:00"/>
    <n v="21600000"/>
    <n v="3234680040"/>
    <m/>
    <m/>
    <x v="8"/>
    <s v="SI"/>
    <s v="SI"/>
    <d v="2026-01-24T00:00:00"/>
    <s v="SI"/>
    <m/>
    <s v="SI"/>
    <s v="2026-110-0000385-4"/>
    <m/>
    <d v="2026-01-25T00:00:00"/>
    <n v="16401"/>
    <s v="SI"/>
    <m/>
    <s v="SI"/>
    <s v="ICFES-410-2026"/>
    <s v="SI"/>
    <m/>
    <s v="SI"/>
    <s v="SI"/>
    <d v="2026-01-30T00:00:00"/>
    <d v="2026-02-01T00:00:00"/>
    <s v="NO"/>
    <m/>
    <m/>
    <m/>
    <s v="NO"/>
  </r>
  <r>
    <x v="0"/>
    <s v="CONTRATAR"/>
    <n v="2"/>
    <m/>
    <n v="476"/>
    <s v="Secretaría_General"/>
    <s v="Unidad de Atención al Ciudadano"/>
    <s v="C.C"/>
    <n v="1020432077"/>
    <x v="416"/>
    <n v="4000000"/>
    <d v="2026-01-14T00:00:00"/>
    <d v="2026-06-26T00:00:00"/>
    <n v="21600000"/>
    <n v="3004954378"/>
    <m/>
    <m/>
    <x v="8"/>
    <s v="SI"/>
    <s v="SI"/>
    <d v="2026-01-24T00:00:00"/>
    <s v="SI"/>
    <m/>
    <s v="SI"/>
    <s v="2026-110-0000382-3"/>
    <m/>
    <d v="2026-01-25T00:00:00"/>
    <n v="16379"/>
    <s v="SI"/>
    <m/>
    <s v="SI"/>
    <s v="ICFES-305-2026"/>
    <s v="SI"/>
    <d v="2026-01-26T00:00:00"/>
    <s v="SI"/>
    <s v="SI"/>
    <d v="2026-01-27T00:00:00"/>
    <d v="2026-01-28T00:00:00"/>
    <n v="16531"/>
    <d v="2026-01-28T00:00:00"/>
    <m/>
    <m/>
    <s v="NO"/>
  </r>
  <r>
    <x v="0"/>
    <s v="CONTRATAR"/>
    <n v="3"/>
    <m/>
    <n v="109"/>
    <s v="Secretaría_General"/>
    <s v="Unidad de Atención al Ciudadano"/>
    <s v="C.C"/>
    <n v="1001024170"/>
    <x v="417"/>
    <n v="7000000"/>
    <d v="2026-01-02T00:00:00"/>
    <d v="2026-12-31T00:00:00"/>
    <n v="27000000"/>
    <m/>
    <m/>
    <m/>
    <x v="5"/>
    <s v="SI"/>
    <s v="SI"/>
    <d v="2026-01-24T00:00:00"/>
    <s v="SI"/>
    <m/>
    <s v="SI"/>
    <s v="2026-110-0000406-4"/>
    <m/>
    <d v="2026-01-24T00:00:00"/>
    <n v="16393"/>
    <s v="SI"/>
    <m/>
    <s v="SI"/>
    <s v="ICFES-360-2026"/>
    <s v="SI"/>
    <d v="2026-01-28T00:00:00"/>
    <s v="SI"/>
    <s v="SI"/>
    <d v="2026-01-29T00:00:00"/>
    <m/>
    <s v="NO"/>
    <m/>
    <m/>
    <m/>
    <s v="NO"/>
  </r>
  <r>
    <x v="0"/>
    <s v="CONTRATAR"/>
    <n v="3"/>
    <m/>
    <n v="455"/>
    <s v="Secretaría_General"/>
    <s v="Unidad de Atención al Ciudadano"/>
    <s v="C.C"/>
    <n v="1097729432"/>
    <x v="418"/>
    <n v="5000000"/>
    <d v="2026-01-19T00:00:00"/>
    <d v="2026-07-01T00:00:00"/>
    <n v="27000000"/>
    <m/>
    <m/>
    <m/>
    <x v="1"/>
    <s v="SI"/>
    <s v="SI"/>
    <d v="2026-01-22T00:00:00"/>
    <s v="SI"/>
    <m/>
    <s v="SI"/>
    <s v="2026-110-0000327-3"/>
    <m/>
    <d v="2026-01-22T00:00:00"/>
    <s v="SI"/>
    <s v="SI"/>
    <m/>
    <s v="SI"/>
    <s v="ICFES-404-2026"/>
    <s v="SI"/>
    <s v="SI"/>
    <s v="SI"/>
    <s v="SI"/>
    <d v="2026-01-30T00:00:00"/>
    <m/>
    <s v="NO"/>
    <m/>
    <m/>
    <m/>
    <s v="NO"/>
  </r>
  <r>
    <x v="0"/>
    <s v="CONTRATAR"/>
    <n v="3"/>
    <m/>
    <n v="465"/>
    <s v="Secretaría_General"/>
    <s v="Unidad de Atención al Ciudadano"/>
    <s v="C.C"/>
    <n v="91432670"/>
    <x v="419"/>
    <n v="5000000"/>
    <d v="2026-01-19T00:00:00"/>
    <d v="2026-07-01T00:00:00"/>
    <n v="27000000"/>
    <m/>
    <m/>
    <m/>
    <x v="0"/>
    <s v="SI"/>
    <s v="SI"/>
    <d v="2026-01-27T00:00:00"/>
    <s v="SI"/>
    <m/>
    <s v="SI"/>
    <s v="2026-110-0000484-3"/>
    <m/>
    <m/>
    <n v="16408"/>
    <s v="SI"/>
    <m/>
    <s v="SI"/>
    <s v="ICFES-432-2026"/>
    <s v="SI"/>
    <m/>
    <s v="SI"/>
    <s v="SI"/>
    <d v="2026-01-30T00:00:00"/>
    <d v="2026-01-30T00:00:00"/>
    <s v="NO"/>
    <m/>
    <m/>
    <m/>
    <s v="NO"/>
  </r>
  <r>
    <x v="0"/>
    <s v="CONTRATAR"/>
    <n v="2"/>
    <m/>
    <n v="463"/>
    <s v="Secretaría_General"/>
    <s v="Unidad de Atención al Ciudadano"/>
    <s v="C.C"/>
    <n v="39172804"/>
    <x v="420"/>
    <n v="5000000"/>
    <d v="2026-01-14T00:00:00"/>
    <d v="2026-06-26T00:00:00"/>
    <n v="27000000"/>
    <n v="3016440623"/>
    <m/>
    <m/>
    <x v="8"/>
    <s v="SI"/>
    <s v="SI"/>
    <d v="2026-01-24T00:00:00"/>
    <s v="SI"/>
    <m/>
    <s v="SI"/>
    <s v="2026-110-0000388-3"/>
    <m/>
    <d v="2026-01-25T00:00:00"/>
    <n v="16405"/>
    <s v="SI"/>
    <m/>
    <s v="SI"/>
    <s v="ICFES-339-2026"/>
    <m/>
    <m/>
    <s v="SI"/>
    <s v="SI"/>
    <d v="2026-01-29T00:00:00"/>
    <d v="2026-02-01T00:00:00"/>
    <s v="NO"/>
    <m/>
    <m/>
    <m/>
    <s v="NO"/>
  </r>
  <r>
    <x v="0"/>
    <s v="CONTRATAR"/>
    <n v="2"/>
    <m/>
    <n v="473"/>
    <s v="Secretaría_General"/>
    <s v="Unidad de Atención al Ciudadano"/>
    <s v="C.C"/>
    <n v="1214742618"/>
    <x v="421"/>
    <n v="4000000"/>
    <d v="2026-01-14T00:00:00"/>
    <d v="2026-06-26T00:00:00"/>
    <n v="21600000"/>
    <n v="3012726005"/>
    <m/>
    <m/>
    <x v="8"/>
    <s v="SI"/>
    <s v="SI"/>
    <d v="2026-01-22T00:00:00"/>
    <s v="SI"/>
    <m/>
    <s v="SI"/>
    <s v="2026-110-0000343-3"/>
    <m/>
    <d v="2026-01-23T00:00:00"/>
    <n v="16397"/>
    <s v="SI"/>
    <m/>
    <s v="SI"/>
    <s v="ICFES-298-2026"/>
    <s v="SI"/>
    <d v="2026-01-26T00:00:00"/>
    <s v="SI"/>
    <s v="SI"/>
    <d v="2026-01-26T00:00:00"/>
    <d v="2026-01-27T00:00:00"/>
    <n v="16491"/>
    <d v="2026-01-27T00:00:00"/>
    <m/>
    <m/>
    <s v="SI"/>
  </r>
  <r>
    <x v="0"/>
    <s v="CONTRATAR"/>
    <n v="5"/>
    <m/>
    <n v="630"/>
    <s v="Secretaría_General"/>
    <s v="Unidad de Atención al Ciudadano"/>
    <s v="C.C"/>
    <n v="1028010173"/>
    <x v="422"/>
    <n v="8000000"/>
    <d v="2026-01-19T00:00:00"/>
    <d v="2026-12-31T00:00:00"/>
    <n v="91200000"/>
    <m/>
    <m/>
    <m/>
    <x v="1"/>
    <s v="SI"/>
    <s v="SI"/>
    <m/>
    <s v="SI"/>
    <s v="AL DIA"/>
    <s v="SI"/>
    <s v="2026-110-0000108-1"/>
    <s v="SI"/>
    <d v="2026-01-23T00:00:00"/>
    <n v="16427"/>
    <s v="SI"/>
    <m/>
    <s v="SI"/>
    <s v="ICFES-300-2026"/>
    <s v="SI"/>
    <d v="2026-01-26T00:00:00"/>
    <s v="SI"/>
    <s v="SI"/>
    <d v="2026-01-28T00:00:00"/>
    <d v="2026-01-28T00:00:00"/>
    <n v="16532"/>
    <d v="2026-01-28T00:00:00"/>
    <m/>
    <m/>
    <s v="SI"/>
  </r>
  <r>
    <x v="0"/>
    <s v="CONTRATAR"/>
    <n v="2"/>
    <m/>
    <n v="464"/>
    <s v="Secretaría_General"/>
    <s v="Unidad de Atención al Ciudadano"/>
    <s v="C.C"/>
    <n v="1238938185"/>
    <x v="423"/>
    <n v="5500000"/>
    <d v="2026-01-14T00:00:00"/>
    <d v="2026-06-20T00:00:00"/>
    <n v="28600000"/>
    <n v="3224958294"/>
    <m/>
    <m/>
    <x v="8"/>
    <s v="SI"/>
    <s v="SI"/>
    <d v="2026-01-22T00:00:00"/>
    <s v="SI"/>
    <m/>
    <s v="SI"/>
    <s v="2026-110-0000315-3"/>
    <m/>
    <d v="2026-01-24T00:00:00"/>
    <n v="16407"/>
    <s v="SI"/>
    <m/>
    <s v="SI"/>
    <s v="ICFES-294-2026"/>
    <s v="SI"/>
    <d v="2026-01-26T00:00:00"/>
    <s v="SI"/>
    <s v="SI"/>
    <d v="2026-01-27T00:00:00"/>
    <d v="2026-01-27T00:00:00"/>
    <n v="16500"/>
    <d v="2026-01-27T00:00:00"/>
    <m/>
    <m/>
    <s v="SI"/>
  </r>
  <r>
    <x v="0"/>
    <s v="CONTRATAR"/>
    <n v="2"/>
    <m/>
    <n v="470"/>
    <s v="Secretaría_General"/>
    <s v="Unidad de Atención al Ciudadano"/>
    <s v="C.C"/>
    <n v="1106888633"/>
    <x v="424"/>
    <n v="4000000"/>
    <d v="2026-01-14T00:00:00"/>
    <d v="2026-06-26T00:00:00"/>
    <n v="21600000"/>
    <n v="3507804292"/>
    <m/>
    <m/>
    <x v="8"/>
    <s v="SI"/>
    <s v="SI"/>
    <d v="2026-01-24T00:00:00"/>
    <s v="SI"/>
    <m/>
    <s v="SI"/>
    <s v="2026-110-0000387-4"/>
    <m/>
    <d v="2026-01-25T00:00:00"/>
    <n v="16394"/>
    <s v="SI"/>
    <m/>
    <s v="SI"/>
    <s v="ICFES-336-2026"/>
    <s v="SI"/>
    <s v="PENDIENTE CERTIFICADO"/>
    <s v="SI"/>
    <s v="SI"/>
    <d v="2026-01-28T00:00:00"/>
    <d v="2026-01-28T00:00:00"/>
    <n v="16533"/>
    <d v="2026-01-28T00:00:00"/>
    <m/>
    <m/>
    <s v="SI"/>
  </r>
  <r>
    <x v="0"/>
    <s v="CONTRATAR"/>
    <n v="1"/>
    <m/>
    <n v="345"/>
    <s v="Secretaría_General"/>
    <s v="Unidad de Atención al Ciudadano"/>
    <s v="C.C"/>
    <n v="1022333107"/>
    <x v="425"/>
    <n v="4520000"/>
    <d v="2026-01-06T00:00:00"/>
    <d v="2026-12-30T00:00:00"/>
    <n v="53336000"/>
    <m/>
    <m/>
    <m/>
    <x v="3"/>
    <s v="SI"/>
    <s v="SI"/>
    <d v="2026-01-19T00:00:00"/>
    <s v="SI"/>
    <m/>
    <s v="SI"/>
    <s v="2026-110-0000056-3"/>
    <m/>
    <d v="2026-01-08T00:00:00"/>
    <n v="16070"/>
    <s v="SI"/>
    <m/>
    <s v="SI"/>
    <s v="ICFES-040-2026"/>
    <s v="SI"/>
    <d v="2026-01-09T00:00:00"/>
    <s v="SI"/>
    <s v="SI"/>
    <d v="2026-01-15T00:00:00"/>
    <d v="2026-01-15T00:00:00"/>
    <n v="16295"/>
    <d v="2026-01-15T00:00:00"/>
    <m/>
    <m/>
    <s v="SI"/>
  </r>
  <r>
    <x v="0"/>
    <s v="CONTRATAR"/>
    <n v="3"/>
    <m/>
    <n v="472"/>
    <s v="Secretaría_General"/>
    <s v="Unidad de Atención al Ciudadano"/>
    <s v="C.C"/>
    <n v="1098790484"/>
    <x v="426"/>
    <n v="4000000"/>
    <d v="2026-01-19T00:00:00"/>
    <d v="2026-07-01T00:00:00"/>
    <n v="21600000"/>
    <m/>
    <m/>
    <m/>
    <x v="1"/>
    <s v="SI"/>
    <s v="SI"/>
    <d v="2026-01-22T00:00:00"/>
    <s v="SI"/>
    <m/>
    <s v="SI"/>
    <s v="2026-110-0000328-3"/>
    <m/>
    <d v="2026-01-22T00:00:00"/>
    <n v="16396"/>
    <s v="SI"/>
    <m/>
    <s v="SI"/>
    <s v="ICFES-274-2026"/>
    <s v="SI"/>
    <d v="2026-01-24T00:00:00"/>
    <s v="SI"/>
    <s v="SI"/>
    <d v="2026-01-23T00:00:00"/>
    <d v="2026-01-24T00:00:00"/>
    <n v="16458"/>
    <d v="2026-01-25T00:00:00"/>
    <m/>
    <m/>
    <s v="SI"/>
  </r>
  <r>
    <x v="0"/>
    <s v="CONTRATAR"/>
    <n v="2"/>
    <m/>
    <n v="471"/>
    <s v="Secretaría_General"/>
    <s v="Unidad de Atención al Ciudadano"/>
    <s v="C.C"/>
    <n v="65824177"/>
    <x v="427"/>
    <n v="4000000"/>
    <d v="2026-01-14T00:00:00"/>
    <d v="2026-06-26T00:00:00"/>
    <n v="21600000"/>
    <n v="3144792681"/>
    <m/>
    <m/>
    <x v="8"/>
    <s v="SI"/>
    <s v="SI"/>
    <d v="2026-01-22T00:00:00"/>
    <s v="SI"/>
    <m/>
    <s v="SI"/>
    <s v="2026-110-0000387-4"/>
    <m/>
    <d v="2026-01-24T00:00:00"/>
    <n v="16395"/>
    <s v="SI"/>
    <m/>
    <s v="SI"/>
    <s v="ICFES-293-2026"/>
    <s v="SI"/>
    <d v="2026-01-26T00:00:00"/>
    <s v="SI"/>
    <s v="SI"/>
    <d v="2026-01-27T00:00:00"/>
    <d v="2026-01-27T00:00:00"/>
    <n v="16505"/>
    <d v="2026-01-28T00:00:00"/>
    <m/>
    <m/>
    <s v="SI"/>
  </r>
  <r>
    <x v="0"/>
    <s v="CONTRATAR"/>
    <n v="1"/>
    <m/>
    <n v="458"/>
    <s v="Secretaría_General"/>
    <s v="Unidad de Atención al Ciudadano"/>
    <s v="C.C"/>
    <n v="1017185878"/>
    <x v="428"/>
    <n v="5000000"/>
    <d v="2026-01-19T00:00:00"/>
    <d v="2026-06-30T00:00:00"/>
    <n v="26833333"/>
    <n v="3183097791"/>
    <s v="Diego Mauricio Salas Ramirez_x000a_Luis Gonzaga Martinez Sierra"/>
    <m/>
    <x v="8"/>
    <s v="SI"/>
    <s v="SI"/>
    <d v="2026-01-23T00:00:00"/>
    <s v="SI"/>
    <m/>
    <s v="SI"/>
    <s v="2026-110-0000349-3"/>
    <m/>
    <d v="2026-01-23T00:00:00"/>
    <n v="16384"/>
    <s v="SI"/>
    <m/>
    <s v="SI"/>
    <s v="ICFES-296-2026"/>
    <s v="SI"/>
    <d v="2026-01-26T00:00:00"/>
    <s v="SI"/>
    <s v="SI"/>
    <d v="2026-01-27T00:00:00"/>
    <d v="2026-01-27T00:00:00"/>
    <n v="16523"/>
    <d v="2026-01-28T00:00:00"/>
    <m/>
    <m/>
    <s v="SI"/>
  </r>
  <r>
    <x v="0"/>
    <s v="CONTRATAR"/>
    <n v="3"/>
    <s v="Johises Arley Mendez Castro"/>
    <n v="478"/>
    <s v="Secretaría_General"/>
    <s v="Unidad de Atención al Ciudadano"/>
    <s v="C.C"/>
    <n v="1028003598"/>
    <x v="429"/>
    <n v="4000000"/>
    <d v="2026-01-19T00:00:00"/>
    <d v="2026-07-01T00:00:00"/>
    <n v="0"/>
    <m/>
    <m/>
    <m/>
    <x v="1"/>
    <s v="SI"/>
    <s v="SI"/>
    <d v="2026-01-22T00:00:00"/>
    <s v="SI"/>
    <m/>
    <s v="SI"/>
    <s v="2026-110-0000332-3"/>
    <m/>
    <d v="2026-01-22T00:00:00"/>
    <s v="SI"/>
    <s v="SI"/>
    <m/>
    <s v="SI"/>
    <s v="ICFES-389-2026"/>
    <s v="SI"/>
    <m/>
    <s v="SI"/>
    <s v="SI"/>
    <d v="2026-01-29T00:00:00"/>
    <d v="2026-02-02T00:00:00"/>
    <s v="NO"/>
    <m/>
    <m/>
    <m/>
    <s v="NO"/>
  </r>
  <r>
    <x v="1"/>
    <s v="CONTRATAR"/>
    <s v="Colombia Digital"/>
    <s v="CONTRATADO"/>
    <m/>
    <s v="Secretaría_General"/>
    <s v="Unidad de Atención al Ciudadano"/>
    <m/>
    <m/>
    <x v="430"/>
    <m/>
    <m/>
    <m/>
    <m/>
    <m/>
    <m/>
    <m/>
    <x v="6"/>
    <m/>
    <s v="NA"/>
    <m/>
    <s v="SI"/>
    <m/>
    <s v="SI"/>
    <m/>
    <s v="SI"/>
    <m/>
    <m/>
    <s v="N/A"/>
    <m/>
    <s v="N/A"/>
    <s v="ICFES-062-2026"/>
    <s v="SI"/>
    <s v="N/A"/>
    <s v="SI"/>
    <s v="SI"/>
    <d v="2026-01-13T00:00:00"/>
    <m/>
    <s v="NO"/>
    <m/>
    <m/>
    <m/>
    <s v="NO"/>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5">
  <r>
    <s v="OPS"/>
    <s v="CONTRATAR"/>
    <n v="2"/>
    <m/>
    <n v="12"/>
    <s v="Dirección_de_Evaluación"/>
    <x v="0"/>
    <s v="C.C"/>
    <n v="1076625049"/>
    <x v="0"/>
    <n v="6000000"/>
    <d v="2026-01-14T00:00:00"/>
    <d v="2026-12-30T00:00:00"/>
    <n v="69200000"/>
    <n v="3008007399"/>
    <m/>
    <m/>
    <x v="0"/>
    <s v="SI"/>
    <s v="SI"/>
    <d v="2026-01-19T00:00:00"/>
    <x v="0"/>
    <m/>
    <s v="SI"/>
    <s v="2026-110-0000075-1"/>
    <m/>
    <d v="2026-01-18T00:00:00"/>
    <n v="16240"/>
    <s v="SI"/>
    <n v="46020"/>
    <s v="SI"/>
    <s v="ICFES-182-2026_x0009_"/>
    <s v="SI"/>
    <d v="2026-01-21T00:00:00"/>
    <s v="SI"/>
    <s v="SI"/>
    <d v="2026-01-19T00:00:00"/>
    <d v="2026-01-20T00:00:00"/>
    <n v="16375"/>
    <d v="2026-01-21T00:00:00"/>
    <m/>
    <m/>
    <s v="SI"/>
  </r>
  <r>
    <s v="OPS"/>
    <s v="CONTRATAR"/>
    <n v="2"/>
    <m/>
    <n v="1"/>
    <s v="Dirección_de_Evaluación"/>
    <x v="0"/>
    <s v="NIT"/>
    <n v="900632250"/>
    <x v="1"/>
    <n v="12240000"/>
    <d v="2026-01-14T00:00:00"/>
    <d v="2026-12-25T00:00:00"/>
    <n v="139128000"/>
    <n v="3106176362"/>
    <m/>
    <m/>
    <x v="0"/>
    <s v="SI"/>
    <s v="SI"/>
    <d v="2026-01-24T00:00:00"/>
    <x v="0"/>
    <m/>
    <s v="SI"/>
    <s v="Comunicación sin numero de radicado"/>
    <m/>
    <m/>
    <n v="16241"/>
    <s v="SI"/>
    <n v="46020"/>
    <s v="SI"/>
    <s v="ICFES-351-2026"/>
    <s v="SI"/>
    <s v="N/A"/>
    <s v="SI"/>
    <s v="SI"/>
    <d v="2026-01-30T00:00:00"/>
    <d v="2026-01-30T00:00:00"/>
    <s v="NO"/>
    <m/>
    <m/>
    <m/>
    <s v="NO"/>
  </r>
  <r>
    <s v="OPS"/>
    <s v="CONTRATAR"/>
    <n v="3"/>
    <m/>
    <n v="9"/>
    <s v="Dirección_de_Evaluación"/>
    <x v="0"/>
    <s v="C.C"/>
    <n v="52056574"/>
    <x v="2"/>
    <n v="11270000"/>
    <d v="2026-01-19T00:00:00"/>
    <d v="2026-12-30T00:00:00"/>
    <n v="128102333"/>
    <m/>
    <m/>
    <m/>
    <x v="0"/>
    <s v="SI"/>
    <s v="SI"/>
    <d v="2026-01-22T00:00:00"/>
    <x v="0"/>
    <m/>
    <s v="SI"/>
    <s v="2026-110-0000090-1"/>
    <m/>
    <d v="2026-01-21T00:00:00"/>
    <n v="16331"/>
    <s v="SI"/>
    <n v="46020"/>
    <s v="SI"/>
    <s v="ICFES-253-2026"/>
    <s v="SI"/>
    <d v="2026-01-23T00:00:00"/>
    <s v="SI"/>
    <s v="SI"/>
    <d v="2026-01-24T00:00:00"/>
    <d v="2026-01-24T00:00:00"/>
    <n v="16429"/>
    <d v="2026-01-25T00:00:00"/>
    <m/>
    <m/>
    <s v="SI"/>
  </r>
  <r>
    <s v="OPS"/>
    <s v="CONTRATAR"/>
    <n v="2"/>
    <s v="Se autoriza incremento de honorario"/>
    <n v="11"/>
    <s v="Dirección_de_Evaluación"/>
    <x v="0"/>
    <s v="C.C"/>
    <n v="1046666567"/>
    <x v="3"/>
    <n v="7000000"/>
    <d v="2026-01-14T00:00:00"/>
    <d v="2026-09-17T00:00:00"/>
    <n v="56700000"/>
    <n v="3136366652"/>
    <m/>
    <m/>
    <x v="0"/>
    <s v="SI"/>
    <s v="SI"/>
    <d v="2026-01-19T00:00:00"/>
    <x v="0"/>
    <m/>
    <s v="SI"/>
    <s v="2026-110-0000031-1"/>
    <m/>
    <d v="2026-01-14T00:00:00"/>
    <n v="16243"/>
    <s v="SI"/>
    <n v="46020"/>
    <s v="SI"/>
    <s v="ICFES-140-2026"/>
    <s v="SI"/>
    <d v="2026-01-19T00:00:00"/>
    <s v="SI"/>
    <s v="SI"/>
    <d v="2026-01-19T00:00:00"/>
    <d v="2026-01-19T00:00:00"/>
    <n v="16339"/>
    <d v="2026-01-20T00:00:00"/>
    <m/>
    <m/>
    <s v="SI"/>
  </r>
  <r>
    <s v="OPS"/>
    <s v="CONTRATAR"/>
    <n v="4"/>
    <s v="Andres Fernando Prada Zarabana"/>
    <n v="8"/>
    <s v="Dirección_de_Evaluación"/>
    <x v="0"/>
    <s v="C.C"/>
    <n v="1106898578"/>
    <x v="4"/>
    <n v="7000000"/>
    <d v="2026-01-19T00:00:00"/>
    <d v="2026-12-31T00:00:00"/>
    <n v="79800000"/>
    <m/>
    <m/>
    <m/>
    <x v="1"/>
    <s v="SI"/>
    <s v="SI"/>
    <d v="2026-01-24T00:00:00"/>
    <x v="0"/>
    <s v="AL DIA EN REVISION DE FASE 1"/>
    <s v="SI"/>
    <s v="2026-110-0000121-1"/>
    <s v="SI"/>
    <d v="2026-01-24T00:00:00"/>
    <n v="16332"/>
    <s v="SI"/>
    <m/>
    <s v="SI"/>
    <s v="ICFES-313-2026"/>
    <s v="SI"/>
    <d v="2026-01-26T00:00:00"/>
    <s v="SI"/>
    <s v="SI"/>
    <d v="2026-01-27T00:00:00"/>
    <d v="2026-01-27T00:00:00"/>
    <n v="16576"/>
    <d v="2026-01-29T00:00:00"/>
    <m/>
    <m/>
    <s v="NO"/>
  </r>
  <r>
    <s v="OPS"/>
    <s v="CONTRATAR"/>
    <n v="3"/>
    <s v="Estabilidad reforzada embarazo. Hablarcon Gustavo y Brahiam"/>
    <n v="5"/>
    <s v="Dirección_de_Evaluación"/>
    <x v="0"/>
    <s v="C.C"/>
    <n v="53052733"/>
    <x v="5"/>
    <n v="7720000"/>
    <d v="2026-01-19T00:00:00"/>
    <d v="2026-06-30T00:00:00"/>
    <n v="41430667"/>
    <m/>
    <m/>
    <m/>
    <x v="0"/>
    <s v="SI"/>
    <s v="SI"/>
    <d v="2026-01-23T00:00:00"/>
    <x v="0"/>
    <m/>
    <s v="SI"/>
    <s v="2026-110-0000094-1"/>
    <m/>
    <d v="2026-01-22T00:00:00"/>
    <n v="16330"/>
    <s v="SI"/>
    <n v="46020"/>
    <s v="SI"/>
    <s v="ICFES-280-2026"/>
    <s v="SI"/>
    <d v="2026-01-26T00:00:00"/>
    <s v="SI"/>
    <s v="SI"/>
    <d v="2026-01-26T00:00:00"/>
    <d v="2026-01-26T00:00:00"/>
    <n v="16466"/>
    <d v="2026-01-26T00:00:00"/>
    <m/>
    <m/>
    <s v="SI"/>
  </r>
  <r>
    <s v="OPS"/>
    <s v="CONTRATAR"/>
    <n v="3"/>
    <m/>
    <n v="4"/>
    <s v="Dirección_de_Evaluación"/>
    <x v="0"/>
    <s v="C.C"/>
    <n v="1032412803"/>
    <x v="6"/>
    <n v="7800000"/>
    <d v="2026-01-19T00:00:00"/>
    <d v="2026-06-30T00:00:00"/>
    <n v="41860000"/>
    <m/>
    <m/>
    <m/>
    <x v="0"/>
    <s v="SI"/>
    <s v="SI"/>
    <d v="2026-01-22T00:00:00"/>
    <x v="0"/>
    <m/>
    <s v="SI"/>
    <s v="2026-110-0000091-1"/>
    <m/>
    <d v="2026-01-21T00:00:00"/>
    <n v="16329"/>
    <s v="SI"/>
    <n v="46020"/>
    <s v="SI"/>
    <s v="ICFES-258-2026"/>
    <s v="SI"/>
    <d v="2026-01-26T00:00:00"/>
    <s v="SI"/>
    <s v="SI"/>
    <d v="2026-01-24T00:00:00"/>
    <d v="2026-01-24T00:00:00"/>
    <n v="16428"/>
    <d v="2026-01-25T00:00:00"/>
    <m/>
    <m/>
    <s v="SI"/>
  </r>
  <r>
    <s v="OPS"/>
    <s v="CONTRATAR"/>
    <n v="2"/>
    <m/>
    <n v="7"/>
    <s v="Dirección_de_Evaluación"/>
    <x v="0"/>
    <s v="C.C"/>
    <n v="1035388646"/>
    <x v="7"/>
    <n v="7390000"/>
    <d v="2026-01-14T00:00:00"/>
    <d v="2026-12-25T00:00:00"/>
    <n v="83999667"/>
    <n v="3124240242"/>
    <m/>
    <m/>
    <x v="0"/>
    <s v="SI"/>
    <s v="SI"/>
    <d v="2026-01-19T00:00:00"/>
    <x v="0"/>
    <m/>
    <s v="SI"/>
    <s v="2026-110-0000028-1"/>
    <m/>
    <d v="2026-01-14T00:00:00"/>
    <n v="16242"/>
    <s v="SI"/>
    <n v="46020"/>
    <s v="SI"/>
    <s v="ICFES-131-2026"/>
    <s v="SI"/>
    <d v="2026-01-17T00:00:00"/>
    <s v="SI"/>
    <s v="SI"/>
    <d v="2026-01-17T00:00:00"/>
    <d v="2026-01-17T00:00:00"/>
    <n v="16318"/>
    <d v="2026-01-20T00:00:00"/>
    <m/>
    <m/>
    <s v="SI"/>
  </r>
  <r>
    <s v="OPS"/>
    <s v="CONTRATAR"/>
    <n v="1"/>
    <m/>
    <n v="2"/>
    <s v="Dirección_de_Evaluación"/>
    <x v="0"/>
    <s v="C.C"/>
    <n v="1010066734"/>
    <x v="8"/>
    <n v="4000000"/>
    <d v="2026-01-13T00:00:00"/>
    <d v="2026-11-26T00:00:00"/>
    <n v="41733333"/>
    <n v="3023227360"/>
    <s v="Gustavo Andres Monsalve Londoño"/>
    <m/>
    <x v="0"/>
    <s v="SI"/>
    <s v="SI"/>
    <d v="2026-01-19T00:00:00"/>
    <x v="0"/>
    <m/>
    <s v="SI"/>
    <s v="2026-110-000006-1"/>
    <m/>
    <d v="2026-01-09T00:00:00"/>
    <n v="16043"/>
    <s v="SI"/>
    <n v="46020"/>
    <s v="SI"/>
    <s v="ICFES-054-2026"/>
    <s v="SI"/>
    <d v="2026-01-13T00:00:00"/>
    <s v="SI"/>
    <s v="SI"/>
    <d v="2026-01-10T00:00:00"/>
    <d v="2026-01-11T00:00:00"/>
    <n v="16260"/>
    <d v="2026-01-13T00:00:00"/>
    <m/>
    <m/>
    <s v="SI"/>
  </r>
  <r>
    <s v="OPS"/>
    <s v="CONTRATAR"/>
    <n v="6"/>
    <m/>
    <n v="645"/>
    <s v="Dirección_de_Evaluación"/>
    <x v="0"/>
    <s v="CC"/>
    <n v="1038358072"/>
    <x v="9"/>
    <n v="7000000"/>
    <d v="2026-01-31T00:00:00"/>
    <d v="2026-06-30T00:00:00"/>
    <n v="35000000"/>
    <m/>
    <m/>
    <m/>
    <x v="2"/>
    <s v="SI"/>
    <s v="SI"/>
    <m/>
    <x v="0"/>
    <s v="EXAMEN MEDICO INCOMPLETO"/>
    <s v="SI"/>
    <s v="2026-110-0000158-1"/>
    <m/>
    <m/>
    <n v="16445"/>
    <s v="SI"/>
    <m/>
    <s v="SI"/>
    <s v="ICFES-370-2026"/>
    <s v="SI"/>
    <d v="2026-01-29T00:00:00"/>
    <s v="SI"/>
    <s v="SI"/>
    <d v="2026-01-28T00:00:00"/>
    <d v="2026-01-28T00:00:00"/>
    <n v="16548"/>
    <d v="2026-01-29T00:00:00"/>
    <d v="2026-01-31T00:00:00"/>
    <s v="NO"/>
    <s v="SI"/>
  </r>
  <r>
    <s v="OPS"/>
    <s v="CONTRATAR"/>
    <n v="1"/>
    <m/>
    <n v="6"/>
    <s v="Dirección_de_Evaluación"/>
    <x v="0"/>
    <s v="C.C"/>
    <n v="1018419231"/>
    <x v="10"/>
    <n v="9000000"/>
    <d v="2026-01-02T00:00:00"/>
    <d v="2026-06-30T00:00:00"/>
    <n v="53400000"/>
    <n v="3185478492"/>
    <s v="Gustavo Andres Monsalve Londoño"/>
    <m/>
    <x v="0"/>
    <s v="SI"/>
    <s v="SI"/>
    <d v="2026-01-19T00:00:00"/>
    <x v="0"/>
    <m/>
    <s v="SI"/>
    <s v="2026-110-0000005-1"/>
    <m/>
    <d v="2026-01-08T00:00:00"/>
    <n v="16042"/>
    <s v="SI"/>
    <n v="46020"/>
    <s v="SI"/>
    <s v="ICFES-046-2026"/>
    <s v="SI"/>
    <d v="2026-01-10T00:00:00"/>
    <s v="SI"/>
    <s v="SI"/>
    <d v="2026-01-10T00:00:00"/>
    <d v="2026-01-10T00:00:00"/>
    <n v="16252"/>
    <d v="2026-01-10T00:00:00"/>
    <m/>
    <m/>
    <s v="SI"/>
  </r>
  <r>
    <s v="OPS"/>
    <s v="CONTRATAR"/>
    <n v="3"/>
    <m/>
    <n v="3"/>
    <s v="Dirección_de_Evaluación"/>
    <x v="0"/>
    <s v="C.C"/>
    <n v="1016101370"/>
    <x v="11"/>
    <n v="6500000"/>
    <d v="2026-01-19T00:00:00"/>
    <d v="2026-06-30T00:00:00"/>
    <n v="34883333"/>
    <m/>
    <m/>
    <m/>
    <x v="0"/>
    <s v="SI"/>
    <s v="SI"/>
    <d v="2026-01-23T00:00:00"/>
    <x v="0"/>
    <m/>
    <s v="SI"/>
    <s v="2026-110-00000995-1"/>
    <m/>
    <d v="2026-01-22T00:00:00"/>
    <n v="16328"/>
    <s v="SI"/>
    <n v="46020"/>
    <s v="SI"/>
    <s v="ICFES-281-2026"/>
    <s v="SI"/>
    <d v="2026-01-26T00:00:00"/>
    <s v="SI"/>
    <s v="SI"/>
    <d v="2026-01-26T00:00:00"/>
    <d v="2026-01-26T00:00:00"/>
    <n v="16471"/>
    <d v="2026-01-27T00:00:00"/>
    <m/>
    <m/>
    <s v="SI"/>
  </r>
  <r>
    <s v="OPS"/>
    <s v="CONTRATAR"/>
    <n v="2"/>
    <m/>
    <n v="10"/>
    <s v="Dirección_de_Evaluación"/>
    <x v="0"/>
    <s v="C.C"/>
    <n v="80189990"/>
    <x v="12"/>
    <n v="11330000"/>
    <d v="2026-01-14T00:00:00"/>
    <d v="2026-12-30T00:00:00"/>
    <n v="130672667"/>
    <n v="3014072012"/>
    <m/>
    <s v="ERIKA NATALIA RAMIREZ MIRANDA"/>
    <x v="0"/>
    <s v="SI"/>
    <s v="SI"/>
    <d v="2026-01-19T00:00:00"/>
    <x v="0"/>
    <m/>
    <s v="SI"/>
    <s v="2026-110-00000-27-1"/>
    <m/>
    <d v="2026-01-14T00:00:00"/>
    <n v="16239"/>
    <s v="SI"/>
    <n v="46020"/>
    <s v="SI"/>
    <s v="ICFES-100-2026"/>
    <s v="SI"/>
    <d v="2026-01-16T00:00:00"/>
    <s v="SI"/>
    <s v="SI"/>
    <d v="2026-01-17T00:00:00"/>
    <d v="2026-01-17T00:00:00"/>
    <n v="16317"/>
    <d v="2026-01-20T00:00:00"/>
    <m/>
    <m/>
    <s v="SI"/>
  </r>
  <r>
    <s v="OPS"/>
    <s v="CONTRATAR"/>
    <n v="2"/>
    <m/>
    <n v="25"/>
    <s v="Dirección_de_Evaluación"/>
    <x v="1"/>
    <s v="C.C"/>
    <n v="1036224348"/>
    <x v="13"/>
    <n v="7500000"/>
    <d v="2026-01-15T00:00:00"/>
    <d v="2026-09-30T00:00:00"/>
    <n v="63750000"/>
    <n v="3203623628"/>
    <m/>
    <m/>
    <x v="0"/>
    <s v="SI"/>
    <s v="SI"/>
    <d v="2026-01-19T00:00:00"/>
    <x v="0"/>
    <m/>
    <s v="SI"/>
    <s v="2026-110-0000140-3"/>
    <m/>
    <d v="2026-01-14T00:00:00"/>
    <n v="16270"/>
    <s v="SI"/>
    <m/>
    <s v="SI"/>
    <s v="ICFES-110-2026"/>
    <s v="SI"/>
    <d v="2026-01-16T00:00:00"/>
    <s v="SI"/>
    <s v="SI"/>
    <d v="2026-01-16T00:00:00"/>
    <d v="2026-01-16T00:00:00"/>
    <n v="16310"/>
    <d v="2026-01-20T00:00:00"/>
    <m/>
    <m/>
    <s v="SI"/>
  </r>
  <r>
    <s v="OPS"/>
    <s v="CONTRATAR"/>
    <n v="3"/>
    <m/>
    <n v="17"/>
    <s v="Dirección_de_Evaluación"/>
    <x v="1"/>
    <s v="C.C"/>
    <n v="1026278871"/>
    <x v="14"/>
    <n v="7500000"/>
    <d v="2026-01-22T00:00:00"/>
    <d v="2026-12-31T00:00:00"/>
    <n v="87750000"/>
    <m/>
    <m/>
    <m/>
    <x v="2"/>
    <s v="SI"/>
    <s v="SI"/>
    <d v="2026-01-22T00:00:00"/>
    <x v="0"/>
    <m/>
    <s v="SI"/>
    <s v="2026-110-0000084-1"/>
    <m/>
    <m/>
    <n v="16353"/>
    <s v="SI"/>
    <m/>
    <s v="SI"/>
    <s v="ICFES-267-2026"/>
    <s v="SI"/>
    <d v="2026-01-23T00:00:00"/>
    <s v="SI"/>
    <s v="SI"/>
    <d v="2026-01-23T00:00:00"/>
    <d v="2026-01-23T00:00:00"/>
    <n v="16442"/>
    <d v="2026-01-25T00:00:00"/>
    <d v="2026-01-31T00:00:00"/>
    <s v="NO"/>
    <s v="SI"/>
  </r>
  <r>
    <s v="OPS"/>
    <s v="CONTRATAR"/>
    <n v="3"/>
    <m/>
    <n v="22"/>
    <s v="Dirección_de_Evaluación"/>
    <x v="1"/>
    <s v="C.C"/>
    <n v="79878798"/>
    <x v="15"/>
    <n v="9500000"/>
    <d v="2026-01-19T00:00:00"/>
    <d v="2026-12-31T00:00:00"/>
    <n v="108300000"/>
    <m/>
    <m/>
    <m/>
    <x v="2"/>
    <s v="SI"/>
    <s v="SI"/>
    <d v="2026-01-19T00:00:00"/>
    <x v="0"/>
    <m/>
    <s v="SI"/>
    <s v="2026-110-0000080-1"/>
    <m/>
    <m/>
    <n v="16347"/>
    <s v="SI"/>
    <m/>
    <s v="SI"/>
    <s v="ICFES-204-2026"/>
    <s v="SI"/>
    <s v="PENDIENTE  CERTIFICADO"/>
    <s v="SI"/>
    <s v="SI"/>
    <d v="2026-01-22T00:00:00"/>
    <d v="2026-01-22T00:00:00"/>
    <n v="16414"/>
    <d v="2026-01-26T00:00:00"/>
    <d v="2026-01-31T00:00:00"/>
    <s v="NO"/>
    <s v="SI"/>
  </r>
  <r>
    <s v="OPS"/>
    <s v="CONTRATAR"/>
    <n v="3"/>
    <m/>
    <n v="23"/>
    <s v="Dirección_de_Evaluación"/>
    <x v="1"/>
    <s v="C.C"/>
    <n v="1144051213"/>
    <x v="16"/>
    <n v="6800000"/>
    <d v="2026-01-22T00:00:00"/>
    <d v="2026-10-31T00:00:00"/>
    <n v="63240000"/>
    <m/>
    <m/>
    <m/>
    <x v="2"/>
    <s v="SI"/>
    <s v="SI"/>
    <d v="2026-01-20T00:00:00"/>
    <x v="0"/>
    <m/>
    <s v="SI"/>
    <s v="2026-110-0000085-1"/>
    <m/>
    <m/>
    <n v="16348"/>
    <s v="SI"/>
    <m/>
    <s v="SI"/>
    <s v="ICFES-226-2026"/>
    <s v="SI"/>
    <d v="2026-01-22T00:00:00"/>
    <s v="SI"/>
    <s v="SI"/>
    <d v="2026-01-22T00:00:00"/>
    <d v="2026-01-22T00:00:00"/>
    <n v="16416"/>
    <d v="2026-01-26T00:00:00"/>
    <d v="2026-01-31T00:00:00"/>
    <s v="NO"/>
    <s v="SI"/>
  </r>
  <r>
    <s v="OPS"/>
    <s v="CONTRATAR"/>
    <n v="3"/>
    <m/>
    <n v="36"/>
    <s v="Dirección_de_Evaluación"/>
    <x v="1"/>
    <s v="C.C"/>
    <n v="1112491331"/>
    <x v="17"/>
    <n v="9500000"/>
    <d v="2026-01-19T00:00:00"/>
    <d v="2026-12-31T00:00:00"/>
    <n v="108300000"/>
    <m/>
    <m/>
    <m/>
    <x v="2"/>
    <s v="SI"/>
    <s v="SI"/>
    <d v="2026-01-19T00:00:00"/>
    <x v="0"/>
    <m/>
    <s v="SI"/>
    <s v="2026-110-0000079-1"/>
    <m/>
    <m/>
    <n v="16352"/>
    <s v="SI"/>
    <m/>
    <s v="SI"/>
    <s v="ICFES-207-2026"/>
    <s v="SI"/>
    <d v="2026-01-02T00:00:00"/>
    <s v="SI"/>
    <s v="SI"/>
    <d v="2026-01-22T00:00:00"/>
    <d v="2026-01-22T00:00:00"/>
    <n v="16413"/>
    <d v="2026-01-26T00:00:00"/>
    <d v="2026-01-31T00:00:00"/>
    <s v="NO"/>
    <s v="SI"/>
  </r>
  <r>
    <s v="OPS"/>
    <s v="CONTRATAR"/>
    <n v="2"/>
    <m/>
    <n v="28"/>
    <s v="Dirección_de_Evaluación"/>
    <x v="1"/>
    <s v="C.C"/>
    <n v="80162209"/>
    <x v="18"/>
    <n v="7000000"/>
    <d v="2026-01-05T00:00:00"/>
    <d v="2026-09-30T00:00:00"/>
    <n v="61833333"/>
    <n v="3142317304"/>
    <m/>
    <m/>
    <x v="0"/>
    <s v="SI"/>
    <s v="SI"/>
    <d v="2026-01-19T00:00:00"/>
    <x v="0"/>
    <m/>
    <s v="SI"/>
    <s v="2026-110-0001334-3"/>
    <m/>
    <d v="2026-01-14T00:00:00"/>
    <n v="16260"/>
    <s v="SI"/>
    <m/>
    <s v="SI"/>
    <s v="ICFES-104-2026"/>
    <s v="SI"/>
    <d v="2026-01-21T00:00:00"/>
    <s v="SI"/>
    <s v="SI"/>
    <d v="2026-01-16T00:00:00"/>
    <d v="2026-01-16T00:00:00"/>
    <n v="16314"/>
    <d v="2026-01-20T00:00:00"/>
    <m/>
    <m/>
    <s v="SI"/>
  </r>
  <r>
    <s v="JURIDICA"/>
    <s v="CONTRATAR"/>
    <m/>
    <m/>
    <m/>
    <s v="Dirección_de_Evaluación"/>
    <x v="1"/>
    <m/>
    <m/>
    <x v="19"/>
    <n v="4"/>
    <m/>
    <m/>
    <m/>
    <m/>
    <m/>
    <m/>
    <x v="3"/>
    <m/>
    <m/>
    <m/>
    <x v="1"/>
    <m/>
    <s v="SI"/>
    <s v="2026-110-0000201-1"/>
    <m/>
    <d v="2026-01-29T00:00:00"/>
    <s v="SI"/>
    <s v="SI"/>
    <m/>
    <s v="SI"/>
    <s v="ICFES-414-2026"/>
    <s v="SI"/>
    <s v="N/A"/>
    <s v="SI"/>
    <s v="SI"/>
    <d v="2026-01-30T00:00:00"/>
    <d v="2026-01-30T00:00:00"/>
    <s v="NO"/>
    <m/>
    <m/>
    <m/>
    <s v="NO"/>
  </r>
  <r>
    <s v="OPS"/>
    <s v="CONTRATAR"/>
    <n v="3"/>
    <m/>
    <n v="21"/>
    <s v="Dirección_de_Evaluación"/>
    <x v="1"/>
    <s v="C.C"/>
    <n v="94368828"/>
    <x v="20"/>
    <n v="7000000"/>
    <d v="2026-01-10T00:00:00"/>
    <d v="2026-06-30T00:00:00"/>
    <n v="39666667"/>
    <m/>
    <m/>
    <m/>
    <x v="2"/>
    <s v="SI"/>
    <s v="SI"/>
    <d v="2026-01-23T00:00:00"/>
    <x v="0"/>
    <m/>
    <s v="SI"/>
    <s v="2026-110-0000106-1"/>
    <m/>
    <d v="2026-01-23T00:00:00"/>
    <n v="16354"/>
    <s v="SI"/>
    <m/>
    <s v="SI"/>
    <s v="ICFES-286-2026"/>
    <s v="SI"/>
    <d v="2026-01-24T00:00:00"/>
    <s v="SI"/>
    <s v="SI"/>
    <d v="2026-01-24T00:00:00"/>
    <d v="2026-01-24T00:00:00"/>
    <n v="16470"/>
    <d v="2026-01-27T00:00:00"/>
    <d v="2026-01-31T00:00:00"/>
    <s v="NO"/>
    <s v="SI"/>
  </r>
  <r>
    <s v="OPS"/>
    <s v="CONTRATAR"/>
    <n v="2"/>
    <m/>
    <n v="35"/>
    <s v="Dirección_de_Evaluación"/>
    <x v="1"/>
    <s v="C.C"/>
    <n v="52203686"/>
    <x v="21"/>
    <n v="5250000"/>
    <d v="2026-01-05T00:00:00"/>
    <d v="2026-09-30T00:00:00"/>
    <n v="46375000"/>
    <n v="3212326614"/>
    <m/>
    <m/>
    <x v="0"/>
    <s v="SI"/>
    <s v="SI"/>
    <d v="2026-01-19T00:00:00"/>
    <x v="0"/>
    <m/>
    <s v="SI"/>
    <s v="2026-110-0000153-3"/>
    <m/>
    <d v="2026-01-15T00:00:00"/>
    <n v="16271"/>
    <s v="SI"/>
    <m/>
    <s v="SI"/>
    <s v="ICFES-122-2026"/>
    <s v="SI"/>
    <d v="2026-01-17T00:00:00"/>
    <s v="SI"/>
    <s v="SI"/>
    <d v="2026-01-17T00:00:00"/>
    <d v="2026-01-17T00:00:00"/>
    <n v="16316"/>
    <d v="2026-01-17T00:00:00"/>
    <m/>
    <m/>
    <s v="SI"/>
  </r>
  <r>
    <s v="OPS"/>
    <s v="CONTRATAR"/>
    <n v="2"/>
    <m/>
    <n v="34"/>
    <s v="Dirección_de_Evaluación"/>
    <x v="1"/>
    <s v="C.C"/>
    <n v="1030570225"/>
    <x v="22"/>
    <n v="5561000"/>
    <d v="2026-01-05T00:00:00"/>
    <d v="2026-12-31T00:00:00"/>
    <n v="65990533"/>
    <n v="3178283486"/>
    <m/>
    <m/>
    <x v="0"/>
    <s v="SI"/>
    <s v="SI"/>
    <d v="2026-01-19T00:00:00"/>
    <x v="0"/>
    <m/>
    <s v="SI"/>
    <s v="2026-110-0000152-3"/>
    <m/>
    <d v="2026-01-15T00:00:00"/>
    <n v="16272"/>
    <s v="SI"/>
    <m/>
    <s v="SI"/>
    <s v="ICFES-141-2026"/>
    <s v="SI"/>
    <d v="2026-01-19T00:00:00"/>
    <s v="SI"/>
    <s v="SI"/>
    <d v="2026-01-19T00:00:00"/>
    <d v="2026-01-19T00:00:00"/>
    <n v="16334"/>
    <d v="2026-01-20T00:00:00"/>
    <m/>
    <m/>
    <s v="SI"/>
  </r>
  <r>
    <s v="OPS"/>
    <s v="CONTRATAR"/>
    <n v="3"/>
    <m/>
    <n v="30"/>
    <s v="Dirección_de_Evaluación"/>
    <x v="1"/>
    <s v="C.C"/>
    <n v="1117490850"/>
    <x v="23"/>
    <n v="5500000"/>
    <d v="2026-01-15T00:00:00"/>
    <d v="2026-06-30T00:00:00"/>
    <n v="30250000"/>
    <m/>
    <m/>
    <m/>
    <x v="2"/>
    <s v="SI"/>
    <s v="SI"/>
    <d v="2026-01-22T00:00:00"/>
    <x v="0"/>
    <m/>
    <s v="SI"/>
    <s v="2026-110-0000093-1"/>
    <m/>
    <d v="2026-01-22T00:00:00"/>
    <n v="16355"/>
    <s v="SI"/>
    <m/>
    <s v="SI"/>
    <s v="ICFES-266-2026"/>
    <s v="SI"/>
    <s v="PENDIENTE  CERTIFICADO"/>
    <s v="SI"/>
    <s v="SI"/>
    <d v="2026-01-24T00:00:00"/>
    <d v="2026-01-24T00:00:00"/>
    <n v="16468"/>
    <d v="2026-01-27T00:00:00"/>
    <d v="2026-01-31T00:00:00"/>
    <s v="NO"/>
    <s v="SI"/>
  </r>
  <r>
    <s v="OPS"/>
    <s v="CONTRATAR"/>
    <n v="2"/>
    <m/>
    <n v="14"/>
    <s v="Dirección_de_Evaluación"/>
    <x v="1"/>
    <s v="C.C"/>
    <n v="80205151"/>
    <x v="24"/>
    <n v="8152000"/>
    <d v="2026-01-05T00:00:00"/>
    <d v="2026-12-31T00:00:00"/>
    <n v="96737067"/>
    <n v="3107985094"/>
    <m/>
    <m/>
    <x v="0"/>
    <s v="SI"/>
    <s v="SI"/>
    <d v="2026-01-19T00:00:00"/>
    <x v="0"/>
    <s v="No tiene documentos en el Drive"/>
    <s v="SI"/>
    <s v="2026-110-0000051-1"/>
    <m/>
    <d v="2026-01-16T00:00:00"/>
    <n v="16273"/>
    <s v="SI"/>
    <m/>
    <s v="SI"/>
    <s v="ICFES-162-2026"/>
    <s v="SI"/>
    <d v="2026-01-20T00:00:00"/>
    <s v="SI"/>
    <s v="SI"/>
    <d v="2026-01-19T00:00:00"/>
    <d v="2026-01-19T00:00:00"/>
    <n v="16345"/>
    <d v="2026-01-20T00:00:00"/>
    <m/>
    <m/>
    <s v="SI"/>
  </r>
  <r>
    <s v="OPS"/>
    <s v="CONTRATAR"/>
    <n v="3"/>
    <m/>
    <n v="18"/>
    <s v="Dirección_de_Evaluación"/>
    <x v="1"/>
    <s v="C.C"/>
    <n v="1069078358"/>
    <x v="25"/>
    <n v="5000000"/>
    <d v="2026-01-19T00:00:00"/>
    <d v="2026-06-30T00:00:00"/>
    <n v="26833333"/>
    <m/>
    <m/>
    <m/>
    <x v="2"/>
    <s v="SI"/>
    <s v="SI"/>
    <d v="2026-01-26T00:00:00"/>
    <x v="0"/>
    <m/>
    <s v="SI"/>
    <m/>
    <s v="NO"/>
    <m/>
    <n v="16356"/>
    <s v="SI"/>
    <m/>
    <s v="SI"/>
    <s v="ICFES-334-2026"/>
    <s v="SI"/>
    <s v="PENDIENTE CERTIFICADO"/>
    <s v="SI"/>
    <s v="SI"/>
    <d v="2026-01-28T00:00:00"/>
    <d v="2026-01-28T00:00:00"/>
    <n v="16516"/>
    <d v="2026-01-28T00:00:00"/>
    <d v="2026-01-31T00:00:00"/>
    <s v="NO"/>
    <s v="SI"/>
  </r>
  <r>
    <s v="OPS"/>
    <s v="CONTRATAR"/>
    <n v="1"/>
    <m/>
    <n v="27"/>
    <s v="Dirección_de_Evaluación"/>
    <x v="1"/>
    <s v="C.C"/>
    <n v="1018452813"/>
    <x v="26"/>
    <n v="8600000"/>
    <d v="2026-01-08T00:00:00"/>
    <d v="2026-12-31T00:00:00"/>
    <n v="101193333"/>
    <n v="3203656789"/>
    <s v="Alejandra Neira Aroca"/>
    <s v="Laura Vargas"/>
    <x v="2"/>
    <s v="SI"/>
    <s v="SI"/>
    <d v="2026-01-19T00:00:00"/>
    <x v="0"/>
    <m/>
    <s v="SI"/>
    <s v="2026-110-0001332-3"/>
    <m/>
    <d v="2026-01-08T00:00:00"/>
    <n v="16146"/>
    <s v="SI"/>
    <m/>
    <s v="SI"/>
    <s v="ICFES-038-2026"/>
    <s v="SI"/>
    <d v="2026-01-09T00:00:00"/>
    <s v="SI"/>
    <s v="SI"/>
    <d v="2026-01-09T00:00:00"/>
    <d v="2026-01-09T00:00:00"/>
    <n v="16251"/>
    <d v="2026-01-10T00:00:00"/>
    <d v="2026-01-14T00:00:00"/>
    <s v="NO"/>
    <s v="SI"/>
  </r>
  <r>
    <s v="OPS"/>
    <s v="CONTRATAR"/>
    <n v="3"/>
    <m/>
    <n v="24"/>
    <s v="Dirección_de_Evaluación"/>
    <x v="1"/>
    <s v="C.C"/>
    <n v="27604855"/>
    <x v="27"/>
    <n v="7000000"/>
    <d v="2026-01-05T00:00:00"/>
    <d v="2026-07-31T00:00:00"/>
    <n v="48066667"/>
    <m/>
    <m/>
    <m/>
    <x v="2"/>
    <s v="SI"/>
    <s v="SI"/>
    <d v="2026-01-22T00:00:00"/>
    <x v="0"/>
    <m/>
    <s v="SI"/>
    <s v="2026-110-000086-1"/>
    <m/>
    <d v="2026-01-21T00:00:00"/>
    <n v="16349"/>
    <s v="SI"/>
    <m/>
    <s v="SI"/>
    <s v="ICFES-265-2026"/>
    <s v="SI"/>
    <d v="2026-01-24T00:00:00"/>
    <s v="SI"/>
    <s v="SI"/>
    <d v="2026-01-23T00:00:00"/>
    <d v="2026-01-23T00:00:00"/>
    <n v="16441"/>
    <d v="2026-01-25T00:00:00"/>
    <d v="2026-01-31T00:00:00"/>
    <s v="NO"/>
    <s v="SI"/>
  </r>
  <r>
    <s v="OPS"/>
    <s v="CONTRATAR"/>
    <n v="3"/>
    <m/>
    <n v="26"/>
    <s v="Dirección_de_Evaluación"/>
    <x v="1"/>
    <s v="C.C"/>
    <n v="1010231957"/>
    <x v="28"/>
    <n v="9500000"/>
    <d v="2026-01-19T00:00:00"/>
    <d v="2026-12-31T00:00:00"/>
    <n v="108300000"/>
    <m/>
    <m/>
    <m/>
    <x v="2"/>
    <s v="SI"/>
    <s v="SI"/>
    <d v="2026-01-19T00:00:00"/>
    <x v="0"/>
    <m/>
    <s v="SI"/>
    <s v="2026-110-0000077-1"/>
    <m/>
    <m/>
    <n v="16350"/>
    <s v="SI"/>
    <m/>
    <s v="SI"/>
    <s v="ICFES-206-2026"/>
    <s v="SI"/>
    <d v="2026-01-21T00:00:00"/>
    <s v="SI"/>
    <s v="SI"/>
    <d v="2026-01-22T00:00:00"/>
    <d v="2026-01-22T00:00:00"/>
    <n v="16415"/>
    <d v="2026-01-26T00:00:00"/>
    <d v="2026-01-31T00:00:00"/>
    <s v="NO"/>
    <s v="SI"/>
  </r>
  <r>
    <s v="OPS"/>
    <s v="CONTRATAR"/>
    <n v="3"/>
    <m/>
    <n v="16"/>
    <s v="Dirección_de_Evaluación"/>
    <x v="1"/>
    <s v="C.C"/>
    <n v="1030556047"/>
    <x v="29"/>
    <n v="5000000"/>
    <d v="2026-01-19T00:00:00"/>
    <d v="2026-12-31T00:00:00"/>
    <n v="57000000"/>
    <m/>
    <m/>
    <m/>
    <x v="2"/>
    <s v="SI"/>
    <s v="SI"/>
    <d v="2026-01-19T00:00:00"/>
    <x v="0"/>
    <m/>
    <s v="SI"/>
    <s v="2026-110-0000078-1"/>
    <m/>
    <m/>
    <n v="16345"/>
    <s v="SI"/>
    <m/>
    <s v="SI"/>
    <s v="ICFES-202-2026"/>
    <s v="SI"/>
    <d v="2026-01-21T00:00:00"/>
    <s v="SI"/>
    <s v="SI"/>
    <d v="2026-01-22T00:00:00"/>
    <d v="2026-01-22T00:00:00"/>
    <n v="16400"/>
    <m/>
    <d v="2026-01-31T00:00:00"/>
    <s v="NO"/>
    <s v="SI"/>
  </r>
  <r>
    <s v="OPS"/>
    <s v="CONTRATAR"/>
    <n v="2"/>
    <m/>
    <n v="33"/>
    <s v="Dirección_de_Evaluación"/>
    <x v="1"/>
    <s v="C.C"/>
    <n v="40779963"/>
    <x v="30"/>
    <n v="7000000"/>
    <d v="2026-01-15T00:00:00"/>
    <d v="2026-09-30T00:00:00"/>
    <n v="59500000"/>
    <n v="3505454049"/>
    <m/>
    <m/>
    <x v="0"/>
    <s v="SI"/>
    <s v="SI"/>
    <d v="2026-01-19T00:00:00"/>
    <x v="0"/>
    <m/>
    <s v="SI"/>
    <s v="2026-110-0000058-1"/>
    <m/>
    <d v="2026-01-16T00:00:00"/>
    <n v="16274"/>
    <s v="SI"/>
    <m/>
    <s v="SI"/>
    <s v="ICFES-181-2026"/>
    <s v="SI"/>
    <d v="2026-01-23T00:00:00"/>
    <s v="SI"/>
    <s v="SI"/>
    <d v="2026-01-22T00:00:00"/>
    <d v="2026-01-22T00:00:00"/>
    <n v="16397"/>
    <d v="2026-01-23T00:00:00"/>
    <m/>
    <m/>
    <s v="SI"/>
  </r>
  <r>
    <s v="OPS"/>
    <s v="CONTRATAR"/>
    <n v="2"/>
    <m/>
    <n v="31"/>
    <s v="Dirección_de_Evaluación"/>
    <x v="1"/>
    <s v="C.C"/>
    <n v="94062176"/>
    <x v="31"/>
    <n v="6000000"/>
    <d v="2026-01-15T00:00:00"/>
    <d v="2026-06-30T00:00:00"/>
    <n v="33000000"/>
    <n v="3117514314"/>
    <m/>
    <m/>
    <x v="0"/>
    <s v="SI"/>
    <s v="SI"/>
    <d v="2026-01-19T00:00:00"/>
    <x v="0"/>
    <m/>
    <s v="SI"/>
    <s v="2026-110-0000059-1"/>
    <m/>
    <d v="2026-01-16T00:00:00"/>
    <n v="16275"/>
    <s v="SI"/>
    <m/>
    <s v="SI"/>
    <s v="_x000a_ICFES-166-2026"/>
    <s v="SI"/>
    <d v="2026-01-21T00:00:00"/>
    <s v="SI"/>
    <s v="SI"/>
    <d v="2026-01-20T00:00:00"/>
    <d v="2026-01-20T00:00:00"/>
    <n v="16374"/>
    <d v="2026-01-21T00:00:00"/>
    <m/>
    <m/>
    <s v="SI"/>
  </r>
  <r>
    <s v="OPS"/>
    <s v="CONTRATAR"/>
    <n v="2"/>
    <s v="26 DIC: VALIDAR HONORARIO (LE BAJO EL HONORARIO)"/>
    <n v="15"/>
    <s v="Dirección_de_Evaluación"/>
    <x v="1"/>
    <s v="C.C"/>
    <n v="40781930"/>
    <x v="32"/>
    <n v="6277000"/>
    <d v="2026-01-14T00:00:00"/>
    <d v="2026-06-30T00:00:00"/>
    <n v="34732733"/>
    <n v="3108004036"/>
    <m/>
    <m/>
    <x v="0"/>
    <s v="SI"/>
    <s v="SI"/>
    <d v="2026-01-19T00:00:00"/>
    <x v="0"/>
    <m/>
    <s v="SI"/>
    <s v="2026-110-0000060-1"/>
    <m/>
    <d v="2026-01-16T00:00:00"/>
    <n v="16276"/>
    <s v="SI"/>
    <m/>
    <s v="SI"/>
    <s v="_x000a_ICFES-183-2026"/>
    <s v="SI"/>
    <d v="2026-01-23T00:00:00"/>
    <s v="SI"/>
    <s v="SI"/>
    <d v="2026-01-23T00:00:00"/>
    <d v="2026-01-23T00:00:00"/>
    <n v="16411"/>
    <d v="2026-01-24T00:00:00"/>
    <m/>
    <m/>
    <s v="SI"/>
  </r>
  <r>
    <s v="OPS"/>
    <s v="CONTRATAR"/>
    <n v="5"/>
    <m/>
    <n v="20"/>
    <s v="Dirección_de_Evaluación"/>
    <x v="1"/>
    <s v="CC"/>
    <n v="17643689"/>
    <x v="33"/>
    <n v="5000000"/>
    <d v="2026-01-31T00:00:00"/>
    <d v="2026-06-30T00:00:00"/>
    <n v="25000000"/>
    <m/>
    <m/>
    <m/>
    <x v="2"/>
    <s v="SI"/>
    <s v="SI"/>
    <d v="2026-01-27T00:00:00"/>
    <x v="0"/>
    <m/>
    <s v="SI"/>
    <s v="2026-110-0000174-1"/>
    <m/>
    <m/>
    <n v="16346"/>
    <s v="SI"/>
    <m/>
    <s v="SI"/>
    <s v="ICFES-380-2026"/>
    <s v="SI"/>
    <s v="PENDIENTE CERTIFICADO"/>
    <s v="SI"/>
    <s v="SI"/>
    <d v="2026-01-28T00:00:00"/>
    <d v="2026-01-28T00:00:00"/>
    <n v="16552"/>
    <d v="2026-01-29T00:00:00"/>
    <d v="2026-01-31T00:00:00"/>
    <s v="NO"/>
    <s v="SI"/>
  </r>
  <r>
    <s v="OPS"/>
    <s v="CONTRATAR"/>
    <n v="3"/>
    <m/>
    <n v="32"/>
    <s v="Dirección_de_Evaluación"/>
    <x v="1"/>
    <s v="C.C"/>
    <n v="1010239512"/>
    <x v="34"/>
    <n v="6200000"/>
    <d v="2026-01-05T00:00:00"/>
    <d v="2026-10-10T00:00:00"/>
    <n v="56833333"/>
    <m/>
    <m/>
    <m/>
    <x v="2"/>
    <s v="SI"/>
    <s v="SI"/>
    <d v="2026-01-23T00:00:00"/>
    <x v="0"/>
    <m/>
    <s v="SI"/>
    <s v="2026-110-0000107-1"/>
    <m/>
    <d v="2026-01-23T00:00:00"/>
    <n v="16351"/>
    <s v="SI"/>
    <m/>
    <s v="SI"/>
    <s v="ICFES-288-2026"/>
    <s v="SI"/>
    <s v="PENDIENTE  CERTIFICADO"/>
    <s v="SI"/>
    <s v="SI"/>
    <d v="2026-01-26T00:00:00"/>
    <d v="2026-01-26T00:00:00"/>
    <n v="16469"/>
    <d v="2026-01-27T00:00:00"/>
    <d v="2026-01-31T00:00:00"/>
    <s v="NO"/>
    <s v="SI"/>
  </r>
  <r>
    <s v="OPS"/>
    <s v="CONTRATAR"/>
    <n v="2"/>
    <m/>
    <n v="29"/>
    <s v="Dirección_de_Evaluación"/>
    <x v="1"/>
    <s v="C.C"/>
    <n v="96360027"/>
    <x v="35"/>
    <n v="8000000"/>
    <d v="2026-01-15T00:00:00"/>
    <d v="2026-09-30T00:00:00"/>
    <n v="68000000"/>
    <n v="3212339656"/>
    <m/>
    <m/>
    <x v="0"/>
    <s v="SI"/>
    <s v="SI"/>
    <d v="2026-01-22T00:00:00"/>
    <x v="0"/>
    <m/>
    <s v="SI"/>
    <s v="2026-110-0000061-1"/>
    <m/>
    <d v="2026-01-17T00:00:00"/>
    <n v="16277"/>
    <s v="SI"/>
    <m/>
    <s v="SI"/>
    <s v="ICFES-252-2026"/>
    <s v="SI"/>
    <d v="2026-01-23T00:00:00"/>
    <s v="SI"/>
    <s v="SI"/>
    <d v="2026-01-26T00:00:00"/>
    <d v="2026-01-26T00:00:00"/>
    <n v="16479"/>
    <d v="2026-01-27T00:00:00"/>
    <m/>
    <m/>
    <s v="SI"/>
  </r>
  <r>
    <s v="OPS"/>
    <s v="CONTRATAR"/>
    <n v="3"/>
    <m/>
    <n v="52"/>
    <s v="Dirección_de_Evaluación"/>
    <x v="2"/>
    <s v="C.C"/>
    <n v="80222771"/>
    <x v="36"/>
    <n v="8430000"/>
    <d v="2026-01-05T00:00:00"/>
    <d v="2026-06-30T00:00:00"/>
    <n v="49175000"/>
    <m/>
    <m/>
    <m/>
    <x v="0"/>
    <s v="SI"/>
    <s v="SI"/>
    <d v="2026-01-19T00:00:00"/>
    <x v="0"/>
    <m/>
    <s v="SI"/>
    <s v="2026-110-0000225-3"/>
    <m/>
    <d v="2026-01-18T00:00:00"/>
    <n v="16339"/>
    <s v="SI"/>
    <m/>
    <s v="SI"/>
    <s v="ICFES-220-2026"/>
    <s v="SI"/>
    <d v="2026-01-22T00:00:00"/>
    <s v="SI"/>
    <s v="SI"/>
    <d v="2026-01-23T00:00:00"/>
    <d v="2026-01-23T00:00:00"/>
    <n v="16410"/>
    <d v="2026-01-24T00:00:00"/>
    <m/>
    <m/>
    <s v="SI"/>
  </r>
  <r>
    <s v="OPS"/>
    <s v="CONTRATAR"/>
    <n v="4"/>
    <s v="fondear linea. Tarea de Heider"/>
    <n v="71"/>
    <s v="Dirección_de_Evaluación"/>
    <x v="2"/>
    <s v="C.C"/>
    <n v="30687203"/>
    <x v="37"/>
    <n v="7500000"/>
    <d v="2026-01-15T00:00:00"/>
    <d v="2026-12-31T00:00:00"/>
    <n v="86500000"/>
    <m/>
    <m/>
    <m/>
    <x v="4"/>
    <s v="SI"/>
    <s v="SI"/>
    <d v="2026-01-26T00:00:00"/>
    <x v="0"/>
    <m/>
    <s v="SI"/>
    <s v="2026-1100000434-3"/>
    <m/>
    <m/>
    <m/>
    <s v="SI"/>
    <m/>
    <s v="SI"/>
    <s v="ICFES-364-2026"/>
    <s v="SI"/>
    <d v="2026-01-29T00:00:00"/>
    <s v="SI"/>
    <s v="SI"/>
    <d v="2026-01-28T00:00:00"/>
    <d v="2026-01-29T00:00:00"/>
    <n v="16561"/>
    <d v="2026-01-29T00:00:00"/>
    <m/>
    <m/>
    <s v="NO"/>
  </r>
  <r>
    <s v="OPS"/>
    <s v="CONTRATAR"/>
    <n v="4"/>
    <s v="Fernando Alvarez Rojas"/>
    <n v="44"/>
    <s v="Dirección_de_Evaluación"/>
    <x v="2"/>
    <s v="C.C"/>
    <n v="1149189550"/>
    <x v="38"/>
    <n v="7000000"/>
    <d v="2026-01-19T00:00:00"/>
    <d v="2026-06-30T00:00:00"/>
    <n v="37566667"/>
    <m/>
    <m/>
    <m/>
    <x v="1"/>
    <s v="SI"/>
    <s v="NO"/>
    <d v="2026-01-27T00:00:00"/>
    <x v="0"/>
    <s v="Faltan documnentos precontractuales"/>
    <s v="SI"/>
    <m/>
    <m/>
    <m/>
    <m/>
    <s v="SI"/>
    <m/>
    <s v="SI"/>
    <s v="ICFES-427-2026"/>
    <s v="SI"/>
    <m/>
    <s v="SI"/>
    <s v="SI"/>
    <d v="2026-01-30T00:00:00"/>
    <d v="2026-01-30T00:00:00"/>
    <s v="NO"/>
    <m/>
    <m/>
    <m/>
    <s v="NO"/>
  </r>
  <r>
    <s v="OPS"/>
    <s v="CONTRATAR"/>
    <n v="2"/>
    <m/>
    <n v="46"/>
    <s v="Dirección_de_Evaluación"/>
    <x v="2"/>
    <s v="C.C"/>
    <n v="1096033305"/>
    <x v="39"/>
    <n v="7134000"/>
    <d v="2026-01-15T00:00:00"/>
    <d v="2026-12-31T00:00:00"/>
    <n v="82278800"/>
    <n v="3014203273"/>
    <m/>
    <m/>
    <x v="5"/>
    <s v="SI"/>
    <s v="SI"/>
    <d v="2026-01-19T00:00:00"/>
    <x v="0"/>
    <s v="pendiente ajuste de honorarios"/>
    <s v="SI"/>
    <s v="2026-110-0000130-3"/>
    <m/>
    <d v="2026-01-14T00:00:00"/>
    <n v="16218"/>
    <s v="SI"/>
    <m/>
    <s v="SI"/>
    <s v="ICFES-124-2026"/>
    <s v="SI"/>
    <d v="2026-01-17T00:00:00"/>
    <s v="SI"/>
    <s v="SI"/>
    <d v="2026-01-17T00:00:00"/>
    <d v="2026-01-17T00:00:00"/>
    <n v="16332"/>
    <d v="2026-01-20T00:00:00"/>
    <m/>
    <m/>
    <s v="SI"/>
  </r>
  <r>
    <s v="OPS"/>
    <s v="CONTRATAR"/>
    <n v="3"/>
    <m/>
    <n v="64"/>
    <s v="Dirección_de_Evaluación"/>
    <x v="2"/>
    <s v="C.C"/>
    <n v="1015457768"/>
    <x v="40"/>
    <n v="7500000"/>
    <d v="2026-01-15T00:00:00"/>
    <d v="2026-06-30T00:00:00"/>
    <n v="41250000"/>
    <m/>
    <m/>
    <m/>
    <x v="0"/>
    <s v="SI"/>
    <s v="SI"/>
    <d v="2026-01-20T00:00:00"/>
    <x v="0"/>
    <s v="Pendiente CDP y TH"/>
    <s v="SI"/>
    <s v="2026-110-0000254-3"/>
    <m/>
    <d v="2026-01-20T00:00:00"/>
    <n v="16343"/>
    <s v="SI"/>
    <m/>
    <s v="SI"/>
    <s v="ICFES-221-2026"/>
    <s v="SI"/>
    <s v="PENDIENTE CERTIFICADO"/>
    <s v="SI"/>
    <s v="SI"/>
    <d v="2026-01-26T00:00:00"/>
    <d v="2026-01-26T00:00:00"/>
    <n v="16465"/>
    <d v="2026-01-26T00:00:00"/>
    <m/>
    <m/>
    <s v="SI"/>
  </r>
  <r>
    <s v="OPS"/>
    <s v="CONTRATAR"/>
    <n v="3"/>
    <m/>
    <n v="50"/>
    <s v="Dirección_de_Evaluación"/>
    <x v="2"/>
    <s v="C.C"/>
    <n v="52983301"/>
    <x v="41"/>
    <n v="9000000"/>
    <d v="2026-01-15T00:00:00"/>
    <d v="2026-06-30T00:00:00"/>
    <n v="49500000"/>
    <m/>
    <m/>
    <m/>
    <x v="0"/>
    <s v="SI"/>
    <s v="SI"/>
    <d v="2026-01-19T00:00:00"/>
    <x v="0"/>
    <m/>
    <s v="SI"/>
    <s v="2026-110-0000227-3"/>
    <m/>
    <d v="2026-01-18T00:00:00"/>
    <n v="16338"/>
    <s v="SI"/>
    <m/>
    <s v="SI"/>
    <s v="ICFES-214-2026"/>
    <s v="SI"/>
    <d v="2026-01-22T00:00:00"/>
    <s v="SI"/>
    <s v="SI"/>
    <d v="2026-01-24T00:00:00"/>
    <d v="2026-01-24T00:00:00"/>
    <n v="16412"/>
    <d v="2026-01-24T00:00:00"/>
    <m/>
    <m/>
    <s v="SI"/>
  </r>
  <r>
    <s v="JURIDICA"/>
    <s v="CONTRATAR"/>
    <s v="Innovateche"/>
    <s v="Solicitar documentos y cargar en SECOP "/>
    <m/>
    <s v="Dirección_de_Evaluación"/>
    <x v="2"/>
    <m/>
    <m/>
    <x v="42"/>
    <m/>
    <m/>
    <m/>
    <m/>
    <m/>
    <m/>
    <m/>
    <x v="6"/>
    <m/>
    <s v="NA"/>
    <d v="2026-01-27T00:00:00"/>
    <x v="0"/>
    <m/>
    <s v="SI"/>
    <m/>
    <s v="SI"/>
    <m/>
    <n v="16459"/>
    <s v="N/A"/>
    <m/>
    <s v="N/A"/>
    <s v="ICFES-382-2026"/>
    <s v="SI"/>
    <s v="N/A"/>
    <s v="SI"/>
    <s v="SI"/>
    <d v="2026-01-28T00:00:00"/>
    <d v="2026-01-28T00:00:00"/>
    <n v="16554"/>
    <d v="2026-01-29T00:00:00"/>
    <m/>
    <m/>
    <s v="SI"/>
  </r>
  <r>
    <s v="OPS"/>
    <s v="CONTRATAR"/>
    <n v="7"/>
    <m/>
    <s v="crear"/>
    <s v="Dirección_de_Evaluación"/>
    <x v="2"/>
    <s v="C.C"/>
    <n v="1045493581"/>
    <x v="43"/>
    <n v="6000000"/>
    <d v="2026-01-19T00:00:00"/>
    <d v="2026-06-30T00:00:00"/>
    <n v="32200000"/>
    <m/>
    <m/>
    <m/>
    <x v="4"/>
    <s v="NO"/>
    <m/>
    <m/>
    <x v="0"/>
    <m/>
    <s v="SI"/>
    <s v="2026-110-0000496-3"/>
    <m/>
    <m/>
    <m/>
    <s v="SI"/>
    <m/>
    <s v="SI"/>
    <s v="ICFES-408-2026"/>
    <s v="SI"/>
    <s v="SI"/>
    <s v="SI"/>
    <s v="SI"/>
    <d v="2026-01-30T00:00:00"/>
    <d v="2026-01-30T00:00:00"/>
    <s v="NO"/>
    <m/>
    <m/>
    <m/>
    <s v="NO"/>
  </r>
  <r>
    <s v="OPS"/>
    <s v="CONTRATAR"/>
    <n v="2"/>
    <m/>
    <n v="73"/>
    <s v="Dirección_de_Evaluación"/>
    <x v="2"/>
    <s v="C.C"/>
    <n v="8175146"/>
    <x v="44"/>
    <n v="7500000"/>
    <d v="2026-01-15T00:00:00"/>
    <d v="2026-12-31T00:00:00"/>
    <n v="86500000"/>
    <n v="3176465539"/>
    <m/>
    <m/>
    <x v="5"/>
    <s v="SI"/>
    <s v="SI"/>
    <d v="2026-01-19T00:00:00"/>
    <x v="0"/>
    <m/>
    <s v="SI"/>
    <s v="2026-110-0000144-3"/>
    <m/>
    <d v="2026-01-15T00:00:00"/>
    <n v="16254"/>
    <s v="SI"/>
    <m/>
    <s v="SI"/>
    <s v="ICFES-200-2026"/>
    <s v="SI"/>
    <s v="PENDIENTE CERTIFICADO"/>
    <s v="SI"/>
    <s v="SI"/>
    <d v="2026-01-27T00:00:00"/>
    <d v="2026-01-28T00:00:00"/>
    <n v="16513"/>
    <d v="2026-01-28T00:00:00"/>
    <m/>
    <m/>
    <s v="SI"/>
  </r>
  <r>
    <s v="OPS"/>
    <s v="CONTRATAR"/>
    <n v="2"/>
    <m/>
    <n v="61"/>
    <s v="Dirección_de_Evaluación"/>
    <x v="2"/>
    <s v="C.C"/>
    <n v="1018407659"/>
    <x v="45"/>
    <n v="9000000"/>
    <d v="2026-01-15T00:00:00"/>
    <d v="2026-06-30T00:00:00"/>
    <n v="49500000"/>
    <n v="3006009415"/>
    <m/>
    <m/>
    <x v="5"/>
    <s v="SI"/>
    <s v="SI"/>
    <d v="2026-01-19T00:00:00"/>
    <x v="0"/>
    <s v="ok, anexar pantallazo secop para examen medico"/>
    <s v="SI"/>
    <s v="2026-110-0000139-3"/>
    <m/>
    <d v="2026-01-14T00:00:00"/>
    <n v="16251"/>
    <s v="SI"/>
    <m/>
    <s v="SI"/>
    <s v="ICFES-248-2026"/>
    <s v="SI"/>
    <d v="2026-01-23T00:00:00"/>
    <s v="SI"/>
    <s v="SI"/>
    <d v="2026-01-27T00:00:00"/>
    <d v="2026-01-28T00:00:00"/>
    <n v="16515"/>
    <d v="2026-01-28T00:00:00"/>
    <m/>
    <m/>
    <s v="SI"/>
  </r>
  <r>
    <s v="OPS"/>
    <s v="CONTRATAR"/>
    <n v="8"/>
    <s v="CSJ"/>
    <n v="43"/>
    <s v="Dirección_de_Evaluación"/>
    <x v="2"/>
    <m/>
    <n v="19342114"/>
    <x v="46"/>
    <n v="11000000"/>
    <d v="2026-01-30T00:00:00"/>
    <d v="2026-12-30T00:00:00"/>
    <n v="121000000"/>
    <m/>
    <m/>
    <m/>
    <x v="7"/>
    <s v="SI"/>
    <s v="SI"/>
    <m/>
    <x v="0"/>
    <m/>
    <s v="SI"/>
    <m/>
    <m/>
    <m/>
    <m/>
    <s v="SI"/>
    <m/>
    <s v="SI"/>
    <s v="ICFES-434-2026"/>
    <s v="SI"/>
    <m/>
    <s v="SI"/>
    <s v="SI"/>
    <d v="2026-01-30T00:00:00"/>
    <d v="2026-02-01T00:00:00"/>
    <m/>
    <m/>
    <m/>
    <m/>
    <s v="NO"/>
  </r>
  <r>
    <s v="OPS"/>
    <s v="CONTRATAR"/>
    <n v="2"/>
    <m/>
    <n v="41"/>
    <s v="Dirección_de_Evaluación"/>
    <x v="2"/>
    <s v="C.C"/>
    <n v="79802825"/>
    <x v="47"/>
    <n v="8430000"/>
    <d v="2026-01-15T00:00:00"/>
    <d v="2026-06-30T00:00:00"/>
    <n v="46365000"/>
    <n v="3183022358"/>
    <m/>
    <m/>
    <x v="7"/>
    <s v="SI"/>
    <s v="SI"/>
    <d v="2026-01-19T00:00:00"/>
    <x v="0"/>
    <s v="LA DECLARACION DE INHABILIDADES Y DE PARENTESCO ESTAN CON FECHA DE DICIEMBRE "/>
    <s v="SI"/>
    <s v="2026-110-0000127-3"/>
    <m/>
    <d v="2026-01-14T00:00:00"/>
    <n v="16220"/>
    <s v="SI"/>
    <m/>
    <s v="SI"/>
    <s v="ICFES-107-2026"/>
    <s v="SI"/>
    <d v="2026-01-16T00:00:00"/>
    <s v="SI"/>
    <s v="SI"/>
    <d v="2026-01-16T00:00:00"/>
    <d v="2026-01-16T00:00:00"/>
    <n v="16325"/>
    <d v="2026-01-18T00:00:00"/>
    <m/>
    <m/>
    <s v="SI"/>
  </r>
  <r>
    <s v="OPS"/>
    <s v="CONTRATAR"/>
    <n v="3"/>
    <m/>
    <n v="47"/>
    <s v="Dirección_de_Evaluación"/>
    <x v="2"/>
    <s v="C.C"/>
    <n v="71174001"/>
    <x v="48"/>
    <n v="8000000"/>
    <d v="2026-01-06T00:00:00"/>
    <d v="2026-06-30T00:00:00"/>
    <n v="46400000"/>
    <m/>
    <m/>
    <m/>
    <x v="0"/>
    <s v="SI"/>
    <s v="SI"/>
    <d v="2026-01-21T00:00:00"/>
    <x v="0"/>
    <s v="Pendiente TH"/>
    <s v="SI"/>
    <s v="2026-110-0000276-3"/>
    <m/>
    <d v="2026-01-20T00:00:00"/>
    <n v="16222"/>
    <s v="SI"/>
    <m/>
    <s v="SI"/>
    <s v="ICFES-210-2026"/>
    <s v="SI"/>
    <d v="2026-01-24T00:00:00"/>
    <s v="SI"/>
    <s v="SI"/>
    <d v="2026-01-24T00:00:00"/>
    <d v="2026-01-24T00:00:00"/>
    <n v="16464"/>
    <d v="2026-01-26T00:00:00"/>
    <m/>
    <m/>
    <s v="SI"/>
  </r>
  <r>
    <s v="OPS"/>
    <s v="CONTRATAR"/>
    <n v="2"/>
    <m/>
    <n v="58"/>
    <s v="Dirección_de_Evaluación"/>
    <x v="2"/>
    <s v="C.C"/>
    <n v="7554316"/>
    <x v="49"/>
    <n v="6600000"/>
    <d v="2026-01-14T00:00:00"/>
    <d v="2026-11-15T00:00:00"/>
    <n v="66220000"/>
    <n v="3104041215"/>
    <m/>
    <m/>
    <x v="7"/>
    <s v="SI"/>
    <s v="SI"/>
    <d v="2026-01-19T00:00:00"/>
    <x v="0"/>
    <m/>
    <s v="SI"/>
    <s v="2026-110-0000126-3"/>
    <m/>
    <d v="2026-01-14T00:00:00"/>
    <n v="16250"/>
    <s v="SI"/>
    <m/>
    <s v="SI"/>
    <s v="ICFES-105-2026"/>
    <s v="SI"/>
    <d v="2026-01-15T00:00:00"/>
    <s v="SI"/>
    <s v="SI"/>
    <d v="2026-01-16T00:00:00"/>
    <d v="2026-01-16T00:00:00"/>
    <n v="16326"/>
    <d v="2026-01-20T00:00:00"/>
    <m/>
    <m/>
    <s v="SI"/>
  </r>
  <r>
    <s v="OPS"/>
    <s v="CONTRATAR"/>
    <n v="2"/>
    <m/>
    <n v="53"/>
    <s v="Dirección_de_Evaluación"/>
    <x v="2"/>
    <s v="C.C"/>
    <n v="1045510722"/>
    <x v="50"/>
    <n v="7500000"/>
    <d v="2026-01-15T00:00:00"/>
    <d v="2026-12-31T00:00:00"/>
    <n v="86500000"/>
    <n v="3127454559"/>
    <m/>
    <m/>
    <x v="7"/>
    <s v="SI"/>
    <s v="SI"/>
    <d v="2026-01-19T00:00:00"/>
    <x v="0"/>
    <s v="Pendiente Objeto Igual"/>
    <s v="SI"/>
    <s v="2026-110-0000170-3"/>
    <m/>
    <d v="2026-01-15T00:00:00"/>
    <n v="16255"/>
    <s v="SI"/>
    <m/>
    <s v="SI"/>
    <s v="ICFES-406-2026"/>
    <s v="SI"/>
    <m/>
    <s v="SI"/>
    <s v="SI"/>
    <d v="2026-01-30T00:00:00"/>
    <d v="2026-02-01T00:00:00"/>
    <s v="NO"/>
    <m/>
    <m/>
    <m/>
    <s v="NO"/>
  </r>
  <r>
    <s v="OPS"/>
    <s v="CONTRATAR"/>
    <n v="2"/>
    <m/>
    <n v="51"/>
    <s v="Dirección_de_Evaluación"/>
    <x v="2"/>
    <s v="C.C"/>
    <n v="71173611"/>
    <x v="51"/>
    <n v="7500000"/>
    <d v="2026-01-14T00:00:00"/>
    <d v="2026-12-30T00:00:00"/>
    <n v="86500000"/>
    <n v="3126702272"/>
    <m/>
    <m/>
    <x v="7"/>
    <s v="SI"/>
    <s v="SI"/>
    <d v="2026-01-19T00:00:00"/>
    <x v="0"/>
    <m/>
    <s v="SI"/>
    <s v="2026-110-0000138-3"/>
    <m/>
    <d v="2026-01-14T00:00:00"/>
    <n v="16248"/>
    <s v="SI"/>
    <m/>
    <s v="SI"/>
    <s v="ICFES-273-2026"/>
    <s v="SI"/>
    <d v="2026-01-24T00:00:00"/>
    <s v="SI"/>
    <s v="SI"/>
    <d v="2026-01-26T00:00:00"/>
    <d v="2026-01-27T00:00:00"/>
    <n v="16495"/>
    <d v="2026-01-27T00:00:00"/>
    <m/>
    <m/>
    <s v="SI"/>
  </r>
  <r>
    <s v="OPS"/>
    <s v="CONTRATAR"/>
    <n v="4"/>
    <s v="Pendiente realizar traslados. Heider"/>
    <n v="65"/>
    <s v="Dirección_de_Evaluación"/>
    <x v="2"/>
    <s v="C.C"/>
    <n v="1107099254"/>
    <x v="52"/>
    <n v="7200000"/>
    <d v="2026-01-26T00:00:00"/>
    <d v="2026-12-31T00:00:00"/>
    <n v="80400000"/>
    <m/>
    <m/>
    <m/>
    <x v="1"/>
    <s v="SI"/>
    <s v="NO"/>
    <d v="2026-01-27T00:00:00"/>
    <x v="0"/>
    <s v="se envian observaciones de documentos al enlace, no tiene documentos precintractuales"/>
    <s v="SI"/>
    <m/>
    <m/>
    <m/>
    <m/>
    <s v="SI"/>
    <m/>
    <s v="SI"/>
    <s v="ICFES-428-2026"/>
    <s v="SI"/>
    <m/>
    <s v="SI"/>
    <s v="SI"/>
    <d v="2026-01-30T00:00:00"/>
    <d v="2026-01-30T00:00:00"/>
    <s v="NO"/>
    <m/>
    <m/>
    <m/>
    <s v="NO"/>
  </r>
  <r>
    <s v="OPS"/>
    <s v="CONTRATAR"/>
    <n v="2"/>
    <m/>
    <n v="54"/>
    <s v="Dirección_de_Evaluación"/>
    <x v="2"/>
    <s v="CC"/>
    <n v="80005783"/>
    <x v="53"/>
    <n v="8430000"/>
    <d v="2026-01-14T00:00:00"/>
    <d v="2026-12-31T00:00:00"/>
    <n v="97507000"/>
    <n v="3234949145"/>
    <m/>
    <m/>
    <x v="2"/>
    <s v="SI"/>
    <s v="SI"/>
    <d v="2026-01-19T00:00:00"/>
    <x v="0"/>
    <m/>
    <s v="SI"/>
    <s v="2026-110-0000141-3"/>
    <m/>
    <d v="2026-01-15T00:00:00"/>
    <n v="16221"/>
    <s v="SI"/>
    <m/>
    <s v="SI"/>
    <s v="ICFES-117-2026"/>
    <s v="SI"/>
    <d v="2026-01-18T00:00:00"/>
    <s v="SI"/>
    <s v="SI"/>
    <d v="2026-01-17T00:00:00"/>
    <d v="2026-01-15T00:00:00"/>
    <n v="16336"/>
    <d v="2026-01-20T00:00:00"/>
    <d v="2026-01-31T00:00:00"/>
    <s v="NO"/>
    <s v="SI"/>
  </r>
  <r>
    <s v="OPS"/>
    <s v="CONTRATAR"/>
    <n v="2"/>
    <m/>
    <n v="45"/>
    <s v="Dirección_de_Evaluación"/>
    <x v="2"/>
    <s v="C.C"/>
    <n v="1016002424"/>
    <x v="54"/>
    <n v="3450000"/>
    <d v="2026-01-14T00:00:00"/>
    <d v="2026-12-31T00:00:00"/>
    <n v="39905000"/>
    <n v="3172833533"/>
    <m/>
    <m/>
    <x v="2"/>
    <s v="SI"/>
    <s v="SI"/>
    <d v="2026-01-19T00:00:00"/>
    <x v="0"/>
    <m/>
    <s v="SI"/>
    <s v="2026-110-0000123-3"/>
    <m/>
    <d v="2026-01-15T00:00:00"/>
    <n v="16175"/>
    <s v="SI"/>
    <m/>
    <s v="SI"/>
    <s v="ICFES-108-2026"/>
    <s v="SI"/>
    <d v="2026-01-16T00:00:00"/>
    <s v="SI"/>
    <s v="SI"/>
    <d v="2026-01-16T00:00:00"/>
    <d v="2026-01-15T00:00:00"/>
    <n v="16321"/>
    <d v="2026-01-20T00:00:00"/>
    <d v="2026-01-31T00:00:00"/>
    <s v="NO"/>
    <s v="SI"/>
  </r>
  <r>
    <s v="OPS"/>
    <s v="CONTRATAR"/>
    <n v="2"/>
    <m/>
    <n v="48"/>
    <s v="Dirección_de_Evaluación"/>
    <x v="2"/>
    <s v="C.C"/>
    <n v="1013636730"/>
    <x v="55"/>
    <n v="7600000"/>
    <d v="2026-01-19T00:00:00"/>
    <d v="2026-12-31T00:00:00"/>
    <n v="86640000"/>
    <n v="3502964716"/>
    <m/>
    <m/>
    <x v="2"/>
    <s v="SI"/>
    <s v="SI"/>
    <d v="2026-01-19T00:00:00"/>
    <x v="0"/>
    <m/>
    <s v="SI"/>
    <s v="2026-110-0000196-3"/>
    <m/>
    <d v="2026-01-16T00:00:00"/>
    <n v="16219"/>
    <s v="SI"/>
    <m/>
    <s v="SI"/>
    <s v="ICFES-174-2026"/>
    <s v="SI"/>
    <d v="2026-01-20T00:00:00"/>
    <s v="SI"/>
    <s v="SI"/>
    <d v="2026-01-19T00:00:00"/>
    <d v="2026-01-19T00:00:00"/>
    <n v="16348"/>
    <d v="2026-01-21T00:00:00"/>
    <d v="2026-01-31T00:00:00"/>
    <s v="NO"/>
    <s v="SI"/>
  </r>
  <r>
    <s v="OPS"/>
    <s v="CONTRATAR"/>
    <n v="3"/>
    <m/>
    <n v="68"/>
    <s v="Dirección_de_Evaluación"/>
    <x v="2"/>
    <s v="C.C"/>
    <n v="52935433"/>
    <x v="56"/>
    <n v="8955000"/>
    <d v="2026-01-19T00:00:00"/>
    <d v="2026-06-30T00:00:00"/>
    <n v="48058500"/>
    <m/>
    <m/>
    <m/>
    <x v="0"/>
    <s v="SI"/>
    <s v="SI"/>
    <d v="2026-01-19T00:00:00"/>
    <x v="0"/>
    <m/>
    <s v="SI"/>
    <s v="2026-110-0000176-3"/>
    <m/>
    <d v="2026-01-18T00:00:00"/>
    <n v="16358"/>
    <s v="SI"/>
    <m/>
    <s v="SI"/>
    <s v="ICFES-236-2026"/>
    <s v="SI"/>
    <d v="2026-01-23T00:00:00"/>
    <s v="SI"/>
    <s v="SI"/>
    <d v="2026-01-27T00:00:00"/>
    <d v="2026-01-27T00:00:00"/>
    <n v="16498"/>
    <d v="2026-01-27T00:00:00"/>
    <m/>
    <m/>
    <s v="SI"/>
  </r>
  <r>
    <s v="OPS"/>
    <s v="CONTRATAR"/>
    <n v="3"/>
    <m/>
    <n v="56"/>
    <s v="Dirección_de_Evaluación"/>
    <x v="2"/>
    <s v="C.C"/>
    <n v="35893507"/>
    <x v="57"/>
    <n v="7000000"/>
    <d v="2026-01-19T00:00:00"/>
    <d v="2026-12-31T00:00:00"/>
    <n v="79800000"/>
    <m/>
    <m/>
    <m/>
    <x v="0"/>
    <s v="SI"/>
    <s v="SI"/>
    <d v="2026-01-26T00:00:00"/>
    <x v="0"/>
    <m/>
    <s v="SI"/>
    <s v="2026-1100000431-3"/>
    <m/>
    <m/>
    <n v="16341"/>
    <s v="SI"/>
    <m/>
    <s v="SI"/>
    <s v="ICFES-346-2026"/>
    <s v="SI"/>
    <d v="2026-01-29T00:00:00"/>
    <s v="SI"/>
    <s v="SI"/>
    <d v="2026-01-27T00:00:00"/>
    <d v="2026-01-27T00:00:00"/>
    <n v="16504"/>
    <d v="2026-01-28T00:00:00"/>
    <m/>
    <m/>
    <s v="SI"/>
  </r>
  <r>
    <s v="OPS"/>
    <s v="CONTRATAR"/>
    <n v="3"/>
    <m/>
    <n v="69"/>
    <s v="Dirección_de_Evaluación"/>
    <x v="2"/>
    <s v="C.C"/>
    <n v="1110579108"/>
    <x v="58"/>
    <n v="7187000"/>
    <d v="2026-01-19T00:00:00"/>
    <d v="2026-12-31T00:00:00"/>
    <n v="81931800"/>
    <m/>
    <m/>
    <m/>
    <x v="0"/>
    <s v="SI"/>
    <s v="SI"/>
    <d v="2026-01-19T00:00:00"/>
    <x v="0"/>
    <s v="Pendiente TH y CDP"/>
    <s v="SI"/>
    <s v="2026-110-0000226-3"/>
    <m/>
    <d v="2026-01-18T00:00:00"/>
    <n v="16359"/>
    <s v="SI"/>
    <m/>
    <s v="SI"/>
    <s v="ICFES-237-2026"/>
    <s v="SI"/>
    <d v="2026-01-23T00:00:00"/>
    <s v="SI"/>
    <s v="SI"/>
    <d v="2026-01-23T00:00:00"/>
    <d v="2026-01-23T00:00:00"/>
    <n v="16409"/>
    <d v="2026-01-24T00:00:00"/>
    <m/>
    <m/>
    <s v="SI"/>
  </r>
  <r>
    <s v="OPS"/>
    <s v="CONTRATAR"/>
    <n v="3"/>
    <m/>
    <n v="55"/>
    <s v="Dirección_de_Evaluación"/>
    <x v="2"/>
    <s v="C.C"/>
    <n v="1117507855"/>
    <x v="59"/>
    <n v="8000000"/>
    <d v="2026-01-05T00:00:00"/>
    <d v="2026-12-31T00:00:00"/>
    <n v="94933333"/>
    <m/>
    <m/>
    <m/>
    <x v="0"/>
    <s v="SI"/>
    <s v="SI"/>
    <d v="2026-01-22T00:00:00"/>
    <x v="0"/>
    <s v="CDP"/>
    <s v="SI"/>
    <s v="2026-110-0000307-3"/>
    <m/>
    <d v="2026-01-22T00:00:00"/>
    <n v="16340"/>
    <s v="SI"/>
    <m/>
    <s v="SI"/>
    <s v="ICFES-264-2026"/>
    <s v="SI"/>
    <d v="2026-01-29T00:00:00"/>
    <s v="SI"/>
    <s v="SI"/>
    <d v="2026-01-28T00:00:00"/>
    <d v="2026-01-28T00:00:00"/>
    <n v="16543"/>
    <d v="2026-01-28T00:00:00"/>
    <m/>
    <m/>
    <s v="SI"/>
  </r>
  <r>
    <s v="OPS"/>
    <s v="CONTRATAR"/>
    <n v="2"/>
    <m/>
    <n v="66"/>
    <s v="Dirección_de_Evaluación"/>
    <x v="2"/>
    <s v="C.C"/>
    <n v="1022402024"/>
    <x v="60"/>
    <n v="7500000"/>
    <d v="2026-01-14T00:00:00"/>
    <d v="2026-06-30T00:00:00"/>
    <n v="41500000"/>
    <n v="3108187739"/>
    <m/>
    <m/>
    <x v="3"/>
    <s v="SI"/>
    <s v="SI"/>
    <d v="2026-01-19T00:00:00"/>
    <x v="0"/>
    <m/>
    <s v="SI"/>
    <s v="2026-110-0000252-3"/>
    <m/>
    <d v="2026-01-20T00:00:00"/>
    <n v="16278"/>
    <s v="SI"/>
    <m/>
    <s v="SI"/>
    <s v="ICFES-196-2026"/>
    <s v="SI"/>
    <d v="2026-01-21T00:00:00"/>
    <s v="SI"/>
    <s v="SI"/>
    <d v="2026-01-20T00:00:00"/>
    <d v="2026-01-21T00:00:00"/>
    <n v="16383"/>
    <d v="2026-01-22T00:00:00"/>
    <m/>
    <m/>
    <s v="SI"/>
  </r>
  <r>
    <s v="OPS"/>
    <s v="CONTRATAR"/>
    <n v="2"/>
    <m/>
    <n v="59"/>
    <s v="Dirección_de_Evaluación"/>
    <x v="2"/>
    <s v="C.C"/>
    <n v="1082104140"/>
    <x v="61"/>
    <n v="8480000"/>
    <d v="2026-01-14T00:00:00"/>
    <d v="2026-06-30T00:00:00"/>
    <n v="46922667"/>
    <n v="3208816138"/>
    <m/>
    <m/>
    <x v="3"/>
    <s v="SI"/>
    <s v="SI"/>
    <d v="2026-01-19T00:00:00"/>
    <x v="0"/>
    <m/>
    <s v="SI"/>
    <s v="2026-110-0000163-3"/>
    <m/>
    <d v="2026-01-15T00:00:00"/>
    <n v="16252"/>
    <s v="SI"/>
    <m/>
    <s v="SI"/>
    <s v="ICFES-188-2026"/>
    <s v="SI"/>
    <d v="2026-01-20T00:00:00"/>
    <s v="SI"/>
    <s v="SI"/>
    <d v="2026-01-19T00:00:00"/>
    <d v="2026-01-21T00:00:00"/>
    <n v="16384"/>
    <d v="2026-01-22T00:00:00"/>
    <m/>
    <m/>
    <s v="SI"/>
  </r>
  <r>
    <s v="OPS"/>
    <s v="CONTRATAR"/>
    <n v="2"/>
    <m/>
    <n v="49"/>
    <s v="Dirección_de_Evaluación"/>
    <x v="2"/>
    <s v="C.C"/>
    <n v="1033712739"/>
    <x v="62"/>
    <n v="8140000"/>
    <d v="2026-01-14T00:00:00"/>
    <d v="2026-06-30T00:00:00"/>
    <n v="45041333"/>
    <n v="3114534292"/>
    <m/>
    <m/>
    <x v="3"/>
    <s v="SI"/>
    <s v="SI"/>
    <d v="2026-01-22T00:00:00"/>
    <x v="0"/>
    <m/>
    <s v="SI"/>
    <s v="2026-110-0000306-3"/>
    <m/>
    <d v="2026-01-22T00:00:00"/>
    <n v="16279"/>
    <s v="SI"/>
    <m/>
    <s v="SI"/>
    <s v="ICFES-283-2026"/>
    <s v="SI"/>
    <d v="2026-01-24T00:00:00"/>
    <s v="SI"/>
    <s v="SI"/>
    <d v="2026-01-24T00:00:00"/>
    <d v="2026-01-24T00:00:00"/>
    <n v="16460"/>
    <d v="2026-01-25T00:00:00"/>
    <m/>
    <m/>
    <s v="SI"/>
  </r>
  <r>
    <s v="OPS"/>
    <s v="CONTRATAR"/>
    <n v="2"/>
    <m/>
    <n v="60"/>
    <s v="Dirección_de_Evaluación"/>
    <x v="2"/>
    <s v="C.C"/>
    <n v="1000547319"/>
    <x v="63"/>
    <n v="6405000"/>
    <d v="2026-01-14T00:00:00"/>
    <d v="2026-06-30T00:00:00"/>
    <n v="35441000"/>
    <n v="3218170902"/>
    <m/>
    <m/>
    <x v="4"/>
    <s v="SI"/>
    <s v="SI"/>
    <d v="2026-01-19T00:00:00"/>
    <x v="0"/>
    <m/>
    <s v="SI"/>
    <s v=" 2026-110-0000142-3"/>
    <m/>
    <d v="2026-01-14T00:00:00"/>
    <n v="16256"/>
    <s v="SI"/>
    <m/>
    <s v="SI"/>
    <s v="ICFES-111-2026"/>
    <s v="SI"/>
    <d v="2026-01-16T00:00:00"/>
    <s v="SI"/>
    <s v="SI"/>
    <d v="2026-01-15T00:00:00"/>
    <d v="2026-01-16T00:00:00"/>
    <n v="16309"/>
    <d v="2026-01-20T00:00:00"/>
    <m/>
    <m/>
    <s v="SI"/>
  </r>
  <r>
    <s v="OPS"/>
    <s v="CONTRATAR"/>
    <n v="3"/>
    <m/>
    <n v="67"/>
    <s v="Dirección_de_Evaluación"/>
    <x v="2"/>
    <s v="C.C"/>
    <n v="1037671550"/>
    <x v="64"/>
    <n v="7000000"/>
    <d v="2026-01-15T00:00:00"/>
    <d v="2026-12-31T00:00:00"/>
    <n v="80733333"/>
    <m/>
    <m/>
    <m/>
    <x v="0"/>
    <s v="SI"/>
    <s v="SI"/>
    <d v="2026-01-26T00:00:00"/>
    <x v="0"/>
    <m/>
    <s v="SI"/>
    <s v="2026-110-0000379-3"/>
    <m/>
    <d v="2026-01-24T00:00:00"/>
    <n v="16344"/>
    <s v="SI"/>
    <m/>
    <s v="SI"/>
    <s v="ICFES-312-2026"/>
    <s v="SI"/>
    <d v="2026-01-28T00:00:00"/>
    <s v="SI"/>
    <s v="SI"/>
    <d v="2026-01-27T00:00:00"/>
    <d v="2026-01-27T00:00:00"/>
    <n v="16502"/>
    <d v="2026-01-27T00:00:00"/>
    <m/>
    <m/>
    <s v="SI"/>
  </r>
  <r>
    <s v="OPS"/>
    <s v="CONTRATAR"/>
    <n v="3"/>
    <m/>
    <n v="70"/>
    <s v="Dirección_de_Evaluación"/>
    <x v="2"/>
    <s v="C.C"/>
    <n v="52366817"/>
    <x v="65"/>
    <n v="9000000"/>
    <d v="2026-01-19T00:00:00"/>
    <d v="2026-06-30T00:00:00"/>
    <n v="48300000"/>
    <m/>
    <m/>
    <m/>
    <x v="0"/>
    <s v="SI"/>
    <s v="SI"/>
    <d v="2026-01-23T00:00:00"/>
    <x v="0"/>
    <m/>
    <s v="SI"/>
    <s v="2026-110-0000308-3"/>
    <m/>
    <m/>
    <n v="16360"/>
    <s v="SI"/>
    <m/>
    <s v="SI"/>
    <s v="ICFES-263-2026"/>
    <s v="SI"/>
    <d v="2026-01-26T00:00:00"/>
    <s v="SI"/>
    <s v="SI"/>
    <d v="2026-01-24T00:00:00"/>
    <d v="2026-01-24T00:00:00"/>
    <n v="16430"/>
    <d v="2026-01-25T00:00:00"/>
    <m/>
    <m/>
    <s v="SI"/>
  </r>
  <r>
    <s v="OPS"/>
    <s v="CONTRATAR"/>
    <n v="3"/>
    <m/>
    <n v="72"/>
    <s v="Dirección_de_Evaluación"/>
    <x v="2"/>
    <s v="C.C"/>
    <n v="1130599660"/>
    <x v="66"/>
    <n v="7000000"/>
    <d v="2026-01-15T00:00:00"/>
    <d v="2026-12-31T00:00:00"/>
    <n v="80733333"/>
    <m/>
    <m/>
    <m/>
    <x v="0"/>
    <s v="SI"/>
    <s v="SI"/>
    <d v="2026-01-27T00:00:00"/>
    <x v="0"/>
    <m/>
    <s v="SI"/>
    <s v="2026-110-0000395-3"/>
    <m/>
    <d v="2026-01-25T00:00:00"/>
    <n v="16361"/>
    <s v="SI"/>
    <m/>
    <s v="SI"/>
    <s v="ICFES-369-2026"/>
    <s v="SI"/>
    <d v="2026-01-29T00:00:00"/>
    <s v="SI"/>
    <s v="SI"/>
    <d v="2026-01-28T00:00:00"/>
    <d v="2026-01-28T00:00:00"/>
    <n v="16549"/>
    <d v="2026-01-29T00:00:00"/>
    <m/>
    <m/>
    <s v="SI"/>
  </r>
  <r>
    <s v="OPS"/>
    <s v="CONTRATAR"/>
    <n v="2"/>
    <m/>
    <n v="57"/>
    <s v="Dirección_de_Evaluación"/>
    <x v="2"/>
    <s v="C.C"/>
    <n v="71175195"/>
    <x v="67"/>
    <n v="7500000"/>
    <d v="2026-01-14T00:00:00"/>
    <d v="2026-06-30T00:00:00"/>
    <n v="41500000"/>
    <n v="3104345568"/>
    <m/>
    <m/>
    <x v="4"/>
    <s v="SI"/>
    <s v="SI"/>
    <d v="2026-01-19T00:00:00"/>
    <x v="0"/>
    <m/>
    <s v="SI"/>
    <s v="2026-110-0000175-3"/>
    <m/>
    <d v="2026-01-16T00:00:00"/>
    <n v="16249"/>
    <s v="SI"/>
    <m/>
    <s v="SI"/>
    <s v="ICFES-125-2026"/>
    <s v="SI"/>
    <d v="2026-01-17T00:00:00"/>
    <s v="SI"/>
    <s v="SI"/>
    <d v="2026-01-19T00:00:00"/>
    <d v="2026-01-19T00:00:00"/>
    <n v="16340"/>
    <d v="2026-01-20T00:00:00"/>
    <m/>
    <m/>
    <s v="SI"/>
  </r>
  <r>
    <s v="OPS"/>
    <s v="CONTRATAR"/>
    <n v="2"/>
    <m/>
    <n v="62"/>
    <s v="Dirección_de_Evaluación"/>
    <x v="2"/>
    <s v="C.C"/>
    <n v="1013557008"/>
    <x v="68"/>
    <n v="7000000"/>
    <d v="2026-01-15T00:00:00"/>
    <d v="2026-12-31T00:00:00"/>
    <n v="80733333"/>
    <n v="3113634903"/>
    <m/>
    <m/>
    <x v="4"/>
    <s v="SI"/>
    <s v="SI"/>
    <d v="2026-01-20T00:00:00"/>
    <x v="0"/>
    <m/>
    <s v="SI"/>
    <s v="2026-110-0000143-3"/>
    <m/>
    <d v="2026-01-15T00:00:00"/>
    <n v="16253"/>
    <s v="SI"/>
    <m/>
    <s v="SI"/>
    <s v="ICFES-116-2026"/>
    <s v="SI"/>
    <d v="2026-01-16T00:00:00"/>
    <s v="SI"/>
    <s v="SI"/>
    <d v="2026-01-16T00:00:00"/>
    <d v="2026-01-16T00:00:00"/>
    <n v="16312"/>
    <d v="2026-01-20T00:00:00"/>
    <m/>
    <m/>
    <s v="SI"/>
  </r>
  <r>
    <s v="OPS"/>
    <s v="CONTRATAR"/>
    <n v="3"/>
    <m/>
    <n v="63"/>
    <s v="Dirección_de_Evaluación"/>
    <x v="2"/>
    <s v="C.C"/>
    <n v="1018406376"/>
    <x v="69"/>
    <n v="9000000"/>
    <d v="2026-01-15T00:00:00"/>
    <d v="2026-12-31T00:00:00"/>
    <n v="103800000"/>
    <m/>
    <m/>
    <m/>
    <x v="0"/>
    <s v="SI"/>
    <s v="SI"/>
    <d v="2026-01-19T00:00:00"/>
    <x v="0"/>
    <m/>
    <s v="SI"/>
    <s v="2026-110-0000228-3"/>
    <m/>
    <d v="2026-01-18T00:00:00"/>
    <n v="16342"/>
    <s v="SI"/>
    <m/>
    <s v="SI"/>
    <s v="ICFES-238-2026"/>
    <s v="SI"/>
    <d v="2026-01-23T00:00:00"/>
    <s v="SI"/>
    <s v="SI"/>
    <d v="2026-01-23T00:00:00"/>
    <d v="2026-01-24T00:00:00"/>
    <n v="16431"/>
    <d v="2026-01-25T00:00:00"/>
    <m/>
    <m/>
    <s v="SI"/>
  </r>
  <r>
    <s v="OPS"/>
    <s v="CONTRATAR"/>
    <n v="1"/>
    <m/>
    <n v="74"/>
    <s v="Dirección_de_Evaluación"/>
    <x v="3"/>
    <s v="C.C"/>
    <n v="1030657160"/>
    <x v="70"/>
    <n v="8000000"/>
    <d v="2026-01-02T00:00:00"/>
    <d v="2026-06-30T00:00:00"/>
    <n v="47466667"/>
    <n v="3203731773"/>
    <s v="Cristian Fabian Montaño Rincon"/>
    <m/>
    <x v="7"/>
    <s v="SI"/>
    <s v="SI"/>
    <d v="2026-01-19T00:00:00"/>
    <x v="0"/>
    <m/>
    <s v="SI"/>
    <s v="2026-110-0000063-3"/>
    <m/>
    <d v="2026-01-08T00:00:00"/>
    <n v="16127"/>
    <s v="SI"/>
    <m/>
    <s v="SI"/>
    <s v="ICFES-041-2026"/>
    <s v="SI"/>
    <d v="2026-01-09T00:00:00"/>
    <s v="SI"/>
    <s v="SI"/>
    <d v="2026-01-13T00:00:00"/>
    <d v="2026-01-13T00:00:00"/>
    <n v="16262"/>
    <d v="2026-01-13T00:00:00"/>
    <m/>
    <m/>
    <s v="SI"/>
  </r>
  <r>
    <s v="OPS"/>
    <s v="CONTRATAR"/>
    <n v="3"/>
    <m/>
    <n v="87"/>
    <s v="Dirección_de_Evaluación"/>
    <x v="3"/>
    <s v="C.C"/>
    <n v="1019027717"/>
    <x v="71"/>
    <n v="8640000"/>
    <d v="2026-01-16T00:00:00"/>
    <d v="2026-12-31T00:00:00"/>
    <n v="99360000"/>
    <m/>
    <m/>
    <m/>
    <x v="7"/>
    <s v="SI"/>
    <s v="SI"/>
    <d v="2026-01-19T00:00:00"/>
    <x v="1"/>
    <s v="NO "/>
    <s v="SI"/>
    <s v="2026-110-0000210-3"/>
    <m/>
    <d v="2026-01-17T00:00:00"/>
    <n v="16236"/>
    <s v="SI"/>
    <n v="46032"/>
    <s v="SI"/>
    <s v="ICFES-185-2026"/>
    <s v="SI"/>
    <d v="2026-01-23T00:00:00"/>
    <s v="SI"/>
    <s v="SI"/>
    <d v="2026-01-20T00:00:00"/>
    <d v="2026-01-21T00:00:00"/>
    <n v="16387"/>
    <d v="2026-01-21T00:00:00"/>
    <m/>
    <m/>
    <s v="SI"/>
  </r>
  <r>
    <s v="OPS"/>
    <s v="CONTRATAR"/>
    <n v="4"/>
    <m/>
    <n v="89"/>
    <s v="Dirección_de_Evaluación"/>
    <x v="3"/>
    <s v="CC"/>
    <n v="1014278955"/>
    <x v="72"/>
    <n v="7500000"/>
    <d v="2026-01-21T00:00:00"/>
    <d v="2026-06-30T00:00:00"/>
    <n v="40142667"/>
    <m/>
    <m/>
    <m/>
    <x v="2"/>
    <s v="SI"/>
    <s v="SI"/>
    <d v="2026-01-24T00:00:00"/>
    <x v="0"/>
    <m/>
    <s v="SI"/>
    <s v="2026-110-0000340-3"/>
    <m/>
    <d v="2026-01-23T00:00:00"/>
    <n v="16237"/>
    <s v="SI"/>
    <m/>
    <s v="SI"/>
    <s v="ICFES-278-2026"/>
    <s v="SI"/>
    <d v="2026-01-24T00:00:00"/>
    <s v="SI"/>
    <s v="SI"/>
    <d v="2026-01-23T00:00:00"/>
    <d v="2026-01-23T00:00:00"/>
    <n v="16440"/>
    <d v="2026-01-25T00:00:00"/>
    <d v="2026-01-31T00:00:00"/>
    <s v="NO"/>
    <s v="SI"/>
  </r>
  <r>
    <s v="OPS"/>
    <s v="CONTRATAR"/>
    <n v="1"/>
    <m/>
    <n v="83"/>
    <s v="Dirección_de_Evaluación"/>
    <x v="3"/>
    <s v="C.C"/>
    <n v="1032453532"/>
    <x v="73"/>
    <n v="6000000"/>
    <d v="2026-01-02T00:00:00"/>
    <d v="2026-06-30T00:00:00"/>
    <n v="35600000"/>
    <n v="3102469154"/>
    <s v="Cristian Fabian Montaño Rincon"/>
    <m/>
    <x v="7"/>
    <s v="SI"/>
    <s v="SI"/>
    <d v="2026-01-19T00:00:00"/>
    <x v="0"/>
    <m/>
    <s v="SI"/>
    <s v="2026-110-0000084-3"/>
    <m/>
    <d v="2026-01-09T00:00:00"/>
    <n v="16130"/>
    <s v="SI"/>
    <m/>
    <s v="SI"/>
    <s v="ICFES-090-2026"/>
    <s v="SI"/>
    <d v="2026-01-15T00:00:00"/>
    <s v="SI"/>
    <s v="SI"/>
    <d v="2026-01-14T00:00:00"/>
    <d v="2026-01-15T00:00:00"/>
    <n v="16303"/>
    <d v="2026-01-20T00:00:00"/>
    <m/>
    <m/>
    <s v="SI"/>
  </r>
  <r>
    <s v="OPS"/>
    <s v="CONTRATAR"/>
    <n v="3"/>
    <m/>
    <n v="84"/>
    <s v="Dirección_de_Evaluación"/>
    <x v="3"/>
    <s v="C.C"/>
    <n v="1032409034"/>
    <x v="74"/>
    <n v="11000000"/>
    <d v="2026-01-16T00:00:00"/>
    <d v="2026-12-31T00:00:00"/>
    <n v="126500000"/>
    <m/>
    <m/>
    <m/>
    <x v="7"/>
    <s v="SI"/>
    <s v="SI"/>
    <d v="2026-01-19T00:00:00"/>
    <x v="1"/>
    <s v="NO "/>
    <s v="SI"/>
    <s v="2026-110-0000212-3"/>
    <m/>
    <d v="2026-01-17T00:00:00"/>
    <n v="16234"/>
    <s v="SI"/>
    <n v="46032"/>
    <s v="SI"/>
    <s v="ICFES-186-2026"/>
    <s v="SI"/>
    <d v="2026-01-20T00:00:00"/>
    <s v="SI"/>
    <s v="SI"/>
    <d v="2026-01-22T00:00:00"/>
    <d v="2026-01-23T00:00:00"/>
    <n v="16423"/>
    <d v="2026-01-25T00:00:00"/>
    <m/>
    <m/>
    <s v="SI"/>
  </r>
  <r>
    <s v="OPS"/>
    <s v="CONTRATAR"/>
    <n v="1"/>
    <m/>
    <n v="76"/>
    <s v="Dirección_de_Evaluación"/>
    <x v="3"/>
    <s v="C.C"/>
    <n v="1032471870"/>
    <x v="75"/>
    <n v="7240000"/>
    <d v="2026-01-12T00:00:00"/>
    <d v="2026-06-30T00:00:00"/>
    <n v="40544000"/>
    <n v="3138190395"/>
    <s v="Cristian Fabian Montaño Rincon"/>
    <m/>
    <x v="7"/>
    <s v="SI"/>
    <s v="SI"/>
    <d v="2026-01-19T00:00:00"/>
    <x v="0"/>
    <m/>
    <s v="SI"/>
    <s v="2026-110-0000118-3"/>
    <m/>
    <d v="2026-01-13T00:00:00"/>
    <n v="16230"/>
    <s v="SI"/>
    <m/>
    <s v="SI"/>
    <s v="ICFES-103-2026"/>
    <s v="SI"/>
    <d v="2026-01-22T00:00:00"/>
    <s v="SI"/>
    <s v="SI"/>
    <d v="2026-01-16T00:00:00"/>
    <d v="2026-01-16T00:00:00"/>
    <n v="16320"/>
    <d v="2026-01-20T00:00:00"/>
    <m/>
    <m/>
    <s v="SI"/>
  </r>
  <r>
    <s v="OPS"/>
    <s v="CONTRATAR"/>
    <n v="1"/>
    <m/>
    <n v="88"/>
    <s v="Dirección_de_Evaluación"/>
    <x v="3"/>
    <s v="C.C"/>
    <n v="80162455"/>
    <x v="76"/>
    <n v="7500000"/>
    <d v="2026-01-02T00:00:00"/>
    <d v="2026-06-30T00:00:00"/>
    <n v="44500000"/>
    <n v="3154218571"/>
    <s v="Cristian Fabian Montaño Rincon"/>
    <m/>
    <x v="7"/>
    <s v="SI"/>
    <s v="SI"/>
    <d v="2026-01-19T00:00:00"/>
    <x v="0"/>
    <m/>
    <s v="SI"/>
    <s v="2026-110-0000082-3"/>
    <m/>
    <d v="2026-01-09T00:00:00"/>
    <n v="16131"/>
    <s v="SI"/>
    <m/>
    <s v="SI"/>
    <s v="ICFES-065-2026"/>
    <s v="SI"/>
    <d v="2026-01-13T00:00:00"/>
    <s v="SI"/>
    <s v="SI"/>
    <d v="2026-01-13T00:00:00"/>
    <d v="2026-01-13T00:00:00"/>
    <n v="16264"/>
    <d v="2026-01-13T00:00:00"/>
    <m/>
    <m/>
    <s v="SI"/>
  </r>
  <r>
    <s v="OPS"/>
    <s v="CONTRATAR"/>
    <n v="4"/>
    <m/>
    <n v="77"/>
    <s v="Dirección_de_Evaluación"/>
    <x v="3"/>
    <s v="C.C"/>
    <n v="1023973424"/>
    <x v="77"/>
    <n v="7000000"/>
    <d v="2026-01-26T00:00:00"/>
    <d v="2026-06-30T00:00:00"/>
    <n v="37566667"/>
    <m/>
    <m/>
    <m/>
    <x v="2"/>
    <s v="SI"/>
    <s v="SI"/>
    <m/>
    <x v="0"/>
    <m/>
    <s v="SI"/>
    <s v="2026-110-0000334-3"/>
    <m/>
    <d v="2026-01-23T00:00:00"/>
    <n v="16231"/>
    <s v="SI"/>
    <m/>
    <s v="SI"/>
    <s v="ICFES-277-2026"/>
    <s v="SI"/>
    <d v="2026-01-24T00:00:00"/>
    <s v="SI"/>
    <s v="SI"/>
    <d v="2026-01-23T00:00:00"/>
    <d v="2026-01-23T00:00:00"/>
    <n v="16439"/>
    <d v="2026-01-25T00:00:00"/>
    <d v="2026-01-31T00:00:00"/>
    <s v="NO"/>
    <s v="SI"/>
  </r>
  <r>
    <s v="OPS"/>
    <s v="CONTRATAR"/>
    <n v="1"/>
    <m/>
    <n v="79"/>
    <s v="Dirección_de_Evaluación"/>
    <x v="3"/>
    <s v="C.C"/>
    <n v="1031148123"/>
    <x v="78"/>
    <n v="7756000"/>
    <d v="2026-01-02T00:00:00"/>
    <d v="2026-06-30T00:00:00"/>
    <n v="46018933"/>
    <n v="3163021381"/>
    <s v="Cristian Fabian Montaño Rincon"/>
    <m/>
    <x v="7"/>
    <s v="SI"/>
    <s v="SI"/>
    <d v="2026-01-19T00:00:00"/>
    <x v="0"/>
    <m/>
    <s v="SI"/>
    <s v="2026-110-0000083-3"/>
    <m/>
    <d v="2026-01-09T00:00:00"/>
    <n v="16128"/>
    <s v="SI"/>
    <m/>
    <s v="SI"/>
    <s v="ICFES-067-2026"/>
    <s v="SI"/>
    <d v="2026-01-13T00:00:00"/>
    <s v="SI"/>
    <s v="SI"/>
    <d v="2026-01-13T00:00:00"/>
    <d v="2026-01-14T00:00:00"/>
    <n v="16277"/>
    <d v="2026-01-14T00:00:00"/>
    <m/>
    <m/>
    <s v="SI"/>
  </r>
  <r>
    <s v="OPS"/>
    <s v="CONTRATAR"/>
    <n v="3"/>
    <m/>
    <n v="86"/>
    <s v="Dirección_de_Evaluación"/>
    <x v="3"/>
    <s v="C.C"/>
    <n v="1073510121"/>
    <x v="79"/>
    <n v="7208000"/>
    <d v="2026-01-16T00:00:00"/>
    <d v="2026-12-31T00:00:00"/>
    <n v="82892000"/>
    <m/>
    <m/>
    <m/>
    <x v="7"/>
    <s v="SI"/>
    <s v="SI"/>
    <d v="2026-01-19T00:00:00"/>
    <x v="1"/>
    <s v="NO "/>
    <s v="SI"/>
    <s v="2026-110-0000213-3"/>
    <m/>
    <d v="2026-01-17T00:00:00"/>
    <n v="16235"/>
    <s v="SI"/>
    <n v="46032"/>
    <s v="SI"/>
    <s v="ICFES-187-2026"/>
    <s v="SI"/>
    <d v="2026-01-22T00:00:00"/>
    <s v="SI"/>
    <s v="SI"/>
    <d v="2026-01-20T00:00:00"/>
    <d v="2026-01-21T00:00:00"/>
    <n v="16385"/>
    <d v="2026-01-21T00:00:00"/>
    <m/>
    <m/>
    <s v="SI"/>
  </r>
  <r>
    <s v="OPS"/>
    <s v="CONTRATAR"/>
    <n v="1"/>
    <m/>
    <n v="78"/>
    <s v="Dirección_de_Evaluación"/>
    <x v="3"/>
    <s v="C.C"/>
    <n v="1014237792"/>
    <x v="80"/>
    <n v="6000000"/>
    <d v="2026-01-02T00:00:00"/>
    <d v="2026-06-30T00:00:00"/>
    <n v="35600000"/>
    <n v="3103357344"/>
    <s v="Cristian Fabian Montaño Rincon"/>
    <m/>
    <x v="7"/>
    <s v="SI"/>
    <s v="SI"/>
    <d v="2026-01-19T00:00:00"/>
    <x v="0"/>
    <m/>
    <s v="SI"/>
    <s v="2026-110-0000047-3"/>
    <m/>
    <d v="2026-01-08T00:00:00"/>
    <n v="16126"/>
    <s v="SI"/>
    <m/>
    <s v="SI"/>
    <s v="ICFES-029-2026"/>
    <s v="SI"/>
    <d v="2026-01-08T00:00:00"/>
    <s v="SI"/>
    <s v="SI"/>
    <d v="2026-01-08T00:00:00"/>
    <d v="2026-01-08T00:00:00"/>
    <n v="16243"/>
    <d v="2026-01-09T00:00:00"/>
    <m/>
    <m/>
    <s v="SI"/>
  </r>
  <r>
    <s v="OPS"/>
    <s v="CONTRATAR"/>
    <n v="3"/>
    <m/>
    <n v="82"/>
    <s v="Dirección_de_Evaluación"/>
    <x v="3"/>
    <s v="C.C"/>
    <n v="1032404898"/>
    <x v="81"/>
    <n v="6677000"/>
    <d v="2026-01-16T00:00:00"/>
    <d v="2026-12-31T00:00:00"/>
    <n v="76785500"/>
    <m/>
    <m/>
    <m/>
    <x v="7"/>
    <s v="SI"/>
    <s v="SI"/>
    <d v="2026-01-19T00:00:00"/>
    <x v="1"/>
    <s v="NO "/>
    <s v="SI"/>
    <s v="2026-110-0000208-3"/>
    <m/>
    <d v="2026-01-17T00:00:00"/>
    <n v="16233"/>
    <s v="SI"/>
    <n v="46032"/>
    <s v="SI"/>
    <s v="ICFES-184-2026"/>
    <s v="SI"/>
    <d v="2026-01-20T00:00:00"/>
    <s v="SI"/>
    <s v="SI"/>
    <d v="2026-01-20T00:00:00"/>
    <d v="2026-01-21T00:00:00"/>
    <n v="16386"/>
    <d v="2026-01-22T00:00:00"/>
    <m/>
    <m/>
    <s v="SI"/>
  </r>
  <r>
    <s v="OPS"/>
    <s v="CONTRATAR"/>
    <n v="1"/>
    <m/>
    <n v="75"/>
    <s v="Dirección_de_Evaluación"/>
    <x v="3"/>
    <s v="C.C"/>
    <n v="1075667494"/>
    <x v="82"/>
    <n v="7326000"/>
    <d v="2026-01-12T00:00:00"/>
    <d v="2026-06-30T00:00:00"/>
    <n v="41025600"/>
    <n v="3152273758"/>
    <s v="Cristian Fabian Montaño Rincon"/>
    <m/>
    <x v="7"/>
    <s v="SI"/>
    <s v="SI"/>
    <d v="2026-01-19T00:00:00"/>
    <x v="0"/>
    <m/>
    <s v="SI"/>
    <s v="2026-110-0000115-3"/>
    <m/>
    <d v="2026-01-13T00:00:00"/>
    <n v="16229"/>
    <s v="SI"/>
    <m/>
    <s v="SI"/>
    <s v="ICFES-102-2026"/>
    <s v="SI"/>
    <d v="2026-01-15T00:00:00"/>
    <s v="SI"/>
    <s v="SI"/>
    <d v="2026-01-16T00:00:00"/>
    <d v="2026-01-16T00:00:00"/>
    <n v="16319"/>
    <d v="2026-01-20T00:00:00"/>
    <m/>
    <m/>
    <s v="SI"/>
  </r>
  <r>
    <s v="OPS"/>
    <s v="CONTRATAR"/>
    <n v="1"/>
    <m/>
    <n v="80"/>
    <s v="Dirección_de_Evaluación"/>
    <x v="3"/>
    <s v="C.C"/>
    <n v="1019062647"/>
    <x v="83"/>
    <n v="7007000"/>
    <d v="2026-01-02T00:00:00"/>
    <d v="2026-06-30T00:00:00"/>
    <n v="41574867"/>
    <n v="3115849208"/>
    <s v="Cristian Fabian Montaño Rincon"/>
    <m/>
    <x v="7"/>
    <s v="SI"/>
    <s v="SI"/>
    <d v="2026-01-19T00:00:00"/>
    <x v="0"/>
    <m/>
    <s v="SI"/>
    <s v="2026-110-0000065-3"/>
    <m/>
    <d v="2026-01-08T00:00:00"/>
    <n v="16129"/>
    <s v="SI"/>
    <m/>
    <s v="SI"/>
    <s v="ICFES-064-2026"/>
    <s v="SI"/>
    <d v="2026-01-13T00:00:00"/>
    <s v="SI"/>
    <s v="SI"/>
    <d v="2026-01-13T00:00:00"/>
    <d v="2026-01-13T00:00:00"/>
    <n v="16263"/>
    <d v="2026-01-13T00:00:00"/>
    <m/>
    <m/>
    <s v="SI"/>
  </r>
  <r>
    <s v="OPS"/>
    <s v="CONTRATAR"/>
    <n v="1"/>
    <m/>
    <n v="103"/>
    <s v="Dirección_de_Producción_y_Operaciones"/>
    <x v="4"/>
    <s v="C.C"/>
    <n v="28559211"/>
    <x v="84"/>
    <n v="9000000"/>
    <d v="2026-01-07T00:00:00"/>
    <d v="2026-12-31T00:00:00"/>
    <n v="106200000"/>
    <n v="3174901633"/>
    <s v="Luz Patricia Loaiza Cruz"/>
    <m/>
    <x v="8"/>
    <s v="SI"/>
    <s v="SI"/>
    <d v="2026-01-19T00:00:00"/>
    <x v="0"/>
    <m/>
    <s v="SI"/>
    <s v="2026-110-0002424-1"/>
    <m/>
    <d v="2026-01-06T00:00:00"/>
    <n v="16020"/>
    <s v="SI"/>
    <m/>
    <s v="SI"/>
    <s v="ICFES-017-2026"/>
    <s v="SI"/>
    <d v="2026-01-08T00:00:00"/>
    <s v="SI"/>
    <s v="SI"/>
    <d v="2026-01-08T00:00:00"/>
    <d v="2026-01-08T00:00:00"/>
    <n v="16235"/>
    <d v="1900-01-06T00:00:00"/>
    <n v="46031"/>
    <s v="SI"/>
    <s v="SI"/>
  </r>
  <r>
    <s v="OPS"/>
    <s v="CONTRATAR"/>
    <n v="3"/>
    <m/>
    <n v="95"/>
    <s v="Dirección_de_Producción_y_Operaciones"/>
    <x v="4"/>
    <s v="C.C"/>
    <n v="1039460326"/>
    <x v="85"/>
    <n v="4940000"/>
    <d v="2026-01-15T00:00:00"/>
    <d v="2026-12-31T00:00:00"/>
    <n v="56974667"/>
    <m/>
    <m/>
    <m/>
    <x v="8"/>
    <s v="SI"/>
    <s v="SI"/>
    <d v="2026-01-19T00:00:00"/>
    <x v="0"/>
    <m/>
    <s v="SI"/>
    <s v="2026-110-0000062-1"/>
    <m/>
    <d v="2026-01-17T00:00:00"/>
    <n v="16318"/>
    <s v="SI"/>
    <m/>
    <s v="SI"/>
    <s v="ICFES-159-2026"/>
    <s v="SI"/>
    <d v="2026-01-19T00:00:00"/>
    <s v="SI"/>
    <s v="SI"/>
    <d v="2026-01-23T00:00:00"/>
    <d v="2026-01-24T00:00:00"/>
    <n v="16427"/>
    <d v="2026-01-25T00:00:00"/>
    <m/>
    <m/>
    <s v="SI"/>
  </r>
  <r>
    <s v="OPS"/>
    <s v="CONTRATAR"/>
    <n v="3"/>
    <m/>
    <n v="98"/>
    <s v="Dirección_de_Producción_y_Operaciones"/>
    <x v="4"/>
    <s v="C.C"/>
    <n v="6461539"/>
    <x v="86"/>
    <n v="4500000"/>
    <d v="2026-01-15T00:00:00"/>
    <d v="2026-12-31T00:00:00"/>
    <n v="51900000"/>
    <m/>
    <m/>
    <m/>
    <x v="8"/>
    <s v="SI"/>
    <s v="SI"/>
    <d v="2026-01-19T00:00:00"/>
    <x v="0"/>
    <m/>
    <s v="SI"/>
    <s v="2026-110-0000065-1"/>
    <m/>
    <d v="2026-01-17T00:00:00"/>
    <n v="16320"/>
    <s v="SI"/>
    <m/>
    <s v="SI"/>
    <s v="ICFES-191-2026"/>
    <s v="SI"/>
    <d v="2026-01-21T00:00:00"/>
    <s v="SI"/>
    <s v="SI"/>
    <d v="2026-01-24T00:00:00"/>
    <d v="2026-01-24T00:00:00"/>
    <n v="16456"/>
    <d v="2026-01-25T00:00:00"/>
    <m/>
    <m/>
    <s v="SI"/>
  </r>
  <r>
    <s v="OPS"/>
    <s v="CONTRATAR"/>
    <n v="1"/>
    <m/>
    <n v="102"/>
    <s v="Dirección_de_Producción_y_Operaciones"/>
    <x v="4"/>
    <s v="C.C"/>
    <n v="1094883767"/>
    <x v="87"/>
    <n v="11000000"/>
    <d v="2026-01-07T00:00:00"/>
    <d v="2026-12-31T00:00:00"/>
    <n v="129800000"/>
    <n v="3104973335"/>
    <s v="Luz Patricia Loaiza Cruz"/>
    <m/>
    <x v="5"/>
    <s v="SI"/>
    <s v="SI"/>
    <d v="2026-01-19T00:00:00"/>
    <x v="0"/>
    <m/>
    <s v="SI"/>
    <s v="2026-110-0002423-1"/>
    <m/>
    <d v="2026-01-05T00:00:00"/>
    <n v="16021"/>
    <s v="SI"/>
    <m/>
    <s v="SI"/>
    <s v="ICFES-005-2026"/>
    <s v="SI"/>
    <d v="2026-01-07T00:00:00"/>
    <s v="SI"/>
    <s v="SI"/>
    <d v="2026-01-06T00:00:00"/>
    <d v="2026-01-06T00:00:00"/>
    <n v="16221"/>
    <d v="2026-01-07T00:00:00"/>
    <n v="46029"/>
    <s v="SI"/>
    <s v="SI"/>
  </r>
  <r>
    <s v="OPS"/>
    <s v="CONTRATAR"/>
    <n v="4"/>
    <m/>
    <n v="96"/>
    <s v="Dirección_de_Producción_y_Operaciones"/>
    <x v="4"/>
    <s v="C.C"/>
    <n v="1094910191"/>
    <x v="88"/>
    <n v="7000000"/>
    <d v="2026-01-15T00:00:00"/>
    <d v="2026-08-30T00:00:00"/>
    <n v="52500000"/>
    <m/>
    <m/>
    <m/>
    <x v="8"/>
    <s v="SI"/>
    <s v="SI"/>
    <d v="2026-01-24T00:00:00"/>
    <x v="0"/>
    <m/>
    <s v="SI"/>
    <s v="2026-110-0000116-1"/>
    <m/>
    <d v="2026-01-24T00:00:00"/>
    <n v="16418"/>
    <s v="SI"/>
    <m/>
    <s v="SI"/>
    <s v="ICFES-308-2026"/>
    <s v="SI"/>
    <d v="2026-01-26T00:00:00"/>
    <s v="SI"/>
    <s v="SI"/>
    <d v="2026-01-27T00:00:00"/>
    <d v="2026-01-27T00:00:00"/>
    <n v="16499"/>
    <d v="2026-01-27T00:00:00"/>
    <m/>
    <m/>
    <s v="SI"/>
  </r>
  <r>
    <s v="OPS"/>
    <s v="CONTRATAR"/>
    <n v="2"/>
    <m/>
    <n v="91"/>
    <s v="Dirección_de_Producción_y_Operaciones"/>
    <x v="4"/>
    <s v="C.C"/>
    <n v="80250041"/>
    <x v="89"/>
    <n v="8000000"/>
    <d v="2026-01-14T00:00:00"/>
    <d v="2026-11-15T00:00:00"/>
    <n v="80266667"/>
    <n v="3124345188"/>
    <m/>
    <m/>
    <x v="8"/>
    <s v="SI"/>
    <s v="SI"/>
    <d v="2026-01-19T00:00:00"/>
    <x v="0"/>
    <m/>
    <s v="SI"/>
    <s v="2026-110-0000014-1"/>
    <m/>
    <d v="2026-01-10T00:00:00"/>
    <n v="16167"/>
    <s v="SI"/>
    <m/>
    <s v="SI"/>
    <s v="ICFES-069-2026"/>
    <s v="SI"/>
    <d v="2026-01-14T00:00:00"/>
    <s v="SI"/>
    <s v="SI"/>
    <d v="2026-01-14T00:00:00"/>
    <d v="2026-01-14T00:00:00"/>
    <n v="16282"/>
    <d v="2026-01-15T00:00:00"/>
    <m/>
    <m/>
    <s v="SI"/>
  </r>
  <r>
    <s v="OPS"/>
    <s v="CONTRATAR"/>
    <n v="5"/>
    <m/>
    <n v="92"/>
    <s v="Dirección_de_Producción_y_Operaciones"/>
    <x v="4"/>
    <s v="C.C"/>
    <n v="1094936262"/>
    <x v="90"/>
    <n v="3500000"/>
    <d v="2026-01-26T00:00:00"/>
    <d v="2026-09-30T00:00:00"/>
    <n v="28466667"/>
    <m/>
    <m/>
    <m/>
    <x v="8"/>
    <s v="SI"/>
    <s v="SI"/>
    <d v="2026-01-23T00:00:00"/>
    <x v="0"/>
    <m/>
    <s v="SI"/>
    <s v="2026-110-0000-114-1"/>
    <m/>
    <d v="2026-01-24T00:00:00"/>
    <n v="16317"/>
    <s v="SI"/>
    <m/>
    <s v="SI"/>
    <s v="ICFES-299-2026"/>
    <s v="SI"/>
    <d v="2026-01-26T00:00:00"/>
    <s v="SI"/>
    <s v="SI"/>
    <d v="2026-01-26T00:00:00"/>
    <d v="2026-01-26T00:00:00"/>
    <n v="16474"/>
    <d v="2026-01-27T00:00:00"/>
    <m/>
    <m/>
    <s v="SI"/>
  </r>
  <r>
    <s v="OPS"/>
    <s v="CONTRATAR"/>
    <n v="2"/>
    <m/>
    <n v="104"/>
    <s v="Dirección_de_Producción_y_Operaciones"/>
    <x v="4"/>
    <s v="C.C"/>
    <n v="1023929285"/>
    <x v="91"/>
    <n v="7100000"/>
    <d v="2026-01-07T00:00:00"/>
    <d v="2026-12-31T00:00:00"/>
    <n v="83780000"/>
    <n v="3144235096"/>
    <m/>
    <m/>
    <x v="8"/>
    <s v="SI"/>
    <s v="SI"/>
    <d v="2026-01-19T00:00:00"/>
    <x v="0"/>
    <m/>
    <s v="SI"/>
    <s v="2026-110-0000012-1"/>
    <m/>
    <d v="2026-01-12T00:00:00"/>
    <n v="16166"/>
    <s v="SI"/>
    <m/>
    <s v="SI"/>
    <s v="ICFES-070-2026"/>
    <s v="SI"/>
    <d v="2026-01-10T00:00:00"/>
    <s v="SI"/>
    <s v="SI"/>
    <d v="2026-01-14T00:00:00"/>
    <d v="2026-01-14T00:00:00"/>
    <n v="16283"/>
    <d v="2026-01-15T00:00:00"/>
    <m/>
    <m/>
    <s v="SI"/>
  </r>
  <r>
    <s v="OPS"/>
    <s v="CONTRATAR"/>
    <n v="2"/>
    <m/>
    <n v="101"/>
    <s v="Dirección_de_Producción_y_Operaciones"/>
    <x v="4"/>
    <s v="C.C"/>
    <n v="9733742"/>
    <x v="92"/>
    <n v="10500000"/>
    <d v="2026-01-07T00:00:00"/>
    <d v="2026-12-31T00:00:00"/>
    <n v="123900000"/>
    <n v="3006174862"/>
    <m/>
    <s v="CLAUDIA HENAO"/>
    <x v="8"/>
    <s v="SI"/>
    <s v="SI"/>
    <d v="2026-01-19T00:00:00"/>
    <x v="0"/>
    <m/>
    <s v="SI"/>
    <s v="2026-110-0000089-3"/>
    <m/>
    <d v="2026-01-12T00:00:00"/>
    <n v="16165"/>
    <s v="SI"/>
    <m/>
    <s v="SI"/>
    <s v="ICFES-071-2026"/>
    <s v="SI"/>
    <s v="PENDIENTE CERTIFICADO"/>
    <s v="SI"/>
    <s v="SI"/>
    <d v="2026-01-14T00:00:00"/>
    <d v="2026-01-14T00:00:00"/>
    <n v="16289"/>
    <d v="2026-01-15T00:00:00"/>
    <m/>
    <m/>
    <s v="SI"/>
  </r>
  <r>
    <s v="OPS"/>
    <s v="CONTRATAR"/>
    <n v="3"/>
    <m/>
    <n v="94"/>
    <s v="Dirección_de_Producción_y_Operaciones"/>
    <x v="4"/>
    <s v="C.C"/>
    <n v="79364753"/>
    <x v="93"/>
    <n v="2500000"/>
    <d v="2026-01-15T00:00:00"/>
    <d v="2026-12-31T00:00:00"/>
    <n v="28833333"/>
    <m/>
    <m/>
    <m/>
    <x v="8"/>
    <s v="SI"/>
    <s v="SI"/>
    <d v="2026-01-22T00:00:00"/>
    <x v="0"/>
    <m/>
    <s v="SI"/>
    <s v="2026-110-0000092-1"/>
    <m/>
    <d v="2026-01-22T00:00:00"/>
    <n v="16335"/>
    <s v="SI"/>
    <m/>
    <s v="SI"/>
    <s v="ICFES-242-2026"/>
    <s v="SI"/>
    <d v="2026-01-23T00:00:00"/>
    <s v="SI"/>
    <s v="SI"/>
    <d v="2026-01-26T00:00:00"/>
    <d v="2026-01-26T00:00:00"/>
    <n v="16473"/>
    <d v="2026-01-27T00:00:00"/>
    <m/>
    <m/>
    <s v="SI"/>
  </r>
  <r>
    <s v="OPS"/>
    <s v="CONTRATAR"/>
    <n v="3"/>
    <m/>
    <n v="93"/>
    <s v="Dirección_de_Producción_y_Operaciones"/>
    <x v="4"/>
    <s v="C.C"/>
    <n v="1109004071"/>
    <x v="94"/>
    <n v="3000000"/>
    <d v="2026-01-15T00:00:00"/>
    <d v="2026-12-31T00:00:00"/>
    <n v="34600000"/>
    <m/>
    <m/>
    <m/>
    <x v="8"/>
    <s v="SI"/>
    <s v="SI"/>
    <d v="2026-01-22T00:00:00"/>
    <x v="0"/>
    <m/>
    <s v="SI"/>
    <s v="2026-110-0000083-1"/>
    <m/>
    <d v="2026-01-20T00:00:00"/>
    <n v="16336"/>
    <s v="SI"/>
    <m/>
    <s v="SI"/>
    <s v="ICFES-241-2026"/>
    <s v="SI"/>
    <d v="2026-01-23T00:00:00"/>
    <s v="SI"/>
    <s v="SI"/>
    <d v="2026-01-26T00:00:00"/>
    <d v="2026-01-26T00:00:00"/>
    <n v="16488"/>
    <d v="2026-01-27T00:00:00"/>
    <m/>
    <m/>
    <s v="SI"/>
  </r>
  <r>
    <s v="OPS"/>
    <s v="CONTRATAR"/>
    <n v="3"/>
    <m/>
    <n v="97"/>
    <s v="Dirección_de_Producción_y_Operaciones"/>
    <x v="4"/>
    <s v="C.C"/>
    <n v="1094940535"/>
    <x v="95"/>
    <n v="4500000"/>
    <d v="2026-01-15T00:00:00"/>
    <d v="2026-12-31T00:00:00"/>
    <n v="51900000"/>
    <m/>
    <m/>
    <m/>
    <x v="8"/>
    <s v="SI"/>
    <s v="SI"/>
    <d v="2026-01-19T00:00:00"/>
    <x v="0"/>
    <m/>
    <s v="SI"/>
    <s v="2026-110-0000066-1"/>
    <m/>
    <d v="2026-01-17T00:00:00"/>
    <n v="16319"/>
    <s v="SI"/>
    <m/>
    <s v="SI"/>
    <s v="ICFES-192-2026"/>
    <s v="SI"/>
    <s v="PENDIENTE CERTIFICADO"/>
    <s v="SI"/>
    <s v="SI"/>
    <d v="2026-01-26T00:00:00"/>
    <d v="2026-01-26T00:00:00"/>
    <n v="16487"/>
    <d v="2026-01-27T00:00:00"/>
    <m/>
    <m/>
    <s v="SI"/>
  </r>
  <r>
    <s v="OPS"/>
    <s v="CONTRATAR"/>
    <n v="1"/>
    <m/>
    <n v="90"/>
    <s v="Dirección_de_Producción_y_Operaciones"/>
    <x v="4"/>
    <s v="C.C"/>
    <n v="1018496081"/>
    <x v="96"/>
    <n v="7100000"/>
    <d v="2026-01-07T00:00:00"/>
    <d v="2026-12-31T00:00:00"/>
    <n v="83780000"/>
    <n v="3134214019"/>
    <s v="Luz Patricia Loaiza Cruz"/>
    <m/>
    <x v="8"/>
    <s v="SI"/>
    <s v="SI"/>
    <d v="2026-01-19T00:00:00"/>
    <x v="0"/>
    <m/>
    <s v="SI"/>
    <s v="2026-110-0002422-1"/>
    <m/>
    <d v="2026-01-06T00:00:00"/>
    <n v="16019"/>
    <s v="SI"/>
    <m/>
    <s v="SI"/>
    <s v="ICFES-014-2026"/>
    <s v="SI"/>
    <d v="2026-01-08T00:00:00"/>
    <s v="SI"/>
    <s v="SI"/>
    <d v="2026-01-09T00:00:00"/>
    <d v="2026-01-09T00:00:00"/>
    <n v="16247"/>
    <d v="2026-01-10T00:00:00"/>
    <n v="46032"/>
    <s v="SI"/>
    <s v="SI"/>
  </r>
  <r>
    <s v="OPS"/>
    <s v="CONTRATAR"/>
    <n v="1"/>
    <m/>
    <n v="105"/>
    <s v="Dirección_de_Producción_y_Operaciones"/>
    <x v="4"/>
    <s v="C.C"/>
    <n v="1072671349"/>
    <x v="97"/>
    <n v="9000000"/>
    <d v="2026-01-07T00:00:00"/>
    <d v="2026-11-20T00:00:00"/>
    <n v="93900000"/>
    <n v="3016541045"/>
    <s v="Luz Patricia Loaiza Cruz"/>
    <m/>
    <x v="8"/>
    <s v="SI"/>
    <s v="SI"/>
    <d v="2026-01-19T00:00:00"/>
    <x v="0"/>
    <m/>
    <s v="SI"/>
    <s v="2026-110-0002426-1"/>
    <m/>
    <d v="2026-01-06T00:00:00"/>
    <n v="16022"/>
    <s v="SI"/>
    <m/>
    <s v="SI"/>
    <s v="ICFES-016-2026"/>
    <s v="SI"/>
    <d v="2026-01-08T00:00:00"/>
    <s v="SI"/>
    <s v="SI"/>
    <d v="2026-01-08T00:00:00"/>
    <d v="2026-01-08T00:00:00"/>
    <n v="16237"/>
    <d v="2026-01-08T00:00:00"/>
    <n v="46030"/>
    <s v="SI"/>
    <s v="SI"/>
  </r>
  <r>
    <s v="OPS"/>
    <s v="CONTRATAR"/>
    <n v="1"/>
    <m/>
    <n v="99"/>
    <s v="Dirección_de_Producción_y_Operaciones"/>
    <x v="4"/>
    <s v="C.C"/>
    <n v="53116120"/>
    <x v="98"/>
    <n v="8000000"/>
    <d v="2026-01-07T00:00:00"/>
    <d v="2026-06-30T00:00:00"/>
    <n v="46133333"/>
    <n v="3143552489"/>
    <s v="Luz Patricia Loaiza Cruz"/>
    <m/>
    <x v="8"/>
    <s v="SI"/>
    <s v="SI"/>
    <d v="2026-01-19T00:00:00"/>
    <x v="0"/>
    <m/>
    <s v="SI"/>
    <s v="2026-110-0002425-1"/>
    <m/>
    <d v="2026-01-06T00:00:00"/>
    <n v="16023"/>
    <s v="SI"/>
    <m/>
    <s v="SI"/>
    <s v="ICFES-015-2026"/>
    <s v="SI"/>
    <d v="2026-01-08T00:00:00"/>
    <s v="SI"/>
    <s v="SI"/>
    <d v="2026-01-07T00:00:00"/>
    <d v="2026-01-07T00:00:00"/>
    <n v="16227"/>
    <d v="2026-01-07T00:00:00"/>
    <n v="46030"/>
    <s v="SI"/>
    <s v="SI"/>
  </r>
  <r>
    <s v="OPS"/>
    <s v="CONTRATAR"/>
    <n v="3"/>
    <m/>
    <n v="100"/>
    <s v="Dirección_de_Producción_y_Operaciones"/>
    <x v="4"/>
    <s v="C.C"/>
    <n v="1016029658"/>
    <x v="99"/>
    <n v="8000000"/>
    <d v="2026-01-15T00:00:00"/>
    <d v="2026-12-31T00:00:00"/>
    <n v="92266667"/>
    <m/>
    <m/>
    <m/>
    <x v="8"/>
    <s v="SI"/>
    <s v="SI"/>
    <d v="2026-01-19T00:00:00"/>
    <x v="0"/>
    <m/>
    <s v="SI"/>
    <s v="2026-110-0000063-1"/>
    <m/>
    <d v="2026-01-17T00:00:00"/>
    <n v="16321"/>
    <s v="SI"/>
    <m/>
    <s v="SI"/>
    <s v="ICFES-158-2026"/>
    <s v="SI"/>
    <d v="2026-01-19T00:00:00"/>
    <s v="SI"/>
    <s v="SI"/>
    <d v="2026-01-20T00:00:00"/>
    <m/>
    <n v="16373"/>
    <m/>
    <m/>
    <m/>
    <s v="SI"/>
  </r>
  <r>
    <s v="OPS"/>
    <s v="CONTRATAR"/>
    <n v="2"/>
    <m/>
    <n v="115"/>
    <s v="Dirección_de_Producción_y_Operaciones"/>
    <x v="5"/>
    <s v="C.C"/>
    <n v="80829036"/>
    <x v="100"/>
    <n v="5400000"/>
    <d v="2026-01-13T00:00:00"/>
    <d v="2026-12-18T00:00:00"/>
    <n v="60300000"/>
    <n v="3244156266"/>
    <m/>
    <s v="CLAUDIA HENAO"/>
    <x v="8"/>
    <s v="SI"/>
    <s v="SI"/>
    <d v="2026-01-19T00:00:00"/>
    <x v="0"/>
    <m/>
    <s v="SI"/>
    <s v="2026-110-00000018-1"/>
    <m/>
    <d v="2026-01-10T00:00:00"/>
    <n v="16163"/>
    <s v="SI"/>
    <m/>
    <s v="SI"/>
    <s v="ICFES-057-2026"/>
    <s v="SI"/>
    <d v="2026-01-13T00:00:00"/>
    <s v="SI"/>
    <s v="SI"/>
    <d v="2026-01-13T00:00:00"/>
    <d v="2026-01-13T00:00:00"/>
    <n v="16275"/>
    <d v="2026-01-14T00:00:00"/>
    <m/>
    <m/>
    <s v="SI"/>
  </r>
  <r>
    <s v="OPS"/>
    <s v="CONTRATAR"/>
    <n v="3"/>
    <m/>
    <n v="145"/>
    <s v="Dirección_de_Producción_y_Operaciones"/>
    <x v="5"/>
    <s v="C.C"/>
    <n v="1017125179"/>
    <x v="101"/>
    <n v="7500000"/>
    <d v="2026-01-15T00:00:00"/>
    <d v="2026-12-31T00:00:00"/>
    <n v="56950000"/>
    <m/>
    <m/>
    <m/>
    <x v="8"/>
    <s v="SI"/>
    <s v="SI"/>
    <d v="2026-01-19T00:00:00"/>
    <x v="0"/>
    <s v="FALTA CDP"/>
    <s v="SI"/>
    <s v="2026-110-0000052-1"/>
    <m/>
    <d v="2026-01-16T00:00:00"/>
    <n v="16305"/>
    <s v="SI"/>
    <m/>
    <s v="SI"/>
    <s v="ICFES-310-2026"/>
    <s v="SI"/>
    <d v="2026-01-26T00:00:00"/>
    <s v="SI"/>
    <s v="SI"/>
    <d v="2026-01-27T00:00:00"/>
    <d v="2026-01-27T00:00:00"/>
    <n v="16521"/>
    <d v="2026-01-28T00:00:00"/>
    <m/>
    <m/>
    <s v="SI"/>
  </r>
  <r>
    <s v="OPS"/>
    <s v="CONTRATAR"/>
    <n v="3"/>
    <m/>
    <n v="117"/>
    <s v="Dirección_de_Producción_y_Operaciones"/>
    <x v="5"/>
    <s v="C.C"/>
    <n v="1094893345"/>
    <x v="102"/>
    <n v="5100000"/>
    <d v="2026-01-26T00:00:00"/>
    <d v="2026-12-31T00:00:00"/>
    <n v="56950000"/>
    <m/>
    <m/>
    <m/>
    <x v="8"/>
    <s v="SI"/>
    <s v="SI"/>
    <d v="2026-01-19T00:00:00"/>
    <x v="0"/>
    <m/>
    <s v="SI"/>
    <s v="2026-110-0000040-1"/>
    <m/>
    <d v="2026-01-16T00:00:00"/>
    <n v="16314"/>
    <s v="SI"/>
    <m/>
    <s v="SI"/>
    <s v="ICFES-150-2026_x000a_"/>
    <s v="SI"/>
    <d v="2026-01-19T00:00:00"/>
    <s v="SI"/>
    <s v="SI"/>
    <d v="2026-01-20T00:00:00"/>
    <d v="2026-01-20T00:00:00"/>
    <n v="16366"/>
    <d v="2026-01-21T00:00:00"/>
    <m/>
    <m/>
    <s v="SI"/>
  </r>
  <r>
    <s v="OPS"/>
    <s v="CONTRATAR"/>
    <n v="2"/>
    <m/>
    <n v="139"/>
    <s v="Dirección_de_Producción_y_Operaciones"/>
    <x v="5"/>
    <s v="C.C"/>
    <n v="1022391717"/>
    <x v="103"/>
    <n v="5100000"/>
    <d v="2026-01-14T00:00:00"/>
    <d v="2026-12-31T00:00:00"/>
    <n v="58990000"/>
    <m/>
    <m/>
    <m/>
    <x v="8"/>
    <s v="SI"/>
    <s v="SI"/>
    <d v="2026-01-19T00:00:00"/>
    <x v="0"/>
    <m/>
    <s v="SI"/>
    <s v="2026-110-0000016-1"/>
    <m/>
    <d v="2026-01-10T00:00:00"/>
    <n v="16161"/>
    <s v="SI"/>
    <m/>
    <s v="SI"/>
    <s v="ICFES-106-2026"/>
    <s v="SI"/>
    <d v="2026-01-15T00:00:00"/>
    <s v="SI"/>
    <s v="SI"/>
    <d v="2026-01-16T00:00:00"/>
    <d v="2026-01-17T00:00:00"/>
    <n v="16331"/>
    <d v="2026-01-20T00:00:00"/>
    <m/>
    <m/>
    <s v="SI"/>
  </r>
  <r>
    <s v="OPS"/>
    <s v="CONTRATAR"/>
    <n v="3"/>
    <m/>
    <n v="111"/>
    <s v="Dirección_de_Producción_y_Operaciones"/>
    <x v="5"/>
    <s v="C.C"/>
    <n v="1125228089"/>
    <x v="104"/>
    <n v="5000000"/>
    <d v="2026-01-15T00:00:00"/>
    <d v="2026-12-31T00:00:00"/>
    <n v="57666667"/>
    <m/>
    <m/>
    <m/>
    <x v="8"/>
    <s v="SI"/>
    <s v="SI"/>
    <d v="2026-01-19T00:00:00"/>
    <x v="0"/>
    <m/>
    <s v="SI"/>
    <s v="2026-110-0000049-1"/>
    <m/>
    <d v="2026-01-16T00:00:00"/>
    <n v="16315"/>
    <s v="SI"/>
    <m/>
    <s v="SI"/>
    <s v="ICFES-154-2026"/>
    <s v="SI"/>
    <s v="PENDIENTE CERTIFICADO"/>
    <s v="SI"/>
    <s v="SI"/>
    <d v="2026-01-20T00:00:00"/>
    <d v="2026-01-20T00:00:00"/>
    <n v="16377"/>
    <d v="2026-01-21T00:00:00"/>
    <m/>
    <m/>
    <s v="SI"/>
  </r>
  <r>
    <s v="OPS"/>
    <s v="CONTRATAR"/>
    <n v="2"/>
    <m/>
    <n v="136"/>
    <s v="Dirección_de_Producción_y_Operaciones"/>
    <x v="5"/>
    <s v="C.C"/>
    <n v="1072658846"/>
    <x v="105"/>
    <n v="5100000"/>
    <d v="2026-01-13T00:00:00"/>
    <d v="2026-12-31T00:00:00"/>
    <n v="59160000"/>
    <n v="3142990928"/>
    <m/>
    <s v="CLAUDIA HENAO"/>
    <x v="8"/>
    <s v="SI"/>
    <s v="SI"/>
    <d v="2026-01-19T00:00:00"/>
    <x v="0"/>
    <m/>
    <s v="SI"/>
    <s v="2026-110-0000010-1"/>
    <m/>
    <d v="2026-01-09T00:00:00"/>
    <n v="16158"/>
    <s v="SI"/>
    <m/>
    <s v="SI"/>
    <s v="ICFES-047-2026"/>
    <s v="SI"/>
    <d v="2026-01-13T00:00:00"/>
    <s v="SI"/>
    <s v="SI"/>
    <d v="2026-01-10T00:00:00"/>
    <d v="2026-01-13T00:00:00"/>
    <n v="16271"/>
    <d v="2026-01-14T00:00:00"/>
    <m/>
    <m/>
    <s v="SI"/>
  </r>
  <r>
    <s v="OPS"/>
    <s v="CONTRATAR"/>
    <n v="3"/>
    <m/>
    <n v="123"/>
    <s v="Dirección_de_Producción_y_Operaciones"/>
    <x v="5"/>
    <s v="C.C"/>
    <n v="4372516"/>
    <x v="106"/>
    <n v="5100000"/>
    <d v="2026-01-26T00:00:00"/>
    <d v="2026-12-31T00:00:00"/>
    <n v="30060000"/>
    <m/>
    <m/>
    <m/>
    <x v="8"/>
    <s v="SI"/>
    <s v="SI"/>
    <d v="2026-01-23T00:00:00"/>
    <x v="0"/>
    <s v="REVISIÓN DE DOCUMENTOS "/>
    <s v="SI"/>
    <s v="2026-110-0000053-1"/>
    <m/>
    <d v="2026-01-16T00:00:00"/>
    <n v="16304"/>
    <s v="SI"/>
    <m/>
    <s v="SI"/>
    <s v="ICFES-309-2026"/>
    <s v="SI"/>
    <d v="2026-01-26T00:00:00"/>
    <s v="SI"/>
    <s v="SI"/>
    <d v="2026-01-28T00:00:00"/>
    <d v="2026-01-28T00:00:00"/>
    <n v="16524"/>
    <d v="2026-01-28T00:00:00"/>
    <m/>
    <m/>
    <s v="SI"/>
  </r>
  <r>
    <s v="OPS"/>
    <s v="CONTRATAR"/>
    <n v="2"/>
    <s v="PRESENTA CONDICION DE EMBARAZO"/>
    <n v="114"/>
    <s v="Dirección_de_Producción_y_Operaciones"/>
    <x v="5"/>
    <s v="C.C"/>
    <n v="1033816873"/>
    <x v="107"/>
    <n v="2700000"/>
    <d v="2026-01-14T00:00:00"/>
    <d v="2026-12-18T00:00:00"/>
    <n v="30060000"/>
    <m/>
    <m/>
    <m/>
    <x v="8"/>
    <s v="SI"/>
    <s v="SI"/>
    <d v="2026-01-19T00:00:00"/>
    <x v="0"/>
    <m/>
    <s v="SI"/>
    <s v="2026-110-0000023-1"/>
    <m/>
    <d v="2026-01-13T00:00:00"/>
    <n v="16168"/>
    <s v="SI"/>
    <m/>
    <s v="SI"/>
    <s v="ICFES-081-2026"/>
    <s v="SI"/>
    <d v="2026-01-14T00:00:00"/>
    <s v="SI"/>
    <s v="SI"/>
    <d v="2026-01-14T00:00:00"/>
    <d v="2026-01-14T00:00:00"/>
    <n v="16285"/>
    <d v="2026-01-15T00:00:00"/>
    <m/>
    <m/>
    <s v="SI"/>
  </r>
  <r>
    <s v="OPS"/>
    <s v="CONTRATAR"/>
    <n v="2"/>
    <m/>
    <n v="143"/>
    <s v="Dirección_de_Producción_y_Operaciones"/>
    <x v="5"/>
    <s v="C.C"/>
    <n v="71790669"/>
    <x v="108"/>
    <n v="6700000"/>
    <d v="2026-01-13T00:00:00"/>
    <d v="2026-12-27T00:00:00"/>
    <n v="76826667"/>
    <n v="3116056379"/>
    <m/>
    <s v="CLAUDIA HENAO"/>
    <x v="8"/>
    <s v="SI"/>
    <s v="SI"/>
    <d v="2026-01-19T00:00:00"/>
    <x v="0"/>
    <m/>
    <s v="SI"/>
    <s v="2026-110-0000034-1"/>
    <m/>
    <d v="2026-01-15T00:00:00"/>
    <n v="16246"/>
    <s v="SI"/>
    <m/>
    <s v="SI"/>
    <s v="ICFES-121-2026"/>
    <s v="SI"/>
    <s v="PENDIENTE CERTIFICADO"/>
    <s v="SI"/>
    <s v="SI"/>
    <d v="2026-01-19T00:00:00"/>
    <d v="2026-01-20T00:00:00"/>
    <n v="16355"/>
    <d v="2026-01-21T00:00:00"/>
    <m/>
    <m/>
    <s v="SI"/>
  </r>
  <r>
    <s v="OPS"/>
    <s v="CONTRATAR"/>
    <n v="3"/>
    <m/>
    <n v="146"/>
    <s v="Dirección_de_Producción_y_Operaciones"/>
    <x v="5"/>
    <s v="C.C"/>
    <n v="1077083448"/>
    <x v="109"/>
    <n v="7000000"/>
    <d v="2026-01-26T00:00:00"/>
    <d v="2026-12-31T00:00:00"/>
    <n v="58820000"/>
    <m/>
    <m/>
    <m/>
    <x v="8"/>
    <s v="SI"/>
    <s v="SI"/>
    <d v="2026-01-19T00:00:00"/>
    <x v="0"/>
    <m/>
    <s v="SI"/>
    <s v="2026-110-0000036-1"/>
    <m/>
    <d v="2026-01-16T00:00:00"/>
    <n v="16303"/>
    <s v="SI"/>
    <m/>
    <s v="SI"/>
    <s v="ICFES-156-2026"/>
    <s v="SI"/>
    <d v="2026-01-20T00:00:00"/>
    <s v="SI"/>
    <s v="SI"/>
    <d v="2026-01-20T00:00:00"/>
    <d v="2026-01-20T00:00:00"/>
    <n v="16370"/>
    <d v="2026-01-21T00:00:00"/>
    <m/>
    <m/>
    <s v="SI"/>
  </r>
  <r>
    <s v="OPS"/>
    <s v="CONTRATAR"/>
    <n v="3"/>
    <m/>
    <n v="129"/>
    <s v="Dirección_de_Producción_y_Operaciones"/>
    <x v="5"/>
    <s v="C.C"/>
    <n v="1023901928"/>
    <x v="110"/>
    <n v="5100000"/>
    <d v="2026-01-15T00:00:00"/>
    <d v="2026-12-31T00:00:00"/>
    <n v="58820000"/>
    <m/>
    <m/>
    <m/>
    <x v="8"/>
    <s v="SI"/>
    <s v="SI"/>
    <d v="2026-01-19T00:00:00"/>
    <x v="0"/>
    <m/>
    <s v="SI"/>
    <s v="2026-110-0000038-1"/>
    <m/>
    <d v="2026-01-16T00:00:00"/>
    <n v="16311"/>
    <s v="SI"/>
    <m/>
    <s v="SI"/>
    <s v="ICFES-148-2026"/>
    <s v="SI"/>
    <d v="2026-01-19T00:00:00"/>
    <s v="SI"/>
    <s v="SI"/>
    <d v="2026-01-21T00:00:00"/>
    <d v="2026-01-21T00:00:00"/>
    <n v="16421"/>
    <d v="2026-01-25T00:00:00"/>
    <m/>
    <m/>
    <s v="SI"/>
  </r>
  <r>
    <s v="OPS"/>
    <s v="CONTRATAR"/>
    <n v="3"/>
    <m/>
    <n v="133"/>
    <s v="Dirección_de_Producción_y_Operaciones"/>
    <x v="5"/>
    <s v="C.C"/>
    <n v="1012319279"/>
    <x v="111"/>
    <n v="5100000"/>
    <d v="2026-01-15T00:00:00"/>
    <d v="2026-12-31T00:00:00"/>
    <n v="58820000"/>
    <m/>
    <m/>
    <m/>
    <x v="8"/>
    <s v="SI"/>
    <s v="SI"/>
    <d v="2026-01-19T00:00:00"/>
    <x v="0"/>
    <m/>
    <s v="SI"/>
    <s v="2026-110-0000041-1"/>
    <m/>
    <d v="2026-01-16T00:00:00"/>
    <n v="16310"/>
    <s v="SI"/>
    <m/>
    <s v="SI"/>
    <s v="ICFES-151-2026"/>
    <s v="SI"/>
    <d v="2026-01-19T00:00:00"/>
    <s v="SI"/>
    <s v="SI"/>
    <d v="2026-01-20T00:00:00"/>
    <d v="2026-01-20T00:00:00"/>
    <n v="16369"/>
    <d v="2026-01-21T00:00:00"/>
    <m/>
    <m/>
    <s v="SI"/>
  </r>
  <r>
    <s v="OPS"/>
    <s v="CONTRATAR"/>
    <n v="3"/>
    <m/>
    <n v="130"/>
    <s v="Dirección_de_Producción_y_Operaciones"/>
    <x v="5"/>
    <s v="C.C"/>
    <n v="1000129795"/>
    <x v="112"/>
    <n v="5100000"/>
    <d v="2026-01-15T00:00:00"/>
    <d v="2026-12-31T00:00:00"/>
    <n v="58820000"/>
    <m/>
    <m/>
    <m/>
    <x v="8"/>
    <s v="SI"/>
    <s v="SI"/>
    <d v="2026-01-19T00:00:00"/>
    <x v="0"/>
    <s v="FALTA CDP"/>
    <s v="SI"/>
    <s v="2026-110-0000043-1"/>
    <m/>
    <m/>
    <n v="16337"/>
    <s v="SI"/>
    <m/>
    <s v="SI"/>
    <s v="ICFES-212-2026"/>
    <s v="SI"/>
    <s v="PENDIENTE CERTIFICADO"/>
    <s v="SI"/>
    <s v="SI"/>
    <d v="2026-01-23T00:00:00"/>
    <d v="2026-01-23T00:00:00"/>
    <n v="16435"/>
    <d v="2026-01-25T00:00:00"/>
    <m/>
    <m/>
    <s v="SI"/>
  </r>
  <r>
    <s v="OPS"/>
    <s v="CONTRATAR"/>
    <n v="2"/>
    <m/>
    <n v="116"/>
    <s v="Dirección_de_Producción_y_Operaciones"/>
    <x v="5"/>
    <s v="C.C"/>
    <n v="1073598699"/>
    <x v="113"/>
    <n v="5400000"/>
    <d v="2026-01-14T00:00:00"/>
    <d v="2026-12-18T00:00:00"/>
    <n v="60120000"/>
    <m/>
    <m/>
    <m/>
    <x v="8"/>
    <s v="SI"/>
    <s v="SI"/>
    <d v="2026-01-19T00:00:00"/>
    <x v="0"/>
    <m/>
    <s v="SI"/>
    <s v="2026-110-0000007-1"/>
    <m/>
    <d v="2026-01-09T00:00:00"/>
    <n v="16164"/>
    <s v="SI"/>
    <m/>
    <s v="SI"/>
    <s v="ICFES-049-2026"/>
    <s v="SI"/>
    <d v="2026-01-14T00:00:00"/>
    <s v="SI"/>
    <s v="SI"/>
    <d v="2026-01-13T00:00:00"/>
    <d v="2026-01-13T00:00:00"/>
    <n v="16268"/>
    <d v="2026-01-14T00:00:00"/>
    <m/>
    <m/>
    <s v="SI"/>
  </r>
  <r>
    <s v="OPS"/>
    <s v="CONTRATAR"/>
    <n v="3"/>
    <m/>
    <n v="126"/>
    <s v="Dirección_de_Producción_y_Operaciones"/>
    <x v="5"/>
    <s v="C.C"/>
    <n v="1012389796"/>
    <x v="114"/>
    <n v="5100000"/>
    <d v="2026-01-15T00:00:00"/>
    <d v="2026-12-31T00:00:00"/>
    <n v="58820000"/>
    <m/>
    <m/>
    <m/>
    <x v="8"/>
    <s v="SI"/>
    <s v="SI"/>
    <d v="2026-01-19T00:00:00"/>
    <x v="0"/>
    <m/>
    <s v="SI"/>
    <s v="2026-110-10000037-1"/>
    <m/>
    <d v="2026-01-16T00:00:00"/>
    <n v="16313"/>
    <s v="SI"/>
    <m/>
    <s v="SI"/>
    <s v="ICFES-147-2026_x000a_"/>
    <s v="SI"/>
    <d v="2026-01-19T00:00:00"/>
    <s v="SI"/>
    <s v="SI"/>
    <d v="2026-01-20T00:00:00"/>
    <d v="2026-01-20T00:00:00"/>
    <n v="16367"/>
    <d v="2026-01-21T00:00:00"/>
    <m/>
    <m/>
    <s v="SI"/>
  </r>
  <r>
    <s v="OPS"/>
    <s v="CONTRATAR"/>
    <n v="4"/>
    <s v="Se unen las lineas 127 y 122. Se incremento el valor de honorario a "/>
    <n v="122"/>
    <s v="Dirección_de_Producción_y_Operaciones"/>
    <x v="5"/>
    <s v="C.C"/>
    <n v="1034906665"/>
    <x v="115"/>
    <n v="8400000"/>
    <d v="2026-01-26T00:00:00"/>
    <d v="2026-12-31T00:00:00"/>
    <n v="93800000"/>
    <m/>
    <m/>
    <m/>
    <x v="8"/>
    <s v="SI"/>
    <s v="SI"/>
    <d v="2026-01-26T00:00:00"/>
    <x v="0"/>
    <s v=" FALTA SOLICITUD DE CDP, SOLIICTUD DE TH, CDP Y CERTIFICADO TH"/>
    <s v="SI"/>
    <s v="2026-110-0000117-1"/>
    <m/>
    <d v="2026-01-24T00:00:00"/>
    <n v="16461"/>
    <s v="SI"/>
    <m/>
    <s v="SI"/>
    <s v="ICFES-341-2026"/>
    <s v="SI"/>
    <s v="PENDIENTE CERTIFICADO"/>
    <s v="SI"/>
    <s v="SI"/>
    <d v="2026-01-28T00:00:00"/>
    <d v="2026-01-28T00:00:00"/>
    <n v="16520"/>
    <d v="2026-01-28T00:00:00"/>
    <m/>
    <m/>
    <s v="SI"/>
  </r>
  <r>
    <s v="OPS"/>
    <s v="CONTRATAR"/>
    <n v="2"/>
    <m/>
    <n v="141"/>
    <s v="Dirección_de_Producción_y_Operaciones"/>
    <x v="5"/>
    <s v="C.C"/>
    <n v="1088302601"/>
    <x v="116"/>
    <n v="5100000"/>
    <d v="2026-01-13T00:00:00"/>
    <d v="2026-12-31T00:00:00"/>
    <n v="59160000"/>
    <n v="3122280342"/>
    <m/>
    <s v="CLAUDIA HENAO"/>
    <x v="8"/>
    <s v="SI"/>
    <s v="SI"/>
    <d v="2026-01-20T00:00:00"/>
    <x v="0"/>
    <m/>
    <s v="SI"/>
    <s v="2026-110-00000017-1"/>
    <m/>
    <d v="2026-01-10T00:00:00"/>
    <n v="16160"/>
    <s v="SI"/>
    <m/>
    <s v="SI"/>
    <s v="ICFES-056-2026"/>
    <s v="SI"/>
    <d v="2026-01-13T00:00:00"/>
    <s v="SI"/>
    <s v="SI"/>
    <d v="2026-01-13T00:00:00"/>
    <d v="2026-01-13T00:00:00"/>
    <n v="16274"/>
    <d v="2026-01-13T00:00:00"/>
    <m/>
    <m/>
    <s v="SI"/>
  </r>
  <r>
    <s v="OPS"/>
    <s v="CONTRATAR"/>
    <n v="3"/>
    <m/>
    <n v="128"/>
    <s v="Dirección_de_Producción_y_Operaciones"/>
    <x v="5"/>
    <s v="C.C"/>
    <n v="1030605134"/>
    <x v="117"/>
    <n v="5100000"/>
    <d v="2026-01-15T00:00:00"/>
    <d v="2026-12-31T00:00:00"/>
    <n v="58820000"/>
    <m/>
    <m/>
    <m/>
    <x v="8"/>
    <s v="SI"/>
    <s v="SI"/>
    <d v="2026-01-19T00:00:00"/>
    <x v="0"/>
    <m/>
    <s v="SI"/>
    <s v="2026-110-0000039-1"/>
    <m/>
    <d v="2026-01-16T00:00:00"/>
    <n v="16312"/>
    <s v="SI"/>
    <m/>
    <s v="SI"/>
    <s v="ICFES-149-2026_x000a_"/>
    <s v="SI"/>
    <d v="2026-01-19T00:00:00"/>
    <s v="SI"/>
    <s v="SI"/>
    <d v="2026-01-19T00:00:00"/>
    <d v="2026-01-20T00:00:00"/>
    <n v="16368"/>
    <d v="2026-01-21T00:00:00"/>
    <m/>
    <m/>
    <s v="SI"/>
  </r>
  <r>
    <s v="OPS"/>
    <s v="CONTRATAR"/>
    <n v="3"/>
    <m/>
    <n v="137"/>
    <s v="Dirección_de_Producción_y_Operaciones"/>
    <x v="5"/>
    <s v="C.C"/>
    <n v="1136911630"/>
    <x v="118"/>
    <n v="5100000"/>
    <d v="2026-01-07T00:00:00"/>
    <d v="2026-12-31T00:00:00"/>
    <n v="58820000"/>
    <m/>
    <m/>
    <m/>
    <x v="8"/>
    <s v="SI"/>
    <s v="SI"/>
    <d v="2026-01-19T00:00:00"/>
    <x v="0"/>
    <s v="DEBE CAMBIAR EL EXAMEN MEDICO OCUPACIONAL "/>
    <s v="SI"/>
    <s v="2026-110-0000047-1"/>
    <m/>
    <d v="2026-01-16T00:00:00"/>
    <n v="16159"/>
    <s v="SI"/>
    <m/>
    <s v="SI"/>
    <s v="ICFES-213-2026"/>
    <s v="SI"/>
    <d v="2026-01-22T00:00:00"/>
    <s v="SI"/>
    <s v="SI"/>
    <d v="2026-01-23T00:00:00"/>
    <d v="2026-01-23T00:00:00"/>
    <n v="16432"/>
    <d v="2026-01-25T00:00:00"/>
    <m/>
    <m/>
    <s v="SI"/>
  </r>
  <r>
    <s v="OPS"/>
    <s v="CONTRATAR"/>
    <n v="3"/>
    <m/>
    <n v="135"/>
    <s v="Dirección_de_Producción_y_Operaciones"/>
    <x v="5"/>
    <s v="C.C"/>
    <n v="1094907229"/>
    <x v="119"/>
    <n v="5100000"/>
    <d v="2026-01-15T00:00:00"/>
    <d v="2026-12-31T00:00:00"/>
    <n v="69200000"/>
    <m/>
    <m/>
    <m/>
    <x v="8"/>
    <s v="SI"/>
    <s v="SI"/>
    <d v="2026-01-19T00:00:00"/>
    <x v="0"/>
    <m/>
    <s v="SI"/>
    <s v="2026-110-0000050-1"/>
    <m/>
    <d v="2026-01-16T00:00:00"/>
    <n v="16308"/>
    <s v="SI"/>
    <m/>
    <s v="SI"/>
    <s v="ICFES-155-2026"/>
    <s v="SI"/>
    <d v="2026-01-19T00:00:00"/>
    <s v="SI"/>
    <s v="SI"/>
    <d v="2026-01-19T00:00:00"/>
    <d v="2026-01-19T00:00:00"/>
    <n v="16354"/>
    <d v="2026-01-21T00:00:00"/>
    <m/>
    <m/>
    <s v="SI"/>
  </r>
  <r>
    <s v="OPS"/>
    <s v="CONTRATAR"/>
    <n v="3"/>
    <m/>
    <n v="144"/>
    <s v="Dirección_de_Producción_y_Operaciones"/>
    <x v="5"/>
    <s v="C.C"/>
    <m/>
    <x v="120"/>
    <n v="6000000"/>
    <d v="2026-01-15T00:00:00"/>
    <d v="2026-12-31T00:00:00"/>
    <n v="26833333"/>
    <m/>
    <m/>
    <m/>
    <x v="8"/>
    <s v="SI"/>
    <s v="SI"/>
    <d v="2026-01-19T00:00:00"/>
    <x v="0"/>
    <m/>
    <s v="SI"/>
    <s v="2026-110-0000046-1"/>
    <m/>
    <d v="2026-01-16T00:00:00"/>
    <n v="16306"/>
    <s v="SI"/>
    <m/>
    <s v="SI"/>
    <s v="ICFES-152-2026"/>
    <s v="SI"/>
    <s v="PENDIENTE CERTIFICADO"/>
    <s v="SI"/>
    <s v="SI"/>
    <d v="2026-01-19T00:00:00"/>
    <d v="2026-01-19T00:00:00"/>
    <n v="16356"/>
    <d v="2026-01-21T00:00:00"/>
    <m/>
    <m/>
    <s v="SI"/>
  </r>
  <r>
    <s v="OPS"/>
    <s v="CONTRATAR"/>
    <n v="3"/>
    <s v="Sheyla Patricia Moran Ramirez"/>
    <n v="112"/>
    <s v="Dirección_de_Producción_y_Operaciones"/>
    <x v="5"/>
    <s v="C.C"/>
    <n v="1117547079"/>
    <x v="121"/>
    <n v="5000000"/>
    <d v="2026-01-19T00:00:00"/>
    <d v="2026-06-30T00:00:00"/>
    <n v="26833333"/>
    <m/>
    <m/>
    <m/>
    <x v="8"/>
    <s v="SI"/>
    <s v="SI"/>
    <d v="2026-01-26T00:00:00"/>
    <x v="0"/>
    <s v="Faltan documentos precontractuales"/>
    <s v="SI"/>
    <s v="2026-110-0000122-1"/>
    <m/>
    <d v="2026-01-24T00:00:00"/>
    <n v="16465"/>
    <s v="SI"/>
    <m/>
    <s v="SI"/>
    <s v="ICFES-342-2026"/>
    <s v="SI"/>
    <d v="2026-01-28T00:00:00"/>
    <s v="SI"/>
    <s v="SI"/>
    <d v="2026-01-27T00:00:00"/>
    <d v="2026-01-27T00:00:00"/>
    <n v="16522"/>
    <d v="2026-01-28T00:00:00"/>
    <m/>
    <m/>
    <s v="SI"/>
  </r>
  <r>
    <s v="OPS"/>
    <s v="CONTRATAR"/>
    <n v="3"/>
    <m/>
    <n v="110"/>
    <s v="Dirección_de_Producción_y_Operaciones"/>
    <x v="5"/>
    <s v="C.C"/>
    <n v="1045685538"/>
    <x v="122"/>
    <n v="3911000"/>
    <d v="2026-01-15T00:00:00"/>
    <d v="2026-12-31T00:00:00"/>
    <n v="45106867"/>
    <m/>
    <m/>
    <m/>
    <x v="8"/>
    <s v="SI"/>
    <s v="SI"/>
    <d v="2026-01-19T00:00:00"/>
    <x v="0"/>
    <m/>
    <s v="SI"/>
    <s v="2026-110-0000048-1"/>
    <m/>
    <d v="2026-01-16T00:00:00"/>
    <n v="16316"/>
    <s v="SI"/>
    <m/>
    <s v="SI"/>
    <s v="_x000a_ICFES-153-2026"/>
    <s v="SI"/>
    <d v="2026-01-19T00:00:00"/>
    <s v="SI"/>
    <s v="SI"/>
    <d v="2026-01-19T00:00:00"/>
    <d v="2026-01-20T00:00:00"/>
    <n v="16376"/>
    <d v="2026-01-21T00:00:00"/>
    <m/>
    <m/>
    <s v="SI"/>
  </r>
  <r>
    <s v="OPS"/>
    <s v="CONTRATAR"/>
    <n v="2"/>
    <m/>
    <n v="138"/>
    <s v="Dirección_de_Producción_y_Operaciones"/>
    <x v="5"/>
    <s v="C.C"/>
    <n v="66873606"/>
    <x v="123"/>
    <n v="5100000"/>
    <d v="2026-01-13T00:00:00"/>
    <d v="2026-12-31T00:00:00"/>
    <n v="59160000"/>
    <n v="3106256328"/>
    <m/>
    <s v="CLAUDIA HENAO"/>
    <x v="8"/>
    <s v="SI"/>
    <s v="SI"/>
    <d v="2026-01-19T00:00:00"/>
    <x v="0"/>
    <m/>
    <s v="SI"/>
    <s v="2026-110-00000015-1"/>
    <m/>
    <d v="2026-01-10T00:00:00"/>
    <n v="16160"/>
    <s v="SI"/>
    <m/>
    <s v="SI"/>
    <s v="ICFES-058-2026"/>
    <s v="SI"/>
    <d v="2026-01-13T00:00:00"/>
    <s v="SI"/>
    <s v="SI"/>
    <d v="2026-01-13T00:00:00"/>
    <d v="2026-01-13T00:00:00"/>
    <n v="16270"/>
    <d v="2026-01-15T00:00:00"/>
    <m/>
    <m/>
    <s v="SI"/>
  </r>
  <r>
    <s v="OPS"/>
    <s v="CONTRATAR"/>
    <n v="3"/>
    <m/>
    <n v="142"/>
    <s v="Dirección_de_Producción_y_Operaciones"/>
    <x v="5"/>
    <s v="C.C"/>
    <n v="42792232"/>
    <x v="124"/>
    <n v="5800000"/>
    <d v="2026-01-19T00:00:00"/>
    <s v="ADA"/>
    <n v="26180000"/>
    <m/>
    <m/>
    <m/>
    <x v="8"/>
    <s v="SI"/>
    <s v="SI"/>
    <d v="2026-01-26T00:00:00"/>
    <x v="0"/>
    <s v="Faltan documentos precontractuales"/>
    <s v="SI"/>
    <s v="2026-110-0000120-1"/>
    <m/>
    <d v="2026-01-24T00:00:00"/>
    <n v="16464"/>
    <s v="SI"/>
    <m/>
    <s v="SI"/>
    <s v="ICFES-343-2026"/>
    <s v="SI"/>
    <d v="2026-01-28T00:00:00"/>
    <s v="SI"/>
    <s v="SI"/>
    <d v="2026-01-28T00:00:00"/>
    <d v="2026-01-28T00:00:00"/>
    <n v="16550"/>
    <d v="2026-01-29T00:00:00"/>
    <m/>
    <m/>
    <s v="SI"/>
  </r>
  <r>
    <s v="OPS"/>
    <s v="CONTRATAR"/>
    <n v="4"/>
    <m/>
    <n v="125"/>
    <s v="Dirección_de_Producción_y_Operaciones"/>
    <x v="5"/>
    <s v="CC"/>
    <n v="22197425"/>
    <x v="125"/>
    <n v="5100000"/>
    <d v="2026-01-26T00:00:00"/>
    <d v="2026-06-30T00:00:00"/>
    <n v="26180000"/>
    <m/>
    <m/>
    <m/>
    <x v="8"/>
    <s v="SI"/>
    <s v="SI"/>
    <d v="2026-01-24T00:00:00"/>
    <x v="0"/>
    <m/>
    <s v="SI"/>
    <s v="2026-110-0000118-1"/>
    <m/>
    <d v="2026-01-24T00:00:00"/>
    <m/>
    <s v="SI"/>
    <m/>
    <s v="SI"/>
    <s v="ICFES-347-2026"/>
    <s v="SI"/>
    <d v="2026-01-28T00:00:00"/>
    <s v="SI"/>
    <s v="SI"/>
    <d v="2026-01-28T00:00:00"/>
    <d v="2026-02-02T00:00:00"/>
    <s v="NO"/>
    <m/>
    <m/>
    <m/>
    <s v="NO"/>
  </r>
  <r>
    <s v="OPS"/>
    <s v="CONTRATAR"/>
    <n v="2"/>
    <m/>
    <n v="131"/>
    <s v="Dirección_de_Producción_y_Operaciones"/>
    <x v="5"/>
    <s v="C.C"/>
    <n v="1097395562"/>
    <x v="126"/>
    <n v="5100000"/>
    <d v="2026-01-13T00:00:00"/>
    <d v="2026-12-31T00:00:00"/>
    <n v="59160000"/>
    <m/>
    <m/>
    <s v="CLAUDIA HENAO"/>
    <x v="8"/>
    <s v="SI"/>
    <s v="SI"/>
    <d v="2026-01-19T00:00:00"/>
    <x v="0"/>
    <m/>
    <s v="SI"/>
    <s v="2026-110-0000025-1"/>
    <m/>
    <d v="2026-01-13T00:00:00"/>
    <n v="16247"/>
    <s v="SI"/>
    <m/>
    <s v="SI"/>
    <s v="ICFES-119-2026"/>
    <s v="SI"/>
    <s v="PENDIENTE CERTIFICADO"/>
    <s v="SI"/>
    <s v="SI"/>
    <d v="2026-01-16T00:00:00"/>
    <d v="2026-01-17T00:00:00"/>
    <n v="16330"/>
    <d v="2026-01-20T00:00:00"/>
    <m/>
    <m/>
    <s v="SI"/>
  </r>
  <r>
    <s v="OPS"/>
    <s v="CONTRATAR"/>
    <n v="2"/>
    <m/>
    <n v="140"/>
    <s v="Dirección_de_Producción_y_Operaciones"/>
    <x v="5"/>
    <s v="C.C"/>
    <n v="1015403797"/>
    <x v="127"/>
    <n v="5100000"/>
    <d v="2026-01-13T00:00:00"/>
    <d v="2026-12-31T00:00:00"/>
    <n v="59160000"/>
    <n v="3194627970"/>
    <m/>
    <s v="CLAUDIA HENAO"/>
    <x v="8"/>
    <s v="SI"/>
    <s v="SI"/>
    <d v="2026-01-19T00:00:00"/>
    <x v="0"/>
    <m/>
    <s v="SI"/>
    <s v="2026-110-0000009-1"/>
    <m/>
    <d v="2026-01-09T00:00:00"/>
    <n v="16162"/>
    <s v="SI"/>
    <m/>
    <s v="SI"/>
    <s v="ICFES-048-2026"/>
    <s v="SI"/>
    <d v="2026-01-13T00:00:00"/>
    <s v="SI"/>
    <s v="SI"/>
    <d v="2026-01-13T00:00:00"/>
    <d v="2026-01-13T00:00:00"/>
    <n v="16272"/>
    <d v="2026-01-15T00:00:00"/>
    <m/>
    <m/>
    <s v="SI"/>
  </r>
  <r>
    <s v="JURIDICA"/>
    <s v="CONTRATAR"/>
    <m/>
    <m/>
    <m/>
    <s v="Dirección_de_Producción_y_Operaciones"/>
    <x v="5"/>
    <m/>
    <m/>
    <x v="128"/>
    <m/>
    <m/>
    <m/>
    <m/>
    <m/>
    <s v="Jorge Mario Guzman"/>
    <m/>
    <x v="9"/>
    <m/>
    <s v="NA"/>
    <d v="2026-01-27T00:00:00"/>
    <x v="0"/>
    <m/>
    <s v="SI"/>
    <m/>
    <s v="NO"/>
    <m/>
    <s v="NO"/>
    <s v="N/A"/>
    <m/>
    <s v="NA"/>
    <s v="ICFES-435-2026"/>
    <s v="SI"/>
    <s v="N/A"/>
    <s v="SI"/>
    <s v="SI"/>
    <d v="2026-01-30T00:00:00"/>
    <m/>
    <s v="NO"/>
    <m/>
    <m/>
    <m/>
    <s v="NO"/>
  </r>
  <r>
    <s v="OPS"/>
    <s v="CONTRATAR"/>
    <n v="3"/>
    <m/>
    <n v="124"/>
    <s v="Dirección_de_Producción_y_Operaciones"/>
    <x v="5"/>
    <s v="C.C"/>
    <n v="54252549"/>
    <x v="129"/>
    <n v="5100000"/>
    <d v="2026-01-26T00:00:00"/>
    <d v="2026-06-30T00:00:00"/>
    <n v="64586667"/>
    <m/>
    <m/>
    <m/>
    <x v="8"/>
    <s v="SI"/>
    <s v="SI"/>
    <d v="2026-01-26T00:00:00"/>
    <x v="0"/>
    <s v="Faltan documentos contratista"/>
    <s v="SI"/>
    <s v="2026-110-0000119-1"/>
    <m/>
    <d v="2026-01-24T00:00:00"/>
    <n v="16463"/>
    <s v="SI"/>
    <m/>
    <s v="SI"/>
    <s v="ICFES-384-2026"/>
    <s v="SI"/>
    <d v="2026-01-29T00:00:00"/>
    <s v="SI"/>
    <s v="SI"/>
    <d v="2026-01-29T00:00:00"/>
    <d v="2026-01-29T00:00:00"/>
    <n v="16574"/>
    <d v="2026-01-29T00:00:00"/>
    <m/>
    <m/>
    <s v="NO"/>
  </r>
  <r>
    <s v="OPS"/>
    <s v="CONTRATAR"/>
    <n v="2"/>
    <m/>
    <n v="113"/>
    <s v="Dirección_de_Producción_y_Operaciones"/>
    <x v="5"/>
    <s v="C.C"/>
    <n v="50907319"/>
    <x v="130"/>
    <n v="5600000"/>
    <d v="2026-01-15T00:00:00"/>
    <d v="2026-12-31T00:00:00"/>
    <n v="64586667"/>
    <n v="3113001254"/>
    <m/>
    <s v="CLAUDIA HENAO"/>
    <x v="8"/>
    <s v="SI"/>
    <s v="SI"/>
    <d v="2026-01-19T00:00:00"/>
    <x v="0"/>
    <m/>
    <s v="SI"/>
    <s v="2026-110-0000024-1"/>
    <m/>
    <d v="2026-01-13T00:00:00"/>
    <n v="16245"/>
    <s v="SI"/>
    <m/>
    <s v="SI"/>
    <s v="ICFES-120-2026"/>
    <s v="SI"/>
    <d v="2026-01-16T00:00:00"/>
    <s v="SI"/>
    <s v="SI"/>
    <d v="2026-01-19T00:00:00"/>
    <d v="2026-01-19T00:00:00"/>
    <n v="16357"/>
    <d v="2026-01-21T00:00:00"/>
    <m/>
    <m/>
    <s v="SI"/>
  </r>
  <r>
    <s v="OPS"/>
    <s v="CONTRATAR"/>
    <n v="1"/>
    <m/>
    <n v="121"/>
    <s v="Dirección_de_Producción_y_Operaciones"/>
    <x v="5"/>
    <s v="C.C"/>
    <n v="1015407620"/>
    <x v="131"/>
    <n v="4700000"/>
    <d v="2026-01-07T00:00:00"/>
    <d v="2026-06-30T00:00:00"/>
    <n v="27103333"/>
    <n v="3134406696"/>
    <s v="Jorge Mario Guzman Cano"/>
    <m/>
    <x v="8"/>
    <s v="SI"/>
    <s v="SI"/>
    <d v="2026-01-19T00:00:00"/>
    <x v="0"/>
    <m/>
    <s v="SI"/>
    <s v="2026-110-0001336-3"/>
    <m/>
    <d v="2026-01-05T00:00:00"/>
    <n v="16024"/>
    <s v="SI"/>
    <m/>
    <s v="SI"/>
    <s v="ICFES-001-2026"/>
    <s v="SI"/>
    <d v="2026-01-07T00:00:00"/>
    <s v="SI"/>
    <s v="SI"/>
    <d v="2026-01-07T00:00:00"/>
    <d v="2026-01-07T00:00:00"/>
    <n v="16223"/>
    <d v="2026-01-07T00:00:00"/>
    <n v="46029"/>
    <s v="SI"/>
    <s v="SI"/>
  </r>
  <r>
    <s v="OPS"/>
    <s v="CONTRATAR"/>
    <n v="3"/>
    <m/>
    <n v="134"/>
    <s v="Dirección_de_Producción_y_Operaciones"/>
    <x v="5"/>
    <s v="C.C"/>
    <n v="1098737891"/>
    <x v="132"/>
    <n v="5100000"/>
    <d v="2026-01-15T00:00:00"/>
    <d v="2026-12-31T00:00:00"/>
    <n v="15300000"/>
    <m/>
    <m/>
    <m/>
    <x v="8"/>
    <s v="SI"/>
    <s v="SI"/>
    <d v="2026-01-19T00:00:00"/>
    <x v="0"/>
    <m/>
    <s v="SI"/>
    <s v="2026-110-0000045-1"/>
    <m/>
    <d v="2026-01-16T00:00:00"/>
    <n v="16309"/>
    <s v="SI"/>
    <m/>
    <s v="SI"/>
    <s v="_x000a_ICFES-165-2026"/>
    <s v="SI"/>
    <d v="2026-01-19T00:00:00"/>
    <s v="SI"/>
    <s v="SI"/>
    <d v="2026-01-19T00:00:00"/>
    <d v="2026-01-19T00:00:00"/>
    <n v="16353"/>
    <d v="2026-01-21T00:00:00"/>
    <m/>
    <m/>
    <s v="SI"/>
  </r>
  <r>
    <s v="OPS"/>
    <s v="CONTRATAR"/>
    <n v="5"/>
    <m/>
    <n v="130"/>
    <s v="Dirección_de_Producción_y_Operaciones"/>
    <x v="5"/>
    <s v="C.C"/>
    <n v="35893944"/>
    <x v="133"/>
    <n v="5100000"/>
    <d v="2026-01-26T00:00:00"/>
    <d v="2026-04-26T00:00:00"/>
    <n v="15300000"/>
    <m/>
    <m/>
    <m/>
    <x v="8"/>
    <s v="SI"/>
    <s v="SI"/>
    <d v="2026-01-27T00:00:00"/>
    <x v="0"/>
    <s v="Faltan documentos precontractuales"/>
    <s v="SI"/>
    <s v="2026-110-0000144-1"/>
    <m/>
    <d v="2026-01-26T00:00:00"/>
    <s v="NO"/>
    <s v="SI"/>
    <m/>
    <s v="SI"/>
    <s v="ICFES-371-2026"/>
    <s v="SI"/>
    <d v="2026-01-29T00:00:00"/>
    <s v="SI"/>
    <s v="SI"/>
    <d v="2026-01-28T00:00:00"/>
    <d v="2026-02-02T00:00:00"/>
    <n v="16567"/>
    <d v="2026-01-29T00:00:00"/>
    <m/>
    <m/>
    <s v="NO"/>
  </r>
  <r>
    <s v="OPS"/>
    <s v="CONTRATAR"/>
    <n v="4"/>
    <m/>
    <n v="159"/>
    <s v="Dirección_de_Producción_y_Operaciones"/>
    <x v="6"/>
    <s v="C.C"/>
    <n v="39309311"/>
    <x v="134"/>
    <n v="5876000"/>
    <d v="2026-01-15T00:00:00"/>
    <d v="2026-06-30T00:00:00"/>
    <n v="32318000"/>
    <m/>
    <m/>
    <m/>
    <x v="8"/>
    <s v="SI"/>
    <s v="SI"/>
    <d v="2026-01-27T00:00:00"/>
    <x v="0"/>
    <m/>
    <s v="SI"/>
    <s v="2026-110-0000096-3"/>
    <m/>
    <d v="2026-01-26T00:00:00"/>
    <n v="16434"/>
    <s v="SI"/>
    <m/>
    <s v="SI"/>
    <s v="ICFES-332-2026"/>
    <s v="SI"/>
    <m/>
    <s v="SI"/>
    <s v="SI"/>
    <d v="2026-01-29T00:00:00"/>
    <d v="2026-02-02T00:00:00"/>
    <s v="NO"/>
    <m/>
    <m/>
    <m/>
    <s v="NO"/>
  </r>
  <r>
    <s v="OPS"/>
    <s v="CONTRATAR"/>
    <n v="3"/>
    <m/>
    <n v="162"/>
    <s v="Dirección_de_Producción_y_Operaciones"/>
    <x v="6"/>
    <s v="C.C"/>
    <n v="79955633"/>
    <x v="135"/>
    <n v="5876000"/>
    <d v="2026-01-19T00:00:00"/>
    <d v="2026-12-31T00:00:00"/>
    <n v="66986400"/>
    <m/>
    <m/>
    <m/>
    <x v="8"/>
    <s v="SI"/>
    <s v="SI"/>
    <d v="2026-01-22T00:00:00"/>
    <x v="0"/>
    <s v="FALTA CDP"/>
    <s v="SI"/>
    <s v="2026-110-0000304-3"/>
    <m/>
    <d v="2026-01-22T00:00:00"/>
    <n v="16333"/>
    <s v="SI"/>
    <m/>
    <s v="SI"/>
    <s v="ICFES-311-2026"/>
    <s v="SI"/>
    <d v="2026-01-26T00:00:00"/>
    <s v="SI"/>
    <s v="SI"/>
    <d v="2026-01-28T00:00:00"/>
    <m/>
    <s v="NO"/>
    <m/>
    <m/>
    <m/>
    <s v="NO"/>
  </r>
  <r>
    <s v="JURIDICA"/>
    <s v="CONTRATAR"/>
    <m/>
    <m/>
    <m/>
    <s v="Dirección_de_Producción_y_Operaciones"/>
    <x v="6"/>
    <m/>
    <m/>
    <x v="136"/>
    <m/>
    <m/>
    <m/>
    <m/>
    <m/>
    <m/>
    <m/>
    <x v="9"/>
    <m/>
    <s v="NA"/>
    <d v="2026-01-24T00:00:00"/>
    <x v="0"/>
    <m/>
    <s v="SI"/>
    <m/>
    <s v="SI"/>
    <m/>
    <m/>
    <s v="N/A"/>
    <m/>
    <s v="NA"/>
    <s v="ICFES-409-2026"/>
    <s v="SI"/>
    <s v="N/A"/>
    <s v="SI"/>
    <s v="SI"/>
    <d v="2026-01-30T00:00:00"/>
    <d v="2026-01-30T00:00:00"/>
    <n v="16665"/>
    <d v="2026-01-31T00:00:00"/>
    <m/>
    <m/>
    <s v="NO"/>
  </r>
  <r>
    <s v="OPS"/>
    <s v="CONTRATAR"/>
    <n v="3"/>
    <s v="Luis Fernando Arenas Quiros"/>
    <n v="163"/>
    <s v="Dirección_de_Producción_y_Operaciones"/>
    <x v="6"/>
    <s v="C.C"/>
    <n v="35251572"/>
    <x v="137"/>
    <n v="7000000"/>
    <d v="2026-01-15T00:00:00"/>
    <d v="2026-12-31T00:00:00"/>
    <n v="34276667"/>
    <m/>
    <m/>
    <m/>
    <x v="8"/>
    <s v="SI"/>
    <s v="SI"/>
    <d v="2026-01-27T00:00:00"/>
    <x v="0"/>
    <s v="ES UNA PERSONA NUEVA - SE LE SOLICITARAN LOS DOCUMENTOS "/>
    <s v="SI"/>
    <s v="2026-110-0000399-3"/>
    <m/>
    <d v="2026-01-26T00:00:00"/>
    <n v="16435"/>
    <s v="SI"/>
    <m/>
    <s v="SI"/>
    <s v="ICFES-333-2026"/>
    <s v="SI"/>
    <m/>
    <s v="SI"/>
    <s v="SI"/>
    <d v="2026-01-30T00:00:00"/>
    <m/>
    <s v="NO"/>
    <m/>
    <m/>
    <m/>
    <s v="NO"/>
  </r>
  <r>
    <s v="OPS"/>
    <s v="CONTRATAR"/>
    <n v="3"/>
    <m/>
    <n v="160"/>
    <s v="Dirección_de_Producción_y_Operaciones"/>
    <x v="6"/>
    <s v="C.C"/>
    <m/>
    <x v="138"/>
    <n v="5876000"/>
    <d v="2026-01-05T00:00:00"/>
    <d v="2026-06-30T00:00:00"/>
    <n v="61682933"/>
    <m/>
    <m/>
    <m/>
    <x v="8"/>
    <s v="SI"/>
    <s v="SI"/>
    <d v="2026-01-22T00:00:00"/>
    <x v="0"/>
    <s v="EN REVISIÓN DE DOCUMENTOS "/>
    <s v="SI"/>
    <s v="2026-110-0000271-3"/>
    <m/>
    <d v="2026-01-20T00:00:00"/>
    <n v="16299"/>
    <s v="SI"/>
    <m/>
    <s v="SI"/>
    <s v="ICFES-223-2026"/>
    <s v="SI"/>
    <d v="2026-01-23T00:00:00"/>
    <s v="SI"/>
    <s v="SI"/>
    <d v="2026-01-29T00:00:00"/>
    <m/>
    <s v="NO"/>
    <m/>
    <m/>
    <m/>
    <s v="NO"/>
  </r>
  <r>
    <s v="OPS"/>
    <s v="CONTRATAR"/>
    <n v="2"/>
    <m/>
    <n v="155"/>
    <s v="Dirección_de_Producción_y_Operaciones"/>
    <x v="6"/>
    <s v="C.C"/>
    <n v="1023865245"/>
    <x v="139"/>
    <n v="5198000"/>
    <d v="2026-01-05T00:00:00"/>
    <d v="2026-12-31T00:00:00"/>
    <n v="61682933"/>
    <n v="3115131906"/>
    <m/>
    <m/>
    <x v="8"/>
    <s v="SI"/>
    <s v="SI"/>
    <d v="2026-01-19T00:00:00"/>
    <x v="0"/>
    <m/>
    <s v="SI"/>
    <s v="2026-110-000109-3"/>
    <m/>
    <d v="2026-01-13T00:00:00"/>
    <n v="16196"/>
    <s v="SI"/>
    <m/>
    <s v="SI"/>
    <s v="ICFES-088-2026"/>
    <s v="SI"/>
    <d v="2026-01-14T00:00:00"/>
    <s v="SI"/>
    <s v="SI"/>
    <d v="2026-01-15T00:00:00"/>
    <d v="2026-01-16T00:00:00"/>
    <n v="16308"/>
    <d v="2026-01-20T00:00:00"/>
    <m/>
    <m/>
    <s v="SI"/>
  </r>
  <r>
    <s v="OPS"/>
    <s v="CONTRATAR"/>
    <n v="2"/>
    <m/>
    <n v="150"/>
    <s v="Dirección_de_Producción_y_Operaciones"/>
    <x v="6"/>
    <s v="C.C"/>
    <n v="79653650"/>
    <x v="140"/>
    <n v="4968000"/>
    <d v="2026-01-05T00:00:00"/>
    <d v="2026-12-31T00:00:00"/>
    <n v="58953600"/>
    <n v="3003095528"/>
    <m/>
    <m/>
    <x v="8"/>
    <s v="SI"/>
    <s v="SI"/>
    <d v="2026-01-19T00:00:00"/>
    <x v="0"/>
    <m/>
    <s v="SI"/>
    <s v="2026-110-000108-3"/>
    <m/>
    <d v="2026-01-13T00:00:00"/>
    <n v="16169"/>
    <s v="SI"/>
    <m/>
    <s v="SI"/>
    <s v="ICFES-083-2026"/>
    <s v="SI"/>
    <d v="2026-01-14T00:00:00"/>
    <s v="SI"/>
    <s v="SI"/>
    <d v="2026-01-15T00:00:00"/>
    <d v="2026-01-15T00:00:00"/>
    <n v="16301"/>
    <d v="2026-01-16T00:00:00"/>
    <m/>
    <m/>
    <s v="SI"/>
  </r>
  <r>
    <s v="OPS"/>
    <s v="CONTRATAR"/>
    <n v="3"/>
    <m/>
    <n v="152"/>
    <s v="Dirección_de_Producción_y_Operaciones"/>
    <x v="6"/>
    <s v="C.C"/>
    <n v="41654370"/>
    <x v="141"/>
    <n v="4967480"/>
    <d v="2026-01-05T00:00:00"/>
    <d v="2026-12-31T00:00:00"/>
    <n v="58953600"/>
    <m/>
    <m/>
    <m/>
    <x v="8"/>
    <s v="SI"/>
    <s v="SI"/>
    <d v="2026-01-19T00:00:00"/>
    <x v="0"/>
    <m/>
    <s v="SI"/>
    <s v="2026-110-0000190-3"/>
    <m/>
    <d v="2026-01-16T00:00:00"/>
    <n v="16297"/>
    <s v="SI"/>
    <m/>
    <s v="SI"/>
    <s v="ICFES-194-2026"/>
    <s v="SI"/>
    <d v="2026-01-21T00:00:00"/>
    <s v="SI"/>
    <s v="SI"/>
    <d v="2026-01-27T00:00:00"/>
    <d v="2026-01-27T00:00:00"/>
    <n v="16490"/>
    <d v="2026-01-27T00:00:00"/>
    <m/>
    <m/>
    <s v="SI"/>
  </r>
  <r>
    <s v="OPS"/>
    <s v="CONTRATAR"/>
    <n v="2"/>
    <m/>
    <n v="151"/>
    <s v="Dirección_de_Producción_y_Operaciones"/>
    <x v="6"/>
    <s v="C.C"/>
    <n v="79626284"/>
    <x v="142"/>
    <n v="4968000"/>
    <d v="2026-01-05T00:00:00"/>
    <d v="2026-12-31T00:00:00"/>
    <n v="58953600"/>
    <n v="3185386705"/>
    <m/>
    <m/>
    <x v="8"/>
    <s v="SI"/>
    <s v="SI"/>
    <d v="2026-01-19T00:00:00"/>
    <x v="0"/>
    <m/>
    <s v="SI"/>
    <s v="2026-110-000110-3"/>
    <m/>
    <d v="2026-01-13T00:00:00"/>
    <n v="16170"/>
    <s v="SI"/>
    <m/>
    <s v="SI"/>
    <s v="ICFES-084-2026"/>
    <s v="SI"/>
    <d v="2026-01-14T00:00:00"/>
    <s v="SI"/>
    <s v="SI"/>
    <d v="2026-01-15T00:00:00"/>
    <d v="2026-01-15T00:00:00"/>
    <n v="16302"/>
    <d v="2025-01-18T00:00:00"/>
    <m/>
    <m/>
    <s v="SI"/>
  </r>
  <r>
    <s v="OPS"/>
    <s v="CONTRATAR"/>
    <n v="2"/>
    <m/>
    <n v="158"/>
    <s v="Dirección_de_Producción_y_Operaciones"/>
    <x v="6"/>
    <s v="C.C"/>
    <n v="53011399"/>
    <x v="143"/>
    <n v="5198000"/>
    <d v="2026-01-05T00:00:00"/>
    <d v="2026-12-31T00:00:00"/>
    <n v="61682933"/>
    <n v="3174745274"/>
    <m/>
    <m/>
    <x v="8"/>
    <s v="SI"/>
    <s v="SI"/>
    <d v="2026-01-19T00:00:00"/>
    <x v="0"/>
    <m/>
    <s v="SI"/>
    <s v="2026-110-000111-3"/>
    <m/>
    <d v="2026-01-13T00:00:00"/>
    <n v="16174"/>
    <s v="SI"/>
    <m/>
    <s v="SI"/>
    <s v="ICFES-087-2026"/>
    <s v="SI"/>
    <d v="2026-01-14T00:00:00"/>
    <s v="SI"/>
    <s v="SI"/>
    <d v="2026-01-15T00:00:00"/>
    <d v="2026-01-15T00:00:00"/>
    <n v="16306"/>
    <d v="2026-01-20T00:00:00"/>
    <m/>
    <m/>
    <s v="SI"/>
  </r>
  <r>
    <s v="OPS"/>
    <s v="CONTRATAR"/>
    <n v="3"/>
    <m/>
    <n v="161"/>
    <s v="Dirección_de_Producción_y_Operaciones"/>
    <x v="6"/>
    <s v="C.C"/>
    <n v="1023934775"/>
    <x v="144"/>
    <n v="5876000"/>
    <d v="2026-01-05T00:00:00"/>
    <d v="2026-12-31T00:00:00"/>
    <n v="61682933"/>
    <m/>
    <m/>
    <m/>
    <x v="8"/>
    <s v="SI"/>
    <s v="SI"/>
    <d v="2026-01-19T00:00:00"/>
    <x v="0"/>
    <m/>
    <s v="SI"/>
    <s v="2026-110-0000192-3"/>
    <m/>
    <d v="2026-01-16T00:00:00"/>
    <n v="16298"/>
    <s v="SI"/>
    <m/>
    <s v="SI"/>
    <s v="ICFES-193-2026"/>
    <s v="SI"/>
    <s v="PENDIENTE CERTIFICADO"/>
    <s v="SI"/>
    <s v="SI"/>
    <d v="2026-01-24T00:00:00"/>
    <d v="2026-01-24T00:00:00"/>
    <n v="16455"/>
    <d v="2026-01-25T00:00:00"/>
    <m/>
    <m/>
    <s v="SI"/>
  </r>
  <r>
    <s v="OPS"/>
    <s v="CONTRATAR"/>
    <n v="2"/>
    <m/>
    <n v="156"/>
    <s v="Dirección_de_Producción_y_Operaciones"/>
    <x v="6"/>
    <s v="C.C"/>
    <n v="1019006471"/>
    <x v="145"/>
    <n v="5198000"/>
    <d v="2026-01-05T00:00:00"/>
    <d v="2026-12-31T00:00:00"/>
    <n v="61682933"/>
    <n v="3208006702"/>
    <m/>
    <m/>
    <x v="8"/>
    <s v="SI"/>
    <s v="SI"/>
    <d v="2026-01-19T00:00:00"/>
    <x v="0"/>
    <m/>
    <s v="SI"/>
    <s v="2026-110-000112-3"/>
    <m/>
    <d v="2026-01-13T00:00:00"/>
    <n v="16172"/>
    <s v="SI"/>
    <m/>
    <s v="SI"/>
    <s v="ICFES-085-2026"/>
    <s v="SI"/>
    <d v="2026-01-14T00:00:00"/>
    <s v="SI"/>
    <s v="SI"/>
    <d v="2026-01-16T00:00:00"/>
    <d v="2026-01-15T00:00:00"/>
    <n v="16305"/>
    <d v="2026-01-20T00:00:00"/>
    <m/>
    <m/>
    <s v="SI"/>
  </r>
  <r>
    <s v="OPS"/>
    <s v="CONTRATAR"/>
    <n v="6"/>
    <m/>
    <n v="653"/>
    <s v="Dirección_de_Producción_y_Operaciones"/>
    <x v="6"/>
    <s v="C.C"/>
    <n v="39311250"/>
    <x v="146"/>
    <n v="5876000"/>
    <d v="2026-01-26T00:00:00"/>
    <d v="2026-07-30T00:00:00"/>
    <n v="36039467"/>
    <m/>
    <m/>
    <m/>
    <x v="8"/>
    <s v="SI"/>
    <s v="SI"/>
    <m/>
    <x v="0"/>
    <m/>
    <s v="SI"/>
    <m/>
    <m/>
    <m/>
    <m/>
    <s v="SI"/>
    <m/>
    <s v="SI"/>
    <s v="ICFES-420-2026"/>
    <s v="SI"/>
    <m/>
    <s v="SI"/>
    <s v="SI"/>
    <d v="2026-01-30T00:00:00"/>
    <m/>
    <s v="NO"/>
    <m/>
    <m/>
    <m/>
    <s v="NO"/>
  </r>
  <r>
    <s v="OPS"/>
    <s v="CONTRATAR"/>
    <n v="2"/>
    <m/>
    <n v="157"/>
    <s v="Dirección_de_Producción_y_Operaciones"/>
    <x v="6"/>
    <s v="C.C"/>
    <n v="1013616819"/>
    <x v="147"/>
    <n v="5198000"/>
    <d v="2026-01-05T00:00:00"/>
    <d v="2026-12-31T00:00:00"/>
    <n v="61682933"/>
    <n v="3204097050"/>
    <m/>
    <m/>
    <x v="8"/>
    <s v="SI"/>
    <s v="SI"/>
    <d v="2026-01-19T00:00:00"/>
    <x v="0"/>
    <m/>
    <s v="SI"/>
    <s v="2026-110-000113-3"/>
    <m/>
    <d v="2026-01-13T00:00:00"/>
    <n v="16173"/>
    <s v="SI"/>
    <m/>
    <s v="SI"/>
    <s v="ICFES-086-2026"/>
    <s v="SI"/>
    <d v="2026-01-14T00:00:00"/>
    <s v="SI"/>
    <s v="SI"/>
    <d v="2026-01-15T00:00:00"/>
    <d v="2026-01-15T00:00:00"/>
    <n v="16296"/>
    <d v="2025-01-16T00:00:00"/>
    <m/>
    <m/>
    <s v="SI"/>
  </r>
  <r>
    <s v="OPS"/>
    <s v="CONTRATAR"/>
    <n v="4"/>
    <m/>
    <n v="132"/>
    <s v="Dirección_de_Producción_y_Operaciones"/>
    <x v="6"/>
    <s v="C.C"/>
    <n v="35545605"/>
    <x v="148"/>
    <n v="7352500"/>
    <d v="2026-01-05T00:00:00"/>
    <d v="2026-06-30T00:00:00"/>
    <n v="42889583"/>
    <m/>
    <m/>
    <m/>
    <x v="8"/>
    <s v="SI"/>
    <s v="SI"/>
    <d v="2026-01-27T00:00:00"/>
    <x v="0"/>
    <m/>
    <s v="SI"/>
    <s v="2026-110-0000401-3"/>
    <m/>
    <d v="2026-01-26T00:00:00"/>
    <n v="16436"/>
    <s v="SI"/>
    <m/>
    <s v="SI"/>
    <s v="ICFES-331-2026"/>
    <s v="SI"/>
    <d v="2026-01-27T00:00:00"/>
    <s v="SI"/>
    <s v="SI"/>
    <d v="2026-01-28T00:00:00"/>
    <d v="2026-01-28T00:00:00"/>
    <n v="16526"/>
    <d v="2026-01-28T00:00:00"/>
    <m/>
    <m/>
    <s v="SI"/>
  </r>
  <r>
    <s v="OPS"/>
    <s v="CONTRATAR"/>
    <n v="2"/>
    <m/>
    <n v="153"/>
    <s v="Dirección_de_Producción_y_Operaciones"/>
    <x v="6"/>
    <s v="C.C"/>
    <n v="1036598687"/>
    <x v="149"/>
    <n v="5876000"/>
    <d v="2026-01-05T00:00:00"/>
    <d v="2026-12-31T00:00:00"/>
    <n v="69728533"/>
    <n v="3212525572"/>
    <m/>
    <m/>
    <x v="8"/>
    <s v="SI"/>
    <s v="SI"/>
    <d v="2026-01-27T00:00:00"/>
    <x v="0"/>
    <m/>
    <s v="SI"/>
    <m/>
    <m/>
    <m/>
    <n v="16171"/>
    <s v="SI"/>
    <m/>
    <s v="SI"/>
    <s v="ICFES-160-2026"/>
    <s v="SI"/>
    <d v="2026-01-19T00:00:00"/>
    <s v="SI"/>
    <s v="SI"/>
    <d v="2026-01-21T00:00:00"/>
    <d v="2026-01-21T00:00:00"/>
    <n v="16391"/>
    <d v="2026-01-21T00:00:00"/>
    <m/>
    <m/>
    <s v="SI"/>
  </r>
  <r>
    <s v="OPS"/>
    <s v="CONTRATAR"/>
    <n v="7"/>
    <m/>
    <s v="CREAR"/>
    <s v="Dirección_de_Producción_y_Operaciones"/>
    <x v="6"/>
    <s v="C.C"/>
    <m/>
    <x v="150"/>
    <n v="5876000"/>
    <d v="2026-01-26T00:00:00"/>
    <d v="2026-06-30T00:00:00"/>
    <n v="30163467"/>
    <m/>
    <m/>
    <m/>
    <x v="8"/>
    <s v="SI"/>
    <s v="SI"/>
    <m/>
    <x v="0"/>
    <s v="3.⁠ ⁠⁠hv SIGEP no tiene fechas de experiencia laboral "/>
    <s v="SI"/>
    <m/>
    <m/>
    <m/>
    <m/>
    <s v="SI"/>
    <m/>
    <s v="SI"/>
    <s v="ICFES-419-2026"/>
    <s v="SI"/>
    <m/>
    <s v="SI"/>
    <s v="SI"/>
    <d v="2026-01-30T00:00:00"/>
    <m/>
    <s v="NO"/>
    <m/>
    <m/>
    <m/>
    <s v="NO"/>
  </r>
  <r>
    <s v="OPS"/>
    <s v="CONTRATAR"/>
    <n v="1"/>
    <m/>
    <n v="154"/>
    <s v="Dirección_de_Producción_y_Operaciones"/>
    <x v="6"/>
    <s v="C.C"/>
    <n v="1069726278"/>
    <x v="151"/>
    <n v="9610000"/>
    <d v="2026-01-05T00:00:00"/>
    <d v="2026-12-31T00:00:00"/>
    <n v="114038667"/>
    <n v="3125538877"/>
    <m/>
    <m/>
    <x v="8"/>
    <s v="SI"/>
    <s v="SI"/>
    <d v="2026-01-19T00:00:00"/>
    <x v="0"/>
    <m/>
    <s v="SI"/>
    <s v="2026-110-0000019-3"/>
    <m/>
    <d v="2026-01-06T00:00:00"/>
    <n v="16074"/>
    <s v="SI"/>
    <m/>
    <s v="SI"/>
    <s v="ICFES-024-2026"/>
    <s v="SI"/>
    <d v="2026-01-08T00:00:00"/>
    <s v="SI"/>
    <s v="SI"/>
    <d v="2026-01-08T00:00:00"/>
    <d v="2026-01-08T00:00:00"/>
    <n v="16238"/>
    <d v="2026-01-08T00:00:00"/>
    <n v="46030"/>
    <s v="SI"/>
    <s v="SI"/>
  </r>
  <r>
    <s v="OPS"/>
    <s v="CONTRATAR"/>
    <n v="1"/>
    <m/>
    <n v="171"/>
    <s v="Dirección_de_Tecnología_e_Información"/>
    <x v="7"/>
    <s v="C.C"/>
    <n v="1035303560"/>
    <x v="152"/>
    <n v="7000000"/>
    <d v="2026-01-08T00:00:00"/>
    <d v="2026-12-26T00:00:00"/>
    <n v="81200000"/>
    <n v="3005072423"/>
    <s v="Luis Rodrigo Cadavid Duran"/>
    <m/>
    <x v="0"/>
    <s v="SI"/>
    <s v="SI"/>
    <d v="2026-01-19T00:00:00"/>
    <x v="0"/>
    <m/>
    <s v="SI"/>
    <s v="2026-110-000009-3"/>
    <m/>
    <d v="2026-01-10T00:00:00"/>
    <n v="16057"/>
    <s v="SI"/>
    <m/>
    <s v="SI"/>
    <s v="ICFES-060-2026"/>
    <s v="SI"/>
    <d v="2026-01-13T00:00:00"/>
    <s v="SI"/>
    <s v="SI"/>
    <d v="2026-01-14T00:00:00"/>
    <d v="2026-01-14T00:00:00"/>
    <n v="16280"/>
    <d v="2026-01-14T00:00:00"/>
    <m/>
    <m/>
    <s v="SI"/>
  </r>
  <r>
    <s v="OPS"/>
    <s v="CONTRATAR"/>
    <n v="1"/>
    <m/>
    <n v="170"/>
    <s v="Dirección_de_Tecnología_e_Información"/>
    <x v="7"/>
    <s v="C.C"/>
    <n v="70325206"/>
    <x v="153"/>
    <n v="11700000"/>
    <d v="2026-01-21T00:00:00"/>
    <d v="2026-12-31T00:00:00"/>
    <n v="132600000"/>
    <n v="3216330121"/>
    <s v="Luis Rodrigo Cadavid Duran"/>
    <m/>
    <x v="0"/>
    <s v="SI"/>
    <s v="SI"/>
    <d v="2026-01-19T00:00:00"/>
    <x v="0"/>
    <m/>
    <s v="SI"/>
    <s v="2026-110-0000053-3"/>
    <m/>
    <d v="2026-01-08T00:00:00"/>
    <n v="16056"/>
    <s v="SI"/>
    <m/>
    <s v="SI"/>
    <s v="ICFES-032-2026"/>
    <s v="SI"/>
    <d v="2026-01-15T00:00:00"/>
    <s v="SI"/>
    <s v="SI"/>
    <d v="2026-01-09T00:00:00"/>
    <d v="2026-01-11T00:00:00"/>
    <n v="16259"/>
    <d v="2025-01-13T00:00:00"/>
    <m/>
    <m/>
    <s v="SI"/>
  </r>
  <r>
    <s v="OPS"/>
    <s v="CONTRATAR"/>
    <n v="2"/>
    <m/>
    <n v="169"/>
    <s v="Dirección_de_Tecnología_e_Información"/>
    <x v="7"/>
    <s v="C.C"/>
    <n v="1128422751"/>
    <x v="154"/>
    <n v="3500000"/>
    <d v="2026-01-14T00:00:00"/>
    <d v="2026-12-31T00:00:00"/>
    <n v="40483333"/>
    <n v="3022716929"/>
    <m/>
    <m/>
    <x v="0"/>
    <s v="SI"/>
    <s v="SI"/>
    <d v="2026-01-26T00:00:00"/>
    <x v="0"/>
    <m/>
    <s v="SI"/>
    <s v="2026-110-0000402-3"/>
    <m/>
    <d v="2026-01-26T00:00:00"/>
    <n v="16058"/>
    <s v="SI"/>
    <m/>
    <s v="SI"/>
    <s v="ICFES-381-2026"/>
    <s v="SI"/>
    <m/>
    <s v="SI"/>
    <s v="SI"/>
    <d v="2026-01-30T00:00:00"/>
    <d v="2026-01-30T00:00:00"/>
    <s v="NO"/>
    <m/>
    <m/>
    <m/>
    <s v="NO"/>
  </r>
  <r>
    <s v="JURIDICA"/>
    <s v="CONTRATAR"/>
    <s v="Colombia Digital"/>
    <s v="Cargado en FASE I"/>
    <m/>
    <s v="Dirección_de_Tecnología_e_Información"/>
    <x v="7"/>
    <m/>
    <m/>
    <x v="155"/>
    <m/>
    <m/>
    <m/>
    <m/>
    <m/>
    <m/>
    <m/>
    <x v="6"/>
    <m/>
    <s v="NA"/>
    <d v="2026-01-27T00:00:00"/>
    <x v="0"/>
    <m/>
    <s v="SI"/>
    <m/>
    <s v="SI"/>
    <m/>
    <n v="16301"/>
    <s v="N/A"/>
    <m/>
    <s v="N/A"/>
    <s v="ICFES-161-2026"/>
    <s v="SI"/>
    <s v="N/A"/>
    <s v="SI"/>
    <s v="SI"/>
    <d v="2026-01-27T00:00:00"/>
    <d v="2026-01-27T00:00:00"/>
    <n v="16507"/>
    <d v="2026-01-28T00:00:00"/>
    <m/>
    <m/>
    <s v="SI"/>
  </r>
  <r>
    <s v="JURIDICA"/>
    <s v="CONTRATAR"/>
    <m/>
    <m/>
    <m/>
    <s v="Dirección_de_Tecnología_e_Información"/>
    <x v="7"/>
    <m/>
    <m/>
    <x v="156"/>
    <m/>
    <m/>
    <m/>
    <m/>
    <m/>
    <m/>
    <m/>
    <x v="0"/>
    <s v="No tiene carpeta"/>
    <s v="NO"/>
    <d v="2026-01-27T00:00:00"/>
    <x v="0"/>
    <m/>
    <s v="SI"/>
    <m/>
    <m/>
    <m/>
    <s v="NO"/>
    <s v="N/A"/>
    <m/>
    <s v="N/A"/>
    <m/>
    <s v="SI"/>
    <s v="N/A"/>
    <s v="SI"/>
    <s v="SI"/>
    <m/>
    <m/>
    <s v="NO"/>
    <m/>
    <m/>
    <m/>
    <s v="NO"/>
  </r>
  <r>
    <s v="OPS"/>
    <s v="CONTRATAR"/>
    <n v="5"/>
    <m/>
    <n v="631"/>
    <s v="Dirección_de_Tecnología_e_Información"/>
    <x v="7"/>
    <s v="C.C"/>
    <m/>
    <x v="157"/>
    <n v="3500000"/>
    <d v="2026-01-26T00:00:00"/>
    <d v="2026-06-30T00:00:00"/>
    <n v="17966667"/>
    <m/>
    <m/>
    <m/>
    <x v="3"/>
    <s v="SI"/>
    <s v="SI"/>
    <d v="2026-01-24T00:00:00"/>
    <x v="0"/>
    <m/>
    <s v="SI"/>
    <s v="2026-110-0000371-3"/>
    <m/>
    <d v="2026-01-24T00:00:00"/>
    <n v="16428"/>
    <s v="SI"/>
    <m/>
    <s v="SI"/>
    <s v="ICFES-330-2026"/>
    <s v="SI"/>
    <d v="2026-01-27T00:00:00"/>
    <s v="SI"/>
    <s v="SI"/>
    <d v="2026-01-27T00:00:00"/>
    <d v="2026-01-27T00:00:00"/>
    <n v="16540"/>
    <d v="2026-01-28T00:00:00"/>
    <m/>
    <m/>
    <s v="SI"/>
  </r>
  <r>
    <s v="OPS"/>
    <s v="CONTRATAR"/>
    <n v="2"/>
    <m/>
    <n v="177"/>
    <s v="Dirección_de_Tecnología_e_Información"/>
    <x v="8"/>
    <s v="C.C"/>
    <n v="1003949621"/>
    <x v="158"/>
    <n v="3380000"/>
    <d v="2026-01-12T00:00:00"/>
    <d v="2026-12-31T00:00:00"/>
    <n v="39320667"/>
    <n v="3157052430"/>
    <m/>
    <m/>
    <x v="5"/>
    <s v="SI"/>
    <s v="SI"/>
    <d v="2026-01-19T00:00:00"/>
    <x v="0"/>
    <s v="falta todo"/>
    <s v="SI"/>
    <s v="2026-110-0000277-3"/>
    <m/>
    <m/>
    <n v="16078"/>
    <s v="SI"/>
    <m/>
    <s v="SI"/>
    <s v="ICFES-243-2026"/>
    <s v="SI"/>
    <d v="2026-01-23T00:00:00"/>
    <s v="SI"/>
    <s v="SI"/>
    <d v="2026-01-26T00:00:00"/>
    <d v="2026-01-27T00:00:00"/>
    <n v="16492"/>
    <d v="2026-01-27T00:00:00"/>
    <m/>
    <m/>
    <s v="SI"/>
  </r>
  <r>
    <s v="OPS"/>
    <s v="CONTRATAR"/>
    <n v="2"/>
    <m/>
    <n v="182"/>
    <s v="Dirección_de_Tecnología_e_Información"/>
    <x v="8"/>
    <s v="C.C"/>
    <n v="1070605799"/>
    <x v="159"/>
    <n v="11000000"/>
    <d v="2026-01-20T00:00:00"/>
    <d v="2026-06-30T00:00:00"/>
    <n v="58666667"/>
    <n v="3002857878"/>
    <s v="Luis Rodrigo Cadavid Duran"/>
    <m/>
    <x v="0"/>
    <s v="SI"/>
    <s v="SI"/>
    <d v="2026-01-19T00:00:00"/>
    <x v="0"/>
    <m/>
    <s v="SI"/>
    <s v="2026-110-0000102-3"/>
    <m/>
    <d v="2026-01-10T00:00:00"/>
    <n v="16083"/>
    <s v="SI"/>
    <m/>
    <s v="SI"/>
    <s v="ICFES-066-2026"/>
    <s v="SI"/>
    <d v="2026-01-13T00:00:00"/>
    <s v="SI"/>
    <s v="SI"/>
    <d v="2026-01-19T00:00:00"/>
    <d v="2026-01-21T00:00:00"/>
    <n v="16381"/>
    <d v="2026-01-21T00:00:00"/>
    <m/>
    <m/>
    <s v="SI"/>
  </r>
  <r>
    <s v="OPS"/>
    <s v="CONTRATAR"/>
    <n v="3"/>
    <s v="Dalis Marcela Parra Samboni"/>
    <n v="184"/>
    <s v="Dirección_de_Tecnología_e_Información"/>
    <x v="8"/>
    <s v="C.C"/>
    <n v="1032473869"/>
    <x v="160"/>
    <n v="8720000"/>
    <d v="2026-01-15T00:00:00"/>
    <d v="2026-06-30T00:00:00"/>
    <n v="44770000"/>
    <m/>
    <m/>
    <m/>
    <x v="3"/>
    <s v="SI"/>
    <s v="SI"/>
    <d v="2026-01-23T00:00:00"/>
    <x v="0"/>
    <m/>
    <s v="SI"/>
    <s v="2026-110-0000336-3"/>
    <m/>
    <d v="2026-01-23T00:00:00"/>
    <n v="16085"/>
    <s v="SI"/>
    <m/>
    <s v="SI"/>
    <s v="ICFES-282-2026"/>
    <s v="SI"/>
    <d v="2026-01-24T00:00:00"/>
    <s v="SI"/>
    <s v="SI"/>
    <d v="2026-01-24T00:00:00"/>
    <d v="2026-01-24T00:00:00"/>
    <n v="16486"/>
    <d v="2026-01-27T00:00:00"/>
    <m/>
    <m/>
    <s v="SI"/>
  </r>
  <r>
    <s v="OPS"/>
    <s v="CONTRATAR"/>
    <n v="3"/>
    <m/>
    <n v="187"/>
    <s v="Dirección_de_Tecnología_e_Información"/>
    <x v="8"/>
    <s v="C.C"/>
    <n v="84046690"/>
    <x v="161"/>
    <n v="8140000"/>
    <d v="2026-01-15T00:00:00"/>
    <d v="2026-06-30T00:00:00"/>
    <n v="60500000"/>
    <m/>
    <m/>
    <m/>
    <x v="3"/>
    <s v="SI"/>
    <s v="SI"/>
    <d v="2026-01-22T00:00:00"/>
    <x v="0"/>
    <m/>
    <s v="SI"/>
    <s v="2026-110-0000338-3"/>
    <m/>
    <d v="2026-01-23T00:00:00"/>
    <n v="16088"/>
    <s v="SI"/>
    <m/>
    <s v="SI"/>
    <s v="ICFES-272-2026"/>
    <s v="SI"/>
    <d v="2026-01-27T00:00:00"/>
    <s v="SI"/>
    <s v="SI"/>
    <d v="2026-01-23T00:00:00"/>
    <d v="2026-01-24T00:00:00"/>
    <n v="16449"/>
    <d v="2026-01-25T00:00:00"/>
    <m/>
    <m/>
    <s v="SI"/>
  </r>
  <r>
    <s v="OPS"/>
    <s v="CONTRATAR"/>
    <n v="3"/>
    <m/>
    <n v="179"/>
    <s v="Dirección_de_Tecnología_e_Información"/>
    <x v="8"/>
    <s v="C.C"/>
    <n v="39581757"/>
    <x v="162"/>
    <n v="11000000"/>
    <d v="2026-01-15T00:00:00"/>
    <d v="2026-06-30T00:00:00"/>
    <n v="80733333"/>
    <m/>
    <m/>
    <m/>
    <x v="3"/>
    <s v="SI"/>
    <s v="SI"/>
    <d v="2026-01-24T00:00:00"/>
    <x v="0"/>
    <m/>
    <s v="SI"/>
    <s v="2024-110-0000366-3"/>
    <m/>
    <d v="2026-01-24T00:00:00"/>
    <n v="16080"/>
    <s v="SI"/>
    <m/>
    <s v="SI"/>
    <s v="ICFES-319-2026"/>
    <s v="SI"/>
    <d v="2026-01-27T00:00:00"/>
    <s v="SI"/>
    <s v="SI"/>
    <d v="2026-01-27T00:00:00"/>
    <d v="2026-01-27T00:00:00"/>
    <n v="16508"/>
    <d v="2026-01-28T00:00:00"/>
    <m/>
    <m/>
    <s v="SI"/>
  </r>
  <r>
    <s v="OPS"/>
    <s v="CONTRATAR"/>
    <n v="2"/>
    <s v="No se autoriza incremento de honorario"/>
    <n v="188"/>
    <s v="Dirección_de_Tecnología_e_Información"/>
    <x v="8"/>
    <s v="C.C"/>
    <n v="80076149"/>
    <x v="163"/>
    <n v="7000000"/>
    <d v="2026-01-15T00:00:00"/>
    <d v="2026-12-31T00:00:00"/>
    <n v="80733333"/>
    <n v="3505153974"/>
    <m/>
    <m/>
    <x v="5"/>
    <s v="SI"/>
    <s v="SI"/>
    <d v="2026-01-22T00:00:00"/>
    <x v="0"/>
    <s v="falta ajustar matirz, falta cuadro de verificacion de experiencia, quitar experiencia icfes del sigep ya que no tiene certificado"/>
    <s v="SI"/>
    <s v="2026-110-0000324-3"/>
    <m/>
    <m/>
    <n v="16089"/>
    <s v="SI"/>
    <m/>
    <s v="SI"/>
    <s v="ICFES-279-2026"/>
    <s v="SI"/>
    <d v="2026-01-24T00:00:00"/>
    <s v="SI"/>
    <s v="SI"/>
    <d v="2026-01-28T00:00:00"/>
    <d v="2026-01-29T00:00:00"/>
    <n v="16583"/>
    <d v="2026-01-29T00:00:00"/>
    <m/>
    <m/>
    <s v="NO"/>
  </r>
  <r>
    <s v="OPS"/>
    <s v="CONTRATAR"/>
    <n v="3"/>
    <s v="Robinson Rivera Cardona - Cambiar Objeto"/>
    <n v="181"/>
    <s v="Dirección_de_Tecnología_e_Información"/>
    <x v="8"/>
    <s v="C.C"/>
    <n v="1040362411"/>
    <x v="164"/>
    <n v="11000000"/>
    <d v="2026-01-20T00:00:00"/>
    <d v="2026-12-31T00:00:00"/>
    <n v="0"/>
    <m/>
    <m/>
    <m/>
    <x v="4"/>
    <s v="SI"/>
    <s v="SI"/>
    <d v="2026-01-24T00:00:00"/>
    <x v="0"/>
    <s v="Ajustar HDV"/>
    <s v="SI"/>
    <s v="2026-110-0000403-3"/>
    <m/>
    <m/>
    <n v="16082"/>
    <s v="SI"/>
    <m/>
    <s v="SI"/>
    <s v="ICFES-317-2026"/>
    <s v="SI"/>
    <d v="2026-01-27T00:00:00"/>
    <s v="SI"/>
    <s v="SI"/>
    <d v="2026-01-27T00:00:00"/>
    <d v="2026-01-27T00:00:00"/>
    <n v="16494"/>
    <d v="2026-01-27T00:00:00"/>
    <m/>
    <m/>
    <s v="SI"/>
  </r>
  <r>
    <s v="JURIDICA"/>
    <s v="CONTRATAR"/>
    <s v="Colombia Digital"/>
    <m/>
    <m/>
    <s v="Dirección_de_Tecnología_e_Información"/>
    <x v="8"/>
    <m/>
    <m/>
    <x v="165"/>
    <m/>
    <m/>
    <m/>
    <m/>
    <m/>
    <m/>
    <m/>
    <x v="6"/>
    <m/>
    <s v="NA"/>
    <d v="2026-01-27T00:00:00"/>
    <x v="0"/>
    <m/>
    <s v="SI"/>
    <m/>
    <s v="SI"/>
    <m/>
    <m/>
    <s v="N/A"/>
    <m/>
    <s v="N/A"/>
    <s v="ICFES-063-2026"/>
    <s v="SI"/>
    <s v="N/A"/>
    <s v="SI"/>
    <s v="SI"/>
    <d v="2026-01-13T00:00:00"/>
    <m/>
    <s v="NO"/>
    <m/>
    <m/>
    <m/>
    <s v="NO"/>
  </r>
  <r>
    <s v="OPS"/>
    <s v="CONTRATAR"/>
    <n v="3"/>
    <m/>
    <n v="189"/>
    <s v="Dirección_de_Tecnología_e_Información"/>
    <x v="8"/>
    <s v="C.C"/>
    <n v="1094959426"/>
    <x v="166"/>
    <n v="7000000"/>
    <d v="2026-01-19T00:00:00"/>
    <d v="2026-06-30T00:00:00"/>
    <n v="25666667"/>
    <m/>
    <m/>
    <m/>
    <x v="3"/>
    <s v="SI"/>
    <s v="      "/>
    <d v="2026-01-24T00:00:00"/>
    <x v="0"/>
    <m/>
    <s v="SI"/>
    <s v="2024-110-0000367-3"/>
    <m/>
    <d v="2026-01-24T00:00:00"/>
    <n v="16090"/>
    <s v="SI"/>
    <m/>
    <s v="SI"/>
    <s v="ICFES-321-2026"/>
    <s v="SI"/>
    <d v="2026-01-27T00:00:00"/>
    <s v="SI"/>
    <s v="SI"/>
    <d v="2026-01-27T00:00:00"/>
    <d v="2026-01-28T00:00:00"/>
    <n v="16525"/>
    <d v="2026-01-28T00:00:00"/>
    <m/>
    <m/>
    <s v="SI"/>
  </r>
  <r>
    <s v="OPS"/>
    <s v="CONTRATAR"/>
    <n v="5"/>
    <s v="320 536 58 37"/>
    <m/>
    <s v="Dirección_de_Tecnología_e_Información"/>
    <x v="8"/>
    <s v="C.C"/>
    <n v="8419382"/>
    <x v="167"/>
    <n v="5000000"/>
    <d v="2026-01-26T00:00:00"/>
    <d v="2026-06-30T00:00:00"/>
    <n v="25666667"/>
    <m/>
    <m/>
    <m/>
    <x v="3"/>
    <s v="SI"/>
    <s v="SI"/>
    <d v="2026-01-24T00:00:00"/>
    <x v="1"/>
    <m/>
    <s v="SI"/>
    <s v="2026-110-0000384-3"/>
    <m/>
    <d v="2026-01-25T00:00:00"/>
    <n v="16430"/>
    <s v="SI"/>
    <m/>
    <s v="SI"/>
    <s v="ICFES-325-2026"/>
    <s v="SI"/>
    <d v="2026-01-27T00:00:00"/>
    <s v="SI"/>
    <s v="SI"/>
    <d v="2026-01-29T00:00:00"/>
    <d v="2026-01-30T00:00:00"/>
    <s v="NO"/>
    <s v="NO"/>
    <s v="NO"/>
    <s v="NO"/>
    <s v="NO"/>
  </r>
  <r>
    <s v="OPS"/>
    <s v="CONTRATAR"/>
    <n v="3"/>
    <m/>
    <n v="178"/>
    <s v="Dirección_de_Tecnología_e_Información"/>
    <x v="8"/>
    <s v="C.C"/>
    <n v="11206499"/>
    <x v="168"/>
    <n v="9061000"/>
    <d v="2026-01-15T00:00:00"/>
    <d v="2026-06-30T00:00:00"/>
    <n v="49835500"/>
    <m/>
    <m/>
    <m/>
    <x v="3"/>
    <s v="SI"/>
    <s v="SI"/>
    <d v="2026-01-23T00:00:00"/>
    <x v="0"/>
    <m/>
    <s v="SI"/>
    <s v="2026-110-0000333-3"/>
    <m/>
    <d v="2026-01-23T00:00:00"/>
    <n v="16079"/>
    <s v="SI"/>
    <m/>
    <s v="SI"/>
    <s v="ICFES-285-2026"/>
    <s v="SI"/>
    <d v="2026-01-29T00:00:00"/>
    <s v="SI"/>
    <s v="SI"/>
    <d v="2026-01-24T00:00:00"/>
    <d v="2026-01-24T00:00:00"/>
    <s v="NO"/>
    <m/>
    <m/>
    <m/>
    <s v="NO"/>
  </r>
  <r>
    <s v="OPS"/>
    <s v="CONTRATAR"/>
    <n v="1"/>
    <s v="TOCA CAMBIAR FECHA DE INICIO DEL CONTRATO"/>
    <n v="186"/>
    <s v="Dirección_de_Tecnología_e_Información"/>
    <x v="8"/>
    <s v="C.C"/>
    <n v="1035222997"/>
    <x v="169"/>
    <n v="12000000"/>
    <d v="2026-01-22T00:00:00"/>
    <d v="2026-12-31T00:00:00"/>
    <n v="135600000"/>
    <n v="3113270503"/>
    <s v="Luis Rodrigo Cadavid Duran"/>
    <m/>
    <x v="4"/>
    <s v="SI"/>
    <s v="SI"/>
    <d v="2026-01-19T00:00:00"/>
    <x v="0"/>
    <m/>
    <s v="SI"/>
    <s v="2026-110-0000180-3"/>
    <m/>
    <d v="2026-01-16T00:00:00"/>
    <n v="16087"/>
    <s v="SI"/>
    <m/>
    <s v="SI"/>
    <s v="_x000a_ICFES-167-2026"/>
    <s v="SI"/>
    <d v="2026-01-20T00:00:00"/>
    <s v="SI"/>
    <s v="SI"/>
    <d v="2026-01-24T00:00:00"/>
    <d v="2026-01-24T00:00:00"/>
    <n v="16446"/>
    <d v="2026-01-25T00:00:00"/>
    <m/>
    <m/>
    <s v="SI"/>
  </r>
  <r>
    <s v="OPS"/>
    <s v="CONTRATAR"/>
    <n v="2"/>
    <m/>
    <n v="185"/>
    <s v="Dirección_de_Tecnología_e_Información"/>
    <x v="8"/>
    <s v="C.C"/>
    <n v="1233692395"/>
    <x v="170"/>
    <n v="8720000"/>
    <d v="2026-01-19T00:00:00"/>
    <d v="2026-06-30T00:00:00"/>
    <n v="46797333"/>
    <n v="3212489117"/>
    <s v="B) Operación Comercial"/>
    <m/>
    <x v="0"/>
    <s v="SI"/>
    <s v="SI"/>
    <d v="2026-01-19T00:00:00"/>
    <x v="0"/>
    <s v="\"/>
    <s v="SI"/>
    <s v="2026-110-0000124-3"/>
    <m/>
    <d v="2026-01-14T00:00:00"/>
    <n v="16086"/>
    <s v="SI"/>
    <m/>
    <s v="SI"/>
    <s v="ICFES-099-2026"/>
    <s v="SI"/>
    <d v="2026-01-15T00:00:00"/>
    <s v="SI"/>
    <s v="SI"/>
    <d v="2026-01-16T00:00:00"/>
    <d v="2026-01-16T00:00:00"/>
    <n v="16311"/>
    <d v="2026-01-20T00:00:00"/>
    <m/>
    <m/>
    <s v="SI"/>
  </r>
  <r>
    <s v="OPS"/>
    <s v="CONTRATAR"/>
    <n v="1"/>
    <m/>
    <n v="190"/>
    <s v="Dirección_de_Tecnología_e_Información"/>
    <x v="8"/>
    <s v="C.C"/>
    <n v="1143411985"/>
    <x v="171"/>
    <n v="7000000"/>
    <d v="2026-01-08T00:00:00"/>
    <d v="2026-12-26T00:00:00"/>
    <n v="81200000"/>
    <n v="3016416541"/>
    <s v="Luis Rodrigo Cadavid Duran"/>
    <m/>
    <x v="0"/>
    <s v="SI"/>
    <s v="SI"/>
    <d v="2026-01-19T00:00:00"/>
    <x v="0"/>
    <m/>
    <s v="SI"/>
    <s v="2026-110-0000091-3"/>
    <m/>
    <d v="2026-01-10T00:00:00"/>
    <n v="16091"/>
    <s v="SI"/>
    <m/>
    <s v="SI"/>
    <s v="ICFES-061-2026"/>
    <s v="SI"/>
    <d v="2026-01-13T00:00:00"/>
    <s v="SI"/>
    <s v="SI"/>
    <d v="2026-01-13T00:00:00"/>
    <d v="2026-01-13T00:00:00"/>
    <n v="16267"/>
    <d v="2026-01-14T00:00:00"/>
    <m/>
    <m/>
    <s v="SI"/>
  </r>
  <r>
    <s v="OPS"/>
    <s v="CONTRATAR"/>
    <n v="3"/>
    <m/>
    <n v="180"/>
    <s v="Dirección_de_Tecnología_e_Información"/>
    <x v="8"/>
    <s v="C.C"/>
    <n v="1070619459"/>
    <x v="172"/>
    <n v="11000000"/>
    <d v="2026-01-15T00:00:00"/>
    <d v="2026-12-31T00:00:00"/>
    <n v="126866667"/>
    <n v="3124532755"/>
    <m/>
    <m/>
    <x v="7"/>
    <s v="SI"/>
    <s v="SI"/>
    <d v="2026-01-23T00:00:00"/>
    <x v="1"/>
    <m/>
    <s v="SI"/>
    <s v="2026-110-0000359-3"/>
    <m/>
    <m/>
    <n v="16081"/>
    <s v="SI"/>
    <m/>
    <s v="SI"/>
    <s v="ICFES-291-2026"/>
    <s v="SI"/>
    <s v="PENDIENTE  CERTIFICADO"/>
    <s v="SI"/>
    <s v="SI"/>
    <d v="2026-01-27T00:00:00"/>
    <d v="2026-01-28T00:00:00"/>
    <n v="16544"/>
    <d v="2026-01-28T00:00:00"/>
    <m/>
    <m/>
    <s v="SI"/>
  </r>
  <r>
    <s v="OPS"/>
    <s v="CONTRATAR"/>
    <n v="1"/>
    <s v="TOCA CAMBIAR FECHA DE INICIO DEL CONTRATO"/>
    <n v="183"/>
    <s v="Dirección_de_Tecnología_e_Información"/>
    <x v="8"/>
    <s v="C.C"/>
    <n v="16804103"/>
    <x v="173"/>
    <n v="10780000"/>
    <d v="2026-01-13T00:00:00"/>
    <d v="2026-12-23T00:00:00"/>
    <n v="122173333"/>
    <n v="3122988694"/>
    <s v="Luis Rodrigo Cadavid Duran"/>
    <m/>
    <x v="0"/>
    <s v="SI"/>
    <s v="SI"/>
    <d v="2026-01-19T00:00:00"/>
    <x v="0"/>
    <m/>
    <s v="SI"/>
    <s v="2026-110-0000055-3"/>
    <m/>
    <d v="2026-01-08T00:00:00"/>
    <n v="16084"/>
    <s v="SI"/>
    <m/>
    <s v="SI"/>
    <s v="ICFES-034-2026"/>
    <s v="SI"/>
    <d v="2026-01-13T00:00:00"/>
    <s v="SI"/>
    <s v="SI"/>
    <d v="2026-01-09T00:00:00"/>
    <d v="2026-01-10T00:00:00"/>
    <n v="16254"/>
    <d v="2026-01-11T00:00:00"/>
    <m/>
    <m/>
    <s v="SI"/>
  </r>
  <r>
    <s v="OPS"/>
    <s v="CONTRATAR"/>
    <n v="2"/>
    <m/>
    <n v="223"/>
    <s v="Dirección_de_Tecnología_e_Información"/>
    <x v="9"/>
    <s v="C.C"/>
    <n v="1028026770"/>
    <x v="174"/>
    <n v="7500000"/>
    <d v="2026-01-12T00:00:00"/>
    <d v="2026-12-31T00:00:00"/>
    <n v="87250000"/>
    <n v="3235873383"/>
    <m/>
    <m/>
    <x v="7"/>
    <s v="SI"/>
    <s v="SI"/>
    <d v="2026-01-19T00:00:00"/>
    <x v="0"/>
    <s v="NO "/>
    <s v="SI"/>
    <s v="2026-110-0000282-3"/>
    <m/>
    <d v="2026-01-21T00:00:00"/>
    <n v="16106"/>
    <s v="SI"/>
    <m/>
    <s v="SI"/>
    <s v="ICFES-218-2026"/>
    <s v="SI"/>
    <d v="2026-01-22T00:00:00"/>
    <s v="SI"/>
    <s v="SI"/>
    <d v="2026-01-23T00:00:00"/>
    <d v="2026-01-23T00:00:00"/>
    <s v="NO"/>
    <m/>
    <m/>
    <m/>
    <s v="NO"/>
  </r>
  <r>
    <s v="OPS"/>
    <s v="CONTRATAR"/>
    <n v="5"/>
    <s v="Ingeniero de Sistemas"/>
    <m/>
    <s v="Dirección_de_Tecnología_e_Información"/>
    <x v="9"/>
    <s v="C.C"/>
    <n v="16185841"/>
    <x v="175"/>
    <n v="5000000"/>
    <d v="2026-01-20T00:00:00"/>
    <d v="2026-04-30T00:00:00"/>
    <n v="16666667"/>
    <m/>
    <m/>
    <m/>
    <x v="4"/>
    <s v="SI"/>
    <s v="SI"/>
    <d v="2026-01-26T00:00:00"/>
    <x v="0"/>
    <m/>
    <s v="SI"/>
    <s v="2026-110-0000381-3"/>
    <m/>
    <d v="2026-01-25T00:00:00"/>
    <n v="16432"/>
    <s v="SI"/>
    <m/>
    <s v="SI"/>
    <s v="ICFES-320-2026"/>
    <s v="SI"/>
    <d v="2026-01-26T00:00:00"/>
    <s v="SI"/>
    <s v="SI"/>
    <d v="2026-01-28T00:00:00"/>
    <d v="2026-01-28T00:00:00"/>
    <n v="16536"/>
    <d v="2026-01-28T00:00:00"/>
    <m/>
    <m/>
    <s v="SI"/>
  </r>
  <r>
    <s v="OPS"/>
    <s v="CONTRATAR"/>
    <n v="3"/>
    <m/>
    <n v="224"/>
    <s v="Dirección_de_Tecnología_e_Información"/>
    <x v="9"/>
    <s v="C.C"/>
    <n v="11205375"/>
    <x v="176"/>
    <n v="10735000"/>
    <d v="2026-01-19T00:00:00"/>
    <d v="2026-06-30T00:00:00"/>
    <n v="121102200"/>
    <m/>
    <m/>
    <m/>
    <x v="1"/>
    <s v="SI"/>
    <s v="SI"/>
    <d v="2026-01-19T00:00:00"/>
    <x v="0"/>
    <s v="AL DIA"/>
    <s v="SI"/>
    <s v="2026-110-0000288-3"/>
    <m/>
    <d v="2026-01-21T00:00:00"/>
    <n v="16107"/>
    <s v="SI"/>
    <m/>
    <s v="SI"/>
    <s v="ICFES-234-2026"/>
    <s v="SI"/>
    <d v="2026-01-25T00:00:00"/>
    <s v="SI"/>
    <s v="SI"/>
    <d v="2026-01-23T00:00:00"/>
    <d v="2026-01-23T00:00:00"/>
    <n v="16425"/>
    <d v="2026-01-25T00:00:00"/>
    <m/>
    <m/>
    <s v="SI"/>
  </r>
  <r>
    <s v="OPS"/>
    <s v="CONTRATAR"/>
    <n v="2"/>
    <m/>
    <n v="217"/>
    <s v="Dirección_de_Tecnología_e_Información"/>
    <x v="9"/>
    <s v="C.C"/>
    <n v="30235537"/>
    <x v="177"/>
    <n v="10623000"/>
    <d v="2026-01-14T00:00:00"/>
    <d v="2026-12-26T00:00:00"/>
    <n v="121102200"/>
    <m/>
    <m/>
    <m/>
    <x v="7"/>
    <s v="SI"/>
    <s v="SI"/>
    <d v="2026-01-19T00:00:00"/>
    <x v="1"/>
    <m/>
    <s v="SI"/>
    <s v="2026-1100000283-3"/>
    <m/>
    <d v="2026-01-21T00:00:00"/>
    <n v="16100"/>
    <s v="SI"/>
    <m/>
    <s v="SI"/>
    <s v="ICFES-217-2026"/>
    <s v="SI"/>
    <d v="2026-01-22T00:00:00"/>
    <s v="SI"/>
    <s v="SI"/>
    <d v="2026-01-23T00:00:00"/>
    <d v="2026-01-23T00:00:00"/>
    <n v="16426"/>
    <d v="2026-01-25T00:00:00"/>
    <m/>
    <m/>
    <s v="SI"/>
  </r>
  <r>
    <s v="OPS"/>
    <s v="CONTRATAR"/>
    <n v="5"/>
    <m/>
    <n v="632"/>
    <s v="Dirección_de_Tecnología_e_Información"/>
    <x v="9"/>
    <s v="C.C"/>
    <n v="1094976595"/>
    <x v="178"/>
    <n v="6000000"/>
    <d v="2026-01-26T00:00:00"/>
    <d v="2026-06-30T00:00:00"/>
    <n v="30800000"/>
    <m/>
    <m/>
    <m/>
    <x v="4"/>
    <s v="SI"/>
    <s v="SI"/>
    <d v="2026-01-27T00:00:00"/>
    <x v="0"/>
    <s v="Sin docu"/>
    <s v="SI"/>
    <s v="2026-110-0000472-3"/>
    <m/>
    <m/>
    <n v="16429"/>
    <s v="SI"/>
    <m/>
    <s v="SI"/>
    <s v="ICFES-376-2026"/>
    <s v="SI"/>
    <d v="2026-01-29T00:00:00"/>
    <s v="SI"/>
    <s v="SI"/>
    <d v="2026-01-28T00:00:00"/>
    <d v="2026-01-29T00:00:00"/>
    <n v="16564"/>
    <d v="2026-01-29T00:00:00"/>
    <m/>
    <m/>
    <s v="NO"/>
  </r>
  <r>
    <s v="OPS"/>
    <s v="CONTRATAR"/>
    <n v="5"/>
    <m/>
    <m/>
    <s v="Dirección_de_Tecnología_e_Información"/>
    <x v="9"/>
    <s v="C.C"/>
    <m/>
    <x v="179"/>
    <n v="7000000"/>
    <d v="2026-01-26T00:00:00"/>
    <d v="2026-06-30T00:00:00"/>
    <n v="35933333"/>
    <m/>
    <m/>
    <m/>
    <x v="3"/>
    <s v="SI"/>
    <s v="SI"/>
    <d v="2026-01-24T00:00:00"/>
    <x v="1"/>
    <m/>
    <s v="SI"/>
    <s v="2026-110-0000483-3"/>
    <m/>
    <m/>
    <n v="16431"/>
    <s v="SI"/>
    <m/>
    <s v="SI"/>
    <s v="ICFES-395-2026"/>
    <s v="SI"/>
    <s v="SI"/>
    <s v="SI"/>
    <s v="SI"/>
    <d v="2026-01-30T00:00:00"/>
    <d v="2026-01-30T00:00:00"/>
    <s v="NO"/>
    <m/>
    <m/>
    <m/>
    <s v="NO"/>
  </r>
  <r>
    <s v="OPS"/>
    <s v="CONTRATAR"/>
    <n v="5"/>
    <s v="Ingeniero de Sistemas"/>
    <m/>
    <s v="Dirección_de_Tecnología_e_Información"/>
    <x v="9"/>
    <s v="C.C"/>
    <n v="17659128"/>
    <x v="180"/>
    <n v="5000000"/>
    <d v="2026-01-20T00:00:00"/>
    <d v="2026-04-30T00:00:00"/>
    <n v="16666667"/>
    <m/>
    <m/>
    <m/>
    <x v="3"/>
    <s v="SI"/>
    <s v="SI"/>
    <d v="2026-01-27T00:00:00"/>
    <x v="0"/>
    <m/>
    <s v="SI"/>
    <m/>
    <m/>
    <m/>
    <n v="16433"/>
    <s v="SI"/>
    <m/>
    <s v="SI"/>
    <s v="ICFES-368-2026"/>
    <s v="SI"/>
    <d v="2026-01-29T00:00:00"/>
    <s v="SI"/>
    <s v="SI"/>
    <d v="2026-01-29T00:00:00"/>
    <d v="2026-01-30T00:00:00"/>
    <s v="NO"/>
    <m/>
    <m/>
    <m/>
    <s v="NO"/>
  </r>
  <r>
    <s v="OPS"/>
    <s v="CONTRATAR"/>
    <n v="7"/>
    <m/>
    <s v="CREAR"/>
    <s v="Dirección_de_Tecnología_e_Información"/>
    <x v="9"/>
    <s v="C.C"/>
    <n v="71984360"/>
    <x v="181"/>
    <n v="3500000"/>
    <d v="2026-01-26T00:00:00"/>
    <d v="2026-06-30T00:00:00"/>
    <n v="17966667"/>
    <m/>
    <m/>
    <m/>
    <x v="7"/>
    <s v="NO"/>
    <m/>
    <m/>
    <x v="0"/>
    <s v="4.⁠ ⁠⁠no tiene certificado de curso de integridad  transparencia y lucha ….. "/>
    <s v="SI"/>
    <s v="2026-110-0000495-3"/>
    <m/>
    <m/>
    <m/>
    <s v="SI"/>
    <m/>
    <s v="SI"/>
    <s v="ICFES-413-2026"/>
    <s v="SI"/>
    <m/>
    <s v="SI"/>
    <s v="SI"/>
    <d v="2026-01-30T00:00:00"/>
    <d v="2026-02-01T00:00:00"/>
    <s v="NO"/>
    <m/>
    <m/>
    <m/>
    <s v="NO"/>
  </r>
  <r>
    <s v="OPS"/>
    <s v="CONTRATAR"/>
    <n v="2"/>
    <m/>
    <n v="234"/>
    <s v="Dirección_de_Tecnología_e_Información"/>
    <x v="9"/>
    <s v="C.C"/>
    <n v="1007725804"/>
    <x v="182"/>
    <n v="6500000"/>
    <d v="2026-01-14T00:00:00"/>
    <d v="2026-06-25T00:00:00"/>
    <n v="34883333"/>
    <n v="3102208197"/>
    <m/>
    <m/>
    <x v="5"/>
    <s v="SI"/>
    <s v="SI"/>
    <d v="2026-01-22T00:00:00"/>
    <x v="0"/>
    <m/>
    <s v="SI"/>
    <s v="2026-110-0000291-3"/>
    <m/>
    <d v="2026-01-21T00:00:00"/>
    <n v="16117"/>
    <s v="SI"/>
    <m/>
    <s v="SI"/>
    <s v="ICFES-262-2026"/>
    <s v="SI"/>
    <d v="2026-01-23T00:00:00"/>
    <s v="SI"/>
    <s v="SI"/>
    <d v="2026-01-27T00:00:00"/>
    <d v="2026-01-28T00:00:00"/>
    <n v="16514"/>
    <d v="2026-01-28T00:00:00"/>
    <m/>
    <m/>
    <s v="SI"/>
  </r>
  <r>
    <s v="OPS"/>
    <s v="CONTRATAR"/>
    <n v="2"/>
    <m/>
    <n v="225"/>
    <s v="Dirección_de_Tecnología_e_Información"/>
    <x v="9"/>
    <s v="C.C"/>
    <n v="88230682"/>
    <x v="183"/>
    <n v="10735000"/>
    <d v="2026-01-21T00:00:00"/>
    <d v="2026-06-30T00:00:00"/>
    <n v="56895500"/>
    <n v="3004679807"/>
    <m/>
    <m/>
    <x v="5"/>
    <s v="SI"/>
    <s v="SI"/>
    <d v="2026-01-19T00:00:00"/>
    <x v="0"/>
    <s v="no tiene cdp, ni solicitud de cdp, ni no planta, ni certificado de no planta,  actualizar examen medico, poner fecha fin al ultimo contrato icfes"/>
    <s v="SI"/>
    <s v="2026-110-0000278-3"/>
    <m/>
    <d v="2026-01-21T00:00:00"/>
    <n v="16108"/>
    <s v="SI"/>
    <m/>
    <s v="SI"/>
    <s v="ICFES-219-2026"/>
    <s v="SI"/>
    <d v="2026-01-22T00:00:00"/>
    <s v="SI"/>
    <s v="SI"/>
    <d v="2026-01-22T00:00:00"/>
    <d v="2026-01-22T00:00:00"/>
    <n v="16420"/>
    <d v="2026-01-25T00:00:00"/>
    <m/>
    <m/>
    <s v="SI"/>
  </r>
  <r>
    <s v="JURIDICA"/>
    <s v="CONTRATAR"/>
    <m/>
    <m/>
    <m/>
    <s v="Dirección_de_Tecnología_e_Información"/>
    <x v="9"/>
    <m/>
    <m/>
    <x v="184"/>
    <m/>
    <m/>
    <m/>
    <m/>
    <m/>
    <m/>
    <m/>
    <x v="9"/>
    <m/>
    <s v="NA"/>
    <d v="2026-01-27T00:00:00"/>
    <x v="0"/>
    <m/>
    <s v="SI"/>
    <m/>
    <s v="NA"/>
    <m/>
    <n v="16141"/>
    <s v="N/A"/>
    <m/>
    <s v="NA"/>
    <s v="ICFES-284-2026"/>
    <s v="SI"/>
    <s v="N/A"/>
    <s v="SI"/>
    <s v="SI"/>
    <d v="2026-01-27T00:00:00"/>
    <d v="2026-01-27T00:00:00"/>
    <n v="16497"/>
    <d v="2026-01-27T00:00:00"/>
    <m/>
    <m/>
    <s v="SI"/>
  </r>
  <r>
    <s v="JURIDICA"/>
    <s v="CONTRATAR"/>
    <m/>
    <s v="HIGH TECH SOFTWARE S. A. S"/>
    <m/>
    <s v="Dirección_de_Tecnología_e_Información"/>
    <x v="9"/>
    <m/>
    <m/>
    <x v="185"/>
    <m/>
    <m/>
    <m/>
    <m/>
    <m/>
    <m/>
    <m/>
    <x v="9"/>
    <m/>
    <s v="NA"/>
    <d v="2026-01-27T00:00:00"/>
    <x v="0"/>
    <m/>
    <s v="SI"/>
    <m/>
    <m/>
    <m/>
    <m/>
    <s v="N/A"/>
    <m/>
    <s v="NA"/>
    <s v="ICFES-387-2026"/>
    <s v="SI"/>
    <s v="N/A"/>
    <s v="SI"/>
    <s v="SI"/>
    <m/>
    <m/>
    <s v="NO"/>
    <m/>
    <m/>
    <m/>
    <s v="NO"/>
  </r>
  <r>
    <s v="OPS"/>
    <s v="CONTRATAR"/>
    <n v="3"/>
    <s v="Viviana Marcela Salazar Gomez"/>
    <n v="233"/>
    <s v="Dirección_de_Tecnología_e_Información"/>
    <x v="9"/>
    <s v="C.C"/>
    <n v="1088268406"/>
    <x v="186"/>
    <n v="5000000"/>
    <d v="2026-01-20T00:00:00"/>
    <d v="2026-06-30T00:00:00"/>
    <n v="0"/>
    <n v="311"/>
    <m/>
    <m/>
    <x v="5"/>
    <s v="SI"/>
    <s v="SI"/>
    <d v="2026-01-22T00:00:00"/>
    <x v="0"/>
    <s v="no tiene carpeta"/>
    <s v="SI"/>
    <s v="2026-110-0000290-3"/>
    <m/>
    <d v="2026-01-21T00:00:00"/>
    <n v="16116"/>
    <s v="SI"/>
    <m/>
    <s v="SI"/>
    <s v="ICFES-260-2026"/>
    <s v="SI"/>
    <d v="2026-01-23T00:00:00"/>
    <s v="SI"/>
    <s v="SI"/>
    <d v="2026-01-29T00:00:00"/>
    <m/>
    <s v="NO"/>
    <m/>
    <m/>
    <m/>
    <s v="NO"/>
  </r>
  <r>
    <s v="JURIDICA"/>
    <s v="CONTRATAR"/>
    <m/>
    <m/>
    <m/>
    <s v="Dirección_de_Tecnología_e_Información"/>
    <x v="9"/>
    <m/>
    <m/>
    <x v="187"/>
    <m/>
    <m/>
    <m/>
    <m/>
    <m/>
    <m/>
    <m/>
    <x v="5"/>
    <s v="SI"/>
    <s v="SI"/>
    <d v="2026-01-27T00:00:00"/>
    <x v="0"/>
    <m/>
    <s v="SI"/>
    <m/>
    <m/>
    <m/>
    <m/>
    <s v="SI"/>
    <m/>
    <s v="NO"/>
    <s v="ICFES-270-2026"/>
    <s v="SI"/>
    <s v="N/A"/>
    <s v="SI"/>
    <s v="SI"/>
    <d v="2026-01-29T00:00:00"/>
    <d v="2026-01-29T00:00:00"/>
    <n v="16559"/>
    <d v="2026-01-29T00:00:00"/>
    <m/>
    <m/>
    <s v="NO"/>
  </r>
  <r>
    <s v="OPS"/>
    <s v="CONTRATAR"/>
    <n v="3"/>
    <m/>
    <n v="219"/>
    <s v="Dirección_de_Tecnología_e_Información"/>
    <x v="9"/>
    <s v="C.C"/>
    <n v="71242068"/>
    <x v="188"/>
    <n v="7574000"/>
    <d v="2026-01-15T00:00:00"/>
    <d v="2026-12-31T00:00:00"/>
    <n v="32400000"/>
    <m/>
    <m/>
    <m/>
    <x v="1"/>
    <s v="SI"/>
    <s v="SI"/>
    <d v="2026-01-27T00:00:00"/>
    <x v="0"/>
    <s v="AL DIA"/>
    <s v="SI"/>
    <s v="2026-110-0000390-3"/>
    <s v="SI"/>
    <d v="2026-01-25T00:00:00"/>
    <n v="16102"/>
    <s v="SI"/>
    <m/>
    <s v="SI"/>
    <s v="ICFES-340-2026"/>
    <s v="SI"/>
    <d v="2026-01-27T00:00:00"/>
    <s v="SI"/>
    <s v="SI"/>
    <d v="2026-01-27T00:00:00"/>
    <d v="2026-01-28T00:00:00"/>
    <n v="16509"/>
    <d v="2026-01-28T00:00:00"/>
    <m/>
    <m/>
    <s v="SI"/>
  </r>
  <r>
    <s v="OPS"/>
    <s v="CONTRATAR"/>
    <n v="3"/>
    <m/>
    <n v="230"/>
    <s v="Dirección_de_Tecnología_e_Información"/>
    <x v="9"/>
    <s v="C.C"/>
    <n v="1027954885"/>
    <x v="189"/>
    <n v="6000000"/>
    <d v="2026-01-18T00:00:00"/>
    <d v="2026-06-30T00:00:00"/>
    <n v="0"/>
    <m/>
    <m/>
    <m/>
    <x v="0"/>
    <s v="SI"/>
    <s v="SI"/>
    <d v="2026-01-26T00:00:00"/>
    <x v="0"/>
    <m/>
    <s v="SI"/>
    <s v="2026-110-0000378-3"/>
    <m/>
    <d v="2026-01-24T00:00:00"/>
    <n v="16113"/>
    <s v="SI"/>
    <m/>
    <s v="SI"/>
    <s v="ICFES-379-2026"/>
    <s v="SI"/>
    <m/>
    <s v="SI"/>
    <s v="SI"/>
    <d v="2026-01-30T00:00:00"/>
    <d v="2026-01-30T00:00:00"/>
    <s v="NO"/>
    <m/>
    <m/>
    <m/>
    <s v="NO"/>
  </r>
  <r>
    <s v="JURIDICA"/>
    <s v="CONTRATAR"/>
    <m/>
    <s v="En revisn para EM"/>
    <m/>
    <s v="Dirección_de_Tecnología_e_Información"/>
    <x v="9"/>
    <m/>
    <m/>
    <x v="190"/>
    <m/>
    <m/>
    <m/>
    <m/>
    <m/>
    <m/>
    <m/>
    <x v="6"/>
    <m/>
    <s v="NA"/>
    <d v="2026-01-27T00:00:00"/>
    <x v="0"/>
    <m/>
    <s v="SI"/>
    <m/>
    <s v="NA"/>
    <m/>
    <m/>
    <s v="N/A"/>
    <m/>
    <s v="N/A"/>
    <s v="ICFES-392-2026"/>
    <s v="SI"/>
    <s v="N/A"/>
    <s v="SI"/>
    <s v="SI"/>
    <d v="2026-01-29T00:00:00"/>
    <d v="2026-01-29T00:00:00"/>
    <n v="16580"/>
    <d v="2026-01-29T00:00:00"/>
    <m/>
    <m/>
    <s v="NO"/>
  </r>
  <r>
    <s v="JURIDICA"/>
    <s v="CONTRATAR"/>
    <m/>
    <m/>
    <m/>
    <s v="Dirección_de_Tecnología_e_Información"/>
    <x v="9"/>
    <m/>
    <m/>
    <x v="191"/>
    <m/>
    <m/>
    <m/>
    <m/>
    <m/>
    <m/>
    <m/>
    <x v="0"/>
    <m/>
    <m/>
    <d v="2026-01-27T00:00:00"/>
    <x v="0"/>
    <m/>
    <s v="SI"/>
    <m/>
    <s v="SI"/>
    <m/>
    <m/>
    <s v="N/A"/>
    <m/>
    <s v="NA"/>
    <s v="ICFES-231-2026"/>
    <s v="SI"/>
    <s v="N/A"/>
    <s v="SI"/>
    <s v="SI"/>
    <d v="2026-01-29T00:00:00"/>
    <d v="2026-01-29T00:00:00"/>
    <s v="NO"/>
    <m/>
    <m/>
    <m/>
    <s v="NO"/>
  </r>
  <r>
    <s v="OPS"/>
    <s v="CONTRATAR"/>
    <n v="3"/>
    <m/>
    <n v="227"/>
    <s v="Dirección_de_Tecnología_e_Información"/>
    <x v="9"/>
    <s v="C.C"/>
    <n v="43024117"/>
    <x v="192"/>
    <n v="3500000"/>
    <d v="2026-01-20T00:00:00"/>
    <d v="2026-12-31T00:00:00"/>
    <n v="86500000"/>
    <m/>
    <m/>
    <m/>
    <x v="1"/>
    <s v="SI"/>
    <s v="SI"/>
    <d v="2026-01-20T00:00:00"/>
    <x v="0"/>
    <s v="NO HAY DOCUMENTOS CARGADOS, SE  ENVIAN OBSERVACIONES  AL ENLACE"/>
    <s v="SI"/>
    <s v="2026-110-0000296-3"/>
    <m/>
    <d v="2026-01-21T00:00:00"/>
    <n v="16110"/>
    <s v="SI"/>
    <m/>
    <s v="SI"/>
    <s v="ICFES-235-2026"/>
    <s v="SI"/>
    <s v="PENDIENTE CERTIFICADO"/>
    <s v="SI"/>
    <s v="SI"/>
    <d v="2026-01-24T00:00:00"/>
    <d v="2026-01-24T00:00:00"/>
    <n v="16457"/>
    <d v="2026-01-25T00:00:00"/>
    <m/>
    <m/>
    <s v="SI"/>
  </r>
  <r>
    <s v="OPS"/>
    <s v="CONTRATAR"/>
    <n v="1"/>
    <m/>
    <n v="222"/>
    <s v="Dirección_de_Tecnología_e_Información"/>
    <x v="9"/>
    <s v="C.C"/>
    <n v="1036662853"/>
    <x v="193"/>
    <n v="8500000"/>
    <d v="2026-01-12T00:00:00"/>
    <d v="2026-12-31T00:00:00"/>
    <n v="98883333"/>
    <n v="3122987162"/>
    <s v="Diego Mauricio Salas Ramirez"/>
    <m/>
    <x v="0"/>
    <s v="SI"/>
    <s v="SI"/>
    <d v="2026-01-19T00:00:00"/>
    <x v="0"/>
    <m/>
    <s v="SI"/>
    <s v="2026110-0000078-3"/>
    <m/>
    <d v="2026-01-09T00:00:00"/>
    <n v="16105"/>
    <s v="SI"/>
    <m/>
    <s v="SI"/>
    <s v="ICFES-059-2026"/>
    <s v="SI"/>
    <d v="2026-01-13T00:00:00"/>
    <s v="SI"/>
    <s v="SI"/>
    <d v="2026-01-13T00:00:00"/>
    <d v="2026-01-13T00:00:00"/>
    <n v="16265"/>
    <d v="2026-01-14T00:00:00"/>
    <m/>
    <m/>
    <s v="SI"/>
  </r>
  <r>
    <s v="OPS"/>
    <s v="CONTRATAR"/>
    <n v="3"/>
    <s v="Sammy Corrales Jaramillo"/>
    <n v="221"/>
    <s v="Dirección_de_Tecnología_e_Información"/>
    <x v="9"/>
    <s v="C.C"/>
    <n v="1027954898"/>
    <x v="194"/>
    <n v="7500000"/>
    <d v="2026-01-15T00:00:00"/>
    <d v="2026-12-31T00:00:00"/>
    <n v="41250000"/>
    <m/>
    <m/>
    <m/>
    <x v="1"/>
    <s v="SI"/>
    <s v="SI"/>
    <d v="2026-01-24T00:00:00"/>
    <x v="0"/>
    <s v="AL DIA"/>
    <s v="SI"/>
    <s v="2026-110-0000368-3"/>
    <m/>
    <d v="2026-01-24T00:00:00"/>
    <n v="16104"/>
    <s v="SI"/>
    <m/>
    <s v="SI"/>
    <s v="ICFES-329-2026"/>
    <s v="SI"/>
    <d v="2026-01-27T00:00:00"/>
    <s v="SI"/>
    <s v="SI"/>
    <d v="2026-01-27T00:00:00"/>
    <d v="2026-01-28T00:00:00"/>
    <n v="16518"/>
    <d v="2026-01-28T00:00:00"/>
    <m/>
    <m/>
    <s v="SI"/>
  </r>
  <r>
    <s v="OPS"/>
    <s v="CONTRATAR"/>
    <n v="1"/>
    <m/>
    <n v="214"/>
    <s v="Dirección_de_Tecnología_e_Información"/>
    <x v="9"/>
    <s v="C.C"/>
    <n v="1033710037"/>
    <x v="195"/>
    <n v="7500000"/>
    <d v="2026-01-15T00:00:00"/>
    <d v="2026-06-30T00:00:00"/>
    <n v="41250000"/>
    <n v="3016319421"/>
    <s v="Diego Mauricio Salas Ramirez"/>
    <m/>
    <x v="0"/>
    <s v="SI"/>
    <s v="SI"/>
    <d v="2026-01-19T00:00:00"/>
    <x v="0"/>
    <m/>
    <s v="SI"/>
    <s v="2026-110-0000039-3"/>
    <m/>
    <d v="2026-01-07T00:00:00"/>
    <n v="16097"/>
    <s v="SI"/>
    <m/>
    <s v="SI"/>
    <s v="ICFES-037-2026"/>
    <s v="SI"/>
    <d v="2026-01-17T00:00:00"/>
    <s v="SI"/>
    <s v="SI"/>
    <d v="2026-01-14T00:00:00"/>
    <d v="2026-01-14T00:00:00"/>
    <n v="16284"/>
    <d v="2026-01-14T00:00:00"/>
    <m/>
    <m/>
    <s v="SI"/>
  </r>
  <r>
    <s v="OPS"/>
    <s v="CONTRATAR"/>
    <n v="2"/>
    <m/>
    <n v="226"/>
    <s v="Dirección_de_Tecnología_e_Información"/>
    <x v="9"/>
    <s v="C.C"/>
    <n v="1020449267"/>
    <x v="196"/>
    <n v="4207500"/>
    <d v="2026-01-14T00:00:00"/>
    <d v="2026-12-26T00:00:00"/>
    <n v="47965500"/>
    <n v="3194434878"/>
    <m/>
    <m/>
    <x v="5"/>
    <s v="SI"/>
    <s v="SI"/>
    <d v="2026-01-22T00:00:00"/>
    <x v="0"/>
    <s v="falta inexistencia, falta documentos en la carpeta"/>
    <s v="SI"/>
    <s v="2026-110-0000292-3"/>
    <m/>
    <d v="2026-01-21T00:00:00"/>
    <n v="16109"/>
    <s v="SI"/>
    <m/>
    <s v="SI"/>
    <s v="ICFES-259-2026"/>
    <s v="NO"/>
    <s v="PENDIENTE CERTIFICADO"/>
    <s v="SI"/>
    <s v="SI"/>
    <d v="2026-01-29T00:00:00"/>
    <d v="2026-01-30T00:00:00"/>
    <s v="NO"/>
    <m/>
    <m/>
    <m/>
    <s v="NO"/>
  </r>
  <r>
    <s v="OPS"/>
    <s v="CONTRATAR"/>
    <n v="2"/>
    <m/>
    <n v="218"/>
    <s v="Dirección_de_Tecnología_e_Información"/>
    <x v="9"/>
    <s v="C.C"/>
    <n v="71681431"/>
    <x v="197"/>
    <n v="11000000"/>
    <d v="2026-01-15T00:00:00"/>
    <d v="2026-12-31T00:00:00"/>
    <n v="126866667"/>
    <n v="3152336394"/>
    <m/>
    <m/>
    <x v="3"/>
    <s v="SI"/>
    <s v="SI"/>
    <d v="2026-01-19T00:00:00"/>
    <x v="0"/>
    <m/>
    <s v="SI"/>
    <m/>
    <m/>
    <d v="2026-01-21T00:00:00"/>
    <n v="16101"/>
    <s v="SI"/>
    <m/>
    <s v="SI"/>
    <s v="ICFES-227-2026"/>
    <s v="SI"/>
    <d v="2026-01-22T00:00:00"/>
    <s v="SI"/>
    <s v="SI"/>
    <d v="2026-01-22T00:00:00"/>
    <d v="2026-01-22T00:00:00"/>
    <n v="16417"/>
    <d v="2026-01-25T00:00:00"/>
    <m/>
    <m/>
    <s v="SI"/>
  </r>
  <r>
    <s v="OPS"/>
    <s v="CONTRATAR"/>
    <n v="2"/>
    <m/>
    <n v="215"/>
    <s v="Dirección_de_Tecnología_e_Información"/>
    <x v="9"/>
    <s v="C.C"/>
    <n v="98773539"/>
    <x v="198"/>
    <n v="3300000"/>
    <d v="2026-01-14T00:00:00"/>
    <d v="2026-12-26T00:00:00"/>
    <n v="37620000"/>
    <n v="3245558826"/>
    <m/>
    <m/>
    <x v="3"/>
    <s v="SI"/>
    <s v="SI"/>
    <d v="2026-01-19T00:00:00"/>
    <x v="0"/>
    <m/>
    <s v="SI"/>
    <s v="2026-110-0000287-3"/>
    <m/>
    <d v="2026-01-21T00:00:00"/>
    <n v="16098"/>
    <s v="SI"/>
    <m/>
    <s v="SI"/>
    <s v="ICFES-222-2026"/>
    <s v="SI"/>
    <d v="2026-01-22T00:00:00"/>
    <s v="SI"/>
    <s v="SI"/>
    <d v="2026-01-24T00:00:00"/>
    <d v="2026-01-24T00:00:00"/>
    <n v="16445"/>
    <d v="2026-01-25T00:00:00"/>
    <m/>
    <m/>
    <s v="SI"/>
  </r>
  <r>
    <s v="OPS"/>
    <s v="CONTRATAR"/>
    <n v="3"/>
    <m/>
    <n v="232"/>
    <s v="Dirección_de_Tecnología_e_Información"/>
    <x v="9"/>
    <s v="C.C"/>
    <n v="1072747517"/>
    <x v="199"/>
    <n v="11000000"/>
    <d v="2026-01-12T00:00:00"/>
    <d v="2026-06-30T00:00:00"/>
    <n v="87843300"/>
    <m/>
    <m/>
    <m/>
    <x v="1"/>
    <s v="SI"/>
    <s v="SI"/>
    <d v="2026-01-21T00:00:00"/>
    <x v="0"/>
    <s v="AL DIA"/>
    <s v="SI"/>
    <s v="2026-110-0000289-3"/>
    <m/>
    <d v="2026-01-21T00:00:00"/>
    <n v="16115"/>
    <s v="SI"/>
    <m/>
    <s v="SI"/>
    <s v="ICFES-232-2026"/>
    <s v="SI"/>
    <s v="PENDIENTE CERTIFICADO"/>
    <s v="SI"/>
    <s v="SI"/>
    <d v="2026-01-23T00:00:00"/>
    <d v="2026-01-23T00:00:00"/>
    <n v="16437"/>
    <d v="2026-01-25T00:00:00"/>
    <m/>
    <m/>
    <s v="SI"/>
  </r>
  <r>
    <s v="OPS"/>
    <s v="CONTRATAR"/>
    <n v="2"/>
    <m/>
    <n v="228"/>
    <s v="Dirección_de_Tecnología_e_Información"/>
    <x v="9"/>
    <s v="C.C"/>
    <n v="1030663435"/>
    <x v="200"/>
    <n v="7551000"/>
    <d v="2026-01-12T00:00:00"/>
    <d v="2026-12-31T00:00:00"/>
    <n v="87843300"/>
    <n v="3178533789"/>
    <m/>
    <m/>
    <x v="3"/>
    <s v="SI"/>
    <s v="SI"/>
    <d v="2026-01-19T00:00:00"/>
    <x v="0"/>
    <m/>
    <s v="SI"/>
    <s v="2026-110-0000294-3"/>
    <m/>
    <d v="2026-01-21T00:00:00"/>
    <n v="16111"/>
    <s v="SI"/>
    <m/>
    <s v="SI"/>
    <s v="ICFES-228-2026"/>
    <s v="SI"/>
    <d v="2026-01-22T00:00:00"/>
    <s v="SI"/>
    <s v="SI"/>
    <d v="2026-01-22T00:00:00"/>
    <d v="2026-01-22T00:00:00"/>
    <n v="16419"/>
    <d v="2026-01-25T00:00:00"/>
    <m/>
    <m/>
    <s v="SI"/>
  </r>
  <r>
    <s v="OPS"/>
    <s v="CONTRATAR"/>
    <n v="1"/>
    <m/>
    <n v="220"/>
    <s v="Dirección_de_Tecnología_e_Información"/>
    <x v="9"/>
    <s v="C.C"/>
    <n v="53123539"/>
    <x v="201"/>
    <n v="9874000"/>
    <d v="2026-01-12T00:00:00"/>
    <d v="2026-06-30T00:00:00"/>
    <n v="55294400"/>
    <n v="3102454873"/>
    <s v="Diego Mauricio Salas Ramirez"/>
    <m/>
    <x v="0"/>
    <s v="SI"/>
    <s v="SI"/>
    <d v="2026-01-19T00:00:00"/>
    <x v="0"/>
    <m/>
    <s v="SI"/>
    <s v="2026-110-0000-125-3"/>
    <m/>
    <d v="2026-01-14T00:00:00"/>
    <n v="16103"/>
    <s v="SI"/>
    <m/>
    <s v="SI"/>
    <s v="ICFES-093-2026"/>
    <s v="SI"/>
    <d v="2026-01-15T00:00:00"/>
    <s v="SI"/>
    <s v="SI"/>
    <d v="2026-01-16T00:00:00"/>
    <d v="2026-01-16T00:00:00"/>
    <n v="16313"/>
    <d v="2026-01-16T00:00:00"/>
    <m/>
    <m/>
    <s v="SI"/>
  </r>
  <r>
    <s v="OPS"/>
    <s v="CONTRATAR"/>
    <n v="3"/>
    <m/>
    <n v="231"/>
    <s v="Dirección_de_Tecnología_e_Información"/>
    <x v="9"/>
    <s v="C.C"/>
    <n v="1067951479"/>
    <x v="202"/>
    <n v="5000000"/>
    <d v="2026-01-12T00:00:00"/>
    <d v="2026-06-30T00:00:00"/>
    <n v="0"/>
    <m/>
    <m/>
    <m/>
    <x v="3"/>
    <s v="SI"/>
    <s v="SI"/>
    <d v="2026-01-20T00:00:00"/>
    <x v="0"/>
    <m/>
    <s v="SI"/>
    <s v="2026-110-0000295-3"/>
    <m/>
    <d v="2026-01-21T00:00:00"/>
    <n v="16114"/>
    <s v="SI"/>
    <m/>
    <s v="SI"/>
    <s v="ICFES-229-2026"/>
    <s v="SI"/>
    <d v="2026-01-22T00:00:00"/>
    <s v="SI"/>
    <s v="SI"/>
    <d v="2026-01-23T00:00:00"/>
    <d v="2026-01-23T00:00:00"/>
    <n v="16438"/>
    <d v="2026-01-25T00:00:00"/>
    <m/>
    <m/>
    <s v="SI"/>
  </r>
  <r>
    <s v="JURIDICA"/>
    <s v="CONTRATAR"/>
    <m/>
    <s v="HIGH TECH SOFTWARE S. A. S"/>
    <m/>
    <s v="Dirección_de_Tecnología_e_Información"/>
    <x v="9"/>
    <m/>
    <m/>
    <x v="203"/>
    <m/>
    <m/>
    <m/>
    <m/>
    <m/>
    <s v="Luis Rodrigo Cadavid"/>
    <m/>
    <x v="9"/>
    <m/>
    <s v="NA"/>
    <d v="2026-01-27T00:00:00"/>
    <x v="0"/>
    <m/>
    <s v="SI"/>
    <m/>
    <s v="NO"/>
    <m/>
    <m/>
    <s v="N/A"/>
    <m/>
    <s v="NA"/>
    <s v="ICFES-386-2026"/>
    <s v="SI"/>
    <s v="N/A"/>
    <s v="SI"/>
    <s v="SI"/>
    <m/>
    <d v="2026-01-30T00:00:00"/>
    <s v="NO"/>
    <m/>
    <m/>
    <m/>
    <s v="NO"/>
  </r>
  <r>
    <s v="JURIDICA"/>
    <s v="CONTRATAR"/>
    <m/>
    <m/>
    <n v="192"/>
    <s v="Dirección_de_Tecnología_e_Información"/>
    <x v="9"/>
    <m/>
    <m/>
    <x v="204"/>
    <n v="200"/>
    <m/>
    <m/>
    <m/>
    <m/>
    <m/>
    <m/>
    <x v="6"/>
    <m/>
    <s v="NA"/>
    <d v="2026-01-27T00:00:00"/>
    <x v="0"/>
    <m/>
    <s v="SI"/>
    <m/>
    <s v="SI"/>
    <m/>
    <m/>
    <s v="N/A"/>
    <m/>
    <s v="N/A"/>
    <s v="ICFES-403-2026"/>
    <s v="SI"/>
    <s v="N/A"/>
    <s v="SI"/>
    <s v="SI"/>
    <d v="2026-01-29T00:00:00"/>
    <d v="2026-01-29T00:00:00"/>
    <n v="16585"/>
    <d v="2026-01-29T00:00:00"/>
    <m/>
    <m/>
    <s v="NO"/>
  </r>
  <r>
    <s v="JURIDICA"/>
    <s v="CONTRATAR"/>
    <m/>
    <s v="HIGH TECH SOFTWARE S. A. S"/>
    <m/>
    <s v="Dirección_de_Tecnología_e_Información"/>
    <x v="9"/>
    <m/>
    <m/>
    <x v="205"/>
    <m/>
    <m/>
    <m/>
    <m/>
    <m/>
    <s v="Diego Salas"/>
    <s v="Henedy Johana Taborda"/>
    <x v="9"/>
    <m/>
    <s v="NA"/>
    <d v="2026-01-27T00:00:00"/>
    <x v="0"/>
    <m/>
    <s v="SI"/>
    <m/>
    <s v="NO"/>
    <m/>
    <s v="16414,16413,16412"/>
    <s v="N/A"/>
    <m/>
    <s v="NA"/>
    <s v="ICFES-388-2026"/>
    <s v="SI"/>
    <s v="N/A"/>
    <s v="SI"/>
    <s v="SI"/>
    <m/>
    <m/>
    <n v="16575"/>
    <d v="2026-01-29T00:00:00"/>
    <m/>
    <m/>
    <s v="NO"/>
  </r>
  <r>
    <s v="OPS"/>
    <s v="CONTRATAR"/>
    <n v="2"/>
    <m/>
    <n v="229"/>
    <s v="Dirección_de_Tecnología_e_Información"/>
    <x v="9"/>
    <s v="C.C"/>
    <n v="1006967806"/>
    <x v="206"/>
    <n v="6500000"/>
    <d v="2026-01-14T00:00:00"/>
    <d v="2026-06-25T00:00:00"/>
    <n v="34883333"/>
    <n v="3108680190"/>
    <m/>
    <m/>
    <x v="4"/>
    <s v="SI"/>
    <s v="SI"/>
    <d v="2026-01-19T00:00:00"/>
    <x v="0"/>
    <s v="Ajustar hoja de vida"/>
    <s v="SI"/>
    <s v="2026-110-0000274-3"/>
    <m/>
    <d v="2026-01-20T00:00:00"/>
    <n v="16112"/>
    <s v="SI"/>
    <m/>
    <s v="SI"/>
    <s v="ICFES-209-2026"/>
    <s v="SI"/>
    <d v="2026-01-28T00:00:00"/>
    <s v="SI"/>
    <s v="SI"/>
    <d v="2026-01-22T00:00:00"/>
    <d v="2026-01-22T00:00:00"/>
    <n v="16399"/>
    <d v="2026-01-23T00:00:00"/>
    <m/>
    <m/>
    <s v="SI"/>
  </r>
  <r>
    <s v="JURIDICA"/>
    <s v="CONTRATAR"/>
    <m/>
    <m/>
    <n v="191"/>
    <s v="Dirección_de_Tecnología_e_Información"/>
    <x v="9"/>
    <m/>
    <m/>
    <x v="207"/>
    <n v="410"/>
    <m/>
    <m/>
    <m/>
    <m/>
    <m/>
    <m/>
    <x v="6"/>
    <m/>
    <s v="NA"/>
    <d v="2026-01-27T00:00:00"/>
    <x v="0"/>
    <m/>
    <s v="SI"/>
    <m/>
    <s v="SI"/>
    <m/>
    <m/>
    <s v="N/A"/>
    <m/>
    <s v="N/A"/>
    <s v="ICFES-421-2026"/>
    <s v="SI"/>
    <s v="N/A"/>
    <s v="SI"/>
    <s v="SI"/>
    <d v="2026-01-30T00:00:00"/>
    <m/>
    <s v="NO"/>
    <m/>
    <m/>
    <m/>
    <s v="NO"/>
  </r>
  <r>
    <s v="OPS"/>
    <s v="CONTRATAR"/>
    <n v="1"/>
    <m/>
    <n v="216"/>
    <s v="Dirección_de_Tecnología_e_Información"/>
    <x v="9"/>
    <s v="C.C"/>
    <n v="1090435305"/>
    <x v="208"/>
    <n v="10623000"/>
    <d v="2026-01-19T00:00:00"/>
    <d v="2026-06-30T00:00:00"/>
    <n v="57010100"/>
    <n v="3115755011"/>
    <s v="Diego Mauricio Salas Ramirez"/>
    <m/>
    <x v="0"/>
    <s v="SI"/>
    <s v="SI"/>
    <d v="2026-01-19T00:00:00"/>
    <x v="0"/>
    <m/>
    <s v="SI"/>
    <s v="2026-110-0000037-3"/>
    <m/>
    <d v="2026-01-07T00:00:00"/>
    <n v="16099"/>
    <s v="SI"/>
    <m/>
    <s v="SI"/>
    <s v="ICFES-055-2026"/>
    <s v="SI"/>
    <d v="2026-01-13T00:00:00"/>
    <s v="SI"/>
    <s v="SI"/>
    <d v="2026-01-10T00:00:00"/>
    <d v="2026-01-11T00:00:00"/>
    <n v="16261"/>
    <d v="2026-01-13T00:00:00"/>
    <m/>
    <m/>
    <s v="SI"/>
  </r>
  <r>
    <s v="JURIDICA"/>
    <s v="CONTRATAR"/>
    <m/>
    <s v="En revisn para EM"/>
    <m/>
    <s v="Dirección_de_Tecnología_e_Información"/>
    <x v="9"/>
    <m/>
    <m/>
    <x v="209"/>
    <m/>
    <m/>
    <m/>
    <m/>
    <m/>
    <m/>
    <m/>
    <x v="6"/>
    <m/>
    <s v="NA"/>
    <d v="2026-01-27T00:00:00"/>
    <x v="0"/>
    <m/>
    <s v="SI"/>
    <m/>
    <s v="NA"/>
    <m/>
    <m/>
    <s v="N/A"/>
    <m/>
    <s v="N/A"/>
    <s v="ICFES-393-2026"/>
    <s v="SI"/>
    <s v="N/A"/>
    <s v="SI"/>
    <s v="SI"/>
    <d v="2026-01-29T00:00:00"/>
    <d v="2026-01-29T00:00:00"/>
    <n v="16584"/>
    <d v="2026-01-29T00:00:00"/>
    <m/>
    <m/>
    <s v="NO"/>
  </r>
  <r>
    <s v="OPS"/>
    <s v="CONTRATAR"/>
    <n v="7"/>
    <m/>
    <s v="CREAR"/>
    <s v="Dirección_de_Tecnología_e_Información"/>
    <x v="9"/>
    <s v="C.C"/>
    <n v="1001034318"/>
    <x v="210"/>
    <n v="7000000"/>
    <d v="2026-01-26T00:00:00"/>
    <d v="2026-06-30T00:00:00"/>
    <n v="35933333"/>
    <m/>
    <m/>
    <m/>
    <x v="5"/>
    <s v="NO"/>
    <m/>
    <m/>
    <x v="0"/>
    <s v="5.⁠ ⁠⁠firmar estudios previos "/>
    <s v="SI"/>
    <s v="2026-110-0000505-3"/>
    <m/>
    <m/>
    <m/>
    <s v="SI"/>
    <m/>
    <s v="SI"/>
    <s v="ICFES-418-2026"/>
    <s v="SI"/>
    <m/>
    <s v="SI"/>
    <s v="SI"/>
    <d v="2026-01-30T00:00:00"/>
    <d v="2026-01-30T00:00:00"/>
    <s v="NO"/>
    <m/>
    <m/>
    <m/>
    <s v="NO"/>
  </r>
  <r>
    <s v="OPS"/>
    <s v="CONTRATAR"/>
    <n v="1"/>
    <m/>
    <n v="238"/>
    <s v="Dirección_General"/>
    <x v="10"/>
    <s v="C.C"/>
    <n v="1071302078"/>
    <x v="211"/>
    <n v="11000000"/>
    <d v="2026-01-10T00:00:00"/>
    <d v="2026-12-31T00:00:00"/>
    <n v="128700000"/>
    <n v="3155827763"/>
    <s v="Elizabeth Blandon Bermudez"/>
    <m/>
    <x v="5"/>
    <s v="SI"/>
    <s v="SI"/>
    <d v="2026-01-19T00:00:00"/>
    <x v="0"/>
    <m/>
    <s v="SI"/>
    <s v="2026-110-0000036-3"/>
    <m/>
    <d v="2026-01-09T00:00:00"/>
    <n v="16152"/>
    <s v="SI"/>
    <m/>
    <s v="SI"/>
    <s v="ICFES-045-2026"/>
    <s v="SI"/>
    <s v="PENDIENTE CERTIFICADO"/>
    <s v="SI"/>
    <s v="SI"/>
    <d v="2026-01-14T00:00:00"/>
    <d v="2026-01-14T00:00:00"/>
    <n v="16294"/>
    <d v="2026-01-15T00:00:00"/>
    <m/>
    <m/>
    <s v="SI"/>
  </r>
  <r>
    <s v="OPS"/>
    <s v="CONTRATAR"/>
    <n v="5"/>
    <m/>
    <n v="641"/>
    <s v="Dirección_General"/>
    <x v="10"/>
    <s v="CC"/>
    <n v="1013672887"/>
    <x v="212"/>
    <n v="5000000"/>
    <d v="2026-01-26T00:00:00"/>
    <d v="2026-06-30T00:00:00"/>
    <n v="25666667"/>
    <m/>
    <m/>
    <m/>
    <x v="7"/>
    <s v="SI"/>
    <s v="SI"/>
    <d v="2026-01-27T00:00:00"/>
    <x v="0"/>
    <s v="Faltan documentos precontractuales"/>
    <s v="SI"/>
    <m/>
    <m/>
    <m/>
    <s v="NO"/>
    <s v="SI"/>
    <m/>
    <s v="SI"/>
    <s v="ICFES-367-2026"/>
    <s v="SI"/>
    <d v="2026-01-28T00:00:00"/>
    <s v="SI"/>
    <s v="SI"/>
    <d v="2026-01-28T00:00:00"/>
    <d v="2026-01-28T00:00:00"/>
    <n v="16572"/>
    <d v="2026-01-29T00:00:00"/>
    <m/>
    <m/>
    <s v="NO"/>
  </r>
  <r>
    <s v="OPS"/>
    <s v="CONTRATAR"/>
    <n v="2"/>
    <m/>
    <n v="239"/>
    <s v="Dirección_General"/>
    <x v="10"/>
    <s v="C.C"/>
    <n v="1136882001"/>
    <x v="213"/>
    <n v="7000000"/>
    <d v="2026-01-13T00:00:00"/>
    <d v="2026-12-31T00:00:00"/>
    <n v="81200000"/>
    <n v="3016913978"/>
    <m/>
    <s v="RODRIGO CARTAGENA"/>
    <x v="5"/>
    <s v="SI"/>
    <s v="SI"/>
    <d v="2026-01-19T00:00:00"/>
    <x v="0"/>
    <s v="ajustes de inexistencia"/>
    <s v="SI"/>
    <s v="2026-110-0000019-1"/>
    <m/>
    <d v="2026-01-10T00:00:00"/>
    <n v="16145"/>
    <s v="SI"/>
    <m/>
    <s v="SI"/>
    <s v="ICFES-142-2026"/>
    <s v="SI"/>
    <s v="PENDIENTE CERTIFICADO"/>
    <s v="SI"/>
    <s v="SI"/>
    <d v="2026-01-20T00:00:00"/>
    <d v="2026-01-20T00:00:00"/>
    <n v="16394"/>
    <d v="2026-01-22T00:00:00"/>
    <m/>
    <m/>
    <s v="SI"/>
  </r>
  <r>
    <s v="OPS"/>
    <s v="CONTRATAR"/>
    <n v="3"/>
    <m/>
    <n v="237"/>
    <s v="Dirección_General"/>
    <x v="10"/>
    <s v="C.C"/>
    <n v="37325897"/>
    <x v="214"/>
    <n v="7000000"/>
    <d v="2026-01-10T00:00:00"/>
    <d v="2026-12-31T00:00:00"/>
    <n v="81200000"/>
    <m/>
    <m/>
    <m/>
    <x v="4"/>
    <s v="SI"/>
    <s v="SI"/>
    <d v="2026-01-20T00:00:00"/>
    <x v="0"/>
    <m/>
    <s v="SI"/>
    <s v="2026-110-0000072-1"/>
    <m/>
    <m/>
    <n v="16327"/>
    <s v="SI"/>
    <m/>
    <s v="SI"/>
    <s v="ICFES-230-2026"/>
    <s v="SI"/>
    <d v="2026-01-24T00:00:00"/>
    <s v="SI"/>
    <s v="SI"/>
    <d v="2026-01-23T00:00:00"/>
    <d v="2026-01-23T00:00:00"/>
    <n v="16436"/>
    <d v="2026-01-25T00:00:00"/>
    <m/>
    <m/>
    <s v="SI"/>
  </r>
  <r>
    <s v="OPS"/>
    <s v="CONTRATAR"/>
    <n v="2"/>
    <m/>
    <n v="236"/>
    <s v="Dirección_General"/>
    <x v="10"/>
    <s v="C.C"/>
    <n v="30331438"/>
    <x v="215"/>
    <n v="7000000"/>
    <d v="2026-01-13T00:00:00"/>
    <d v="2026-12-31T00:00:00"/>
    <n v="81200000"/>
    <n v="3162871181"/>
    <m/>
    <s v="RODRIGO CARTAGENA"/>
    <x v="5"/>
    <s v="SI"/>
    <s v="SI"/>
    <d v="2026-01-19T00:00:00"/>
    <x v="0"/>
    <s v="ajustes de inexistencia"/>
    <s v="SI"/>
    <s v="2026-110-0000020-1"/>
    <m/>
    <d v="2026-01-10T00:00:00"/>
    <n v="16144"/>
    <s v="SI"/>
    <m/>
    <s v="SI"/>
    <s v="ICFES-143-2026_x000a_"/>
    <s v="SI"/>
    <s v="PENDIENTE CERTIFICADO"/>
    <s v="SI"/>
    <s v="SI"/>
    <d v="2026-01-20T00:00:00"/>
    <d v="2026-01-20T00:00:00"/>
    <n v="16380"/>
    <d v="2026-01-22T00:00:00"/>
    <m/>
    <m/>
    <s v="SI"/>
  </r>
  <r>
    <s v="OPS"/>
    <s v="CONTRATAR"/>
    <n v="2"/>
    <m/>
    <n v="235"/>
    <s v="Dirección_General"/>
    <x v="10"/>
    <s v="C.C"/>
    <n v="1013600376"/>
    <x v="216"/>
    <n v="8000000"/>
    <d v="2026-01-13T00:00:00"/>
    <d v="2026-12-31T00:00:00"/>
    <n v="92800000"/>
    <n v="3112115116"/>
    <m/>
    <s v="RODRIGO CARTAGENA"/>
    <x v="5"/>
    <s v="SI"/>
    <s v="SI"/>
    <d v="2026-01-19T00:00:00"/>
    <x v="0"/>
    <s v="ajustes de inexistencia"/>
    <s v="SI"/>
    <s v="2026-110-0000021-1"/>
    <m/>
    <d v="2026-01-10T00:00:00"/>
    <n v="16143"/>
    <s v="SI"/>
    <m/>
    <s v="SI"/>
    <s v="ICFES-089-2026"/>
    <s v="SI"/>
    <d v="2026-01-14T00:00:00"/>
    <s v="SI"/>
    <s v="SI"/>
    <d v="2026-01-15T00:00:00"/>
    <d v="2026-01-15T00:00:00"/>
    <n v="16297"/>
    <d v="2026-01-16T00:00:00"/>
    <m/>
    <m/>
    <s v="SI"/>
  </r>
  <r>
    <s v="OPS"/>
    <s v="CONTRATAR"/>
    <n v="3"/>
    <m/>
    <n v="19"/>
    <s v="Dirección_General"/>
    <x v="10"/>
    <s v="C.C"/>
    <n v="1007376776"/>
    <x v="217"/>
    <n v="6000000"/>
    <d v="2026-01-05T00:00:00"/>
    <d v="2026-12-31T00:00:00"/>
    <n v="71200000"/>
    <m/>
    <m/>
    <m/>
    <x v="5"/>
    <s v="Carpeta vacia"/>
    <s v="NO"/>
    <d v="2026-01-27T00:00:00"/>
    <x v="0"/>
    <s v="CARPETAS SIN  CDP"/>
    <s v="SI"/>
    <s v="2026-110-0000150-1"/>
    <m/>
    <m/>
    <m/>
    <s v="SI"/>
    <m/>
    <s v="SI"/>
    <s v="ICFES-416-2026"/>
    <s v="SI"/>
    <m/>
    <s v="SI"/>
    <s v="SI"/>
    <d v="2026-01-30T00:00:00"/>
    <d v="2026-01-30T00:00:00"/>
    <s v="NO"/>
    <m/>
    <m/>
    <m/>
    <s v="NO"/>
  </r>
  <r>
    <s v="OPS"/>
    <s v="CONTRATAR"/>
    <n v="2"/>
    <m/>
    <n v="257"/>
    <s v="Dirección_General"/>
    <x v="11"/>
    <s v="C.C"/>
    <n v="1018402388"/>
    <x v="218"/>
    <n v="8500000"/>
    <d v="2026-01-02T00:00:00"/>
    <d v="2026-12-30T00:00:00"/>
    <n v="101433333"/>
    <n v="3103523031"/>
    <s v="Byron Andres Velez Valdes"/>
    <s v="MILTON SANCHEZ"/>
    <x v="7"/>
    <s v="SI"/>
    <s v="SI"/>
    <d v="2026-01-19T00:00:00"/>
    <x v="1"/>
    <s v="NO "/>
    <s v="SI"/>
    <s v="2026-110-0000245-3"/>
    <m/>
    <d v="2026-01-19T00:00:00"/>
    <n v="16206"/>
    <s v="SI"/>
    <m/>
    <s v="SI"/>
    <s v="ICFES-276-2026"/>
    <s v="SI"/>
    <d v="2026-01-24T00:00:00"/>
    <s v="SI"/>
    <s v="SI"/>
    <d v="2026-01-26T00:00:00"/>
    <d v="2026-01-26T00:00:00"/>
    <n v="16484"/>
    <d v="2026-01-27T00:00:00"/>
    <m/>
    <m/>
    <s v="SI"/>
  </r>
  <r>
    <s v="OPS"/>
    <s v="CONTRATAR"/>
    <n v="2"/>
    <s v="Se debe conservar el mismo honarario que traia de 7.500,000"/>
    <n v="246"/>
    <s v="Dirección_General"/>
    <x v="11"/>
    <s v="C.C"/>
    <n v="1035875347"/>
    <x v="219"/>
    <n v="7000000"/>
    <d v="2026-01-13T00:00:00"/>
    <d v="2026-12-31T00:00:00"/>
    <n v="81200000"/>
    <n v="3117581223"/>
    <s v="Byron Andres Velez Valdes"/>
    <s v="MILTON SANCHEZ"/>
    <x v="7"/>
    <s v="SI"/>
    <s v="SI"/>
    <d v="2026-01-19T00:00:00"/>
    <x v="1"/>
    <s v="NO "/>
    <s v="SI"/>
    <s v="2026-110-0000240-3"/>
    <m/>
    <d v="2026-01-19T00:00:00"/>
    <n v="16198"/>
    <s v="SI"/>
    <m/>
    <s v="SI"/>
    <s v="ICFES-224-2026"/>
    <s v="SI"/>
    <d v="2026-01-22T00:00:00"/>
    <s v="SI"/>
    <s v="SI"/>
    <d v="2026-01-26T00:00:00"/>
    <d v="2026-01-26T00:00:00"/>
    <n v="16485"/>
    <d v="2026-01-27T00:00:00"/>
    <m/>
    <m/>
    <s v="SI"/>
  </r>
  <r>
    <s v="OPS"/>
    <s v="CONTRATAR"/>
    <n v="6"/>
    <m/>
    <s v="CREAR"/>
    <s v="Dirección_General"/>
    <x v="11"/>
    <s v="C.C"/>
    <n v="1061731930"/>
    <x v="220"/>
    <n v="4500000"/>
    <d v="2026-01-13T00:00:00"/>
    <d v="2026-06-30T00:00:00"/>
    <n v="25050000"/>
    <m/>
    <m/>
    <m/>
    <x v="3"/>
    <m/>
    <m/>
    <m/>
    <x v="1"/>
    <m/>
    <s v="SI"/>
    <m/>
    <m/>
    <m/>
    <m/>
    <s v="SI"/>
    <m/>
    <s v="SI"/>
    <s v="ICFES-424-2026"/>
    <s v="SI"/>
    <s v="SI"/>
    <s v="SI"/>
    <s v="SI"/>
    <d v="2026-01-30T00:00:00"/>
    <s v="NO TERCERO"/>
    <s v="NO"/>
    <m/>
    <m/>
    <m/>
    <s v="NO"/>
  </r>
  <r>
    <s v="OPS"/>
    <s v="CONTRATAR"/>
    <n v="2"/>
    <m/>
    <n v="248"/>
    <s v="Dirección_General"/>
    <x v="11"/>
    <s v="C.C"/>
    <n v="52076773"/>
    <x v="221"/>
    <n v="7700000"/>
    <d v="2026-01-13T00:00:00"/>
    <d v="2026-06-30T00:00:00"/>
    <n v="42863333"/>
    <n v="3175333410"/>
    <s v="Byron Andres Velez Valdes"/>
    <s v="MILTON SANCHEZ"/>
    <x v="7"/>
    <s v="SI"/>
    <s v="SI"/>
    <d v="2026-01-22T00:00:00"/>
    <x v="1"/>
    <m/>
    <s v="SI"/>
    <s v="2026-110-0000253-3"/>
    <m/>
    <d v="2026-01-20T00:00:00"/>
    <n v="16199"/>
    <s v="SI"/>
    <m/>
    <s v="SI"/>
    <s v="ICFES-327-2026"/>
    <s v="SI"/>
    <d v="2026-01-27T00:00:00"/>
    <s v="SI"/>
    <s v="SI"/>
    <d v="2026-01-28T00:00:00"/>
    <d v="2026-01-29T00:00:00"/>
    <n v="16546"/>
    <d v="2026-01-29T00:00:00"/>
    <m/>
    <m/>
    <s v="SI"/>
  </r>
  <r>
    <s v="OPS"/>
    <s v="CONTRATAR"/>
    <n v="2"/>
    <m/>
    <n v="261"/>
    <s v="Dirección_General"/>
    <x v="11"/>
    <s v="C.C"/>
    <n v="14252678"/>
    <x v="222"/>
    <n v="8000000"/>
    <d v="2026-01-13T00:00:00"/>
    <d v="2026-12-30T00:00:00"/>
    <n v="92533333"/>
    <n v="3187937716"/>
    <s v="Byron Andres Velez Valdes"/>
    <s v="MILTON SANCHEZ"/>
    <x v="7"/>
    <s v="SI"/>
    <s v="SI"/>
    <d v="2026-01-22T00:00:00"/>
    <x v="1"/>
    <m/>
    <s v="SI"/>
    <s v="2026-110-0000309-3"/>
    <m/>
    <d v="2026-01-22T00:00:00"/>
    <n v="16289"/>
    <s v="SI"/>
    <m/>
    <s v="SI"/>
    <s v="ICFES-322-2026"/>
    <s v="SI"/>
    <d v="2026-01-27T00:00:00"/>
    <s v="SI"/>
    <s v="SI"/>
    <d v="2026-01-28T00:00:00"/>
    <d v="2026-01-29T00:00:00"/>
    <n v="16568"/>
    <d v="2026-01-29T00:00:00"/>
    <m/>
    <m/>
    <s v="NO"/>
  </r>
  <r>
    <s v="OPS"/>
    <s v="CONTRATAR"/>
    <n v="2"/>
    <m/>
    <n v="258"/>
    <s v="Dirección_General"/>
    <x v="11"/>
    <s v="C.C"/>
    <n v="80112742"/>
    <x v="223"/>
    <n v="8000000"/>
    <d v="2026-01-13T00:00:00"/>
    <d v="2026-12-30T00:00:00"/>
    <n v="92533333"/>
    <n v="3123580253"/>
    <s v="Byron Andres Velez Valdes"/>
    <s v="MILTON SANCHEZ"/>
    <x v="7"/>
    <s v="SI"/>
    <s v="SI"/>
    <d v="2026-01-23T00:00:00"/>
    <x v="1"/>
    <s v="DOCUMENTOS PARA ARL, CERTIFICADO DE PENSION, NO TIENE CERTIFICACION O CONTRATO PARA ACREDITAR EL EXAMEN MEDICO OCUPACIONAL CON LA ENTIDAD ES DE FECHA 2024, CAMBIAR CERTIFICADO DE NO PLANTA NO CONCIDE CON LO LA TABLA DE HONORARIOS EN EL ESTUDIO YA SE HIZO CAMBIO "/>
    <s v="SI"/>
    <s v="comunicación sin numero de radicado"/>
    <m/>
    <m/>
    <n v="16207"/>
    <s v="SI"/>
    <m/>
    <s v="SI"/>
    <s v="ICFES-363-2026"/>
    <s v="SI"/>
    <s v="PENDIENTE CERTIFICADO"/>
    <s v="SI"/>
    <s v="SI"/>
    <d v="2026-01-29T00:00:00"/>
    <d v="2026-01-29T00:00:00"/>
    <n v="16579"/>
    <d v="2026-01-29T00:00:00"/>
    <m/>
    <m/>
    <s v="NO"/>
  </r>
  <r>
    <s v="OPS"/>
    <s v="CONTRATAR"/>
    <n v="2"/>
    <m/>
    <n v="251"/>
    <s v="Dirección_General"/>
    <x v="11"/>
    <s v="C.C"/>
    <n v="1020465938"/>
    <x v="224"/>
    <n v="4000000"/>
    <d v="2026-01-13T00:00:00"/>
    <d v="2026-12-30T00:00:00"/>
    <n v="46266667"/>
    <n v="3136238642"/>
    <s v="Byron Andres Velez Valdes"/>
    <s v="MILTON SANCHEZ"/>
    <x v="7"/>
    <s v="SI"/>
    <s v="SI"/>
    <d v="2026-01-27T00:00:00"/>
    <x v="1"/>
    <s v="Cert Bachiller -YA"/>
    <s v="SI"/>
    <m/>
    <m/>
    <m/>
    <n v="16202"/>
    <s v="SI"/>
    <m/>
    <s v="SI"/>
    <s v="ICFES-365-2026"/>
    <s v="SI"/>
    <d v="2026-01-28T00:00:00"/>
    <s v="SI"/>
    <s v="SI"/>
    <d v="2026-01-28T00:00:00"/>
    <d v="2026-01-28T00:00:00"/>
    <n v="16571"/>
    <d v="2026-01-29T00:00:00"/>
    <m/>
    <m/>
    <s v="NO"/>
  </r>
  <r>
    <s v="OPS"/>
    <s v="CONTRATAR"/>
    <n v="2"/>
    <s v="Antes Maria Eduviges"/>
    <n v="252"/>
    <s v="Dirección_General"/>
    <x v="11"/>
    <s v="C.C"/>
    <n v="39308742"/>
    <x v="225"/>
    <n v="8000000"/>
    <d v="2026-01-19T00:00:00"/>
    <d v="2026-12-31T00:00:00"/>
    <n v="91200000"/>
    <m/>
    <s v="Byron Andres Velez Valdes"/>
    <s v="MILTON SANCHEZ"/>
    <x v="2"/>
    <s v="SI"/>
    <s v="SI"/>
    <d v="2026-01-19T00:00:00"/>
    <x v="0"/>
    <m/>
    <s v="SI"/>
    <s v="2026-110-0000247-3"/>
    <m/>
    <d v="2026-01-20T00:00:00"/>
    <n v="16203"/>
    <s v="SI"/>
    <m/>
    <s v="SI"/>
    <s v="ICFES-208-2026"/>
    <s v="SI"/>
    <d v="2026-01-22T00:00:00"/>
    <s v="SI"/>
    <s v="SI"/>
    <d v="2026-01-22T00:00:00"/>
    <d v="2026-01-23T00:00:00"/>
    <n v="16424"/>
    <d v="2026-01-26T00:00:00"/>
    <d v="2026-01-31T00:00:00"/>
    <s v="NIO"/>
    <s v="SI"/>
  </r>
  <r>
    <s v="OPS"/>
    <s v="CONTRATAR"/>
    <n v="2"/>
    <m/>
    <n v="243"/>
    <s v="Dirección_General"/>
    <x v="11"/>
    <s v="C.C"/>
    <n v="98625278"/>
    <x v="226"/>
    <n v="4000000"/>
    <d v="2026-01-20T00:00:00"/>
    <d v="2026-12-31T00:00:00"/>
    <n v="45466667"/>
    <m/>
    <s v="Byron Andres Velez Valdes"/>
    <s v="MILTON SANCHEZ"/>
    <x v="2"/>
    <s v="SI"/>
    <s v="SI"/>
    <d v="2026-01-19T00:00:00"/>
    <x v="0"/>
    <m/>
    <s v="SI"/>
    <s v="2026-110-0000248-3"/>
    <m/>
    <d v="2026-01-20T00:00:00"/>
    <n v="16200"/>
    <s v="SI"/>
    <m/>
    <s v="SI"/>
    <s v="ICFES-199-2026"/>
    <s v="SI"/>
    <d v="2026-01-29T00:00:00"/>
    <s v="SI"/>
    <s v="SI"/>
    <d v="2026-01-22T00:00:00"/>
    <d v="2026-01-22T00:00:00"/>
    <n v="16418"/>
    <d v="2026-01-26T00:00:00"/>
    <d v="2026-01-31T00:00:00"/>
    <s v="NIO"/>
    <s v="SI"/>
  </r>
  <r>
    <s v="OPS"/>
    <s v="CONTRATAR"/>
    <n v="2"/>
    <m/>
    <n v="260"/>
    <s v="Dirección_General"/>
    <x v="11"/>
    <s v="C.C"/>
    <n v="98551315"/>
    <x v="227"/>
    <n v="5000000"/>
    <d v="2026-01-19T00:00:00"/>
    <d v="2026-12-31T00:00:00"/>
    <n v="57000000"/>
    <n v="3233212981"/>
    <s v="Byron Andres Velez Valdes"/>
    <s v="MILTON SANCHEZ"/>
    <x v="2"/>
    <s v="SI"/>
    <s v="SI"/>
    <d v="2026-01-19T00:00:00"/>
    <x v="0"/>
    <m/>
    <s v="SI"/>
    <s v="2026-110-0000171-3"/>
    <m/>
    <d v="2026-01-15T00:00:00"/>
    <n v="16208"/>
    <s v="SI"/>
    <m/>
    <s v="SI"/>
    <s v="_x000a_ICFES-175-2026"/>
    <s v="SI"/>
    <s v="PENDIENTE CERTIFICADO"/>
    <s v="SI"/>
    <s v="SI"/>
    <d v="2026-01-20T00:00:00"/>
    <d v="2026-01-20T00:00:00"/>
    <n v="16363"/>
    <d v="2026-01-21T00:00:00"/>
    <d v="2026-01-31T00:00:00"/>
    <s v="NIO"/>
    <s v="SI"/>
  </r>
  <r>
    <s v="OPS"/>
    <s v="CONTRATAR"/>
    <n v="5"/>
    <m/>
    <n v="249"/>
    <s v="Dirección_General"/>
    <x v="11"/>
    <s v="C.C"/>
    <n v="1128424218"/>
    <x v="228"/>
    <n v="8000000"/>
    <d v="2026-01-13T00:00:00"/>
    <d v="2026-12-31T00:00:00"/>
    <n v="92800000"/>
    <m/>
    <s v="Byron Andres Velez Valdes"/>
    <s v="MILTON SANCHEZ"/>
    <x v="3"/>
    <s v="SI"/>
    <s v="SI"/>
    <d v="2026-01-26T00:00:00"/>
    <x v="1"/>
    <m/>
    <s v="SI"/>
    <m/>
    <m/>
    <m/>
    <n v="16362"/>
    <s v="SI"/>
    <m/>
    <s v="SI"/>
    <s v="ICFES-366-2026"/>
    <s v="SI"/>
    <d v="2026-01-28T00:00:00"/>
    <s v="SI"/>
    <s v="SI"/>
    <d v="2026-01-28T00:00:00"/>
    <d v="2026-01-29T00:00:00"/>
    <s v="NO"/>
    <m/>
    <m/>
    <m/>
    <s v="NO"/>
  </r>
  <r>
    <s v="OPS"/>
    <s v="CONTRATAR"/>
    <n v="2"/>
    <m/>
    <n v="256"/>
    <s v="Dirección_General"/>
    <x v="11"/>
    <s v="C.C"/>
    <n v="14621039"/>
    <x v="229"/>
    <n v="7500000"/>
    <d v="2026-01-18T00:00:00"/>
    <d v="2026-06-30T00:00:00"/>
    <n v="40500000"/>
    <n v="3118051433"/>
    <s v="Byron Andres Velez Valdes"/>
    <s v="MILTON SANCHEZ"/>
    <x v="2"/>
    <s v="SI"/>
    <s v="SI"/>
    <d v="2026-01-19T00:00:00"/>
    <x v="0"/>
    <m/>
    <s v="SI"/>
    <s v="2026-110-0000166-3"/>
    <m/>
    <d v="2026-01-15T00:00:00"/>
    <n v="16205"/>
    <s v="SI"/>
    <m/>
    <s v="SI"/>
    <s v="_x000a_ICFES-176-2026"/>
    <s v="SI"/>
    <d v="2026-01-20T00:00:00"/>
    <s v="SI"/>
    <s v="SI"/>
    <d v="2026-01-19T00:00:00"/>
    <d v="2026-01-20T00:00:00"/>
    <n v="16361"/>
    <d v="2026-01-21T00:00:00"/>
    <d v="2026-01-30T00:00:00"/>
    <s v="NIO"/>
    <s v="SI"/>
  </r>
  <r>
    <s v="OPS"/>
    <s v="CONTRATAR"/>
    <n v="3"/>
    <m/>
    <n v="253"/>
    <s v="Dirección_General"/>
    <x v="11"/>
    <s v="C.C"/>
    <n v="1234640586"/>
    <x v="230"/>
    <n v="5000000"/>
    <d v="2026-01-13T00:00:00"/>
    <d v="2026-12-30T00:00:00"/>
    <n v="57000000"/>
    <m/>
    <s v="Byron Andres Velez Valdes"/>
    <s v="MILTON SANCHEZ"/>
    <x v="4"/>
    <s v="SI"/>
    <s v="SI"/>
    <d v="2026-01-23T00:00:00"/>
    <x v="0"/>
    <s v="CDP-ajustar doc cont"/>
    <s v="SI"/>
    <s v="2026-110-0000436-3."/>
    <m/>
    <m/>
    <m/>
    <s v="SI"/>
    <m/>
    <s v="SI"/>
    <s v="ICFES-348-2026"/>
    <s v="SI"/>
    <d v="2026-01-28T00:00:00"/>
    <s v="SI"/>
    <s v="SI"/>
    <d v="2026-01-28T00:00:00"/>
    <d v="2026-01-28T00:00:00"/>
    <n v="16581"/>
    <d v="2026-01-29T00:00:00"/>
    <m/>
    <m/>
    <s v="NO"/>
  </r>
  <r>
    <s v="OPS"/>
    <s v="CONTRATAR"/>
    <n v="3"/>
    <m/>
    <n v="247"/>
    <s v="Dirección_General"/>
    <x v="11"/>
    <s v="C.C"/>
    <n v="1028013566"/>
    <x v="231"/>
    <n v="5000000"/>
    <d v="2026-01-19T00:00:00"/>
    <d v="2026-12-31T00:00:00"/>
    <n v="43200000"/>
    <m/>
    <s v="Byron Andres Velez Valdes"/>
    <s v="MILTON SANCHEZ"/>
    <x v="0"/>
    <s v="SI"/>
    <s v="SI"/>
    <d v="2026-01-24T00:00:00"/>
    <x v="0"/>
    <m/>
    <s v="SI"/>
    <s v="2026-110-0000517-3"/>
    <m/>
    <m/>
    <s v="NO"/>
    <s v="SI"/>
    <m/>
    <s v="SI"/>
    <s v="ICFES-407-2026"/>
    <s v="SI"/>
    <m/>
    <s v="SI"/>
    <s v="SI"/>
    <d v="2026-01-30T00:00:00"/>
    <d v="2026-01-30T00:00:00"/>
    <s v="NO"/>
    <m/>
    <m/>
    <m/>
    <s v="NO"/>
  </r>
  <r>
    <s v="OPS"/>
    <s v="CONTRATAR"/>
    <n v="2"/>
    <m/>
    <n v="245"/>
    <s v="Dirección_General"/>
    <x v="11"/>
    <s v="C.C"/>
    <n v="79594499"/>
    <x v="232"/>
    <n v="8000000"/>
    <d v="2026-01-18T00:00:00"/>
    <d v="2026-06-30T00:00:00"/>
    <n v="43200000"/>
    <n v="3106953741"/>
    <s v="Byron Andres Velez Valdes"/>
    <s v="MILTON SANCHEZ"/>
    <x v="2"/>
    <s v="SI"/>
    <s v="SI"/>
    <d v="2026-01-19T00:00:00"/>
    <x v="0"/>
    <m/>
    <s v="SI"/>
    <s v="2026-110-0000164-3"/>
    <m/>
    <d v="2026-01-15T00:00:00"/>
    <n v="16197"/>
    <s v="SI"/>
    <m/>
    <s v="SI"/>
    <s v="ICFES-177-2026"/>
    <s v="SI"/>
    <d v="2026-01-20T00:00:00"/>
    <s v="SI"/>
    <s v="SI"/>
    <d v="2026-01-20T00:00:00"/>
    <d v="2026-01-20T00:00:00"/>
    <n v="16362"/>
    <d v="2026-01-21T00:00:00"/>
    <d v="2026-01-30T00:00:00"/>
    <s v="NIO"/>
    <s v="SI"/>
  </r>
  <r>
    <s v="OPS"/>
    <s v="CONTRATAR"/>
    <n v="1"/>
    <m/>
    <n v="244"/>
    <s v="Dirección_General"/>
    <x v="11"/>
    <s v="C.C"/>
    <n v="1015578"/>
    <x v="233"/>
    <n v="8000000"/>
    <d v="2026-01-08T00:00:00"/>
    <d v="2026-12-31T00:00:00"/>
    <n v="94133333"/>
    <n v="3105638019"/>
    <s v="Byron Andres Velez Valdes"/>
    <s v="Milton"/>
    <x v="2"/>
    <s v="SI"/>
    <s v="SI"/>
    <d v="2026-01-19T00:00:00"/>
    <x v="0"/>
    <m/>
    <s v="SI"/>
    <s v="2026-110-000062-3"/>
    <m/>
    <d v="2026-01-08T00:00:00"/>
    <n v="16153"/>
    <s v="SI"/>
    <m/>
    <s v="SI"/>
    <s v="ICFES-052-2026"/>
    <s v="SI"/>
    <d v="2026-01-23T00:00:00"/>
    <s v="SI"/>
    <s v="SI"/>
    <d v="2026-01-10T00:00:00"/>
    <d v="2026-01-10T00:00:00"/>
    <n v="16257"/>
    <d v="2026-01-10T00:00:00"/>
    <d v="2026-01-14T00:00:00"/>
    <s v="NIO"/>
    <s v="SI"/>
  </r>
  <r>
    <s v="OPS"/>
    <s v="CONTRATAR"/>
    <n v="3"/>
    <m/>
    <n v="259"/>
    <s v="Dirección_General"/>
    <x v="11"/>
    <s v="C.C"/>
    <n v="1003005604"/>
    <x v="234"/>
    <n v="4000000"/>
    <d v="2026-01-13T00:00:00"/>
    <d v="2026-12-30T00:00:00"/>
    <n v="0"/>
    <m/>
    <s v="Byron Andres Velez Valdes"/>
    <s v="MILTON SANCHEZ"/>
    <x v="4"/>
    <s v="SI"/>
    <s v="SI"/>
    <d v="2026-01-26T00:00:00"/>
    <x v="0"/>
    <m/>
    <s v="SI"/>
    <s v="2026-110-0000394-3"/>
    <m/>
    <d v="2026-01-25T00:00:00"/>
    <n v="16266"/>
    <s v="SI"/>
    <m/>
    <s v="SI"/>
    <s v="ICFES-324-2026"/>
    <s v="SI"/>
    <d v="2026-01-27T00:00:00"/>
    <s v="SI"/>
    <s v="SI"/>
    <d v="2026-01-27T00:00:00"/>
    <d v="2026-01-28T00:00:00"/>
    <n v="16537"/>
    <d v="2026-01-28T00:00:00"/>
    <m/>
    <m/>
    <s v="SI"/>
  </r>
  <r>
    <s v="JURIDICA"/>
    <s v="CONTRATAR"/>
    <m/>
    <m/>
    <m/>
    <s v="Dirección_General"/>
    <x v="11"/>
    <m/>
    <m/>
    <x v="235"/>
    <m/>
    <m/>
    <m/>
    <m/>
    <m/>
    <m/>
    <m/>
    <x v="9"/>
    <m/>
    <s v="NA"/>
    <d v="2026-01-27T00:00:00"/>
    <x v="0"/>
    <m/>
    <s v="SI"/>
    <s v="2026-110-0000263-3"/>
    <s v="SI"/>
    <m/>
    <m/>
    <s v="N/A"/>
    <m/>
    <s v="NA"/>
    <s v="ICFES-352-2026"/>
    <s v="SI"/>
    <s v="N/A"/>
    <s v="SI"/>
    <s v="SI"/>
    <d v="2026-01-28T00:00:00"/>
    <d v="2026-01-28T00:00:00"/>
    <n v="16545"/>
    <d v="2026-01-29T00:00:00"/>
    <m/>
    <m/>
    <s v="NO"/>
  </r>
  <r>
    <s v="OPS"/>
    <s v="CONTRATAR"/>
    <n v="2"/>
    <m/>
    <n v="254"/>
    <s v="Dirección_General"/>
    <x v="11"/>
    <s v="C.C"/>
    <n v="79792392"/>
    <x v="236"/>
    <n v="7500000"/>
    <d v="2026-01-18T00:00:00"/>
    <d v="2026-12-31T00:00:00"/>
    <n v="85750000"/>
    <n v="3203084040"/>
    <s v="Byron Andres Velez Valdes"/>
    <s v="MILTON SANCHEZ"/>
    <x v="2"/>
    <s v="SI"/>
    <s v="SI"/>
    <d v="2026-01-19T00:00:00"/>
    <x v="0"/>
    <m/>
    <s v="SI"/>
    <s v="2026-110-0000165-3"/>
    <m/>
    <d v="2026-01-15T00:00:00"/>
    <n v="16204"/>
    <s v="SI"/>
    <m/>
    <s v="SI"/>
    <s v="ICFES-178-2026"/>
    <s v="SI"/>
    <d v="2026-01-22T00:00:00"/>
    <s v="SI"/>
    <s v="SI"/>
    <d v="2026-01-19T00:00:00"/>
    <d v="2026-01-20T00:00:00"/>
    <n v="16364"/>
    <d v="2026-01-21T00:00:00"/>
    <d v="2026-01-31T00:00:00"/>
    <s v="NIO"/>
    <s v="SI"/>
  </r>
  <r>
    <s v="OPS"/>
    <s v="CONTRATAR"/>
    <n v="3"/>
    <s v="Juliana Isaza Gutierrez"/>
    <n v="255"/>
    <s v="Dirección_General"/>
    <x v="11"/>
    <s v="C.C"/>
    <m/>
    <x v="237"/>
    <n v="5000000"/>
    <d v="2026-01-13T00:00:00"/>
    <d v="2026-12-31T00:00:00"/>
    <n v="77496667"/>
    <m/>
    <s v="Byron Andres Velez Valdes"/>
    <s v="MILTON SANCHEZ"/>
    <x v="4"/>
    <s v="SI"/>
    <s v="SI"/>
    <d v="2026-01-24T00:00:00"/>
    <x v="0"/>
    <m/>
    <s v="SI"/>
    <s v=" 2026-110-0000400-3"/>
    <m/>
    <m/>
    <n v="16377"/>
    <s v="SI"/>
    <m/>
    <s v="SI"/>
    <s v="ICFES-316-2026"/>
    <s v="SI"/>
    <d v="2026-01-27T00:00:00"/>
    <s v="SI"/>
    <s v="SI"/>
    <d v="2026-01-26T00:00:00"/>
    <d v="2026-01-26T00:00:00"/>
    <n v="16476"/>
    <d v="2026-01-27T00:00:00"/>
    <m/>
    <m/>
    <s v="SI"/>
  </r>
  <r>
    <s v="OPS"/>
    <s v="CONTRATAR"/>
    <n v="3"/>
    <m/>
    <n v="250"/>
    <s v="Dirección_General"/>
    <x v="11"/>
    <s v="C.C"/>
    <n v="1026562610"/>
    <x v="238"/>
    <n v="6700000"/>
    <d v="2026-01-13T00:00:00"/>
    <d v="2026-12-30T00:00:00"/>
    <n v="44400000"/>
    <m/>
    <s v="Byron Andres Velez Valdes"/>
    <s v="MILTON SANCHEZ"/>
    <x v="4"/>
    <s v="SI"/>
    <s v="SI"/>
    <d v="2026-01-19T00:00:00"/>
    <x v="0"/>
    <m/>
    <s v="SI"/>
    <s v="2026-110-0000273-3"/>
    <m/>
    <d v="2026-01-20T00:00:00"/>
    <n v="16201"/>
    <s v="SI"/>
    <m/>
    <s v="SI"/>
    <s v="ICFES-211-2026"/>
    <s v="SI"/>
    <d v="2026-01-22T00:00:00"/>
    <s v="SI"/>
    <s v="SI"/>
    <d v="2026-01-22T00:00:00"/>
    <d v="2026-01-22T00:00:00"/>
    <n v="16408"/>
    <d v="2026-01-24T00:00:00"/>
    <m/>
    <m/>
    <s v="SI"/>
  </r>
  <r>
    <s v="OPS"/>
    <s v="CONTRATAR"/>
    <n v="3"/>
    <s v="No se autoriza incremento de honorario"/>
    <n v="288"/>
    <s v="Dirección_General"/>
    <x v="12"/>
    <s v="C.C"/>
    <n v="39743265"/>
    <x v="239"/>
    <n v="6000000"/>
    <d v="2026-01-19T00:00:00"/>
    <d v="2026-08-31T00:00:00"/>
    <n v="44400000"/>
    <m/>
    <m/>
    <m/>
    <x v="3"/>
    <s v="SI"/>
    <s v="SI"/>
    <d v="2026-01-20T00:00:00"/>
    <x v="0"/>
    <m/>
    <s v="SI"/>
    <s v="2026-1100000241-3"/>
    <m/>
    <d v="2026-01-19T00:00:00"/>
    <n v="16178"/>
    <s v="SI"/>
    <m/>
    <s v="SI"/>
    <s v="ICFES-203-2026"/>
    <s v="SI"/>
    <d v="2026-01-21T00:00:00"/>
    <s v="SI"/>
    <s v="SI"/>
    <d v="2026-01-22T00:00:00"/>
    <d v="2026-01-22T00:00:00"/>
    <n v="16401"/>
    <d v="2026-01-23T00:00:00"/>
    <m/>
    <m/>
    <s v="SI"/>
  </r>
  <r>
    <s v="OPS"/>
    <s v="CONTRATAR"/>
    <n v="2"/>
    <m/>
    <n v="271"/>
    <s v="Dirección_General"/>
    <x v="12"/>
    <s v="C.C"/>
    <n v="52714719"/>
    <x v="240"/>
    <n v="10000000"/>
    <d v="2026-01-15T00:00:00"/>
    <d v="2026-12-31T00:00:00"/>
    <n v="115333333"/>
    <n v="3187640330"/>
    <m/>
    <m/>
    <x v="5"/>
    <s v="SI"/>
    <s v="SI"/>
    <d v="2026-01-19T00:00:00"/>
    <x v="0"/>
    <s v="ajustar inexistencia, falta ajustar pantallazos secop para el examen medico"/>
    <s v="SI"/>
    <s v="2026-1100000043-3"/>
    <m/>
    <d v="2026-01-07T00:00:00"/>
    <n v="16028"/>
    <s v="SI"/>
    <m/>
    <s v="SI"/>
    <s v="ICFES-146-2026"/>
    <s v="SI"/>
    <d v="2026-01-23T00:00:00"/>
    <s v="SI"/>
    <s v="SI"/>
    <d v="2026-01-22T00:00:00"/>
    <d v="2026-01-22T00:00:00"/>
    <n v="16407"/>
    <d v="2026-01-23T00:00:00"/>
    <m/>
    <m/>
    <s v="SI"/>
  </r>
  <r>
    <s v="OPS"/>
    <s v="CONTRATAR"/>
    <n v="6"/>
    <m/>
    <n v="283"/>
    <s v="Dirección_General"/>
    <x v="12"/>
    <s v="C.C"/>
    <n v="52992445"/>
    <x v="241"/>
    <n v="8000000"/>
    <d v="2026-01-26T00:00:00"/>
    <d v="2026-06-30T00:00:00"/>
    <n v="41066667"/>
    <m/>
    <m/>
    <m/>
    <x v="4"/>
    <m/>
    <m/>
    <m/>
    <x v="0"/>
    <m/>
    <s v="SI"/>
    <s v="2026-110-0000518-3"/>
    <m/>
    <m/>
    <m/>
    <s v="SI"/>
    <m/>
    <s v="SI"/>
    <s v="ICFES-431-2026"/>
    <s v="SI"/>
    <s v="SI"/>
    <s v="SI"/>
    <s v="SI"/>
    <d v="2026-01-30T00:00:00"/>
    <d v="2026-01-30T00:00:00"/>
    <s v="NO"/>
    <m/>
    <m/>
    <m/>
    <s v="NO"/>
  </r>
  <r>
    <s v="OPS"/>
    <s v="CONTRATAR"/>
    <n v="3"/>
    <m/>
    <n v="290"/>
    <s v="Dirección_General"/>
    <x v="12"/>
    <s v="C.C"/>
    <n v="1088012325"/>
    <x v="242"/>
    <n v="6000000"/>
    <d v="2026-01-19T00:00:00"/>
    <d v="2026-08-23T00:00:00"/>
    <n v="0"/>
    <m/>
    <m/>
    <m/>
    <x v="3"/>
    <s v="SI"/>
    <s v="SI"/>
    <d v="2026-01-20T00:00:00"/>
    <x v="1"/>
    <m/>
    <s v="SI"/>
    <s v="2026-1100000244-3"/>
    <m/>
    <d v="2026-01-19T00:00:00"/>
    <m/>
    <s v="SI"/>
    <m/>
    <s v="SI"/>
    <s v="ICFES-318-2026"/>
    <s v="SI"/>
    <d v="2026-01-27T00:00:00"/>
    <s v="SI"/>
    <s v="SI"/>
    <d v="2026-01-27T00:00:00"/>
    <d v="2026-01-29T00:00:00"/>
    <n v="16565"/>
    <d v="2026-01-29T00:00:00"/>
    <m/>
    <m/>
    <s v="NO"/>
  </r>
  <r>
    <s v="JURIDICA"/>
    <s v="CONTRATAR"/>
    <m/>
    <m/>
    <m/>
    <s v="Dirección_General"/>
    <x v="12"/>
    <m/>
    <m/>
    <x v="243"/>
    <m/>
    <m/>
    <m/>
    <m/>
    <m/>
    <m/>
    <m/>
    <x v="5"/>
    <m/>
    <m/>
    <m/>
    <x v="0"/>
    <m/>
    <s v="SI"/>
    <m/>
    <m/>
    <m/>
    <m/>
    <m/>
    <m/>
    <s v="NA"/>
    <s v="ICFES-433-2026"/>
    <s v="SI"/>
    <s v="N/A"/>
    <s v="SI"/>
    <s v="SI"/>
    <d v="2026-01-30T00:00:00"/>
    <d v="2026-01-30T00:00:00"/>
    <m/>
    <m/>
    <m/>
    <m/>
    <s v="NO"/>
  </r>
  <r>
    <s v="OPS"/>
    <s v="CONTRATAR"/>
    <n v="5"/>
    <s v="Debe fondear la linea"/>
    <n v="628"/>
    <s v="Dirección_General"/>
    <x v="12"/>
    <s v="C.C"/>
    <n v="70876747"/>
    <x v="244"/>
    <n v="12000000"/>
    <d v="2026-01-26T00:00:00"/>
    <d v="2026-12-31T00:00:00"/>
    <n v="134000000"/>
    <m/>
    <m/>
    <m/>
    <x v="3"/>
    <s v="SI"/>
    <s v="SI"/>
    <d v="2026-01-27T00:00:00"/>
    <x v="1"/>
    <m/>
    <s v="SI"/>
    <s v="2026-110-0000481-3"/>
    <m/>
    <m/>
    <n v="16419"/>
    <s v="SI"/>
    <m/>
    <s v="SI"/>
    <s v="ICFES-385-2026"/>
    <s v="SI"/>
    <s v="SI"/>
    <s v="SI"/>
    <s v="SI"/>
    <d v="2026-01-29T00:00:00"/>
    <d v="2026-01-30T00:00:00"/>
    <n v="16663"/>
    <d v="2026-01-31T00:00:00"/>
    <m/>
    <m/>
    <s v="NO"/>
  </r>
  <r>
    <s v="OPS"/>
    <s v="CONTRATAR"/>
    <n v="3"/>
    <m/>
    <n v="267"/>
    <s v="Dirección_General"/>
    <x v="12"/>
    <s v="C.C"/>
    <n v="1128442455"/>
    <x v="245"/>
    <n v="8000000"/>
    <d v="2026-01-19T00:00:00"/>
    <d v="2026-09-06T00:00:00"/>
    <n v="53500000"/>
    <m/>
    <m/>
    <m/>
    <x v="4"/>
    <s v="SI"/>
    <s v="SI"/>
    <d v="2026-01-26T00:00:00"/>
    <x v="0"/>
    <m/>
    <s v="SI"/>
    <s v="2026-110-0000416-3"/>
    <m/>
    <d v="2026-01-26T00:00:00"/>
    <n v="16420"/>
    <s v="SI"/>
    <m/>
    <s v="SI"/>
    <s v="ICFES-326-2026"/>
    <s v="SI"/>
    <s v="PENDIENTE CERTIFICADO"/>
    <s v="SI"/>
    <s v="SI"/>
    <d v="2026-01-28T00:00:00"/>
    <d v="2026-01-29T00:00:00"/>
    <n v="16578"/>
    <d v="2026-01-29T00:00:00"/>
    <m/>
    <m/>
    <s v="NO"/>
  </r>
  <r>
    <s v="OPS"/>
    <s v="CONTRATAR"/>
    <n v="3"/>
    <s v="Carlos Felipe Motta Monje - "/>
    <n v="277"/>
    <s v="Dirección_General"/>
    <x v="12"/>
    <s v="C.C"/>
    <m/>
    <x v="246"/>
    <n v="7500000"/>
    <d v="2026-01-19T00:00:00"/>
    <d v="2026-08-23T00:00:00"/>
    <n v="78466667"/>
    <m/>
    <m/>
    <m/>
    <x v="5"/>
    <s v="SI"/>
    <s v="SI"/>
    <d v="2026-01-27T00:00:00"/>
    <x v="0"/>
    <s v="26 de enero:  Pendiente validar el abogado"/>
    <s v="SI"/>
    <s v="2026-110-0000415-3"/>
    <m/>
    <d v="2026-01-26T00:00:00"/>
    <n v="16040"/>
    <s v="SI"/>
    <m/>
    <s v="SI"/>
    <s v="ICFES-411-2026"/>
    <s v="SI"/>
    <m/>
    <s v="SI"/>
    <s v="SI"/>
    <d v="2026-01-30T00:00:00"/>
    <d v="2026-01-30T00:00:00"/>
    <s v="NO"/>
    <m/>
    <m/>
    <m/>
    <s v="NO"/>
  </r>
  <r>
    <s v="OPS"/>
    <s v="CONTRATAR"/>
    <n v="3"/>
    <m/>
    <n v="291"/>
    <s v="Dirección_General"/>
    <x v="12"/>
    <s v="C.C"/>
    <n v="65798577"/>
    <x v="247"/>
    <n v="11000000"/>
    <d v="2026-01-19T00:00:00"/>
    <d v="2026-08-23T00:00:00"/>
    <n v="65266667"/>
    <m/>
    <m/>
    <m/>
    <x v="3"/>
    <s v="SI"/>
    <s v="SI"/>
    <d v="2026-01-20T00:00:00"/>
    <x v="0"/>
    <m/>
    <s v="SI"/>
    <s v="2026-1100000239-3"/>
    <m/>
    <d v="2026-01-19T00:00:00"/>
    <n v="16180"/>
    <s v="SI"/>
    <m/>
    <s v="SI"/>
    <s v="ICFES-215-2026"/>
    <s v="SI"/>
    <d v="2026-01-22T00:00:00"/>
    <s v="SI"/>
    <s v="SI"/>
    <d v="2026-01-22T00:00:00"/>
    <d v="2026-01-22T00:00:00"/>
    <n v="16402"/>
    <d v="2026-01-23T00:00:00"/>
    <m/>
    <m/>
    <s v="SI"/>
  </r>
  <r>
    <s v="OPS"/>
    <s v="CONTRATAR"/>
    <n v="1"/>
    <m/>
    <n v="279"/>
    <s v="Dirección_General"/>
    <x v="12"/>
    <s v="C.C"/>
    <n v="1015441551"/>
    <x v="248"/>
    <n v="11000000"/>
    <d v="2026-01-02T00:00:00"/>
    <d v="2026-06-30T00:00:00"/>
    <n v="65266667"/>
    <n v="3134184804"/>
    <s v="Estiben Alejandro Restrepo Mejia"/>
    <m/>
    <x v="0"/>
    <s v="SI"/>
    <s v="SI"/>
    <d v="2026-01-19T00:00:00"/>
    <x v="0"/>
    <m/>
    <s v="SI"/>
    <s v="2026-110-0000030-3"/>
    <m/>
    <d v="2026-01-07T00:00:00"/>
    <n v="16026"/>
    <s v="SI"/>
    <m/>
    <s v="SI"/>
    <s v="ICFES-068-2026"/>
    <s v="SI"/>
    <d v="2026-01-17T00:00:00"/>
    <s v="SI"/>
    <s v="SI"/>
    <d v="2026-01-16T00:00:00"/>
    <d v="2026-01-16T00:00:00"/>
    <n v="16315"/>
    <d v="2026-01-20T00:00:00"/>
    <m/>
    <m/>
    <s v="SI"/>
  </r>
  <r>
    <s v="OPS"/>
    <s v="CONTRATAR"/>
    <n v="2"/>
    <m/>
    <n v="272"/>
    <s v="Dirección_General"/>
    <x v="12"/>
    <s v="C.C"/>
    <n v="79962630"/>
    <x v="249"/>
    <n v="11000000"/>
    <d v="2026-01-14T00:00:00"/>
    <d v="2026-08-19T00:00:00"/>
    <n v="78833333"/>
    <m/>
    <m/>
    <m/>
    <x v="5"/>
    <s v="SI"/>
    <s v="SI"/>
    <d v="2026-01-19T00:00:00"/>
    <x v="0"/>
    <s v="falta arl certificado"/>
    <s v="SI"/>
    <s v="2026-1100000209-3"/>
    <m/>
    <d v="2026-01-17T00:00:00"/>
    <n v="16035"/>
    <s v="SI"/>
    <m/>
    <s v="SI"/>
    <s v="ICFES-189-2026"/>
    <s v="SI"/>
    <s v="PENDIENTE CERTIFICADO"/>
    <s v="SI"/>
    <s v="SI"/>
    <d v="2026-01-27T00:00:00"/>
    <d v="2026-01-28T00:00:00"/>
    <n v="16510"/>
    <d v="2026-01-28T00:00:00"/>
    <m/>
    <m/>
    <s v="SI"/>
  </r>
  <r>
    <s v="OPS"/>
    <s v="CONTRATAR"/>
    <n v="1"/>
    <m/>
    <n v="266"/>
    <s v="Dirección_General"/>
    <x v="12"/>
    <s v="C.C"/>
    <n v="1026578865"/>
    <x v="250"/>
    <n v="4500000"/>
    <d v="2026-01-02T00:00:00"/>
    <d v="2026-06-30T00:00:00"/>
    <n v="26700000"/>
    <n v="3025684840"/>
    <s v="Estiben Alejandro Restrepo Mejia"/>
    <m/>
    <x v="2"/>
    <s v="SI"/>
    <s v="SI"/>
    <d v="2026-01-19T00:00:00"/>
    <x v="0"/>
    <m/>
    <s v="SI"/>
    <s v="2026-110-000027-3"/>
    <m/>
    <d v="2026-01-07T00:00:00"/>
    <n v="16025"/>
    <s v="SI"/>
    <m/>
    <s v="SI"/>
    <s v="ICFES-053-2026"/>
    <s v="SI"/>
    <d v="2026-01-21T00:00:00"/>
    <s v="SI"/>
    <s v="SI"/>
    <d v="2026-01-09T00:00:00"/>
    <d v="2026-01-09T00:00:00"/>
    <n v="16258"/>
    <d v="2026-01-11T00:00:00"/>
    <d v="2026-01-14T00:00:00"/>
    <s v="NIO"/>
    <s v="SI"/>
  </r>
  <r>
    <s v="OPS"/>
    <s v="CONTRATAR"/>
    <n v="1"/>
    <m/>
    <n v="285"/>
    <s v="Dirección_General"/>
    <x v="12"/>
    <s v="C.C"/>
    <n v="52347639"/>
    <x v="251"/>
    <n v="12000000"/>
    <d v="2026-01-02T00:00:00"/>
    <d v="2026-06-30T00:00:00"/>
    <n v="71200000"/>
    <n v="3167385617"/>
    <s v="Estiben Alejandro Restrepo Mejia"/>
    <m/>
    <x v="0"/>
    <s v="SI"/>
    <s v="SI"/>
    <d v="2026-01-19T00:00:00"/>
    <x v="0"/>
    <m/>
    <s v="SI"/>
    <s v="2026-110-0000044-3"/>
    <m/>
    <d v="2026-01-07T00:00:00"/>
    <n v="16031"/>
    <s v="SI"/>
    <m/>
    <s v="SI"/>
    <s v="ICFES-164-2026"/>
    <s v="SI"/>
    <d v="2026-01-21T00:00:00"/>
    <s v="SI"/>
    <s v="SI"/>
    <d v="2026-01-19T00:00:00"/>
    <d v="2026-01-19T00:00:00"/>
    <n v="16350"/>
    <d v="2026-01-21T00:00:00"/>
    <m/>
    <m/>
    <s v="SI"/>
  </r>
  <r>
    <s v="OPS"/>
    <s v="CONTRATAR"/>
    <n v="2"/>
    <s v="Iniciar el contrato antes y terminarlo antes"/>
    <n v="269"/>
    <s v="Dirección_General"/>
    <x v="12"/>
    <s v="C.C"/>
    <n v="1075227925"/>
    <x v="252"/>
    <n v="12000000"/>
    <d v="2026-01-09T00:00:00"/>
    <d v="2026-08-19T00:00:00"/>
    <n v="88000000"/>
    <n v="3134153766"/>
    <s v="Estiben restrepoi"/>
    <s v="EDWAR"/>
    <x v="2"/>
    <s v="SI"/>
    <s v="SI"/>
    <d v="2026-01-19T00:00:00"/>
    <x v="0"/>
    <m/>
    <s v="SI"/>
    <s v="2026-110-0000045-3"/>
    <m/>
    <d v="2026-01-07T00:00:00"/>
    <n v="16033"/>
    <s v="SI"/>
    <m/>
    <s v="SI"/>
    <s v="ICFES-051-2026"/>
    <s v="SI"/>
    <d v="2026-01-07T00:00:00"/>
    <s v="SI"/>
    <s v="SI"/>
    <d v="2026-01-09T00:00:00"/>
    <d v="2026-01-09T00:00:00"/>
    <n v="16250"/>
    <d v="2026-01-10T00:00:00"/>
    <d v="2026-01-14T00:00:00"/>
    <s v="NIO"/>
    <s v="SI"/>
  </r>
  <r>
    <s v="OPS"/>
    <s v="CONTRATAR"/>
    <n v="3"/>
    <m/>
    <n v="281"/>
    <s v="Dirección_General"/>
    <x v="12"/>
    <s v="C.C"/>
    <n v="70434146"/>
    <x v="253"/>
    <n v="6500000"/>
    <d v="2026-01-19T00:00:00"/>
    <d v="2026-12-31T00:00:00"/>
    <n v="0"/>
    <m/>
    <m/>
    <m/>
    <x v="0"/>
    <s v="SI"/>
    <s v="SI"/>
    <d v="2026-01-26T00:00:00"/>
    <x v="0"/>
    <m/>
    <s v="SI"/>
    <s v="2026-110-0000414-3"/>
    <m/>
    <m/>
    <n v="16029"/>
    <s v="SI"/>
    <m/>
    <s v="SI"/>
    <s v="ICFES-344-2026"/>
    <s v="SI"/>
    <d v="2026-01-28T00:00:00"/>
    <s v="SI"/>
    <s v="SI"/>
    <d v="2026-01-28T00:00:00"/>
    <d v="2026-01-28T00:00:00"/>
    <n v="16535"/>
    <d v="2026-01-28T00:00:00"/>
    <m/>
    <m/>
    <s v="SI"/>
  </r>
  <r>
    <s v="JURIDICA"/>
    <s v="CONTRATAR"/>
    <s v="Infotic"/>
    <s v="En gestion contractual"/>
    <m/>
    <s v="Dirección_General"/>
    <x v="12"/>
    <m/>
    <m/>
    <x v="254"/>
    <m/>
    <m/>
    <m/>
    <m/>
    <m/>
    <m/>
    <m/>
    <x v="6"/>
    <m/>
    <s v="NA"/>
    <d v="2026-01-26T00:00:00"/>
    <x v="0"/>
    <m/>
    <s v="SI"/>
    <m/>
    <s v="SI"/>
    <m/>
    <n v="16423"/>
    <s v="N/A"/>
    <m/>
    <s v="N/A"/>
    <s v="ICFES-361-2026"/>
    <s v="SI"/>
    <s v="N/A"/>
    <s v="SI"/>
    <s v="SI"/>
    <d v="2026-01-28T00:00:00"/>
    <d v="2026-01-28T00:00:00"/>
    <n v="16541"/>
    <d v="2026-01-28T00:00:00"/>
    <m/>
    <m/>
    <s v="SI"/>
  </r>
  <r>
    <s v="OPS"/>
    <s v="CONTRATAR"/>
    <n v="3"/>
    <m/>
    <n v="292"/>
    <s v="Dirección_General"/>
    <x v="12"/>
    <s v="C.C"/>
    <n v="8405249"/>
    <x v="255"/>
    <n v="6800000"/>
    <d v="2026-01-19T00:00:00"/>
    <d v="2026-08-23T00:00:00"/>
    <n v="49933333"/>
    <m/>
    <m/>
    <m/>
    <x v="3"/>
    <s v="SI"/>
    <s v="SI"/>
    <d v="2026-01-20T00:00:00"/>
    <x v="0"/>
    <m/>
    <s v="SI"/>
    <s v="2026-1100000243-3"/>
    <m/>
    <d v="2026-01-19T00:00:00"/>
    <n v="16181"/>
    <s v="SI"/>
    <m/>
    <s v="SI"/>
    <s v="ICFES-225-2026"/>
    <s v="SI"/>
    <d v="2026-01-22T00:00:00"/>
    <s v="SI"/>
    <s v="SI"/>
    <d v="2026-01-24T00:00:00"/>
    <d v="2026-01-24T00:00:00"/>
    <n v="16450"/>
    <d v="2026-01-25T00:00:00"/>
    <m/>
    <m/>
    <s v="SI"/>
  </r>
  <r>
    <s v="OPS"/>
    <s v="CONTRATAR"/>
    <n v="3"/>
    <m/>
    <n v="278"/>
    <s v="Dirección_General"/>
    <x v="12"/>
    <s v="C.C"/>
    <n v="1014230291"/>
    <x v="256"/>
    <n v="7000000"/>
    <d v="2026-01-19T00:00:00"/>
    <d v="2026-08-23T00:00:00"/>
    <n v="131633333"/>
    <m/>
    <m/>
    <m/>
    <x v="4"/>
    <s v="SI"/>
    <s v="SI"/>
    <d v="2026-01-22T00:00:00"/>
    <x v="0"/>
    <s v="cargar CTH-faltan doc contr"/>
    <s v="SI"/>
    <s v="2026-110-0000284-3"/>
    <m/>
    <d v="2026-01-21T00:00:00"/>
    <n v="16041"/>
    <s v="SI"/>
    <m/>
    <s v="SI"/>
    <s v="ICFES-250-2026"/>
    <s v="SI"/>
    <d v="2026-01-26T00:00:00"/>
    <s v="SI"/>
    <s v="SI"/>
    <d v="2026-01-24T00:00:00"/>
    <d v="2026-01-24T00:00:00"/>
    <n v="16452"/>
    <d v="2026-01-25T00:00:00"/>
    <m/>
    <m/>
    <s v="SI"/>
  </r>
  <r>
    <s v="OPS"/>
    <s v="CONTRATAR"/>
    <n v="1"/>
    <m/>
    <n v="284"/>
    <s v="Dirección_General"/>
    <x v="12"/>
    <s v="C.C"/>
    <n v="1098652637"/>
    <x v="257"/>
    <n v="11000000"/>
    <d v="2026-01-02T00:00:00"/>
    <d v="2026-12-31T00:00:00"/>
    <n v="131633333"/>
    <n v="3157090789"/>
    <s v="Estiben Alejandro Restrepo Mejia"/>
    <m/>
    <x v="5"/>
    <s v="SI"/>
    <s v="SI"/>
    <d v="2026-01-19T00:00:00"/>
    <x v="0"/>
    <m/>
    <s v="SI"/>
    <s v="2026-110-000040-3"/>
    <m/>
    <d v="2026-01-07T00:00:00"/>
    <n v="16030"/>
    <s v="SI"/>
    <m/>
    <s v="SI"/>
    <s v="ICFES-042-2026"/>
    <s v="SI"/>
    <d v="2026-01-29T00:00:00"/>
    <s v="SI"/>
    <s v="SI"/>
    <d v="2026-01-09T00:00:00"/>
    <d v="2026-01-09T00:00:00"/>
    <n v="16249"/>
    <d v="2026-01-10T00:00:00"/>
    <m/>
    <m/>
    <s v="SI"/>
  </r>
  <r>
    <s v="OPS"/>
    <s v="CONTRATAR"/>
    <n v="3"/>
    <s v="Iniciar el contrato antes y terminarlo antes"/>
    <n v="268"/>
    <s v="Dirección_General"/>
    <x v="12"/>
    <s v="C.C"/>
    <n v="32141829"/>
    <x v="258"/>
    <n v="12000000"/>
    <d v="2026-01-19T00:00:00"/>
    <d v="2026-08-22T00:00:00"/>
    <n v="57333333"/>
    <m/>
    <m/>
    <m/>
    <x v="5"/>
    <s v="SI"/>
    <s v="SI"/>
    <d v="2026-01-19T00:00:00"/>
    <x v="0"/>
    <s v="ajustar matriz de riesgos con las obligaciones, no tiene hoja de vida sigep"/>
    <s v="SI"/>
    <s v="2026-1100000224-3"/>
    <m/>
    <d v="2026-01-19T00:00:00"/>
    <n v="16032"/>
    <s v="SI"/>
    <m/>
    <s v="SI"/>
    <s v="ICFES-251-2026"/>
    <s v="SI"/>
    <d v="2026-01-23T00:00:00"/>
    <s v="SI"/>
    <s v="SI"/>
    <d v="2026-01-27T00:00:00"/>
    <d v="2026-01-28T00:00:00"/>
    <n v="16511"/>
    <d v="2026-01-28T00:00:00"/>
    <m/>
    <m/>
    <s v="SI"/>
  </r>
  <r>
    <s v="OPS"/>
    <s v="CONTRATAR"/>
    <n v="2"/>
    <m/>
    <n v="275"/>
    <s v="Dirección_General"/>
    <x v="12"/>
    <s v="C.C"/>
    <n v="10287877"/>
    <x v="259"/>
    <n v="8000000"/>
    <d v="2026-01-14T00:00:00"/>
    <d v="2026-08-19T00:00:00"/>
    <n v="57333333"/>
    <n v="3233926745"/>
    <m/>
    <m/>
    <x v="5"/>
    <s v="SI"/>
    <s v="SI"/>
    <d v="2026-01-19T00:00:00"/>
    <x v="0"/>
    <s v="ajustes de inexistencia"/>
    <s v="SI"/>
    <s v="2026-1100000211-3"/>
    <m/>
    <d v="2026-01-17T00:00:00"/>
    <n v="16038"/>
    <s v="SI"/>
    <m/>
    <s v="SI"/>
    <s v="_x000a_ICFES-157-2026"/>
    <s v="SI"/>
    <s v="PENDIENTE CERTIFICADO"/>
    <s v="SI"/>
    <s v="SI"/>
    <d v="2026-01-27T00:00:00"/>
    <d v="2026-01-28T00:00:00"/>
    <n v="16512"/>
    <d v="2026-01-28T00:00:00"/>
    <m/>
    <m/>
    <s v="SI"/>
  </r>
  <r>
    <s v="OPS"/>
    <s v="CONTRATAR"/>
    <n v="1"/>
    <m/>
    <n v="270"/>
    <s v="Dirección_General"/>
    <x v="12"/>
    <s v="C.C"/>
    <n v="17589672"/>
    <x v="260"/>
    <n v="11000000"/>
    <d v="2026-01-26T00:00:00"/>
    <d v="2026-11-30T00:00:00"/>
    <n v="111466667"/>
    <n v="3144603834"/>
    <s v="Estiben Alejandro Restrepo Mejia"/>
    <m/>
    <x v="5"/>
    <s v="SI"/>
    <s v="SI"/>
    <d v="2026-01-19T00:00:00"/>
    <x v="0"/>
    <s v="Se solicito el cambio de matriz por que no hay riesgos con las obligaciones. anexar pantallazo secop en el examen medico para ver la continuidad, en la verificacion de experiencia no se coloco el perfil completo, solicitando la especializacion"/>
    <s v="SI"/>
    <s v="2026-110-0000076-3"/>
    <m/>
    <d v="2026-01-08T00:00:00"/>
    <n v="16034"/>
    <s v="SI"/>
    <m/>
    <s v="SI"/>
    <s v="ICFES-145-2026"/>
    <s v="SI"/>
    <d v="2026-01-19T00:00:00"/>
    <s v="SI"/>
    <s v="SI"/>
    <d v="2026-01-20T00:00:00"/>
    <d v="2026-01-20T00:00:00"/>
    <n v="16365"/>
    <d v="2026-01-21T00:00:00"/>
    <m/>
    <m/>
    <s v="SI"/>
  </r>
  <r>
    <s v="OPS"/>
    <s v="CONTRATAR"/>
    <n v="3"/>
    <m/>
    <n v="289"/>
    <s v="Dirección_General"/>
    <x v="12"/>
    <s v="C.C"/>
    <n v="71398991"/>
    <x v="261"/>
    <n v="9000000"/>
    <d v="2026-01-19T00:00:00"/>
    <d v="2026-08-23T00:00:00"/>
    <e v="#VALUE!"/>
    <m/>
    <m/>
    <m/>
    <x v="3"/>
    <s v="SI"/>
    <s v="SI"/>
    <d v="2026-01-19T00:00:00"/>
    <x v="0"/>
    <m/>
    <s v="SI"/>
    <s v="2026-1100000242-3"/>
    <m/>
    <d v="2026-01-19T00:00:00"/>
    <n v="16179"/>
    <s v="SI"/>
    <m/>
    <s v="SI"/>
    <s v="ICFES-197-2026"/>
    <s v="SI"/>
    <d v="2026-01-21T00:00:00"/>
    <s v="SI"/>
    <s v="SI"/>
    <d v="2026-01-21T00:00:00"/>
    <d v="2026-01-21T00:00:00"/>
    <n v="16390"/>
    <d v="2026-01-22T00:00:00"/>
    <m/>
    <m/>
    <s v="SI"/>
  </r>
  <r>
    <s v="OPS"/>
    <s v="CONTRATAR"/>
    <n v="3"/>
    <m/>
    <n v="276"/>
    <s v="Dirección_General"/>
    <x v="12"/>
    <s v="C.C"/>
    <n v="98556563"/>
    <x v="262"/>
    <n v="10600000"/>
    <d v="2026-01-19T00:00:00"/>
    <s v="    "/>
    <n v="25666667"/>
    <m/>
    <m/>
    <m/>
    <x v="5"/>
    <s v="SI"/>
    <s v="SI"/>
    <d v="2026-01-21T00:00:00"/>
    <x v="0"/>
    <m/>
    <s v="SI"/>
    <s v="2026-110-0000223-3"/>
    <m/>
    <d v="2026-01-17T00:00:00"/>
    <n v="16039"/>
    <s v="SI"/>
    <m/>
    <s v="SI"/>
    <s v="ICFES-249-2026"/>
    <s v="SI"/>
    <s v="PENDIENTE CERTIFICADO"/>
    <s v="SI"/>
    <s v="SI"/>
    <d v="2026-01-28T00:00:00"/>
    <m/>
    <s v="NO"/>
    <m/>
    <m/>
    <m/>
    <s v="NO"/>
  </r>
  <r>
    <s v="OPS"/>
    <s v="CONTRATAR"/>
    <n v="6"/>
    <m/>
    <s v="CREAR"/>
    <s v="Dirección_General"/>
    <x v="12"/>
    <s v="C.C"/>
    <m/>
    <x v="263"/>
    <n v="5000000"/>
    <d v="2026-01-26T00:00:00"/>
    <d v="2026-06-30T00:00:00"/>
    <n v="25666667"/>
    <m/>
    <m/>
    <m/>
    <x v="4"/>
    <m/>
    <m/>
    <m/>
    <x v="0"/>
    <m/>
    <s v="SI"/>
    <s v="2026-110-0000516-3"/>
    <m/>
    <m/>
    <m/>
    <s v="SI"/>
    <m/>
    <s v="SI"/>
    <s v="ICFES-405-2026"/>
    <s v="SI"/>
    <s v="SI"/>
    <s v="SI"/>
    <s v="SI"/>
    <d v="2026-01-30T00:00:00"/>
    <d v="2026-01-30T00:00:00"/>
    <s v="NO"/>
    <m/>
    <m/>
    <m/>
    <s v="NO"/>
  </r>
  <r>
    <s v="OPS"/>
    <s v="CONTRATAR"/>
    <n v="1"/>
    <m/>
    <n v="282"/>
    <s v="Dirección_General"/>
    <x v="12"/>
    <s v="C.C"/>
    <n v="52800794"/>
    <x v="264"/>
    <n v="10000000"/>
    <d v="2026-01-08T00:00:00"/>
    <d v="2026-12-31T00:00:00"/>
    <n v="117666667"/>
    <n v="3103217659"/>
    <s v="Estiben Alejandro Restrepo Mejia"/>
    <m/>
    <x v="2"/>
    <s v="SI"/>
    <s v="SI"/>
    <d v="2026-01-19T00:00:00"/>
    <x v="0"/>
    <m/>
    <s v="SI"/>
    <s v="2026-110-0000026-3"/>
    <m/>
    <d v="2026-01-07T00:00:00"/>
    <n v="16027"/>
    <s v="SI"/>
    <m/>
    <s v="SI"/>
    <s v="ICFES-030-2026"/>
    <s v="SI"/>
    <d v="2026-01-15T00:00:00"/>
    <s v="SI"/>
    <s v="SI"/>
    <d v="2026-01-10T00:00:00"/>
    <d v="2026-01-10T00:00:00"/>
    <n v="16255"/>
    <d v="2026-01-11T00:00:00"/>
    <d v="2026-01-14T00:00:00"/>
    <s v="NIO"/>
    <s v="SI"/>
  </r>
  <r>
    <s v="OPS"/>
    <s v="CONTRATAR"/>
    <n v="3"/>
    <m/>
    <n v="274"/>
    <s v="Dirección_General"/>
    <x v="12"/>
    <s v="C.C"/>
    <n v="1017124240"/>
    <x v="265"/>
    <n v="11000000"/>
    <d v="2026-01-19T00:00:00"/>
    <d v="2026-08-23T00:00:00"/>
    <n v="78466667"/>
    <m/>
    <m/>
    <m/>
    <x v="5"/>
    <s v="SI"/>
    <s v="SI"/>
    <d v="2026-01-19T00:00:00"/>
    <x v="0"/>
    <s v="ok"/>
    <s v="SI"/>
    <s v="2026-110-0000222-3"/>
    <m/>
    <d v="2026-01-17T00:00:00"/>
    <n v="16037"/>
    <s v="SI"/>
    <m/>
    <s v="SI"/>
    <s v="ICFES-255-2026"/>
    <s v="SI"/>
    <d v="2026-01-23T00:00:00"/>
    <s v="SI"/>
    <s v="SI"/>
    <d v="2026-01-29T00:00:00"/>
    <d v="2026-01-29T00:00:00"/>
    <n v="16582"/>
    <d v="2026-01-29T00:00:00"/>
    <m/>
    <m/>
    <s v="NO"/>
  </r>
  <r>
    <s v="OPS"/>
    <s v="CONTRATAR"/>
    <n v="3"/>
    <m/>
    <n v="273"/>
    <s v="Dirección_General"/>
    <x v="12"/>
    <s v="C.C"/>
    <n v="1000285145"/>
    <x v="266"/>
    <n v="4500000"/>
    <d v="2026-01-19T00:00:00"/>
    <d v="2026-08-23T00:00:00"/>
    <n v="65983333"/>
    <m/>
    <m/>
    <m/>
    <x v="5"/>
    <s v="SI"/>
    <s v="SI"/>
    <d v="2026-01-19T00:00:00"/>
    <x v="0"/>
    <s v="anexar pantallazo secop para validar el certificado medico"/>
    <s v="SI"/>
    <s v="2026-1100000221-3"/>
    <m/>
    <d v="2026-01-17T00:00:00"/>
    <n v="16036"/>
    <s v="SI"/>
    <m/>
    <s v="SI"/>
    <s v="ICFES-254-2026"/>
    <s v="SI"/>
    <d v="2026-01-23T00:00:00"/>
    <s v="SI"/>
    <s v="SI"/>
    <d v="2026-01-24T00:00:00"/>
    <d v="2026-01-26T00:00:00"/>
    <n v="16480"/>
    <d v="2026-01-27T00:00:00"/>
    <m/>
    <m/>
    <s v="SI"/>
  </r>
  <r>
    <s v="OPS"/>
    <s v="CONTRATAR"/>
    <n v="3"/>
    <m/>
    <n v="287"/>
    <s v="Dirección_General"/>
    <x v="12"/>
    <s v="C.C"/>
    <n v="11227729"/>
    <x v="267"/>
    <n v="9250000"/>
    <d v="2026-01-19T00:00:00"/>
    <d v="2026-08-23T00:00:00"/>
    <n v="64200000"/>
    <m/>
    <m/>
    <m/>
    <x v="4"/>
    <s v="SI"/>
    <s v="SI"/>
    <d v="2026-01-22T00:00:00"/>
    <x v="0"/>
    <s v="MR-faltan doc contr- cargar CTH"/>
    <s v="SI"/>
    <s v="2026-110-0000286-3"/>
    <m/>
    <d v="2026-01-21T00:00:00"/>
    <n v="16177"/>
    <s v="SI"/>
    <m/>
    <s v="SI"/>
    <s v="ICFES-261-2026"/>
    <s v="SI"/>
    <d v="2026-01-23T00:00:00"/>
    <s v="SI"/>
    <s v="SI"/>
    <d v="2026-01-24T00:00:00"/>
    <d v="2026-01-24T00:00:00"/>
    <n v="16453"/>
    <d v="2026-01-25T00:00:00"/>
    <m/>
    <m/>
    <s v="SI"/>
  </r>
  <r>
    <s v="OPS"/>
    <s v="CONTRATAR"/>
    <n v="3"/>
    <m/>
    <n v="293"/>
    <s v="Dirección_General"/>
    <x v="12"/>
    <s v="C.C"/>
    <n v="1067890860"/>
    <x v="268"/>
    <n v="9000000"/>
    <d v="2026-01-19T00:00:00"/>
    <d v="2026-08-23T00:00:00"/>
    <n v="53500000"/>
    <m/>
    <m/>
    <m/>
    <x v="7"/>
    <s v="SI"/>
    <s v="SI"/>
    <d v="2026-01-23T00:00:00"/>
    <x v="1"/>
    <m/>
    <s v="SI"/>
    <s v="2026-110-0000362-3"/>
    <m/>
    <m/>
    <n v="16182"/>
    <s v="SI"/>
    <m/>
    <s v="SI"/>
    <s v="ICFES-290-2026"/>
    <s v="SI"/>
    <d v="2026-01-24T00:00:00"/>
    <s v="SI"/>
    <s v="SI"/>
    <d v="2026-01-29T00:00:00"/>
    <d v="2026-01-29T00:00:00"/>
    <n v="16577"/>
    <d v="2026-01-29T00:00:00"/>
    <m/>
    <m/>
    <s v="NO"/>
  </r>
  <r>
    <s v="OPS"/>
    <s v="CONTRATAR"/>
    <n v="3"/>
    <m/>
    <n v="286"/>
    <s v="Dirección_General"/>
    <x v="12"/>
    <s v="C.C"/>
    <n v="1082969203"/>
    <x v="269"/>
    <n v="7500000"/>
    <d v="2026-01-19T00:00:00"/>
    <d v="2026-08-23T00:00:00"/>
    <n v="78466667"/>
    <m/>
    <m/>
    <m/>
    <x v="4"/>
    <s v="SI"/>
    <s v="SI"/>
    <d v="2026-01-22T00:00:00"/>
    <x v="0"/>
    <s v="doc contra-cargar CTH"/>
    <s v="SI"/>
    <s v="2026-110-0000246-3"/>
    <m/>
    <d v="2026-01-19T00:00:00"/>
    <n v="16176"/>
    <s v="SI"/>
    <m/>
    <s v="SI"/>
    <s v="ICFES-257-2026"/>
    <s v="SI"/>
    <s v="PENDIENTE CERTIFICADO"/>
    <s v="SI"/>
    <s v="SI"/>
    <d v="2026-01-24T00:00:00"/>
    <d v="2026-01-24T00:00:00"/>
    <n v="16451"/>
    <d v="2026-01-25T00:00:00"/>
    <m/>
    <m/>
    <s v="SI"/>
  </r>
  <r>
    <s v="OPS"/>
    <s v="CONTRATAR"/>
    <n v="1"/>
    <s v="PENDIENTE AJUSTAR PAA PARA SUBIR A 6 MILLONES"/>
    <n v="280"/>
    <s v="Dirección_General"/>
    <x v="12"/>
    <s v="C.C"/>
    <n v="1039701601"/>
    <x v="270"/>
    <n v="6000000"/>
    <d v="2026-01-15T00:00:00"/>
    <d v="2026-12-31T00:00:00"/>
    <n v="69200000"/>
    <m/>
    <m/>
    <m/>
    <x v="7"/>
    <s v="SI"/>
    <s v="SI"/>
    <d v="2026-01-22T00:00:00"/>
    <x v="0"/>
    <s v="falta organizar carpeta, falta ajustar estudio previo"/>
    <s v="SI"/>
    <s v="2026-110-0000058-3"/>
    <m/>
    <d v="2026-01-08T00:00:00"/>
    <m/>
    <s v="SI"/>
    <m/>
    <s v="SI"/>
    <s v="ICFES-289-2026"/>
    <s v="SI"/>
    <d v="2026-01-24T00:00:00"/>
    <s v="SI"/>
    <s v="SI"/>
    <d v="2026-01-28T00:00:00"/>
    <d v="2026-01-29T00:00:00"/>
    <n v="16570"/>
    <d v="2026-01-29T00:00:00"/>
    <m/>
    <m/>
    <s v="NO"/>
  </r>
  <r>
    <s v="OPS"/>
    <s v="CONTRATAR"/>
    <n v="2"/>
    <m/>
    <n v="303"/>
    <s v="Dirección_General"/>
    <x v="13"/>
    <s v="C.C"/>
    <n v="1065812763"/>
    <x v="271"/>
    <n v="7005000"/>
    <d v="2026-01-14T00:00:00"/>
    <d v="2026-12-14T00:00:00"/>
    <n v="77055000"/>
    <n v="3023741113"/>
    <s v="Brahiam Daniel Montoya Zuleta"/>
    <s v="Laura Peña"/>
    <x v="7"/>
    <s v="SI"/>
    <s v="SI"/>
    <d v="2026-01-19T00:00:00"/>
    <x v="0"/>
    <m/>
    <s v="SI"/>
    <s v="2026-110-0000105-3"/>
    <m/>
    <d v="2026-01-13T00:00:00"/>
    <n v="16210"/>
    <s v="SI"/>
    <m/>
    <s v="SI"/>
    <s v="_x000a_ICFES-169-2026"/>
    <s v="SI"/>
    <d v="2026-01-20T00:00:00"/>
    <s v="SI"/>
    <s v="SI"/>
    <d v="2026-01-20T00:00:00"/>
    <d v="2026-01-23T00:00:00"/>
    <n v="16422"/>
    <d v="2026-01-25T00:00:00"/>
    <m/>
    <m/>
    <s v="SI"/>
  </r>
  <r>
    <s v="OPS"/>
    <s v="CONTRATAR"/>
    <n v="3"/>
    <m/>
    <n v="297"/>
    <s v="Dirección_General"/>
    <x v="13"/>
    <m/>
    <m/>
    <x v="272"/>
    <n v="47000000"/>
    <d v="2026-01-20T00:00:00"/>
    <s v="IA"/>
    <n v="47000000"/>
    <m/>
    <s v="Brahiam Daniel Montoya Zuleta"/>
    <s v="Laura Peña"/>
    <x v="4"/>
    <s v="SI"/>
    <s v="SI"/>
    <d v="2026-01-19T00:00:00"/>
    <x v="0"/>
    <m/>
    <s v="SI"/>
    <s v="2026-110-0000214-3"/>
    <m/>
    <d v="2026-01-17T00:00:00"/>
    <n v="16269"/>
    <s v="SI"/>
    <n v="46035"/>
    <s v="SI"/>
    <s v="ICFES-179-2026"/>
    <s v="SI"/>
    <s v="N/A"/>
    <s v="SI"/>
    <s v="SI"/>
    <d v="2026-01-26T00:00:00"/>
    <d v="2026-01-26T00:00:00"/>
    <n v="16477"/>
    <d v="2026-01-27T00:00:00"/>
    <m/>
    <m/>
    <s v="SI"/>
  </r>
  <r>
    <s v="OPS"/>
    <s v="CONTRATAR"/>
    <n v="3"/>
    <m/>
    <n v="295"/>
    <s v="Dirección_General"/>
    <x v="13"/>
    <s v="NIT"/>
    <n v="901746824"/>
    <x v="273"/>
    <n v="13000000"/>
    <d v="2026-01-20T00:00:00"/>
    <d v="2026-12-20T00:00:00"/>
    <n v="41563000"/>
    <m/>
    <s v="Brahiam Daniel Montoya Zuleta"/>
    <s v="Laura Peña"/>
    <x v="7"/>
    <s v="SI"/>
    <s v="SI"/>
    <d v="2026-01-19T00:00:00"/>
    <x v="0"/>
    <m/>
    <s v="SI"/>
    <s v="2026-110-0000216-3"/>
    <m/>
    <d v="2026-01-17T00:00:00"/>
    <n v="16267"/>
    <s v="SI"/>
    <n v="46035"/>
    <s v="SI"/>
    <s v="ICFES-372-2026"/>
    <s v="SI"/>
    <m/>
    <s v="SI"/>
    <s v="SI"/>
    <d v="2026-01-29T00:00:00"/>
    <d v="2026-02-01T00:00:00"/>
    <s v="NO"/>
    <m/>
    <m/>
    <m/>
    <s v="NO"/>
  </r>
  <r>
    <s v="OPS"/>
    <s v="CONTRATAR"/>
    <n v="1"/>
    <m/>
    <n v="321"/>
    <s v="Dirección_General"/>
    <x v="13"/>
    <s v="C.C"/>
    <n v="80040972"/>
    <x v="274"/>
    <n v="7005000"/>
    <d v="2026-01-02T00:00:00"/>
    <d v="2026-06-30T00:00:00"/>
    <n v="41563000"/>
    <n v="3114671777"/>
    <s v="Brahiam Daniel Montoya Zuleta"/>
    <s v="Laura Peña"/>
    <x v="7"/>
    <s v="SI"/>
    <s v="SI"/>
    <d v="2026-01-19T00:00:00"/>
    <x v="0"/>
    <s v="pendiente ajuste de honorarios"/>
    <s v="SI"/>
    <s v="2026-110-0000041-3"/>
    <m/>
    <d v="2026-01-07T00:00:00"/>
    <n v="16150"/>
    <s v="SI"/>
    <m/>
    <s v="SI"/>
    <s v="ICFES-072-2026"/>
    <s v="SI"/>
    <d v="2026-01-14T00:00:00"/>
    <s v="SI"/>
    <s v="SI"/>
    <d v="2026-01-13T00:00:00"/>
    <d v="2026-01-13T00:00:00"/>
    <n v="16279"/>
    <d v="2026-01-14T00:00:00"/>
    <m/>
    <m/>
    <s v="SI"/>
  </r>
  <r>
    <s v="OPS"/>
    <s v="CONTRATAR"/>
    <n v="3"/>
    <m/>
    <n v="300"/>
    <s v="Dirección_General"/>
    <x v="13"/>
    <s v="C.C"/>
    <n v="98522264"/>
    <x v="275"/>
    <n v="6000000"/>
    <d v="2026-01-20T00:00:00"/>
    <d v="2026-06-30T00:00:00"/>
    <n v="42000000"/>
    <m/>
    <s v="Brahiam Daniel Montoya Zuleta"/>
    <s v="Laura Peña"/>
    <x v="7"/>
    <s v="SI"/>
    <s v="SI"/>
    <d v="2026-01-19T00:00:00"/>
    <x v="0"/>
    <s v="EXAMEN MEDICO ACTUALIZADO EL 20-01-2026"/>
    <s v="SI"/>
    <s v="202611000002043"/>
    <m/>
    <d v="2026-01-16T00:00:00"/>
    <n v="16283"/>
    <s v="SI"/>
    <n v="46038"/>
    <s v="SI"/>
    <s v="ICFES-358-2026"/>
    <s v="SI"/>
    <d v="2026-01-28T00:00:00"/>
    <s v="SI"/>
    <s v="SI"/>
    <d v="2026-01-27T00:00:00"/>
    <d v="2026-01-27T00:00:00"/>
    <n v="16506"/>
    <d v="2026-01-28T00:00:00"/>
    <m/>
    <m/>
    <s v="SI"/>
  </r>
  <r>
    <s v="OPS"/>
    <s v="CONTRATAR"/>
    <n v="3"/>
    <m/>
    <n v="317"/>
    <s v="Dirección_General"/>
    <x v="13"/>
    <s v="C.C"/>
    <n v="1037634809"/>
    <x v="276"/>
    <n v="7000000"/>
    <d v="2026-01-20T00:00:00"/>
    <d v="2026-07-20T00:00:00"/>
    <n v="42000000"/>
    <m/>
    <s v="Brahiam Daniel Montoya Zuleta"/>
    <s v="Laura Peña"/>
    <x v="7"/>
    <s v="SI"/>
    <s v="SI"/>
    <d v="2026-01-19T00:00:00"/>
    <x v="0"/>
    <m/>
    <s v="SI"/>
    <s v="2026-110-0000189-3"/>
    <m/>
    <d v="2026-01-16T00:00:00"/>
    <n v="16281"/>
    <s v="SI"/>
    <n v="46030"/>
    <s v="SI"/>
    <s v="ICFES-198-2026"/>
    <s v="SI"/>
    <d v="2026-01-21T00:00:00"/>
    <s v="SI"/>
    <s v="SI"/>
    <d v="2026-01-19T00:00:00"/>
    <d v="2026-01-19T00:00:00"/>
    <n v="16382"/>
    <d v="2026-01-21T00:00:00"/>
    <m/>
    <m/>
    <s v="SI"/>
  </r>
  <r>
    <s v="OPS"/>
    <s v="CONTRATAR"/>
    <n v="3"/>
    <m/>
    <n v="304"/>
    <s v="Dirección_General"/>
    <x v="13"/>
    <s v="C.C"/>
    <n v="1106893351"/>
    <x v="277"/>
    <n v="7000000"/>
    <d v="2026-01-20T00:00:00"/>
    <d v="2026-07-20T00:00:00"/>
    <n v="77055000"/>
    <m/>
    <s v="Brahiam Daniel Montoya Zuleta"/>
    <s v="Laura Peña"/>
    <x v="7"/>
    <s v="SI"/>
    <s v="SI"/>
    <d v="2026-01-19T00:00:00"/>
    <x v="0"/>
    <m/>
    <s v="SI"/>
    <s v="2026-110-0000195-3"/>
    <m/>
    <d v="2026-01-16T00:00:00"/>
    <n v="16282"/>
    <s v="SI"/>
    <n v="46038"/>
    <s v="SI"/>
    <s v="ICFES-335-2026"/>
    <s v="SI"/>
    <d v="2026-01-27T00:00:00"/>
    <s v="SI"/>
    <s v="SI"/>
    <d v="2026-01-28T00:00:00"/>
    <d v="2026-01-29T00:00:00"/>
    <n v="16569"/>
    <d v="2026-01-29T00:00:00"/>
    <m/>
    <m/>
    <s v="NO"/>
  </r>
  <r>
    <s v="OPS"/>
    <s v="CONTRATAR"/>
    <n v="2"/>
    <m/>
    <n v="302"/>
    <s v="Dirección_General"/>
    <x v="13"/>
    <s v="C.C"/>
    <n v="1006504726"/>
    <x v="278"/>
    <n v="7005000"/>
    <d v="2026-01-14T00:00:00"/>
    <d v="2026-12-14T00:00:00"/>
    <n v="77055000"/>
    <n v="3146261050"/>
    <s v="Brahiam Daniel Montoya Zuleta"/>
    <s v="Laura Peña"/>
    <x v="7"/>
    <s v="SI"/>
    <s v="SI"/>
    <d v="2026-01-19T00:00:00"/>
    <x v="0"/>
    <m/>
    <s v="SI"/>
    <s v="2026-110-0000093-3"/>
    <m/>
    <d v="2026-01-10T00:00:00"/>
    <n v="16148"/>
    <s v="SI"/>
    <m/>
    <s v="SI"/>
    <s v="ICFES-073-2026"/>
    <s v="SI"/>
    <d v="2026-01-14T00:00:00"/>
    <s v="SI"/>
    <s v="SI"/>
    <d v="2026-01-13T00:00:00"/>
    <d v="2026-01-13T00:00:00"/>
    <n v="16273"/>
    <d v="2026-01-14T00:00:00"/>
    <m/>
    <m/>
    <s v="SI"/>
  </r>
  <r>
    <s v="OPS"/>
    <s v="CONTRATAR"/>
    <n v="5"/>
    <s v="Jorge Hernan Lopera Taborda"/>
    <n v="638"/>
    <s v="Dirección_General"/>
    <x v="13"/>
    <s v="C.C"/>
    <n v="3414088"/>
    <x v="279"/>
    <n v="8000000"/>
    <d v="2026-01-26T00:00:00"/>
    <d v="2026-12-30T00:00:00"/>
    <n v="133600000"/>
    <m/>
    <s v="Brahiam Daniel Montoya Zuleta"/>
    <s v="Laura Peña"/>
    <x v="7"/>
    <s v="SI"/>
    <s v="SI"/>
    <d v="2026-01-24T00:00:00"/>
    <x v="0"/>
    <m/>
    <s v="SI"/>
    <s v="2026-110-0000357-3"/>
    <m/>
    <d v="2026-01-23T00:00:00"/>
    <n v="16452"/>
    <s v="SI"/>
    <m/>
    <s v="SI"/>
    <s v="ICFES-400-2026"/>
    <s v="SI"/>
    <m/>
    <s v="SI"/>
    <s v="SI"/>
    <d v="2026-01-30T00:00:00"/>
    <d v="2026-02-01T00:00:00"/>
    <s v="NO"/>
    <m/>
    <m/>
    <m/>
    <s v="NO"/>
  </r>
  <r>
    <s v="OPS"/>
    <s v="CONTRATAR"/>
    <n v="7"/>
    <m/>
    <n v="500"/>
    <s v="Dirección_General"/>
    <x v="13"/>
    <s v="C.C"/>
    <m/>
    <x v="280"/>
    <n v="3500000"/>
    <d v="2026-01-26T00:00:00"/>
    <d v="2026-06-30T00:00:00"/>
    <n v="17966667"/>
    <m/>
    <m/>
    <m/>
    <x v="4"/>
    <s v="SI"/>
    <s v="SI"/>
    <d v="2026-01-28T00:00:00"/>
    <x v="0"/>
    <m/>
    <s v="SI"/>
    <s v="202611000004853"/>
    <m/>
    <d v="2026-01-28T00:00:00"/>
    <n v="16501"/>
    <s v="SI"/>
    <m/>
    <s v="SI"/>
    <s v="ICFES-402-2026"/>
    <s v="SI"/>
    <s v="SI"/>
    <s v="SI"/>
    <s v="SI"/>
    <d v="2026-01-29T00:00:00"/>
    <d v="2026-01-30T00:00:00"/>
    <s v="NO"/>
    <m/>
    <m/>
    <m/>
    <s v="NO"/>
  </r>
  <r>
    <s v="OPS"/>
    <s v="CONTRATAR"/>
    <n v="2"/>
    <m/>
    <n v="319"/>
    <s v="Dirección_General"/>
    <x v="13"/>
    <s v="C.C"/>
    <n v="1022372892"/>
    <x v="281"/>
    <n v="6000000"/>
    <d v="2026-01-14T00:00:00"/>
    <d v="2026-12-14T00:00:00"/>
    <n v="66000000"/>
    <n v="3016435489"/>
    <s v="Brahiam Daniel Montoya Zuleta"/>
    <s v="Laura Peña"/>
    <x v="7"/>
    <s v="SI"/>
    <s v="SI"/>
    <d v="2026-01-19T00:00:00"/>
    <x v="0"/>
    <m/>
    <s v="SI"/>
    <s v="2026-110-0000094-3"/>
    <m/>
    <d v="2026-01-10T00:00:00"/>
    <n v="16151"/>
    <s v="SI"/>
    <m/>
    <s v="SI"/>
    <s v="ICFES-075-2026"/>
    <s v="SI"/>
    <d v="2026-01-14T00:00:00"/>
    <s v="SI"/>
    <s v="SI"/>
    <d v="2026-01-13T00:00:00"/>
    <d v="2026-01-14T00:00:00"/>
    <n v="16288"/>
    <d v="2026-01-15T00:00:00"/>
    <m/>
    <m/>
    <s v="SI"/>
  </r>
  <r>
    <s v="OPS"/>
    <s v="CONTRATAR"/>
    <n v="3"/>
    <m/>
    <n v="316"/>
    <s v="Dirección_General"/>
    <x v="13"/>
    <s v="C.C"/>
    <n v="80854567"/>
    <x v="282"/>
    <n v="7000000"/>
    <d v="2026-01-20T00:00:00"/>
    <d v="2026-07-20T00:00:00"/>
    <n v="89100000"/>
    <m/>
    <s v="Brahiam Daniel Montoya Zuleta"/>
    <s v="Laura Peña"/>
    <x v="7"/>
    <s v="SI"/>
    <s v="SI"/>
    <d v="2026-01-19T00:00:00"/>
    <x v="0"/>
    <m/>
    <s v="SI"/>
    <s v="2026-110-0000275-3_x000a_"/>
    <m/>
    <d v="2026-01-16T00:00:00"/>
    <n v="16216"/>
    <s v="SI"/>
    <n v="46030"/>
    <s v="SI"/>
    <s v="ICFES-205-2026"/>
    <s v="SI"/>
    <d v="2026-01-29T00:00:00"/>
    <s v="SI"/>
    <s v="SI"/>
    <d v="2026-01-21T00:00:00"/>
    <d v="2026-01-21T00:00:00"/>
    <n v="16389"/>
    <d v="2026-01-21T00:00:00"/>
    <m/>
    <m/>
    <s v="SI"/>
  </r>
  <r>
    <s v="OPS"/>
    <s v="CONTRATAR"/>
    <n v="3"/>
    <m/>
    <n v="305"/>
    <s v="Dirección_General"/>
    <x v="13"/>
    <s v="C.C"/>
    <n v="1017175508"/>
    <x v="283"/>
    <n v="8100000"/>
    <d v="2026-01-20T00:00:00"/>
    <d v="2026-12-20T00:00:00"/>
    <n v="77055000"/>
    <m/>
    <s v="Brahiam Daniel Montoya Zuleta"/>
    <s v="Laura Peña"/>
    <x v="7"/>
    <s v="SI"/>
    <s v="SI"/>
    <d v="2026-01-19T00:00:00"/>
    <x v="1"/>
    <m/>
    <s v="SI"/>
    <s v="2026-110-0000229-3"/>
    <m/>
    <d v="2026-01-19T00:00:00"/>
    <n v="16209"/>
    <s v="SI"/>
    <n v="46020"/>
    <s v="SI"/>
    <s v="ICFES-201-2026"/>
    <s v="SI"/>
    <d v="2026-01-21T00:00:00"/>
    <s v="SI"/>
    <s v="SI"/>
    <d v="2026-01-21T00:00:00"/>
    <d v="2026-01-21T00:00:00"/>
    <n v="16388"/>
    <d v="2026-01-21T00:00:00"/>
    <m/>
    <m/>
    <s v="SI"/>
  </r>
  <r>
    <s v="OPS"/>
    <s v="CONTRATAR"/>
    <n v="2"/>
    <m/>
    <n v="312"/>
    <s v="Dirección_General"/>
    <x v="13"/>
    <s v="C.C"/>
    <n v="93406097"/>
    <x v="284"/>
    <n v="7005000"/>
    <d v="2026-01-14T00:00:00"/>
    <d v="2026-12-14T00:00:00"/>
    <n v="77055000"/>
    <n v="3045473252"/>
    <s v="Brahiam Daniel Montoya Zuleta"/>
    <s v="Laura Peña"/>
    <x v="7"/>
    <s v="SI"/>
    <s v="SI"/>
    <d v="2026-01-19T00:00:00"/>
    <x v="0"/>
    <m/>
    <s v="SI"/>
    <s v="2026-110-0000095-3"/>
    <m/>
    <d v="2026-01-10T00:00:00"/>
    <n v="16149"/>
    <s v="SI"/>
    <m/>
    <s v="SI"/>
    <s v="ICFES-074-2026"/>
    <s v="SI"/>
    <d v="2026-01-14T00:00:00"/>
    <s v="SI"/>
    <s v="SI"/>
    <d v="2026-01-13T00:00:00"/>
    <d v="2026-01-14T00:00:00"/>
    <n v="16287"/>
    <d v="2026-01-15T00:00:00"/>
    <m/>
    <m/>
    <s v="SI"/>
  </r>
  <r>
    <s v="OPS"/>
    <s v="CONTRATAR"/>
    <n v="5"/>
    <s v="Se unifcan las lineas 308 y 299"/>
    <n v="299"/>
    <s v="Dirección_General"/>
    <x v="13"/>
    <s v="C.C"/>
    <n v="1036637890"/>
    <x v="285"/>
    <n v="12000000"/>
    <d v="2026-01-20T00:00:00"/>
    <d v="2026-08-15T00:00:00"/>
    <n v="82000000"/>
    <m/>
    <s v="Brahiam Daniel Montoya Zuleta"/>
    <s v="Laura Peña"/>
    <x v="4"/>
    <s v="SI"/>
    <s v="SI"/>
    <d v="2026-01-26T00:00:00"/>
    <x v="0"/>
    <m/>
    <s v="SI"/>
    <s v="202611000004283"/>
    <m/>
    <d v="2026-01-26T00:00:00"/>
    <n v="16448"/>
    <s v="SI"/>
    <n v="46041"/>
    <s v="SI"/>
    <s v="ICFES-354-2026"/>
    <s v="SI"/>
    <d v="2026-01-28T00:00:00"/>
    <s v="SI"/>
    <s v="SI"/>
    <d v="2026-01-28T00:00:00"/>
    <d v="2026-01-28T00:00:00"/>
    <n v="16539"/>
    <d v="2026-01-28T00:00:00"/>
    <m/>
    <m/>
    <s v="SI"/>
  </r>
  <r>
    <s v="OPS"/>
    <s v="CONTRATAR"/>
    <n v="1"/>
    <s v="Reducir tiempo hasta junio"/>
    <n v="298"/>
    <s v="Dirección_General"/>
    <x v="13"/>
    <s v="C.C"/>
    <n v="1015442166"/>
    <x v="286"/>
    <n v="7005000"/>
    <d v="2026-01-02T00:00:00"/>
    <d v="2026-06-30T00:00:00"/>
    <n v="41563000"/>
    <n v="3182743140"/>
    <s v="Brahiam Daniel Montoya Zuleta"/>
    <s v="Laura Peña"/>
    <x v="7"/>
    <s v="SI"/>
    <s v="SI"/>
    <d v="2026-01-19T00:00:00"/>
    <x v="0"/>
    <m/>
    <s v="SI"/>
    <s v="2026-110-0000028-3"/>
    <m/>
    <d v="2026-01-07T00:00:00"/>
    <n v="16147"/>
    <s v="SI"/>
    <m/>
    <s v="SI"/>
    <s v="ICFES-036-2026"/>
    <s v="SI"/>
    <d v="2026-01-09T00:00:00"/>
    <s v="SI"/>
    <s v="SI"/>
    <d v="2026-01-08T00:00:00"/>
    <d v="2026-01-08T00:00:00"/>
    <n v="16244"/>
    <d v="2026-01-09T00:00:00"/>
    <m/>
    <m/>
    <s v="SI"/>
  </r>
  <r>
    <s v="OPS"/>
    <s v="CONTRATAR"/>
    <n v="2"/>
    <s v="Proteccion de maternidad"/>
    <n v="315"/>
    <s v="Dirección_General"/>
    <x v="13"/>
    <s v="C.C"/>
    <n v="53082105"/>
    <x v="287"/>
    <n v="7000000"/>
    <d v="2026-01-14T00:00:00"/>
    <d v="2026-07-14T00:00:00"/>
    <n v="42000000"/>
    <n v="3123809350"/>
    <s v="Brahiam Daniel Montoya Zuleta"/>
    <s v="Laura Peña"/>
    <x v="7"/>
    <s v="SI"/>
    <s v="SI"/>
    <d v="2026-01-19T00:00:00"/>
    <x v="0"/>
    <m/>
    <s v="SI"/>
    <s v="2026-110-0000103-3"/>
    <m/>
    <d v="2026-01-10T00:00:00"/>
    <n v="16215"/>
    <s v="SI"/>
    <m/>
    <s v="SI"/>
    <s v="ICFES-091-2026"/>
    <s v="SI"/>
    <d v="2026-01-15T00:00:00"/>
    <s v="SI"/>
    <s v="SI"/>
    <d v="2026-01-14T00:00:00"/>
    <d v="2026-01-15T00:00:00"/>
    <n v="16304"/>
    <d v="2026-01-20T00:00:00"/>
    <m/>
    <m/>
    <s v="SI"/>
  </r>
  <r>
    <s v="OPS"/>
    <s v="CONTRATAR"/>
    <n v="2"/>
    <m/>
    <n v="301"/>
    <s v="Dirección_General"/>
    <x v="13"/>
    <s v="C.C"/>
    <n v="18389335"/>
    <x v="288"/>
    <n v="7005000"/>
    <d v="2026-01-14T00:00:00"/>
    <d v="2026-12-13T00:00:00"/>
    <n v="76821500"/>
    <n v="3155612934"/>
    <s v="Brahiam Daniel Montoya Zuleta"/>
    <s v="Laura Peña"/>
    <x v="7"/>
    <s v="SI"/>
    <s v="SI"/>
    <d v="2026-01-19T00:00:00"/>
    <x v="0"/>
    <m/>
    <s v="SI"/>
    <s v="202611000001073"/>
    <m/>
    <d v="2026-01-13T00:00:00"/>
    <n v="16217"/>
    <s v="SI"/>
    <n v="46367"/>
    <s v="SI"/>
    <s v="ICFES-173-2026"/>
    <s v="SI"/>
    <d v="2026-01-20T00:00:00"/>
    <s v="SI"/>
    <s v="SI"/>
    <d v="2026-01-22T00:00:00"/>
    <d v="2026-01-22T00:00:00"/>
    <n v="16405"/>
    <d v="2026-01-23T00:00:00"/>
    <m/>
    <m/>
    <s v="SI"/>
  </r>
  <r>
    <s v="OPS"/>
    <s v="CONTRATAR"/>
    <n v="3"/>
    <m/>
    <n v="307"/>
    <s v="Dirección_General"/>
    <x v="13"/>
    <s v="C.C"/>
    <n v="98452212"/>
    <x v="289"/>
    <n v="6000000"/>
    <d v="2026-01-20T00:00:00"/>
    <d v="2026-12-20T00:00:00"/>
    <n v="35959000"/>
    <m/>
    <s v="Brahiam Daniel Montoya Zuleta"/>
    <s v="Laura Peña"/>
    <x v="7"/>
    <s v="SI"/>
    <s v="SI"/>
    <d v="2026-01-19T00:00:00"/>
    <x v="0"/>
    <m/>
    <s v="SI"/>
    <s v="2026-110-0000197-3"/>
    <m/>
    <d v="2026-01-16T00:00:00"/>
    <n v="16212"/>
    <s v="SI"/>
    <n v="46020"/>
    <s v="SI"/>
    <s v="ICFES-245-2026"/>
    <s v="SI"/>
    <d v="2026-01-23T00:00:00"/>
    <s v="SI"/>
    <s v="SI"/>
    <d v="2026-01-27T00:00:00"/>
    <d v="2026-01-27T00:00:00"/>
    <s v="NO"/>
    <m/>
    <m/>
    <m/>
    <s v="NO"/>
  </r>
  <r>
    <s v="OPS"/>
    <s v="CONTRATAR"/>
    <n v="8"/>
    <m/>
    <n v="656"/>
    <s v="Dirección_General"/>
    <x v="13"/>
    <m/>
    <n v="1098789749"/>
    <x v="290"/>
    <n v="7005000"/>
    <d v="2026-01-26T00:00:00"/>
    <d v="2026-06-30T00:00:00"/>
    <n v="35959000"/>
    <m/>
    <m/>
    <m/>
    <x v="3"/>
    <m/>
    <m/>
    <m/>
    <x v="0"/>
    <m/>
    <s v="SI"/>
    <m/>
    <m/>
    <m/>
    <m/>
    <s v="SI"/>
    <m/>
    <s v="SI"/>
    <s v="ICFES-437-2026_x000a_"/>
    <s v="SI"/>
    <s v="SI"/>
    <s v="SI"/>
    <s v="SI"/>
    <d v="2026-01-30T00:00:00"/>
    <d v="2026-01-30T00:00:00"/>
    <m/>
    <m/>
    <m/>
    <m/>
    <s v="NO"/>
  </r>
  <r>
    <s v="OPS"/>
    <s v="CONTRATAR"/>
    <n v="3"/>
    <m/>
    <n v="310"/>
    <s v="Dirección_General"/>
    <x v="13"/>
    <s v="C.C"/>
    <n v="79432050"/>
    <x v="291"/>
    <n v="6000000"/>
    <d v="2026-01-20T00:00:00"/>
    <d v="2026-12-30T00:00:00"/>
    <n v="79333333"/>
    <m/>
    <s v="Brahiam Daniel Montoya Zuleta"/>
    <s v="Laura Peña"/>
    <x v="7"/>
    <s v="SI"/>
    <s v="SI"/>
    <d v="2026-01-19T00:00:00"/>
    <x v="0"/>
    <m/>
    <s v="SI"/>
    <s v="2026-110-0000182-3"/>
    <m/>
    <d v="2026-01-16T00:00:00"/>
    <n v="16284"/>
    <s v="SI"/>
    <n v="46035"/>
    <s v="SI"/>
    <s v="ICFES-244-2026"/>
    <s v="SI"/>
    <d v="2026-01-23T00:00:00"/>
    <s v="SI"/>
    <s v="SI"/>
    <d v="2026-01-26T00:00:00"/>
    <d v="2026-01-27T00:00:00"/>
    <n v="16542"/>
    <d v="2026-01-28T00:00:00"/>
    <m/>
    <m/>
    <s v="SI"/>
  </r>
  <r>
    <s v="OPS"/>
    <s v="CONTRATAR"/>
    <n v="5"/>
    <s v="no tiene recurso. Hay que fondear linea"/>
    <n v="313"/>
    <s v="Dirección_General"/>
    <x v="13"/>
    <s v="C.C"/>
    <n v="1010184988"/>
    <x v="292"/>
    <n v="7000000"/>
    <d v="2026-01-20T00:00:00"/>
    <d v="2026-12-30T00:00:00"/>
    <n v="79333333"/>
    <m/>
    <s v="Brahiam Daniel Montoya Zuleta"/>
    <s v="Laura Peña"/>
    <x v="1"/>
    <s v="SI"/>
    <s v="SI"/>
    <d v="2026-01-26T00:00:00"/>
    <x v="0"/>
    <s v="AL DIA"/>
    <s v="SI"/>
    <s v="202611000004193"/>
    <m/>
    <d v="2026-01-26T00:00:00"/>
    <n v="16450"/>
    <s v="SI"/>
    <n v="46038"/>
    <s v="SI"/>
    <s v="ICFES-362-2026  "/>
    <s v="SI"/>
    <m/>
    <s v="SI"/>
    <s v="SI"/>
    <d v="2026-01-30T00:00:00"/>
    <m/>
    <s v="NO"/>
    <m/>
    <m/>
    <m/>
    <s v="NO"/>
  </r>
  <r>
    <s v="OPS"/>
    <s v="CONTRATAR"/>
    <n v="3"/>
    <m/>
    <n v="320"/>
    <s v="Dirección_General"/>
    <x v="13"/>
    <s v="C.C"/>
    <n v="37893936"/>
    <x v="293"/>
    <n v="12500000"/>
    <d v="2026-01-20T00:00:00"/>
    <d v="2026-12-05T00:00:00"/>
    <n v="89100000"/>
    <m/>
    <s v="Brahiam Daniel Montoya Zuleta"/>
    <s v="Laura Peña"/>
    <x v="5"/>
    <s v="SI"/>
    <s v="SI"/>
    <d v="2026-01-19T00:00:00"/>
    <x v="0"/>
    <s v="ok"/>
    <s v="SI"/>
    <s v="2026-110-0000194-3"/>
    <m/>
    <d v="2026-01-16T00:00:00"/>
    <n v="16214"/>
    <s v="SI"/>
    <n v="46030"/>
    <s v="SI"/>
    <s v="ICFES-256-2026"/>
    <s v="SI"/>
    <d v="2026-01-23T00:00:00"/>
    <s v="SI"/>
    <s v="SI"/>
    <d v="2026-01-26T00:00:00"/>
    <d v="2026-01-27T00:00:00"/>
    <n v="16493"/>
    <d v="2026-01-27T00:00:00"/>
    <m/>
    <m/>
    <s v="SI"/>
  </r>
  <r>
    <s v="OPS"/>
    <s v="CONTRATAR"/>
    <n v="2"/>
    <m/>
    <n v="318"/>
    <s v="Dirección_General"/>
    <x v="13"/>
    <s v="C.C"/>
    <n v="18494997"/>
    <x v="294"/>
    <n v="8100000"/>
    <d v="2026-01-14T00:00:00"/>
    <d v="2026-12-14T00:00:00"/>
    <n v="89100000"/>
    <n v="3164045080"/>
    <s v="Brahiam Daniel Montoya Zuleta"/>
    <s v="Laura Peña"/>
    <x v="7"/>
    <s v="SI"/>
    <s v="SI"/>
    <d v="2026-01-19T00:00:00"/>
    <x v="0"/>
    <m/>
    <s v="SI"/>
    <s v="2026-110-0000106-3"/>
    <m/>
    <d v="2026-01-13T00:00:00"/>
    <n v="16213"/>
    <s v="SI"/>
    <n v="46367"/>
    <s v="SI"/>
    <s v="_x000a_ICFES-170-2026"/>
    <s v="SI"/>
    <d v="2026-01-20T00:00:00"/>
    <s v="SI"/>
    <s v="SI"/>
    <d v="2026-01-20T00:00:00"/>
    <d v="2026-01-22T00:00:00"/>
    <n v="16403"/>
    <d v="2026-01-23T00:00:00"/>
    <m/>
    <m/>
    <s v="SI"/>
  </r>
  <r>
    <s v="OPS"/>
    <s v="CONTRATAR"/>
    <n v="5"/>
    <s v="no tiene recurso. Hay que fondear linea"/>
    <n v="311"/>
    <s v="Dirección_General"/>
    <x v="13"/>
    <s v="C.C"/>
    <n v="1094908958"/>
    <x v="295"/>
    <n v="7000000"/>
    <d v="2026-01-20T00:00:00"/>
    <d v="2026-06-30T00:00:00"/>
    <n v="37333333"/>
    <m/>
    <s v="Brahiam Daniel Montoya Zuleta"/>
    <s v="Laura Peña"/>
    <x v="7"/>
    <s v="Carpeta vacia "/>
    <s v="Solicitado, no esta cargado en sharepoint"/>
    <d v="2026-01-26T00:00:00"/>
    <x v="0"/>
    <m/>
    <s v="SI"/>
    <s v="202611000004253"/>
    <m/>
    <d v="2026-01-26T00:00:00"/>
    <n v="16451"/>
    <s v="SI"/>
    <n v="46038"/>
    <s v="SI"/>
    <s v="ICFES-401-2026"/>
    <s v="SI"/>
    <m/>
    <s v="SI"/>
    <s v="SI"/>
    <d v="2026-01-30T00:00:00"/>
    <d v="2026-02-01T00:00:00"/>
    <s v="NO"/>
    <m/>
    <m/>
    <m/>
    <s v="NO"/>
  </r>
  <r>
    <s v="OPS"/>
    <s v="CONTRATAR"/>
    <n v="3"/>
    <m/>
    <n v="296"/>
    <s v="Dirección_General"/>
    <x v="13"/>
    <s v="NIT"/>
    <n v="901051705"/>
    <x v="296"/>
    <n v="13000000"/>
    <d v="2026-01-20T00:00:00"/>
    <d v="2026-12-20T00:00:00"/>
    <n v="37333333"/>
    <m/>
    <s v="Brahiam Daniel Montoya Zuleta"/>
    <s v="Laura Peña"/>
    <x v="7"/>
    <s v="SI"/>
    <s v="SI"/>
    <d v="2026-01-19T00:00:00"/>
    <x v="0"/>
    <m/>
    <s v="SI"/>
    <s v="2026-110-0000215-3"/>
    <m/>
    <d v="2026-01-17T00:00:00"/>
    <n v="16268"/>
    <s v="SI"/>
    <n v="46035"/>
    <s v="SI"/>
    <s v="ICFES-373-2026"/>
    <s v="SI"/>
    <m/>
    <s v="SI"/>
    <s v="SI"/>
    <d v="2026-01-29T00:00:00"/>
    <d v="2026-02-01T00:00:00"/>
    <s v="NO"/>
    <m/>
    <m/>
    <m/>
    <s v="NO"/>
  </r>
  <r>
    <s v="OPS"/>
    <s v="CONTRATAR"/>
    <n v="5"/>
    <s v="no tiene recurso. Hay que fondear linea"/>
    <n v="309"/>
    <s v="Dirección_General"/>
    <x v="13"/>
    <s v="C.C"/>
    <n v="8100628"/>
    <x v="297"/>
    <n v="7000000"/>
    <d v="2026-01-20T00:00:00"/>
    <d v="2026-06-30T00:00:00"/>
    <n v="37333333"/>
    <m/>
    <s v="Brahiam Daniel Montoya Zuleta"/>
    <s v="Laura Peña"/>
    <x v="7"/>
    <s v="SI"/>
    <s v="Solicitado, no esta cargado en sharepoint"/>
    <d v="2026-01-26T00:00:00"/>
    <x v="0"/>
    <m/>
    <s v="SI"/>
    <s v="202161100004123"/>
    <m/>
    <d v="2026-01-26T00:00:00"/>
    <n v="16449"/>
    <s v="SI"/>
    <n v="46038"/>
    <s v="SI"/>
    <s v="ICFES-399-2026"/>
    <s v="SI"/>
    <m/>
    <s v="SI"/>
    <s v="SI"/>
    <d v="2026-01-29T00:00:00"/>
    <d v="2026-02-01T00:00:00"/>
    <s v="NO"/>
    <m/>
    <m/>
    <m/>
    <s v="NO"/>
  </r>
  <r>
    <s v="OPS"/>
    <s v="CONTRATAR"/>
    <n v="2"/>
    <m/>
    <n v="306"/>
    <s v="Dirección_General"/>
    <x v="13"/>
    <s v="C.C"/>
    <n v="32150840"/>
    <x v="298"/>
    <n v="8900000"/>
    <d v="2026-01-14T00:00:00"/>
    <d v="2026-12-14T00:00:00"/>
    <n v="97900000"/>
    <n v="3502894636"/>
    <s v="Brahiam Daniel Montoya Zuleta"/>
    <s v="Laura Peña"/>
    <x v="7"/>
    <s v="SI"/>
    <s v="SI"/>
    <d v="2026-01-19T00:00:00"/>
    <x v="0"/>
    <m/>
    <s v="SI"/>
    <s v="2026-110-0000104-3"/>
    <m/>
    <d v="2026-01-13T00:00:00"/>
    <n v="16211"/>
    <s v="SI"/>
    <n v="46367"/>
    <s v="SI"/>
    <s v="_x000a_ICFES-171-2026"/>
    <s v="SI"/>
    <d v="2026-01-20T00:00:00"/>
    <s v="SI"/>
    <s v="SI"/>
    <d v="2026-01-19T00:00:00"/>
    <d v="2026-01-20T00:00:00"/>
    <n v="16372"/>
    <d v="2026-01-22T00:00:00"/>
    <m/>
    <m/>
    <s v="SI"/>
  </r>
  <r>
    <s v="JURIDICA"/>
    <s v="CONTRATAR"/>
    <m/>
    <m/>
    <m/>
    <s v="Dirección_General"/>
    <x v="14"/>
    <m/>
    <m/>
    <x v="299"/>
    <m/>
    <m/>
    <m/>
    <m/>
    <m/>
    <m/>
    <m/>
    <x v="9"/>
    <m/>
    <s v="NA"/>
    <d v="2026-01-24T00:00:00"/>
    <x v="0"/>
    <m/>
    <s v="SI"/>
    <s v="2026-110-0000167-3"/>
    <s v="NA"/>
    <m/>
    <n v="16266"/>
    <s v="N/A"/>
    <m/>
    <s v="NA"/>
    <s v="ICFES-172-2026"/>
    <s v="SI"/>
    <s v="N/A"/>
    <s v="SI"/>
    <s v="SI"/>
    <d v="2026-01-26T00:00:00"/>
    <d v="2026-01-26T00:00:00"/>
    <n v="16482"/>
    <d v="2026-01-27T00:00:00"/>
    <m/>
    <m/>
    <s v="SI"/>
  </r>
  <r>
    <s v="OPS"/>
    <s v="CONTRATAR"/>
    <n v="4"/>
    <s v="Olga Lucia Ladino Gamba"/>
    <n v="322"/>
    <s v="Dirección_General"/>
    <x v="15"/>
    <s v="C.C"/>
    <n v="1035864902"/>
    <x v="300"/>
    <n v="4000000"/>
    <d v="2026-01-19T00:00:00"/>
    <d v="2026-06-30T00:00:00"/>
    <n v="21466667"/>
    <m/>
    <m/>
    <m/>
    <x v="4"/>
    <s v="SI"/>
    <s v="SI"/>
    <d v="2026-01-27T00:00:00"/>
    <x v="0"/>
    <m/>
    <s v="SI"/>
    <s v="2026-110-0000445-3"/>
    <m/>
    <m/>
    <n v="16438"/>
    <s v="SI"/>
    <m/>
    <s v="SI"/>
    <s v="ICFES-353-2026"/>
    <s v="SI"/>
    <d v="2026-01-29T00:00:00"/>
    <s v="SI"/>
    <s v="SI"/>
    <d v="2026-01-28T00:00:00"/>
    <d v="2026-01-28T00:00:00"/>
    <n v="16547"/>
    <d v="2026-01-29T00:00:00"/>
    <m/>
    <m/>
    <s v="SI"/>
  </r>
  <r>
    <s v="OPS"/>
    <s v="CONTRATAR"/>
    <n v="4"/>
    <s v="Cesar Augusto Lugo Arana"/>
    <n v="324"/>
    <s v="Dirección_General"/>
    <x v="15"/>
    <s v="C.C"/>
    <n v="98569263"/>
    <x v="301"/>
    <n v="8200000"/>
    <d v="2026-01-19T00:00:00"/>
    <d v="2026-06-30T00:00:00"/>
    <n v="44006667"/>
    <m/>
    <m/>
    <m/>
    <x v="4"/>
    <s v="SI"/>
    <s v="SI"/>
    <d v="2026-01-27T00:00:00"/>
    <x v="0"/>
    <s v="Pendiente de radicar"/>
    <s v="SI"/>
    <s v="2026-110-0000444-3"/>
    <m/>
    <m/>
    <n v="16439"/>
    <s v="SI"/>
    <m/>
    <s v="SI"/>
    <s v="ICFES-350-2026"/>
    <s v="SI"/>
    <d v="2026-01-29T00:00:00"/>
    <s v="SI"/>
    <s v="SI"/>
    <d v="2026-01-28T00:00:00"/>
    <d v="2026-01-28T00:00:00"/>
    <n v="16538"/>
    <d v="2026-01-28T00:00:00"/>
    <m/>
    <m/>
    <s v="SI"/>
  </r>
  <r>
    <s v="OPS"/>
    <s v="CONTRATAR"/>
    <n v="1"/>
    <m/>
    <n v="326"/>
    <s v="Dirección_General"/>
    <x v="15"/>
    <s v="C.C"/>
    <n v="1000211313"/>
    <x v="302"/>
    <n v="5690000"/>
    <d v="2026-01-16T00:00:00"/>
    <d v="2026-10-01T00:00:00"/>
    <n v="48365000"/>
    <n v="3113794780"/>
    <s v="Luis Gonzaga Martinez Sierra"/>
    <m/>
    <x v="3"/>
    <s v="SI"/>
    <s v="SI"/>
    <d v="2026-01-19T00:00:00"/>
    <x v="0"/>
    <m/>
    <s v="SI"/>
    <s v="2026-110-0000173-3"/>
    <m/>
    <d v="2026-01-15T00:00:00"/>
    <n v="16191"/>
    <s v="SI"/>
    <m/>
    <s v="SI"/>
    <s v="ICFES-118-2026"/>
    <s v="SI"/>
    <d v="2026-01-17T00:00:00"/>
    <s v="SI"/>
    <s v="SI"/>
    <d v="2026-01-16T00:00:00"/>
    <d v="2026-01-17T00:00:00"/>
    <n v="16333"/>
    <d v="2026-01-19T00:00:00"/>
    <m/>
    <m/>
    <s v="SI"/>
  </r>
  <r>
    <s v="OPS"/>
    <s v="CONTRATAR"/>
    <n v="1"/>
    <m/>
    <n v="325"/>
    <s v="Dirección_General"/>
    <x v="15"/>
    <s v="C.C"/>
    <n v="49743949"/>
    <x v="303"/>
    <n v="8750000"/>
    <d v="2026-01-16T00:00:00"/>
    <d v="2026-10-01T00:00:00"/>
    <n v="74375000"/>
    <n v="3212619743"/>
    <s v="Luis Gonzaga Martinez Sierra"/>
    <m/>
    <x v="3"/>
    <s v="SI"/>
    <s v="SI"/>
    <d v="2026-01-19T00:00:00"/>
    <x v="0"/>
    <m/>
    <s v="SI"/>
    <s v="2026-110-0000174-3"/>
    <m/>
    <d v="2026-01-15T00:00:00"/>
    <n v="16192"/>
    <s v="SI"/>
    <m/>
    <s v="SI"/>
    <s v="ICFES-132-2026"/>
    <s v="SI"/>
    <d v="2026-01-17T00:00:00"/>
    <s v="SI"/>
    <s v="SI"/>
    <d v="2026-01-19T00:00:00"/>
    <d v="2026-01-19T00:00:00"/>
    <n v="16344"/>
    <d v="2026-01-20T00:00:00"/>
    <m/>
    <m/>
    <s v="SI"/>
  </r>
  <r>
    <s v="OPS"/>
    <s v="CONTRATAR"/>
    <n v="3"/>
    <s v="Khristian Sanchez Sarmiento"/>
    <n v="323"/>
    <s v="Dirección_General"/>
    <x v="15"/>
    <s v="C.C"/>
    <m/>
    <x v="304"/>
    <n v="8200000"/>
    <d v="2026-01-06T00:00:00"/>
    <d v="2026-10-31T00:00:00"/>
    <n v="38500000"/>
    <m/>
    <m/>
    <m/>
    <x v="1"/>
    <s v="SI"/>
    <s v="SI"/>
    <d v="2026-01-19T00:00:00"/>
    <x v="0"/>
    <s v="AL DIA"/>
    <s v="SI"/>
    <s v="2026-110-0000299-3"/>
    <m/>
    <d v="2026-01-21T00:00:00"/>
    <n v="16374"/>
    <s v="SI"/>
    <m/>
    <s v="SI"/>
    <s v="ICFES-287-2026"/>
    <s v="SI"/>
    <d v="2026-01-25T00:00:00"/>
    <s v="SI"/>
    <s v="SI"/>
    <d v="2026-01-24T00:00:00"/>
    <d v="2026-01-24T00:00:00"/>
    <n v="16489"/>
    <d v="2026-01-27T00:00:00"/>
    <m/>
    <m/>
    <s v="SI"/>
  </r>
  <r>
    <s v="OPS"/>
    <s v="CONTRATAR"/>
    <n v="2"/>
    <m/>
    <n v="341"/>
    <s v="Dirección_General"/>
    <x v="16"/>
    <s v="C.C"/>
    <n v="1123621206"/>
    <x v="305"/>
    <n v="7000000"/>
    <d v="2026-01-15T00:00:00"/>
    <d v="2026-06-30T00:00:00"/>
    <n v="38500000"/>
    <n v="3006009660"/>
    <s v="Jennyfer Paola Guio Veloza"/>
    <m/>
    <x v="2"/>
    <s v="SI"/>
    <s v="SI"/>
    <d v="2026-01-19T00:00:00"/>
    <x v="0"/>
    <m/>
    <s v="SI"/>
    <s v="2026-110-000151-3"/>
    <m/>
    <d v="2026-01-15T00:00:00"/>
    <n v="16262"/>
    <s v="SI"/>
    <m/>
    <s v="SI"/>
    <s v="ICFES-112-2026"/>
    <s v="SI"/>
    <s v="PENDIENTE CERTIFICADO"/>
    <s v="SI"/>
    <s v="SI"/>
    <d v="2026-01-16T00:00:00"/>
    <d v="2026-01-16T00:00:00"/>
    <n v="16323"/>
    <d v="2026-01-20T00:00:00"/>
    <d v="2026-01-31T00:00:00"/>
    <s v="NO"/>
    <s v="SI"/>
  </r>
  <r>
    <s v="OPS"/>
    <s v="CONTRATAR"/>
    <n v="4"/>
    <s v="Remplazo Monica Rocio Aranda Guerrero"/>
    <n v="339"/>
    <s v="Dirección_General"/>
    <x v="16"/>
    <s v="CC"/>
    <n v="52388593"/>
    <x v="306"/>
    <n v="7500000"/>
    <d v="2026-01-26T00:00:00"/>
    <d v="2026-06-30T00:00:00"/>
    <n v="58066667"/>
    <m/>
    <m/>
    <m/>
    <x v="0"/>
    <s v="SI"/>
    <s v="SI"/>
    <d v="2026-01-27T00:00:00"/>
    <x v="0"/>
    <m/>
    <s v="SI"/>
    <s v="2026-110-0000449-3"/>
    <m/>
    <m/>
    <n v="16156"/>
    <s v="SI"/>
    <m/>
    <s v="SI"/>
    <s v="ICFES-397-2026"/>
    <s v="SI"/>
    <m/>
    <s v="SI"/>
    <s v="SI"/>
    <d v="2026-01-30T00:00:00"/>
    <d v="2026-01-30T00:00:00"/>
    <s v="NO"/>
    <m/>
    <m/>
    <m/>
    <s v="NO"/>
  </r>
  <r>
    <s v="OPS"/>
    <s v="CONTRATAR"/>
    <n v="3"/>
    <m/>
    <n v="342"/>
    <s v="Dirección_General"/>
    <x v="16"/>
    <s v="C.C"/>
    <n v="1032466680"/>
    <x v="307"/>
    <n v="7500000"/>
    <d v="2026-01-15T00:00:00"/>
    <d v="2026-07-15T00:00:00"/>
    <n v="36000000"/>
    <m/>
    <m/>
    <m/>
    <x v="1"/>
    <s v="SI"/>
    <s v="SI"/>
    <d v="2026-01-19T00:00:00"/>
    <x v="0"/>
    <s v="COMPLETOS"/>
    <s v="SI"/>
    <s v="2026-110-0000201-3"/>
    <m/>
    <d v="2026-01-16T00:00:00"/>
    <n v="16295"/>
    <s v="SI"/>
    <m/>
    <s v="SI"/>
    <s v="ICFES-133-2026"/>
    <s v="SI"/>
    <d v="2026-01-17T00:00:00"/>
    <s v="SI"/>
    <s v="SI"/>
    <d v="2026-01-19T00:00:00"/>
    <d v="2026-01-19T00:00:00"/>
    <n v="16346"/>
    <d v="2026-01-21T00:00:00"/>
    <m/>
    <m/>
    <s v="SI"/>
  </r>
  <r>
    <s v="OPS"/>
    <s v="CONTRATAR"/>
    <n v="3"/>
    <m/>
    <n v="334"/>
    <s v="Dirección_General"/>
    <x v="16"/>
    <s v="C.C"/>
    <n v="24577107"/>
    <x v="308"/>
    <n v="6000000"/>
    <d v="2026-01-20T00:00:00"/>
    <d v="2026-07-20T00:00:00"/>
    <n v="55680000"/>
    <m/>
    <m/>
    <m/>
    <x v="1"/>
    <s v="SI"/>
    <s v="SI"/>
    <d v="2026-01-23T00:00:00"/>
    <x v="0"/>
    <s v="AL DIA"/>
    <s v="SI"/>
    <s v="2026-110-0000355-3"/>
    <s v="SI"/>
    <m/>
    <n v="16300"/>
    <s v="SI"/>
    <m/>
    <s v="SI"/>
    <s v="ICFES-302-2026"/>
    <s v="SI"/>
    <d v="2026-01-26T00:00:00"/>
    <s v="SI"/>
    <s v="SI"/>
    <d v="2026-01-24T00:00:00"/>
    <d v="2026-01-25T00:00:00"/>
    <n v="16461"/>
    <d v="2026-01-25T00:00:00"/>
    <m/>
    <m/>
    <s v="SI"/>
  </r>
  <r>
    <s v="OPS"/>
    <s v="CONTRATAR"/>
    <n v="2"/>
    <m/>
    <n v="338"/>
    <s v="Dirección_General"/>
    <x v="16"/>
    <s v="C.C"/>
    <n v="1024513865"/>
    <x v="309"/>
    <n v="9600000"/>
    <d v="2026-01-06T00:00:00"/>
    <d v="2026-06-30T00:00:00"/>
    <n v="55680000"/>
    <n v="3203613282"/>
    <s v="Jennyfer Paola Guio Veloza"/>
    <m/>
    <x v="2"/>
    <s v="SI"/>
    <s v="SI"/>
    <d v="2026-01-19T00:00:00"/>
    <x v="0"/>
    <m/>
    <s v="SI"/>
    <s v="2026-110-0000147-3"/>
    <m/>
    <d v="2026-01-15T00:00:00"/>
    <n v="16261"/>
    <s v="SI"/>
    <m/>
    <s v="SI"/>
    <s v="ICFES-114-2026"/>
    <s v="SI"/>
    <d v="2026-01-16T00:00:00"/>
    <s v="SI"/>
    <s v="SI"/>
    <d v="2026-01-15T00:00:00"/>
    <d v="2026-01-17T00:00:00"/>
    <n v="16324"/>
    <d v="2026-01-20T00:00:00"/>
    <d v="2026-01-31T00:00:00"/>
    <s v="NO"/>
    <s v="SI"/>
  </r>
  <r>
    <s v="OPS"/>
    <s v="CONTRATAR"/>
    <n v="3"/>
    <m/>
    <n v="344"/>
    <s v="Dirección_General"/>
    <x v="16"/>
    <s v="C.C"/>
    <n v="1014193094"/>
    <x v="310"/>
    <n v="7500000"/>
    <d v="2026-01-20T00:00:00"/>
    <d v="2026-07-20T00:00:00"/>
    <n v="38500000"/>
    <m/>
    <m/>
    <m/>
    <x v="5"/>
    <s v="SI"/>
    <s v="SI"/>
    <m/>
    <x v="0"/>
    <m/>
    <s v="SI"/>
    <m/>
    <m/>
    <m/>
    <n v="16296"/>
    <s v="SI"/>
    <m/>
    <s v="SI"/>
    <s v="ICFES-233-2026"/>
    <s v="SI"/>
    <d v="2026-01-22T00:00:00"/>
    <s v="SI"/>
    <s v="SI"/>
    <d v="2026-01-24T00:00:00"/>
    <d v="2026-01-26T00:00:00"/>
    <n v="16481"/>
    <d v="2026-01-27T00:00:00"/>
    <m/>
    <m/>
    <s v="SI"/>
  </r>
  <r>
    <s v="OPS"/>
    <s v="CONTRATAR"/>
    <n v="2"/>
    <m/>
    <n v="336"/>
    <s v="Dirección_General"/>
    <x v="16"/>
    <s v="C.C"/>
    <n v="1110485189"/>
    <x v="311"/>
    <n v="7000000"/>
    <d v="2026-01-08T00:00:00"/>
    <d v="2026-06-30T00:00:00"/>
    <n v="40133333"/>
    <m/>
    <m/>
    <m/>
    <x v="1"/>
    <s v="SI"/>
    <s v="SI"/>
    <d v="2026-01-24T00:00:00"/>
    <x v="0"/>
    <s v="AL DIA"/>
    <s v="SI"/>
    <s v="2026-110-0000393-3"/>
    <s v="SI"/>
    <m/>
    <n v="16334"/>
    <s v="SI"/>
    <m/>
    <s v="SI"/>
    <s v="ICFES-314-2026"/>
    <s v="SI"/>
    <d v="2026-01-26T00:00:00"/>
    <s v="SI"/>
    <s v="SI"/>
    <d v="2026-01-27T00:00:00"/>
    <d v="2026-01-27T00:00:00"/>
    <n v="16501"/>
    <d v="2026-01-27T00:00:00"/>
    <m/>
    <m/>
    <s v="SI"/>
  </r>
  <r>
    <s v="OPS"/>
    <s v="CONTRATAR"/>
    <n v="2"/>
    <m/>
    <n v="335"/>
    <s v="Dirección_General"/>
    <x v="16"/>
    <s v="C.C"/>
    <n v="1043004138"/>
    <x v="312"/>
    <n v="7000000"/>
    <d v="2026-01-15T00:00:00"/>
    <d v="2026-06-30T00:00:00"/>
    <n v="38500000"/>
    <n v="3013660477"/>
    <s v="Jennyfer Paola Guio Veloza"/>
    <m/>
    <x v="2"/>
    <s v="SI"/>
    <s v="SI"/>
    <d v="2026-01-19T00:00:00"/>
    <x v="0"/>
    <m/>
    <s v="SI"/>
    <s v="2026-110-0000207-3"/>
    <m/>
    <d v="2026-01-16T00:00:00"/>
    <n v="16280"/>
    <s v="SI"/>
    <m/>
    <s v="SI"/>
    <s v="ICFES-139-2026"/>
    <s v="SI"/>
    <d v="2026-01-19T00:00:00"/>
    <s v="SI"/>
    <s v="SI"/>
    <d v="2026-01-17T00:00:00"/>
    <d v="2026-01-17T00:00:00"/>
    <n v="16337"/>
    <d v="2026-01-20T00:00:00"/>
    <d v="2026-01-31T00:00:00"/>
    <s v="NO"/>
    <s v="SI"/>
  </r>
  <r>
    <s v="OPS"/>
    <s v="CONTRATAR"/>
    <n v="2"/>
    <m/>
    <n v="340"/>
    <s v="Dirección_General"/>
    <x v="16"/>
    <s v="C.C"/>
    <n v="1004037270"/>
    <x v="313"/>
    <n v="9600000"/>
    <d v="2026-01-06T00:00:00"/>
    <d v="2026-06-30T00:00:00"/>
    <n v="55680000"/>
    <n v="3022184713"/>
    <s v="Jennyfer Paola Guio Veloza"/>
    <m/>
    <x v="2"/>
    <s v="SI"/>
    <s v="SI"/>
    <d v="2026-01-20T00:00:00"/>
    <x v="0"/>
    <m/>
    <s v="SI"/>
    <s v="2026-110-0000148-3"/>
    <m/>
    <d v="2026-01-15T00:00:00"/>
    <n v="16263"/>
    <s v="SI"/>
    <m/>
    <s v="SI"/>
    <s v="ICFES-115-2026"/>
    <s v="SI"/>
    <d v="2026-01-17T00:00:00"/>
    <s v="SI"/>
    <s v="SI"/>
    <d v="2026-01-16T00:00:00"/>
    <d v="2026-01-15T00:00:00"/>
    <n v="16335"/>
    <d v="2026-01-20T00:00:00"/>
    <d v="2026-01-31T00:00:00"/>
    <s v="NO"/>
    <s v="SI"/>
  </r>
  <r>
    <s v="OPS"/>
    <s v="CONTRATAR"/>
    <n v="2"/>
    <m/>
    <n v="331"/>
    <s v="Dirección_General"/>
    <x v="16"/>
    <s v="C.C"/>
    <n v="1000016727"/>
    <x v="314"/>
    <n v="7000000"/>
    <d v="2026-01-15T00:00:00"/>
    <d v="2026-06-30T00:00:00"/>
    <n v="38500000"/>
    <n v="3505211627"/>
    <s v="Jennyfer Paola Guio Veloza"/>
    <m/>
    <x v="2"/>
    <s v="SI"/>
    <s v="SI"/>
    <d v="2026-01-19T00:00:00"/>
    <x v="0"/>
    <m/>
    <s v="SI"/>
    <s v="2026-110-000150-3"/>
    <m/>
    <d v="2026-01-15T00:00:00"/>
    <n v="16264"/>
    <s v="SI"/>
    <m/>
    <s v="SI"/>
    <s v="ICFES-109-2026"/>
    <s v="SI"/>
    <s v="PENDIENTE CERTIFICADO"/>
    <s v="SI"/>
    <s v="SI"/>
    <d v="2026-01-16T00:00:00"/>
    <d v="2026-01-15T00:00:00"/>
    <n v="16322"/>
    <d v="2026-01-20T00:00:00"/>
    <d v="2026-01-31T00:00:00"/>
    <s v="NO"/>
    <s v="SI"/>
  </r>
  <r>
    <s v="OPS"/>
    <s v="CONTRATAR"/>
    <n v="3"/>
    <s v="Andres Felipe Osorio Ocampo"/>
    <n v="337"/>
    <s v="Dirección_General"/>
    <x v="16"/>
    <s v="C.C"/>
    <n v="1017247666"/>
    <x v="315"/>
    <n v="7500000"/>
    <d v="2026-01-20T00:00:00"/>
    <d v="2026-07-20T00:00:00"/>
    <n v="39000000"/>
    <m/>
    <m/>
    <m/>
    <x v="1"/>
    <s v="SI"/>
    <s v="SI"/>
    <d v="2026-01-19T00:00:00"/>
    <x v="0"/>
    <s v="AL DIA"/>
    <s v="SI"/>
    <s v="2026-110-0000218-3"/>
    <m/>
    <d v="2026-01-17T00:00:00"/>
    <n v="16294"/>
    <s v="SI"/>
    <m/>
    <s v="SI"/>
    <s v="ICFES-163-2026"/>
    <s v="SI"/>
    <d v="2026-01-19T00:00:00"/>
    <s v="SI"/>
    <s v="SI"/>
    <d v="2026-01-19T00:00:00"/>
    <d v="2026-01-19T00:00:00"/>
    <n v="16379"/>
    <d v="2026-01-21T00:00:00"/>
    <m/>
    <m/>
    <s v="SI"/>
  </r>
  <r>
    <s v="OPS"/>
    <s v="CONTRATAR"/>
    <n v="3"/>
    <s v="Juan Pablo Ramirez Gomez"/>
    <n v="330"/>
    <s v="Dirección_General"/>
    <x v="16"/>
    <s v="C.C"/>
    <n v="43221455"/>
    <x v="316"/>
    <n v="6500000"/>
    <d v="2026-01-15T00:00:00"/>
    <d v="2026-07-15T00:00:00"/>
    <n v="40500000"/>
    <m/>
    <m/>
    <m/>
    <x v="1"/>
    <s v="SI"/>
    <s v="SI"/>
    <d v="2026-01-19T00:00:00"/>
    <x v="0"/>
    <s v="AL DIA"/>
    <s v="SI"/>
    <s v="2026-110-0000236-3"/>
    <m/>
    <d v="2026-01-19T00:00:00"/>
    <n v="16293"/>
    <s v="SI"/>
    <m/>
    <s v="SI"/>
    <s v="ICFES-190-2026"/>
    <s v="SI"/>
    <d v="2026-01-20T00:00:00"/>
    <s v="SI"/>
    <s v="SI"/>
    <d v="2026-01-20T00:00:00"/>
    <d v="2026-01-21T00:00:00"/>
    <n v="16393"/>
    <d v="2026-01-24T00:00:00"/>
    <m/>
    <m/>
    <s v="SI"/>
  </r>
  <r>
    <s v="OPS"/>
    <s v="CONTRATAR"/>
    <n v="2"/>
    <m/>
    <n v="333"/>
    <s v="Dirección_General"/>
    <x v="16"/>
    <s v="C.C"/>
    <n v="1026289222"/>
    <x v="317"/>
    <n v="7500000"/>
    <d v="2026-01-18T00:00:00"/>
    <d v="2026-06-30T00:00:00"/>
    <n v="40500000"/>
    <n v="3223020811"/>
    <s v="Jennyfer Paola Guio Veloza"/>
    <m/>
    <x v="2"/>
    <s v="SI"/>
    <s v="SI"/>
    <d v="2026-01-19T00:00:00"/>
    <x v="0"/>
    <m/>
    <s v="SI"/>
    <s v="2026-110-0000262-3"/>
    <m/>
    <d v="2026-01-20T00:00:00"/>
    <n v="16265"/>
    <s v="SI"/>
    <m/>
    <s v="SI"/>
    <s v="_x000a_ICFES-180-2026"/>
    <s v="SI"/>
    <d v="2026-01-20T00:00:00"/>
    <s v="SI"/>
    <s v="SI"/>
    <d v="2026-01-22T00:00:00"/>
    <d v="2026-01-22T00:00:00"/>
    <n v="16404"/>
    <d v="2026-01-23T00:00:00"/>
    <d v="2026-01-31T00:00:00"/>
    <s v="NO"/>
    <s v="SI"/>
  </r>
  <r>
    <s v="OPS"/>
    <s v="CONTRATAR"/>
    <n v="1"/>
    <m/>
    <n v="332"/>
    <s v="Dirección_General"/>
    <x v="16"/>
    <s v="C.C"/>
    <n v="80825440"/>
    <x v="318"/>
    <n v="4000000"/>
    <d v="2026-01-07T00:00:00"/>
    <d v="2026-06-30T00:00:00"/>
    <n v="23066667"/>
    <n v="3177084008"/>
    <s v="Jennyfer Paola Guio Veloza"/>
    <m/>
    <x v="2"/>
    <s v="SI"/>
    <s v="SI"/>
    <d v="2026-01-19T00:00:00"/>
    <x v="0"/>
    <m/>
    <s v="SI"/>
    <s v="2026-110-0000086-3"/>
    <m/>
    <d v="2026-01-09T00:00:00"/>
    <n v="16155"/>
    <s v="SI"/>
    <m/>
    <s v="SI"/>
    <s v="ICFES-101-2026"/>
    <s v="SI"/>
    <d v="2026-01-10T00:00:00"/>
    <s v="SI"/>
    <s v="SI"/>
    <d v="2026-01-15T00:00:00"/>
    <d v="2026-01-15T00:00:00"/>
    <n v="16300"/>
    <d v="2026-01-16T00:00:00"/>
    <d v="2026-01-31T00:00:00"/>
    <s v="NO"/>
    <s v="SI"/>
  </r>
  <r>
    <s v="OPS"/>
    <s v="CONTRATAR"/>
    <n v="1"/>
    <s v="Se autoriza incemento Honorario"/>
    <n v="343"/>
    <s v="Dirección_General"/>
    <x v="16"/>
    <s v="C.C"/>
    <n v="1128414898"/>
    <x v="319"/>
    <n v="11000000"/>
    <d v="2026-01-13T00:00:00"/>
    <d v="2026-06-30T00:00:00"/>
    <n v="61233333"/>
    <n v="3005877730"/>
    <s v="Jennyfer Paola Guio Veloza"/>
    <m/>
    <x v="4"/>
    <s v="SI"/>
    <s v="SI"/>
    <d v="2026-01-19T00:00:00"/>
    <x v="0"/>
    <m/>
    <s v="SI"/>
    <s v="2026-110-0000087-3"/>
    <m/>
    <d v="2026-01-09T00:00:00"/>
    <n v="16157"/>
    <s v="SI"/>
    <m/>
    <s v="SI"/>
    <s v="ICFES-076-2026"/>
    <s v="SI"/>
    <d v="2026-01-14T00:00:00"/>
    <s v="SI"/>
    <s v="SI"/>
    <d v="2026-01-14T00:00:00"/>
    <d v="2026-01-14T00:00:00"/>
    <n v="16286"/>
    <d v="2026-01-15T00:00:00"/>
    <m/>
    <m/>
    <s v="SI"/>
  </r>
  <r>
    <s v="OPS"/>
    <s v="CONTRATAR"/>
    <n v="1"/>
    <m/>
    <n v="349"/>
    <s v="Secretaría_General"/>
    <x v="17"/>
    <s v="C.C"/>
    <n v="98635092"/>
    <x v="320"/>
    <n v="7000000"/>
    <d v="2026-01-02T00:00:00"/>
    <d v="2026-12-31T00:00:00"/>
    <n v="83766667"/>
    <n v="3153440541"/>
    <s v="Luis Gonzaga Martinez Sierra"/>
    <m/>
    <x v="5"/>
    <s v="SI"/>
    <s v="SI"/>
    <d v="2026-01-19T00:00:00"/>
    <x v="0"/>
    <m/>
    <s v="SI"/>
    <s v="2026-110-0000016-3"/>
    <m/>
    <d v="2026-01-06T00:00:00"/>
    <n v="16017"/>
    <s v="SI"/>
    <m/>
    <s v="SI"/>
    <s v="ICFES-010-2026"/>
    <s v="SI"/>
    <d v="2026-01-07T00:00:00"/>
    <s v="SI"/>
    <s v="SI"/>
    <d v="2026-01-06T00:00:00"/>
    <d v="2026-01-06T00:00:00"/>
    <n v="16219"/>
    <d v="2026-01-07T00:00:00"/>
    <m/>
    <m/>
    <s v="SI"/>
  </r>
  <r>
    <s v="OPS"/>
    <s v="CONTRATAR"/>
    <n v="2"/>
    <m/>
    <n v="351"/>
    <s v="Secretaría_General"/>
    <x v="17"/>
    <s v="C.C"/>
    <n v="55230986"/>
    <x v="321"/>
    <n v="5650000"/>
    <d v="2026-01-14T00:00:00"/>
    <d v="2026-12-27T00:00:00"/>
    <n v="64598333"/>
    <n v="3107604317"/>
    <m/>
    <m/>
    <x v="5"/>
    <s v="SI"/>
    <s v="SI"/>
    <d v="2026-01-19T00:00:00"/>
    <x v="0"/>
    <m/>
    <s v="SI"/>
    <s v="2026-110-0000157-3"/>
    <m/>
    <d v="2026-01-15T00:00:00"/>
    <n v="16188"/>
    <s v="SI"/>
    <m/>
    <s v="SI"/>
    <s v="ICFES-129-2026"/>
    <s v="SI"/>
    <d v="2026-01-17T00:00:00"/>
    <s v="SI"/>
    <s v="SI"/>
    <d v="2026-01-19T00:00:00"/>
    <d v="2026-01-19T00:00:00"/>
    <n v="16347"/>
    <d v="2026-01-21T00:00:00"/>
    <m/>
    <m/>
    <s v="SI"/>
  </r>
  <r>
    <s v="OPS"/>
    <s v="CONTRATAR"/>
    <n v="1"/>
    <m/>
    <n v="356"/>
    <s v="Secretaría_General"/>
    <x v="17"/>
    <s v="C.C"/>
    <n v="71268595"/>
    <x v="322"/>
    <n v="10000000"/>
    <d v="2026-01-08T00:00:00"/>
    <d v="2026-06-30T00:00:00"/>
    <n v="57333333"/>
    <n v="3128532244"/>
    <s v="Luis Gonzaga Martinez Sierra"/>
    <m/>
    <x v="4"/>
    <s v="SI"/>
    <s v="SI"/>
    <d v="2026-01-19T00:00:00"/>
    <x v="0"/>
    <m/>
    <s v="SI"/>
    <s v="2026-110-0000120-3"/>
    <m/>
    <d v="2026-01-13T00:00:00"/>
    <n v="16046"/>
    <s v="SI"/>
    <m/>
    <s v="SI"/>
    <s v="ICFES-096-2026"/>
    <s v="SI"/>
    <d v="2026-01-15T00:00:00"/>
    <s v="SI"/>
    <s v="SI"/>
    <d v="2026-01-15T00:00:00"/>
    <d v="2026-01-15T00:00:00"/>
    <n v="16298"/>
    <d v="2026-01-16T00:00:00"/>
    <m/>
    <m/>
    <s v="SI"/>
  </r>
  <r>
    <s v="OPS"/>
    <s v="CONTRATAR"/>
    <n v="1"/>
    <m/>
    <n v="353"/>
    <s v="Secretaría_General"/>
    <x v="17"/>
    <s v="C.C"/>
    <n v="80118030"/>
    <x v="323"/>
    <n v="12000000"/>
    <d v="2026-01-08T00:00:00"/>
    <d v="2026-12-07T00:00:00"/>
    <n v="131600000"/>
    <n v="3202194551"/>
    <s v="Luis Gonzaga Martinez Sierra"/>
    <m/>
    <x v="3"/>
    <s v="SI"/>
    <s v="SI"/>
    <d v="2026-01-19T00:00:00"/>
    <x v="0"/>
    <m/>
    <s v="SI"/>
    <s v="2026-110-0000015-3"/>
    <m/>
    <d v="2026-01-06T00:00:00"/>
    <n v="16016"/>
    <s v="SI"/>
    <m/>
    <s v="SI"/>
    <s v="ICFES-006-2026"/>
    <s v="SI"/>
    <d v="2026-01-07T00:00:00"/>
    <s v="SI"/>
    <s v="SI"/>
    <d v="2026-01-06T00:00:00"/>
    <d v="2026-01-06T00:00:00"/>
    <n v="16218"/>
    <d v="2026-01-07T00:00:00"/>
    <n v="46030"/>
    <s v="SI"/>
    <s v="SI"/>
  </r>
  <r>
    <s v="OPS"/>
    <s v="CONTRATAR"/>
    <n v="2"/>
    <m/>
    <n v="358"/>
    <s v="Secretaría_General"/>
    <x v="17"/>
    <s v="C.C"/>
    <n v="1097036517"/>
    <x v="324"/>
    <n v="8000000"/>
    <d v="2026-01-09T00:00:00"/>
    <d v="2026-08-31T00:00:00"/>
    <n v="61866667"/>
    <n v="3016330990"/>
    <m/>
    <m/>
    <x v="5"/>
    <s v="SI"/>
    <s v="SI"/>
    <d v="2026-01-19T00:00:00"/>
    <x v="0"/>
    <m/>
    <s v="SI"/>
    <s v="2026-110-0000279-3"/>
    <m/>
    <d v="2026-01-21T00:00:00"/>
    <n v="16292"/>
    <s v="SI"/>
    <m/>
    <s v="SI"/>
    <s v="ICFES-216-2026"/>
    <s v="SI"/>
    <s v="PENDIENTE CERTIFICADO"/>
    <s v="SI"/>
    <s v="SI"/>
    <d v="2026-01-23T00:00:00"/>
    <d v="2026-01-24T00:00:00"/>
    <n v="16443"/>
    <d v="2026-01-25T00:00:00"/>
    <m/>
    <m/>
    <s v="SI"/>
  </r>
  <r>
    <s v="OPS"/>
    <s v="CONTRATAR"/>
    <n v="7"/>
    <m/>
    <s v="CREAR"/>
    <s v="Secretaría_General"/>
    <x v="17"/>
    <s v="C.C"/>
    <n v="15328847"/>
    <x v="325"/>
    <n v="11000000"/>
    <d v="2026-01-26T00:00:00"/>
    <d v="2026-06-30T00:00:00"/>
    <n v="56466667"/>
    <m/>
    <m/>
    <m/>
    <x v="3"/>
    <s v="SI"/>
    <s v="SI"/>
    <m/>
    <x v="1"/>
    <m/>
    <s v="SI"/>
    <s v="2026-110-0000510-3"/>
    <m/>
    <m/>
    <m/>
    <s v="SI"/>
    <m/>
    <s v="SI"/>
    <s v="ICFES-417-2026"/>
    <s v="SI"/>
    <s v="SI"/>
    <s v="SI"/>
    <s v="SI"/>
    <d v="2026-01-30T00:00:00"/>
    <d v="2026-01-30T00:00:00"/>
    <s v="NO"/>
    <m/>
    <m/>
    <m/>
    <s v="NO"/>
  </r>
  <r>
    <s v="OPS"/>
    <s v="CONTRATAR"/>
    <n v="4"/>
    <s v="Guillermo Andres Alcala Rondon"/>
    <n v="347"/>
    <s v="Secretaría_General"/>
    <x v="17"/>
    <s v="C.C"/>
    <m/>
    <x v="326"/>
    <n v="7000000"/>
    <d v="2026-01-19T00:00:00"/>
    <d v="2026-08-31T00:00:00"/>
    <n v="51800000"/>
    <m/>
    <m/>
    <m/>
    <x v="4"/>
    <s v="SI"/>
    <s v="SI"/>
    <d v="2026-01-27T00:00:00"/>
    <x v="0"/>
    <s v="Cetificación pensión"/>
    <s v="SI"/>
    <s v="2026-110-0000451-3"/>
    <m/>
    <m/>
    <n v="16045"/>
    <s v="SI"/>
    <m/>
    <s v="SI"/>
    <s v="ICFES-355-2026"/>
    <s v="SI"/>
    <d v="2026-01-29T00:00:00"/>
    <s v="SI"/>
    <s v="SI"/>
    <d v="2026-01-28T00:00:00"/>
    <d v="2026-01-29T00:00:00"/>
    <n v="16562"/>
    <d v="2026-01-29T00:00:00"/>
    <m/>
    <m/>
    <s v="NO"/>
  </r>
  <r>
    <s v="OPS"/>
    <s v="CONTRATAR"/>
    <n v="5"/>
    <m/>
    <n v="383"/>
    <s v="Secretaría_General"/>
    <x v="17"/>
    <s v="CC"/>
    <m/>
    <x v="327"/>
    <n v="12000000"/>
    <d v="2026-01-26T00:00:00"/>
    <d v="2026-12-31T00:00:00"/>
    <n v="133600000"/>
    <m/>
    <m/>
    <m/>
    <x v="2"/>
    <s v="SI"/>
    <s v="SI"/>
    <d v="2026-01-26T00:00:00"/>
    <x v="0"/>
    <m/>
    <s v="SI"/>
    <s v="2026-110-0000380-3"/>
    <s v="SI"/>
    <d v="2026-01-24T00:00:00"/>
    <n v="16458"/>
    <s v="SI"/>
    <m/>
    <s v="SI"/>
    <s v="ICFES-323-2026"/>
    <s v="SI"/>
    <d v="2026-01-26T00:00:00"/>
    <s v="SI"/>
    <s v="SI"/>
    <d v="2026-01-26T00:00:00"/>
    <d v="2026-01-27T00:00:00"/>
    <n v="16496"/>
    <d v="2026-01-27T00:00:00"/>
    <d v="2026-01-31T00:00:00"/>
    <s v="NO"/>
    <s v="SI"/>
  </r>
  <r>
    <s v="OPS"/>
    <s v="CONTRATAR"/>
    <n v="5"/>
    <s v="NUEVO"/>
    <m/>
    <s v="Secretaría_General"/>
    <x v="17"/>
    <s v="C.C"/>
    <n v="1028013358"/>
    <x v="328"/>
    <n v="8000000"/>
    <d v="2026-01-26T00:00:00"/>
    <d v="2026-06-30T00:00:00"/>
    <n v="41066667"/>
    <m/>
    <m/>
    <m/>
    <x v="4"/>
    <s v="SI"/>
    <s v="SI"/>
    <d v="2026-01-27T00:00:00"/>
    <x v="0"/>
    <m/>
    <s v="SI"/>
    <s v="2026-1100000455-3"/>
    <m/>
    <m/>
    <n v="16456"/>
    <s v="SI"/>
    <m/>
    <s v="SI"/>
    <s v="ICFES-375-2026"/>
    <s v="SI"/>
    <s v="PENDIENTE CERTIFICADO"/>
    <s v="SI"/>
    <s v="SI"/>
    <d v="2026-01-28T00:00:00"/>
    <d v="2026-01-29T00:00:00"/>
    <n v="16563"/>
    <d v="2026-01-29T00:00:00"/>
    <m/>
    <m/>
    <s v="NO"/>
  </r>
  <r>
    <s v="OPS"/>
    <s v="CONTRATAR"/>
    <n v="6"/>
    <m/>
    <n v="655"/>
    <s v="Secretaría_General"/>
    <x v="17"/>
    <s v="C.C"/>
    <n v="1121205938"/>
    <x v="329"/>
    <n v="6000000"/>
    <d v="2026-01-31T00:00:00"/>
    <d v="2026-06-30T00:00:00"/>
    <n v="30000000"/>
    <m/>
    <m/>
    <m/>
    <x v="2"/>
    <s v="SI"/>
    <s v="SI"/>
    <m/>
    <x v="0"/>
    <m/>
    <s v="SI"/>
    <m/>
    <m/>
    <m/>
    <m/>
    <s v="SI"/>
    <m/>
    <s v="SI"/>
    <s v="ICFES-396-2026"/>
    <s v="SI"/>
    <s v="POSITIVA"/>
    <s v="SI"/>
    <s v="SI"/>
    <d v="2026-01-29T00:00:00"/>
    <d v="2026-01-30T00:00:00"/>
    <n v="16664"/>
    <d v="2026-01-31T00:00:00"/>
    <d v="2026-01-31T00:00:00"/>
    <s v="NO"/>
    <s v="SI"/>
  </r>
  <r>
    <s v="OPS"/>
    <s v="CONTRATAR"/>
    <n v="1"/>
    <m/>
    <n v="352"/>
    <s v="Secretaría_General"/>
    <x v="17"/>
    <s v="C.C"/>
    <n v="1106889596"/>
    <x v="330"/>
    <n v="7000000"/>
    <d v="2026-01-05T00:00:00"/>
    <d v="2026-12-31T00:00:00"/>
    <n v="83066667"/>
    <n v="3165320686"/>
    <s v="Luis Gonzaga Martinez Sierra"/>
    <m/>
    <x v="4"/>
    <s v="SI"/>
    <s v="SI"/>
    <d v="2026-01-19T00:00:00"/>
    <x v="0"/>
    <m/>
    <s v="SI"/>
    <s v="2026-110-0000013-3"/>
    <m/>
    <d v="2026-01-13T00:00:00"/>
    <n v="16018"/>
    <s v="SI"/>
    <m/>
    <s v="SI"/>
    <s v="ICFES-009-2026"/>
    <s v="SI"/>
    <d v="2026-01-08T00:00:00"/>
    <s v="SI"/>
    <s v="SI"/>
    <d v="2026-01-06T00:00:00"/>
    <d v="2026-01-06T00:00:00"/>
    <n v="16222"/>
    <d v="2026-01-07T00:00:00"/>
    <m/>
    <m/>
    <s v="SI"/>
  </r>
  <r>
    <s v="OPS"/>
    <s v="CONTRATAR"/>
    <n v="6"/>
    <m/>
    <n v="647"/>
    <s v="Secretaría_General"/>
    <x v="17"/>
    <s v="NIT"/>
    <n v="901225664"/>
    <x v="331"/>
    <n v="12000000"/>
    <d v="2026-01-31T00:00:00"/>
    <d v="2026-06-30T00:00:00"/>
    <n v="60000000"/>
    <m/>
    <m/>
    <m/>
    <x v="2"/>
    <m/>
    <m/>
    <m/>
    <x v="0"/>
    <m/>
    <s v="SI"/>
    <m/>
    <s v="NA"/>
    <m/>
    <m/>
    <s v="SI"/>
    <m/>
    <s v="SI"/>
    <s v="ICFES-425-2026"/>
    <s v="SI"/>
    <s v="NA"/>
    <s v="SI"/>
    <s v="SI"/>
    <d v="2026-01-30T00:00:00"/>
    <d v="2026-01-30T00:00:00"/>
    <n v="16660"/>
    <d v="2026-01-31T00:00:00"/>
    <d v="2026-01-31T00:00:00"/>
    <s v="NO"/>
    <s v="SI"/>
  </r>
  <r>
    <s v="OPS"/>
    <s v="CONTRATAR"/>
    <n v="1"/>
    <m/>
    <n v="354"/>
    <s v="Secretaría_General"/>
    <x v="17"/>
    <s v="C.C"/>
    <n v="52284094"/>
    <x v="332"/>
    <n v="5694000"/>
    <d v="2026-01-02T00:00:00"/>
    <d v="2026-12-31T00:00:00"/>
    <n v="68138200"/>
    <n v="3133618810"/>
    <s v="Luis Gonzaga Martinez Sierra"/>
    <m/>
    <x v="5"/>
    <s v="SI"/>
    <s v="SI"/>
    <d v="2026-01-19T00:00:00"/>
    <x v="0"/>
    <m/>
    <s v="SI"/>
    <s v="2026-110-0000017-3"/>
    <m/>
    <d v="2026-01-06T00:00:00"/>
    <n v="16015"/>
    <s v="SI"/>
    <m/>
    <s v="SI"/>
    <s v="ICFES-035-2026"/>
    <s v="SI"/>
    <d v="2026-01-09T00:00:00"/>
    <s v="SI"/>
    <s v="SI"/>
    <d v="2026-01-08T00:00:00"/>
    <d v="2026-01-08T00:00:00"/>
    <n v="16240"/>
    <d v="2026-01-08T00:00:00"/>
    <m/>
    <m/>
    <s v="SI"/>
  </r>
  <r>
    <s v="OPS"/>
    <s v="CONTRATAR"/>
    <n v="2"/>
    <m/>
    <n v="346"/>
    <s v="Secretaría_General"/>
    <x v="17"/>
    <s v="C.C"/>
    <n v="1013557700"/>
    <x v="333"/>
    <n v="5600000"/>
    <d v="2026-01-14T00:00:00"/>
    <d v="2026-08-31T00:00:00"/>
    <n v="42373333"/>
    <n v="3103543859"/>
    <m/>
    <m/>
    <x v="5"/>
    <s v="SI"/>
    <s v="SI"/>
    <d v="2026-01-19T00:00:00"/>
    <x v="0"/>
    <m/>
    <s v="SI"/>
    <s v="2026-110-0000158-3"/>
    <m/>
    <d v="2026-01-15T00:00:00"/>
    <n v="16044"/>
    <s v="SI"/>
    <m/>
    <s v="SI"/>
    <s v="_x000a_ICFES-144-2026"/>
    <s v="SI"/>
    <d v="2026-01-19T00:00:00"/>
    <s v="SI"/>
    <s v="SI"/>
    <d v="2026-01-20T00:00:00"/>
    <d v="2026-01-20T00:00:00"/>
    <n v="16378"/>
    <d v="2026-01-22T00:00:00"/>
    <m/>
    <m/>
    <s v="SI"/>
  </r>
  <r>
    <s v="OPS"/>
    <s v="CONTRATAR"/>
    <n v="3"/>
    <s v="Jessica Sierra Blandon"/>
    <n v="348"/>
    <s v="Secretaría_General"/>
    <x v="17"/>
    <s v="C.C"/>
    <n v="1003893694"/>
    <x v="334"/>
    <n v="7000000"/>
    <d v="2026-01-07T00:00:00"/>
    <d v="2026-08-31T00:00:00"/>
    <n v="47000000"/>
    <m/>
    <m/>
    <m/>
    <x v="5"/>
    <s v="SI"/>
    <s v="SI"/>
    <d v="2026-01-23T00:00:00"/>
    <x v="0"/>
    <s v="no tiene documentos precontractuales"/>
    <s v="SI"/>
    <s v="2026-110-0000339-3"/>
    <m/>
    <d v="2026-01-23T00:00:00"/>
    <n v="16373"/>
    <s v="SI"/>
    <m/>
    <s v="SI"/>
    <s v="ICFES-359-2026"/>
    <s v="SI"/>
    <d v="2026-01-28T00:00:00"/>
    <s v="SI"/>
    <s v="SI"/>
    <d v="2026-01-27T00:00:00"/>
    <d v="2026-01-28T00:00:00"/>
    <s v="NO"/>
    <m/>
    <m/>
    <m/>
    <s v="NO"/>
  </r>
  <r>
    <s v="OPS"/>
    <s v="CONTRATAR"/>
    <n v="2"/>
    <m/>
    <n v="355"/>
    <s v="Secretaría_General"/>
    <x v="17"/>
    <s v="C.C"/>
    <n v="1037577852"/>
    <x v="335"/>
    <n v="6000000"/>
    <d v="2026-01-06T00:00:00"/>
    <d v="2026-08-31T00:00:00"/>
    <n v="47000000"/>
    <n v="3104122140"/>
    <m/>
    <m/>
    <x v="5"/>
    <s v="SI"/>
    <s v="SI"/>
    <d v="2026-01-22T00:00:00"/>
    <x v="0"/>
    <s v="anexar pantallazo secop para validar el certificado medico, eliminar del sigep la experiencia icfes por que no tiene certificado"/>
    <s v="SI"/>
    <s v="2026-110-0000280-3"/>
    <m/>
    <m/>
    <n v="16291"/>
    <s v="SI"/>
    <m/>
    <s v="SI"/>
    <s v="ICFES-247-2026"/>
    <s v="SI"/>
    <s v="PENDIENTE CERTIFICADO"/>
    <s v="SI"/>
    <s v="SI"/>
    <d v="2026-01-23T00:00:00"/>
    <d v="2026-01-24T00:00:00"/>
    <n v="16444"/>
    <d v="2026-01-25T00:00:00"/>
    <m/>
    <m/>
    <s v="SI"/>
  </r>
  <r>
    <s v="OPS"/>
    <s v="CONTRATAR"/>
    <n v="1"/>
    <m/>
    <n v="408"/>
    <s v="Secretaría_General"/>
    <x v="18"/>
    <s v="C.C"/>
    <n v="1152687372"/>
    <x v="336"/>
    <n v="6500000"/>
    <d v="2026-01-02T00:00:00"/>
    <d v="2026-12-31T00:00:00"/>
    <n v="77783333"/>
    <n v="3115311708"/>
    <s v="RODRIGO CARTAGENA"/>
    <m/>
    <x v="5"/>
    <s v="SI"/>
    <s v="SI"/>
    <d v="2026-01-19T00:00:00"/>
    <x v="0"/>
    <s v="falta organizar carpeta, falta ajustar estudio previo"/>
    <s v="SI"/>
    <s v="2026-110-000005-3"/>
    <m/>
    <d v="2026-01-06T00:00:00"/>
    <n v="16118"/>
    <s v="SI"/>
    <m/>
    <s v="SI"/>
    <s v="ICFES-012-2026"/>
    <s v="SI"/>
    <d v="2026-01-07T00:00:00"/>
    <s v="SI"/>
    <s v="SI"/>
    <d v="2026-01-06T00:00:00"/>
    <d v="2026-01-06T00:00:00"/>
    <n v="16220"/>
    <d v="2026-01-07T00:00:00"/>
    <s v="SI"/>
    <m/>
    <s v="SI"/>
  </r>
  <r>
    <s v="OPS"/>
    <s v="CONTRATAR"/>
    <n v="1"/>
    <m/>
    <n v="390"/>
    <s v="Secretaría_General"/>
    <x v="18"/>
    <s v="C.C"/>
    <n v="1000378120"/>
    <x v="337"/>
    <n v="3500000"/>
    <d v="2026-01-05T00:00:00"/>
    <d v="2026-12-31T00:00:00"/>
    <n v="41533333"/>
    <n v="3043948987"/>
    <s v="JOHANA "/>
    <m/>
    <x v="4"/>
    <s v="SI"/>
    <s v="SI"/>
    <d v="2026-01-19T00:00:00"/>
    <x v="0"/>
    <m/>
    <s v="SI"/>
    <s v="2026-110-000066-3"/>
    <m/>
    <d v="2026-01-08T00:00:00"/>
    <n v="16190"/>
    <s v="SI"/>
    <m/>
    <s v="SI"/>
    <s v="ICFES-098-2026"/>
    <s v="SI"/>
    <d v="2026-01-15T00:00:00"/>
    <s v="SI"/>
    <s v="SI"/>
    <d v="2026-01-15T00:00:00"/>
    <d v="2026-01-15T00:00:00"/>
    <n v="16293"/>
    <d v="2026-01-15T00:00:00"/>
    <m/>
    <m/>
    <s v="SI"/>
  </r>
  <r>
    <s v="JURIDICA"/>
    <s v="CONTRATAR"/>
    <m/>
    <m/>
    <m/>
    <s v="Secretaría_General"/>
    <x v="18"/>
    <m/>
    <m/>
    <x v="338"/>
    <m/>
    <m/>
    <m/>
    <m/>
    <m/>
    <s v="DAVID DIAZ"/>
    <m/>
    <x v="5"/>
    <s v="No tiene carpeta"/>
    <s v="NA"/>
    <d v="2026-01-27T00:00:00"/>
    <x v="0"/>
    <m/>
    <s v="SI"/>
    <m/>
    <s v="NO"/>
    <m/>
    <s v="NO"/>
    <s v="N/A"/>
    <m/>
    <s v="NA"/>
    <s v="ICFES-008-2026"/>
    <s v="SI"/>
    <s v="N/A"/>
    <s v="SI"/>
    <s v="SI"/>
    <d v="2026-01-29T00:00:00"/>
    <m/>
    <s v="NO"/>
    <m/>
    <m/>
    <m/>
    <s v="NO"/>
  </r>
  <r>
    <s v="OPS"/>
    <s v="CONTRATAR"/>
    <n v="2"/>
    <m/>
    <n v="407"/>
    <s v="Secretaría_General"/>
    <x v="18"/>
    <s v="C.C"/>
    <n v="1094897781"/>
    <x v="339"/>
    <n v="8000000"/>
    <d v="2026-01-14T00:00:00"/>
    <d v="2026-10-31T00:00:00"/>
    <n v="76533333"/>
    <m/>
    <s v="RODRIGO CARTAGENA"/>
    <m/>
    <x v="2"/>
    <s v="SI"/>
    <s v="SI"/>
    <d v="2026-01-19T00:00:00"/>
    <x v="0"/>
    <m/>
    <s v="SI"/>
    <s v="2026-110-0000097-3"/>
    <m/>
    <d v="2026-01-10T00:00:00"/>
    <n v="16154"/>
    <s v="SI"/>
    <m/>
    <s v="SI"/>
    <s v="ICFES-078-2026"/>
    <s v="SI"/>
    <d v="2026-01-15T00:00:00"/>
    <s v="SI"/>
    <s v="SI"/>
    <d v="2026-01-14T00:00:00"/>
    <d v="2026-01-14T00:00:00"/>
    <n v="16292"/>
    <d v="2026-01-15T00:00:00"/>
    <d v="2026-01-14T00:00:00"/>
    <s v="NO"/>
    <s v="SI"/>
  </r>
  <r>
    <s v="OPS"/>
    <s v="CONTRATAR"/>
    <n v="6"/>
    <m/>
    <n v="386"/>
    <s v="Secretaría_General"/>
    <x v="18"/>
    <s v="C.C"/>
    <m/>
    <x v="340"/>
    <n v="3500000"/>
    <d v="2026-01-13T00:00:00"/>
    <d v="2026-12-31T00:00:00"/>
    <n v="40600000"/>
    <m/>
    <s v="ORLANDO"/>
    <m/>
    <x v="1"/>
    <m/>
    <m/>
    <m/>
    <x v="0"/>
    <s v="SE REALIZAN OBSERVACIONES FALTAN DOCUMENTOS"/>
    <s v="SI"/>
    <m/>
    <m/>
    <m/>
    <m/>
    <s v="SI"/>
    <m/>
    <s v="SI"/>
    <s v="ICFES-429-2026"/>
    <s v="SI"/>
    <m/>
    <s v="SI"/>
    <s v="SI"/>
    <d v="2026-01-30T00:00:00"/>
    <d v="2026-01-30T00:00:00"/>
    <s v="NO"/>
    <m/>
    <m/>
    <m/>
    <s v="NO"/>
  </r>
  <r>
    <s v="OPS"/>
    <s v="CONTRATAR"/>
    <n v="1"/>
    <m/>
    <n v="381"/>
    <s v="Secretaría_General"/>
    <x v="18"/>
    <s v="C.C"/>
    <n v="1001285867"/>
    <x v="341"/>
    <n v="5000000"/>
    <d v="2026-01-02T00:00:00"/>
    <d v="2026-12-31T00:00:00"/>
    <n v="59833333"/>
    <n v="3166323479"/>
    <s v="RODRIGO CARTAGENA"/>
    <m/>
    <x v="5"/>
    <s v="SI"/>
    <s v="SI"/>
    <d v="2026-01-19T00:00:00"/>
    <x v="0"/>
    <m/>
    <s v="SI"/>
    <s v="2026-110-000006-3"/>
    <m/>
    <d v="2026-01-06T00:00:00"/>
    <n v="16119"/>
    <s v="SI"/>
    <m/>
    <s v="SI"/>
    <s v="ICFES-011-2026"/>
    <s v="SI"/>
    <d v="2026-01-08T00:00:00"/>
    <s v="SI"/>
    <s v="SI"/>
    <d v="2026-01-04T00:00:00"/>
    <d v="2026-01-07T00:00:00"/>
    <n v="16225"/>
    <d v="2026-01-06T00:00:00"/>
    <m/>
    <m/>
    <s v="SI"/>
  </r>
  <r>
    <s v="OPS"/>
    <s v="CONTRATAR"/>
    <n v="1"/>
    <m/>
    <n v="410"/>
    <s v="Secretaría_General"/>
    <x v="18"/>
    <s v="C.C"/>
    <n v="80778782"/>
    <x v="342"/>
    <n v="11000000"/>
    <d v="2026-01-02T00:00:00"/>
    <d v="2026-12-31T00:00:00"/>
    <n v="131633333"/>
    <m/>
    <s v="RODRIGO CARTAGENA"/>
    <m/>
    <x v="2"/>
    <s v="SI"/>
    <s v="SI"/>
    <d v="2026-01-19T00:00:00"/>
    <x v="0"/>
    <m/>
    <s v="SI"/>
    <s v="2026-110-000008-3"/>
    <m/>
    <d v="2026-01-06T00:00:00"/>
    <n v="16124"/>
    <s v="SI"/>
    <m/>
    <s v="SI"/>
    <s v="ICFES-022-2026"/>
    <s v="SI"/>
    <d v="2026-01-07T00:00:00"/>
    <s v="SI"/>
    <s v="SI"/>
    <d v="2026-01-08T00:00:00"/>
    <d v="2026-01-08T00:00:00"/>
    <n v="16239"/>
    <d v="2026-01-09T00:00:00"/>
    <d v="2026-01-31T00:00:00"/>
    <s v="NO"/>
    <s v="SI"/>
  </r>
  <r>
    <s v="JURIDICA"/>
    <s v="CONTRATAR"/>
    <m/>
    <m/>
    <m/>
    <s v="Secretaría_General"/>
    <x v="18"/>
    <m/>
    <m/>
    <x v="343"/>
    <m/>
    <m/>
    <m/>
    <m/>
    <m/>
    <s v="DAVID DIAZ"/>
    <m/>
    <x v="6"/>
    <m/>
    <s v="NA"/>
    <d v="2026-01-27T00:00:00"/>
    <x v="0"/>
    <m/>
    <s v="SI"/>
    <s v="2026-110-0000435-3"/>
    <s v="SI"/>
    <m/>
    <s v="NO"/>
    <s v="N/A"/>
    <m/>
    <s v="N/A"/>
    <s v="ICFES-390-2026"/>
    <s v="SI"/>
    <s v="N/A"/>
    <s v="SI"/>
    <s v="SI"/>
    <d v="2026-01-29T00:00:00"/>
    <m/>
    <s v="NO"/>
    <m/>
    <m/>
    <m/>
    <s v="NO"/>
  </r>
  <r>
    <s v="OPS"/>
    <s v="CONTRATAR"/>
    <n v="1"/>
    <m/>
    <n v="400"/>
    <s v="Secretaría_General"/>
    <x v="18"/>
    <s v="C.C"/>
    <n v="52998789"/>
    <x v="344"/>
    <n v="7200000"/>
    <d v="2026-01-05T00:00:00"/>
    <d v="2026-06-30T00:00:00"/>
    <n v="42000000"/>
    <n v="3123636676"/>
    <s v="JOHANA "/>
    <m/>
    <x v="5"/>
    <s v="SI"/>
    <s v="SI"/>
    <d v="2026-01-19T00:00:00"/>
    <x v="0"/>
    <s v="falta organizar carpeta, falta ajustar estudio previo"/>
    <s v="SI"/>
    <s v="2026-110-0000067-3"/>
    <m/>
    <d v="2026-01-08T00:00:00"/>
    <n v="16077"/>
    <s v="SI"/>
    <m/>
    <s v="SI"/>
    <s v="ICFES-123-2026"/>
    <s v="SI"/>
    <d v="2026-01-17T00:00:00"/>
    <s v="SI"/>
    <s v="SI"/>
    <d v="2026-01-17T00:00:00"/>
    <d v="2026-01-20T00:00:00"/>
    <n v="16358"/>
    <d v="2026-01-21T00:00:00"/>
    <m/>
    <m/>
    <s v="SI"/>
  </r>
  <r>
    <s v="OPS"/>
    <s v="CONTRATAR"/>
    <n v="1"/>
    <m/>
    <n v="394"/>
    <s v="Secretaría_General"/>
    <x v="18"/>
    <s v="C.C"/>
    <n v="1030682276"/>
    <x v="345"/>
    <n v="8500000"/>
    <d v="2026-01-02T00:00:00"/>
    <d v="2026-12-31T00:00:00"/>
    <n v="101716667"/>
    <n v="3045233992"/>
    <s v="RODRIGO CARTAGENA"/>
    <m/>
    <x v="2"/>
    <s v="SI"/>
    <s v="SI"/>
    <d v="2026-01-19T00:00:00"/>
    <x v="0"/>
    <m/>
    <s v="SI"/>
    <s v="2026-110-000009-3"/>
    <m/>
    <d v="2026-01-06T00:00:00"/>
    <n v="16121"/>
    <s v="SI"/>
    <m/>
    <s v="SI"/>
    <s v="ICFES-021-2026"/>
    <s v="SI"/>
    <s v="08/01/206"/>
    <s v="SI"/>
    <s v="SI"/>
    <d v="2026-01-07T00:00:00"/>
    <d v="2026-01-07T00:00:00"/>
    <n v="16232"/>
    <d v="2026-01-08T00:00:00"/>
    <d v="2026-01-14T00:00:00"/>
    <s v="SI"/>
    <s v="SI"/>
  </r>
  <r>
    <s v="OPS"/>
    <s v="CONTRATAR"/>
    <n v="2"/>
    <m/>
    <n v="382"/>
    <s v="Secretaría_General"/>
    <x v="18"/>
    <s v="C.C"/>
    <n v="71270848"/>
    <x v="346"/>
    <n v="5200000"/>
    <d v="2026-01-13T00:00:00"/>
    <d v="2026-12-31T00:00:00"/>
    <n v="60320000"/>
    <n v="3014081574"/>
    <s v="JOHANA "/>
    <m/>
    <x v="3"/>
    <s v="SI"/>
    <s v="SI"/>
    <d v="2026-01-19T00:00:00"/>
    <x v="0"/>
    <m/>
    <s v="SI"/>
    <s v="2026-110-0000153-3"/>
    <m/>
    <d v="2026-01-15T00:00:00"/>
    <n v="16257"/>
    <s v="SI"/>
    <m/>
    <s v="SI"/>
    <s v="ICFES-138-2026"/>
    <s v="SI"/>
    <d v="2026-01-21T00:00:00"/>
    <s v="SI"/>
    <s v="SI"/>
    <d v="2026-01-19T00:00:00"/>
    <d v="2026-01-19T00:00:00"/>
    <n v="16352"/>
    <d v="2026-01-21T00:00:00"/>
    <m/>
    <m/>
    <s v="SI"/>
  </r>
  <r>
    <s v="OPS"/>
    <s v="CONTRATAR"/>
    <n v="1"/>
    <m/>
    <n v="409"/>
    <s v="Secretaría_General"/>
    <x v="18"/>
    <s v="C.C"/>
    <n v="1017210501"/>
    <x v="347"/>
    <n v="11000000"/>
    <d v="2026-01-02T00:00:00"/>
    <d v="2026-12-31T00:00:00"/>
    <n v="131633333"/>
    <n v="3002337914"/>
    <s v="DAVID DIAZ"/>
    <m/>
    <x v="5"/>
    <s v="SI"/>
    <s v="SI"/>
    <d v="2026-01-19T00:00:00"/>
    <x v="0"/>
    <m/>
    <s v="SI"/>
    <s v="2026-110-000010-3"/>
    <m/>
    <d v="2026-01-06T00:00:00"/>
    <n v="16122"/>
    <s v="SI"/>
    <m/>
    <s v="SI"/>
    <s v="ICFES-025-2026"/>
    <s v="SI"/>
    <d v="2026-01-08T00:00:00"/>
    <s v="SI"/>
    <s v="SI"/>
    <d v="2026-01-07T00:00:00"/>
    <d v="2026-01-07T00:00:00"/>
    <n v="16234"/>
    <d v="2026-01-07T00:00:00"/>
    <m/>
    <m/>
    <s v="SI"/>
  </r>
  <r>
    <s v="OPS"/>
    <s v="CONTRATAR"/>
    <n v="3"/>
    <m/>
    <n v="387"/>
    <s v="Secretaría_General"/>
    <x v="18"/>
    <s v="C.C"/>
    <n v="1053608074"/>
    <x v="348"/>
    <n v="4000000"/>
    <d v="2026-01-13T00:00:00"/>
    <d v="2026-10-31T00:00:00"/>
    <n v="47000000"/>
    <m/>
    <s v="ORLANDO"/>
    <m/>
    <x v="5"/>
    <s v="SI"/>
    <s v="SI"/>
    <d v="2026-01-23T00:00:00"/>
    <x v="0"/>
    <m/>
    <s v="SI"/>
    <s v="2026-110-0000219-3"/>
    <m/>
    <d v="2026-01-17T00:00:00"/>
    <n v="16290"/>
    <s v="SI"/>
    <m/>
    <s v="SI"/>
    <s v="ICFES-398-2026"/>
    <s v="SI"/>
    <m/>
    <s v="SI"/>
    <s v="SI"/>
    <d v="2026-01-29T00:00:00"/>
    <d v="2026-01-30T00:00:00"/>
    <s v="NO"/>
    <m/>
    <m/>
    <m/>
    <s v="NO"/>
  </r>
  <r>
    <s v="OPS"/>
    <s v="CONTRATAR"/>
    <n v="1"/>
    <m/>
    <n v="401"/>
    <s v="Secretaría_General"/>
    <x v="18"/>
    <s v="C.C"/>
    <n v="1010204347"/>
    <x v="349"/>
    <n v="8300000"/>
    <d v="2026-01-05T00:00:00"/>
    <d v="2026-12-31T00:00:00"/>
    <n v="98493333"/>
    <n v="3213008736"/>
    <s v="RODRIGO CARTAGENA"/>
    <m/>
    <x v="4"/>
    <s v="SI"/>
    <s v="SI"/>
    <d v="2026-01-19T00:00:00"/>
    <x v="0"/>
    <m/>
    <s v="SI"/>
    <s v="2026-110-000003-3"/>
    <m/>
    <d v="2026-01-06T00:00:00"/>
    <n v="16095"/>
    <s v="SI"/>
    <m/>
    <s v="SI"/>
    <s v="ICFES-013-2026"/>
    <s v="SI"/>
    <d v="2026-01-08T00:00:00"/>
    <s v="SI"/>
    <s v="SI"/>
    <d v="2026-01-07T00:00:00"/>
    <d v="2026-01-07T00:00:00"/>
    <n v="16226"/>
    <d v="2026-01-07T00:00:00"/>
    <m/>
    <m/>
    <s v="SI"/>
  </r>
  <r>
    <s v="OPS"/>
    <s v="CONTRATAR"/>
    <n v="1"/>
    <m/>
    <n v="404"/>
    <s v="Secretaría_General"/>
    <x v="18"/>
    <s v="C.C"/>
    <n v="1105672891"/>
    <x v="350"/>
    <n v="9500000"/>
    <d v="2026-01-13T00:00:00"/>
    <d v="2026-06-30T00:00:00"/>
    <n v="52883333"/>
    <n v="3214950976"/>
    <s v="JOHANA "/>
    <m/>
    <x v="3"/>
    <s v="SI"/>
    <s v="SI"/>
    <d v="2026-01-19T00:00:00"/>
    <x v="0"/>
    <m/>
    <s v="SI"/>
    <s v="2026-110-0000068-3"/>
    <m/>
    <d v="2026-01-08T00:00:00"/>
    <n v="16133"/>
    <s v="SI"/>
    <m/>
    <s v="SI"/>
    <s v="ICFES-092-2026"/>
    <s v="SI"/>
    <d v="2026-01-15T00:00:00"/>
    <s v="SI"/>
    <s v="SI"/>
    <d v="2026-01-19T00:00:00"/>
    <d v="2026-01-19T00:00:00"/>
    <n v="16351"/>
    <d v="2026-01-21T00:00:00"/>
    <m/>
    <m/>
    <s v="SI"/>
  </r>
  <r>
    <s v="OPS"/>
    <s v="CONTRATAR"/>
    <n v="1"/>
    <m/>
    <n v="393"/>
    <s v="Secretaría_General"/>
    <x v="18"/>
    <s v="C.C"/>
    <n v="1117539977"/>
    <x v="351"/>
    <n v="9000000"/>
    <d v="2026-01-02T00:00:00"/>
    <d v="2026-12-31T00:00:00"/>
    <n v="107700000"/>
    <n v="3208977623"/>
    <s v="RODRIGO CARTAGENA"/>
    <m/>
    <x v="5"/>
    <s v="SI"/>
    <s v="SI"/>
    <d v="2026-01-19T00:00:00"/>
    <x v="0"/>
    <m/>
    <s v="SI"/>
    <s v="2026-110-000011-3"/>
    <m/>
    <d v="2026-01-06T00:00:00"/>
    <n v="16123"/>
    <s v="SI"/>
    <m/>
    <s v="SI"/>
    <s v="ICFES-023-2026"/>
    <s v="SI"/>
    <d v="2026-01-07T00:00:00"/>
    <s v="SI"/>
    <s v="SI"/>
    <d v="2026-01-07T00:00:00"/>
    <d v="2026-01-07T00:00:00"/>
    <n v="16233"/>
    <d v="2026-01-07T00:00:00"/>
    <m/>
    <m/>
    <s v="SI"/>
  </r>
  <r>
    <s v="OPS"/>
    <s v="CONTRATAR"/>
    <n v="1"/>
    <m/>
    <n v="411"/>
    <s v="Secretaría_General"/>
    <x v="18"/>
    <s v="C.C"/>
    <n v="1094918024"/>
    <x v="352"/>
    <n v="11000000"/>
    <d v="2026-01-02T00:00:00"/>
    <d v="2026-12-31T00:00:00"/>
    <n v="131633333"/>
    <n v="3012595063"/>
    <s v="RODRIGO CARTAGENA"/>
    <m/>
    <x v="5"/>
    <s v="SI"/>
    <s v="SI"/>
    <d v="2026-01-19T00:00:00"/>
    <x v="0"/>
    <m/>
    <s v="SI"/>
    <s v="2026-110-000012-3"/>
    <m/>
    <d v="2026-01-06T00:00:00"/>
    <n v="16120"/>
    <s v="SI"/>
    <m/>
    <s v="SI"/>
    <s v="ICFES-033-2026"/>
    <s v="SI"/>
    <d v="2026-01-09T00:00:00"/>
    <s v="SI"/>
    <s v="SI"/>
    <d v="2026-01-08T00:00:00"/>
    <d v="2026-01-08T00:00:00"/>
    <n v="16246"/>
    <d v="2026-01-08T00:00:00"/>
    <m/>
    <m/>
    <s v="SI"/>
  </r>
  <r>
    <s v="OPS"/>
    <s v="CONTRATAR"/>
    <n v="2"/>
    <m/>
    <n v="383"/>
    <s v="Secretaría_General"/>
    <x v="18"/>
    <s v="C.C"/>
    <n v="1094890667"/>
    <x v="353"/>
    <n v="7000000"/>
    <d v="2026-01-27T00:00:00"/>
    <d v="2026-07-30T00:00:00"/>
    <n v="42700000"/>
    <n v="3147152722"/>
    <s v="RODRIGO CARTAGENA"/>
    <m/>
    <x v="2"/>
    <s v="SI"/>
    <s v="SI"/>
    <d v="2026-01-26T00:00:00"/>
    <x v="0"/>
    <m/>
    <s v="SI"/>
    <s v="2026-110-0000418-3"/>
    <s v="NO"/>
    <m/>
    <n v="16285"/>
    <s v="SI"/>
    <m/>
    <s v="SI"/>
    <s v="ICFES-328-2026"/>
    <s v="SI"/>
    <d v="2026-01-27T00:00:00"/>
    <s v="SI"/>
    <s v="SI"/>
    <d v="2026-01-28T00:00:00"/>
    <d v="2026-01-28T00:00:00"/>
    <n v="16517"/>
    <d v="2026-01-28T00:00:00"/>
    <d v="2026-01-31T00:00:00"/>
    <s v="NO"/>
    <s v="SI"/>
  </r>
  <r>
    <s v="OPS"/>
    <s v="CONTRATAR"/>
    <n v="2"/>
    <m/>
    <n v="399"/>
    <s v="Secretaría_General"/>
    <x v="18"/>
    <s v="CC"/>
    <n v="901796676"/>
    <x v="354"/>
    <n v="14000000"/>
    <d v="2026-01-14T00:00:00"/>
    <d v="2026-12-31T00:00:00"/>
    <n v="161933333"/>
    <n v="3136292528"/>
    <s v="DAVID DIAZ"/>
    <m/>
    <x v="2"/>
    <s v="SI"/>
    <s v="SI"/>
    <d v="2026-01-19T00:00:00"/>
    <x v="0"/>
    <m/>
    <s v="SI"/>
    <s v="2026-110-0000096-3"/>
    <m/>
    <d v="2026-01-10T00:00:00"/>
    <n v="16195"/>
    <s v="SI"/>
    <m/>
    <s v="SI"/>
    <s v="ICFES-079-2026"/>
    <s v="SI"/>
    <d v="2026-01-15T00:00:00"/>
    <s v="SI"/>
    <s v="SI"/>
    <d v="2026-01-15T00:00:00"/>
    <d v="2026-01-14T00:00:00"/>
    <n v="16299"/>
    <d v="2026-01-16T00:00:00"/>
    <d v="2026-01-31T00:00:00"/>
    <s v="NO"/>
    <s v="SI"/>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4">
  <r>
    <s v="OPS"/>
    <s v="CONTRATAR"/>
    <n v="2"/>
    <m/>
    <n v="12"/>
    <x v="0"/>
    <x v="0"/>
    <s v="C.C"/>
    <n v="1076625049"/>
    <x v="0"/>
    <n v="6000000"/>
    <d v="2026-01-14T00:00:00"/>
    <d v="2026-12-30T00:00:00"/>
    <n v="69200000"/>
    <n v="3008007399"/>
    <m/>
    <m/>
    <x v="0"/>
    <s v="SI"/>
    <s v="SI"/>
    <d v="2026-01-19T00:00:00"/>
    <s v="SI"/>
    <m/>
    <s v="SI"/>
    <s v="2026-110-0000075-1"/>
    <m/>
    <d v="2026-01-18T00:00:00"/>
    <n v="16240"/>
    <s v="SI"/>
    <n v="46020"/>
    <s v="SI"/>
    <s v="ICFES-182-2026_x0009_"/>
    <s v="SI"/>
    <d v="2026-01-21T00:00:00"/>
    <s v="SI"/>
    <x v="0"/>
    <d v="2026-01-19T00:00:00"/>
    <d v="2026-01-20T00:00:00"/>
    <n v="16375"/>
    <d v="2026-01-21T00:00:00"/>
    <m/>
    <m/>
    <s v="SI"/>
  </r>
  <r>
    <s v="OPS"/>
    <s v="CONTRATAR"/>
    <n v="2"/>
    <m/>
    <n v="1"/>
    <x v="0"/>
    <x v="0"/>
    <s v="NIT"/>
    <n v="900632250"/>
    <x v="1"/>
    <n v="12240000"/>
    <d v="2026-01-14T00:00:00"/>
    <d v="2026-12-25T00:00:00"/>
    <n v="139128000"/>
    <n v="3106176362"/>
    <m/>
    <m/>
    <x v="0"/>
    <s v="SI"/>
    <s v="SI"/>
    <d v="2026-01-24T00:00:00"/>
    <s v="SI"/>
    <m/>
    <s v="SI"/>
    <s v="Comunicación sin numero de radicado"/>
    <m/>
    <m/>
    <n v="16241"/>
    <s v="SI"/>
    <n v="46020"/>
    <s v="SI"/>
    <s v="ICFES-351-2026"/>
    <s v="SI"/>
    <s v="N/A"/>
    <s v="SI"/>
    <x v="0"/>
    <d v="2026-01-30T00:00:00"/>
    <d v="2026-01-30T00:00:00"/>
    <s v="NO"/>
    <m/>
    <m/>
    <m/>
    <s v="NO"/>
  </r>
  <r>
    <s v="OPS"/>
    <s v="CONTRATAR"/>
    <n v="3"/>
    <m/>
    <n v="9"/>
    <x v="0"/>
    <x v="0"/>
    <s v="C.C"/>
    <n v="52056574"/>
    <x v="2"/>
    <n v="11270000"/>
    <d v="2026-01-19T00:00:00"/>
    <d v="2026-12-30T00:00:00"/>
    <n v="128102333"/>
    <m/>
    <m/>
    <m/>
    <x v="0"/>
    <s v="SI"/>
    <s v="SI"/>
    <d v="2026-01-22T00:00:00"/>
    <s v="SI"/>
    <m/>
    <s v="SI"/>
    <s v="2026-110-0000090-1"/>
    <m/>
    <d v="2026-01-21T00:00:00"/>
    <n v="16331"/>
    <s v="SI"/>
    <n v="46020"/>
    <s v="SI"/>
    <s v="ICFES-253-2026"/>
    <s v="SI"/>
    <d v="2026-01-23T00:00:00"/>
    <s v="SI"/>
    <x v="0"/>
    <d v="2026-01-24T00:00:00"/>
    <d v="2026-01-24T00:00:00"/>
    <n v="16429"/>
    <d v="2026-01-25T00:00:00"/>
    <m/>
    <m/>
    <s v="SI"/>
  </r>
  <r>
    <s v="OPS"/>
    <s v="CONTRATAR"/>
    <n v="2"/>
    <s v="Se autoriza incremento de honorario"/>
    <n v="11"/>
    <x v="0"/>
    <x v="0"/>
    <s v="C.C"/>
    <n v="1046666567"/>
    <x v="3"/>
    <n v="7000000"/>
    <d v="2026-01-14T00:00:00"/>
    <d v="2026-09-17T00:00:00"/>
    <n v="56700000"/>
    <n v="3136366652"/>
    <m/>
    <m/>
    <x v="0"/>
    <s v="SI"/>
    <s v="SI"/>
    <d v="2026-01-19T00:00:00"/>
    <s v="SI"/>
    <m/>
    <s v="SI"/>
    <s v="2026-110-0000031-1"/>
    <m/>
    <d v="2026-01-14T00:00:00"/>
    <n v="16243"/>
    <s v="SI"/>
    <n v="46020"/>
    <s v="SI"/>
    <s v="ICFES-140-2026"/>
    <s v="SI"/>
    <d v="2026-01-19T00:00:00"/>
    <s v="SI"/>
    <x v="0"/>
    <d v="2026-01-19T00:00:00"/>
    <d v="2026-01-19T00:00:00"/>
    <n v="16339"/>
    <d v="2026-01-20T00:00:00"/>
    <m/>
    <m/>
    <s v="SI"/>
  </r>
  <r>
    <s v="OPS"/>
    <s v="CONTRATAR"/>
    <n v="4"/>
    <s v="Andres Fernando Prada Zarabana"/>
    <n v="8"/>
    <x v="0"/>
    <x v="0"/>
    <s v="C.C"/>
    <n v="1106898578"/>
    <x v="4"/>
    <n v="7000000"/>
    <d v="2026-01-19T00:00:00"/>
    <d v="2026-12-31T00:00:00"/>
    <n v="79800000"/>
    <m/>
    <m/>
    <m/>
    <x v="1"/>
    <s v="SI"/>
    <s v="SI"/>
    <d v="2026-01-24T00:00:00"/>
    <s v="SI"/>
    <s v="AL DIA EN REVISION DE FASE 1"/>
    <s v="SI"/>
    <s v="2026-110-0000121-1"/>
    <s v="SI"/>
    <d v="2026-01-24T00:00:00"/>
    <n v="16332"/>
    <s v="SI"/>
    <m/>
    <s v="SI"/>
    <s v="ICFES-313-2026"/>
    <s v="SI"/>
    <d v="2026-01-26T00:00:00"/>
    <s v="SI"/>
    <x v="0"/>
    <d v="2026-01-27T00:00:00"/>
    <d v="2026-01-27T00:00:00"/>
    <n v="16576"/>
    <d v="2026-01-29T00:00:00"/>
    <m/>
    <m/>
    <s v="NO"/>
  </r>
  <r>
    <s v="OPS"/>
    <s v="CONTRATAR"/>
    <n v="3"/>
    <s v="Estabilidad reforzada embarazo. Hablarcon Gustavo y Brahiam"/>
    <n v="5"/>
    <x v="0"/>
    <x v="0"/>
    <s v="C.C"/>
    <n v="53052733"/>
    <x v="5"/>
    <n v="7720000"/>
    <d v="2026-01-19T00:00:00"/>
    <d v="2026-06-30T00:00:00"/>
    <n v="41430667"/>
    <m/>
    <m/>
    <m/>
    <x v="0"/>
    <s v="SI"/>
    <s v="SI"/>
    <d v="2026-01-23T00:00:00"/>
    <s v="SI"/>
    <m/>
    <s v="SI"/>
    <s v="2026-110-0000094-1"/>
    <m/>
    <d v="2026-01-22T00:00:00"/>
    <n v="16330"/>
    <s v="SI"/>
    <n v="46020"/>
    <s v="SI"/>
    <s v="ICFES-280-2026"/>
    <s v="SI"/>
    <d v="2026-01-26T00:00:00"/>
    <s v="SI"/>
    <x v="0"/>
    <d v="2026-01-26T00:00:00"/>
    <d v="2026-01-26T00:00:00"/>
    <n v="16466"/>
    <d v="2026-01-26T00:00:00"/>
    <m/>
    <m/>
    <s v="SI"/>
  </r>
  <r>
    <s v="OPS"/>
    <s v="CONTRATAR"/>
    <n v="3"/>
    <m/>
    <n v="4"/>
    <x v="0"/>
    <x v="0"/>
    <s v="C.C"/>
    <n v="1032412803"/>
    <x v="6"/>
    <n v="7800000"/>
    <d v="2026-01-19T00:00:00"/>
    <d v="2026-06-30T00:00:00"/>
    <n v="41860000"/>
    <m/>
    <m/>
    <m/>
    <x v="0"/>
    <s v="SI"/>
    <s v="SI"/>
    <d v="2026-01-22T00:00:00"/>
    <s v="SI"/>
    <m/>
    <s v="SI"/>
    <s v="2026-110-0000091-1"/>
    <m/>
    <d v="2026-01-21T00:00:00"/>
    <n v="16329"/>
    <s v="SI"/>
    <n v="46020"/>
    <s v="SI"/>
    <s v="ICFES-258-2026"/>
    <s v="SI"/>
    <d v="2026-01-26T00:00:00"/>
    <s v="SI"/>
    <x v="0"/>
    <d v="2026-01-24T00:00:00"/>
    <d v="2026-01-24T00:00:00"/>
    <n v="16428"/>
    <d v="2026-01-25T00:00:00"/>
    <m/>
    <m/>
    <s v="SI"/>
  </r>
  <r>
    <s v="OPS"/>
    <s v="CONTRATAR"/>
    <n v="2"/>
    <m/>
    <n v="7"/>
    <x v="0"/>
    <x v="0"/>
    <s v="C.C"/>
    <n v="1035388646"/>
    <x v="7"/>
    <n v="7390000"/>
    <d v="2026-01-14T00:00:00"/>
    <d v="2026-12-25T00:00:00"/>
    <n v="83999667"/>
    <n v="3124240242"/>
    <m/>
    <m/>
    <x v="0"/>
    <s v="SI"/>
    <s v="SI"/>
    <d v="2026-01-19T00:00:00"/>
    <s v="SI"/>
    <m/>
    <s v="SI"/>
    <s v="2026-110-0000028-1"/>
    <m/>
    <d v="2026-01-14T00:00:00"/>
    <n v="16242"/>
    <s v="SI"/>
    <n v="46020"/>
    <s v="SI"/>
    <s v="ICFES-131-2026"/>
    <s v="SI"/>
    <d v="2026-01-17T00:00:00"/>
    <s v="SI"/>
    <x v="0"/>
    <d v="2026-01-17T00:00:00"/>
    <d v="2026-01-17T00:00:00"/>
    <n v="16318"/>
    <d v="2026-01-20T00:00:00"/>
    <m/>
    <m/>
    <s v="SI"/>
  </r>
  <r>
    <s v="OPS"/>
    <s v="CONTRATAR"/>
    <n v="1"/>
    <m/>
    <n v="2"/>
    <x v="0"/>
    <x v="0"/>
    <s v="C.C"/>
    <n v="1010066734"/>
    <x v="8"/>
    <n v="4000000"/>
    <d v="2026-01-13T00:00:00"/>
    <d v="2026-11-26T00:00:00"/>
    <n v="41733333"/>
    <n v="3023227360"/>
    <s v="Gustavo Andres Monsalve Londoño"/>
    <m/>
    <x v="0"/>
    <s v="SI"/>
    <s v="SI"/>
    <d v="2026-01-19T00:00:00"/>
    <s v="SI"/>
    <m/>
    <s v="SI"/>
    <s v="2026-110-000006-1"/>
    <m/>
    <d v="2026-01-09T00:00:00"/>
    <n v="16043"/>
    <s v="SI"/>
    <n v="46020"/>
    <s v="SI"/>
    <s v="ICFES-054-2026"/>
    <s v="SI"/>
    <d v="2026-01-13T00:00:00"/>
    <s v="SI"/>
    <x v="0"/>
    <d v="2026-01-10T00:00:00"/>
    <d v="2026-01-11T00:00:00"/>
    <n v="16260"/>
    <d v="2026-01-13T00:00:00"/>
    <m/>
    <m/>
    <s v="SI"/>
  </r>
  <r>
    <s v="OPS"/>
    <s v="CONTRATAR"/>
    <n v="6"/>
    <m/>
    <n v="645"/>
    <x v="0"/>
    <x v="0"/>
    <s v="CC"/>
    <n v="1038358072"/>
    <x v="9"/>
    <n v="7000000"/>
    <d v="2026-01-31T00:00:00"/>
    <d v="2026-06-30T00:00:00"/>
    <n v="35000000"/>
    <m/>
    <m/>
    <m/>
    <x v="2"/>
    <s v="SI"/>
    <s v="SI"/>
    <m/>
    <s v="SI"/>
    <s v="EXAMEN MEDICO INCOMPLETO"/>
    <s v="SI"/>
    <s v="2026-110-0000158-1"/>
    <m/>
    <m/>
    <n v="16445"/>
    <s v="SI"/>
    <m/>
    <s v="SI"/>
    <s v="ICFES-370-2026"/>
    <s v="SI"/>
    <d v="2026-01-29T00:00:00"/>
    <s v="SI"/>
    <x v="0"/>
    <d v="2026-01-28T00:00:00"/>
    <d v="2026-01-28T00:00:00"/>
    <n v="16548"/>
    <d v="2026-01-29T00:00:00"/>
    <d v="2026-01-31T00:00:00"/>
    <s v="NO"/>
    <s v="SI"/>
  </r>
  <r>
    <s v="OPS"/>
    <s v="CONTRATAR"/>
    <n v="1"/>
    <m/>
    <n v="6"/>
    <x v="0"/>
    <x v="0"/>
    <s v="C.C"/>
    <n v="1018419231"/>
    <x v="10"/>
    <n v="9000000"/>
    <d v="2026-01-02T00:00:00"/>
    <d v="2026-06-30T00:00:00"/>
    <n v="53400000"/>
    <n v="3185478492"/>
    <s v="Gustavo Andres Monsalve Londoño"/>
    <m/>
    <x v="0"/>
    <s v="SI"/>
    <s v="SI"/>
    <d v="2026-01-19T00:00:00"/>
    <s v="SI"/>
    <m/>
    <s v="SI"/>
    <s v="2026-110-0000005-1"/>
    <m/>
    <d v="2026-01-08T00:00:00"/>
    <n v="16042"/>
    <s v="SI"/>
    <n v="46020"/>
    <s v="SI"/>
    <s v="ICFES-046-2026"/>
    <s v="SI"/>
    <d v="2026-01-10T00:00:00"/>
    <s v="SI"/>
    <x v="0"/>
    <d v="2026-01-10T00:00:00"/>
    <d v="2026-01-10T00:00:00"/>
    <n v="16252"/>
    <d v="2026-01-10T00:00:00"/>
    <m/>
    <m/>
    <s v="SI"/>
  </r>
  <r>
    <s v="OPS"/>
    <s v="CONTRATAR"/>
    <n v="3"/>
    <m/>
    <n v="3"/>
    <x v="0"/>
    <x v="0"/>
    <s v="C.C"/>
    <n v="1016101370"/>
    <x v="11"/>
    <n v="6500000"/>
    <d v="2026-01-19T00:00:00"/>
    <d v="2026-06-30T00:00:00"/>
    <n v="34883333"/>
    <m/>
    <m/>
    <m/>
    <x v="0"/>
    <s v="SI"/>
    <s v="SI"/>
    <d v="2026-01-23T00:00:00"/>
    <s v="SI"/>
    <m/>
    <s v="SI"/>
    <s v="2026-110-00000995-1"/>
    <m/>
    <d v="2026-01-22T00:00:00"/>
    <n v="16328"/>
    <s v="SI"/>
    <n v="46020"/>
    <s v="SI"/>
    <s v="ICFES-281-2026"/>
    <s v="SI"/>
    <d v="2026-01-26T00:00:00"/>
    <s v="SI"/>
    <x v="0"/>
    <d v="2026-01-26T00:00:00"/>
    <d v="2026-01-26T00:00:00"/>
    <n v="16471"/>
    <d v="2026-01-27T00:00:00"/>
    <m/>
    <m/>
    <s v="SI"/>
  </r>
  <r>
    <s v="OPS"/>
    <s v="CONTRATAR"/>
    <n v="2"/>
    <m/>
    <n v="10"/>
    <x v="0"/>
    <x v="0"/>
    <s v="C.C"/>
    <n v="80189990"/>
    <x v="12"/>
    <n v="11330000"/>
    <d v="2026-01-14T00:00:00"/>
    <d v="2026-12-30T00:00:00"/>
    <n v="130672667"/>
    <n v="3014072012"/>
    <m/>
    <s v="ERIKA NATALIA RAMIREZ MIRANDA"/>
    <x v="0"/>
    <s v="SI"/>
    <s v="SI"/>
    <d v="2026-01-19T00:00:00"/>
    <s v="SI"/>
    <m/>
    <s v="SI"/>
    <s v="2026-110-00000-27-1"/>
    <m/>
    <d v="2026-01-14T00:00:00"/>
    <n v="16239"/>
    <s v="SI"/>
    <n v="46020"/>
    <s v="SI"/>
    <s v="ICFES-100-2026"/>
    <s v="SI"/>
    <d v="2026-01-16T00:00:00"/>
    <s v="SI"/>
    <x v="0"/>
    <d v="2026-01-17T00:00:00"/>
    <d v="2026-01-17T00:00:00"/>
    <n v="16317"/>
    <d v="2026-01-20T00:00:00"/>
    <m/>
    <m/>
    <s v="SI"/>
  </r>
  <r>
    <s v="OPS"/>
    <s v="CONTRATAR"/>
    <n v="2"/>
    <m/>
    <n v="25"/>
    <x v="0"/>
    <x v="1"/>
    <s v="C.C"/>
    <n v="1036224348"/>
    <x v="13"/>
    <n v="7500000"/>
    <d v="2026-01-15T00:00:00"/>
    <d v="2026-09-30T00:00:00"/>
    <n v="63750000"/>
    <n v="3203623628"/>
    <m/>
    <m/>
    <x v="0"/>
    <s v="SI"/>
    <s v="SI"/>
    <d v="2026-01-19T00:00:00"/>
    <s v="SI"/>
    <m/>
    <s v="SI"/>
    <s v="2026-110-0000140-3"/>
    <m/>
    <d v="2026-01-14T00:00:00"/>
    <n v="16270"/>
    <s v="SI"/>
    <m/>
    <s v="SI"/>
    <s v="ICFES-110-2026"/>
    <s v="SI"/>
    <d v="2026-01-16T00:00:00"/>
    <s v="SI"/>
    <x v="0"/>
    <d v="2026-01-16T00:00:00"/>
    <d v="2026-01-16T00:00:00"/>
    <n v="16310"/>
    <d v="2026-01-20T00:00:00"/>
    <m/>
    <m/>
    <s v="SI"/>
  </r>
  <r>
    <s v="OPS"/>
    <s v="CONTRATAR"/>
    <n v="3"/>
    <m/>
    <n v="17"/>
    <x v="0"/>
    <x v="1"/>
    <s v="C.C"/>
    <n v="1026278871"/>
    <x v="14"/>
    <n v="7500000"/>
    <d v="2026-01-22T00:00:00"/>
    <d v="2026-12-31T00:00:00"/>
    <n v="87750000"/>
    <m/>
    <m/>
    <m/>
    <x v="2"/>
    <s v="SI"/>
    <s v="SI"/>
    <d v="2026-01-22T00:00:00"/>
    <s v="SI"/>
    <m/>
    <s v="SI"/>
    <s v="2026-110-0000084-1"/>
    <m/>
    <m/>
    <n v="16353"/>
    <s v="SI"/>
    <m/>
    <s v="SI"/>
    <s v="ICFES-267-2026"/>
    <s v="SI"/>
    <d v="2026-01-23T00:00:00"/>
    <s v="SI"/>
    <x v="0"/>
    <d v="2026-01-23T00:00:00"/>
    <d v="2026-01-23T00:00:00"/>
    <n v="16442"/>
    <d v="2026-01-25T00:00:00"/>
    <d v="2026-01-31T00:00:00"/>
    <s v="NO"/>
    <s v="SI"/>
  </r>
  <r>
    <s v="OPS"/>
    <s v="CONTRATAR"/>
    <n v="3"/>
    <m/>
    <n v="22"/>
    <x v="0"/>
    <x v="1"/>
    <s v="C.C"/>
    <n v="79878798"/>
    <x v="15"/>
    <n v="9500000"/>
    <d v="2026-01-19T00:00:00"/>
    <d v="2026-12-31T00:00:00"/>
    <n v="108300000"/>
    <m/>
    <m/>
    <m/>
    <x v="2"/>
    <s v="SI"/>
    <s v="SI"/>
    <d v="2026-01-19T00:00:00"/>
    <s v="SI"/>
    <m/>
    <s v="SI"/>
    <s v="2026-110-0000080-1"/>
    <m/>
    <m/>
    <n v="16347"/>
    <s v="SI"/>
    <m/>
    <s v="SI"/>
    <s v="ICFES-204-2026"/>
    <s v="SI"/>
    <s v="PENDIENTE  CERTIFICADO"/>
    <s v="SI"/>
    <x v="0"/>
    <d v="2026-01-22T00:00:00"/>
    <d v="2026-01-22T00:00:00"/>
    <n v="16414"/>
    <d v="2026-01-26T00:00:00"/>
    <d v="2026-01-31T00:00:00"/>
    <s v="NO"/>
    <s v="SI"/>
  </r>
  <r>
    <s v="OPS"/>
    <s v="CONTRATAR"/>
    <n v="3"/>
    <m/>
    <n v="23"/>
    <x v="0"/>
    <x v="1"/>
    <s v="C.C"/>
    <n v="1144051213"/>
    <x v="16"/>
    <n v="6800000"/>
    <d v="2026-01-22T00:00:00"/>
    <d v="2026-10-31T00:00:00"/>
    <n v="63240000"/>
    <m/>
    <m/>
    <m/>
    <x v="2"/>
    <s v="SI"/>
    <s v="SI"/>
    <d v="2026-01-20T00:00:00"/>
    <s v="SI"/>
    <m/>
    <s v="SI"/>
    <s v="2026-110-0000085-1"/>
    <m/>
    <m/>
    <n v="16348"/>
    <s v="SI"/>
    <m/>
    <s v="SI"/>
    <s v="ICFES-226-2026"/>
    <s v="SI"/>
    <d v="2026-01-22T00:00:00"/>
    <s v="SI"/>
    <x v="0"/>
    <d v="2026-01-22T00:00:00"/>
    <d v="2026-01-22T00:00:00"/>
    <n v="16416"/>
    <d v="2026-01-26T00:00:00"/>
    <d v="2026-01-31T00:00:00"/>
    <s v="NO"/>
    <s v="SI"/>
  </r>
  <r>
    <s v="OPS"/>
    <s v="CONTRATAR"/>
    <n v="3"/>
    <m/>
    <n v="36"/>
    <x v="0"/>
    <x v="1"/>
    <s v="C.C"/>
    <n v="1112491331"/>
    <x v="17"/>
    <n v="9500000"/>
    <d v="2026-01-19T00:00:00"/>
    <d v="2026-12-31T00:00:00"/>
    <n v="108300000"/>
    <m/>
    <m/>
    <m/>
    <x v="2"/>
    <s v="SI"/>
    <s v="SI"/>
    <d v="2026-01-19T00:00:00"/>
    <s v="SI"/>
    <m/>
    <s v="SI"/>
    <s v="2026-110-0000079-1"/>
    <m/>
    <m/>
    <n v="16352"/>
    <s v="SI"/>
    <m/>
    <s v="SI"/>
    <s v="ICFES-207-2026"/>
    <s v="SI"/>
    <d v="2026-01-02T00:00:00"/>
    <s v="SI"/>
    <x v="0"/>
    <d v="2026-01-22T00:00:00"/>
    <d v="2026-01-22T00:00:00"/>
    <n v="16413"/>
    <d v="2026-01-26T00:00:00"/>
    <d v="2026-01-31T00:00:00"/>
    <s v="NO"/>
    <s v="SI"/>
  </r>
  <r>
    <s v="OPS"/>
    <s v="CONTRATAR"/>
    <n v="2"/>
    <m/>
    <n v="28"/>
    <x v="0"/>
    <x v="1"/>
    <s v="C.C"/>
    <n v="80162209"/>
    <x v="18"/>
    <n v="7000000"/>
    <d v="2026-01-05T00:00:00"/>
    <d v="2026-09-30T00:00:00"/>
    <n v="61833333"/>
    <n v="3142317304"/>
    <m/>
    <m/>
    <x v="0"/>
    <s v="SI"/>
    <s v="SI"/>
    <d v="2026-01-19T00:00:00"/>
    <s v="SI"/>
    <m/>
    <s v="SI"/>
    <s v="2026-110-0001334-3"/>
    <m/>
    <d v="2026-01-14T00:00:00"/>
    <n v="16260"/>
    <s v="SI"/>
    <m/>
    <s v="SI"/>
    <s v="ICFES-104-2026"/>
    <s v="SI"/>
    <d v="2026-01-21T00:00:00"/>
    <s v="SI"/>
    <x v="0"/>
    <d v="2026-01-16T00:00:00"/>
    <d v="2026-01-16T00:00:00"/>
    <n v="16314"/>
    <d v="2026-01-20T00:00:00"/>
    <m/>
    <m/>
    <s v="SI"/>
  </r>
  <r>
    <s v="JURIDICA"/>
    <s v="CONTRATAR"/>
    <m/>
    <m/>
    <m/>
    <x v="0"/>
    <x v="1"/>
    <m/>
    <m/>
    <x v="19"/>
    <n v="4"/>
    <m/>
    <m/>
    <m/>
    <m/>
    <m/>
    <m/>
    <x v="3"/>
    <m/>
    <m/>
    <m/>
    <s v="SI "/>
    <m/>
    <s v="SI"/>
    <s v="2026-110-0000201-1"/>
    <m/>
    <d v="2026-01-29T00:00:00"/>
    <s v="SI"/>
    <s v="SI"/>
    <m/>
    <s v="SI"/>
    <s v="ICFES-414-2026"/>
    <s v="SI"/>
    <s v="N/A"/>
    <s v="SI"/>
    <x v="0"/>
    <d v="2026-01-30T00:00:00"/>
    <d v="2026-01-30T00:00:00"/>
    <s v="NO"/>
    <m/>
    <m/>
    <m/>
    <s v="NO"/>
  </r>
  <r>
    <s v="OPS"/>
    <s v="CONTRATAR"/>
    <n v="3"/>
    <m/>
    <n v="21"/>
    <x v="0"/>
    <x v="1"/>
    <s v="C.C"/>
    <n v="94368828"/>
    <x v="20"/>
    <n v="7000000"/>
    <d v="2026-01-10T00:00:00"/>
    <d v="2026-06-30T00:00:00"/>
    <n v="39666667"/>
    <m/>
    <m/>
    <m/>
    <x v="2"/>
    <s v="SI"/>
    <s v="SI"/>
    <d v="2026-01-23T00:00:00"/>
    <s v="SI"/>
    <m/>
    <s v="SI"/>
    <s v="2026-110-0000106-1"/>
    <m/>
    <d v="2026-01-23T00:00:00"/>
    <n v="16354"/>
    <s v="SI"/>
    <m/>
    <s v="SI"/>
    <s v="ICFES-286-2026"/>
    <s v="SI"/>
    <d v="2026-01-24T00:00:00"/>
    <s v="SI"/>
    <x v="0"/>
    <d v="2026-01-24T00:00:00"/>
    <d v="2026-01-24T00:00:00"/>
    <n v="16470"/>
    <d v="2026-01-27T00:00:00"/>
    <d v="2026-01-31T00:00:00"/>
    <s v="NO"/>
    <s v="SI"/>
  </r>
  <r>
    <s v="OPS"/>
    <s v="CONTRATAR"/>
    <n v="2"/>
    <m/>
    <n v="35"/>
    <x v="0"/>
    <x v="1"/>
    <s v="C.C"/>
    <n v="52203686"/>
    <x v="21"/>
    <n v="5250000"/>
    <d v="2026-01-05T00:00:00"/>
    <d v="2026-09-30T00:00:00"/>
    <n v="46375000"/>
    <n v="3212326614"/>
    <m/>
    <m/>
    <x v="0"/>
    <s v="SI"/>
    <s v="SI"/>
    <d v="2026-01-19T00:00:00"/>
    <s v="SI"/>
    <m/>
    <s v="SI"/>
    <s v="2026-110-0000153-3"/>
    <m/>
    <d v="2026-01-15T00:00:00"/>
    <n v="16271"/>
    <s v="SI"/>
    <m/>
    <s v="SI"/>
    <s v="ICFES-122-2026"/>
    <s v="SI"/>
    <d v="2026-01-17T00:00:00"/>
    <s v="SI"/>
    <x v="0"/>
    <d v="2026-01-17T00:00:00"/>
    <d v="2026-01-17T00:00:00"/>
    <n v="16316"/>
    <d v="2026-01-17T00:00:00"/>
    <m/>
    <m/>
    <s v="SI"/>
  </r>
  <r>
    <s v="OPS"/>
    <s v="CONTRATAR"/>
    <n v="2"/>
    <m/>
    <n v="34"/>
    <x v="0"/>
    <x v="1"/>
    <s v="C.C"/>
    <n v="1030570225"/>
    <x v="22"/>
    <n v="5561000"/>
    <d v="2026-01-05T00:00:00"/>
    <d v="2026-12-31T00:00:00"/>
    <n v="65990533"/>
    <n v="3178283486"/>
    <m/>
    <m/>
    <x v="0"/>
    <s v="SI"/>
    <s v="SI"/>
    <d v="2026-01-19T00:00:00"/>
    <s v="SI"/>
    <m/>
    <s v="SI"/>
    <s v="2026-110-0000152-3"/>
    <m/>
    <d v="2026-01-15T00:00:00"/>
    <n v="16272"/>
    <s v="SI"/>
    <m/>
    <s v="SI"/>
    <s v="ICFES-141-2026"/>
    <s v="SI"/>
    <d v="2026-01-19T00:00:00"/>
    <s v="SI"/>
    <x v="0"/>
    <d v="2026-01-19T00:00:00"/>
    <d v="2026-01-19T00:00:00"/>
    <n v="16334"/>
    <d v="2026-01-20T00:00:00"/>
    <m/>
    <m/>
    <s v="SI"/>
  </r>
  <r>
    <s v="OPS"/>
    <s v="CONTRATAR"/>
    <n v="3"/>
    <m/>
    <n v="30"/>
    <x v="0"/>
    <x v="1"/>
    <s v="C.C"/>
    <n v="1117490850"/>
    <x v="23"/>
    <n v="5500000"/>
    <d v="2026-01-15T00:00:00"/>
    <d v="2026-06-30T00:00:00"/>
    <n v="30250000"/>
    <m/>
    <m/>
    <m/>
    <x v="2"/>
    <s v="SI"/>
    <s v="SI"/>
    <d v="2026-01-22T00:00:00"/>
    <s v="SI"/>
    <m/>
    <s v="SI"/>
    <s v="2026-110-0000093-1"/>
    <m/>
    <d v="2026-01-22T00:00:00"/>
    <n v="16355"/>
    <s v="SI"/>
    <m/>
    <s v="SI"/>
    <s v="ICFES-266-2026"/>
    <s v="SI"/>
    <s v="PENDIENTE  CERTIFICADO"/>
    <s v="SI"/>
    <x v="0"/>
    <d v="2026-01-24T00:00:00"/>
    <d v="2026-01-24T00:00:00"/>
    <n v="16468"/>
    <d v="2026-01-27T00:00:00"/>
    <d v="2026-01-31T00:00:00"/>
    <s v="NO"/>
    <s v="SI"/>
  </r>
  <r>
    <s v="OPS"/>
    <s v="CONTRATAR"/>
    <n v="2"/>
    <m/>
    <n v="14"/>
    <x v="0"/>
    <x v="1"/>
    <s v="C.C"/>
    <n v="80205151"/>
    <x v="24"/>
    <n v="8152000"/>
    <d v="2026-01-05T00:00:00"/>
    <d v="2026-12-31T00:00:00"/>
    <n v="96737067"/>
    <n v="3107985094"/>
    <m/>
    <m/>
    <x v="0"/>
    <s v="SI"/>
    <s v="SI"/>
    <d v="2026-01-19T00:00:00"/>
    <s v="SI"/>
    <s v="No tiene documentos en el Drive"/>
    <s v="SI"/>
    <s v="2026-110-0000051-1"/>
    <m/>
    <d v="2026-01-16T00:00:00"/>
    <n v="16273"/>
    <s v="SI"/>
    <m/>
    <s v="SI"/>
    <s v="ICFES-162-2026"/>
    <s v="SI"/>
    <d v="2026-01-20T00:00:00"/>
    <s v="SI"/>
    <x v="0"/>
    <d v="2026-01-19T00:00:00"/>
    <d v="2026-01-19T00:00:00"/>
    <n v="16345"/>
    <d v="2026-01-20T00:00:00"/>
    <m/>
    <m/>
    <s v="SI"/>
  </r>
  <r>
    <s v="OPS"/>
    <s v="CONTRATAR"/>
    <n v="3"/>
    <m/>
    <n v="18"/>
    <x v="0"/>
    <x v="1"/>
    <s v="C.C"/>
    <n v="1069078358"/>
    <x v="25"/>
    <n v="5000000"/>
    <d v="2026-01-19T00:00:00"/>
    <d v="2026-06-30T00:00:00"/>
    <n v="26833333"/>
    <m/>
    <m/>
    <m/>
    <x v="2"/>
    <s v="SI"/>
    <s v="SI"/>
    <d v="2026-01-26T00:00:00"/>
    <s v="SI"/>
    <m/>
    <s v="SI"/>
    <m/>
    <s v="NO"/>
    <m/>
    <n v="16356"/>
    <s v="SI"/>
    <m/>
    <s v="SI"/>
    <s v="ICFES-334-2026"/>
    <s v="SI"/>
    <s v="PENDIENTE CERTIFICADO"/>
    <s v="SI"/>
    <x v="0"/>
    <d v="2026-01-28T00:00:00"/>
    <d v="2026-01-28T00:00:00"/>
    <n v="16516"/>
    <d v="2026-01-28T00:00:00"/>
    <d v="2026-01-31T00:00:00"/>
    <s v="NO"/>
    <s v="SI"/>
  </r>
  <r>
    <s v="OPS"/>
    <s v="CONTRATAR"/>
    <n v="1"/>
    <m/>
    <n v="27"/>
    <x v="0"/>
    <x v="1"/>
    <s v="C.C"/>
    <n v="1018452813"/>
    <x v="26"/>
    <n v="8600000"/>
    <d v="2026-01-08T00:00:00"/>
    <d v="2026-12-31T00:00:00"/>
    <n v="101193333"/>
    <n v="3203656789"/>
    <s v="Alejandra Neira Aroca"/>
    <s v="Laura Vargas"/>
    <x v="2"/>
    <s v="SI"/>
    <s v="SI"/>
    <d v="2026-01-19T00:00:00"/>
    <s v="SI"/>
    <m/>
    <s v="SI"/>
    <s v="2026-110-0001332-3"/>
    <m/>
    <d v="2026-01-08T00:00:00"/>
    <n v="16146"/>
    <s v="SI"/>
    <m/>
    <s v="SI"/>
    <s v="ICFES-038-2026"/>
    <s v="SI"/>
    <d v="2026-01-09T00:00:00"/>
    <s v="SI"/>
    <x v="0"/>
    <d v="2026-01-09T00:00:00"/>
    <d v="2026-01-09T00:00:00"/>
    <n v="16251"/>
    <d v="2026-01-10T00:00:00"/>
    <d v="2026-01-14T00:00:00"/>
    <s v="NO"/>
    <s v="SI"/>
  </r>
  <r>
    <s v="OPS"/>
    <s v="CONTRATAR"/>
    <n v="3"/>
    <m/>
    <n v="24"/>
    <x v="0"/>
    <x v="1"/>
    <s v="C.C"/>
    <n v="27604855"/>
    <x v="27"/>
    <n v="7000000"/>
    <d v="2026-01-05T00:00:00"/>
    <d v="2026-07-31T00:00:00"/>
    <n v="48066667"/>
    <m/>
    <m/>
    <m/>
    <x v="2"/>
    <s v="SI"/>
    <s v="SI"/>
    <d v="2026-01-22T00:00:00"/>
    <s v="SI"/>
    <m/>
    <s v="SI"/>
    <s v="2026-110-000086-1"/>
    <m/>
    <d v="2026-01-21T00:00:00"/>
    <n v="16349"/>
    <s v="SI"/>
    <m/>
    <s v="SI"/>
    <s v="ICFES-265-2026"/>
    <s v="SI"/>
    <d v="2026-01-24T00:00:00"/>
    <s v="SI"/>
    <x v="0"/>
    <d v="2026-01-23T00:00:00"/>
    <d v="2026-01-23T00:00:00"/>
    <n v="16441"/>
    <d v="2026-01-25T00:00:00"/>
    <d v="2026-01-31T00:00:00"/>
    <s v="NO"/>
    <s v="SI"/>
  </r>
  <r>
    <s v="OPS"/>
    <s v="CONTRATAR"/>
    <n v="3"/>
    <m/>
    <n v="26"/>
    <x v="0"/>
    <x v="1"/>
    <s v="C.C"/>
    <n v="1010231957"/>
    <x v="28"/>
    <n v="9500000"/>
    <d v="2026-01-19T00:00:00"/>
    <d v="2026-12-31T00:00:00"/>
    <n v="108300000"/>
    <m/>
    <m/>
    <m/>
    <x v="2"/>
    <s v="SI"/>
    <s v="SI"/>
    <d v="2026-01-19T00:00:00"/>
    <s v="SI"/>
    <m/>
    <s v="SI"/>
    <s v="2026-110-0000077-1"/>
    <m/>
    <m/>
    <n v="16350"/>
    <s v="SI"/>
    <m/>
    <s v="SI"/>
    <s v="ICFES-206-2026"/>
    <s v="SI"/>
    <d v="2026-01-21T00:00:00"/>
    <s v="SI"/>
    <x v="0"/>
    <d v="2026-01-22T00:00:00"/>
    <d v="2026-01-22T00:00:00"/>
    <n v="16415"/>
    <d v="2026-01-26T00:00:00"/>
    <d v="2026-01-31T00:00:00"/>
    <s v="NO"/>
    <s v="SI"/>
  </r>
  <r>
    <s v="OPS"/>
    <s v="CONTRATAR"/>
    <n v="3"/>
    <m/>
    <n v="16"/>
    <x v="0"/>
    <x v="1"/>
    <s v="C.C"/>
    <n v="1030556047"/>
    <x v="29"/>
    <n v="5000000"/>
    <d v="2026-01-19T00:00:00"/>
    <d v="2026-12-31T00:00:00"/>
    <n v="57000000"/>
    <m/>
    <m/>
    <m/>
    <x v="2"/>
    <s v="SI"/>
    <s v="SI"/>
    <d v="2026-01-19T00:00:00"/>
    <s v="SI"/>
    <m/>
    <s v="SI"/>
    <s v="2026-110-0000078-1"/>
    <m/>
    <m/>
    <n v="16345"/>
    <s v="SI"/>
    <m/>
    <s v="SI"/>
    <s v="ICFES-202-2026"/>
    <s v="SI"/>
    <d v="2026-01-21T00:00:00"/>
    <s v="SI"/>
    <x v="0"/>
    <d v="2026-01-22T00:00:00"/>
    <d v="2026-01-22T00:00:00"/>
    <n v="16400"/>
    <m/>
    <d v="2026-01-31T00:00:00"/>
    <s v="NO"/>
    <s v="SI"/>
  </r>
  <r>
    <s v="OPS"/>
    <s v="CONTRATAR"/>
    <n v="2"/>
    <m/>
    <n v="33"/>
    <x v="0"/>
    <x v="1"/>
    <s v="C.C"/>
    <n v="40779963"/>
    <x v="30"/>
    <n v="7000000"/>
    <d v="2026-01-15T00:00:00"/>
    <d v="2026-09-30T00:00:00"/>
    <n v="59500000"/>
    <n v="3505454049"/>
    <m/>
    <m/>
    <x v="0"/>
    <s v="SI"/>
    <s v="SI"/>
    <d v="2026-01-19T00:00:00"/>
    <s v="SI"/>
    <m/>
    <s v="SI"/>
    <s v="2026-110-0000058-1"/>
    <m/>
    <d v="2026-01-16T00:00:00"/>
    <n v="16274"/>
    <s v="SI"/>
    <m/>
    <s v="SI"/>
    <s v="ICFES-181-2026"/>
    <s v="SI"/>
    <d v="2026-01-23T00:00:00"/>
    <s v="SI"/>
    <x v="0"/>
    <d v="2026-01-22T00:00:00"/>
    <d v="2026-01-22T00:00:00"/>
    <n v="16397"/>
    <d v="2026-01-23T00:00:00"/>
    <m/>
    <m/>
    <s v="SI"/>
  </r>
  <r>
    <s v="OPS"/>
    <s v="CONTRATAR"/>
    <n v="2"/>
    <m/>
    <n v="31"/>
    <x v="0"/>
    <x v="1"/>
    <s v="C.C"/>
    <n v="94062176"/>
    <x v="31"/>
    <n v="6000000"/>
    <d v="2026-01-15T00:00:00"/>
    <d v="2026-06-30T00:00:00"/>
    <n v="33000000"/>
    <n v="3117514314"/>
    <m/>
    <m/>
    <x v="0"/>
    <s v="SI"/>
    <s v="SI"/>
    <d v="2026-01-19T00:00:00"/>
    <s v="SI"/>
    <m/>
    <s v="SI"/>
    <s v="2026-110-0000059-1"/>
    <m/>
    <d v="2026-01-16T00:00:00"/>
    <n v="16275"/>
    <s v="SI"/>
    <m/>
    <s v="SI"/>
    <s v="_x000a_ICFES-166-2026"/>
    <s v="SI"/>
    <d v="2026-01-21T00:00:00"/>
    <s v="SI"/>
    <x v="0"/>
    <d v="2026-01-20T00:00:00"/>
    <d v="2026-01-20T00:00:00"/>
    <n v="16374"/>
    <d v="2026-01-21T00:00:00"/>
    <m/>
    <m/>
    <s v="SI"/>
  </r>
  <r>
    <s v="OPS"/>
    <s v="CONTRATAR"/>
    <n v="2"/>
    <s v="26 DIC: VALIDAR HONORARIO (LE BAJO EL HONORARIO)"/>
    <n v="15"/>
    <x v="0"/>
    <x v="1"/>
    <s v="C.C"/>
    <n v="40781930"/>
    <x v="32"/>
    <n v="6277000"/>
    <d v="2026-01-14T00:00:00"/>
    <d v="2026-06-30T00:00:00"/>
    <n v="34732733"/>
    <n v="3108004036"/>
    <m/>
    <m/>
    <x v="0"/>
    <s v="SI"/>
    <s v="SI"/>
    <d v="2026-01-19T00:00:00"/>
    <s v="SI"/>
    <m/>
    <s v="SI"/>
    <s v="2026-110-0000060-1"/>
    <m/>
    <d v="2026-01-16T00:00:00"/>
    <n v="16276"/>
    <s v="SI"/>
    <m/>
    <s v="SI"/>
    <s v="_x000a_ICFES-183-2026"/>
    <s v="SI"/>
    <d v="2026-01-23T00:00:00"/>
    <s v="SI"/>
    <x v="0"/>
    <d v="2026-01-23T00:00:00"/>
    <d v="2026-01-23T00:00:00"/>
    <n v="16411"/>
    <d v="2026-01-24T00:00:00"/>
    <m/>
    <m/>
    <s v="SI"/>
  </r>
  <r>
    <s v="OPS"/>
    <s v="CONTRATAR"/>
    <n v="5"/>
    <m/>
    <n v="20"/>
    <x v="0"/>
    <x v="1"/>
    <s v="CC"/>
    <n v="17643689"/>
    <x v="33"/>
    <n v="5000000"/>
    <d v="2026-01-31T00:00:00"/>
    <d v="2026-06-30T00:00:00"/>
    <n v="25000000"/>
    <m/>
    <m/>
    <m/>
    <x v="2"/>
    <s v="SI"/>
    <s v="SI"/>
    <d v="2026-01-27T00:00:00"/>
    <s v="SI"/>
    <m/>
    <s v="SI"/>
    <s v="2026-110-0000174-1"/>
    <m/>
    <m/>
    <n v="16346"/>
    <s v="SI"/>
    <m/>
    <s v="SI"/>
    <s v="ICFES-380-2026"/>
    <s v="SI"/>
    <s v="PENDIENTE CERTIFICADO"/>
    <s v="SI"/>
    <x v="0"/>
    <d v="2026-01-28T00:00:00"/>
    <d v="2026-01-28T00:00:00"/>
    <n v="16552"/>
    <d v="2026-01-29T00:00:00"/>
    <d v="2026-01-31T00:00:00"/>
    <s v="NO"/>
    <s v="SI"/>
  </r>
  <r>
    <s v="OPS"/>
    <s v="CONTRATAR"/>
    <n v="3"/>
    <m/>
    <n v="32"/>
    <x v="0"/>
    <x v="1"/>
    <s v="C.C"/>
    <n v="1010239512"/>
    <x v="34"/>
    <n v="6200000"/>
    <d v="2026-01-05T00:00:00"/>
    <d v="2026-10-10T00:00:00"/>
    <n v="56833333"/>
    <m/>
    <m/>
    <m/>
    <x v="2"/>
    <s v="SI"/>
    <s v="SI"/>
    <d v="2026-01-23T00:00:00"/>
    <s v="SI"/>
    <m/>
    <s v="SI"/>
    <s v="2026-110-0000107-1"/>
    <m/>
    <d v="2026-01-23T00:00:00"/>
    <n v="16351"/>
    <s v="SI"/>
    <m/>
    <s v="SI"/>
    <s v="ICFES-288-2026"/>
    <s v="SI"/>
    <s v="PENDIENTE  CERTIFICADO"/>
    <s v="SI"/>
    <x v="0"/>
    <d v="2026-01-26T00:00:00"/>
    <d v="2026-01-26T00:00:00"/>
    <n v="16469"/>
    <d v="2026-01-27T00:00:00"/>
    <d v="2026-01-31T00:00:00"/>
    <s v="NO"/>
    <s v="SI"/>
  </r>
  <r>
    <s v="OPS"/>
    <s v="CONTRATAR"/>
    <n v="2"/>
    <m/>
    <n v="29"/>
    <x v="0"/>
    <x v="1"/>
    <s v="C.C"/>
    <n v="96360027"/>
    <x v="35"/>
    <n v="8000000"/>
    <d v="2026-01-15T00:00:00"/>
    <d v="2026-09-30T00:00:00"/>
    <n v="68000000"/>
    <n v="3212339656"/>
    <m/>
    <m/>
    <x v="0"/>
    <s v="SI"/>
    <s v="SI"/>
    <d v="2026-01-22T00:00:00"/>
    <s v="SI"/>
    <m/>
    <s v="SI"/>
    <s v="2026-110-0000061-1"/>
    <m/>
    <d v="2026-01-17T00:00:00"/>
    <n v="16277"/>
    <s v="SI"/>
    <m/>
    <s v="SI"/>
    <s v="ICFES-252-2026"/>
    <s v="SI"/>
    <d v="2026-01-23T00:00:00"/>
    <s v="SI"/>
    <x v="0"/>
    <d v="2026-01-26T00:00:00"/>
    <d v="2026-01-26T00:00:00"/>
    <n v="16479"/>
    <d v="2026-01-27T00:00:00"/>
    <m/>
    <m/>
    <s v="SI"/>
  </r>
  <r>
    <s v="OPS"/>
    <s v="CONTRATAR"/>
    <n v="3"/>
    <m/>
    <n v="52"/>
    <x v="0"/>
    <x v="2"/>
    <s v="C.C"/>
    <n v="80222771"/>
    <x v="36"/>
    <n v="8430000"/>
    <d v="2026-01-05T00:00:00"/>
    <d v="2026-06-30T00:00:00"/>
    <n v="49175000"/>
    <m/>
    <m/>
    <m/>
    <x v="0"/>
    <s v="SI"/>
    <s v="SI"/>
    <d v="2026-01-19T00:00:00"/>
    <s v="SI"/>
    <m/>
    <s v="SI"/>
    <s v="2026-110-0000225-3"/>
    <m/>
    <d v="2026-01-18T00:00:00"/>
    <n v="16339"/>
    <s v="SI"/>
    <m/>
    <s v="SI"/>
    <s v="ICFES-220-2026"/>
    <s v="SI"/>
    <d v="2026-01-22T00:00:00"/>
    <s v="SI"/>
    <x v="0"/>
    <d v="2026-01-23T00:00:00"/>
    <d v="2026-01-23T00:00:00"/>
    <n v="16410"/>
    <d v="2026-01-24T00:00:00"/>
    <m/>
    <m/>
    <s v="SI"/>
  </r>
  <r>
    <s v="OPS"/>
    <s v="CONTRATAR"/>
    <n v="4"/>
    <s v="fondear linea. Tarea de Heider"/>
    <n v="71"/>
    <x v="0"/>
    <x v="2"/>
    <s v="C.C"/>
    <n v="30687203"/>
    <x v="37"/>
    <n v="7500000"/>
    <d v="2026-01-15T00:00:00"/>
    <d v="2026-12-31T00:00:00"/>
    <n v="86500000"/>
    <m/>
    <m/>
    <m/>
    <x v="4"/>
    <s v="SI"/>
    <s v="SI"/>
    <d v="2026-01-26T00:00:00"/>
    <s v="SI"/>
    <m/>
    <s v="SI"/>
    <s v="2026-1100000434-3"/>
    <m/>
    <m/>
    <m/>
    <s v="SI"/>
    <m/>
    <s v="SI"/>
    <s v="ICFES-364-2026"/>
    <s v="SI"/>
    <d v="2026-01-29T00:00:00"/>
    <s v="SI"/>
    <x v="0"/>
    <d v="2026-01-28T00:00:00"/>
    <d v="2026-01-29T00:00:00"/>
    <n v="16561"/>
    <d v="2026-01-29T00:00:00"/>
    <m/>
    <m/>
    <s v="NO"/>
  </r>
  <r>
    <s v="OPS"/>
    <s v="CONTRATAR"/>
    <n v="4"/>
    <s v="Fernando Alvarez Rojas"/>
    <n v="44"/>
    <x v="0"/>
    <x v="2"/>
    <s v="C.C"/>
    <n v="1149189550"/>
    <x v="38"/>
    <n v="7000000"/>
    <d v="2026-01-19T00:00:00"/>
    <d v="2026-06-30T00:00:00"/>
    <n v="37566667"/>
    <m/>
    <m/>
    <m/>
    <x v="1"/>
    <s v="SI"/>
    <s v="NO"/>
    <d v="2026-01-27T00:00:00"/>
    <s v="SI"/>
    <s v="Faltan documnentos precontractuales"/>
    <s v="SI"/>
    <m/>
    <m/>
    <m/>
    <m/>
    <s v="SI"/>
    <m/>
    <s v="SI"/>
    <s v="ICFES-427-2026"/>
    <s v="SI"/>
    <m/>
    <s v="SI"/>
    <x v="0"/>
    <d v="2026-01-30T00:00:00"/>
    <d v="2026-01-30T00:00:00"/>
    <s v="NO"/>
    <m/>
    <m/>
    <m/>
    <s v="NO"/>
  </r>
  <r>
    <s v="OPS"/>
    <s v="CONTRATAR"/>
    <n v="2"/>
    <m/>
    <n v="46"/>
    <x v="0"/>
    <x v="2"/>
    <s v="C.C"/>
    <n v="1096033305"/>
    <x v="39"/>
    <n v="7134000"/>
    <d v="2026-01-15T00:00:00"/>
    <d v="2026-12-31T00:00:00"/>
    <n v="82278800"/>
    <n v="3014203273"/>
    <m/>
    <m/>
    <x v="5"/>
    <s v="SI"/>
    <s v="SI"/>
    <d v="2026-01-19T00:00:00"/>
    <s v="SI"/>
    <s v="pendiente ajuste de honorarios"/>
    <s v="SI"/>
    <s v="2026-110-0000130-3"/>
    <m/>
    <d v="2026-01-14T00:00:00"/>
    <n v="16218"/>
    <s v="SI"/>
    <m/>
    <s v="SI"/>
    <s v="ICFES-124-2026"/>
    <s v="SI"/>
    <d v="2026-01-17T00:00:00"/>
    <s v="SI"/>
    <x v="0"/>
    <d v="2026-01-17T00:00:00"/>
    <d v="2026-01-17T00:00:00"/>
    <n v="16332"/>
    <d v="2026-01-20T00:00:00"/>
    <m/>
    <m/>
    <s v="SI"/>
  </r>
  <r>
    <s v="OPS"/>
    <s v="CONTRATAR"/>
    <n v="3"/>
    <m/>
    <n v="64"/>
    <x v="0"/>
    <x v="2"/>
    <s v="C.C"/>
    <n v="1015457768"/>
    <x v="40"/>
    <n v="7500000"/>
    <d v="2026-01-15T00:00:00"/>
    <d v="2026-06-30T00:00:00"/>
    <n v="41250000"/>
    <m/>
    <m/>
    <m/>
    <x v="0"/>
    <s v="SI"/>
    <s v="SI"/>
    <d v="2026-01-20T00:00:00"/>
    <s v="SI"/>
    <s v="Pendiente CDP y TH"/>
    <s v="SI"/>
    <s v="2026-110-0000254-3"/>
    <m/>
    <d v="2026-01-20T00:00:00"/>
    <n v="16343"/>
    <s v="SI"/>
    <m/>
    <s v="SI"/>
    <s v="ICFES-221-2026"/>
    <s v="SI"/>
    <s v="PENDIENTE CERTIFICADO"/>
    <s v="SI"/>
    <x v="0"/>
    <d v="2026-01-26T00:00:00"/>
    <d v="2026-01-26T00:00:00"/>
    <n v="16465"/>
    <d v="2026-01-26T00:00:00"/>
    <m/>
    <m/>
    <s v="SI"/>
  </r>
  <r>
    <s v="OPS"/>
    <s v="CONTRATAR"/>
    <n v="3"/>
    <m/>
    <n v="50"/>
    <x v="0"/>
    <x v="2"/>
    <s v="C.C"/>
    <n v="52983301"/>
    <x v="41"/>
    <n v="9000000"/>
    <d v="2026-01-15T00:00:00"/>
    <d v="2026-06-30T00:00:00"/>
    <n v="49500000"/>
    <m/>
    <m/>
    <m/>
    <x v="0"/>
    <s v="SI"/>
    <s v="SI"/>
    <d v="2026-01-19T00:00:00"/>
    <s v="SI"/>
    <m/>
    <s v="SI"/>
    <s v="2026-110-0000227-3"/>
    <m/>
    <d v="2026-01-18T00:00:00"/>
    <n v="16338"/>
    <s v="SI"/>
    <m/>
    <s v="SI"/>
    <s v="ICFES-214-2026"/>
    <s v="SI"/>
    <d v="2026-01-22T00:00:00"/>
    <s v="SI"/>
    <x v="0"/>
    <d v="2026-01-24T00:00:00"/>
    <d v="2026-01-24T00:00:00"/>
    <n v="16412"/>
    <d v="2026-01-24T00:00:00"/>
    <m/>
    <m/>
    <s v="SI"/>
  </r>
  <r>
    <s v="JURIDICA"/>
    <s v="CONTRATAR"/>
    <s v="Innovateche"/>
    <s v="Solicitar documentos y cargar en SECOP "/>
    <m/>
    <x v="0"/>
    <x v="2"/>
    <m/>
    <m/>
    <x v="42"/>
    <m/>
    <m/>
    <m/>
    <m/>
    <m/>
    <m/>
    <m/>
    <x v="6"/>
    <m/>
    <s v="NA"/>
    <d v="2026-01-27T00:00:00"/>
    <s v="SI"/>
    <m/>
    <s v="SI"/>
    <m/>
    <s v="SI"/>
    <m/>
    <n v="16459"/>
    <s v="N/A"/>
    <m/>
    <s v="N/A"/>
    <s v="ICFES-382-2026"/>
    <s v="SI"/>
    <s v="N/A"/>
    <s v="SI"/>
    <x v="0"/>
    <d v="2026-01-28T00:00:00"/>
    <d v="2026-01-28T00:00:00"/>
    <n v="16554"/>
    <d v="2026-01-29T00:00:00"/>
    <m/>
    <m/>
    <s v="SI"/>
  </r>
  <r>
    <s v="OPS"/>
    <s v="CONTRATAR"/>
    <n v="7"/>
    <m/>
    <s v="crear"/>
    <x v="0"/>
    <x v="2"/>
    <s v="C.C"/>
    <n v="1045493581"/>
    <x v="43"/>
    <n v="6000000"/>
    <d v="2026-01-19T00:00:00"/>
    <d v="2026-06-30T00:00:00"/>
    <n v="32200000"/>
    <m/>
    <m/>
    <m/>
    <x v="4"/>
    <s v="NO"/>
    <m/>
    <m/>
    <s v="SI"/>
    <m/>
    <s v="SI"/>
    <s v="2026-110-0000496-3"/>
    <m/>
    <m/>
    <m/>
    <s v="SI"/>
    <m/>
    <s v="SI"/>
    <s v="ICFES-408-2026"/>
    <s v="SI"/>
    <s v="SI"/>
    <s v="SI"/>
    <x v="0"/>
    <d v="2026-01-30T00:00:00"/>
    <d v="2026-01-30T00:00:00"/>
    <s v="NO"/>
    <m/>
    <m/>
    <m/>
    <s v="NO"/>
  </r>
  <r>
    <s v="OPS"/>
    <s v="CONTRATAR"/>
    <n v="2"/>
    <m/>
    <n v="73"/>
    <x v="0"/>
    <x v="2"/>
    <s v="C.C"/>
    <n v="8175146"/>
    <x v="44"/>
    <n v="7500000"/>
    <d v="2026-01-15T00:00:00"/>
    <d v="2026-12-31T00:00:00"/>
    <n v="86500000"/>
    <n v="3176465539"/>
    <m/>
    <m/>
    <x v="5"/>
    <s v="SI"/>
    <s v="SI"/>
    <d v="2026-01-19T00:00:00"/>
    <s v="SI"/>
    <m/>
    <s v="SI"/>
    <s v="2026-110-0000144-3"/>
    <m/>
    <d v="2026-01-15T00:00:00"/>
    <n v="16254"/>
    <s v="SI"/>
    <m/>
    <s v="SI"/>
    <s v="ICFES-200-2026"/>
    <s v="SI"/>
    <s v="PENDIENTE CERTIFICADO"/>
    <s v="SI"/>
    <x v="0"/>
    <d v="2026-01-27T00:00:00"/>
    <d v="2026-01-28T00:00:00"/>
    <n v="16513"/>
    <d v="2026-01-28T00:00:00"/>
    <m/>
    <m/>
    <s v="SI"/>
  </r>
  <r>
    <s v="OPS"/>
    <s v="CONTRATAR"/>
    <n v="2"/>
    <m/>
    <n v="61"/>
    <x v="0"/>
    <x v="2"/>
    <s v="C.C"/>
    <n v="1018407659"/>
    <x v="45"/>
    <n v="9000000"/>
    <d v="2026-01-15T00:00:00"/>
    <d v="2026-06-30T00:00:00"/>
    <n v="49500000"/>
    <n v="3006009415"/>
    <m/>
    <m/>
    <x v="5"/>
    <s v="SI"/>
    <s v="SI"/>
    <d v="2026-01-19T00:00:00"/>
    <s v="SI"/>
    <s v="ok, anexar pantallazo secop para examen medico"/>
    <s v="SI"/>
    <s v="2026-110-0000139-3"/>
    <m/>
    <d v="2026-01-14T00:00:00"/>
    <n v="16251"/>
    <s v="SI"/>
    <m/>
    <s v="SI"/>
    <s v="ICFES-248-2026"/>
    <s v="SI"/>
    <d v="2026-01-23T00:00:00"/>
    <s v="SI"/>
    <x v="0"/>
    <d v="2026-01-27T00:00:00"/>
    <d v="2026-01-28T00:00:00"/>
    <n v="16515"/>
    <d v="2026-01-28T00:00:00"/>
    <m/>
    <m/>
    <s v="SI"/>
  </r>
  <r>
    <s v="OPS"/>
    <s v="CONTRATAR"/>
    <n v="8"/>
    <s v="CSJ"/>
    <n v="43"/>
    <x v="0"/>
    <x v="2"/>
    <m/>
    <n v="19342114"/>
    <x v="46"/>
    <n v="11000000"/>
    <d v="2026-01-30T00:00:00"/>
    <d v="2026-12-30T00:00:00"/>
    <n v="121000000"/>
    <m/>
    <m/>
    <m/>
    <x v="7"/>
    <s v="SI"/>
    <s v="SI"/>
    <m/>
    <s v="SI"/>
    <m/>
    <s v="SI"/>
    <m/>
    <m/>
    <m/>
    <m/>
    <s v="SI"/>
    <m/>
    <s v="SI"/>
    <s v="ICFES-434-2026"/>
    <s v="SI"/>
    <m/>
    <s v="SI"/>
    <x v="0"/>
    <d v="2026-01-30T00:00:00"/>
    <d v="2026-02-01T00:00:00"/>
    <m/>
    <m/>
    <m/>
    <m/>
    <s v="NO"/>
  </r>
  <r>
    <s v="OPS"/>
    <s v="CONTRATAR"/>
    <n v="2"/>
    <m/>
    <n v="41"/>
    <x v="0"/>
    <x v="2"/>
    <s v="C.C"/>
    <n v="79802825"/>
    <x v="47"/>
    <n v="8430000"/>
    <d v="2026-01-15T00:00:00"/>
    <d v="2026-06-30T00:00:00"/>
    <n v="46365000"/>
    <n v="3183022358"/>
    <m/>
    <m/>
    <x v="7"/>
    <s v="SI"/>
    <s v="SI"/>
    <d v="2026-01-19T00:00:00"/>
    <s v="SI"/>
    <s v="LA DECLARACION DE INHABILIDADES Y DE PARENTESCO ESTAN CON FECHA DE DICIEMBRE "/>
    <s v="SI"/>
    <s v="2026-110-0000127-3"/>
    <m/>
    <d v="2026-01-14T00:00:00"/>
    <n v="16220"/>
    <s v="SI"/>
    <m/>
    <s v="SI"/>
    <s v="ICFES-107-2026"/>
    <s v="SI"/>
    <d v="2026-01-16T00:00:00"/>
    <s v="SI"/>
    <x v="0"/>
    <d v="2026-01-16T00:00:00"/>
    <d v="2026-01-16T00:00:00"/>
    <n v="16325"/>
    <d v="2026-01-18T00:00:00"/>
    <m/>
    <m/>
    <s v="SI"/>
  </r>
  <r>
    <s v="OPS"/>
    <s v="CONTRATAR"/>
    <n v="3"/>
    <m/>
    <n v="47"/>
    <x v="0"/>
    <x v="2"/>
    <s v="C.C"/>
    <n v="71174001"/>
    <x v="48"/>
    <n v="8000000"/>
    <d v="2026-01-06T00:00:00"/>
    <d v="2026-06-30T00:00:00"/>
    <n v="46400000"/>
    <m/>
    <m/>
    <m/>
    <x v="0"/>
    <s v="SI"/>
    <s v="SI"/>
    <d v="2026-01-21T00:00:00"/>
    <s v="SI"/>
    <s v="Pendiente TH"/>
    <s v="SI"/>
    <s v="2026-110-0000276-3"/>
    <m/>
    <d v="2026-01-20T00:00:00"/>
    <n v="16222"/>
    <s v="SI"/>
    <m/>
    <s v="SI"/>
    <s v="ICFES-210-2026"/>
    <s v="SI"/>
    <d v="2026-01-24T00:00:00"/>
    <s v="SI"/>
    <x v="0"/>
    <d v="2026-01-24T00:00:00"/>
    <d v="2026-01-24T00:00:00"/>
    <n v="16464"/>
    <d v="2026-01-26T00:00:00"/>
    <m/>
    <m/>
    <s v="SI"/>
  </r>
  <r>
    <s v="OPS"/>
    <s v="CONTRATAR"/>
    <n v="2"/>
    <m/>
    <n v="58"/>
    <x v="0"/>
    <x v="2"/>
    <s v="C.C"/>
    <n v="7554316"/>
    <x v="49"/>
    <n v="6600000"/>
    <d v="2026-01-14T00:00:00"/>
    <d v="2026-11-15T00:00:00"/>
    <n v="66220000"/>
    <n v="3104041215"/>
    <m/>
    <m/>
    <x v="7"/>
    <s v="SI"/>
    <s v="SI"/>
    <d v="2026-01-19T00:00:00"/>
    <s v="SI"/>
    <m/>
    <s v="SI"/>
    <s v="2026-110-0000126-3"/>
    <m/>
    <d v="2026-01-14T00:00:00"/>
    <n v="16250"/>
    <s v="SI"/>
    <m/>
    <s v="SI"/>
    <s v="ICFES-105-2026"/>
    <s v="SI"/>
    <d v="2026-01-15T00:00:00"/>
    <s v="SI"/>
    <x v="0"/>
    <d v="2026-01-16T00:00:00"/>
    <d v="2026-01-16T00:00:00"/>
    <n v="16326"/>
    <d v="2026-01-20T00:00:00"/>
    <m/>
    <m/>
    <s v="SI"/>
  </r>
  <r>
    <s v="OPS"/>
    <s v="CONTRATAR"/>
    <n v="2"/>
    <m/>
    <n v="53"/>
    <x v="0"/>
    <x v="2"/>
    <s v="C.C"/>
    <n v="1045510722"/>
    <x v="50"/>
    <n v="7500000"/>
    <d v="2026-01-15T00:00:00"/>
    <d v="2026-12-31T00:00:00"/>
    <n v="86500000"/>
    <n v="3127454559"/>
    <m/>
    <m/>
    <x v="7"/>
    <s v="SI"/>
    <s v="SI"/>
    <d v="2026-01-19T00:00:00"/>
    <s v="SI"/>
    <s v="Pendiente Objeto Igual"/>
    <s v="SI"/>
    <s v="2026-110-0000170-3"/>
    <m/>
    <d v="2026-01-15T00:00:00"/>
    <n v="16255"/>
    <s v="SI"/>
    <m/>
    <s v="SI"/>
    <s v="ICFES-406-2026"/>
    <s v="SI"/>
    <m/>
    <s v="SI"/>
    <x v="0"/>
    <d v="2026-01-30T00:00:00"/>
    <d v="2026-02-01T00:00:00"/>
    <s v="NO"/>
    <m/>
    <m/>
    <m/>
    <s v="NO"/>
  </r>
  <r>
    <s v="OPS"/>
    <s v="CONTRATAR"/>
    <n v="2"/>
    <m/>
    <n v="51"/>
    <x v="0"/>
    <x v="2"/>
    <s v="C.C"/>
    <n v="71173611"/>
    <x v="51"/>
    <n v="7500000"/>
    <d v="2026-01-14T00:00:00"/>
    <d v="2026-12-30T00:00:00"/>
    <n v="86500000"/>
    <n v="3126702272"/>
    <m/>
    <m/>
    <x v="7"/>
    <s v="SI"/>
    <s v="SI"/>
    <d v="2026-01-19T00:00:00"/>
    <s v="SI"/>
    <m/>
    <s v="SI"/>
    <s v="2026-110-0000138-3"/>
    <m/>
    <d v="2026-01-14T00:00:00"/>
    <n v="16248"/>
    <s v="SI"/>
    <m/>
    <s v="SI"/>
    <s v="ICFES-273-2026"/>
    <s v="SI"/>
    <d v="2026-01-24T00:00:00"/>
    <s v="SI"/>
    <x v="0"/>
    <d v="2026-01-26T00:00:00"/>
    <d v="2026-01-27T00:00:00"/>
    <n v="16495"/>
    <d v="2026-01-27T00:00:00"/>
    <m/>
    <m/>
    <s v="SI"/>
  </r>
  <r>
    <s v="OPS"/>
    <s v="CONTRATAR"/>
    <n v="4"/>
    <s v="Pendiente realizar traslados. Heider"/>
    <n v="65"/>
    <x v="0"/>
    <x v="2"/>
    <s v="C.C"/>
    <n v="1107099254"/>
    <x v="52"/>
    <n v="7200000"/>
    <d v="2026-01-26T00:00:00"/>
    <d v="2026-12-31T00:00:00"/>
    <n v="80400000"/>
    <m/>
    <m/>
    <m/>
    <x v="1"/>
    <s v="SI"/>
    <s v="NO"/>
    <d v="2026-01-27T00:00:00"/>
    <s v="SI"/>
    <s v="se envian observaciones de documentos al enlace, no tiene documentos precintractuales"/>
    <s v="SI"/>
    <m/>
    <m/>
    <m/>
    <m/>
    <s v="SI"/>
    <m/>
    <s v="SI"/>
    <s v="ICFES-428-2026"/>
    <s v="SI"/>
    <m/>
    <s v="SI"/>
    <x v="0"/>
    <d v="2026-01-30T00:00:00"/>
    <d v="2026-01-30T00:00:00"/>
    <s v="NO"/>
    <m/>
    <m/>
    <m/>
    <s v="NO"/>
  </r>
  <r>
    <s v="OPS"/>
    <s v="CONTRATAR"/>
    <n v="2"/>
    <m/>
    <n v="54"/>
    <x v="0"/>
    <x v="2"/>
    <s v="CC"/>
    <n v="80005783"/>
    <x v="53"/>
    <n v="8430000"/>
    <d v="2026-01-14T00:00:00"/>
    <d v="2026-12-31T00:00:00"/>
    <n v="97507000"/>
    <n v="3234949145"/>
    <m/>
    <m/>
    <x v="2"/>
    <s v="SI"/>
    <s v="SI"/>
    <d v="2026-01-19T00:00:00"/>
    <s v="SI"/>
    <m/>
    <s v="SI"/>
    <s v="2026-110-0000141-3"/>
    <m/>
    <d v="2026-01-15T00:00:00"/>
    <n v="16221"/>
    <s v="SI"/>
    <m/>
    <s v="SI"/>
    <s v="ICFES-117-2026"/>
    <s v="SI"/>
    <d v="2026-01-18T00:00:00"/>
    <s v="SI"/>
    <x v="0"/>
    <d v="2026-01-17T00:00:00"/>
    <d v="2026-01-15T00:00:00"/>
    <n v="16336"/>
    <d v="2026-01-20T00:00:00"/>
    <d v="2026-01-31T00:00:00"/>
    <s v="NO"/>
    <s v="SI"/>
  </r>
  <r>
    <s v="OPS"/>
    <s v="CONTRATAR"/>
    <n v="2"/>
    <m/>
    <n v="45"/>
    <x v="0"/>
    <x v="2"/>
    <s v="C.C"/>
    <n v="1016002424"/>
    <x v="54"/>
    <n v="3450000"/>
    <d v="2026-01-14T00:00:00"/>
    <d v="2026-12-31T00:00:00"/>
    <n v="39905000"/>
    <n v="3172833533"/>
    <m/>
    <m/>
    <x v="2"/>
    <s v="SI"/>
    <s v="SI"/>
    <d v="2026-01-19T00:00:00"/>
    <s v="SI"/>
    <m/>
    <s v="SI"/>
    <s v="2026-110-0000123-3"/>
    <m/>
    <d v="2026-01-15T00:00:00"/>
    <n v="16175"/>
    <s v="SI"/>
    <m/>
    <s v="SI"/>
    <s v="ICFES-108-2026"/>
    <s v="SI"/>
    <d v="2026-01-16T00:00:00"/>
    <s v="SI"/>
    <x v="0"/>
    <d v="2026-01-16T00:00:00"/>
    <d v="2026-01-15T00:00:00"/>
    <n v="16321"/>
    <d v="2026-01-20T00:00:00"/>
    <d v="2026-01-31T00:00:00"/>
    <s v="NO"/>
    <s v="SI"/>
  </r>
  <r>
    <s v="OPS"/>
    <s v="CONTRATAR"/>
    <n v="2"/>
    <m/>
    <n v="48"/>
    <x v="0"/>
    <x v="2"/>
    <s v="C.C"/>
    <n v="1013636730"/>
    <x v="55"/>
    <n v="7600000"/>
    <d v="2026-01-19T00:00:00"/>
    <d v="2026-12-31T00:00:00"/>
    <n v="86640000"/>
    <n v="3502964716"/>
    <m/>
    <m/>
    <x v="2"/>
    <s v="SI"/>
    <s v="SI"/>
    <d v="2026-01-19T00:00:00"/>
    <s v="SI"/>
    <m/>
    <s v="SI"/>
    <s v="2026-110-0000196-3"/>
    <m/>
    <d v="2026-01-16T00:00:00"/>
    <n v="16219"/>
    <s v="SI"/>
    <m/>
    <s v="SI"/>
    <s v="ICFES-174-2026"/>
    <s v="SI"/>
    <d v="2026-01-20T00:00:00"/>
    <s v="SI"/>
    <x v="0"/>
    <d v="2026-01-19T00:00:00"/>
    <d v="2026-01-19T00:00:00"/>
    <n v="16348"/>
    <d v="2026-01-21T00:00:00"/>
    <d v="2026-01-31T00:00:00"/>
    <s v="NO"/>
    <s v="SI"/>
  </r>
  <r>
    <s v="OPS"/>
    <s v="CONTRATAR"/>
    <n v="3"/>
    <m/>
    <n v="68"/>
    <x v="0"/>
    <x v="2"/>
    <s v="C.C"/>
    <n v="52935433"/>
    <x v="56"/>
    <n v="8955000"/>
    <d v="2026-01-19T00:00:00"/>
    <d v="2026-06-30T00:00:00"/>
    <n v="48058500"/>
    <m/>
    <m/>
    <m/>
    <x v="0"/>
    <s v="SI"/>
    <s v="SI"/>
    <d v="2026-01-19T00:00:00"/>
    <s v="SI"/>
    <m/>
    <s v="SI"/>
    <s v="2026-110-0000176-3"/>
    <m/>
    <d v="2026-01-18T00:00:00"/>
    <n v="16358"/>
    <s v="SI"/>
    <m/>
    <s v="SI"/>
    <s v="ICFES-236-2026"/>
    <s v="SI"/>
    <d v="2026-01-23T00:00:00"/>
    <s v="SI"/>
    <x v="0"/>
    <d v="2026-01-27T00:00:00"/>
    <d v="2026-01-27T00:00:00"/>
    <n v="16498"/>
    <d v="2026-01-27T00:00:00"/>
    <m/>
    <m/>
    <s v="SI"/>
  </r>
  <r>
    <s v="OPS"/>
    <s v="CONTRATAR"/>
    <n v="3"/>
    <m/>
    <n v="56"/>
    <x v="0"/>
    <x v="2"/>
    <s v="C.C"/>
    <n v="35893507"/>
    <x v="57"/>
    <n v="7000000"/>
    <d v="2026-01-19T00:00:00"/>
    <d v="2026-12-31T00:00:00"/>
    <n v="79800000"/>
    <m/>
    <m/>
    <m/>
    <x v="0"/>
    <s v="SI"/>
    <s v="SI"/>
    <d v="2026-01-26T00:00:00"/>
    <s v="SI"/>
    <m/>
    <s v="SI"/>
    <s v="2026-1100000431-3"/>
    <m/>
    <m/>
    <n v="16341"/>
    <s v="SI"/>
    <m/>
    <s v="SI"/>
    <s v="ICFES-346-2026"/>
    <s v="SI"/>
    <d v="2026-01-29T00:00:00"/>
    <s v="SI"/>
    <x v="0"/>
    <d v="2026-01-27T00:00:00"/>
    <d v="2026-01-27T00:00:00"/>
    <n v="16504"/>
    <d v="2026-01-28T00:00:00"/>
    <m/>
    <m/>
    <s v="SI"/>
  </r>
  <r>
    <s v="OPS"/>
    <s v="CONTRATAR"/>
    <n v="3"/>
    <m/>
    <n v="69"/>
    <x v="0"/>
    <x v="2"/>
    <s v="C.C"/>
    <n v="1110579108"/>
    <x v="58"/>
    <n v="7187000"/>
    <d v="2026-01-19T00:00:00"/>
    <d v="2026-12-31T00:00:00"/>
    <n v="81931800"/>
    <m/>
    <m/>
    <m/>
    <x v="0"/>
    <s v="SI"/>
    <s v="SI"/>
    <d v="2026-01-19T00:00:00"/>
    <s v="SI"/>
    <s v="Pendiente TH y CDP"/>
    <s v="SI"/>
    <s v="2026-110-0000226-3"/>
    <m/>
    <d v="2026-01-18T00:00:00"/>
    <n v="16359"/>
    <s v="SI"/>
    <m/>
    <s v="SI"/>
    <s v="ICFES-237-2026"/>
    <s v="SI"/>
    <d v="2026-01-23T00:00:00"/>
    <s v="SI"/>
    <x v="0"/>
    <d v="2026-01-23T00:00:00"/>
    <d v="2026-01-23T00:00:00"/>
    <n v="16409"/>
    <d v="2026-01-24T00:00:00"/>
    <m/>
    <m/>
    <s v="SI"/>
  </r>
  <r>
    <s v="OPS"/>
    <s v="CONTRATAR"/>
    <n v="3"/>
    <m/>
    <n v="55"/>
    <x v="0"/>
    <x v="2"/>
    <s v="C.C"/>
    <n v="1117507855"/>
    <x v="59"/>
    <n v="8000000"/>
    <d v="2026-01-05T00:00:00"/>
    <d v="2026-12-31T00:00:00"/>
    <n v="94933333"/>
    <m/>
    <m/>
    <m/>
    <x v="0"/>
    <s v="SI"/>
    <s v="SI"/>
    <d v="2026-01-22T00:00:00"/>
    <s v="SI"/>
    <s v="CDP"/>
    <s v="SI"/>
    <s v="2026-110-0000307-3"/>
    <m/>
    <d v="2026-01-22T00:00:00"/>
    <n v="16340"/>
    <s v="SI"/>
    <m/>
    <s v="SI"/>
    <s v="ICFES-264-2026"/>
    <s v="SI"/>
    <d v="2026-01-29T00:00:00"/>
    <s v="SI"/>
    <x v="0"/>
    <d v="2026-01-28T00:00:00"/>
    <d v="2026-01-28T00:00:00"/>
    <n v="16543"/>
    <d v="2026-01-28T00:00:00"/>
    <m/>
    <m/>
    <s v="SI"/>
  </r>
  <r>
    <s v="OPS"/>
    <s v="CONTRATAR"/>
    <n v="2"/>
    <m/>
    <n v="66"/>
    <x v="0"/>
    <x v="2"/>
    <s v="C.C"/>
    <n v="1022402024"/>
    <x v="60"/>
    <n v="7500000"/>
    <d v="2026-01-14T00:00:00"/>
    <d v="2026-06-30T00:00:00"/>
    <n v="41500000"/>
    <n v="3108187739"/>
    <m/>
    <m/>
    <x v="3"/>
    <s v="SI"/>
    <s v="SI"/>
    <d v="2026-01-19T00:00:00"/>
    <s v="SI"/>
    <m/>
    <s v="SI"/>
    <s v="2026-110-0000252-3"/>
    <m/>
    <d v="2026-01-20T00:00:00"/>
    <n v="16278"/>
    <s v="SI"/>
    <m/>
    <s v="SI"/>
    <s v="ICFES-196-2026"/>
    <s v="SI"/>
    <d v="2026-01-21T00:00:00"/>
    <s v="SI"/>
    <x v="0"/>
    <d v="2026-01-20T00:00:00"/>
    <d v="2026-01-21T00:00:00"/>
    <n v="16383"/>
    <d v="2026-01-22T00:00:00"/>
    <m/>
    <m/>
    <s v="SI"/>
  </r>
  <r>
    <s v="OPS"/>
    <s v="CONTRATAR"/>
    <n v="2"/>
    <m/>
    <n v="59"/>
    <x v="0"/>
    <x v="2"/>
    <s v="C.C"/>
    <n v="1082104140"/>
    <x v="61"/>
    <n v="8480000"/>
    <d v="2026-01-14T00:00:00"/>
    <d v="2026-06-30T00:00:00"/>
    <n v="46922667"/>
    <n v="3208816138"/>
    <m/>
    <m/>
    <x v="3"/>
    <s v="SI"/>
    <s v="SI"/>
    <d v="2026-01-19T00:00:00"/>
    <s v="SI"/>
    <m/>
    <s v="SI"/>
    <s v="2026-110-0000163-3"/>
    <m/>
    <d v="2026-01-15T00:00:00"/>
    <n v="16252"/>
    <s v="SI"/>
    <m/>
    <s v="SI"/>
    <s v="ICFES-188-2026"/>
    <s v="SI"/>
    <d v="2026-01-20T00:00:00"/>
    <s v="SI"/>
    <x v="0"/>
    <d v="2026-01-19T00:00:00"/>
    <d v="2026-01-21T00:00:00"/>
    <n v="16384"/>
    <d v="2026-01-22T00:00:00"/>
    <m/>
    <m/>
    <s v="SI"/>
  </r>
  <r>
    <s v="OPS"/>
    <s v="CONTRATAR"/>
    <n v="2"/>
    <m/>
    <n v="49"/>
    <x v="0"/>
    <x v="2"/>
    <s v="C.C"/>
    <n v="1033712739"/>
    <x v="62"/>
    <n v="8140000"/>
    <d v="2026-01-14T00:00:00"/>
    <d v="2026-06-30T00:00:00"/>
    <n v="45041333"/>
    <n v="3114534292"/>
    <m/>
    <m/>
    <x v="3"/>
    <s v="SI"/>
    <s v="SI"/>
    <d v="2026-01-22T00:00:00"/>
    <s v="SI"/>
    <m/>
    <s v="SI"/>
    <s v="2026-110-0000306-3"/>
    <m/>
    <d v="2026-01-22T00:00:00"/>
    <n v="16279"/>
    <s v="SI"/>
    <m/>
    <s v="SI"/>
    <s v="ICFES-283-2026"/>
    <s v="SI"/>
    <d v="2026-01-24T00:00:00"/>
    <s v="SI"/>
    <x v="0"/>
    <d v="2026-01-24T00:00:00"/>
    <d v="2026-01-24T00:00:00"/>
    <n v="16460"/>
    <d v="2026-01-25T00:00:00"/>
    <m/>
    <m/>
    <s v="SI"/>
  </r>
  <r>
    <s v="OPS"/>
    <s v="CONTRATAR"/>
    <n v="2"/>
    <m/>
    <n v="60"/>
    <x v="0"/>
    <x v="2"/>
    <s v="C.C"/>
    <n v="1000547319"/>
    <x v="63"/>
    <n v="6405000"/>
    <d v="2026-01-14T00:00:00"/>
    <d v="2026-06-30T00:00:00"/>
    <n v="35441000"/>
    <n v="3218170902"/>
    <m/>
    <m/>
    <x v="4"/>
    <s v="SI"/>
    <s v="SI"/>
    <d v="2026-01-19T00:00:00"/>
    <s v="SI"/>
    <m/>
    <s v="SI"/>
    <s v=" 2026-110-0000142-3"/>
    <m/>
    <d v="2026-01-14T00:00:00"/>
    <n v="16256"/>
    <s v="SI"/>
    <m/>
    <s v="SI"/>
    <s v="ICFES-111-2026"/>
    <s v="SI"/>
    <d v="2026-01-16T00:00:00"/>
    <s v="SI"/>
    <x v="0"/>
    <d v="2026-01-15T00:00:00"/>
    <d v="2026-01-16T00:00:00"/>
    <n v="16309"/>
    <d v="2026-01-20T00:00:00"/>
    <m/>
    <m/>
    <s v="SI"/>
  </r>
  <r>
    <s v="OPS"/>
    <s v="CONTRATAR"/>
    <n v="3"/>
    <m/>
    <n v="67"/>
    <x v="0"/>
    <x v="2"/>
    <s v="C.C"/>
    <n v="1037671550"/>
    <x v="64"/>
    <n v="7000000"/>
    <d v="2026-01-15T00:00:00"/>
    <d v="2026-12-31T00:00:00"/>
    <n v="80733333"/>
    <m/>
    <m/>
    <m/>
    <x v="0"/>
    <s v="SI"/>
    <s v="SI"/>
    <d v="2026-01-26T00:00:00"/>
    <s v="SI"/>
    <m/>
    <s v="SI"/>
    <s v="2026-110-0000379-3"/>
    <m/>
    <d v="2026-01-24T00:00:00"/>
    <n v="16344"/>
    <s v="SI"/>
    <m/>
    <s v="SI"/>
    <s v="ICFES-312-2026"/>
    <s v="SI"/>
    <d v="2026-01-28T00:00:00"/>
    <s v="SI"/>
    <x v="0"/>
    <d v="2026-01-27T00:00:00"/>
    <d v="2026-01-27T00:00:00"/>
    <n v="16502"/>
    <d v="2026-01-27T00:00:00"/>
    <m/>
    <m/>
    <s v="SI"/>
  </r>
  <r>
    <s v="OPS"/>
    <s v="CONTRATAR"/>
    <n v="3"/>
    <m/>
    <n v="70"/>
    <x v="0"/>
    <x v="2"/>
    <s v="C.C"/>
    <n v="52366817"/>
    <x v="65"/>
    <n v="9000000"/>
    <d v="2026-01-19T00:00:00"/>
    <d v="2026-06-30T00:00:00"/>
    <n v="48300000"/>
    <m/>
    <m/>
    <m/>
    <x v="0"/>
    <s v="SI"/>
    <s v="SI"/>
    <d v="2026-01-23T00:00:00"/>
    <s v="SI"/>
    <m/>
    <s v="SI"/>
    <s v="2026-110-0000308-3"/>
    <m/>
    <m/>
    <n v="16360"/>
    <s v="SI"/>
    <m/>
    <s v="SI"/>
    <s v="ICFES-263-2026"/>
    <s v="SI"/>
    <d v="2026-01-26T00:00:00"/>
    <s v="SI"/>
    <x v="0"/>
    <d v="2026-01-24T00:00:00"/>
    <d v="2026-01-24T00:00:00"/>
    <n v="16430"/>
    <d v="2026-01-25T00:00:00"/>
    <m/>
    <m/>
    <s v="SI"/>
  </r>
  <r>
    <s v="OPS"/>
    <s v="CONTRATAR"/>
    <n v="3"/>
    <m/>
    <n v="72"/>
    <x v="0"/>
    <x v="2"/>
    <s v="C.C"/>
    <n v="1130599660"/>
    <x v="66"/>
    <n v="7000000"/>
    <d v="2026-01-15T00:00:00"/>
    <d v="2026-12-31T00:00:00"/>
    <n v="80733333"/>
    <m/>
    <m/>
    <m/>
    <x v="0"/>
    <s v="SI"/>
    <s v="SI"/>
    <d v="2026-01-27T00:00:00"/>
    <s v="SI"/>
    <m/>
    <s v="SI"/>
    <s v="2026-110-0000395-3"/>
    <m/>
    <d v="2026-01-25T00:00:00"/>
    <n v="16361"/>
    <s v="SI"/>
    <m/>
    <s v="SI"/>
    <s v="ICFES-369-2026"/>
    <s v="SI"/>
    <d v="2026-01-29T00:00:00"/>
    <s v="SI"/>
    <x v="0"/>
    <d v="2026-01-28T00:00:00"/>
    <d v="2026-01-28T00:00:00"/>
    <n v="16549"/>
    <d v="2026-01-29T00:00:00"/>
    <m/>
    <m/>
    <s v="SI"/>
  </r>
  <r>
    <s v="OPS"/>
    <s v="CONTRATAR"/>
    <n v="2"/>
    <m/>
    <n v="57"/>
    <x v="0"/>
    <x v="2"/>
    <s v="C.C"/>
    <n v="71175195"/>
    <x v="67"/>
    <n v="7500000"/>
    <d v="2026-01-14T00:00:00"/>
    <d v="2026-06-30T00:00:00"/>
    <n v="41500000"/>
    <n v="3104345568"/>
    <m/>
    <m/>
    <x v="4"/>
    <s v="SI"/>
    <s v="SI"/>
    <d v="2026-01-19T00:00:00"/>
    <s v="SI"/>
    <m/>
    <s v="SI"/>
    <s v="2026-110-0000175-3"/>
    <m/>
    <d v="2026-01-16T00:00:00"/>
    <n v="16249"/>
    <s v="SI"/>
    <m/>
    <s v="SI"/>
    <s v="ICFES-125-2026"/>
    <s v="SI"/>
    <d v="2026-01-17T00:00:00"/>
    <s v="SI"/>
    <x v="0"/>
    <d v="2026-01-19T00:00:00"/>
    <d v="2026-01-19T00:00:00"/>
    <n v="16340"/>
    <d v="2026-01-20T00:00:00"/>
    <m/>
    <m/>
    <s v="SI"/>
  </r>
  <r>
    <s v="OPS"/>
    <s v="CONTRATAR"/>
    <n v="2"/>
    <m/>
    <n v="62"/>
    <x v="0"/>
    <x v="2"/>
    <s v="C.C"/>
    <n v="1013557008"/>
    <x v="68"/>
    <n v="7000000"/>
    <d v="2026-01-15T00:00:00"/>
    <d v="2026-12-31T00:00:00"/>
    <n v="80733333"/>
    <n v="3113634903"/>
    <m/>
    <m/>
    <x v="4"/>
    <s v="SI"/>
    <s v="SI"/>
    <d v="2026-01-20T00:00:00"/>
    <s v="SI"/>
    <m/>
    <s v="SI"/>
    <s v="2026-110-0000143-3"/>
    <m/>
    <d v="2026-01-15T00:00:00"/>
    <n v="16253"/>
    <s v="SI"/>
    <m/>
    <s v="SI"/>
    <s v="ICFES-116-2026"/>
    <s v="SI"/>
    <d v="2026-01-16T00:00:00"/>
    <s v="SI"/>
    <x v="0"/>
    <d v="2026-01-16T00:00:00"/>
    <d v="2026-01-16T00:00:00"/>
    <n v="16312"/>
    <d v="2026-01-20T00:00:00"/>
    <m/>
    <m/>
    <s v="SI"/>
  </r>
  <r>
    <s v="OPS"/>
    <s v="CONTRATAR"/>
    <n v="3"/>
    <m/>
    <n v="63"/>
    <x v="0"/>
    <x v="2"/>
    <s v="C.C"/>
    <n v="1018406376"/>
    <x v="69"/>
    <n v="9000000"/>
    <d v="2026-01-15T00:00:00"/>
    <d v="2026-12-31T00:00:00"/>
    <n v="103800000"/>
    <m/>
    <m/>
    <m/>
    <x v="0"/>
    <s v="SI"/>
    <s v="SI"/>
    <d v="2026-01-19T00:00:00"/>
    <s v="SI"/>
    <m/>
    <s v="SI"/>
    <s v="2026-110-0000228-3"/>
    <m/>
    <d v="2026-01-18T00:00:00"/>
    <n v="16342"/>
    <s v="SI"/>
    <m/>
    <s v="SI"/>
    <s v="ICFES-238-2026"/>
    <s v="SI"/>
    <d v="2026-01-23T00:00:00"/>
    <s v="SI"/>
    <x v="0"/>
    <d v="2026-01-23T00:00:00"/>
    <d v="2026-01-24T00:00:00"/>
    <n v="16431"/>
    <d v="2026-01-25T00:00:00"/>
    <m/>
    <m/>
    <s v="SI"/>
  </r>
  <r>
    <s v="OPS"/>
    <s v="CONTRATAR"/>
    <n v="1"/>
    <m/>
    <n v="74"/>
    <x v="0"/>
    <x v="3"/>
    <s v="C.C"/>
    <n v="1030657160"/>
    <x v="70"/>
    <n v="8000000"/>
    <d v="2026-01-02T00:00:00"/>
    <d v="2026-06-30T00:00:00"/>
    <n v="47466667"/>
    <n v="3203731773"/>
    <s v="Cristian Fabian Montaño Rincon"/>
    <m/>
    <x v="7"/>
    <s v="SI"/>
    <s v="SI"/>
    <d v="2026-01-19T00:00:00"/>
    <s v="SI"/>
    <m/>
    <s v="SI"/>
    <s v="2026-110-0000063-3"/>
    <m/>
    <d v="2026-01-08T00:00:00"/>
    <n v="16127"/>
    <s v="SI"/>
    <m/>
    <s v="SI"/>
    <s v="ICFES-041-2026"/>
    <s v="SI"/>
    <d v="2026-01-09T00:00:00"/>
    <s v="SI"/>
    <x v="0"/>
    <d v="2026-01-13T00:00:00"/>
    <d v="2026-01-13T00:00:00"/>
    <n v="16262"/>
    <d v="2026-01-13T00:00:00"/>
    <m/>
    <m/>
    <s v="SI"/>
  </r>
  <r>
    <s v="OPS"/>
    <s v="CONTRATAR"/>
    <n v="3"/>
    <m/>
    <n v="87"/>
    <x v="0"/>
    <x v="3"/>
    <s v="C.C"/>
    <n v="1019027717"/>
    <x v="71"/>
    <n v="8640000"/>
    <d v="2026-01-16T00:00:00"/>
    <d v="2026-12-31T00:00:00"/>
    <n v="99360000"/>
    <m/>
    <m/>
    <m/>
    <x v="7"/>
    <s v="SI"/>
    <s v="SI"/>
    <d v="2026-01-19T00:00:00"/>
    <s v="SI "/>
    <s v="NO "/>
    <s v="SI"/>
    <s v="2026-110-0000210-3"/>
    <m/>
    <d v="2026-01-17T00:00:00"/>
    <n v="16236"/>
    <s v="SI"/>
    <n v="46032"/>
    <s v="SI"/>
    <s v="ICFES-185-2026"/>
    <s v="SI"/>
    <d v="2026-01-23T00:00:00"/>
    <s v="SI"/>
    <x v="0"/>
    <d v="2026-01-20T00:00:00"/>
    <d v="2026-01-21T00:00:00"/>
    <n v="16387"/>
    <d v="2026-01-21T00:00:00"/>
    <m/>
    <m/>
    <s v="SI"/>
  </r>
  <r>
    <s v="OPS"/>
    <s v="CONTRATAR"/>
    <n v="4"/>
    <m/>
    <n v="89"/>
    <x v="0"/>
    <x v="3"/>
    <s v="CC"/>
    <n v="1014278955"/>
    <x v="72"/>
    <n v="7500000"/>
    <d v="2026-01-21T00:00:00"/>
    <d v="2026-06-30T00:00:00"/>
    <n v="40142667"/>
    <m/>
    <m/>
    <m/>
    <x v="2"/>
    <s v="SI"/>
    <s v="SI"/>
    <d v="2026-01-24T00:00:00"/>
    <s v="SI"/>
    <m/>
    <s v="SI"/>
    <s v="2026-110-0000340-3"/>
    <m/>
    <d v="2026-01-23T00:00:00"/>
    <n v="16237"/>
    <s v="SI"/>
    <m/>
    <s v="SI"/>
    <s v="ICFES-278-2026"/>
    <s v="SI"/>
    <d v="2026-01-24T00:00:00"/>
    <s v="SI"/>
    <x v="0"/>
    <d v="2026-01-23T00:00:00"/>
    <d v="2026-01-23T00:00:00"/>
    <n v="16440"/>
    <d v="2026-01-25T00:00:00"/>
    <d v="2026-01-31T00:00:00"/>
    <s v="NO"/>
    <s v="SI"/>
  </r>
  <r>
    <s v="OPS"/>
    <s v="CONTRATAR"/>
    <n v="1"/>
    <m/>
    <n v="83"/>
    <x v="0"/>
    <x v="3"/>
    <s v="C.C"/>
    <n v="1032453532"/>
    <x v="73"/>
    <n v="6000000"/>
    <d v="2026-01-02T00:00:00"/>
    <d v="2026-06-30T00:00:00"/>
    <n v="35600000"/>
    <n v="3102469154"/>
    <s v="Cristian Fabian Montaño Rincon"/>
    <m/>
    <x v="7"/>
    <s v="SI"/>
    <s v="SI"/>
    <d v="2026-01-19T00:00:00"/>
    <s v="SI"/>
    <m/>
    <s v="SI"/>
    <s v="2026-110-0000084-3"/>
    <m/>
    <d v="2026-01-09T00:00:00"/>
    <n v="16130"/>
    <s v="SI"/>
    <m/>
    <s v="SI"/>
    <s v="ICFES-090-2026"/>
    <s v="SI"/>
    <d v="2026-01-15T00:00:00"/>
    <s v="SI"/>
    <x v="0"/>
    <d v="2026-01-14T00:00:00"/>
    <d v="2026-01-15T00:00:00"/>
    <n v="16303"/>
    <d v="2026-01-20T00:00:00"/>
    <m/>
    <m/>
    <s v="SI"/>
  </r>
  <r>
    <s v="OPS"/>
    <s v="CONTRATAR"/>
    <n v="3"/>
    <m/>
    <n v="84"/>
    <x v="0"/>
    <x v="3"/>
    <s v="C.C"/>
    <n v="1032409034"/>
    <x v="74"/>
    <n v="11000000"/>
    <d v="2026-01-16T00:00:00"/>
    <d v="2026-12-31T00:00:00"/>
    <n v="126500000"/>
    <m/>
    <m/>
    <m/>
    <x v="7"/>
    <s v="SI"/>
    <s v="SI"/>
    <d v="2026-01-19T00:00:00"/>
    <s v="SI "/>
    <s v="NO "/>
    <s v="SI"/>
    <s v="2026-110-0000212-3"/>
    <m/>
    <d v="2026-01-17T00:00:00"/>
    <n v="16234"/>
    <s v="SI"/>
    <n v="46032"/>
    <s v="SI"/>
    <s v="ICFES-186-2026"/>
    <s v="SI"/>
    <d v="2026-01-20T00:00:00"/>
    <s v="SI"/>
    <x v="0"/>
    <d v="2026-01-22T00:00:00"/>
    <d v="2026-01-23T00:00:00"/>
    <n v="16423"/>
    <d v="2026-01-25T00:00:00"/>
    <m/>
    <m/>
    <s v="SI"/>
  </r>
  <r>
    <s v="OPS"/>
    <s v="CONTRATAR"/>
    <n v="1"/>
    <m/>
    <n v="76"/>
    <x v="0"/>
    <x v="3"/>
    <s v="C.C"/>
    <n v="1032471870"/>
    <x v="75"/>
    <n v="7240000"/>
    <d v="2026-01-12T00:00:00"/>
    <d v="2026-06-30T00:00:00"/>
    <n v="40544000"/>
    <n v="3138190395"/>
    <s v="Cristian Fabian Montaño Rincon"/>
    <m/>
    <x v="7"/>
    <s v="SI"/>
    <s v="SI"/>
    <d v="2026-01-19T00:00:00"/>
    <s v="SI"/>
    <m/>
    <s v="SI"/>
    <s v="2026-110-0000118-3"/>
    <m/>
    <d v="2026-01-13T00:00:00"/>
    <n v="16230"/>
    <s v="SI"/>
    <m/>
    <s v="SI"/>
    <s v="ICFES-103-2026"/>
    <s v="SI"/>
    <d v="2026-01-22T00:00:00"/>
    <s v="SI"/>
    <x v="0"/>
    <d v="2026-01-16T00:00:00"/>
    <d v="2026-01-16T00:00:00"/>
    <n v="16320"/>
    <d v="2026-01-20T00:00:00"/>
    <m/>
    <m/>
    <s v="SI"/>
  </r>
  <r>
    <s v="OPS"/>
    <s v="CONTRATAR"/>
    <n v="1"/>
    <m/>
    <n v="88"/>
    <x v="0"/>
    <x v="3"/>
    <s v="C.C"/>
    <n v="80162455"/>
    <x v="76"/>
    <n v="7500000"/>
    <d v="2026-01-02T00:00:00"/>
    <d v="2026-06-30T00:00:00"/>
    <n v="44500000"/>
    <n v="3154218571"/>
    <s v="Cristian Fabian Montaño Rincon"/>
    <m/>
    <x v="7"/>
    <s v="SI"/>
    <s v="SI"/>
    <d v="2026-01-19T00:00:00"/>
    <s v="SI"/>
    <m/>
    <s v="SI"/>
    <s v="2026-110-0000082-3"/>
    <m/>
    <d v="2026-01-09T00:00:00"/>
    <n v="16131"/>
    <s v="SI"/>
    <m/>
    <s v="SI"/>
    <s v="ICFES-065-2026"/>
    <s v="SI"/>
    <d v="2026-01-13T00:00:00"/>
    <s v="SI"/>
    <x v="0"/>
    <d v="2026-01-13T00:00:00"/>
    <d v="2026-01-13T00:00:00"/>
    <n v="16264"/>
    <d v="2026-01-13T00:00:00"/>
    <m/>
    <m/>
    <s v="SI"/>
  </r>
  <r>
    <s v="OPS"/>
    <s v="CONTRATAR"/>
    <n v="4"/>
    <m/>
    <n v="77"/>
    <x v="0"/>
    <x v="3"/>
    <s v="C.C"/>
    <n v="1023973424"/>
    <x v="77"/>
    <n v="7000000"/>
    <d v="2026-01-26T00:00:00"/>
    <d v="2026-06-30T00:00:00"/>
    <n v="37566667"/>
    <m/>
    <m/>
    <m/>
    <x v="2"/>
    <s v="SI"/>
    <s v="SI"/>
    <m/>
    <s v="SI"/>
    <m/>
    <s v="SI"/>
    <s v="2026-110-0000334-3"/>
    <m/>
    <d v="2026-01-23T00:00:00"/>
    <n v="16231"/>
    <s v="SI"/>
    <m/>
    <s v="SI"/>
    <s v="ICFES-277-2026"/>
    <s v="SI"/>
    <d v="2026-01-24T00:00:00"/>
    <s v="SI"/>
    <x v="0"/>
    <d v="2026-01-23T00:00:00"/>
    <d v="2026-01-23T00:00:00"/>
    <n v="16439"/>
    <d v="2026-01-25T00:00:00"/>
    <d v="2026-01-31T00:00:00"/>
    <s v="NO"/>
    <s v="SI"/>
  </r>
  <r>
    <s v="OPS"/>
    <s v="CONTRATAR"/>
    <n v="1"/>
    <m/>
    <n v="79"/>
    <x v="0"/>
    <x v="3"/>
    <s v="C.C"/>
    <n v="1031148123"/>
    <x v="78"/>
    <n v="7756000"/>
    <d v="2026-01-02T00:00:00"/>
    <d v="2026-06-30T00:00:00"/>
    <n v="46018933"/>
    <n v="3163021381"/>
    <s v="Cristian Fabian Montaño Rincon"/>
    <m/>
    <x v="7"/>
    <s v="SI"/>
    <s v="SI"/>
    <d v="2026-01-19T00:00:00"/>
    <s v="SI"/>
    <m/>
    <s v="SI"/>
    <s v="2026-110-0000083-3"/>
    <m/>
    <d v="2026-01-09T00:00:00"/>
    <n v="16128"/>
    <s v="SI"/>
    <m/>
    <s v="SI"/>
    <s v="ICFES-067-2026"/>
    <s v="SI"/>
    <d v="2026-01-13T00:00:00"/>
    <s v="SI"/>
    <x v="0"/>
    <d v="2026-01-13T00:00:00"/>
    <d v="2026-01-14T00:00:00"/>
    <n v="16277"/>
    <d v="2026-01-14T00:00:00"/>
    <m/>
    <m/>
    <s v="SI"/>
  </r>
  <r>
    <s v="OPS"/>
    <s v="CONTRATAR"/>
    <n v="3"/>
    <m/>
    <n v="86"/>
    <x v="0"/>
    <x v="3"/>
    <s v="C.C"/>
    <n v="1073510121"/>
    <x v="79"/>
    <n v="7208000"/>
    <d v="2026-01-16T00:00:00"/>
    <d v="2026-12-31T00:00:00"/>
    <n v="82892000"/>
    <m/>
    <m/>
    <m/>
    <x v="7"/>
    <s v="SI"/>
    <s v="SI"/>
    <d v="2026-01-19T00:00:00"/>
    <s v="SI "/>
    <s v="NO "/>
    <s v="SI"/>
    <s v="2026-110-0000213-3"/>
    <m/>
    <d v="2026-01-17T00:00:00"/>
    <n v="16235"/>
    <s v="SI"/>
    <n v="46032"/>
    <s v="SI"/>
    <s v="ICFES-187-2026"/>
    <s v="SI"/>
    <d v="2026-01-22T00:00:00"/>
    <s v="SI"/>
    <x v="0"/>
    <d v="2026-01-20T00:00:00"/>
    <d v="2026-01-21T00:00:00"/>
    <n v="16385"/>
    <d v="2026-01-21T00:00:00"/>
    <m/>
    <m/>
    <s v="SI"/>
  </r>
  <r>
    <s v="OPS"/>
    <s v="CONTRATAR"/>
    <n v="1"/>
    <m/>
    <n v="78"/>
    <x v="0"/>
    <x v="3"/>
    <s v="C.C"/>
    <n v="1014237792"/>
    <x v="80"/>
    <n v="6000000"/>
    <d v="2026-01-02T00:00:00"/>
    <d v="2026-06-30T00:00:00"/>
    <n v="35600000"/>
    <n v="3103357344"/>
    <s v="Cristian Fabian Montaño Rincon"/>
    <m/>
    <x v="7"/>
    <s v="SI"/>
    <s v="SI"/>
    <d v="2026-01-19T00:00:00"/>
    <s v="SI"/>
    <m/>
    <s v="SI"/>
    <s v="2026-110-0000047-3"/>
    <m/>
    <d v="2026-01-08T00:00:00"/>
    <n v="16126"/>
    <s v="SI"/>
    <m/>
    <s v="SI"/>
    <s v="ICFES-029-2026"/>
    <s v="SI"/>
    <d v="2026-01-08T00:00:00"/>
    <s v="SI"/>
    <x v="0"/>
    <d v="2026-01-08T00:00:00"/>
    <d v="2026-01-08T00:00:00"/>
    <n v="16243"/>
    <d v="2026-01-09T00:00:00"/>
    <m/>
    <m/>
    <s v="SI"/>
  </r>
  <r>
    <s v="OPS"/>
    <s v="CONTRATAR"/>
    <n v="3"/>
    <m/>
    <n v="82"/>
    <x v="0"/>
    <x v="3"/>
    <s v="C.C"/>
    <n v="1032404898"/>
    <x v="81"/>
    <n v="6677000"/>
    <d v="2026-01-16T00:00:00"/>
    <d v="2026-12-31T00:00:00"/>
    <n v="76785500"/>
    <m/>
    <m/>
    <m/>
    <x v="7"/>
    <s v="SI"/>
    <s v="SI"/>
    <d v="2026-01-19T00:00:00"/>
    <s v="SI "/>
    <s v="NO "/>
    <s v="SI"/>
    <s v="2026-110-0000208-3"/>
    <m/>
    <d v="2026-01-17T00:00:00"/>
    <n v="16233"/>
    <s v="SI"/>
    <n v="46032"/>
    <s v="SI"/>
    <s v="ICFES-184-2026"/>
    <s v="SI"/>
    <d v="2026-01-20T00:00:00"/>
    <s v="SI"/>
    <x v="0"/>
    <d v="2026-01-20T00:00:00"/>
    <d v="2026-01-21T00:00:00"/>
    <n v="16386"/>
    <d v="2026-01-22T00:00:00"/>
    <m/>
    <m/>
    <s v="SI"/>
  </r>
  <r>
    <s v="OPS"/>
    <s v="CONTRATAR"/>
    <n v="1"/>
    <m/>
    <n v="75"/>
    <x v="0"/>
    <x v="3"/>
    <s v="C.C"/>
    <n v="1075667494"/>
    <x v="82"/>
    <n v="7326000"/>
    <d v="2026-01-12T00:00:00"/>
    <d v="2026-06-30T00:00:00"/>
    <n v="41025600"/>
    <n v="3152273758"/>
    <s v="Cristian Fabian Montaño Rincon"/>
    <m/>
    <x v="7"/>
    <s v="SI"/>
    <s v="SI"/>
    <d v="2026-01-19T00:00:00"/>
    <s v="SI"/>
    <m/>
    <s v="SI"/>
    <s v="2026-110-0000115-3"/>
    <m/>
    <d v="2026-01-13T00:00:00"/>
    <n v="16229"/>
    <s v="SI"/>
    <m/>
    <s v="SI"/>
    <s v="ICFES-102-2026"/>
    <s v="SI"/>
    <d v="2026-01-15T00:00:00"/>
    <s v="SI"/>
    <x v="0"/>
    <d v="2026-01-16T00:00:00"/>
    <d v="2026-01-16T00:00:00"/>
    <n v="16319"/>
    <d v="2026-01-20T00:00:00"/>
    <m/>
    <m/>
    <s v="SI"/>
  </r>
  <r>
    <s v="OPS"/>
    <s v="CONTRATAR"/>
    <n v="1"/>
    <m/>
    <n v="80"/>
    <x v="0"/>
    <x v="3"/>
    <s v="C.C"/>
    <n v="1019062647"/>
    <x v="83"/>
    <n v="7007000"/>
    <d v="2026-01-02T00:00:00"/>
    <d v="2026-06-30T00:00:00"/>
    <n v="41574867"/>
    <n v="3115849208"/>
    <s v="Cristian Fabian Montaño Rincon"/>
    <m/>
    <x v="7"/>
    <s v="SI"/>
    <s v="SI"/>
    <d v="2026-01-19T00:00:00"/>
    <s v="SI"/>
    <m/>
    <s v="SI"/>
    <s v="2026-110-0000065-3"/>
    <m/>
    <d v="2026-01-08T00:00:00"/>
    <n v="16129"/>
    <s v="SI"/>
    <m/>
    <s v="SI"/>
    <s v="ICFES-064-2026"/>
    <s v="SI"/>
    <d v="2026-01-13T00:00:00"/>
    <s v="SI"/>
    <x v="0"/>
    <d v="2026-01-13T00:00:00"/>
    <d v="2026-01-13T00:00:00"/>
    <n v="16263"/>
    <d v="2026-01-13T00:00:00"/>
    <m/>
    <m/>
    <s v="SI"/>
  </r>
  <r>
    <s v="OPS"/>
    <s v="CONTRATAR"/>
    <n v="1"/>
    <m/>
    <n v="103"/>
    <x v="1"/>
    <x v="4"/>
    <s v="C.C"/>
    <n v="28559211"/>
    <x v="84"/>
    <n v="9000000"/>
    <d v="2026-01-07T00:00:00"/>
    <d v="2026-12-31T00:00:00"/>
    <n v="106200000"/>
    <n v="3174901633"/>
    <s v="Luz Patricia Loaiza Cruz"/>
    <m/>
    <x v="8"/>
    <s v="SI"/>
    <s v="SI"/>
    <d v="2026-01-19T00:00:00"/>
    <s v="SI"/>
    <m/>
    <s v="SI"/>
    <s v="2026-110-0002424-1"/>
    <m/>
    <d v="2026-01-06T00:00:00"/>
    <n v="16020"/>
    <s v="SI"/>
    <m/>
    <s v="SI"/>
    <s v="ICFES-017-2026"/>
    <s v="SI"/>
    <d v="2026-01-08T00:00:00"/>
    <s v="SI"/>
    <x v="0"/>
    <d v="2026-01-08T00:00:00"/>
    <d v="2026-01-08T00:00:00"/>
    <n v="16235"/>
    <d v="1900-01-06T00:00:00"/>
    <n v="46031"/>
    <s v="SI"/>
    <s v="SI"/>
  </r>
  <r>
    <s v="OPS"/>
    <s v="CONTRATAR"/>
    <n v="3"/>
    <m/>
    <n v="95"/>
    <x v="1"/>
    <x v="4"/>
    <s v="C.C"/>
    <n v="1039460326"/>
    <x v="85"/>
    <n v="4940000"/>
    <d v="2026-01-15T00:00:00"/>
    <d v="2026-12-31T00:00:00"/>
    <n v="56974667"/>
    <m/>
    <m/>
    <m/>
    <x v="8"/>
    <s v="SI"/>
    <s v="SI"/>
    <d v="2026-01-19T00:00:00"/>
    <s v="SI"/>
    <m/>
    <s v="SI"/>
    <s v="2026-110-0000062-1"/>
    <m/>
    <d v="2026-01-17T00:00:00"/>
    <n v="16318"/>
    <s v="SI"/>
    <m/>
    <s v="SI"/>
    <s v="ICFES-159-2026"/>
    <s v="SI"/>
    <d v="2026-01-19T00:00:00"/>
    <s v="SI"/>
    <x v="0"/>
    <d v="2026-01-23T00:00:00"/>
    <d v="2026-01-24T00:00:00"/>
    <n v="16427"/>
    <d v="2026-01-25T00:00:00"/>
    <m/>
    <m/>
    <s v="SI"/>
  </r>
  <r>
    <s v="OPS"/>
    <s v="CONTRATAR"/>
    <n v="3"/>
    <m/>
    <n v="98"/>
    <x v="1"/>
    <x v="4"/>
    <s v="C.C"/>
    <n v="6461539"/>
    <x v="86"/>
    <n v="4500000"/>
    <d v="2026-01-15T00:00:00"/>
    <d v="2026-12-31T00:00:00"/>
    <n v="51900000"/>
    <m/>
    <m/>
    <m/>
    <x v="8"/>
    <s v="SI"/>
    <s v="SI"/>
    <d v="2026-01-19T00:00:00"/>
    <s v="SI"/>
    <m/>
    <s v="SI"/>
    <s v="2026-110-0000065-1"/>
    <m/>
    <d v="2026-01-17T00:00:00"/>
    <n v="16320"/>
    <s v="SI"/>
    <m/>
    <s v="SI"/>
    <s v="ICFES-191-2026"/>
    <s v="SI"/>
    <d v="2026-01-21T00:00:00"/>
    <s v="SI"/>
    <x v="0"/>
    <d v="2026-01-24T00:00:00"/>
    <d v="2026-01-24T00:00:00"/>
    <n v="16456"/>
    <d v="2026-01-25T00:00:00"/>
    <m/>
    <m/>
    <s v="SI"/>
  </r>
  <r>
    <s v="OPS"/>
    <s v="CONTRATAR"/>
    <n v="1"/>
    <m/>
    <n v="102"/>
    <x v="1"/>
    <x v="4"/>
    <s v="C.C"/>
    <n v="1094883767"/>
    <x v="87"/>
    <n v="11000000"/>
    <d v="2026-01-07T00:00:00"/>
    <d v="2026-12-31T00:00:00"/>
    <n v="129800000"/>
    <n v="3104973335"/>
    <s v="Luz Patricia Loaiza Cruz"/>
    <m/>
    <x v="5"/>
    <s v="SI"/>
    <s v="SI"/>
    <d v="2026-01-19T00:00:00"/>
    <s v="SI"/>
    <m/>
    <s v="SI"/>
    <s v="2026-110-0002423-1"/>
    <m/>
    <d v="2026-01-05T00:00:00"/>
    <n v="16021"/>
    <s v="SI"/>
    <m/>
    <s v="SI"/>
    <s v="ICFES-005-2026"/>
    <s v="SI"/>
    <d v="2026-01-07T00:00:00"/>
    <s v="SI"/>
    <x v="0"/>
    <d v="2026-01-06T00:00:00"/>
    <d v="2026-01-06T00:00:00"/>
    <n v="16221"/>
    <d v="2026-01-07T00:00:00"/>
    <n v="46029"/>
    <s v="SI"/>
    <s v="SI"/>
  </r>
  <r>
    <s v="OPS"/>
    <s v="CONTRATAR"/>
    <n v="4"/>
    <m/>
    <n v="96"/>
    <x v="1"/>
    <x v="4"/>
    <s v="C.C"/>
    <n v="1094910191"/>
    <x v="88"/>
    <n v="7000000"/>
    <d v="2026-01-15T00:00:00"/>
    <d v="2026-08-30T00:00:00"/>
    <n v="52500000"/>
    <m/>
    <m/>
    <m/>
    <x v="8"/>
    <s v="SI"/>
    <s v="SI"/>
    <d v="2026-01-24T00:00:00"/>
    <s v="SI"/>
    <m/>
    <s v="SI"/>
    <s v="2026-110-0000116-1"/>
    <m/>
    <d v="2026-01-24T00:00:00"/>
    <n v="16418"/>
    <s v="SI"/>
    <m/>
    <s v="SI"/>
    <s v="ICFES-308-2026"/>
    <s v="SI"/>
    <d v="2026-01-26T00:00:00"/>
    <s v="SI"/>
    <x v="0"/>
    <d v="2026-01-27T00:00:00"/>
    <d v="2026-01-27T00:00:00"/>
    <n v="16499"/>
    <d v="2026-01-27T00:00:00"/>
    <m/>
    <m/>
    <s v="SI"/>
  </r>
  <r>
    <s v="OPS"/>
    <s v="CONTRATAR"/>
    <n v="2"/>
    <m/>
    <n v="91"/>
    <x v="1"/>
    <x v="4"/>
    <s v="C.C"/>
    <n v="80250041"/>
    <x v="89"/>
    <n v="8000000"/>
    <d v="2026-01-14T00:00:00"/>
    <d v="2026-11-15T00:00:00"/>
    <n v="80266667"/>
    <n v="3124345188"/>
    <m/>
    <m/>
    <x v="8"/>
    <s v="SI"/>
    <s v="SI"/>
    <d v="2026-01-19T00:00:00"/>
    <s v="SI"/>
    <m/>
    <s v="SI"/>
    <s v="2026-110-0000014-1"/>
    <m/>
    <d v="2026-01-10T00:00:00"/>
    <n v="16167"/>
    <s v="SI"/>
    <m/>
    <s v="SI"/>
    <s v="ICFES-069-2026"/>
    <s v="SI"/>
    <d v="2026-01-14T00:00:00"/>
    <s v="SI"/>
    <x v="0"/>
    <d v="2026-01-14T00:00:00"/>
    <d v="2026-01-14T00:00:00"/>
    <n v="16282"/>
    <d v="2026-01-15T00:00:00"/>
    <m/>
    <m/>
    <s v="SI"/>
  </r>
  <r>
    <s v="OPS"/>
    <s v="CONTRATAR"/>
    <n v="5"/>
    <m/>
    <n v="92"/>
    <x v="1"/>
    <x v="4"/>
    <s v="C.C"/>
    <n v="1094936262"/>
    <x v="90"/>
    <n v="3500000"/>
    <d v="2026-01-26T00:00:00"/>
    <d v="2026-09-30T00:00:00"/>
    <n v="28466667"/>
    <m/>
    <m/>
    <m/>
    <x v="8"/>
    <s v="SI"/>
    <s v="SI"/>
    <d v="2026-01-23T00:00:00"/>
    <s v="SI"/>
    <m/>
    <s v="SI"/>
    <s v="2026-110-0000-114-1"/>
    <m/>
    <d v="2026-01-24T00:00:00"/>
    <n v="16317"/>
    <s v="SI"/>
    <m/>
    <s v="SI"/>
    <s v="ICFES-299-2026"/>
    <s v="SI"/>
    <d v="2026-01-26T00:00:00"/>
    <s v="SI"/>
    <x v="0"/>
    <d v="2026-01-26T00:00:00"/>
    <d v="2026-01-26T00:00:00"/>
    <n v="16474"/>
    <d v="2026-01-27T00:00:00"/>
    <m/>
    <m/>
    <s v="SI"/>
  </r>
  <r>
    <s v="OPS"/>
    <s v="CONTRATAR"/>
    <n v="2"/>
    <m/>
    <n v="104"/>
    <x v="1"/>
    <x v="4"/>
    <s v="C.C"/>
    <n v="1023929285"/>
    <x v="91"/>
    <n v="7100000"/>
    <d v="2026-01-07T00:00:00"/>
    <d v="2026-12-31T00:00:00"/>
    <n v="83780000"/>
    <n v="3144235096"/>
    <m/>
    <m/>
    <x v="8"/>
    <s v="SI"/>
    <s v="SI"/>
    <d v="2026-01-19T00:00:00"/>
    <s v="SI"/>
    <m/>
    <s v="SI"/>
    <s v="2026-110-0000012-1"/>
    <m/>
    <d v="2026-01-12T00:00:00"/>
    <n v="16166"/>
    <s v="SI"/>
    <m/>
    <s v="SI"/>
    <s v="ICFES-070-2026"/>
    <s v="SI"/>
    <d v="2026-01-10T00:00:00"/>
    <s v="SI"/>
    <x v="0"/>
    <d v="2026-01-14T00:00:00"/>
    <d v="2026-01-14T00:00:00"/>
    <n v="16283"/>
    <d v="2026-01-15T00:00:00"/>
    <m/>
    <m/>
    <s v="SI"/>
  </r>
  <r>
    <s v="OPS"/>
    <s v="CONTRATAR"/>
    <n v="2"/>
    <m/>
    <n v="101"/>
    <x v="1"/>
    <x v="4"/>
    <s v="C.C"/>
    <n v="9733742"/>
    <x v="92"/>
    <n v="10500000"/>
    <d v="2026-01-07T00:00:00"/>
    <d v="2026-12-31T00:00:00"/>
    <n v="123900000"/>
    <n v="3006174862"/>
    <m/>
    <s v="CLAUDIA HENAO"/>
    <x v="8"/>
    <s v="SI"/>
    <s v="SI"/>
    <d v="2026-01-19T00:00:00"/>
    <s v="SI"/>
    <m/>
    <s v="SI"/>
    <s v="2026-110-0000089-3"/>
    <m/>
    <d v="2026-01-12T00:00:00"/>
    <n v="16165"/>
    <s v="SI"/>
    <m/>
    <s v="SI"/>
    <s v="ICFES-071-2026"/>
    <s v="SI"/>
    <s v="PENDIENTE CERTIFICADO"/>
    <s v="SI"/>
    <x v="0"/>
    <d v="2026-01-14T00:00:00"/>
    <d v="2026-01-14T00:00:00"/>
    <n v="16289"/>
    <d v="2026-01-15T00:00:00"/>
    <m/>
    <m/>
    <s v="SI"/>
  </r>
  <r>
    <s v="OPS"/>
    <s v="CONTRATAR"/>
    <n v="3"/>
    <m/>
    <n v="94"/>
    <x v="1"/>
    <x v="4"/>
    <s v="C.C"/>
    <n v="79364753"/>
    <x v="93"/>
    <n v="2500000"/>
    <d v="2026-01-15T00:00:00"/>
    <d v="2026-12-31T00:00:00"/>
    <n v="28833333"/>
    <m/>
    <m/>
    <m/>
    <x v="8"/>
    <s v="SI"/>
    <s v="SI"/>
    <d v="2026-01-22T00:00:00"/>
    <s v="SI"/>
    <m/>
    <s v="SI"/>
    <s v="2026-110-0000092-1"/>
    <m/>
    <d v="2026-01-22T00:00:00"/>
    <n v="16335"/>
    <s v="SI"/>
    <m/>
    <s v="SI"/>
    <s v="ICFES-242-2026"/>
    <s v="SI"/>
    <d v="2026-01-23T00:00:00"/>
    <s v="SI"/>
    <x v="0"/>
    <d v="2026-01-26T00:00:00"/>
    <d v="2026-01-26T00:00:00"/>
    <n v="16473"/>
    <d v="2026-01-27T00:00:00"/>
    <m/>
    <m/>
    <s v="SI"/>
  </r>
  <r>
    <s v="OPS"/>
    <s v="CONTRATAR"/>
    <n v="3"/>
    <m/>
    <n v="93"/>
    <x v="1"/>
    <x v="4"/>
    <s v="C.C"/>
    <n v="1109004071"/>
    <x v="94"/>
    <n v="3000000"/>
    <d v="2026-01-15T00:00:00"/>
    <d v="2026-12-31T00:00:00"/>
    <n v="34600000"/>
    <m/>
    <m/>
    <m/>
    <x v="8"/>
    <s v="SI"/>
    <s v="SI"/>
    <d v="2026-01-22T00:00:00"/>
    <s v="SI"/>
    <m/>
    <s v="SI"/>
    <s v="2026-110-0000083-1"/>
    <m/>
    <d v="2026-01-20T00:00:00"/>
    <n v="16336"/>
    <s v="SI"/>
    <m/>
    <s v="SI"/>
    <s v="ICFES-241-2026"/>
    <s v="SI"/>
    <d v="2026-01-23T00:00:00"/>
    <s v="SI"/>
    <x v="0"/>
    <d v="2026-01-26T00:00:00"/>
    <d v="2026-01-26T00:00:00"/>
    <n v="16488"/>
    <d v="2026-01-27T00:00:00"/>
    <m/>
    <m/>
    <s v="SI"/>
  </r>
  <r>
    <s v="OPS"/>
    <s v="CONTRATAR"/>
    <n v="3"/>
    <m/>
    <n v="97"/>
    <x v="1"/>
    <x v="4"/>
    <s v="C.C"/>
    <n v="1094940535"/>
    <x v="95"/>
    <n v="4500000"/>
    <d v="2026-01-15T00:00:00"/>
    <d v="2026-12-31T00:00:00"/>
    <n v="51900000"/>
    <m/>
    <m/>
    <m/>
    <x v="8"/>
    <s v="SI"/>
    <s v="SI"/>
    <d v="2026-01-19T00:00:00"/>
    <s v="SI"/>
    <m/>
    <s v="SI"/>
    <s v="2026-110-0000066-1"/>
    <m/>
    <d v="2026-01-17T00:00:00"/>
    <n v="16319"/>
    <s v="SI"/>
    <m/>
    <s v="SI"/>
    <s v="ICFES-192-2026"/>
    <s v="SI"/>
    <s v="PENDIENTE CERTIFICADO"/>
    <s v="SI"/>
    <x v="0"/>
    <d v="2026-01-26T00:00:00"/>
    <d v="2026-01-26T00:00:00"/>
    <n v="16487"/>
    <d v="2026-01-27T00:00:00"/>
    <m/>
    <m/>
    <s v="SI"/>
  </r>
  <r>
    <s v="OPS"/>
    <s v="CONTRATAR"/>
    <n v="1"/>
    <m/>
    <n v="90"/>
    <x v="1"/>
    <x v="4"/>
    <s v="C.C"/>
    <n v="1018496081"/>
    <x v="96"/>
    <n v="7100000"/>
    <d v="2026-01-07T00:00:00"/>
    <d v="2026-12-31T00:00:00"/>
    <n v="83780000"/>
    <n v="3134214019"/>
    <s v="Luz Patricia Loaiza Cruz"/>
    <m/>
    <x v="8"/>
    <s v="SI"/>
    <s v="SI"/>
    <d v="2026-01-19T00:00:00"/>
    <s v="SI"/>
    <m/>
    <s v="SI"/>
    <s v="2026-110-0002422-1"/>
    <m/>
    <d v="2026-01-06T00:00:00"/>
    <n v="16019"/>
    <s v="SI"/>
    <m/>
    <s v="SI"/>
    <s v="ICFES-014-2026"/>
    <s v="SI"/>
    <d v="2026-01-08T00:00:00"/>
    <s v="SI"/>
    <x v="0"/>
    <d v="2026-01-09T00:00:00"/>
    <d v="2026-01-09T00:00:00"/>
    <n v="16247"/>
    <d v="2026-01-10T00:00:00"/>
    <n v="46032"/>
    <s v="SI"/>
    <s v="SI"/>
  </r>
  <r>
    <s v="OPS"/>
    <s v="CONTRATAR"/>
    <n v="1"/>
    <m/>
    <n v="105"/>
    <x v="1"/>
    <x v="4"/>
    <s v="C.C"/>
    <n v="1072671349"/>
    <x v="97"/>
    <n v="9000000"/>
    <d v="2026-01-07T00:00:00"/>
    <d v="2026-11-20T00:00:00"/>
    <n v="93900000"/>
    <n v="3016541045"/>
    <s v="Luz Patricia Loaiza Cruz"/>
    <m/>
    <x v="8"/>
    <s v="SI"/>
    <s v="SI"/>
    <d v="2026-01-19T00:00:00"/>
    <s v="SI"/>
    <m/>
    <s v="SI"/>
    <s v="2026-110-0002426-1"/>
    <m/>
    <d v="2026-01-06T00:00:00"/>
    <n v="16022"/>
    <s v="SI"/>
    <m/>
    <s v="SI"/>
    <s v="ICFES-016-2026"/>
    <s v="SI"/>
    <d v="2026-01-08T00:00:00"/>
    <s v="SI"/>
    <x v="0"/>
    <d v="2026-01-08T00:00:00"/>
    <d v="2026-01-08T00:00:00"/>
    <n v="16237"/>
    <d v="2026-01-08T00:00:00"/>
    <n v="46030"/>
    <s v="SI"/>
    <s v="SI"/>
  </r>
  <r>
    <s v="OPS"/>
    <s v="CONTRATAR"/>
    <n v="1"/>
    <m/>
    <n v="99"/>
    <x v="1"/>
    <x v="4"/>
    <s v="C.C"/>
    <n v="53116120"/>
    <x v="98"/>
    <n v="8000000"/>
    <d v="2026-01-07T00:00:00"/>
    <d v="2026-06-30T00:00:00"/>
    <n v="46133333"/>
    <n v="3143552489"/>
    <s v="Luz Patricia Loaiza Cruz"/>
    <m/>
    <x v="8"/>
    <s v="SI"/>
    <s v="SI"/>
    <d v="2026-01-19T00:00:00"/>
    <s v="SI"/>
    <m/>
    <s v="SI"/>
    <s v="2026-110-0002425-1"/>
    <m/>
    <d v="2026-01-06T00:00:00"/>
    <n v="16023"/>
    <s v="SI"/>
    <m/>
    <s v="SI"/>
    <s v="ICFES-015-2026"/>
    <s v="SI"/>
    <d v="2026-01-08T00:00:00"/>
    <s v="SI"/>
    <x v="0"/>
    <d v="2026-01-07T00:00:00"/>
    <d v="2026-01-07T00:00:00"/>
    <n v="16227"/>
    <d v="2026-01-07T00:00:00"/>
    <n v="46030"/>
    <s v="SI"/>
    <s v="SI"/>
  </r>
  <r>
    <s v="OPS"/>
    <s v="CONTRATAR"/>
    <n v="3"/>
    <m/>
    <n v="100"/>
    <x v="1"/>
    <x v="4"/>
    <s v="C.C"/>
    <n v="1016029658"/>
    <x v="99"/>
    <n v="8000000"/>
    <d v="2026-01-15T00:00:00"/>
    <d v="2026-12-31T00:00:00"/>
    <n v="92266667"/>
    <m/>
    <m/>
    <m/>
    <x v="8"/>
    <s v="SI"/>
    <s v="SI"/>
    <d v="2026-01-19T00:00:00"/>
    <s v="SI"/>
    <m/>
    <s v="SI"/>
    <s v="2026-110-0000063-1"/>
    <m/>
    <d v="2026-01-17T00:00:00"/>
    <n v="16321"/>
    <s v="SI"/>
    <m/>
    <s v="SI"/>
    <s v="ICFES-158-2026"/>
    <s v="SI"/>
    <d v="2026-01-19T00:00:00"/>
    <s v="SI"/>
    <x v="0"/>
    <d v="2026-01-20T00:00:00"/>
    <m/>
    <n v="16373"/>
    <m/>
    <m/>
    <m/>
    <s v="SI"/>
  </r>
  <r>
    <s v="OPS"/>
    <s v="CONTRATAR"/>
    <n v="2"/>
    <m/>
    <n v="115"/>
    <x v="1"/>
    <x v="5"/>
    <s v="C.C"/>
    <n v="80829036"/>
    <x v="100"/>
    <n v="5400000"/>
    <d v="2026-01-13T00:00:00"/>
    <d v="2026-12-18T00:00:00"/>
    <n v="60300000"/>
    <n v="3244156266"/>
    <m/>
    <s v="CLAUDIA HENAO"/>
    <x v="8"/>
    <s v="SI"/>
    <s v="SI"/>
    <d v="2026-01-19T00:00:00"/>
    <s v="SI"/>
    <m/>
    <s v="SI"/>
    <s v="2026-110-00000018-1"/>
    <m/>
    <d v="2026-01-10T00:00:00"/>
    <n v="16163"/>
    <s v="SI"/>
    <m/>
    <s v="SI"/>
    <s v="ICFES-057-2026"/>
    <s v="SI"/>
    <d v="2026-01-13T00:00:00"/>
    <s v="SI"/>
    <x v="0"/>
    <d v="2026-01-13T00:00:00"/>
    <d v="2026-01-13T00:00:00"/>
    <n v="16275"/>
    <d v="2026-01-14T00:00:00"/>
    <m/>
    <m/>
    <s v="SI"/>
  </r>
  <r>
    <s v="OPS"/>
    <s v="CONTRATAR"/>
    <n v="3"/>
    <m/>
    <n v="145"/>
    <x v="1"/>
    <x v="5"/>
    <s v="C.C"/>
    <n v="1017125179"/>
    <x v="101"/>
    <n v="7500000"/>
    <d v="2026-01-15T00:00:00"/>
    <d v="2026-12-31T00:00:00"/>
    <n v="56950000"/>
    <m/>
    <m/>
    <m/>
    <x v="8"/>
    <s v="SI"/>
    <s v="SI"/>
    <d v="2026-01-19T00:00:00"/>
    <s v="SI"/>
    <s v="FALTA CDP"/>
    <s v="SI"/>
    <s v="2026-110-0000052-1"/>
    <m/>
    <d v="2026-01-16T00:00:00"/>
    <n v="16305"/>
    <s v="SI"/>
    <m/>
    <s v="SI"/>
    <s v="ICFES-310-2026"/>
    <s v="SI"/>
    <d v="2026-01-26T00:00:00"/>
    <s v="SI"/>
    <x v="0"/>
    <d v="2026-01-27T00:00:00"/>
    <d v="2026-01-27T00:00:00"/>
    <n v="16521"/>
    <d v="2026-01-28T00:00:00"/>
    <m/>
    <m/>
    <s v="SI"/>
  </r>
  <r>
    <s v="OPS"/>
    <s v="CONTRATAR"/>
    <n v="3"/>
    <m/>
    <n v="117"/>
    <x v="1"/>
    <x v="5"/>
    <s v="C.C"/>
    <n v="1094893345"/>
    <x v="102"/>
    <n v="5100000"/>
    <d v="2026-01-26T00:00:00"/>
    <d v="2026-12-31T00:00:00"/>
    <n v="56950000"/>
    <m/>
    <m/>
    <m/>
    <x v="8"/>
    <s v="SI"/>
    <s v="SI"/>
    <d v="2026-01-19T00:00:00"/>
    <s v="SI"/>
    <m/>
    <s v="SI"/>
    <s v="2026-110-0000040-1"/>
    <m/>
    <d v="2026-01-16T00:00:00"/>
    <n v="16314"/>
    <s v="SI"/>
    <m/>
    <s v="SI"/>
    <s v="ICFES-150-2026_x000a_"/>
    <s v="SI"/>
    <d v="2026-01-19T00:00:00"/>
    <s v="SI"/>
    <x v="0"/>
    <d v="2026-01-20T00:00:00"/>
    <d v="2026-01-20T00:00:00"/>
    <n v="16366"/>
    <d v="2026-01-21T00:00:00"/>
    <m/>
    <m/>
    <s v="SI"/>
  </r>
  <r>
    <s v="OPS"/>
    <s v="CONTRATAR"/>
    <n v="2"/>
    <m/>
    <n v="139"/>
    <x v="1"/>
    <x v="5"/>
    <s v="C.C"/>
    <n v="1022391717"/>
    <x v="103"/>
    <n v="5100000"/>
    <d v="2026-01-14T00:00:00"/>
    <d v="2026-12-31T00:00:00"/>
    <n v="58990000"/>
    <m/>
    <m/>
    <m/>
    <x v="8"/>
    <s v="SI"/>
    <s v="SI"/>
    <d v="2026-01-19T00:00:00"/>
    <s v="SI"/>
    <m/>
    <s v="SI"/>
    <s v="2026-110-0000016-1"/>
    <m/>
    <d v="2026-01-10T00:00:00"/>
    <n v="16161"/>
    <s v="SI"/>
    <m/>
    <s v="SI"/>
    <s v="ICFES-106-2026"/>
    <s v="SI"/>
    <d v="2026-01-15T00:00:00"/>
    <s v="SI"/>
    <x v="0"/>
    <d v="2026-01-16T00:00:00"/>
    <d v="2026-01-17T00:00:00"/>
    <n v="16331"/>
    <d v="2026-01-20T00:00:00"/>
    <m/>
    <m/>
    <s v="SI"/>
  </r>
  <r>
    <s v="OPS"/>
    <s v="CONTRATAR"/>
    <n v="3"/>
    <m/>
    <n v="111"/>
    <x v="1"/>
    <x v="5"/>
    <s v="C.C"/>
    <n v="1125228089"/>
    <x v="104"/>
    <n v="5000000"/>
    <d v="2026-01-15T00:00:00"/>
    <d v="2026-12-31T00:00:00"/>
    <n v="57666667"/>
    <m/>
    <m/>
    <m/>
    <x v="8"/>
    <s v="SI"/>
    <s v="SI"/>
    <d v="2026-01-19T00:00:00"/>
    <s v="SI"/>
    <m/>
    <s v="SI"/>
    <s v="2026-110-0000049-1"/>
    <m/>
    <d v="2026-01-16T00:00:00"/>
    <n v="16315"/>
    <s v="SI"/>
    <m/>
    <s v="SI"/>
    <s v="ICFES-154-2026"/>
    <s v="SI"/>
    <s v="PENDIENTE CERTIFICADO"/>
    <s v="SI"/>
    <x v="0"/>
    <d v="2026-01-20T00:00:00"/>
    <d v="2026-01-20T00:00:00"/>
    <n v="16377"/>
    <d v="2026-01-21T00:00:00"/>
    <m/>
    <m/>
    <s v="SI"/>
  </r>
  <r>
    <s v="OPS"/>
    <s v="CONTRATAR"/>
    <n v="2"/>
    <m/>
    <n v="136"/>
    <x v="1"/>
    <x v="5"/>
    <s v="C.C"/>
    <n v="1072658846"/>
    <x v="105"/>
    <n v="5100000"/>
    <d v="2026-01-13T00:00:00"/>
    <d v="2026-12-31T00:00:00"/>
    <n v="59160000"/>
    <n v="3142990928"/>
    <m/>
    <s v="CLAUDIA HENAO"/>
    <x v="8"/>
    <s v="SI"/>
    <s v="SI"/>
    <d v="2026-01-19T00:00:00"/>
    <s v="SI"/>
    <m/>
    <s v="SI"/>
    <s v="2026-110-0000010-1"/>
    <m/>
    <d v="2026-01-09T00:00:00"/>
    <n v="16158"/>
    <s v="SI"/>
    <m/>
    <s v="SI"/>
    <s v="ICFES-047-2026"/>
    <s v="SI"/>
    <d v="2026-01-13T00:00:00"/>
    <s v="SI"/>
    <x v="0"/>
    <d v="2026-01-10T00:00:00"/>
    <d v="2026-01-13T00:00:00"/>
    <n v="16271"/>
    <d v="2026-01-14T00:00:00"/>
    <m/>
    <m/>
    <s v="SI"/>
  </r>
  <r>
    <s v="OPS"/>
    <s v="CONTRATAR"/>
    <n v="3"/>
    <m/>
    <n v="123"/>
    <x v="1"/>
    <x v="5"/>
    <s v="C.C"/>
    <n v="4372516"/>
    <x v="106"/>
    <n v="5100000"/>
    <d v="2026-01-26T00:00:00"/>
    <d v="2026-12-31T00:00:00"/>
    <n v="30060000"/>
    <m/>
    <m/>
    <m/>
    <x v="8"/>
    <s v="SI"/>
    <s v="SI"/>
    <d v="2026-01-23T00:00:00"/>
    <s v="SI"/>
    <s v="REVISIÓN DE DOCUMENTOS "/>
    <s v="SI"/>
    <s v="2026-110-0000053-1"/>
    <m/>
    <d v="2026-01-16T00:00:00"/>
    <n v="16304"/>
    <s v="SI"/>
    <m/>
    <s v="SI"/>
    <s v="ICFES-309-2026"/>
    <s v="SI"/>
    <d v="2026-01-26T00:00:00"/>
    <s v="SI"/>
    <x v="0"/>
    <d v="2026-01-28T00:00:00"/>
    <d v="2026-01-28T00:00:00"/>
    <n v="16524"/>
    <d v="2026-01-28T00:00:00"/>
    <m/>
    <m/>
    <s v="SI"/>
  </r>
  <r>
    <s v="OPS"/>
    <s v="CONTRATAR"/>
    <n v="2"/>
    <s v="PRESENTA CONDICION DE EMBARAZO"/>
    <n v="114"/>
    <x v="1"/>
    <x v="5"/>
    <s v="C.C"/>
    <n v="1033816873"/>
    <x v="107"/>
    <n v="2700000"/>
    <d v="2026-01-14T00:00:00"/>
    <d v="2026-12-18T00:00:00"/>
    <n v="30060000"/>
    <m/>
    <m/>
    <m/>
    <x v="8"/>
    <s v="SI"/>
    <s v="SI"/>
    <d v="2026-01-19T00:00:00"/>
    <s v="SI"/>
    <m/>
    <s v="SI"/>
    <s v="2026-110-0000023-1"/>
    <m/>
    <d v="2026-01-13T00:00:00"/>
    <n v="16168"/>
    <s v="SI"/>
    <m/>
    <s v="SI"/>
    <s v="ICFES-081-2026"/>
    <s v="SI"/>
    <d v="2026-01-14T00:00:00"/>
    <s v="SI"/>
    <x v="0"/>
    <d v="2026-01-14T00:00:00"/>
    <d v="2026-01-14T00:00:00"/>
    <n v="16285"/>
    <d v="2026-01-15T00:00:00"/>
    <m/>
    <m/>
    <s v="SI"/>
  </r>
  <r>
    <s v="OPS"/>
    <s v="CONTRATAR"/>
    <n v="2"/>
    <m/>
    <n v="143"/>
    <x v="1"/>
    <x v="5"/>
    <s v="C.C"/>
    <n v="71790669"/>
    <x v="108"/>
    <n v="6700000"/>
    <d v="2026-01-13T00:00:00"/>
    <d v="2026-12-27T00:00:00"/>
    <n v="76826667"/>
    <n v="3116056379"/>
    <m/>
    <s v="CLAUDIA HENAO"/>
    <x v="8"/>
    <s v="SI"/>
    <s v="SI"/>
    <d v="2026-01-19T00:00:00"/>
    <s v="SI"/>
    <m/>
    <s v="SI"/>
    <s v="2026-110-0000034-1"/>
    <m/>
    <d v="2026-01-15T00:00:00"/>
    <n v="16246"/>
    <s v="SI"/>
    <m/>
    <s v="SI"/>
    <s v="ICFES-121-2026"/>
    <s v="SI"/>
    <s v="PENDIENTE CERTIFICADO"/>
    <s v="SI"/>
    <x v="0"/>
    <d v="2026-01-19T00:00:00"/>
    <d v="2026-01-20T00:00:00"/>
    <n v="16355"/>
    <d v="2026-01-21T00:00:00"/>
    <m/>
    <m/>
    <s v="SI"/>
  </r>
  <r>
    <s v="OPS"/>
    <s v="CONTRATAR"/>
    <n v="3"/>
    <m/>
    <n v="146"/>
    <x v="1"/>
    <x v="5"/>
    <s v="C.C"/>
    <n v="1077083448"/>
    <x v="109"/>
    <n v="7000000"/>
    <d v="2026-01-26T00:00:00"/>
    <d v="2026-12-31T00:00:00"/>
    <n v="58820000"/>
    <m/>
    <m/>
    <m/>
    <x v="8"/>
    <s v="SI"/>
    <s v="SI"/>
    <d v="2026-01-19T00:00:00"/>
    <s v="SI"/>
    <m/>
    <s v="SI"/>
    <s v="2026-110-0000036-1"/>
    <m/>
    <d v="2026-01-16T00:00:00"/>
    <n v="16303"/>
    <s v="SI"/>
    <m/>
    <s v="SI"/>
    <s v="ICFES-156-2026"/>
    <s v="SI"/>
    <d v="2026-01-20T00:00:00"/>
    <s v="SI"/>
    <x v="0"/>
    <d v="2026-01-20T00:00:00"/>
    <d v="2026-01-20T00:00:00"/>
    <n v="16370"/>
    <d v="2026-01-21T00:00:00"/>
    <m/>
    <m/>
    <s v="SI"/>
  </r>
  <r>
    <s v="OPS"/>
    <s v="CONTRATAR"/>
    <n v="3"/>
    <m/>
    <n v="129"/>
    <x v="1"/>
    <x v="5"/>
    <s v="C.C"/>
    <n v="1023901928"/>
    <x v="110"/>
    <n v="5100000"/>
    <d v="2026-01-15T00:00:00"/>
    <d v="2026-12-31T00:00:00"/>
    <n v="58820000"/>
    <m/>
    <m/>
    <m/>
    <x v="8"/>
    <s v="SI"/>
    <s v="SI"/>
    <d v="2026-01-19T00:00:00"/>
    <s v="SI"/>
    <m/>
    <s v="SI"/>
    <s v="2026-110-0000038-1"/>
    <m/>
    <d v="2026-01-16T00:00:00"/>
    <n v="16311"/>
    <s v="SI"/>
    <m/>
    <s v="SI"/>
    <s v="ICFES-148-2026"/>
    <s v="SI"/>
    <d v="2026-01-19T00:00:00"/>
    <s v="SI"/>
    <x v="0"/>
    <d v="2026-01-21T00:00:00"/>
    <d v="2026-01-21T00:00:00"/>
    <n v="16421"/>
    <d v="2026-01-25T00:00:00"/>
    <m/>
    <m/>
    <s v="SI"/>
  </r>
  <r>
    <s v="OPS"/>
    <s v="CONTRATAR"/>
    <n v="3"/>
    <m/>
    <n v="133"/>
    <x v="1"/>
    <x v="5"/>
    <s v="C.C"/>
    <n v="1012319279"/>
    <x v="111"/>
    <n v="5100000"/>
    <d v="2026-01-15T00:00:00"/>
    <d v="2026-12-31T00:00:00"/>
    <n v="58820000"/>
    <m/>
    <m/>
    <m/>
    <x v="8"/>
    <s v="SI"/>
    <s v="SI"/>
    <d v="2026-01-19T00:00:00"/>
    <s v="SI"/>
    <m/>
    <s v="SI"/>
    <s v="2026-110-0000041-1"/>
    <m/>
    <d v="2026-01-16T00:00:00"/>
    <n v="16310"/>
    <s v="SI"/>
    <m/>
    <s v="SI"/>
    <s v="ICFES-151-2026"/>
    <s v="SI"/>
    <d v="2026-01-19T00:00:00"/>
    <s v="SI"/>
    <x v="0"/>
    <d v="2026-01-20T00:00:00"/>
    <d v="2026-01-20T00:00:00"/>
    <n v="16369"/>
    <d v="2026-01-21T00:00:00"/>
    <m/>
    <m/>
    <s v="SI"/>
  </r>
  <r>
    <s v="OPS"/>
    <s v="CONTRATAR"/>
    <n v="3"/>
    <m/>
    <n v="130"/>
    <x v="1"/>
    <x v="5"/>
    <s v="C.C"/>
    <n v="1000129795"/>
    <x v="112"/>
    <n v="5100000"/>
    <d v="2026-01-15T00:00:00"/>
    <d v="2026-12-31T00:00:00"/>
    <n v="58820000"/>
    <m/>
    <m/>
    <m/>
    <x v="8"/>
    <s v="SI"/>
    <s v="SI"/>
    <d v="2026-01-19T00:00:00"/>
    <s v="SI"/>
    <s v="FALTA CDP"/>
    <s v="SI"/>
    <s v="2026-110-0000043-1"/>
    <m/>
    <m/>
    <n v="16337"/>
    <s v="SI"/>
    <m/>
    <s v="SI"/>
    <s v="ICFES-212-2026"/>
    <s v="SI"/>
    <s v="PENDIENTE CERTIFICADO"/>
    <s v="SI"/>
    <x v="0"/>
    <d v="2026-01-23T00:00:00"/>
    <d v="2026-01-23T00:00:00"/>
    <n v="16435"/>
    <d v="2026-01-25T00:00:00"/>
    <m/>
    <m/>
    <s v="SI"/>
  </r>
  <r>
    <s v="OPS"/>
    <s v="CONTRATAR"/>
    <n v="2"/>
    <m/>
    <n v="116"/>
    <x v="1"/>
    <x v="5"/>
    <s v="C.C"/>
    <n v="1073598699"/>
    <x v="113"/>
    <n v="5400000"/>
    <d v="2026-01-14T00:00:00"/>
    <d v="2026-12-18T00:00:00"/>
    <n v="60120000"/>
    <m/>
    <m/>
    <m/>
    <x v="8"/>
    <s v="SI"/>
    <s v="SI"/>
    <d v="2026-01-19T00:00:00"/>
    <s v="SI"/>
    <m/>
    <s v="SI"/>
    <s v="2026-110-0000007-1"/>
    <m/>
    <d v="2026-01-09T00:00:00"/>
    <n v="16164"/>
    <s v="SI"/>
    <m/>
    <s v="SI"/>
    <s v="ICFES-049-2026"/>
    <s v="SI"/>
    <d v="2026-01-14T00:00:00"/>
    <s v="SI"/>
    <x v="0"/>
    <d v="2026-01-13T00:00:00"/>
    <d v="2026-01-13T00:00:00"/>
    <n v="16268"/>
    <d v="2026-01-14T00:00:00"/>
    <m/>
    <m/>
    <s v="SI"/>
  </r>
  <r>
    <s v="OPS"/>
    <s v="CONTRATAR"/>
    <n v="3"/>
    <m/>
    <n v="126"/>
    <x v="1"/>
    <x v="5"/>
    <s v="C.C"/>
    <n v="1012389796"/>
    <x v="114"/>
    <n v="5100000"/>
    <d v="2026-01-15T00:00:00"/>
    <d v="2026-12-31T00:00:00"/>
    <n v="58820000"/>
    <m/>
    <m/>
    <m/>
    <x v="8"/>
    <s v="SI"/>
    <s v="SI"/>
    <d v="2026-01-19T00:00:00"/>
    <s v="SI"/>
    <m/>
    <s v="SI"/>
    <s v="2026-110-10000037-1"/>
    <m/>
    <d v="2026-01-16T00:00:00"/>
    <n v="16313"/>
    <s v="SI"/>
    <m/>
    <s v="SI"/>
    <s v="ICFES-147-2026_x000a_"/>
    <s v="SI"/>
    <d v="2026-01-19T00:00:00"/>
    <s v="SI"/>
    <x v="0"/>
    <d v="2026-01-20T00:00:00"/>
    <d v="2026-01-20T00:00:00"/>
    <n v="16367"/>
    <d v="2026-01-21T00:00:00"/>
    <m/>
    <m/>
    <s v="SI"/>
  </r>
  <r>
    <s v="OPS"/>
    <s v="CONTRATAR"/>
    <n v="4"/>
    <s v="Se unen las lineas 127 y 122. Se incremento el valor de honorario a "/>
    <n v="122"/>
    <x v="1"/>
    <x v="5"/>
    <s v="C.C"/>
    <n v="1034906665"/>
    <x v="115"/>
    <n v="8400000"/>
    <d v="2026-01-26T00:00:00"/>
    <d v="2026-12-31T00:00:00"/>
    <n v="93800000"/>
    <m/>
    <m/>
    <m/>
    <x v="8"/>
    <s v="SI"/>
    <s v="SI"/>
    <d v="2026-01-26T00:00:00"/>
    <s v="SI"/>
    <s v=" FALTA SOLICITUD DE CDP, SOLIICTUD DE TH, CDP Y CERTIFICADO TH"/>
    <s v="SI"/>
    <s v="2026-110-0000117-1"/>
    <m/>
    <d v="2026-01-24T00:00:00"/>
    <n v="16461"/>
    <s v="SI"/>
    <m/>
    <s v="SI"/>
    <s v="ICFES-341-2026"/>
    <s v="SI"/>
    <s v="PENDIENTE CERTIFICADO"/>
    <s v="SI"/>
    <x v="0"/>
    <d v="2026-01-28T00:00:00"/>
    <d v="2026-01-28T00:00:00"/>
    <n v="16520"/>
    <d v="2026-01-28T00:00:00"/>
    <m/>
    <m/>
    <s v="SI"/>
  </r>
  <r>
    <s v="OPS"/>
    <s v="CONTRATAR"/>
    <n v="2"/>
    <m/>
    <n v="141"/>
    <x v="1"/>
    <x v="5"/>
    <s v="C.C"/>
    <n v="1088302601"/>
    <x v="116"/>
    <n v="5100000"/>
    <d v="2026-01-13T00:00:00"/>
    <d v="2026-12-31T00:00:00"/>
    <n v="59160000"/>
    <n v="3122280342"/>
    <m/>
    <s v="CLAUDIA HENAO"/>
    <x v="8"/>
    <s v="SI"/>
    <s v="SI"/>
    <d v="2026-01-20T00:00:00"/>
    <s v="SI"/>
    <m/>
    <s v="SI"/>
    <s v="2026-110-00000017-1"/>
    <m/>
    <d v="2026-01-10T00:00:00"/>
    <n v="16160"/>
    <s v="SI"/>
    <m/>
    <s v="SI"/>
    <s v="ICFES-056-2026"/>
    <s v="SI"/>
    <d v="2026-01-13T00:00:00"/>
    <s v="SI"/>
    <x v="0"/>
    <d v="2026-01-13T00:00:00"/>
    <d v="2026-01-13T00:00:00"/>
    <n v="16274"/>
    <d v="2026-01-13T00:00:00"/>
    <m/>
    <m/>
    <s v="SI"/>
  </r>
  <r>
    <s v="OPS"/>
    <s v="CONTRATAR"/>
    <n v="3"/>
    <m/>
    <n v="128"/>
    <x v="1"/>
    <x v="5"/>
    <s v="C.C"/>
    <n v="1030605134"/>
    <x v="117"/>
    <n v="5100000"/>
    <d v="2026-01-15T00:00:00"/>
    <d v="2026-12-31T00:00:00"/>
    <n v="58820000"/>
    <m/>
    <m/>
    <m/>
    <x v="8"/>
    <s v="SI"/>
    <s v="SI"/>
    <d v="2026-01-19T00:00:00"/>
    <s v="SI"/>
    <m/>
    <s v="SI"/>
    <s v="2026-110-0000039-1"/>
    <m/>
    <d v="2026-01-16T00:00:00"/>
    <n v="16312"/>
    <s v="SI"/>
    <m/>
    <s v="SI"/>
    <s v="ICFES-149-2026_x000a_"/>
    <s v="SI"/>
    <d v="2026-01-19T00:00:00"/>
    <s v="SI"/>
    <x v="0"/>
    <d v="2026-01-19T00:00:00"/>
    <d v="2026-01-20T00:00:00"/>
    <n v="16368"/>
    <d v="2026-01-21T00:00:00"/>
    <m/>
    <m/>
    <s v="SI"/>
  </r>
  <r>
    <s v="OPS"/>
    <s v="CONTRATAR"/>
    <n v="3"/>
    <m/>
    <n v="137"/>
    <x v="1"/>
    <x v="5"/>
    <s v="C.C"/>
    <n v="1136911630"/>
    <x v="118"/>
    <n v="5100000"/>
    <d v="2026-01-07T00:00:00"/>
    <d v="2026-12-31T00:00:00"/>
    <n v="58820000"/>
    <m/>
    <m/>
    <m/>
    <x v="8"/>
    <s v="SI"/>
    <s v="SI"/>
    <d v="2026-01-19T00:00:00"/>
    <s v="SI"/>
    <s v="DEBE CAMBIAR EL EXAMEN MEDICO OCUPACIONAL "/>
    <s v="SI"/>
    <s v="2026-110-0000047-1"/>
    <m/>
    <d v="2026-01-16T00:00:00"/>
    <n v="16159"/>
    <s v="SI"/>
    <m/>
    <s v="SI"/>
    <s v="ICFES-213-2026"/>
    <s v="SI"/>
    <d v="2026-01-22T00:00:00"/>
    <s v="SI"/>
    <x v="0"/>
    <d v="2026-01-23T00:00:00"/>
    <d v="2026-01-23T00:00:00"/>
    <n v="16432"/>
    <d v="2026-01-25T00:00:00"/>
    <m/>
    <m/>
    <s v="SI"/>
  </r>
  <r>
    <s v="OPS"/>
    <s v="CONTRATAR"/>
    <n v="3"/>
    <m/>
    <n v="135"/>
    <x v="1"/>
    <x v="5"/>
    <s v="C.C"/>
    <n v="1094907229"/>
    <x v="119"/>
    <n v="5100000"/>
    <d v="2026-01-15T00:00:00"/>
    <d v="2026-12-31T00:00:00"/>
    <n v="69200000"/>
    <m/>
    <m/>
    <m/>
    <x v="8"/>
    <s v="SI"/>
    <s v="SI"/>
    <d v="2026-01-19T00:00:00"/>
    <s v="SI"/>
    <m/>
    <s v="SI"/>
    <s v="2026-110-0000050-1"/>
    <m/>
    <d v="2026-01-16T00:00:00"/>
    <n v="16308"/>
    <s v="SI"/>
    <m/>
    <s v="SI"/>
    <s v="ICFES-155-2026"/>
    <s v="SI"/>
    <d v="2026-01-19T00:00:00"/>
    <s v="SI"/>
    <x v="0"/>
    <d v="2026-01-19T00:00:00"/>
    <d v="2026-01-19T00:00:00"/>
    <n v="16354"/>
    <d v="2026-01-21T00:00:00"/>
    <m/>
    <m/>
    <s v="SI"/>
  </r>
  <r>
    <s v="OPS"/>
    <s v="CONTRATAR"/>
    <n v="3"/>
    <m/>
    <n v="144"/>
    <x v="1"/>
    <x v="5"/>
    <s v="C.C"/>
    <m/>
    <x v="120"/>
    <n v="6000000"/>
    <d v="2026-01-15T00:00:00"/>
    <d v="2026-12-31T00:00:00"/>
    <n v="26833333"/>
    <m/>
    <m/>
    <m/>
    <x v="8"/>
    <s v="SI"/>
    <s v="SI"/>
    <d v="2026-01-19T00:00:00"/>
    <s v="SI"/>
    <m/>
    <s v="SI"/>
    <s v="2026-110-0000046-1"/>
    <m/>
    <d v="2026-01-16T00:00:00"/>
    <n v="16306"/>
    <s v="SI"/>
    <m/>
    <s v="SI"/>
    <s v="ICFES-152-2026"/>
    <s v="SI"/>
    <s v="PENDIENTE CERTIFICADO"/>
    <s v="SI"/>
    <x v="0"/>
    <d v="2026-01-19T00:00:00"/>
    <d v="2026-01-19T00:00:00"/>
    <n v="16356"/>
    <d v="2026-01-21T00:00:00"/>
    <m/>
    <m/>
    <s v="SI"/>
  </r>
  <r>
    <s v="OPS"/>
    <s v="CONTRATAR"/>
    <n v="3"/>
    <s v="Sheyla Patricia Moran Ramirez"/>
    <n v="112"/>
    <x v="1"/>
    <x v="5"/>
    <s v="C.C"/>
    <n v="1117547079"/>
    <x v="121"/>
    <n v="5000000"/>
    <d v="2026-01-19T00:00:00"/>
    <d v="2026-06-30T00:00:00"/>
    <n v="26833333"/>
    <m/>
    <m/>
    <m/>
    <x v="8"/>
    <s v="SI"/>
    <s v="SI"/>
    <d v="2026-01-26T00:00:00"/>
    <s v="SI"/>
    <s v="Faltan documentos precontractuales"/>
    <s v="SI"/>
    <s v="2026-110-0000122-1"/>
    <m/>
    <d v="2026-01-24T00:00:00"/>
    <n v="16465"/>
    <s v="SI"/>
    <m/>
    <s v="SI"/>
    <s v="ICFES-342-2026"/>
    <s v="SI"/>
    <d v="2026-01-28T00:00:00"/>
    <s v="SI"/>
    <x v="0"/>
    <d v="2026-01-27T00:00:00"/>
    <d v="2026-01-27T00:00:00"/>
    <n v="16522"/>
    <d v="2026-01-28T00:00:00"/>
    <m/>
    <m/>
    <s v="SI"/>
  </r>
  <r>
    <s v="OPS"/>
    <s v="CONTRATAR"/>
    <n v="3"/>
    <m/>
    <n v="110"/>
    <x v="1"/>
    <x v="5"/>
    <s v="C.C"/>
    <n v="1045685538"/>
    <x v="122"/>
    <n v="3911000"/>
    <d v="2026-01-15T00:00:00"/>
    <d v="2026-12-31T00:00:00"/>
    <n v="45106867"/>
    <m/>
    <m/>
    <m/>
    <x v="8"/>
    <s v="SI"/>
    <s v="SI"/>
    <d v="2026-01-19T00:00:00"/>
    <s v="SI"/>
    <m/>
    <s v="SI"/>
    <s v="2026-110-0000048-1"/>
    <m/>
    <d v="2026-01-16T00:00:00"/>
    <n v="16316"/>
    <s v="SI"/>
    <m/>
    <s v="SI"/>
    <s v="_x000a_ICFES-153-2026"/>
    <s v="SI"/>
    <d v="2026-01-19T00:00:00"/>
    <s v="SI"/>
    <x v="0"/>
    <d v="2026-01-19T00:00:00"/>
    <d v="2026-01-20T00:00:00"/>
    <n v="16376"/>
    <d v="2026-01-21T00:00:00"/>
    <m/>
    <m/>
    <s v="SI"/>
  </r>
  <r>
    <s v="OPS"/>
    <s v="CONTRATAR"/>
    <n v="2"/>
    <m/>
    <n v="138"/>
    <x v="1"/>
    <x v="5"/>
    <s v="C.C"/>
    <n v="66873606"/>
    <x v="123"/>
    <n v="5100000"/>
    <d v="2026-01-13T00:00:00"/>
    <d v="2026-12-31T00:00:00"/>
    <n v="59160000"/>
    <n v="3106256328"/>
    <m/>
    <s v="CLAUDIA HENAO"/>
    <x v="8"/>
    <s v="SI"/>
    <s v="SI"/>
    <d v="2026-01-19T00:00:00"/>
    <s v="SI"/>
    <m/>
    <s v="SI"/>
    <s v="2026-110-00000015-1"/>
    <m/>
    <d v="2026-01-10T00:00:00"/>
    <n v="16160"/>
    <s v="SI"/>
    <m/>
    <s v="SI"/>
    <s v="ICFES-058-2026"/>
    <s v="SI"/>
    <d v="2026-01-13T00:00:00"/>
    <s v="SI"/>
    <x v="0"/>
    <d v="2026-01-13T00:00:00"/>
    <d v="2026-01-13T00:00:00"/>
    <n v="16270"/>
    <d v="2026-01-15T00:00:00"/>
    <m/>
    <m/>
    <s v="SI"/>
  </r>
  <r>
    <s v="OPS"/>
    <s v="CONTRATAR"/>
    <n v="3"/>
    <m/>
    <n v="142"/>
    <x v="1"/>
    <x v="5"/>
    <s v="C.C"/>
    <n v="42792232"/>
    <x v="124"/>
    <n v="5800000"/>
    <d v="2026-01-19T00:00:00"/>
    <s v="ADA"/>
    <n v="26180000"/>
    <m/>
    <m/>
    <m/>
    <x v="8"/>
    <s v="SI"/>
    <s v="SI"/>
    <d v="2026-01-26T00:00:00"/>
    <s v="SI"/>
    <s v="Faltan documentos precontractuales"/>
    <s v="SI"/>
    <s v="2026-110-0000120-1"/>
    <m/>
    <d v="2026-01-24T00:00:00"/>
    <n v="16464"/>
    <s v="SI"/>
    <m/>
    <s v="SI"/>
    <s v="ICFES-343-2026"/>
    <s v="SI"/>
    <d v="2026-01-28T00:00:00"/>
    <s v="SI"/>
    <x v="0"/>
    <d v="2026-01-28T00:00:00"/>
    <d v="2026-01-28T00:00:00"/>
    <n v="16550"/>
    <d v="2026-01-29T00:00:00"/>
    <m/>
    <m/>
    <s v="SI"/>
  </r>
  <r>
    <s v="OPS"/>
    <s v="CONTRATAR"/>
    <n v="4"/>
    <m/>
    <n v="125"/>
    <x v="1"/>
    <x v="5"/>
    <s v="CC"/>
    <n v="22197425"/>
    <x v="125"/>
    <n v="5100000"/>
    <d v="2026-01-26T00:00:00"/>
    <d v="2026-06-30T00:00:00"/>
    <n v="26180000"/>
    <m/>
    <m/>
    <m/>
    <x v="8"/>
    <s v="SI"/>
    <s v="SI"/>
    <d v="2026-01-24T00:00:00"/>
    <s v="SI"/>
    <m/>
    <s v="SI"/>
    <s v="2026-110-0000118-1"/>
    <m/>
    <d v="2026-01-24T00:00:00"/>
    <m/>
    <s v="SI"/>
    <m/>
    <s v="SI"/>
    <s v="ICFES-347-2026"/>
    <s v="SI"/>
    <d v="2026-01-28T00:00:00"/>
    <s v="SI"/>
    <x v="0"/>
    <d v="2026-01-28T00:00:00"/>
    <d v="2026-02-02T00:00:00"/>
    <s v="NO"/>
    <m/>
    <m/>
    <m/>
    <s v="NO"/>
  </r>
  <r>
    <s v="OPS"/>
    <s v="CONTRATAR"/>
    <n v="2"/>
    <m/>
    <n v="131"/>
    <x v="1"/>
    <x v="5"/>
    <s v="C.C"/>
    <n v="1097395562"/>
    <x v="126"/>
    <n v="5100000"/>
    <d v="2026-01-13T00:00:00"/>
    <d v="2026-12-31T00:00:00"/>
    <n v="59160000"/>
    <m/>
    <m/>
    <s v="CLAUDIA HENAO"/>
    <x v="8"/>
    <s v="SI"/>
    <s v="SI"/>
    <d v="2026-01-19T00:00:00"/>
    <s v="SI"/>
    <m/>
    <s v="SI"/>
    <s v="2026-110-0000025-1"/>
    <m/>
    <d v="2026-01-13T00:00:00"/>
    <n v="16247"/>
    <s v="SI"/>
    <m/>
    <s v="SI"/>
    <s v="ICFES-119-2026"/>
    <s v="SI"/>
    <s v="PENDIENTE CERTIFICADO"/>
    <s v="SI"/>
    <x v="0"/>
    <d v="2026-01-16T00:00:00"/>
    <d v="2026-01-17T00:00:00"/>
    <n v="16330"/>
    <d v="2026-01-20T00:00:00"/>
    <m/>
    <m/>
    <s v="SI"/>
  </r>
  <r>
    <s v="OPS"/>
    <s v="CONTRATAR"/>
    <n v="2"/>
    <m/>
    <n v="140"/>
    <x v="1"/>
    <x v="5"/>
    <s v="C.C"/>
    <n v="1015403797"/>
    <x v="127"/>
    <n v="5100000"/>
    <d v="2026-01-13T00:00:00"/>
    <d v="2026-12-31T00:00:00"/>
    <n v="59160000"/>
    <n v="3194627970"/>
    <m/>
    <s v="CLAUDIA HENAO"/>
    <x v="8"/>
    <s v="SI"/>
    <s v="SI"/>
    <d v="2026-01-19T00:00:00"/>
    <s v="SI"/>
    <m/>
    <s v="SI"/>
    <s v="2026-110-0000009-1"/>
    <m/>
    <d v="2026-01-09T00:00:00"/>
    <n v="16162"/>
    <s v="SI"/>
    <m/>
    <s v="SI"/>
    <s v="ICFES-048-2026"/>
    <s v="SI"/>
    <d v="2026-01-13T00:00:00"/>
    <s v="SI"/>
    <x v="0"/>
    <d v="2026-01-13T00:00:00"/>
    <d v="2026-01-13T00:00:00"/>
    <n v="16272"/>
    <d v="2026-01-15T00:00:00"/>
    <m/>
    <m/>
    <s v="SI"/>
  </r>
  <r>
    <s v="JURIDICA"/>
    <s v="CONTRATAR"/>
    <m/>
    <m/>
    <m/>
    <x v="1"/>
    <x v="5"/>
    <m/>
    <m/>
    <x v="128"/>
    <m/>
    <m/>
    <m/>
    <m/>
    <m/>
    <s v="Jorge Mario Guzman"/>
    <m/>
    <x v="9"/>
    <m/>
    <s v="NA"/>
    <d v="2026-01-27T00:00:00"/>
    <s v="SI"/>
    <m/>
    <s v="SI"/>
    <m/>
    <s v="NO"/>
    <m/>
    <s v="NO"/>
    <s v="N/A"/>
    <m/>
    <s v="NA"/>
    <s v="ICFES-435-2026"/>
    <s v="SI"/>
    <s v="N/A"/>
    <s v="SI"/>
    <x v="0"/>
    <d v="2026-01-30T00:00:00"/>
    <m/>
    <s v="NO"/>
    <m/>
    <m/>
    <m/>
    <s v="NO"/>
  </r>
  <r>
    <s v="OPS"/>
    <s v="CONTRATAR"/>
    <n v="3"/>
    <m/>
    <n v="124"/>
    <x v="1"/>
    <x v="5"/>
    <s v="C.C"/>
    <n v="54252549"/>
    <x v="129"/>
    <n v="5100000"/>
    <d v="2026-01-26T00:00:00"/>
    <d v="2026-06-30T00:00:00"/>
    <n v="64586667"/>
    <m/>
    <m/>
    <m/>
    <x v="8"/>
    <s v="SI"/>
    <s v="SI"/>
    <d v="2026-01-26T00:00:00"/>
    <s v="SI"/>
    <s v="Faltan documentos contratista"/>
    <s v="SI"/>
    <s v="2026-110-0000119-1"/>
    <m/>
    <d v="2026-01-24T00:00:00"/>
    <n v="16463"/>
    <s v="SI"/>
    <m/>
    <s v="SI"/>
    <s v="ICFES-384-2026"/>
    <s v="SI"/>
    <d v="2026-01-29T00:00:00"/>
    <s v="SI"/>
    <x v="0"/>
    <d v="2026-01-29T00:00:00"/>
    <d v="2026-01-29T00:00:00"/>
    <n v="16574"/>
    <d v="2026-01-29T00:00:00"/>
    <m/>
    <m/>
    <s v="NO"/>
  </r>
  <r>
    <s v="OPS"/>
    <s v="CONTRATAR"/>
    <n v="2"/>
    <m/>
    <n v="113"/>
    <x v="1"/>
    <x v="5"/>
    <s v="C.C"/>
    <n v="50907319"/>
    <x v="130"/>
    <n v="5600000"/>
    <d v="2026-01-15T00:00:00"/>
    <d v="2026-12-31T00:00:00"/>
    <n v="64586667"/>
    <n v="3113001254"/>
    <m/>
    <s v="CLAUDIA HENAO"/>
    <x v="8"/>
    <s v="SI"/>
    <s v="SI"/>
    <d v="2026-01-19T00:00:00"/>
    <s v="SI"/>
    <m/>
    <s v="SI"/>
    <s v="2026-110-0000024-1"/>
    <m/>
    <d v="2026-01-13T00:00:00"/>
    <n v="16245"/>
    <s v="SI"/>
    <m/>
    <s v="SI"/>
    <s v="ICFES-120-2026"/>
    <s v="SI"/>
    <d v="2026-01-16T00:00:00"/>
    <s v="SI"/>
    <x v="0"/>
    <d v="2026-01-19T00:00:00"/>
    <d v="2026-01-19T00:00:00"/>
    <n v="16357"/>
    <d v="2026-01-21T00:00:00"/>
    <m/>
    <m/>
    <s v="SI"/>
  </r>
  <r>
    <s v="OPS"/>
    <s v="CONTRATAR"/>
    <n v="1"/>
    <m/>
    <n v="121"/>
    <x v="1"/>
    <x v="5"/>
    <s v="C.C"/>
    <n v="1015407620"/>
    <x v="131"/>
    <n v="4700000"/>
    <d v="2026-01-07T00:00:00"/>
    <d v="2026-06-30T00:00:00"/>
    <n v="27103333"/>
    <n v="3134406696"/>
    <s v="Jorge Mario Guzman Cano"/>
    <m/>
    <x v="8"/>
    <s v="SI"/>
    <s v="SI"/>
    <d v="2026-01-19T00:00:00"/>
    <s v="SI"/>
    <m/>
    <s v="SI"/>
    <s v="2026-110-0001336-3"/>
    <m/>
    <d v="2026-01-05T00:00:00"/>
    <n v="16024"/>
    <s v="SI"/>
    <m/>
    <s v="SI"/>
    <s v="ICFES-001-2026"/>
    <s v="SI"/>
    <d v="2026-01-07T00:00:00"/>
    <s v="SI"/>
    <x v="0"/>
    <d v="2026-01-07T00:00:00"/>
    <d v="2026-01-07T00:00:00"/>
    <n v="16223"/>
    <d v="2026-01-07T00:00:00"/>
    <n v="46029"/>
    <s v="SI"/>
    <s v="SI"/>
  </r>
  <r>
    <s v="OPS"/>
    <s v="CONTRATAR"/>
    <n v="3"/>
    <m/>
    <n v="134"/>
    <x v="1"/>
    <x v="5"/>
    <s v="C.C"/>
    <n v="1098737891"/>
    <x v="132"/>
    <n v="5100000"/>
    <d v="2026-01-15T00:00:00"/>
    <d v="2026-12-31T00:00:00"/>
    <n v="15300000"/>
    <m/>
    <m/>
    <m/>
    <x v="8"/>
    <s v="SI"/>
    <s v="SI"/>
    <d v="2026-01-19T00:00:00"/>
    <s v="SI"/>
    <m/>
    <s v="SI"/>
    <s v="2026-110-0000045-1"/>
    <m/>
    <d v="2026-01-16T00:00:00"/>
    <n v="16309"/>
    <s v="SI"/>
    <m/>
    <s v="SI"/>
    <s v="_x000a_ICFES-165-2026"/>
    <s v="SI"/>
    <d v="2026-01-19T00:00:00"/>
    <s v="SI"/>
    <x v="0"/>
    <d v="2026-01-19T00:00:00"/>
    <d v="2026-01-19T00:00:00"/>
    <n v="16353"/>
    <d v="2026-01-21T00:00:00"/>
    <m/>
    <m/>
    <s v="SI"/>
  </r>
  <r>
    <s v="OPS"/>
    <s v="CONTRATAR"/>
    <n v="5"/>
    <m/>
    <n v="130"/>
    <x v="1"/>
    <x v="5"/>
    <s v="C.C"/>
    <n v="35893944"/>
    <x v="133"/>
    <n v="5100000"/>
    <d v="2026-01-26T00:00:00"/>
    <d v="2026-04-26T00:00:00"/>
    <n v="15300000"/>
    <m/>
    <m/>
    <m/>
    <x v="8"/>
    <s v="SI"/>
    <s v="SI"/>
    <d v="2026-01-27T00:00:00"/>
    <s v="SI"/>
    <s v="Faltan documentos precontractuales"/>
    <s v="SI"/>
    <s v="2026-110-0000144-1"/>
    <m/>
    <d v="2026-01-26T00:00:00"/>
    <s v="NO"/>
    <s v="SI"/>
    <m/>
    <s v="SI"/>
    <s v="ICFES-371-2026"/>
    <s v="SI"/>
    <d v="2026-01-29T00:00:00"/>
    <s v="SI"/>
    <x v="0"/>
    <d v="2026-01-28T00:00:00"/>
    <d v="2026-02-02T00:00:00"/>
    <n v="16567"/>
    <d v="2026-01-29T00:00:00"/>
    <m/>
    <m/>
    <s v="NO"/>
  </r>
  <r>
    <s v="OPS"/>
    <s v="CONTRATAR"/>
    <n v="4"/>
    <m/>
    <n v="159"/>
    <x v="1"/>
    <x v="6"/>
    <s v="C.C"/>
    <n v="39309311"/>
    <x v="134"/>
    <n v="5876000"/>
    <d v="2026-01-15T00:00:00"/>
    <d v="2026-06-30T00:00:00"/>
    <n v="32318000"/>
    <m/>
    <m/>
    <m/>
    <x v="8"/>
    <s v="SI"/>
    <s v="SI"/>
    <d v="2026-01-27T00:00:00"/>
    <s v="SI"/>
    <m/>
    <s v="SI"/>
    <s v="2026-110-0000096-3"/>
    <m/>
    <d v="2026-01-26T00:00:00"/>
    <n v="16434"/>
    <s v="SI"/>
    <m/>
    <s v="SI"/>
    <s v="ICFES-332-2026"/>
    <s v="SI"/>
    <m/>
    <s v="SI"/>
    <x v="0"/>
    <d v="2026-01-29T00:00:00"/>
    <d v="2026-02-02T00:00:00"/>
    <s v="NO"/>
    <m/>
    <m/>
    <m/>
    <s v="NO"/>
  </r>
  <r>
    <s v="OPS"/>
    <s v="CONTRATAR"/>
    <n v="3"/>
    <m/>
    <n v="162"/>
    <x v="1"/>
    <x v="6"/>
    <s v="C.C"/>
    <n v="79955633"/>
    <x v="135"/>
    <n v="5876000"/>
    <d v="2026-01-19T00:00:00"/>
    <d v="2026-12-31T00:00:00"/>
    <n v="66986400"/>
    <m/>
    <m/>
    <m/>
    <x v="8"/>
    <s v="SI"/>
    <s v="SI"/>
    <d v="2026-01-22T00:00:00"/>
    <s v="SI"/>
    <s v="FALTA CDP"/>
    <s v="SI"/>
    <s v="2026-110-0000304-3"/>
    <m/>
    <d v="2026-01-22T00:00:00"/>
    <n v="16333"/>
    <s v="SI"/>
    <m/>
    <s v="SI"/>
    <s v="ICFES-311-2026"/>
    <s v="SI"/>
    <d v="2026-01-26T00:00:00"/>
    <s v="SI"/>
    <x v="0"/>
    <d v="2026-01-28T00:00:00"/>
    <m/>
    <s v="NO"/>
    <m/>
    <m/>
    <m/>
    <s v="NO"/>
  </r>
  <r>
    <s v="JURIDICA"/>
    <s v="CONTRATAR"/>
    <m/>
    <m/>
    <m/>
    <x v="1"/>
    <x v="6"/>
    <m/>
    <m/>
    <x v="136"/>
    <m/>
    <m/>
    <m/>
    <m/>
    <m/>
    <m/>
    <m/>
    <x v="9"/>
    <m/>
    <s v="NA"/>
    <d v="2026-01-24T00:00:00"/>
    <s v="SI"/>
    <m/>
    <s v="SI"/>
    <m/>
    <s v="SI"/>
    <m/>
    <m/>
    <s v="N/A"/>
    <m/>
    <s v="NA"/>
    <s v="ICFES-409-2026"/>
    <s v="SI"/>
    <s v="N/A"/>
    <s v="SI"/>
    <x v="0"/>
    <d v="2026-01-30T00:00:00"/>
    <d v="2026-01-30T00:00:00"/>
    <n v="16665"/>
    <d v="2026-01-31T00:00:00"/>
    <m/>
    <m/>
    <s v="NO"/>
  </r>
  <r>
    <s v="OPS"/>
    <s v="CONTRATAR"/>
    <n v="3"/>
    <s v="Luis Fernando Arenas Quiros"/>
    <n v="163"/>
    <x v="1"/>
    <x v="6"/>
    <s v="C.C"/>
    <n v="35251572"/>
    <x v="137"/>
    <n v="7000000"/>
    <d v="2026-01-15T00:00:00"/>
    <d v="2026-12-31T00:00:00"/>
    <n v="34276667"/>
    <m/>
    <m/>
    <m/>
    <x v="8"/>
    <s v="SI"/>
    <s v="SI"/>
    <d v="2026-01-27T00:00:00"/>
    <s v="SI"/>
    <s v="ES UNA PERSONA NUEVA - SE LE SOLICITARAN LOS DOCUMENTOS "/>
    <s v="SI"/>
    <s v="2026-110-0000399-3"/>
    <m/>
    <d v="2026-01-26T00:00:00"/>
    <n v="16435"/>
    <s v="SI"/>
    <m/>
    <s v="SI"/>
    <s v="ICFES-333-2026"/>
    <s v="SI"/>
    <m/>
    <s v="SI"/>
    <x v="0"/>
    <d v="2026-01-30T00:00:00"/>
    <m/>
    <s v="NO"/>
    <m/>
    <m/>
    <m/>
    <s v="NO"/>
  </r>
  <r>
    <s v="OPS"/>
    <s v="CONTRATAR"/>
    <n v="3"/>
    <m/>
    <n v="160"/>
    <x v="1"/>
    <x v="6"/>
    <s v="C.C"/>
    <m/>
    <x v="138"/>
    <n v="5876000"/>
    <d v="2026-01-05T00:00:00"/>
    <d v="2026-06-30T00:00:00"/>
    <n v="61682933"/>
    <m/>
    <m/>
    <m/>
    <x v="8"/>
    <s v="SI"/>
    <s v="SI"/>
    <d v="2026-01-22T00:00:00"/>
    <s v="SI"/>
    <s v="EN REVISIÓN DE DOCUMENTOS "/>
    <s v="SI"/>
    <s v="2026-110-0000271-3"/>
    <m/>
    <d v="2026-01-20T00:00:00"/>
    <n v="16299"/>
    <s v="SI"/>
    <m/>
    <s v="SI"/>
    <s v="ICFES-223-2026"/>
    <s v="SI"/>
    <d v="2026-01-23T00:00:00"/>
    <s v="SI"/>
    <x v="0"/>
    <d v="2026-01-29T00:00:00"/>
    <m/>
    <s v="NO"/>
    <m/>
    <m/>
    <m/>
    <s v="NO"/>
  </r>
  <r>
    <s v="OPS"/>
    <s v="CONTRATAR"/>
    <n v="2"/>
    <m/>
    <n v="155"/>
    <x v="1"/>
    <x v="6"/>
    <s v="C.C"/>
    <n v="1023865245"/>
    <x v="139"/>
    <n v="5198000"/>
    <d v="2026-01-05T00:00:00"/>
    <d v="2026-12-31T00:00:00"/>
    <n v="61682933"/>
    <n v="3115131906"/>
    <m/>
    <m/>
    <x v="8"/>
    <s v="SI"/>
    <s v="SI"/>
    <d v="2026-01-19T00:00:00"/>
    <s v="SI"/>
    <m/>
    <s v="SI"/>
    <s v="2026-110-000109-3"/>
    <m/>
    <d v="2026-01-13T00:00:00"/>
    <n v="16196"/>
    <s v="SI"/>
    <m/>
    <s v="SI"/>
    <s v="ICFES-088-2026"/>
    <s v="SI"/>
    <d v="2026-01-14T00:00:00"/>
    <s v="SI"/>
    <x v="0"/>
    <d v="2026-01-15T00:00:00"/>
    <d v="2026-01-16T00:00:00"/>
    <n v="16308"/>
    <d v="2026-01-20T00:00:00"/>
    <m/>
    <m/>
    <s v="SI"/>
  </r>
  <r>
    <s v="OPS"/>
    <s v="CONTRATAR"/>
    <n v="2"/>
    <m/>
    <n v="150"/>
    <x v="1"/>
    <x v="6"/>
    <s v="C.C"/>
    <n v="79653650"/>
    <x v="140"/>
    <n v="4968000"/>
    <d v="2026-01-05T00:00:00"/>
    <d v="2026-12-31T00:00:00"/>
    <n v="58953600"/>
    <n v="3003095528"/>
    <m/>
    <m/>
    <x v="8"/>
    <s v="SI"/>
    <s v="SI"/>
    <d v="2026-01-19T00:00:00"/>
    <s v="SI"/>
    <m/>
    <s v="SI"/>
    <s v="2026-110-000108-3"/>
    <m/>
    <d v="2026-01-13T00:00:00"/>
    <n v="16169"/>
    <s v="SI"/>
    <m/>
    <s v="SI"/>
    <s v="ICFES-083-2026"/>
    <s v="SI"/>
    <d v="2026-01-14T00:00:00"/>
    <s v="SI"/>
    <x v="0"/>
    <d v="2026-01-15T00:00:00"/>
    <d v="2026-01-15T00:00:00"/>
    <n v="16301"/>
    <d v="2026-01-16T00:00:00"/>
    <m/>
    <m/>
    <s v="SI"/>
  </r>
  <r>
    <s v="OPS"/>
    <s v="CONTRATAR"/>
    <n v="3"/>
    <m/>
    <n v="152"/>
    <x v="1"/>
    <x v="6"/>
    <s v="C.C"/>
    <n v="41654370"/>
    <x v="141"/>
    <n v="4967480"/>
    <d v="2026-01-05T00:00:00"/>
    <d v="2026-12-31T00:00:00"/>
    <n v="58953600"/>
    <m/>
    <m/>
    <m/>
    <x v="8"/>
    <s v="SI"/>
    <s v="SI"/>
    <d v="2026-01-19T00:00:00"/>
    <s v="SI"/>
    <m/>
    <s v="SI"/>
    <s v="2026-110-0000190-3"/>
    <m/>
    <d v="2026-01-16T00:00:00"/>
    <n v="16297"/>
    <s v="SI"/>
    <m/>
    <s v="SI"/>
    <s v="ICFES-194-2026"/>
    <s v="SI"/>
    <d v="2026-01-21T00:00:00"/>
    <s v="SI"/>
    <x v="0"/>
    <d v="2026-01-27T00:00:00"/>
    <d v="2026-01-27T00:00:00"/>
    <n v="16490"/>
    <d v="2026-01-27T00:00:00"/>
    <m/>
    <m/>
    <s v="SI"/>
  </r>
  <r>
    <s v="OPS"/>
    <s v="CONTRATAR"/>
    <n v="2"/>
    <m/>
    <n v="151"/>
    <x v="1"/>
    <x v="6"/>
    <s v="C.C"/>
    <n v="79626284"/>
    <x v="142"/>
    <n v="4968000"/>
    <d v="2026-01-05T00:00:00"/>
    <d v="2026-12-31T00:00:00"/>
    <n v="58953600"/>
    <n v="3185386705"/>
    <m/>
    <m/>
    <x v="8"/>
    <s v="SI"/>
    <s v="SI"/>
    <d v="2026-01-19T00:00:00"/>
    <s v="SI"/>
    <m/>
    <s v="SI"/>
    <s v="2026-110-000110-3"/>
    <m/>
    <d v="2026-01-13T00:00:00"/>
    <n v="16170"/>
    <s v="SI"/>
    <m/>
    <s v="SI"/>
    <s v="ICFES-084-2026"/>
    <s v="SI"/>
    <d v="2026-01-14T00:00:00"/>
    <s v="SI"/>
    <x v="0"/>
    <d v="2026-01-15T00:00:00"/>
    <d v="2026-01-15T00:00:00"/>
    <n v="16302"/>
    <d v="2025-01-18T00:00:00"/>
    <m/>
    <m/>
    <s v="SI"/>
  </r>
  <r>
    <s v="OPS"/>
    <s v="CONTRATAR"/>
    <n v="2"/>
    <m/>
    <n v="158"/>
    <x v="1"/>
    <x v="6"/>
    <s v="C.C"/>
    <n v="53011399"/>
    <x v="143"/>
    <n v="5198000"/>
    <d v="2026-01-05T00:00:00"/>
    <d v="2026-12-31T00:00:00"/>
    <n v="61682933"/>
    <n v="3174745274"/>
    <m/>
    <m/>
    <x v="8"/>
    <s v="SI"/>
    <s v="SI"/>
    <d v="2026-01-19T00:00:00"/>
    <s v="SI"/>
    <m/>
    <s v="SI"/>
    <s v="2026-110-000111-3"/>
    <m/>
    <d v="2026-01-13T00:00:00"/>
    <n v="16174"/>
    <s v="SI"/>
    <m/>
    <s v="SI"/>
    <s v="ICFES-087-2026"/>
    <s v="SI"/>
    <d v="2026-01-14T00:00:00"/>
    <s v="SI"/>
    <x v="0"/>
    <d v="2026-01-15T00:00:00"/>
    <d v="2026-01-15T00:00:00"/>
    <n v="16306"/>
    <d v="2026-01-20T00:00:00"/>
    <m/>
    <m/>
    <s v="SI"/>
  </r>
  <r>
    <s v="OPS"/>
    <s v="CONTRATAR"/>
    <n v="3"/>
    <m/>
    <n v="161"/>
    <x v="1"/>
    <x v="6"/>
    <s v="C.C"/>
    <n v="1023934775"/>
    <x v="144"/>
    <n v="5876000"/>
    <d v="2026-01-05T00:00:00"/>
    <d v="2026-12-31T00:00:00"/>
    <n v="61682933"/>
    <m/>
    <m/>
    <m/>
    <x v="8"/>
    <s v="SI"/>
    <s v="SI"/>
    <d v="2026-01-19T00:00:00"/>
    <s v="SI"/>
    <m/>
    <s v="SI"/>
    <s v="2026-110-0000192-3"/>
    <m/>
    <d v="2026-01-16T00:00:00"/>
    <n v="16298"/>
    <s v="SI"/>
    <m/>
    <s v="SI"/>
    <s v="ICFES-193-2026"/>
    <s v="SI"/>
    <s v="PENDIENTE CERTIFICADO"/>
    <s v="SI"/>
    <x v="0"/>
    <d v="2026-01-24T00:00:00"/>
    <d v="2026-01-24T00:00:00"/>
    <n v="16455"/>
    <d v="2026-01-25T00:00:00"/>
    <m/>
    <m/>
    <s v="SI"/>
  </r>
  <r>
    <s v="OPS"/>
    <s v="CONTRATAR"/>
    <n v="2"/>
    <m/>
    <n v="156"/>
    <x v="1"/>
    <x v="6"/>
    <s v="C.C"/>
    <n v="1019006471"/>
    <x v="145"/>
    <n v="5198000"/>
    <d v="2026-01-05T00:00:00"/>
    <d v="2026-12-31T00:00:00"/>
    <n v="61682933"/>
    <n v="3208006702"/>
    <m/>
    <m/>
    <x v="8"/>
    <s v="SI"/>
    <s v="SI"/>
    <d v="2026-01-19T00:00:00"/>
    <s v="SI"/>
    <m/>
    <s v="SI"/>
    <s v="2026-110-000112-3"/>
    <m/>
    <d v="2026-01-13T00:00:00"/>
    <n v="16172"/>
    <s v="SI"/>
    <m/>
    <s v="SI"/>
    <s v="ICFES-085-2026"/>
    <s v="SI"/>
    <d v="2026-01-14T00:00:00"/>
    <s v="SI"/>
    <x v="0"/>
    <d v="2026-01-16T00:00:00"/>
    <d v="2026-01-15T00:00:00"/>
    <n v="16305"/>
    <d v="2026-01-20T00:00:00"/>
    <m/>
    <m/>
    <s v="SI"/>
  </r>
  <r>
    <s v="OPS"/>
    <s v="CONTRATAR"/>
    <n v="6"/>
    <m/>
    <n v="653"/>
    <x v="1"/>
    <x v="6"/>
    <s v="C.C"/>
    <n v="39311250"/>
    <x v="146"/>
    <n v="5876000"/>
    <d v="2026-01-26T00:00:00"/>
    <d v="2026-07-30T00:00:00"/>
    <n v="36039467"/>
    <m/>
    <m/>
    <m/>
    <x v="8"/>
    <s v="SI"/>
    <s v="SI"/>
    <m/>
    <s v="SI"/>
    <m/>
    <s v="SI"/>
    <m/>
    <m/>
    <m/>
    <m/>
    <s v="SI"/>
    <m/>
    <s v="SI"/>
    <s v="ICFES-420-2026"/>
    <s v="SI"/>
    <m/>
    <s v="SI"/>
    <x v="0"/>
    <d v="2026-01-30T00:00:00"/>
    <m/>
    <s v="NO"/>
    <m/>
    <m/>
    <m/>
    <s v="NO"/>
  </r>
  <r>
    <s v="OPS"/>
    <s v="CONTRATAR"/>
    <n v="2"/>
    <m/>
    <n v="157"/>
    <x v="1"/>
    <x v="6"/>
    <s v="C.C"/>
    <n v="1013616819"/>
    <x v="147"/>
    <n v="5198000"/>
    <d v="2026-01-05T00:00:00"/>
    <d v="2026-12-31T00:00:00"/>
    <n v="61682933"/>
    <n v="3204097050"/>
    <m/>
    <m/>
    <x v="8"/>
    <s v="SI"/>
    <s v="SI"/>
    <d v="2026-01-19T00:00:00"/>
    <s v="SI"/>
    <m/>
    <s v="SI"/>
    <s v="2026-110-000113-3"/>
    <m/>
    <d v="2026-01-13T00:00:00"/>
    <n v="16173"/>
    <s v="SI"/>
    <m/>
    <s v="SI"/>
    <s v="ICFES-086-2026"/>
    <s v="SI"/>
    <d v="2026-01-14T00:00:00"/>
    <s v="SI"/>
    <x v="0"/>
    <d v="2026-01-15T00:00:00"/>
    <d v="2026-01-15T00:00:00"/>
    <n v="16296"/>
    <d v="2025-01-16T00:00:00"/>
    <m/>
    <m/>
    <s v="SI"/>
  </r>
  <r>
    <s v="OPS"/>
    <s v="CONTRATAR"/>
    <n v="4"/>
    <m/>
    <n v="132"/>
    <x v="1"/>
    <x v="6"/>
    <s v="C.C"/>
    <n v="35545605"/>
    <x v="148"/>
    <n v="7352500"/>
    <d v="2026-01-05T00:00:00"/>
    <d v="2026-06-30T00:00:00"/>
    <n v="42889583"/>
    <m/>
    <m/>
    <m/>
    <x v="8"/>
    <s v="SI"/>
    <s v="SI"/>
    <d v="2026-01-27T00:00:00"/>
    <s v="SI"/>
    <m/>
    <s v="SI"/>
    <s v="2026-110-0000401-3"/>
    <m/>
    <d v="2026-01-26T00:00:00"/>
    <n v="16436"/>
    <s v="SI"/>
    <m/>
    <s v="SI"/>
    <s v="ICFES-331-2026"/>
    <s v="SI"/>
    <d v="2026-01-27T00:00:00"/>
    <s v="SI"/>
    <x v="0"/>
    <d v="2026-01-28T00:00:00"/>
    <d v="2026-01-28T00:00:00"/>
    <n v="16526"/>
    <d v="2026-01-28T00:00:00"/>
    <m/>
    <m/>
    <s v="SI"/>
  </r>
  <r>
    <s v="OPS"/>
    <s v="CONTRATAR"/>
    <n v="2"/>
    <m/>
    <n v="153"/>
    <x v="1"/>
    <x v="6"/>
    <s v="C.C"/>
    <n v="1036598687"/>
    <x v="149"/>
    <n v="5876000"/>
    <d v="2026-01-05T00:00:00"/>
    <d v="2026-12-31T00:00:00"/>
    <n v="69728533"/>
    <n v="3212525572"/>
    <m/>
    <m/>
    <x v="8"/>
    <s v="SI"/>
    <s v="SI"/>
    <d v="2026-01-27T00:00:00"/>
    <s v="SI"/>
    <m/>
    <s v="SI"/>
    <m/>
    <m/>
    <m/>
    <n v="16171"/>
    <s v="SI"/>
    <m/>
    <s v="SI"/>
    <s v="ICFES-160-2026"/>
    <s v="SI"/>
    <d v="2026-01-19T00:00:00"/>
    <s v="SI"/>
    <x v="0"/>
    <d v="2026-01-21T00:00:00"/>
    <d v="2026-01-21T00:00:00"/>
    <n v="16391"/>
    <d v="2026-01-21T00:00:00"/>
    <m/>
    <m/>
    <s v="SI"/>
  </r>
  <r>
    <s v="OPS"/>
    <s v="CONTRATAR"/>
    <n v="7"/>
    <m/>
    <s v="CREAR"/>
    <x v="1"/>
    <x v="6"/>
    <s v="C.C"/>
    <m/>
    <x v="150"/>
    <n v="5876000"/>
    <d v="2026-01-26T00:00:00"/>
    <d v="2026-06-30T00:00:00"/>
    <n v="30163467"/>
    <m/>
    <m/>
    <m/>
    <x v="8"/>
    <s v="SI"/>
    <s v="SI"/>
    <m/>
    <s v="SI"/>
    <s v="3.⁠ ⁠⁠hv SIGEP no tiene fechas de experiencia laboral "/>
    <s v="SI"/>
    <m/>
    <m/>
    <m/>
    <m/>
    <s v="SI"/>
    <m/>
    <s v="SI"/>
    <s v="ICFES-419-2026"/>
    <s v="SI"/>
    <m/>
    <s v="SI"/>
    <x v="0"/>
    <d v="2026-01-30T00:00:00"/>
    <m/>
    <s v="NO"/>
    <m/>
    <m/>
    <m/>
    <s v="NO"/>
  </r>
  <r>
    <s v="OPS"/>
    <s v="CONTRATAR"/>
    <n v="1"/>
    <m/>
    <n v="154"/>
    <x v="1"/>
    <x v="6"/>
    <s v="C.C"/>
    <n v="1069726278"/>
    <x v="151"/>
    <n v="9610000"/>
    <d v="2026-01-05T00:00:00"/>
    <d v="2026-12-31T00:00:00"/>
    <n v="114038667"/>
    <n v="3125538877"/>
    <m/>
    <m/>
    <x v="8"/>
    <s v="SI"/>
    <s v="SI"/>
    <d v="2026-01-19T00:00:00"/>
    <s v="SI"/>
    <m/>
    <s v="SI"/>
    <s v="2026-110-0000019-3"/>
    <m/>
    <d v="2026-01-06T00:00:00"/>
    <n v="16074"/>
    <s v="SI"/>
    <m/>
    <s v="SI"/>
    <s v="ICFES-024-2026"/>
    <s v="SI"/>
    <d v="2026-01-08T00:00:00"/>
    <s v="SI"/>
    <x v="0"/>
    <d v="2026-01-08T00:00:00"/>
    <d v="2026-01-08T00:00:00"/>
    <n v="16238"/>
    <d v="2026-01-08T00:00:00"/>
    <n v="46030"/>
    <s v="SI"/>
    <s v="SI"/>
  </r>
  <r>
    <s v="OPS"/>
    <s v="CONTRATAR"/>
    <n v="1"/>
    <m/>
    <n v="171"/>
    <x v="2"/>
    <x v="7"/>
    <s v="C.C"/>
    <n v="1035303560"/>
    <x v="152"/>
    <n v="7000000"/>
    <d v="2026-01-08T00:00:00"/>
    <d v="2026-12-26T00:00:00"/>
    <n v="81200000"/>
    <n v="3005072423"/>
    <s v="Luis Rodrigo Cadavid Duran"/>
    <m/>
    <x v="0"/>
    <s v="SI"/>
    <s v="SI"/>
    <d v="2026-01-19T00:00:00"/>
    <s v="SI"/>
    <m/>
    <s v="SI"/>
    <s v="2026-110-000009-3"/>
    <m/>
    <d v="2026-01-10T00:00:00"/>
    <n v="16057"/>
    <s v="SI"/>
    <m/>
    <s v="SI"/>
    <s v="ICFES-060-2026"/>
    <s v="SI"/>
    <d v="2026-01-13T00:00:00"/>
    <s v="SI"/>
    <x v="0"/>
    <d v="2026-01-14T00:00:00"/>
    <d v="2026-01-14T00:00:00"/>
    <n v="16280"/>
    <d v="2026-01-14T00:00:00"/>
    <m/>
    <m/>
    <s v="SI"/>
  </r>
  <r>
    <s v="OPS"/>
    <s v="CONTRATAR"/>
    <n v="1"/>
    <m/>
    <n v="170"/>
    <x v="2"/>
    <x v="7"/>
    <s v="C.C"/>
    <n v="70325206"/>
    <x v="153"/>
    <n v="11700000"/>
    <d v="2026-01-21T00:00:00"/>
    <d v="2026-12-31T00:00:00"/>
    <n v="132600000"/>
    <n v="3216330121"/>
    <s v="Luis Rodrigo Cadavid Duran"/>
    <m/>
    <x v="0"/>
    <s v="SI"/>
    <s v="SI"/>
    <d v="2026-01-19T00:00:00"/>
    <s v="SI"/>
    <m/>
    <s v="SI"/>
    <s v="2026-110-0000053-3"/>
    <m/>
    <d v="2026-01-08T00:00:00"/>
    <n v="16056"/>
    <s v="SI"/>
    <m/>
    <s v="SI"/>
    <s v="ICFES-032-2026"/>
    <s v="SI"/>
    <d v="2026-01-15T00:00:00"/>
    <s v="SI"/>
    <x v="0"/>
    <d v="2026-01-09T00:00:00"/>
    <d v="2026-01-11T00:00:00"/>
    <n v="16259"/>
    <d v="2025-01-13T00:00:00"/>
    <m/>
    <m/>
    <s v="SI"/>
  </r>
  <r>
    <s v="OPS"/>
    <s v="CONTRATAR"/>
    <n v="2"/>
    <m/>
    <n v="169"/>
    <x v="2"/>
    <x v="7"/>
    <s v="C.C"/>
    <n v="1128422751"/>
    <x v="154"/>
    <n v="3500000"/>
    <d v="2026-01-14T00:00:00"/>
    <d v="2026-12-31T00:00:00"/>
    <n v="40483333"/>
    <n v="3022716929"/>
    <m/>
    <m/>
    <x v="0"/>
    <s v="SI"/>
    <s v="SI"/>
    <d v="2026-01-26T00:00:00"/>
    <s v="SI"/>
    <m/>
    <s v="SI"/>
    <s v="2026-110-0000402-3"/>
    <m/>
    <d v="2026-01-26T00:00:00"/>
    <n v="16058"/>
    <s v="SI"/>
    <m/>
    <s v="SI"/>
    <s v="ICFES-381-2026"/>
    <s v="SI"/>
    <m/>
    <s v="SI"/>
    <x v="0"/>
    <d v="2026-01-30T00:00:00"/>
    <d v="2026-01-30T00:00:00"/>
    <s v="NO"/>
    <m/>
    <m/>
    <m/>
    <s v="NO"/>
  </r>
  <r>
    <s v="JURIDICA"/>
    <s v="CONTRATAR"/>
    <s v="Colombia Digital"/>
    <s v="Cargado en FASE I"/>
    <m/>
    <x v="2"/>
    <x v="7"/>
    <m/>
    <m/>
    <x v="155"/>
    <m/>
    <m/>
    <m/>
    <m/>
    <m/>
    <m/>
    <m/>
    <x v="6"/>
    <m/>
    <s v="NA"/>
    <d v="2026-01-27T00:00:00"/>
    <s v="SI"/>
    <m/>
    <s v="SI"/>
    <m/>
    <s v="SI"/>
    <m/>
    <n v="16301"/>
    <s v="N/A"/>
    <m/>
    <s v="N/A"/>
    <s v="ICFES-161-2026"/>
    <s v="SI"/>
    <s v="N/A"/>
    <s v="SI"/>
    <x v="0"/>
    <d v="2026-01-27T00:00:00"/>
    <d v="2026-01-27T00:00:00"/>
    <n v="16507"/>
    <d v="2026-01-28T00:00:00"/>
    <m/>
    <m/>
    <s v="SI"/>
  </r>
  <r>
    <s v="JURIDICA"/>
    <s v="CONTRATAR"/>
    <m/>
    <m/>
    <m/>
    <x v="2"/>
    <x v="7"/>
    <m/>
    <m/>
    <x v="156"/>
    <m/>
    <m/>
    <m/>
    <m/>
    <m/>
    <m/>
    <m/>
    <x v="0"/>
    <s v="No tiene carpeta"/>
    <s v="NO"/>
    <d v="2026-01-27T00:00:00"/>
    <s v="SI"/>
    <m/>
    <s v="SI"/>
    <m/>
    <m/>
    <m/>
    <s v="NO"/>
    <s v="N/A"/>
    <m/>
    <s v="N/A"/>
    <m/>
    <s v="SI"/>
    <s v="N/A"/>
    <s v="SI"/>
    <x v="0"/>
    <m/>
    <m/>
    <s v="NO"/>
    <m/>
    <m/>
    <m/>
    <s v="NO"/>
  </r>
  <r>
    <s v="OPS"/>
    <s v="CONTRATAR"/>
    <n v="5"/>
    <m/>
    <n v="631"/>
    <x v="2"/>
    <x v="7"/>
    <s v="C.C"/>
    <m/>
    <x v="157"/>
    <n v="3500000"/>
    <d v="2026-01-26T00:00:00"/>
    <d v="2026-06-30T00:00:00"/>
    <n v="17966667"/>
    <m/>
    <m/>
    <m/>
    <x v="3"/>
    <s v="SI"/>
    <s v="SI"/>
    <d v="2026-01-24T00:00:00"/>
    <s v="SI"/>
    <m/>
    <s v="SI"/>
    <s v="2026-110-0000371-3"/>
    <m/>
    <d v="2026-01-24T00:00:00"/>
    <n v="16428"/>
    <s v="SI"/>
    <m/>
    <s v="SI"/>
    <s v="ICFES-330-2026"/>
    <s v="SI"/>
    <d v="2026-01-27T00:00:00"/>
    <s v="SI"/>
    <x v="0"/>
    <d v="2026-01-27T00:00:00"/>
    <d v="2026-01-27T00:00:00"/>
    <n v="16540"/>
    <d v="2026-01-28T00:00:00"/>
    <m/>
    <m/>
    <s v="SI"/>
  </r>
  <r>
    <s v="OPS"/>
    <s v="CONTRATAR"/>
    <n v="2"/>
    <m/>
    <n v="177"/>
    <x v="2"/>
    <x v="8"/>
    <s v="C.C"/>
    <n v="1003949621"/>
    <x v="158"/>
    <n v="3380000"/>
    <d v="2026-01-12T00:00:00"/>
    <d v="2026-12-31T00:00:00"/>
    <n v="39320667"/>
    <n v="3157052430"/>
    <m/>
    <m/>
    <x v="5"/>
    <s v="SI"/>
    <s v="SI"/>
    <d v="2026-01-19T00:00:00"/>
    <s v="SI"/>
    <s v="falta todo"/>
    <s v="SI"/>
    <s v="2026-110-0000277-3"/>
    <m/>
    <m/>
    <n v="16078"/>
    <s v="SI"/>
    <m/>
    <s v="SI"/>
    <s v="ICFES-243-2026"/>
    <s v="SI"/>
    <d v="2026-01-23T00:00:00"/>
    <s v="SI"/>
    <x v="0"/>
    <d v="2026-01-26T00:00:00"/>
    <d v="2026-01-27T00:00:00"/>
    <n v="16492"/>
    <d v="2026-01-27T00:00:00"/>
    <m/>
    <m/>
    <s v="SI"/>
  </r>
  <r>
    <s v="OPS"/>
    <s v="CONTRATAR"/>
    <n v="2"/>
    <m/>
    <n v="182"/>
    <x v="2"/>
    <x v="8"/>
    <s v="C.C"/>
    <n v="1070605799"/>
    <x v="159"/>
    <n v="11000000"/>
    <d v="2026-01-20T00:00:00"/>
    <d v="2026-06-30T00:00:00"/>
    <n v="58666667"/>
    <n v="3002857878"/>
    <s v="Luis Rodrigo Cadavid Duran"/>
    <m/>
    <x v="0"/>
    <s v="SI"/>
    <s v="SI"/>
    <d v="2026-01-19T00:00:00"/>
    <s v="SI"/>
    <m/>
    <s v="SI"/>
    <s v="2026-110-0000102-3"/>
    <m/>
    <d v="2026-01-10T00:00:00"/>
    <n v="16083"/>
    <s v="SI"/>
    <m/>
    <s v="SI"/>
    <s v="ICFES-066-2026"/>
    <s v="SI"/>
    <d v="2026-01-13T00:00:00"/>
    <s v="SI"/>
    <x v="0"/>
    <d v="2026-01-19T00:00:00"/>
    <d v="2026-01-21T00:00:00"/>
    <n v="16381"/>
    <d v="2026-01-21T00:00:00"/>
    <m/>
    <m/>
    <s v="SI"/>
  </r>
  <r>
    <s v="OPS"/>
    <s v="CONTRATAR"/>
    <n v="3"/>
    <s v="Dalis Marcela Parra Samboni"/>
    <n v="184"/>
    <x v="2"/>
    <x v="8"/>
    <s v="C.C"/>
    <n v="1032473869"/>
    <x v="160"/>
    <n v="8720000"/>
    <d v="2026-01-15T00:00:00"/>
    <d v="2026-06-30T00:00:00"/>
    <n v="44770000"/>
    <m/>
    <m/>
    <m/>
    <x v="3"/>
    <s v="SI"/>
    <s v="SI"/>
    <d v="2026-01-23T00:00:00"/>
    <s v="SI"/>
    <m/>
    <s v="SI"/>
    <s v="2026-110-0000336-3"/>
    <m/>
    <d v="2026-01-23T00:00:00"/>
    <n v="16085"/>
    <s v="SI"/>
    <m/>
    <s v="SI"/>
    <s v="ICFES-282-2026"/>
    <s v="SI"/>
    <d v="2026-01-24T00:00:00"/>
    <s v="SI"/>
    <x v="0"/>
    <d v="2026-01-24T00:00:00"/>
    <d v="2026-01-24T00:00:00"/>
    <n v="16486"/>
    <d v="2026-01-27T00:00:00"/>
    <m/>
    <m/>
    <s v="SI"/>
  </r>
  <r>
    <s v="OPS"/>
    <s v="CONTRATAR"/>
    <n v="3"/>
    <m/>
    <n v="187"/>
    <x v="2"/>
    <x v="8"/>
    <s v="C.C"/>
    <n v="84046690"/>
    <x v="161"/>
    <n v="8140000"/>
    <d v="2026-01-15T00:00:00"/>
    <d v="2026-06-30T00:00:00"/>
    <n v="60500000"/>
    <m/>
    <m/>
    <m/>
    <x v="3"/>
    <s v="SI"/>
    <s v="SI"/>
    <d v="2026-01-22T00:00:00"/>
    <s v="SI"/>
    <m/>
    <s v="SI"/>
    <s v="2026-110-0000338-3"/>
    <m/>
    <d v="2026-01-23T00:00:00"/>
    <n v="16088"/>
    <s v="SI"/>
    <m/>
    <s v="SI"/>
    <s v="ICFES-272-2026"/>
    <s v="SI"/>
    <d v="2026-01-27T00:00:00"/>
    <s v="SI"/>
    <x v="0"/>
    <d v="2026-01-23T00:00:00"/>
    <d v="2026-01-24T00:00:00"/>
    <n v="16449"/>
    <d v="2026-01-25T00:00:00"/>
    <m/>
    <m/>
    <s v="SI"/>
  </r>
  <r>
    <s v="OPS"/>
    <s v="CONTRATAR"/>
    <n v="3"/>
    <m/>
    <n v="179"/>
    <x v="2"/>
    <x v="8"/>
    <s v="C.C"/>
    <n v="39581757"/>
    <x v="162"/>
    <n v="11000000"/>
    <d v="2026-01-15T00:00:00"/>
    <d v="2026-06-30T00:00:00"/>
    <n v="80733333"/>
    <m/>
    <m/>
    <m/>
    <x v="3"/>
    <s v="SI"/>
    <s v="SI"/>
    <d v="2026-01-24T00:00:00"/>
    <s v="SI"/>
    <m/>
    <s v="SI"/>
    <s v="2024-110-0000366-3"/>
    <m/>
    <d v="2026-01-24T00:00:00"/>
    <n v="16080"/>
    <s v="SI"/>
    <m/>
    <s v="SI"/>
    <s v="ICFES-319-2026"/>
    <s v="SI"/>
    <d v="2026-01-27T00:00:00"/>
    <s v="SI"/>
    <x v="0"/>
    <d v="2026-01-27T00:00:00"/>
    <d v="2026-01-27T00:00:00"/>
    <n v="16508"/>
    <d v="2026-01-28T00:00:00"/>
    <m/>
    <m/>
    <s v="SI"/>
  </r>
  <r>
    <s v="OPS"/>
    <s v="CONTRATAR"/>
    <n v="2"/>
    <s v="No se autoriza incremento de honorario"/>
    <n v="188"/>
    <x v="2"/>
    <x v="8"/>
    <s v="C.C"/>
    <n v="80076149"/>
    <x v="163"/>
    <n v="7000000"/>
    <d v="2026-01-15T00:00:00"/>
    <d v="2026-12-31T00:00:00"/>
    <n v="80733333"/>
    <n v="3505153974"/>
    <m/>
    <m/>
    <x v="5"/>
    <s v="SI"/>
    <s v="SI"/>
    <d v="2026-01-22T00:00:00"/>
    <s v="SI"/>
    <s v="falta ajustar matirz, falta cuadro de verificacion de experiencia, quitar experiencia icfes del sigep ya que no tiene certificado"/>
    <s v="SI"/>
    <s v="2026-110-0000324-3"/>
    <m/>
    <m/>
    <n v="16089"/>
    <s v="SI"/>
    <m/>
    <s v="SI"/>
    <s v="ICFES-279-2026"/>
    <s v="SI"/>
    <d v="2026-01-24T00:00:00"/>
    <s v="SI"/>
    <x v="0"/>
    <d v="2026-01-28T00:00:00"/>
    <d v="2026-01-29T00:00:00"/>
    <n v="16583"/>
    <d v="2026-01-29T00:00:00"/>
    <m/>
    <m/>
    <s v="NO"/>
  </r>
  <r>
    <s v="OPS"/>
    <s v="CONTRATAR"/>
    <n v="3"/>
    <s v="Robinson Rivera Cardona - Cambiar Objeto"/>
    <n v="181"/>
    <x v="2"/>
    <x v="8"/>
    <s v="C.C"/>
    <n v="1040362411"/>
    <x v="164"/>
    <n v="11000000"/>
    <d v="2026-01-20T00:00:00"/>
    <d v="2026-12-31T00:00:00"/>
    <n v="0"/>
    <m/>
    <m/>
    <m/>
    <x v="4"/>
    <s v="SI"/>
    <s v="SI"/>
    <d v="2026-01-24T00:00:00"/>
    <s v="SI"/>
    <s v="Ajustar HDV"/>
    <s v="SI"/>
    <s v="2026-110-0000403-3"/>
    <m/>
    <m/>
    <n v="16082"/>
    <s v="SI"/>
    <m/>
    <s v="SI"/>
    <s v="ICFES-317-2026"/>
    <s v="SI"/>
    <d v="2026-01-27T00:00:00"/>
    <s v="SI"/>
    <x v="0"/>
    <d v="2026-01-27T00:00:00"/>
    <d v="2026-01-27T00:00:00"/>
    <n v="16494"/>
    <d v="2026-01-27T00:00:00"/>
    <m/>
    <m/>
    <s v="SI"/>
  </r>
  <r>
    <s v="JURIDICA"/>
    <s v="CONTRATAR"/>
    <s v="Colombia Digital"/>
    <m/>
    <m/>
    <x v="2"/>
    <x v="8"/>
    <m/>
    <m/>
    <x v="165"/>
    <m/>
    <m/>
    <m/>
    <m/>
    <m/>
    <m/>
    <m/>
    <x v="6"/>
    <m/>
    <s v="NA"/>
    <d v="2026-01-27T00:00:00"/>
    <s v="SI"/>
    <m/>
    <s v="SI"/>
    <m/>
    <s v="SI"/>
    <m/>
    <m/>
    <s v="N/A"/>
    <m/>
    <s v="N/A"/>
    <s v="ICFES-063-2026"/>
    <s v="SI"/>
    <s v="N/A"/>
    <s v="SI"/>
    <x v="0"/>
    <d v="2026-01-13T00:00:00"/>
    <m/>
    <s v="NO"/>
    <m/>
    <m/>
    <m/>
    <s v="NO"/>
  </r>
  <r>
    <s v="OPS"/>
    <s v="CONTRATAR"/>
    <n v="3"/>
    <m/>
    <n v="189"/>
    <x v="2"/>
    <x v="8"/>
    <s v="C.C"/>
    <n v="1094959426"/>
    <x v="166"/>
    <n v="7000000"/>
    <d v="2026-01-19T00:00:00"/>
    <d v="2026-06-30T00:00:00"/>
    <n v="25666667"/>
    <m/>
    <m/>
    <m/>
    <x v="3"/>
    <s v="SI"/>
    <s v="      "/>
    <d v="2026-01-24T00:00:00"/>
    <s v="SI"/>
    <m/>
    <s v="SI"/>
    <s v="2024-110-0000367-3"/>
    <m/>
    <d v="2026-01-24T00:00:00"/>
    <n v="16090"/>
    <s v="SI"/>
    <m/>
    <s v="SI"/>
    <s v="ICFES-321-2026"/>
    <s v="SI"/>
    <d v="2026-01-27T00:00:00"/>
    <s v="SI"/>
    <x v="0"/>
    <d v="2026-01-27T00:00:00"/>
    <d v="2026-01-28T00:00:00"/>
    <n v="16525"/>
    <d v="2026-01-28T00:00:00"/>
    <m/>
    <m/>
    <s v="SI"/>
  </r>
  <r>
    <s v="OPS"/>
    <s v="CONTRATAR"/>
    <n v="5"/>
    <s v="320 536 58 37"/>
    <m/>
    <x v="2"/>
    <x v="8"/>
    <s v="C.C"/>
    <n v="8419382"/>
    <x v="167"/>
    <n v="5000000"/>
    <d v="2026-01-26T00:00:00"/>
    <d v="2026-06-30T00:00:00"/>
    <n v="25666667"/>
    <m/>
    <m/>
    <m/>
    <x v="3"/>
    <s v="SI"/>
    <s v="SI"/>
    <d v="2026-01-24T00:00:00"/>
    <s v="SI "/>
    <m/>
    <s v="SI"/>
    <s v="2026-110-0000384-3"/>
    <m/>
    <d v="2026-01-25T00:00:00"/>
    <n v="16430"/>
    <s v="SI"/>
    <m/>
    <s v="SI"/>
    <s v="ICFES-325-2026"/>
    <s v="SI"/>
    <d v="2026-01-27T00:00:00"/>
    <s v="SI"/>
    <x v="0"/>
    <d v="2026-01-29T00:00:00"/>
    <d v="2026-01-30T00:00:00"/>
    <s v="NO"/>
    <s v="NO"/>
    <s v="NO"/>
    <s v="NO"/>
    <s v="NO"/>
  </r>
  <r>
    <s v="OPS"/>
    <s v="CONTRATAR"/>
    <n v="3"/>
    <m/>
    <n v="178"/>
    <x v="2"/>
    <x v="8"/>
    <s v="C.C"/>
    <n v="11206499"/>
    <x v="168"/>
    <n v="9061000"/>
    <d v="2026-01-15T00:00:00"/>
    <d v="2026-06-30T00:00:00"/>
    <n v="49835500"/>
    <m/>
    <m/>
    <m/>
    <x v="3"/>
    <s v="SI"/>
    <s v="SI"/>
    <d v="2026-01-23T00:00:00"/>
    <s v="SI"/>
    <m/>
    <s v="SI"/>
    <s v="2026-110-0000333-3"/>
    <m/>
    <d v="2026-01-23T00:00:00"/>
    <n v="16079"/>
    <s v="SI"/>
    <m/>
    <s v="SI"/>
    <s v="ICFES-285-2026"/>
    <s v="SI"/>
    <d v="2026-01-29T00:00:00"/>
    <s v="SI"/>
    <x v="0"/>
    <d v="2026-01-24T00:00:00"/>
    <d v="2026-01-24T00:00:00"/>
    <s v="NO"/>
    <m/>
    <m/>
    <m/>
    <s v="NO"/>
  </r>
  <r>
    <s v="OPS"/>
    <s v="CONTRATAR"/>
    <n v="1"/>
    <s v="TOCA CAMBIAR FECHA DE INICIO DEL CONTRATO"/>
    <n v="186"/>
    <x v="2"/>
    <x v="8"/>
    <s v="C.C"/>
    <n v="1035222997"/>
    <x v="169"/>
    <n v="12000000"/>
    <d v="2026-01-22T00:00:00"/>
    <d v="2026-12-31T00:00:00"/>
    <n v="135600000"/>
    <n v="3113270503"/>
    <s v="Luis Rodrigo Cadavid Duran"/>
    <m/>
    <x v="4"/>
    <s v="SI"/>
    <s v="SI"/>
    <d v="2026-01-19T00:00:00"/>
    <s v="SI"/>
    <m/>
    <s v="SI"/>
    <s v="2026-110-0000180-3"/>
    <m/>
    <d v="2026-01-16T00:00:00"/>
    <n v="16087"/>
    <s v="SI"/>
    <m/>
    <s v="SI"/>
    <s v="_x000a_ICFES-167-2026"/>
    <s v="SI"/>
    <d v="2026-01-20T00:00:00"/>
    <s v="SI"/>
    <x v="0"/>
    <d v="2026-01-24T00:00:00"/>
    <d v="2026-01-24T00:00:00"/>
    <n v="16446"/>
    <d v="2026-01-25T00:00:00"/>
    <m/>
    <m/>
    <s v="SI"/>
  </r>
  <r>
    <s v="OPS"/>
    <s v="CONTRATAR"/>
    <n v="2"/>
    <m/>
    <n v="185"/>
    <x v="2"/>
    <x v="8"/>
    <s v="C.C"/>
    <n v="1233692395"/>
    <x v="170"/>
    <n v="8720000"/>
    <d v="2026-01-19T00:00:00"/>
    <d v="2026-06-30T00:00:00"/>
    <n v="46797333"/>
    <n v="3212489117"/>
    <s v="B) Operación Comercial"/>
    <m/>
    <x v="0"/>
    <s v="SI"/>
    <s v="SI"/>
    <d v="2026-01-19T00:00:00"/>
    <s v="SI"/>
    <s v="\"/>
    <s v="SI"/>
    <s v="2026-110-0000124-3"/>
    <m/>
    <d v="2026-01-14T00:00:00"/>
    <n v="16086"/>
    <s v="SI"/>
    <m/>
    <s v="SI"/>
    <s v="ICFES-099-2026"/>
    <s v="SI"/>
    <d v="2026-01-15T00:00:00"/>
    <s v="SI"/>
    <x v="0"/>
    <d v="2026-01-16T00:00:00"/>
    <d v="2026-01-16T00:00:00"/>
    <n v="16311"/>
    <d v="2026-01-20T00:00:00"/>
    <m/>
    <m/>
    <s v="SI"/>
  </r>
  <r>
    <s v="OPS"/>
    <s v="CONTRATAR"/>
    <n v="1"/>
    <m/>
    <n v="190"/>
    <x v="2"/>
    <x v="8"/>
    <s v="C.C"/>
    <n v="1143411985"/>
    <x v="171"/>
    <n v="7000000"/>
    <d v="2026-01-08T00:00:00"/>
    <d v="2026-12-26T00:00:00"/>
    <n v="81200000"/>
    <n v="3016416541"/>
    <s v="Luis Rodrigo Cadavid Duran"/>
    <m/>
    <x v="0"/>
    <s v="SI"/>
    <s v="SI"/>
    <d v="2026-01-19T00:00:00"/>
    <s v="SI"/>
    <m/>
    <s v="SI"/>
    <s v="2026-110-0000091-3"/>
    <m/>
    <d v="2026-01-10T00:00:00"/>
    <n v="16091"/>
    <s v="SI"/>
    <m/>
    <s v="SI"/>
    <s v="ICFES-061-2026"/>
    <s v="SI"/>
    <d v="2026-01-13T00:00:00"/>
    <s v="SI"/>
    <x v="0"/>
    <d v="2026-01-13T00:00:00"/>
    <d v="2026-01-13T00:00:00"/>
    <n v="16267"/>
    <d v="2026-01-14T00:00:00"/>
    <m/>
    <m/>
    <s v="SI"/>
  </r>
  <r>
    <s v="OPS"/>
    <s v="CONTRATAR"/>
    <n v="3"/>
    <m/>
    <n v="180"/>
    <x v="2"/>
    <x v="8"/>
    <s v="C.C"/>
    <n v="1070619459"/>
    <x v="172"/>
    <n v="11000000"/>
    <d v="2026-01-15T00:00:00"/>
    <d v="2026-12-31T00:00:00"/>
    <n v="126866667"/>
    <n v="3124532755"/>
    <m/>
    <m/>
    <x v="7"/>
    <s v="SI"/>
    <s v="SI"/>
    <d v="2026-01-23T00:00:00"/>
    <s v="SI "/>
    <m/>
    <s v="SI"/>
    <s v="2026-110-0000359-3"/>
    <m/>
    <m/>
    <n v="16081"/>
    <s v="SI"/>
    <m/>
    <s v="SI"/>
    <s v="ICFES-291-2026"/>
    <s v="SI"/>
    <s v="PENDIENTE  CERTIFICADO"/>
    <s v="SI"/>
    <x v="0"/>
    <d v="2026-01-27T00:00:00"/>
    <d v="2026-01-28T00:00:00"/>
    <n v="16544"/>
    <d v="2026-01-28T00:00:00"/>
    <m/>
    <m/>
    <s v="SI"/>
  </r>
  <r>
    <s v="OPS"/>
    <s v="CONTRATAR"/>
    <n v="1"/>
    <s v="TOCA CAMBIAR FECHA DE INICIO DEL CONTRATO"/>
    <n v="183"/>
    <x v="2"/>
    <x v="8"/>
    <s v="C.C"/>
    <n v="16804103"/>
    <x v="173"/>
    <n v="10780000"/>
    <d v="2026-01-13T00:00:00"/>
    <d v="2026-12-23T00:00:00"/>
    <n v="122173333"/>
    <n v="3122988694"/>
    <s v="Luis Rodrigo Cadavid Duran"/>
    <m/>
    <x v="0"/>
    <s v="SI"/>
    <s v="SI"/>
    <d v="2026-01-19T00:00:00"/>
    <s v="SI"/>
    <m/>
    <s v="SI"/>
    <s v="2026-110-0000055-3"/>
    <m/>
    <d v="2026-01-08T00:00:00"/>
    <n v="16084"/>
    <s v="SI"/>
    <m/>
    <s v="SI"/>
    <s v="ICFES-034-2026"/>
    <s v="SI"/>
    <d v="2026-01-13T00:00:00"/>
    <s v="SI"/>
    <x v="0"/>
    <d v="2026-01-09T00:00:00"/>
    <d v="2026-01-10T00:00:00"/>
    <n v="16254"/>
    <d v="2026-01-11T00:00:00"/>
    <m/>
    <m/>
    <s v="SI"/>
  </r>
  <r>
    <s v="OPS"/>
    <s v="CONTRATAR"/>
    <n v="2"/>
    <m/>
    <n v="223"/>
    <x v="2"/>
    <x v="9"/>
    <s v="C.C"/>
    <n v="1028026770"/>
    <x v="174"/>
    <n v="7500000"/>
    <d v="2026-01-12T00:00:00"/>
    <d v="2026-12-31T00:00:00"/>
    <n v="87250000"/>
    <n v="3235873383"/>
    <m/>
    <m/>
    <x v="7"/>
    <s v="SI"/>
    <s v="SI"/>
    <d v="2026-01-19T00:00:00"/>
    <s v="SI"/>
    <s v="NO "/>
    <s v="SI"/>
    <s v="2026-110-0000282-3"/>
    <m/>
    <d v="2026-01-21T00:00:00"/>
    <n v="16106"/>
    <s v="SI"/>
    <m/>
    <s v="SI"/>
    <s v="ICFES-218-2026"/>
    <s v="SI"/>
    <d v="2026-01-22T00:00:00"/>
    <s v="SI"/>
    <x v="0"/>
    <d v="2026-01-23T00:00:00"/>
    <d v="2026-01-23T00:00:00"/>
    <s v="NO"/>
    <m/>
    <m/>
    <m/>
    <s v="NO"/>
  </r>
  <r>
    <s v="OPS"/>
    <s v="CONTRATAR"/>
    <n v="5"/>
    <s v="Ingeniero de Sistemas"/>
    <m/>
    <x v="2"/>
    <x v="9"/>
    <s v="C.C"/>
    <n v="16185841"/>
    <x v="175"/>
    <n v="5000000"/>
    <d v="2026-01-20T00:00:00"/>
    <d v="2026-04-30T00:00:00"/>
    <n v="16666667"/>
    <m/>
    <m/>
    <m/>
    <x v="4"/>
    <s v="SI"/>
    <s v="SI"/>
    <d v="2026-01-26T00:00:00"/>
    <s v="SI"/>
    <m/>
    <s v="SI"/>
    <s v="2026-110-0000381-3"/>
    <m/>
    <d v="2026-01-25T00:00:00"/>
    <n v="16432"/>
    <s v="SI"/>
    <m/>
    <s v="SI"/>
    <s v="ICFES-320-2026"/>
    <s v="SI"/>
    <d v="2026-01-26T00:00:00"/>
    <s v="SI"/>
    <x v="0"/>
    <d v="2026-01-28T00:00:00"/>
    <d v="2026-01-28T00:00:00"/>
    <n v="16536"/>
    <d v="2026-01-28T00:00:00"/>
    <m/>
    <m/>
    <s v="SI"/>
  </r>
  <r>
    <s v="OPS"/>
    <s v="CONTRATAR"/>
    <n v="3"/>
    <m/>
    <n v="224"/>
    <x v="2"/>
    <x v="9"/>
    <s v="C.C"/>
    <n v="11205375"/>
    <x v="176"/>
    <n v="10735000"/>
    <d v="2026-01-19T00:00:00"/>
    <d v="2026-06-30T00:00:00"/>
    <n v="121102200"/>
    <m/>
    <m/>
    <m/>
    <x v="1"/>
    <s v="SI"/>
    <s v="SI"/>
    <d v="2026-01-19T00:00:00"/>
    <s v="SI"/>
    <s v="AL DIA"/>
    <s v="SI"/>
    <s v="2026-110-0000288-3"/>
    <m/>
    <d v="2026-01-21T00:00:00"/>
    <n v="16107"/>
    <s v="SI"/>
    <m/>
    <s v="SI"/>
    <s v="ICFES-234-2026"/>
    <s v="SI"/>
    <d v="2026-01-25T00:00:00"/>
    <s v="SI"/>
    <x v="0"/>
    <d v="2026-01-23T00:00:00"/>
    <d v="2026-01-23T00:00:00"/>
    <n v="16425"/>
    <d v="2026-01-25T00:00:00"/>
    <m/>
    <m/>
    <s v="SI"/>
  </r>
  <r>
    <s v="OPS"/>
    <s v="CONTRATAR"/>
    <n v="2"/>
    <m/>
    <n v="217"/>
    <x v="2"/>
    <x v="9"/>
    <s v="C.C"/>
    <n v="30235537"/>
    <x v="177"/>
    <n v="10623000"/>
    <d v="2026-01-14T00:00:00"/>
    <d v="2026-12-26T00:00:00"/>
    <n v="121102200"/>
    <m/>
    <m/>
    <m/>
    <x v="7"/>
    <s v="SI"/>
    <s v="SI"/>
    <d v="2026-01-19T00:00:00"/>
    <s v="SI "/>
    <m/>
    <s v="SI"/>
    <s v="2026-1100000283-3"/>
    <m/>
    <d v="2026-01-21T00:00:00"/>
    <n v="16100"/>
    <s v="SI"/>
    <m/>
    <s v="SI"/>
    <s v="ICFES-217-2026"/>
    <s v="SI"/>
    <d v="2026-01-22T00:00:00"/>
    <s v="SI"/>
    <x v="0"/>
    <d v="2026-01-23T00:00:00"/>
    <d v="2026-01-23T00:00:00"/>
    <n v="16426"/>
    <d v="2026-01-25T00:00:00"/>
    <m/>
    <m/>
    <s v="SI"/>
  </r>
  <r>
    <s v="OPS"/>
    <s v="CONTRATAR"/>
    <n v="5"/>
    <m/>
    <n v="632"/>
    <x v="2"/>
    <x v="9"/>
    <s v="C.C"/>
    <n v="1094976595"/>
    <x v="178"/>
    <n v="6000000"/>
    <d v="2026-01-26T00:00:00"/>
    <d v="2026-06-30T00:00:00"/>
    <n v="30800000"/>
    <m/>
    <m/>
    <m/>
    <x v="4"/>
    <s v="SI"/>
    <s v="SI"/>
    <d v="2026-01-27T00:00:00"/>
    <s v="SI"/>
    <s v="Sin docu"/>
    <s v="SI"/>
    <s v="2026-110-0000472-3"/>
    <m/>
    <m/>
    <n v="16429"/>
    <s v="SI"/>
    <m/>
    <s v="SI"/>
    <s v="ICFES-376-2026"/>
    <s v="SI"/>
    <d v="2026-01-29T00:00:00"/>
    <s v="SI"/>
    <x v="0"/>
    <d v="2026-01-28T00:00:00"/>
    <d v="2026-01-29T00:00:00"/>
    <n v="16564"/>
    <d v="2026-01-29T00:00:00"/>
    <m/>
    <m/>
    <s v="NO"/>
  </r>
  <r>
    <s v="OPS"/>
    <s v="CONTRATAR"/>
    <n v="5"/>
    <m/>
    <m/>
    <x v="2"/>
    <x v="9"/>
    <s v="C.C"/>
    <m/>
    <x v="179"/>
    <n v="7000000"/>
    <d v="2026-01-26T00:00:00"/>
    <d v="2026-06-30T00:00:00"/>
    <n v="35933333"/>
    <m/>
    <m/>
    <m/>
    <x v="3"/>
    <s v="SI"/>
    <s v="SI"/>
    <d v="2026-01-24T00:00:00"/>
    <s v="SI "/>
    <m/>
    <s v="SI"/>
    <s v="2026-110-0000483-3"/>
    <m/>
    <m/>
    <n v="16431"/>
    <s v="SI"/>
    <m/>
    <s v="SI"/>
    <s v="ICFES-395-2026"/>
    <s v="SI"/>
    <s v="SI"/>
    <s v="SI"/>
    <x v="0"/>
    <d v="2026-01-30T00:00:00"/>
    <d v="2026-01-30T00:00:00"/>
    <s v="NO"/>
    <m/>
    <m/>
    <m/>
    <s v="NO"/>
  </r>
  <r>
    <s v="OPS"/>
    <s v="CONTRATAR"/>
    <n v="5"/>
    <s v="Ingeniero de Sistemas"/>
    <m/>
    <x v="2"/>
    <x v="9"/>
    <s v="C.C"/>
    <n v="17659128"/>
    <x v="180"/>
    <n v="5000000"/>
    <d v="2026-01-20T00:00:00"/>
    <d v="2026-04-30T00:00:00"/>
    <n v="16666667"/>
    <m/>
    <m/>
    <m/>
    <x v="3"/>
    <s v="SI"/>
    <s v="SI"/>
    <d v="2026-01-27T00:00:00"/>
    <s v="SI"/>
    <m/>
    <s v="SI"/>
    <m/>
    <m/>
    <m/>
    <n v="16433"/>
    <s v="SI"/>
    <m/>
    <s v="SI"/>
    <s v="ICFES-368-2026"/>
    <s v="SI"/>
    <d v="2026-01-29T00:00:00"/>
    <s v="SI"/>
    <x v="0"/>
    <d v="2026-01-29T00:00:00"/>
    <d v="2026-01-30T00:00:00"/>
    <s v="NO"/>
    <m/>
    <m/>
    <m/>
    <s v="NO"/>
  </r>
  <r>
    <s v="OPS"/>
    <s v="CONTRATAR"/>
    <n v="7"/>
    <m/>
    <s v="CREAR"/>
    <x v="2"/>
    <x v="9"/>
    <s v="C.C"/>
    <n v="71984360"/>
    <x v="181"/>
    <n v="3500000"/>
    <d v="2026-01-26T00:00:00"/>
    <d v="2026-06-30T00:00:00"/>
    <n v="17966667"/>
    <m/>
    <m/>
    <m/>
    <x v="7"/>
    <s v="NO"/>
    <m/>
    <m/>
    <s v="SI"/>
    <s v="4.⁠ ⁠⁠no tiene certificado de curso de integridad  transparencia y lucha ….. "/>
    <s v="SI"/>
    <s v="2026-110-0000495-3"/>
    <m/>
    <m/>
    <m/>
    <s v="SI"/>
    <m/>
    <s v="SI"/>
    <s v="ICFES-413-2026"/>
    <s v="SI"/>
    <m/>
    <s v="SI"/>
    <x v="0"/>
    <d v="2026-01-30T00:00:00"/>
    <d v="2026-02-01T00:00:00"/>
    <s v="NO"/>
    <m/>
    <m/>
    <m/>
    <s v="NO"/>
  </r>
  <r>
    <s v="OPS"/>
    <s v="CONTRATAR"/>
    <n v="2"/>
    <m/>
    <n v="234"/>
    <x v="2"/>
    <x v="9"/>
    <s v="C.C"/>
    <n v="1007725804"/>
    <x v="182"/>
    <n v="6500000"/>
    <d v="2026-01-14T00:00:00"/>
    <d v="2026-06-25T00:00:00"/>
    <n v="34883333"/>
    <n v="3102208197"/>
    <m/>
    <m/>
    <x v="5"/>
    <s v="SI"/>
    <s v="SI"/>
    <d v="2026-01-22T00:00:00"/>
    <s v="SI"/>
    <m/>
    <s v="SI"/>
    <s v="2026-110-0000291-3"/>
    <m/>
    <d v="2026-01-21T00:00:00"/>
    <n v="16117"/>
    <s v="SI"/>
    <m/>
    <s v="SI"/>
    <s v="ICFES-262-2026"/>
    <s v="SI"/>
    <d v="2026-01-23T00:00:00"/>
    <s v="SI"/>
    <x v="0"/>
    <d v="2026-01-27T00:00:00"/>
    <d v="2026-01-28T00:00:00"/>
    <n v="16514"/>
    <d v="2026-01-28T00:00:00"/>
    <m/>
    <m/>
    <s v="SI"/>
  </r>
  <r>
    <s v="OPS"/>
    <s v="CONTRATAR"/>
    <n v="2"/>
    <m/>
    <n v="225"/>
    <x v="2"/>
    <x v="9"/>
    <s v="C.C"/>
    <n v="88230682"/>
    <x v="183"/>
    <n v="10735000"/>
    <d v="2026-01-21T00:00:00"/>
    <d v="2026-06-30T00:00:00"/>
    <n v="56895500"/>
    <n v="3004679807"/>
    <m/>
    <m/>
    <x v="5"/>
    <s v="SI"/>
    <s v="SI"/>
    <d v="2026-01-19T00:00:00"/>
    <s v="SI"/>
    <s v="no tiene cdp, ni solicitud de cdp, ni no planta, ni certificado de no planta,  actualizar examen medico, poner fecha fin al ultimo contrato icfes"/>
    <s v="SI"/>
    <s v="2026-110-0000278-3"/>
    <m/>
    <d v="2026-01-21T00:00:00"/>
    <n v="16108"/>
    <s v="SI"/>
    <m/>
    <s v="SI"/>
    <s v="ICFES-219-2026"/>
    <s v="SI"/>
    <d v="2026-01-22T00:00:00"/>
    <s v="SI"/>
    <x v="0"/>
    <d v="2026-01-22T00:00:00"/>
    <d v="2026-01-22T00:00:00"/>
    <n v="16420"/>
    <d v="2026-01-25T00:00:00"/>
    <m/>
    <m/>
    <s v="SI"/>
  </r>
  <r>
    <s v="JURIDICA"/>
    <s v="CONTRATAR"/>
    <m/>
    <m/>
    <m/>
    <x v="2"/>
    <x v="9"/>
    <m/>
    <m/>
    <x v="184"/>
    <m/>
    <m/>
    <m/>
    <m/>
    <m/>
    <m/>
    <m/>
    <x v="9"/>
    <m/>
    <s v="NA"/>
    <d v="2026-01-27T00:00:00"/>
    <s v="SI"/>
    <m/>
    <s v="SI"/>
    <m/>
    <s v="NA"/>
    <m/>
    <n v="16141"/>
    <s v="N/A"/>
    <m/>
    <s v="NA"/>
    <s v="ICFES-284-2026"/>
    <s v="SI"/>
    <s v="N/A"/>
    <s v="SI"/>
    <x v="0"/>
    <d v="2026-01-27T00:00:00"/>
    <d v="2026-01-27T00:00:00"/>
    <n v="16497"/>
    <d v="2026-01-27T00:00:00"/>
    <m/>
    <m/>
    <s v="SI"/>
  </r>
  <r>
    <s v="JURIDICA"/>
    <s v="CONTRATAR"/>
    <m/>
    <s v="HIGH TECH SOFTWARE S. A. S"/>
    <m/>
    <x v="2"/>
    <x v="9"/>
    <m/>
    <m/>
    <x v="185"/>
    <m/>
    <m/>
    <m/>
    <m/>
    <m/>
    <m/>
    <m/>
    <x v="9"/>
    <m/>
    <s v="NA"/>
    <d v="2026-01-27T00:00:00"/>
    <s v="SI"/>
    <m/>
    <s v="SI"/>
    <m/>
    <m/>
    <m/>
    <m/>
    <s v="N/A"/>
    <m/>
    <s v="NA"/>
    <s v="ICFES-387-2026"/>
    <s v="SI"/>
    <s v="N/A"/>
    <s v="SI"/>
    <x v="0"/>
    <m/>
    <m/>
    <s v="NO"/>
    <m/>
    <m/>
    <m/>
    <s v="NO"/>
  </r>
  <r>
    <s v="OPS"/>
    <s v="CONTRATAR"/>
    <n v="3"/>
    <s v="Viviana Marcela Salazar Gomez"/>
    <n v="233"/>
    <x v="2"/>
    <x v="9"/>
    <s v="C.C"/>
    <n v="1088268406"/>
    <x v="186"/>
    <n v="5000000"/>
    <d v="2026-01-20T00:00:00"/>
    <d v="2026-06-30T00:00:00"/>
    <n v="0"/>
    <n v="311"/>
    <m/>
    <m/>
    <x v="5"/>
    <s v="SI"/>
    <s v="SI"/>
    <d v="2026-01-22T00:00:00"/>
    <s v="SI"/>
    <s v="no tiene carpeta"/>
    <s v="SI"/>
    <s v="2026-110-0000290-3"/>
    <m/>
    <d v="2026-01-21T00:00:00"/>
    <n v="16116"/>
    <s v="SI"/>
    <m/>
    <s v="SI"/>
    <s v="ICFES-260-2026"/>
    <s v="SI"/>
    <d v="2026-01-23T00:00:00"/>
    <s v="SI"/>
    <x v="0"/>
    <d v="2026-01-29T00:00:00"/>
    <m/>
    <s v="NO"/>
    <m/>
    <m/>
    <m/>
    <s v="NO"/>
  </r>
  <r>
    <s v="JURIDICA"/>
    <s v="CONTRATAR"/>
    <m/>
    <m/>
    <m/>
    <x v="2"/>
    <x v="9"/>
    <m/>
    <m/>
    <x v="187"/>
    <m/>
    <m/>
    <m/>
    <m/>
    <m/>
    <m/>
    <m/>
    <x v="5"/>
    <s v="SI"/>
    <s v="SI"/>
    <d v="2026-01-27T00:00:00"/>
    <s v="SI"/>
    <m/>
    <s v="SI"/>
    <m/>
    <m/>
    <m/>
    <m/>
    <s v="SI"/>
    <m/>
    <s v="NO"/>
    <s v="ICFES-270-2026"/>
    <s v="SI"/>
    <s v="N/A"/>
    <s v="SI"/>
    <x v="0"/>
    <d v="2026-01-29T00:00:00"/>
    <d v="2026-01-29T00:00:00"/>
    <n v="16559"/>
    <d v="2026-01-29T00:00:00"/>
    <m/>
    <m/>
    <s v="NO"/>
  </r>
  <r>
    <s v="OPS"/>
    <s v="CONTRATAR"/>
    <n v="3"/>
    <m/>
    <n v="219"/>
    <x v="2"/>
    <x v="9"/>
    <s v="C.C"/>
    <n v="71242068"/>
    <x v="188"/>
    <n v="7574000"/>
    <d v="2026-01-15T00:00:00"/>
    <d v="2026-12-31T00:00:00"/>
    <n v="32400000"/>
    <m/>
    <m/>
    <m/>
    <x v="1"/>
    <s v="SI"/>
    <s v="SI"/>
    <d v="2026-01-27T00:00:00"/>
    <s v="SI"/>
    <s v="AL DIA"/>
    <s v="SI"/>
    <s v="2026-110-0000390-3"/>
    <s v="SI"/>
    <d v="2026-01-25T00:00:00"/>
    <n v="16102"/>
    <s v="SI"/>
    <m/>
    <s v="SI"/>
    <s v="ICFES-340-2026"/>
    <s v="SI"/>
    <d v="2026-01-27T00:00:00"/>
    <s v="SI"/>
    <x v="0"/>
    <d v="2026-01-27T00:00:00"/>
    <d v="2026-01-28T00:00:00"/>
    <n v="16509"/>
    <d v="2026-01-28T00:00:00"/>
    <m/>
    <m/>
    <s v="SI"/>
  </r>
  <r>
    <s v="OPS"/>
    <s v="CONTRATAR"/>
    <n v="3"/>
    <m/>
    <n v="230"/>
    <x v="2"/>
    <x v="9"/>
    <s v="C.C"/>
    <n v="1027954885"/>
    <x v="189"/>
    <n v="6000000"/>
    <d v="2026-01-18T00:00:00"/>
    <d v="2026-06-30T00:00:00"/>
    <n v="0"/>
    <m/>
    <m/>
    <m/>
    <x v="0"/>
    <s v="SI"/>
    <s v="SI"/>
    <d v="2026-01-26T00:00:00"/>
    <s v="SI"/>
    <m/>
    <s v="SI"/>
    <s v="2026-110-0000378-3"/>
    <m/>
    <d v="2026-01-24T00:00:00"/>
    <n v="16113"/>
    <s v="SI"/>
    <m/>
    <s v="SI"/>
    <s v="ICFES-379-2026"/>
    <s v="SI"/>
    <m/>
    <s v="SI"/>
    <x v="0"/>
    <d v="2026-01-30T00:00:00"/>
    <d v="2026-01-30T00:00:00"/>
    <s v="NO"/>
    <m/>
    <m/>
    <m/>
    <s v="NO"/>
  </r>
  <r>
    <s v="JURIDICA"/>
    <s v="CONTRATAR"/>
    <m/>
    <s v="En revisn para EM"/>
    <m/>
    <x v="2"/>
    <x v="9"/>
    <m/>
    <m/>
    <x v="190"/>
    <m/>
    <m/>
    <m/>
    <m/>
    <m/>
    <m/>
    <m/>
    <x v="6"/>
    <m/>
    <s v="NA"/>
    <d v="2026-01-27T00:00:00"/>
    <s v="SI"/>
    <m/>
    <s v="SI"/>
    <m/>
    <s v="NA"/>
    <m/>
    <m/>
    <s v="N/A"/>
    <m/>
    <s v="N/A"/>
    <s v="ICFES-392-2026"/>
    <s v="SI"/>
    <s v="N/A"/>
    <s v="SI"/>
    <x v="0"/>
    <d v="2026-01-29T00:00:00"/>
    <d v="2026-01-29T00:00:00"/>
    <n v="16580"/>
    <d v="2026-01-29T00:00:00"/>
    <m/>
    <m/>
    <s v="NO"/>
  </r>
  <r>
    <s v="JURIDICA"/>
    <s v="CONTRATAR"/>
    <m/>
    <m/>
    <m/>
    <x v="2"/>
    <x v="9"/>
    <m/>
    <m/>
    <x v="191"/>
    <m/>
    <m/>
    <m/>
    <m/>
    <m/>
    <m/>
    <m/>
    <x v="0"/>
    <m/>
    <m/>
    <d v="2026-01-27T00:00:00"/>
    <s v="SI"/>
    <m/>
    <s v="SI"/>
    <m/>
    <s v="SI"/>
    <m/>
    <m/>
    <s v="N/A"/>
    <m/>
    <s v="NA"/>
    <s v="ICFES-231-2026"/>
    <s v="SI"/>
    <s v="N/A"/>
    <s v="SI"/>
    <x v="0"/>
    <d v="2026-01-29T00:00:00"/>
    <d v="2026-01-29T00:00:00"/>
    <s v="NO"/>
    <m/>
    <m/>
    <m/>
    <s v="NO"/>
  </r>
  <r>
    <s v="OPS"/>
    <s v="CONTRATAR"/>
    <n v="3"/>
    <m/>
    <n v="227"/>
    <x v="2"/>
    <x v="9"/>
    <s v="C.C"/>
    <n v="43024117"/>
    <x v="192"/>
    <n v="3500000"/>
    <d v="2026-01-20T00:00:00"/>
    <d v="2026-12-31T00:00:00"/>
    <n v="86500000"/>
    <m/>
    <m/>
    <m/>
    <x v="1"/>
    <s v="SI"/>
    <s v="SI"/>
    <d v="2026-01-20T00:00:00"/>
    <s v="SI"/>
    <s v="NO HAY DOCUMENTOS CARGADOS, SE  ENVIAN OBSERVACIONES  AL ENLACE"/>
    <s v="SI"/>
    <s v="2026-110-0000296-3"/>
    <m/>
    <d v="2026-01-21T00:00:00"/>
    <n v="16110"/>
    <s v="SI"/>
    <m/>
    <s v="SI"/>
    <s v="ICFES-235-2026"/>
    <s v="SI"/>
    <s v="PENDIENTE CERTIFICADO"/>
    <s v="SI"/>
    <x v="0"/>
    <d v="2026-01-24T00:00:00"/>
    <d v="2026-01-24T00:00:00"/>
    <n v="16457"/>
    <d v="2026-01-25T00:00:00"/>
    <m/>
    <m/>
    <s v="SI"/>
  </r>
  <r>
    <s v="OPS"/>
    <s v="CONTRATAR"/>
    <n v="1"/>
    <m/>
    <n v="222"/>
    <x v="2"/>
    <x v="9"/>
    <s v="C.C"/>
    <n v="1036662853"/>
    <x v="193"/>
    <n v="8500000"/>
    <d v="2026-01-12T00:00:00"/>
    <d v="2026-12-31T00:00:00"/>
    <n v="98883333"/>
    <n v="3122987162"/>
    <s v="Diego Mauricio Salas Ramirez"/>
    <m/>
    <x v="0"/>
    <s v="SI"/>
    <s v="SI"/>
    <d v="2026-01-19T00:00:00"/>
    <s v="SI"/>
    <m/>
    <s v="SI"/>
    <s v="2026110-0000078-3"/>
    <m/>
    <d v="2026-01-09T00:00:00"/>
    <n v="16105"/>
    <s v="SI"/>
    <m/>
    <s v="SI"/>
    <s v="ICFES-059-2026"/>
    <s v="SI"/>
    <d v="2026-01-13T00:00:00"/>
    <s v="SI"/>
    <x v="0"/>
    <d v="2026-01-13T00:00:00"/>
    <d v="2026-01-13T00:00:00"/>
    <n v="16265"/>
    <d v="2026-01-14T00:00:00"/>
    <m/>
    <m/>
    <s v="SI"/>
  </r>
  <r>
    <s v="OPS"/>
    <s v="CONTRATAR"/>
    <n v="3"/>
    <s v="Sammy Corrales Jaramillo"/>
    <n v="221"/>
    <x v="2"/>
    <x v="9"/>
    <s v="C.C"/>
    <n v="1027954898"/>
    <x v="194"/>
    <n v="7500000"/>
    <d v="2026-01-15T00:00:00"/>
    <d v="2026-12-31T00:00:00"/>
    <n v="41250000"/>
    <m/>
    <m/>
    <m/>
    <x v="1"/>
    <s v="SI"/>
    <s v="SI"/>
    <d v="2026-01-24T00:00:00"/>
    <s v="SI"/>
    <s v="AL DIA"/>
    <s v="SI"/>
    <s v="2026-110-0000368-3"/>
    <m/>
    <d v="2026-01-24T00:00:00"/>
    <n v="16104"/>
    <s v="SI"/>
    <m/>
    <s v="SI"/>
    <s v="ICFES-329-2026"/>
    <s v="SI"/>
    <d v="2026-01-27T00:00:00"/>
    <s v="SI"/>
    <x v="0"/>
    <d v="2026-01-27T00:00:00"/>
    <d v="2026-01-28T00:00:00"/>
    <n v="16518"/>
    <d v="2026-01-28T00:00:00"/>
    <m/>
    <m/>
    <s v="SI"/>
  </r>
  <r>
    <s v="OPS"/>
    <s v="CONTRATAR"/>
    <n v="1"/>
    <m/>
    <n v="214"/>
    <x v="2"/>
    <x v="9"/>
    <s v="C.C"/>
    <n v="1033710037"/>
    <x v="195"/>
    <n v="7500000"/>
    <d v="2026-01-15T00:00:00"/>
    <d v="2026-06-30T00:00:00"/>
    <n v="41250000"/>
    <n v="3016319421"/>
    <s v="Diego Mauricio Salas Ramirez"/>
    <m/>
    <x v="0"/>
    <s v="SI"/>
    <s v="SI"/>
    <d v="2026-01-19T00:00:00"/>
    <s v="SI"/>
    <m/>
    <s v="SI"/>
    <s v="2026-110-0000039-3"/>
    <m/>
    <d v="2026-01-07T00:00:00"/>
    <n v="16097"/>
    <s v="SI"/>
    <m/>
    <s v="SI"/>
    <s v="ICFES-037-2026"/>
    <s v="SI"/>
    <d v="2026-01-17T00:00:00"/>
    <s v="SI"/>
    <x v="0"/>
    <d v="2026-01-14T00:00:00"/>
    <d v="2026-01-14T00:00:00"/>
    <n v="16284"/>
    <d v="2026-01-14T00:00:00"/>
    <m/>
    <m/>
    <s v="SI"/>
  </r>
  <r>
    <s v="OPS"/>
    <s v="CONTRATAR"/>
    <n v="2"/>
    <m/>
    <n v="226"/>
    <x v="2"/>
    <x v="9"/>
    <s v="C.C"/>
    <n v="1020449267"/>
    <x v="196"/>
    <n v="4207500"/>
    <d v="2026-01-14T00:00:00"/>
    <d v="2026-12-26T00:00:00"/>
    <n v="47965500"/>
    <n v="3194434878"/>
    <m/>
    <m/>
    <x v="5"/>
    <s v="SI"/>
    <s v="SI"/>
    <d v="2026-01-22T00:00:00"/>
    <s v="SI"/>
    <s v="falta inexistencia, falta documentos en la carpeta"/>
    <s v="SI"/>
    <s v="2026-110-0000292-3"/>
    <m/>
    <d v="2026-01-21T00:00:00"/>
    <n v="16109"/>
    <s v="SI"/>
    <m/>
    <s v="SI"/>
    <s v="ICFES-259-2026"/>
    <s v="NO"/>
    <s v="PENDIENTE CERTIFICADO"/>
    <s v="SI"/>
    <x v="0"/>
    <d v="2026-01-29T00:00:00"/>
    <d v="2026-01-30T00:00:00"/>
    <s v="NO"/>
    <m/>
    <m/>
    <m/>
    <s v="NO"/>
  </r>
  <r>
    <s v="OPS"/>
    <s v="CONTRATAR"/>
    <n v="2"/>
    <m/>
    <n v="218"/>
    <x v="2"/>
    <x v="9"/>
    <s v="C.C"/>
    <n v="71681431"/>
    <x v="197"/>
    <n v="11000000"/>
    <d v="2026-01-15T00:00:00"/>
    <d v="2026-12-31T00:00:00"/>
    <n v="126866667"/>
    <n v="3152336394"/>
    <m/>
    <m/>
    <x v="3"/>
    <s v="SI"/>
    <s v="SI"/>
    <d v="2026-01-19T00:00:00"/>
    <s v="SI"/>
    <m/>
    <s v="SI"/>
    <m/>
    <m/>
    <d v="2026-01-21T00:00:00"/>
    <n v="16101"/>
    <s v="SI"/>
    <m/>
    <s v="SI"/>
    <s v="ICFES-227-2026"/>
    <s v="SI"/>
    <d v="2026-01-22T00:00:00"/>
    <s v="SI"/>
    <x v="0"/>
    <d v="2026-01-22T00:00:00"/>
    <d v="2026-01-22T00:00:00"/>
    <n v="16417"/>
    <d v="2026-01-25T00:00:00"/>
    <m/>
    <m/>
    <s v="SI"/>
  </r>
  <r>
    <s v="OPS"/>
    <s v="CONTRATAR"/>
    <n v="2"/>
    <m/>
    <n v="215"/>
    <x v="2"/>
    <x v="9"/>
    <s v="C.C"/>
    <n v="98773539"/>
    <x v="198"/>
    <n v="3300000"/>
    <d v="2026-01-14T00:00:00"/>
    <d v="2026-12-26T00:00:00"/>
    <n v="37620000"/>
    <n v="3245558826"/>
    <m/>
    <m/>
    <x v="3"/>
    <s v="SI"/>
    <s v="SI"/>
    <d v="2026-01-19T00:00:00"/>
    <s v="SI"/>
    <m/>
    <s v="SI"/>
    <s v="2026-110-0000287-3"/>
    <m/>
    <d v="2026-01-21T00:00:00"/>
    <n v="16098"/>
    <s v="SI"/>
    <m/>
    <s v="SI"/>
    <s v="ICFES-222-2026"/>
    <s v="SI"/>
    <d v="2026-01-22T00:00:00"/>
    <s v="SI"/>
    <x v="0"/>
    <d v="2026-01-24T00:00:00"/>
    <d v="2026-01-24T00:00:00"/>
    <n v="16445"/>
    <d v="2026-01-25T00:00:00"/>
    <m/>
    <m/>
    <s v="SI"/>
  </r>
  <r>
    <s v="OPS"/>
    <s v="CONTRATAR"/>
    <n v="3"/>
    <m/>
    <n v="232"/>
    <x v="2"/>
    <x v="9"/>
    <s v="C.C"/>
    <n v="1072747517"/>
    <x v="199"/>
    <n v="11000000"/>
    <d v="2026-01-12T00:00:00"/>
    <d v="2026-06-30T00:00:00"/>
    <n v="87843300"/>
    <m/>
    <m/>
    <m/>
    <x v="1"/>
    <s v="SI"/>
    <s v="SI"/>
    <d v="2026-01-21T00:00:00"/>
    <s v="SI"/>
    <s v="AL DIA"/>
    <s v="SI"/>
    <s v="2026-110-0000289-3"/>
    <m/>
    <d v="2026-01-21T00:00:00"/>
    <n v="16115"/>
    <s v="SI"/>
    <m/>
    <s v="SI"/>
    <s v="ICFES-232-2026"/>
    <s v="SI"/>
    <s v="PENDIENTE CERTIFICADO"/>
    <s v="SI"/>
    <x v="0"/>
    <d v="2026-01-23T00:00:00"/>
    <d v="2026-01-23T00:00:00"/>
    <n v="16437"/>
    <d v="2026-01-25T00:00:00"/>
    <m/>
    <m/>
    <s v="SI"/>
  </r>
  <r>
    <s v="OPS"/>
    <s v="CONTRATAR"/>
    <n v="2"/>
    <m/>
    <n v="228"/>
    <x v="2"/>
    <x v="9"/>
    <s v="C.C"/>
    <n v="1030663435"/>
    <x v="200"/>
    <n v="7551000"/>
    <d v="2026-01-12T00:00:00"/>
    <d v="2026-12-31T00:00:00"/>
    <n v="87843300"/>
    <n v="3178533789"/>
    <m/>
    <m/>
    <x v="3"/>
    <s v="SI"/>
    <s v="SI"/>
    <d v="2026-01-19T00:00:00"/>
    <s v="SI"/>
    <m/>
    <s v="SI"/>
    <s v="2026-110-0000294-3"/>
    <m/>
    <d v="2026-01-21T00:00:00"/>
    <n v="16111"/>
    <s v="SI"/>
    <m/>
    <s v="SI"/>
    <s v="ICFES-228-2026"/>
    <s v="SI"/>
    <d v="2026-01-22T00:00:00"/>
    <s v="SI"/>
    <x v="0"/>
    <d v="2026-01-22T00:00:00"/>
    <d v="2026-01-22T00:00:00"/>
    <n v="16419"/>
    <d v="2026-01-25T00:00:00"/>
    <m/>
    <m/>
    <s v="SI"/>
  </r>
  <r>
    <s v="OPS"/>
    <s v="CONTRATAR"/>
    <n v="1"/>
    <m/>
    <n v="220"/>
    <x v="2"/>
    <x v="9"/>
    <s v="C.C"/>
    <n v="53123539"/>
    <x v="201"/>
    <n v="9874000"/>
    <d v="2026-01-12T00:00:00"/>
    <d v="2026-06-30T00:00:00"/>
    <n v="55294400"/>
    <n v="3102454873"/>
    <s v="Diego Mauricio Salas Ramirez"/>
    <m/>
    <x v="0"/>
    <s v="SI"/>
    <s v="SI"/>
    <d v="2026-01-19T00:00:00"/>
    <s v="SI"/>
    <m/>
    <s v="SI"/>
    <s v="2026-110-0000-125-3"/>
    <m/>
    <d v="2026-01-14T00:00:00"/>
    <n v="16103"/>
    <s v="SI"/>
    <m/>
    <s v="SI"/>
    <s v="ICFES-093-2026"/>
    <s v="SI"/>
    <d v="2026-01-15T00:00:00"/>
    <s v="SI"/>
    <x v="0"/>
    <d v="2026-01-16T00:00:00"/>
    <d v="2026-01-16T00:00:00"/>
    <n v="16313"/>
    <d v="2026-01-16T00:00:00"/>
    <m/>
    <m/>
    <s v="SI"/>
  </r>
  <r>
    <s v="OPS"/>
    <s v="CONTRATAR"/>
    <n v="3"/>
    <m/>
    <n v="231"/>
    <x v="2"/>
    <x v="9"/>
    <s v="C.C"/>
    <n v="1067951479"/>
    <x v="202"/>
    <n v="5000000"/>
    <d v="2026-01-12T00:00:00"/>
    <d v="2026-06-30T00:00:00"/>
    <n v="0"/>
    <m/>
    <m/>
    <m/>
    <x v="3"/>
    <s v="SI"/>
    <s v="SI"/>
    <d v="2026-01-20T00:00:00"/>
    <s v="SI"/>
    <m/>
    <s v="SI"/>
    <s v="2026-110-0000295-3"/>
    <m/>
    <d v="2026-01-21T00:00:00"/>
    <n v="16114"/>
    <s v="SI"/>
    <m/>
    <s v="SI"/>
    <s v="ICFES-229-2026"/>
    <s v="SI"/>
    <d v="2026-01-22T00:00:00"/>
    <s v="SI"/>
    <x v="0"/>
    <d v="2026-01-23T00:00:00"/>
    <d v="2026-01-23T00:00:00"/>
    <n v="16438"/>
    <d v="2026-01-25T00:00:00"/>
    <m/>
    <m/>
    <s v="SI"/>
  </r>
  <r>
    <s v="JURIDICA"/>
    <s v="CONTRATAR"/>
    <m/>
    <s v="HIGH TECH SOFTWARE S. A. S"/>
    <m/>
    <x v="2"/>
    <x v="9"/>
    <m/>
    <m/>
    <x v="203"/>
    <m/>
    <m/>
    <m/>
    <m/>
    <m/>
    <s v="Luis Rodrigo Cadavid"/>
    <m/>
    <x v="9"/>
    <m/>
    <s v="NA"/>
    <d v="2026-01-27T00:00:00"/>
    <s v="SI"/>
    <m/>
    <s v="SI"/>
    <m/>
    <s v="NO"/>
    <m/>
    <m/>
    <s v="N/A"/>
    <m/>
    <s v="NA"/>
    <s v="ICFES-386-2026"/>
    <s v="SI"/>
    <s v="N/A"/>
    <s v="SI"/>
    <x v="0"/>
    <m/>
    <d v="2026-01-30T00:00:00"/>
    <s v="NO"/>
    <m/>
    <m/>
    <m/>
    <s v="NO"/>
  </r>
  <r>
    <s v="JURIDICA"/>
    <s v="CONTRATAR"/>
    <m/>
    <m/>
    <n v="192"/>
    <x v="2"/>
    <x v="9"/>
    <m/>
    <m/>
    <x v="204"/>
    <n v="200"/>
    <m/>
    <m/>
    <m/>
    <m/>
    <m/>
    <m/>
    <x v="6"/>
    <m/>
    <s v="NA"/>
    <d v="2026-01-27T00:00:00"/>
    <s v="SI"/>
    <m/>
    <s v="SI"/>
    <m/>
    <s v="SI"/>
    <m/>
    <m/>
    <s v="N/A"/>
    <m/>
    <s v="N/A"/>
    <s v="ICFES-403-2026"/>
    <s v="SI"/>
    <s v="N/A"/>
    <s v="SI"/>
    <x v="0"/>
    <d v="2026-01-29T00:00:00"/>
    <d v="2026-01-29T00:00:00"/>
    <n v="16585"/>
    <d v="2026-01-29T00:00:00"/>
    <m/>
    <m/>
    <s v="NO"/>
  </r>
  <r>
    <s v="JURIDICA"/>
    <s v="CONTRATAR"/>
    <m/>
    <s v="HIGH TECH SOFTWARE S. A. S"/>
    <m/>
    <x v="2"/>
    <x v="9"/>
    <m/>
    <m/>
    <x v="205"/>
    <m/>
    <m/>
    <m/>
    <m/>
    <m/>
    <s v="Diego Salas"/>
    <s v="Henedy Johana Taborda"/>
    <x v="9"/>
    <m/>
    <s v="NA"/>
    <d v="2026-01-27T00:00:00"/>
    <s v="SI"/>
    <m/>
    <s v="SI"/>
    <m/>
    <s v="NO"/>
    <m/>
    <s v="16414,16413,16412"/>
    <s v="N/A"/>
    <m/>
    <s v="NA"/>
    <s v="ICFES-388-2026"/>
    <s v="SI"/>
    <s v="N/A"/>
    <s v="SI"/>
    <x v="0"/>
    <m/>
    <m/>
    <n v="16575"/>
    <d v="2026-01-29T00:00:00"/>
    <m/>
    <m/>
    <s v="NO"/>
  </r>
  <r>
    <s v="OPS"/>
    <s v="CONTRATAR"/>
    <n v="2"/>
    <m/>
    <n v="229"/>
    <x v="2"/>
    <x v="9"/>
    <s v="C.C"/>
    <n v="1006967806"/>
    <x v="206"/>
    <n v="6500000"/>
    <d v="2026-01-14T00:00:00"/>
    <d v="2026-06-25T00:00:00"/>
    <n v="34883333"/>
    <n v="3108680190"/>
    <m/>
    <m/>
    <x v="4"/>
    <s v="SI"/>
    <s v="SI"/>
    <d v="2026-01-19T00:00:00"/>
    <s v="SI"/>
    <s v="Ajustar hoja de vida"/>
    <s v="SI"/>
    <s v="2026-110-0000274-3"/>
    <m/>
    <d v="2026-01-20T00:00:00"/>
    <n v="16112"/>
    <s v="SI"/>
    <m/>
    <s v="SI"/>
    <s v="ICFES-209-2026"/>
    <s v="SI"/>
    <d v="2026-01-28T00:00:00"/>
    <s v="SI"/>
    <x v="0"/>
    <d v="2026-01-22T00:00:00"/>
    <d v="2026-01-22T00:00:00"/>
    <n v="16399"/>
    <d v="2026-01-23T00:00:00"/>
    <m/>
    <m/>
    <s v="SI"/>
  </r>
  <r>
    <s v="JURIDICA"/>
    <s v="CONTRATAR"/>
    <m/>
    <m/>
    <n v="191"/>
    <x v="2"/>
    <x v="9"/>
    <m/>
    <m/>
    <x v="207"/>
    <n v="410"/>
    <m/>
    <m/>
    <m/>
    <m/>
    <m/>
    <m/>
    <x v="6"/>
    <m/>
    <s v="NA"/>
    <d v="2026-01-27T00:00:00"/>
    <s v="SI"/>
    <m/>
    <s v="SI"/>
    <m/>
    <s v="SI"/>
    <m/>
    <m/>
    <s v="N/A"/>
    <m/>
    <s v="N/A"/>
    <s v="ICFES-421-2026"/>
    <s v="SI"/>
    <s v="N/A"/>
    <s v="SI"/>
    <x v="0"/>
    <d v="2026-01-30T00:00:00"/>
    <m/>
    <s v="NO"/>
    <m/>
    <m/>
    <m/>
    <s v="NO"/>
  </r>
  <r>
    <s v="OPS"/>
    <s v="CONTRATAR"/>
    <n v="1"/>
    <m/>
    <n v="216"/>
    <x v="2"/>
    <x v="9"/>
    <s v="C.C"/>
    <n v="1090435305"/>
    <x v="208"/>
    <n v="10623000"/>
    <d v="2026-01-19T00:00:00"/>
    <d v="2026-06-30T00:00:00"/>
    <n v="57010100"/>
    <n v="3115755011"/>
    <s v="Diego Mauricio Salas Ramirez"/>
    <m/>
    <x v="0"/>
    <s v="SI"/>
    <s v="SI"/>
    <d v="2026-01-19T00:00:00"/>
    <s v="SI"/>
    <m/>
    <s v="SI"/>
    <s v="2026-110-0000037-3"/>
    <m/>
    <d v="2026-01-07T00:00:00"/>
    <n v="16099"/>
    <s v="SI"/>
    <m/>
    <s v="SI"/>
    <s v="ICFES-055-2026"/>
    <s v="SI"/>
    <d v="2026-01-13T00:00:00"/>
    <s v="SI"/>
    <x v="0"/>
    <d v="2026-01-10T00:00:00"/>
    <d v="2026-01-11T00:00:00"/>
    <n v="16261"/>
    <d v="2026-01-13T00:00:00"/>
    <m/>
    <m/>
    <s v="SI"/>
  </r>
  <r>
    <s v="JURIDICA"/>
    <s v="CONTRATAR"/>
    <m/>
    <s v="En revisn para EM"/>
    <m/>
    <x v="2"/>
    <x v="9"/>
    <m/>
    <m/>
    <x v="209"/>
    <m/>
    <m/>
    <m/>
    <m/>
    <m/>
    <m/>
    <m/>
    <x v="6"/>
    <m/>
    <s v="NA"/>
    <d v="2026-01-27T00:00:00"/>
    <s v="SI"/>
    <m/>
    <s v="SI"/>
    <m/>
    <s v="NA"/>
    <m/>
    <m/>
    <s v="N/A"/>
    <m/>
    <s v="N/A"/>
    <s v="ICFES-393-2026"/>
    <s v="SI"/>
    <s v="N/A"/>
    <s v="SI"/>
    <x v="0"/>
    <d v="2026-01-29T00:00:00"/>
    <d v="2026-01-29T00:00:00"/>
    <n v="16584"/>
    <d v="2026-01-29T00:00:00"/>
    <m/>
    <m/>
    <s v="NO"/>
  </r>
  <r>
    <s v="OPS"/>
    <s v="CONTRATAR"/>
    <n v="7"/>
    <m/>
    <s v="CREAR"/>
    <x v="2"/>
    <x v="9"/>
    <s v="C.C"/>
    <n v="1001034318"/>
    <x v="210"/>
    <n v="7000000"/>
    <d v="2026-01-26T00:00:00"/>
    <d v="2026-06-30T00:00:00"/>
    <n v="35933333"/>
    <m/>
    <m/>
    <m/>
    <x v="5"/>
    <s v="NO"/>
    <m/>
    <m/>
    <s v="SI"/>
    <s v="5.⁠ ⁠⁠firmar estudios previos "/>
    <s v="SI"/>
    <s v="2026-110-0000505-3"/>
    <m/>
    <m/>
    <m/>
    <s v="SI"/>
    <m/>
    <s v="SI"/>
    <s v="ICFES-418-2026"/>
    <s v="SI"/>
    <m/>
    <s v="SI"/>
    <x v="0"/>
    <d v="2026-01-30T00:00:00"/>
    <d v="2026-01-30T00:00:00"/>
    <s v="NO"/>
    <m/>
    <m/>
    <m/>
    <s v="NO"/>
  </r>
  <r>
    <s v="OPS"/>
    <s v="CONTRATAR"/>
    <n v="1"/>
    <m/>
    <n v="238"/>
    <x v="3"/>
    <x v="10"/>
    <s v="C.C"/>
    <n v="1071302078"/>
    <x v="211"/>
    <n v="11000000"/>
    <d v="2026-01-10T00:00:00"/>
    <d v="2026-12-31T00:00:00"/>
    <n v="128700000"/>
    <n v="3155827763"/>
    <s v="Elizabeth Blandon Bermudez"/>
    <m/>
    <x v="5"/>
    <s v="SI"/>
    <s v="SI"/>
    <d v="2026-01-19T00:00:00"/>
    <s v="SI"/>
    <m/>
    <s v="SI"/>
    <s v="2026-110-0000036-3"/>
    <m/>
    <d v="2026-01-09T00:00:00"/>
    <n v="16152"/>
    <s v="SI"/>
    <m/>
    <s v="SI"/>
    <s v="ICFES-045-2026"/>
    <s v="SI"/>
    <s v="PENDIENTE CERTIFICADO"/>
    <s v="SI"/>
    <x v="0"/>
    <d v="2026-01-14T00:00:00"/>
    <d v="2026-01-14T00:00:00"/>
    <n v="16294"/>
    <d v="2026-01-15T00:00:00"/>
    <m/>
    <m/>
    <s v="SI"/>
  </r>
  <r>
    <s v="OPS"/>
    <s v="CONTRATAR"/>
    <n v="5"/>
    <m/>
    <n v="641"/>
    <x v="3"/>
    <x v="10"/>
    <s v="CC"/>
    <n v="1013672887"/>
    <x v="212"/>
    <n v="5000000"/>
    <d v="2026-01-26T00:00:00"/>
    <d v="2026-06-30T00:00:00"/>
    <n v="25666667"/>
    <m/>
    <m/>
    <m/>
    <x v="7"/>
    <s v="SI"/>
    <s v="SI"/>
    <d v="2026-01-27T00:00:00"/>
    <s v="SI"/>
    <s v="Faltan documentos precontractuales"/>
    <s v="SI"/>
    <m/>
    <m/>
    <m/>
    <s v="NO"/>
    <s v="SI"/>
    <m/>
    <s v="SI"/>
    <s v="ICFES-367-2026"/>
    <s v="SI"/>
    <d v="2026-01-28T00:00:00"/>
    <s v="SI"/>
    <x v="0"/>
    <d v="2026-01-28T00:00:00"/>
    <d v="2026-01-28T00:00:00"/>
    <n v="16572"/>
    <d v="2026-01-29T00:00:00"/>
    <m/>
    <m/>
    <s v="NO"/>
  </r>
  <r>
    <s v="OPS"/>
    <s v="CONTRATAR"/>
    <n v="2"/>
    <m/>
    <n v="239"/>
    <x v="3"/>
    <x v="10"/>
    <s v="C.C"/>
    <n v="1136882001"/>
    <x v="213"/>
    <n v="7000000"/>
    <d v="2026-01-13T00:00:00"/>
    <d v="2026-12-31T00:00:00"/>
    <n v="81200000"/>
    <n v="3016913978"/>
    <m/>
    <s v="RODRIGO CARTAGENA"/>
    <x v="5"/>
    <s v="SI"/>
    <s v="SI"/>
    <d v="2026-01-19T00:00:00"/>
    <s v="SI"/>
    <s v="ajustes de inexistencia"/>
    <s v="SI"/>
    <s v="2026-110-0000019-1"/>
    <m/>
    <d v="2026-01-10T00:00:00"/>
    <n v="16145"/>
    <s v="SI"/>
    <m/>
    <s v="SI"/>
    <s v="ICFES-142-2026"/>
    <s v="SI"/>
    <s v="PENDIENTE CERTIFICADO"/>
    <s v="SI"/>
    <x v="0"/>
    <d v="2026-01-20T00:00:00"/>
    <d v="2026-01-20T00:00:00"/>
    <n v="16394"/>
    <d v="2026-01-22T00:00:00"/>
    <m/>
    <m/>
    <s v="SI"/>
  </r>
  <r>
    <s v="OPS"/>
    <s v="CONTRATAR"/>
    <n v="3"/>
    <m/>
    <n v="237"/>
    <x v="3"/>
    <x v="10"/>
    <s v="C.C"/>
    <n v="37325897"/>
    <x v="214"/>
    <n v="7000000"/>
    <d v="2026-01-10T00:00:00"/>
    <d v="2026-12-31T00:00:00"/>
    <n v="81200000"/>
    <m/>
    <m/>
    <m/>
    <x v="4"/>
    <s v="SI"/>
    <s v="SI"/>
    <d v="2026-01-20T00:00:00"/>
    <s v="SI"/>
    <m/>
    <s v="SI"/>
    <s v="2026-110-0000072-1"/>
    <m/>
    <m/>
    <n v="16327"/>
    <s v="SI"/>
    <m/>
    <s v="SI"/>
    <s v="ICFES-230-2026"/>
    <s v="SI"/>
    <d v="2026-01-24T00:00:00"/>
    <s v="SI"/>
    <x v="0"/>
    <d v="2026-01-23T00:00:00"/>
    <d v="2026-01-23T00:00:00"/>
    <n v="16436"/>
    <d v="2026-01-25T00:00:00"/>
    <m/>
    <m/>
    <s v="SI"/>
  </r>
  <r>
    <s v="OPS"/>
    <s v="CONTRATAR"/>
    <n v="2"/>
    <m/>
    <n v="236"/>
    <x v="3"/>
    <x v="10"/>
    <s v="C.C"/>
    <n v="30331438"/>
    <x v="215"/>
    <n v="7000000"/>
    <d v="2026-01-13T00:00:00"/>
    <d v="2026-12-31T00:00:00"/>
    <n v="81200000"/>
    <n v="3162871181"/>
    <m/>
    <s v="RODRIGO CARTAGENA"/>
    <x v="5"/>
    <s v="SI"/>
    <s v="SI"/>
    <d v="2026-01-19T00:00:00"/>
    <s v="SI"/>
    <s v="ajustes de inexistencia"/>
    <s v="SI"/>
    <s v="2026-110-0000020-1"/>
    <m/>
    <d v="2026-01-10T00:00:00"/>
    <n v="16144"/>
    <s v="SI"/>
    <m/>
    <s v="SI"/>
    <s v="ICFES-143-2026_x000a_"/>
    <s v="SI"/>
    <s v="PENDIENTE CERTIFICADO"/>
    <s v="SI"/>
    <x v="0"/>
    <d v="2026-01-20T00:00:00"/>
    <d v="2026-01-20T00:00:00"/>
    <n v="16380"/>
    <d v="2026-01-22T00:00:00"/>
    <m/>
    <m/>
    <s v="SI"/>
  </r>
  <r>
    <s v="OPS"/>
    <s v="CONTRATAR"/>
    <n v="2"/>
    <m/>
    <n v="235"/>
    <x v="3"/>
    <x v="10"/>
    <s v="C.C"/>
    <n v="1013600376"/>
    <x v="216"/>
    <n v="8000000"/>
    <d v="2026-01-13T00:00:00"/>
    <d v="2026-12-31T00:00:00"/>
    <n v="92800000"/>
    <n v="3112115116"/>
    <m/>
    <s v="RODRIGO CARTAGENA"/>
    <x v="5"/>
    <s v="SI"/>
    <s v="SI"/>
    <d v="2026-01-19T00:00:00"/>
    <s v="SI"/>
    <s v="ajustes de inexistencia"/>
    <s v="SI"/>
    <s v="2026-110-0000021-1"/>
    <m/>
    <d v="2026-01-10T00:00:00"/>
    <n v="16143"/>
    <s v="SI"/>
    <m/>
    <s v="SI"/>
    <s v="ICFES-089-2026"/>
    <s v="SI"/>
    <d v="2026-01-14T00:00:00"/>
    <s v="SI"/>
    <x v="0"/>
    <d v="2026-01-15T00:00:00"/>
    <d v="2026-01-15T00:00:00"/>
    <n v="16297"/>
    <d v="2026-01-16T00:00:00"/>
    <m/>
    <m/>
    <s v="SI"/>
  </r>
  <r>
    <s v="OPS"/>
    <s v="CONTRATAR"/>
    <n v="3"/>
    <m/>
    <n v="19"/>
    <x v="3"/>
    <x v="10"/>
    <s v="C.C"/>
    <n v="1007376776"/>
    <x v="217"/>
    <n v="6000000"/>
    <d v="2026-01-05T00:00:00"/>
    <d v="2026-12-31T00:00:00"/>
    <n v="71200000"/>
    <m/>
    <m/>
    <m/>
    <x v="5"/>
    <s v="Carpeta vacia"/>
    <s v="NO"/>
    <d v="2026-01-27T00:00:00"/>
    <s v="SI"/>
    <s v="CARPETAS SIN  CDP"/>
    <s v="SI"/>
    <s v="2026-110-0000150-1"/>
    <m/>
    <m/>
    <m/>
    <s v="SI"/>
    <m/>
    <s v="SI"/>
    <s v="ICFES-416-2026"/>
    <s v="SI"/>
    <m/>
    <s v="SI"/>
    <x v="0"/>
    <d v="2026-01-30T00:00:00"/>
    <d v="2026-01-30T00:00:00"/>
    <s v="NO"/>
    <m/>
    <m/>
    <m/>
    <s v="NO"/>
  </r>
  <r>
    <s v="OPS"/>
    <s v="CONTRATAR"/>
    <n v="2"/>
    <m/>
    <n v="257"/>
    <x v="3"/>
    <x v="11"/>
    <s v="C.C"/>
    <n v="1018402388"/>
    <x v="218"/>
    <n v="8500000"/>
    <d v="2026-01-02T00:00:00"/>
    <d v="2026-12-30T00:00:00"/>
    <n v="101433333"/>
    <n v="3103523031"/>
    <s v="Byron Andres Velez Valdes"/>
    <s v="MILTON SANCHEZ"/>
    <x v="7"/>
    <s v="SI"/>
    <s v="SI"/>
    <d v="2026-01-19T00:00:00"/>
    <s v="SI "/>
    <s v="NO "/>
    <s v="SI"/>
    <s v="2026-110-0000245-3"/>
    <m/>
    <d v="2026-01-19T00:00:00"/>
    <n v="16206"/>
    <s v="SI"/>
    <m/>
    <s v="SI"/>
    <s v="ICFES-276-2026"/>
    <s v="SI"/>
    <d v="2026-01-24T00:00:00"/>
    <s v="SI"/>
    <x v="0"/>
    <d v="2026-01-26T00:00:00"/>
    <d v="2026-01-26T00:00:00"/>
    <n v="16484"/>
    <d v="2026-01-27T00:00:00"/>
    <m/>
    <m/>
    <s v="SI"/>
  </r>
  <r>
    <s v="OPS"/>
    <s v="CONTRATAR"/>
    <n v="2"/>
    <s v="Se debe conservar el mismo honarario que traia de 7.500,000"/>
    <n v="246"/>
    <x v="3"/>
    <x v="11"/>
    <s v="C.C"/>
    <n v="1035875347"/>
    <x v="219"/>
    <n v="7000000"/>
    <d v="2026-01-13T00:00:00"/>
    <d v="2026-12-31T00:00:00"/>
    <n v="81200000"/>
    <n v="3117581223"/>
    <s v="Byron Andres Velez Valdes"/>
    <s v="MILTON SANCHEZ"/>
    <x v="7"/>
    <s v="SI"/>
    <s v="SI"/>
    <d v="2026-01-19T00:00:00"/>
    <s v="SI "/>
    <s v="NO "/>
    <s v="SI"/>
    <s v="2026-110-0000240-3"/>
    <m/>
    <d v="2026-01-19T00:00:00"/>
    <n v="16198"/>
    <s v="SI"/>
    <m/>
    <s v="SI"/>
    <s v="ICFES-224-2026"/>
    <s v="SI"/>
    <d v="2026-01-22T00:00:00"/>
    <s v="SI"/>
    <x v="0"/>
    <d v="2026-01-26T00:00:00"/>
    <d v="2026-01-26T00:00:00"/>
    <n v="16485"/>
    <d v="2026-01-27T00:00:00"/>
    <m/>
    <m/>
    <s v="SI"/>
  </r>
  <r>
    <s v="OPS"/>
    <s v="CONTRATAR"/>
    <n v="6"/>
    <m/>
    <s v="CREAR"/>
    <x v="3"/>
    <x v="11"/>
    <s v="C.C"/>
    <n v="1061731930"/>
    <x v="220"/>
    <n v="4500000"/>
    <d v="2026-01-13T00:00:00"/>
    <d v="2026-06-30T00:00:00"/>
    <n v="25050000"/>
    <m/>
    <m/>
    <m/>
    <x v="3"/>
    <m/>
    <m/>
    <m/>
    <s v="SI "/>
    <m/>
    <s v="SI"/>
    <m/>
    <m/>
    <m/>
    <m/>
    <s v="SI"/>
    <m/>
    <s v="SI"/>
    <s v="ICFES-424-2026"/>
    <s v="SI"/>
    <s v="SI"/>
    <s v="SI"/>
    <x v="0"/>
    <d v="2026-01-30T00:00:00"/>
    <s v="NO TERCERO"/>
    <s v="NO"/>
    <m/>
    <m/>
    <m/>
    <s v="NO"/>
  </r>
  <r>
    <s v="OPS"/>
    <s v="CONTRATAR"/>
    <n v="2"/>
    <m/>
    <n v="248"/>
    <x v="3"/>
    <x v="11"/>
    <s v="C.C"/>
    <n v="52076773"/>
    <x v="221"/>
    <n v="7700000"/>
    <d v="2026-01-13T00:00:00"/>
    <d v="2026-06-30T00:00:00"/>
    <n v="42863333"/>
    <n v="3175333410"/>
    <s v="Byron Andres Velez Valdes"/>
    <s v="MILTON SANCHEZ"/>
    <x v="7"/>
    <s v="SI"/>
    <s v="SI"/>
    <d v="2026-01-22T00:00:00"/>
    <s v="SI "/>
    <m/>
    <s v="SI"/>
    <s v="2026-110-0000253-3"/>
    <m/>
    <d v="2026-01-20T00:00:00"/>
    <n v="16199"/>
    <s v="SI"/>
    <m/>
    <s v="SI"/>
    <s v="ICFES-327-2026"/>
    <s v="SI"/>
    <d v="2026-01-27T00:00:00"/>
    <s v="SI"/>
    <x v="0"/>
    <d v="2026-01-28T00:00:00"/>
    <d v="2026-01-29T00:00:00"/>
    <n v="16546"/>
    <d v="2026-01-29T00:00:00"/>
    <m/>
    <m/>
    <s v="SI"/>
  </r>
  <r>
    <s v="OPS"/>
    <s v="CONTRATAR"/>
    <n v="2"/>
    <m/>
    <n v="261"/>
    <x v="3"/>
    <x v="11"/>
    <s v="C.C"/>
    <n v="14252678"/>
    <x v="222"/>
    <n v="8000000"/>
    <d v="2026-01-13T00:00:00"/>
    <d v="2026-12-30T00:00:00"/>
    <n v="92533333"/>
    <n v="3187937716"/>
    <s v="Byron Andres Velez Valdes"/>
    <s v="MILTON SANCHEZ"/>
    <x v="7"/>
    <s v="SI"/>
    <s v="SI"/>
    <d v="2026-01-22T00:00:00"/>
    <s v="SI "/>
    <m/>
    <s v="SI"/>
    <s v="2026-110-0000309-3"/>
    <m/>
    <d v="2026-01-22T00:00:00"/>
    <n v="16289"/>
    <s v="SI"/>
    <m/>
    <s v="SI"/>
    <s v="ICFES-322-2026"/>
    <s v="SI"/>
    <d v="2026-01-27T00:00:00"/>
    <s v="SI"/>
    <x v="0"/>
    <d v="2026-01-28T00:00:00"/>
    <d v="2026-01-29T00:00:00"/>
    <n v="16568"/>
    <d v="2026-01-29T00:00:00"/>
    <m/>
    <m/>
    <s v="NO"/>
  </r>
  <r>
    <s v="OPS"/>
    <s v="CONTRATAR"/>
    <n v="2"/>
    <m/>
    <n v="258"/>
    <x v="3"/>
    <x v="11"/>
    <s v="C.C"/>
    <n v="80112742"/>
    <x v="223"/>
    <n v="8000000"/>
    <d v="2026-01-13T00:00:00"/>
    <d v="2026-12-30T00:00:00"/>
    <n v="92533333"/>
    <n v="3123580253"/>
    <s v="Byron Andres Velez Valdes"/>
    <s v="MILTON SANCHEZ"/>
    <x v="7"/>
    <s v="SI"/>
    <s v="SI"/>
    <d v="2026-01-23T00:00:00"/>
    <s v="SI "/>
    <s v="DOCUMENTOS PARA ARL, CERTIFICADO DE PENSION, NO TIENE CERTIFICACION O CONTRATO PARA ACREDITAR EL EXAMEN MEDICO OCUPACIONAL CON LA ENTIDAD ES DE FECHA 2024, CAMBIAR CERTIFICADO DE NO PLANTA NO CONCIDE CON LO LA TABLA DE HONORARIOS EN EL ESTUDIO YA SE HIZO CAMBIO "/>
    <s v="SI"/>
    <s v="comunicación sin numero de radicado"/>
    <m/>
    <m/>
    <n v="16207"/>
    <s v="SI"/>
    <m/>
    <s v="SI"/>
    <s v="ICFES-363-2026"/>
    <s v="SI"/>
    <s v="PENDIENTE CERTIFICADO"/>
    <s v="SI"/>
    <x v="0"/>
    <d v="2026-01-29T00:00:00"/>
    <d v="2026-01-29T00:00:00"/>
    <n v="16579"/>
    <d v="2026-01-29T00:00:00"/>
    <m/>
    <m/>
    <s v="NO"/>
  </r>
  <r>
    <s v="OPS"/>
    <s v="CONTRATAR"/>
    <n v="2"/>
    <m/>
    <n v="251"/>
    <x v="3"/>
    <x v="11"/>
    <s v="C.C"/>
    <n v="1020465938"/>
    <x v="224"/>
    <n v="4000000"/>
    <d v="2026-01-13T00:00:00"/>
    <d v="2026-12-30T00:00:00"/>
    <n v="46266667"/>
    <n v="3136238642"/>
    <s v="Byron Andres Velez Valdes"/>
    <s v="MILTON SANCHEZ"/>
    <x v="7"/>
    <s v="SI"/>
    <s v="SI"/>
    <d v="2026-01-27T00:00:00"/>
    <s v="SI "/>
    <s v="Cert Bachiller -YA"/>
    <s v="SI"/>
    <m/>
    <m/>
    <m/>
    <n v="16202"/>
    <s v="SI"/>
    <m/>
    <s v="SI"/>
    <s v="ICFES-365-2026"/>
    <s v="SI"/>
    <d v="2026-01-28T00:00:00"/>
    <s v="SI"/>
    <x v="0"/>
    <d v="2026-01-28T00:00:00"/>
    <d v="2026-01-28T00:00:00"/>
    <n v="16571"/>
    <d v="2026-01-29T00:00:00"/>
    <m/>
    <m/>
    <s v="NO"/>
  </r>
  <r>
    <s v="OPS"/>
    <s v="CONTRATAR"/>
    <n v="2"/>
    <s v="Antes Maria Eduviges"/>
    <n v="252"/>
    <x v="3"/>
    <x v="11"/>
    <s v="C.C"/>
    <n v="39308742"/>
    <x v="225"/>
    <n v="8000000"/>
    <d v="2026-01-19T00:00:00"/>
    <d v="2026-12-31T00:00:00"/>
    <n v="91200000"/>
    <m/>
    <s v="Byron Andres Velez Valdes"/>
    <s v="MILTON SANCHEZ"/>
    <x v="2"/>
    <s v="SI"/>
    <s v="SI"/>
    <d v="2026-01-19T00:00:00"/>
    <s v="SI"/>
    <m/>
    <s v="SI"/>
    <s v="2026-110-0000247-3"/>
    <m/>
    <d v="2026-01-20T00:00:00"/>
    <n v="16203"/>
    <s v="SI"/>
    <m/>
    <s v="SI"/>
    <s v="ICFES-208-2026"/>
    <s v="SI"/>
    <d v="2026-01-22T00:00:00"/>
    <s v="SI"/>
    <x v="0"/>
    <d v="2026-01-22T00:00:00"/>
    <d v="2026-01-23T00:00:00"/>
    <n v="16424"/>
    <d v="2026-01-26T00:00:00"/>
    <d v="2026-01-31T00:00:00"/>
    <s v="NIO"/>
    <s v="SI"/>
  </r>
  <r>
    <s v="OPS"/>
    <s v="CONTRATAR"/>
    <n v="2"/>
    <m/>
    <n v="243"/>
    <x v="3"/>
    <x v="11"/>
    <s v="C.C"/>
    <n v="98625278"/>
    <x v="226"/>
    <n v="4000000"/>
    <d v="2026-01-20T00:00:00"/>
    <d v="2026-12-31T00:00:00"/>
    <n v="45466667"/>
    <m/>
    <s v="Byron Andres Velez Valdes"/>
    <s v="MILTON SANCHEZ"/>
    <x v="2"/>
    <s v="SI"/>
    <s v="SI"/>
    <d v="2026-01-19T00:00:00"/>
    <s v="SI"/>
    <m/>
    <s v="SI"/>
    <s v="2026-110-0000248-3"/>
    <m/>
    <d v="2026-01-20T00:00:00"/>
    <n v="16200"/>
    <s v="SI"/>
    <m/>
    <s v="SI"/>
    <s v="ICFES-199-2026"/>
    <s v="SI"/>
    <d v="2026-01-29T00:00:00"/>
    <s v="SI"/>
    <x v="0"/>
    <d v="2026-01-22T00:00:00"/>
    <d v="2026-01-22T00:00:00"/>
    <n v="16418"/>
    <d v="2026-01-26T00:00:00"/>
    <d v="2026-01-31T00:00:00"/>
    <s v="NIO"/>
    <s v="SI"/>
  </r>
  <r>
    <s v="OPS"/>
    <s v="CONTRATAR"/>
    <n v="2"/>
    <m/>
    <n v="260"/>
    <x v="3"/>
    <x v="11"/>
    <s v="C.C"/>
    <n v="98551315"/>
    <x v="227"/>
    <n v="5000000"/>
    <d v="2026-01-19T00:00:00"/>
    <d v="2026-12-31T00:00:00"/>
    <n v="57000000"/>
    <n v="3233212981"/>
    <s v="Byron Andres Velez Valdes"/>
    <s v="MILTON SANCHEZ"/>
    <x v="2"/>
    <s v="SI"/>
    <s v="SI"/>
    <d v="2026-01-19T00:00:00"/>
    <s v="SI"/>
    <m/>
    <s v="SI"/>
    <s v="2026-110-0000171-3"/>
    <m/>
    <d v="2026-01-15T00:00:00"/>
    <n v="16208"/>
    <s v="SI"/>
    <m/>
    <s v="SI"/>
    <s v="_x000a_ICFES-175-2026"/>
    <s v="SI"/>
    <s v="PENDIENTE CERTIFICADO"/>
    <s v="SI"/>
    <x v="0"/>
    <d v="2026-01-20T00:00:00"/>
    <d v="2026-01-20T00:00:00"/>
    <n v="16363"/>
    <d v="2026-01-21T00:00:00"/>
    <d v="2026-01-31T00:00:00"/>
    <s v="NIO"/>
    <s v="SI"/>
  </r>
  <r>
    <s v="OPS"/>
    <s v="CONTRATAR"/>
    <n v="5"/>
    <m/>
    <n v="249"/>
    <x v="3"/>
    <x v="11"/>
    <s v="C.C"/>
    <n v="1128424218"/>
    <x v="228"/>
    <n v="8000000"/>
    <d v="2026-01-13T00:00:00"/>
    <d v="2026-12-31T00:00:00"/>
    <n v="92800000"/>
    <m/>
    <s v="Byron Andres Velez Valdes"/>
    <s v="MILTON SANCHEZ"/>
    <x v="3"/>
    <s v="SI"/>
    <s v="SI"/>
    <d v="2026-01-26T00:00:00"/>
    <s v="SI "/>
    <m/>
    <s v="SI"/>
    <m/>
    <m/>
    <m/>
    <n v="16362"/>
    <s v="SI"/>
    <m/>
    <s v="SI"/>
    <s v="ICFES-366-2026"/>
    <s v="SI"/>
    <d v="2026-01-28T00:00:00"/>
    <s v="SI"/>
    <x v="0"/>
    <d v="2026-01-28T00:00:00"/>
    <d v="2026-01-29T00:00:00"/>
    <s v="NO"/>
    <m/>
    <m/>
    <m/>
    <s v="NO"/>
  </r>
  <r>
    <s v="OPS"/>
    <s v="CONTRATAR"/>
    <n v="2"/>
    <m/>
    <n v="256"/>
    <x v="3"/>
    <x v="11"/>
    <s v="C.C"/>
    <n v="14621039"/>
    <x v="229"/>
    <n v="7500000"/>
    <d v="2026-01-18T00:00:00"/>
    <d v="2026-06-30T00:00:00"/>
    <n v="40500000"/>
    <n v="3118051433"/>
    <s v="Byron Andres Velez Valdes"/>
    <s v="MILTON SANCHEZ"/>
    <x v="2"/>
    <s v="SI"/>
    <s v="SI"/>
    <d v="2026-01-19T00:00:00"/>
    <s v="SI"/>
    <m/>
    <s v="SI"/>
    <s v="2026-110-0000166-3"/>
    <m/>
    <d v="2026-01-15T00:00:00"/>
    <n v="16205"/>
    <s v="SI"/>
    <m/>
    <s v="SI"/>
    <s v="_x000a_ICFES-176-2026"/>
    <s v="SI"/>
    <d v="2026-01-20T00:00:00"/>
    <s v="SI"/>
    <x v="0"/>
    <d v="2026-01-19T00:00:00"/>
    <d v="2026-01-20T00:00:00"/>
    <n v="16361"/>
    <d v="2026-01-21T00:00:00"/>
    <d v="2026-01-30T00:00:00"/>
    <s v="NIO"/>
    <s v="SI"/>
  </r>
  <r>
    <s v="OPS"/>
    <s v="CONTRATAR"/>
    <n v="3"/>
    <m/>
    <n v="253"/>
    <x v="3"/>
    <x v="11"/>
    <s v="C.C"/>
    <n v="1234640586"/>
    <x v="230"/>
    <n v="5000000"/>
    <d v="2026-01-13T00:00:00"/>
    <d v="2026-12-30T00:00:00"/>
    <n v="57000000"/>
    <m/>
    <s v="Byron Andres Velez Valdes"/>
    <s v="MILTON SANCHEZ"/>
    <x v="4"/>
    <s v="SI"/>
    <s v="SI"/>
    <d v="2026-01-23T00:00:00"/>
    <s v="SI"/>
    <s v="CDP-ajustar doc cont"/>
    <s v="SI"/>
    <s v="2026-110-0000436-3."/>
    <m/>
    <m/>
    <m/>
    <s v="SI"/>
    <m/>
    <s v="SI"/>
    <s v="ICFES-348-2026"/>
    <s v="SI"/>
    <d v="2026-01-28T00:00:00"/>
    <s v="SI"/>
    <x v="0"/>
    <d v="2026-01-28T00:00:00"/>
    <d v="2026-01-28T00:00:00"/>
    <n v="16581"/>
    <d v="2026-01-29T00:00:00"/>
    <m/>
    <m/>
    <s v="NO"/>
  </r>
  <r>
    <s v="OPS"/>
    <s v="CONTRATAR"/>
    <n v="3"/>
    <m/>
    <n v="247"/>
    <x v="3"/>
    <x v="11"/>
    <s v="C.C"/>
    <n v="1028013566"/>
    <x v="231"/>
    <n v="5000000"/>
    <d v="2026-01-19T00:00:00"/>
    <d v="2026-12-31T00:00:00"/>
    <n v="43200000"/>
    <m/>
    <s v="Byron Andres Velez Valdes"/>
    <s v="MILTON SANCHEZ"/>
    <x v="0"/>
    <s v="SI"/>
    <s v="SI"/>
    <d v="2026-01-24T00:00:00"/>
    <s v="SI"/>
    <m/>
    <s v="SI"/>
    <s v="2026-110-0000517-3"/>
    <m/>
    <m/>
    <s v="NO"/>
    <s v="SI"/>
    <m/>
    <s v="SI"/>
    <s v="ICFES-407-2026"/>
    <s v="SI"/>
    <m/>
    <s v="SI"/>
    <x v="0"/>
    <d v="2026-01-30T00:00:00"/>
    <d v="2026-01-30T00:00:00"/>
    <s v="NO"/>
    <m/>
    <m/>
    <m/>
    <s v="NO"/>
  </r>
  <r>
    <s v="OPS"/>
    <s v="CONTRATAR"/>
    <n v="2"/>
    <m/>
    <n v="245"/>
    <x v="3"/>
    <x v="11"/>
    <s v="C.C"/>
    <n v="79594499"/>
    <x v="232"/>
    <n v="8000000"/>
    <d v="2026-01-18T00:00:00"/>
    <d v="2026-06-30T00:00:00"/>
    <n v="43200000"/>
    <n v="3106953741"/>
    <s v="Byron Andres Velez Valdes"/>
    <s v="MILTON SANCHEZ"/>
    <x v="2"/>
    <s v="SI"/>
    <s v="SI"/>
    <d v="2026-01-19T00:00:00"/>
    <s v="SI"/>
    <m/>
    <s v="SI"/>
    <s v="2026-110-0000164-3"/>
    <m/>
    <d v="2026-01-15T00:00:00"/>
    <n v="16197"/>
    <s v="SI"/>
    <m/>
    <s v="SI"/>
    <s v="ICFES-177-2026"/>
    <s v="SI"/>
    <d v="2026-01-20T00:00:00"/>
    <s v="SI"/>
    <x v="0"/>
    <d v="2026-01-20T00:00:00"/>
    <d v="2026-01-20T00:00:00"/>
    <n v="16362"/>
    <d v="2026-01-21T00:00:00"/>
    <d v="2026-01-30T00:00:00"/>
    <s v="NIO"/>
    <s v="SI"/>
  </r>
  <r>
    <s v="OPS"/>
    <s v="CONTRATAR"/>
    <n v="1"/>
    <m/>
    <n v="244"/>
    <x v="3"/>
    <x v="11"/>
    <s v="C.C"/>
    <n v="1015578"/>
    <x v="233"/>
    <n v="8000000"/>
    <d v="2026-01-08T00:00:00"/>
    <d v="2026-12-31T00:00:00"/>
    <n v="94133333"/>
    <n v="3105638019"/>
    <s v="Byron Andres Velez Valdes"/>
    <s v="Milton"/>
    <x v="2"/>
    <s v="SI"/>
    <s v="SI"/>
    <d v="2026-01-19T00:00:00"/>
    <s v="SI"/>
    <m/>
    <s v="SI"/>
    <s v="2026-110-000062-3"/>
    <m/>
    <d v="2026-01-08T00:00:00"/>
    <n v="16153"/>
    <s v="SI"/>
    <m/>
    <s v="SI"/>
    <s v="ICFES-052-2026"/>
    <s v="SI"/>
    <d v="2026-01-23T00:00:00"/>
    <s v="SI"/>
    <x v="0"/>
    <d v="2026-01-10T00:00:00"/>
    <d v="2026-01-10T00:00:00"/>
    <n v="16257"/>
    <d v="2026-01-10T00:00:00"/>
    <d v="2026-01-14T00:00:00"/>
    <s v="NIO"/>
    <s v="SI"/>
  </r>
  <r>
    <s v="OPS"/>
    <s v="CONTRATAR"/>
    <n v="3"/>
    <m/>
    <n v="259"/>
    <x v="3"/>
    <x v="11"/>
    <s v="C.C"/>
    <n v="1003005604"/>
    <x v="234"/>
    <n v="4000000"/>
    <d v="2026-01-13T00:00:00"/>
    <d v="2026-12-30T00:00:00"/>
    <n v="0"/>
    <m/>
    <s v="Byron Andres Velez Valdes"/>
    <s v="MILTON SANCHEZ"/>
    <x v="4"/>
    <s v="SI"/>
    <s v="SI"/>
    <d v="2026-01-26T00:00:00"/>
    <s v="SI"/>
    <m/>
    <s v="SI"/>
    <s v="2026-110-0000394-3"/>
    <m/>
    <d v="2026-01-25T00:00:00"/>
    <n v="16266"/>
    <s v="SI"/>
    <m/>
    <s v="SI"/>
    <s v="ICFES-324-2026"/>
    <s v="SI"/>
    <d v="2026-01-27T00:00:00"/>
    <s v="SI"/>
    <x v="0"/>
    <d v="2026-01-27T00:00:00"/>
    <d v="2026-01-28T00:00:00"/>
    <n v="16537"/>
    <d v="2026-01-28T00:00:00"/>
    <m/>
    <m/>
    <s v="SI"/>
  </r>
  <r>
    <s v="JURIDICA"/>
    <s v="CONTRATAR"/>
    <m/>
    <m/>
    <m/>
    <x v="3"/>
    <x v="11"/>
    <m/>
    <m/>
    <x v="235"/>
    <m/>
    <m/>
    <m/>
    <m/>
    <m/>
    <m/>
    <m/>
    <x v="9"/>
    <m/>
    <s v="NA"/>
    <d v="2026-01-27T00:00:00"/>
    <s v="SI"/>
    <m/>
    <s v="SI"/>
    <s v="2026-110-0000263-3"/>
    <s v="SI"/>
    <m/>
    <m/>
    <s v="N/A"/>
    <m/>
    <s v="NA"/>
    <s v="ICFES-352-2026"/>
    <s v="SI"/>
    <s v="N/A"/>
    <s v="SI"/>
    <x v="0"/>
    <d v="2026-01-28T00:00:00"/>
    <d v="2026-01-28T00:00:00"/>
    <n v="16545"/>
    <d v="2026-01-29T00:00:00"/>
    <m/>
    <m/>
    <s v="NO"/>
  </r>
  <r>
    <s v="OPS"/>
    <s v="CONTRATAR"/>
    <n v="2"/>
    <m/>
    <n v="254"/>
    <x v="3"/>
    <x v="11"/>
    <s v="C.C"/>
    <n v="79792392"/>
    <x v="236"/>
    <n v="7500000"/>
    <d v="2026-01-18T00:00:00"/>
    <d v="2026-12-31T00:00:00"/>
    <n v="85750000"/>
    <n v="3203084040"/>
    <s v="Byron Andres Velez Valdes"/>
    <s v="MILTON SANCHEZ"/>
    <x v="2"/>
    <s v="SI"/>
    <s v="SI"/>
    <d v="2026-01-19T00:00:00"/>
    <s v="SI"/>
    <m/>
    <s v="SI"/>
    <s v="2026-110-0000165-3"/>
    <m/>
    <d v="2026-01-15T00:00:00"/>
    <n v="16204"/>
    <s v="SI"/>
    <m/>
    <s v="SI"/>
    <s v="ICFES-178-2026"/>
    <s v="SI"/>
    <d v="2026-01-22T00:00:00"/>
    <s v="SI"/>
    <x v="0"/>
    <d v="2026-01-19T00:00:00"/>
    <d v="2026-01-20T00:00:00"/>
    <n v="16364"/>
    <d v="2026-01-21T00:00:00"/>
    <d v="2026-01-31T00:00:00"/>
    <s v="NIO"/>
    <s v="SI"/>
  </r>
  <r>
    <s v="OPS"/>
    <s v="CONTRATAR"/>
    <n v="3"/>
    <s v="Juliana Isaza Gutierrez"/>
    <n v="255"/>
    <x v="3"/>
    <x v="11"/>
    <s v="C.C"/>
    <m/>
    <x v="237"/>
    <n v="5000000"/>
    <d v="2026-01-13T00:00:00"/>
    <d v="2026-12-31T00:00:00"/>
    <n v="77496667"/>
    <m/>
    <s v="Byron Andres Velez Valdes"/>
    <s v="MILTON SANCHEZ"/>
    <x v="4"/>
    <s v="SI"/>
    <s v="SI"/>
    <d v="2026-01-24T00:00:00"/>
    <s v="SI"/>
    <m/>
    <s v="SI"/>
    <s v=" 2026-110-0000400-3"/>
    <m/>
    <m/>
    <n v="16377"/>
    <s v="SI"/>
    <m/>
    <s v="SI"/>
    <s v="ICFES-316-2026"/>
    <s v="SI"/>
    <d v="2026-01-27T00:00:00"/>
    <s v="SI"/>
    <x v="0"/>
    <d v="2026-01-26T00:00:00"/>
    <d v="2026-01-26T00:00:00"/>
    <n v="16476"/>
    <d v="2026-01-27T00:00:00"/>
    <m/>
    <m/>
    <s v="SI"/>
  </r>
  <r>
    <s v="OPS"/>
    <s v="CONTRATAR"/>
    <n v="3"/>
    <m/>
    <n v="250"/>
    <x v="3"/>
    <x v="11"/>
    <s v="C.C"/>
    <n v="1026562610"/>
    <x v="238"/>
    <n v="6700000"/>
    <d v="2026-01-13T00:00:00"/>
    <d v="2026-12-30T00:00:00"/>
    <n v="44400000"/>
    <m/>
    <s v="Byron Andres Velez Valdes"/>
    <s v="MILTON SANCHEZ"/>
    <x v="4"/>
    <s v="SI"/>
    <s v="SI"/>
    <d v="2026-01-19T00:00:00"/>
    <s v="SI"/>
    <m/>
    <s v="SI"/>
    <s v="2026-110-0000273-3"/>
    <m/>
    <d v="2026-01-20T00:00:00"/>
    <n v="16201"/>
    <s v="SI"/>
    <m/>
    <s v="SI"/>
    <s v="ICFES-211-2026"/>
    <s v="SI"/>
    <d v="2026-01-22T00:00:00"/>
    <s v="SI"/>
    <x v="0"/>
    <d v="2026-01-22T00:00:00"/>
    <d v="2026-01-22T00:00:00"/>
    <n v="16408"/>
    <d v="2026-01-24T00:00:00"/>
    <m/>
    <m/>
    <s v="SI"/>
  </r>
  <r>
    <s v="OPS"/>
    <s v="CONTRATAR"/>
    <n v="3"/>
    <s v="No se autoriza incremento de honorario"/>
    <n v="288"/>
    <x v="3"/>
    <x v="12"/>
    <s v="C.C"/>
    <n v="39743265"/>
    <x v="239"/>
    <n v="6000000"/>
    <d v="2026-01-19T00:00:00"/>
    <d v="2026-08-31T00:00:00"/>
    <n v="44400000"/>
    <m/>
    <m/>
    <m/>
    <x v="3"/>
    <s v="SI"/>
    <s v="SI"/>
    <d v="2026-01-20T00:00:00"/>
    <s v="SI"/>
    <m/>
    <s v="SI"/>
    <s v="2026-1100000241-3"/>
    <m/>
    <d v="2026-01-19T00:00:00"/>
    <n v="16178"/>
    <s v="SI"/>
    <m/>
    <s v="SI"/>
    <s v="ICFES-203-2026"/>
    <s v="SI"/>
    <d v="2026-01-21T00:00:00"/>
    <s v="SI"/>
    <x v="0"/>
    <d v="2026-01-22T00:00:00"/>
    <d v="2026-01-22T00:00:00"/>
    <n v="16401"/>
    <d v="2026-01-23T00:00:00"/>
    <m/>
    <m/>
    <s v="SI"/>
  </r>
  <r>
    <s v="OPS"/>
    <s v="CONTRATAR"/>
    <n v="2"/>
    <m/>
    <n v="271"/>
    <x v="3"/>
    <x v="12"/>
    <s v="C.C"/>
    <n v="52714719"/>
    <x v="240"/>
    <n v="10000000"/>
    <d v="2026-01-15T00:00:00"/>
    <d v="2026-12-31T00:00:00"/>
    <n v="115333333"/>
    <n v="3187640330"/>
    <m/>
    <m/>
    <x v="5"/>
    <s v="SI"/>
    <s v="SI"/>
    <d v="2026-01-19T00:00:00"/>
    <s v="SI"/>
    <s v="ajustar inexistencia, falta ajustar pantallazos secop para el examen medico"/>
    <s v="SI"/>
    <s v="2026-1100000043-3"/>
    <m/>
    <d v="2026-01-07T00:00:00"/>
    <n v="16028"/>
    <s v="SI"/>
    <m/>
    <s v="SI"/>
    <s v="ICFES-146-2026"/>
    <s v="SI"/>
    <d v="2026-01-23T00:00:00"/>
    <s v="SI"/>
    <x v="0"/>
    <d v="2026-01-22T00:00:00"/>
    <d v="2026-01-22T00:00:00"/>
    <n v="16407"/>
    <d v="2026-01-23T00:00:00"/>
    <m/>
    <m/>
    <s v="SI"/>
  </r>
  <r>
    <s v="OPS"/>
    <s v="CONTRATAR"/>
    <n v="6"/>
    <m/>
    <n v="283"/>
    <x v="3"/>
    <x v="12"/>
    <s v="C.C"/>
    <n v="52992445"/>
    <x v="241"/>
    <n v="8000000"/>
    <d v="2026-01-26T00:00:00"/>
    <d v="2026-06-30T00:00:00"/>
    <n v="41066667"/>
    <m/>
    <m/>
    <m/>
    <x v="4"/>
    <m/>
    <m/>
    <m/>
    <s v="SI"/>
    <m/>
    <s v="SI"/>
    <s v="2026-110-0000518-3"/>
    <m/>
    <m/>
    <m/>
    <s v="SI"/>
    <m/>
    <s v="SI"/>
    <s v="ICFES-431-2026"/>
    <s v="SI"/>
    <s v="SI"/>
    <s v="SI"/>
    <x v="0"/>
    <d v="2026-01-30T00:00:00"/>
    <d v="2026-01-30T00:00:00"/>
    <s v="NO"/>
    <m/>
    <m/>
    <m/>
    <s v="NO"/>
  </r>
  <r>
    <s v="OPS"/>
    <s v="CONTRATAR"/>
    <n v="3"/>
    <m/>
    <n v="290"/>
    <x v="3"/>
    <x v="12"/>
    <s v="C.C"/>
    <n v="1088012325"/>
    <x v="242"/>
    <n v="6000000"/>
    <d v="2026-01-19T00:00:00"/>
    <d v="2026-08-23T00:00:00"/>
    <n v="0"/>
    <m/>
    <m/>
    <m/>
    <x v="3"/>
    <s v="SI"/>
    <s v="SI"/>
    <d v="2026-01-20T00:00:00"/>
    <s v="SI "/>
    <m/>
    <s v="SI"/>
    <s v="2026-1100000244-3"/>
    <m/>
    <d v="2026-01-19T00:00:00"/>
    <m/>
    <s v="SI"/>
    <m/>
    <s v="SI"/>
    <s v="ICFES-318-2026"/>
    <s v="SI"/>
    <d v="2026-01-27T00:00:00"/>
    <s v="SI"/>
    <x v="0"/>
    <d v="2026-01-27T00:00:00"/>
    <d v="2026-01-29T00:00:00"/>
    <n v="16565"/>
    <d v="2026-01-29T00:00:00"/>
    <m/>
    <m/>
    <s v="NO"/>
  </r>
  <r>
    <s v="JURIDICA"/>
    <s v="CONTRATAR"/>
    <m/>
    <m/>
    <m/>
    <x v="3"/>
    <x v="12"/>
    <m/>
    <m/>
    <x v="243"/>
    <m/>
    <m/>
    <m/>
    <m/>
    <m/>
    <m/>
    <m/>
    <x v="5"/>
    <m/>
    <m/>
    <m/>
    <s v="SI"/>
    <m/>
    <s v="SI"/>
    <m/>
    <m/>
    <m/>
    <m/>
    <m/>
    <m/>
    <s v="NA"/>
    <s v="ICFES-433-2026"/>
    <s v="SI"/>
    <s v="N/A"/>
    <s v="SI"/>
    <x v="0"/>
    <d v="2026-01-30T00:00:00"/>
    <d v="2026-01-30T00:00:00"/>
    <m/>
    <m/>
    <m/>
    <m/>
    <s v="NO"/>
  </r>
  <r>
    <s v="OPS"/>
    <s v="CONTRATAR"/>
    <n v="5"/>
    <s v="Debe fondear la linea"/>
    <n v="628"/>
    <x v="3"/>
    <x v="12"/>
    <s v="C.C"/>
    <n v="70876747"/>
    <x v="244"/>
    <n v="12000000"/>
    <d v="2026-01-26T00:00:00"/>
    <d v="2026-12-31T00:00:00"/>
    <n v="134000000"/>
    <m/>
    <m/>
    <m/>
    <x v="3"/>
    <s v="SI"/>
    <s v="SI"/>
    <d v="2026-01-27T00:00:00"/>
    <s v="SI "/>
    <m/>
    <s v="SI"/>
    <s v="2026-110-0000481-3"/>
    <m/>
    <m/>
    <n v="16419"/>
    <s v="SI"/>
    <m/>
    <s v="SI"/>
    <s v="ICFES-385-2026"/>
    <s v="SI"/>
    <s v="SI"/>
    <s v="SI"/>
    <x v="0"/>
    <d v="2026-01-29T00:00:00"/>
    <d v="2026-01-30T00:00:00"/>
    <n v="16663"/>
    <d v="2026-01-31T00:00:00"/>
    <m/>
    <m/>
    <s v="NO"/>
  </r>
  <r>
    <s v="OPS"/>
    <s v="CONTRATAR"/>
    <n v="3"/>
    <m/>
    <n v="267"/>
    <x v="3"/>
    <x v="12"/>
    <s v="C.C"/>
    <n v="1128442455"/>
    <x v="245"/>
    <n v="8000000"/>
    <d v="2026-01-19T00:00:00"/>
    <d v="2026-09-06T00:00:00"/>
    <n v="53500000"/>
    <m/>
    <m/>
    <m/>
    <x v="4"/>
    <s v="SI"/>
    <s v="SI"/>
    <d v="2026-01-26T00:00:00"/>
    <s v="SI"/>
    <m/>
    <s v="SI"/>
    <s v="2026-110-0000416-3"/>
    <m/>
    <d v="2026-01-26T00:00:00"/>
    <n v="16420"/>
    <s v="SI"/>
    <m/>
    <s v="SI"/>
    <s v="ICFES-326-2026"/>
    <s v="SI"/>
    <s v="PENDIENTE CERTIFICADO"/>
    <s v="SI"/>
    <x v="0"/>
    <d v="2026-01-28T00:00:00"/>
    <d v="2026-01-29T00:00:00"/>
    <n v="16578"/>
    <d v="2026-01-29T00:00:00"/>
    <m/>
    <m/>
    <s v="NO"/>
  </r>
  <r>
    <s v="OPS"/>
    <s v="CONTRATAR"/>
    <n v="3"/>
    <s v="Carlos Felipe Motta Monje - "/>
    <n v="277"/>
    <x v="3"/>
    <x v="12"/>
    <s v="C.C"/>
    <m/>
    <x v="246"/>
    <n v="7500000"/>
    <d v="2026-01-19T00:00:00"/>
    <d v="2026-08-23T00:00:00"/>
    <n v="78466667"/>
    <m/>
    <m/>
    <m/>
    <x v="5"/>
    <s v="SI"/>
    <s v="SI"/>
    <d v="2026-01-27T00:00:00"/>
    <s v="SI"/>
    <s v="26 de enero:  Pendiente validar el abogado"/>
    <s v="SI"/>
    <s v="2026-110-0000415-3"/>
    <m/>
    <d v="2026-01-26T00:00:00"/>
    <n v="16040"/>
    <s v="SI"/>
    <m/>
    <s v="SI"/>
    <s v="ICFES-411-2026"/>
    <s v="SI"/>
    <m/>
    <s v="SI"/>
    <x v="0"/>
    <d v="2026-01-30T00:00:00"/>
    <d v="2026-01-30T00:00:00"/>
    <s v="NO"/>
    <m/>
    <m/>
    <m/>
    <s v="NO"/>
  </r>
  <r>
    <s v="OPS"/>
    <s v="CONTRATAR"/>
    <n v="3"/>
    <m/>
    <n v="291"/>
    <x v="3"/>
    <x v="12"/>
    <s v="C.C"/>
    <n v="65798577"/>
    <x v="247"/>
    <n v="11000000"/>
    <d v="2026-01-19T00:00:00"/>
    <d v="2026-08-23T00:00:00"/>
    <n v="65266667"/>
    <m/>
    <m/>
    <m/>
    <x v="3"/>
    <s v="SI"/>
    <s v="SI"/>
    <d v="2026-01-20T00:00:00"/>
    <s v="SI"/>
    <m/>
    <s v="SI"/>
    <s v="2026-1100000239-3"/>
    <m/>
    <d v="2026-01-19T00:00:00"/>
    <n v="16180"/>
    <s v="SI"/>
    <m/>
    <s v="SI"/>
    <s v="ICFES-215-2026"/>
    <s v="SI"/>
    <d v="2026-01-22T00:00:00"/>
    <s v="SI"/>
    <x v="0"/>
    <d v="2026-01-22T00:00:00"/>
    <d v="2026-01-22T00:00:00"/>
    <n v="16402"/>
    <d v="2026-01-23T00:00:00"/>
    <m/>
    <m/>
    <s v="SI"/>
  </r>
  <r>
    <s v="OPS"/>
    <s v="CONTRATAR"/>
    <n v="1"/>
    <m/>
    <n v="279"/>
    <x v="3"/>
    <x v="12"/>
    <s v="C.C"/>
    <n v="1015441551"/>
    <x v="248"/>
    <n v="11000000"/>
    <d v="2026-01-02T00:00:00"/>
    <d v="2026-06-30T00:00:00"/>
    <n v="65266667"/>
    <n v="3134184804"/>
    <s v="Estiben Alejandro Restrepo Mejia"/>
    <m/>
    <x v="0"/>
    <s v="SI"/>
    <s v="SI"/>
    <d v="2026-01-19T00:00:00"/>
    <s v="SI"/>
    <m/>
    <s v="SI"/>
    <s v="2026-110-0000030-3"/>
    <m/>
    <d v="2026-01-07T00:00:00"/>
    <n v="16026"/>
    <s v="SI"/>
    <m/>
    <s v="SI"/>
    <s v="ICFES-068-2026"/>
    <s v="SI"/>
    <d v="2026-01-17T00:00:00"/>
    <s v="SI"/>
    <x v="0"/>
    <d v="2026-01-16T00:00:00"/>
    <d v="2026-01-16T00:00:00"/>
    <n v="16315"/>
    <d v="2026-01-20T00:00:00"/>
    <m/>
    <m/>
    <s v="SI"/>
  </r>
  <r>
    <s v="OPS"/>
    <s v="CONTRATAR"/>
    <n v="2"/>
    <m/>
    <n v="272"/>
    <x v="3"/>
    <x v="12"/>
    <s v="C.C"/>
    <n v="79962630"/>
    <x v="249"/>
    <n v="11000000"/>
    <d v="2026-01-14T00:00:00"/>
    <d v="2026-08-19T00:00:00"/>
    <n v="78833333"/>
    <m/>
    <m/>
    <m/>
    <x v="5"/>
    <s v="SI"/>
    <s v="SI"/>
    <d v="2026-01-19T00:00:00"/>
    <s v="SI"/>
    <s v="falta arl certificado"/>
    <s v="SI"/>
    <s v="2026-1100000209-3"/>
    <m/>
    <d v="2026-01-17T00:00:00"/>
    <n v="16035"/>
    <s v="SI"/>
    <m/>
    <s v="SI"/>
    <s v="ICFES-189-2026"/>
    <s v="SI"/>
    <s v="PENDIENTE CERTIFICADO"/>
    <s v="SI"/>
    <x v="0"/>
    <d v="2026-01-27T00:00:00"/>
    <d v="2026-01-28T00:00:00"/>
    <n v="16510"/>
    <d v="2026-01-28T00:00:00"/>
    <m/>
    <m/>
    <s v="SI"/>
  </r>
  <r>
    <s v="OPS"/>
    <s v="CONTRATAR"/>
    <n v="1"/>
    <m/>
    <n v="266"/>
    <x v="3"/>
    <x v="12"/>
    <s v="C.C"/>
    <n v="1026578865"/>
    <x v="250"/>
    <n v="4500000"/>
    <d v="2026-01-02T00:00:00"/>
    <d v="2026-06-30T00:00:00"/>
    <n v="26700000"/>
    <n v="3025684840"/>
    <s v="Estiben Alejandro Restrepo Mejia"/>
    <m/>
    <x v="2"/>
    <s v="SI"/>
    <s v="SI"/>
    <d v="2026-01-19T00:00:00"/>
    <s v="SI"/>
    <m/>
    <s v="SI"/>
    <s v="2026-110-000027-3"/>
    <m/>
    <d v="2026-01-07T00:00:00"/>
    <n v="16025"/>
    <s v="SI"/>
    <m/>
    <s v="SI"/>
    <s v="ICFES-053-2026"/>
    <s v="SI"/>
    <d v="2026-01-21T00:00:00"/>
    <s v="SI"/>
    <x v="0"/>
    <d v="2026-01-09T00:00:00"/>
    <d v="2026-01-09T00:00:00"/>
    <n v="16258"/>
    <d v="2026-01-11T00:00:00"/>
    <d v="2026-01-14T00:00:00"/>
    <s v="NIO"/>
    <s v="SI"/>
  </r>
  <r>
    <s v="OPS"/>
    <s v="CONTRATAR"/>
    <n v="1"/>
    <m/>
    <n v="285"/>
    <x v="3"/>
    <x v="12"/>
    <s v="C.C"/>
    <n v="52347639"/>
    <x v="251"/>
    <n v="12000000"/>
    <d v="2026-01-02T00:00:00"/>
    <d v="2026-06-30T00:00:00"/>
    <n v="71200000"/>
    <n v="3167385617"/>
    <s v="Estiben Alejandro Restrepo Mejia"/>
    <m/>
    <x v="0"/>
    <s v="SI"/>
    <s v="SI"/>
    <d v="2026-01-19T00:00:00"/>
    <s v="SI"/>
    <m/>
    <s v="SI"/>
    <s v="2026-110-0000044-3"/>
    <m/>
    <d v="2026-01-07T00:00:00"/>
    <n v="16031"/>
    <s v="SI"/>
    <m/>
    <s v="SI"/>
    <s v="ICFES-164-2026"/>
    <s v="SI"/>
    <d v="2026-01-21T00:00:00"/>
    <s v="SI"/>
    <x v="0"/>
    <d v="2026-01-19T00:00:00"/>
    <d v="2026-01-19T00:00:00"/>
    <n v="16350"/>
    <d v="2026-01-21T00:00:00"/>
    <m/>
    <m/>
    <s v="SI"/>
  </r>
  <r>
    <s v="OPS"/>
    <s v="CONTRATAR"/>
    <n v="2"/>
    <s v="Iniciar el contrato antes y terminarlo antes"/>
    <n v="269"/>
    <x v="3"/>
    <x v="12"/>
    <s v="C.C"/>
    <n v="1075227925"/>
    <x v="252"/>
    <n v="12000000"/>
    <d v="2026-01-09T00:00:00"/>
    <d v="2026-08-19T00:00:00"/>
    <n v="88000000"/>
    <n v="3134153766"/>
    <s v="Estiben restrepoi"/>
    <s v="EDWAR"/>
    <x v="2"/>
    <s v="SI"/>
    <s v="SI"/>
    <d v="2026-01-19T00:00:00"/>
    <s v="SI"/>
    <m/>
    <s v="SI"/>
    <s v="2026-110-0000045-3"/>
    <m/>
    <d v="2026-01-07T00:00:00"/>
    <n v="16033"/>
    <s v="SI"/>
    <m/>
    <s v="SI"/>
    <s v="ICFES-051-2026"/>
    <s v="SI"/>
    <d v="2026-01-07T00:00:00"/>
    <s v="SI"/>
    <x v="0"/>
    <d v="2026-01-09T00:00:00"/>
    <d v="2026-01-09T00:00:00"/>
    <n v="16250"/>
    <d v="2026-01-10T00:00:00"/>
    <d v="2026-01-14T00:00:00"/>
    <s v="NIO"/>
    <s v="SI"/>
  </r>
  <r>
    <s v="OPS"/>
    <s v="CONTRATAR"/>
    <n v="3"/>
    <m/>
    <n v="281"/>
    <x v="3"/>
    <x v="12"/>
    <s v="C.C"/>
    <n v="70434146"/>
    <x v="253"/>
    <n v="6500000"/>
    <d v="2026-01-19T00:00:00"/>
    <d v="2026-12-31T00:00:00"/>
    <n v="0"/>
    <m/>
    <m/>
    <m/>
    <x v="0"/>
    <s v="SI"/>
    <s v="SI"/>
    <d v="2026-01-26T00:00:00"/>
    <s v="SI"/>
    <m/>
    <s v="SI"/>
    <s v="2026-110-0000414-3"/>
    <m/>
    <m/>
    <n v="16029"/>
    <s v="SI"/>
    <m/>
    <s v="SI"/>
    <s v="ICFES-344-2026"/>
    <s v="SI"/>
    <d v="2026-01-28T00:00:00"/>
    <s v="SI"/>
    <x v="0"/>
    <d v="2026-01-28T00:00:00"/>
    <d v="2026-01-28T00:00:00"/>
    <n v="16535"/>
    <d v="2026-01-28T00:00:00"/>
    <m/>
    <m/>
    <s v="SI"/>
  </r>
  <r>
    <s v="JURIDICA"/>
    <s v="CONTRATAR"/>
    <s v="Infotic"/>
    <s v="En gestion contractual"/>
    <m/>
    <x v="3"/>
    <x v="12"/>
    <m/>
    <m/>
    <x v="254"/>
    <m/>
    <m/>
    <m/>
    <m/>
    <m/>
    <m/>
    <m/>
    <x v="6"/>
    <m/>
    <s v="NA"/>
    <d v="2026-01-26T00:00:00"/>
    <s v="SI"/>
    <m/>
    <s v="SI"/>
    <m/>
    <s v="SI"/>
    <m/>
    <n v="16423"/>
    <s v="N/A"/>
    <m/>
    <s v="N/A"/>
    <s v="ICFES-361-2026"/>
    <s v="SI"/>
    <s v="N/A"/>
    <s v="SI"/>
    <x v="0"/>
    <d v="2026-01-28T00:00:00"/>
    <d v="2026-01-28T00:00:00"/>
    <n v="16541"/>
    <d v="2026-01-28T00:00:00"/>
    <m/>
    <m/>
    <s v="SI"/>
  </r>
  <r>
    <s v="OPS"/>
    <s v="CONTRATAR"/>
    <n v="3"/>
    <m/>
    <n v="292"/>
    <x v="3"/>
    <x v="12"/>
    <s v="C.C"/>
    <n v="8405249"/>
    <x v="255"/>
    <n v="6800000"/>
    <d v="2026-01-19T00:00:00"/>
    <d v="2026-08-23T00:00:00"/>
    <n v="49933333"/>
    <m/>
    <m/>
    <m/>
    <x v="3"/>
    <s v="SI"/>
    <s v="SI"/>
    <d v="2026-01-20T00:00:00"/>
    <s v="SI"/>
    <m/>
    <s v="SI"/>
    <s v="2026-1100000243-3"/>
    <m/>
    <d v="2026-01-19T00:00:00"/>
    <n v="16181"/>
    <s v="SI"/>
    <m/>
    <s v="SI"/>
    <s v="ICFES-225-2026"/>
    <s v="SI"/>
    <d v="2026-01-22T00:00:00"/>
    <s v="SI"/>
    <x v="0"/>
    <d v="2026-01-24T00:00:00"/>
    <d v="2026-01-24T00:00:00"/>
    <n v="16450"/>
    <d v="2026-01-25T00:00:00"/>
    <m/>
    <m/>
    <s v="SI"/>
  </r>
  <r>
    <s v="OPS"/>
    <s v="CONTRATAR"/>
    <n v="3"/>
    <m/>
    <n v="278"/>
    <x v="3"/>
    <x v="12"/>
    <s v="C.C"/>
    <n v="1014230291"/>
    <x v="256"/>
    <n v="7000000"/>
    <d v="2026-01-19T00:00:00"/>
    <d v="2026-08-23T00:00:00"/>
    <n v="131633333"/>
    <m/>
    <m/>
    <m/>
    <x v="4"/>
    <s v="SI"/>
    <s v="SI"/>
    <d v="2026-01-22T00:00:00"/>
    <s v="SI"/>
    <s v="cargar CTH-faltan doc contr"/>
    <s v="SI"/>
    <s v="2026-110-0000284-3"/>
    <m/>
    <d v="2026-01-21T00:00:00"/>
    <n v="16041"/>
    <s v="SI"/>
    <m/>
    <s v="SI"/>
    <s v="ICFES-250-2026"/>
    <s v="SI"/>
    <d v="2026-01-26T00:00:00"/>
    <s v="SI"/>
    <x v="0"/>
    <d v="2026-01-24T00:00:00"/>
    <d v="2026-01-24T00:00:00"/>
    <n v="16452"/>
    <d v="2026-01-25T00:00:00"/>
    <m/>
    <m/>
    <s v="SI"/>
  </r>
  <r>
    <s v="OPS"/>
    <s v="CONTRATAR"/>
    <n v="1"/>
    <m/>
    <n v="284"/>
    <x v="3"/>
    <x v="12"/>
    <s v="C.C"/>
    <n v="1098652637"/>
    <x v="257"/>
    <n v="11000000"/>
    <d v="2026-01-02T00:00:00"/>
    <d v="2026-12-31T00:00:00"/>
    <n v="131633333"/>
    <n v="3157090789"/>
    <s v="Estiben Alejandro Restrepo Mejia"/>
    <m/>
    <x v="5"/>
    <s v="SI"/>
    <s v="SI"/>
    <d v="2026-01-19T00:00:00"/>
    <s v="SI"/>
    <m/>
    <s v="SI"/>
    <s v="2026-110-000040-3"/>
    <m/>
    <d v="2026-01-07T00:00:00"/>
    <n v="16030"/>
    <s v="SI"/>
    <m/>
    <s v="SI"/>
    <s v="ICFES-042-2026"/>
    <s v="SI"/>
    <d v="2026-01-29T00:00:00"/>
    <s v="SI"/>
    <x v="0"/>
    <d v="2026-01-09T00:00:00"/>
    <d v="2026-01-09T00:00:00"/>
    <n v="16249"/>
    <d v="2026-01-10T00:00:00"/>
    <m/>
    <m/>
    <s v="SI"/>
  </r>
  <r>
    <s v="OPS"/>
    <s v="CONTRATAR"/>
    <n v="3"/>
    <s v="Iniciar el contrato antes y terminarlo antes"/>
    <n v="268"/>
    <x v="3"/>
    <x v="12"/>
    <s v="C.C"/>
    <n v="32141829"/>
    <x v="258"/>
    <n v="12000000"/>
    <d v="2026-01-19T00:00:00"/>
    <d v="2026-08-22T00:00:00"/>
    <n v="57333333"/>
    <m/>
    <m/>
    <m/>
    <x v="5"/>
    <s v="SI"/>
    <s v="SI"/>
    <d v="2026-01-19T00:00:00"/>
    <s v="SI"/>
    <s v="ajustar matriz de riesgos con las obligaciones, no tiene hoja de vida sigep"/>
    <s v="SI"/>
    <s v="2026-1100000224-3"/>
    <m/>
    <d v="2026-01-19T00:00:00"/>
    <n v="16032"/>
    <s v="SI"/>
    <m/>
    <s v="SI"/>
    <s v="ICFES-251-2026"/>
    <s v="SI"/>
    <d v="2026-01-23T00:00:00"/>
    <s v="SI"/>
    <x v="0"/>
    <d v="2026-01-27T00:00:00"/>
    <d v="2026-01-28T00:00:00"/>
    <n v="16511"/>
    <d v="2026-01-28T00:00:00"/>
    <m/>
    <m/>
    <s v="SI"/>
  </r>
  <r>
    <s v="OPS"/>
    <s v="CONTRATAR"/>
    <n v="2"/>
    <m/>
    <n v="275"/>
    <x v="3"/>
    <x v="12"/>
    <s v="C.C"/>
    <n v="10287877"/>
    <x v="259"/>
    <n v="8000000"/>
    <d v="2026-01-14T00:00:00"/>
    <d v="2026-08-19T00:00:00"/>
    <n v="57333333"/>
    <n v="3233926745"/>
    <m/>
    <m/>
    <x v="5"/>
    <s v="SI"/>
    <s v="SI"/>
    <d v="2026-01-19T00:00:00"/>
    <s v="SI"/>
    <s v="ajustes de inexistencia"/>
    <s v="SI"/>
    <s v="2026-1100000211-3"/>
    <m/>
    <d v="2026-01-17T00:00:00"/>
    <n v="16038"/>
    <s v="SI"/>
    <m/>
    <s v="SI"/>
    <s v="_x000a_ICFES-157-2026"/>
    <s v="SI"/>
    <s v="PENDIENTE CERTIFICADO"/>
    <s v="SI"/>
    <x v="0"/>
    <d v="2026-01-27T00:00:00"/>
    <d v="2026-01-28T00:00:00"/>
    <n v="16512"/>
    <d v="2026-01-28T00:00:00"/>
    <m/>
    <m/>
    <s v="SI"/>
  </r>
  <r>
    <s v="OPS"/>
    <s v="CONTRATAR"/>
    <n v="1"/>
    <m/>
    <n v="270"/>
    <x v="3"/>
    <x v="12"/>
    <s v="C.C"/>
    <n v="17589672"/>
    <x v="260"/>
    <n v="11000000"/>
    <d v="2026-01-26T00:00:00"/>
    <d v="2026-11-30T00:00:00"/>
    <n v="111466667"/>
    <n v="3144603834"/>
    <s v="Estiben Alejandro Restrepo Mejia"/>
    <m/>
    <x v="5"/>
    <s v="SI"/>
    <s v="SI"/>
    <d v="2026-01-19T00:00:00"/>
    <s v="SI"/>
    <s v="Se solicito el cambio de matriz por que no hay riesgos con las obligaciones. anexar pantallazo secop en el examen medico para ver la continuidad, en la verificacion de experiencia no se coloco el perfil completo, solicitando la especializacion"/>
    <s v="SI"/>
    <s v="2026-110-0000076-3"/>
    <m/>
    <d v="2026-01-08T00:00:00"/>
    <n v="16034"/>
    <s v="SI"/>
    <m/>
    <s v="SI"/>
    <s v="ICFES-145-2026"/>
    <s v="SI"/>
    <d v="2026-01-19T00:00:00"/>
    <s v="SI"/>
    <x v="0"/>
    <d v="2026-01-20T00:00:00"/>
    <d v="2026-01-20T00:00:00"/>
    <n v="16365"/>
    <d v="2026-01-21T00:00:00"/>
    <m/>
    <m/>
    <s v="SI"/>
  </r>
  <r>
    <s v="OPS"/>
    <s v="CONTRATAR"/>
    <n v="3"/>
    <m/>
    <n v="289"/>
    <x v="3"/>
    <x v="12"/>
    <s v="C.C"/>
    <n v="71398991"/>
    <x v="261"/>
    <n v="9000000"/>
    <d v="2026-01-19T00:00:00"/>
    <d v="2026-08-23T00:00:00"/>
    <e v="#VALUE!"/>
    <m/>
    <m/>
    <m/>
    <x v="3"/>
    <s v="SI"/>
    <s v="SI"/>
    <d v="2026-01-19T00:00:00"/>
    <s v="SI"/>
    <m/>
    <s v="SI"/>
    <s v="2026-1100000242-3"/>
    <m/>
    <d v="2026-01-19T00:00:00"/>
    <n v="16179"/>
    <s v="SI"/>
    <m/>
    <s v="SI"/>
    <s v="ICFES-197-2026"/>
    <s v="SI"/>
    <d v="2026-01-21T00:00:00"/>
    <s v="SI"/>
    <x v="0"/>
    <d v="2026-01-21T00:00:00"/>
    <d v="2026-01-21T00:00:00"/>
    <n v="16390"/>
    <d v="2026-01-22T00:00:00"/>
    <m/>
    <m/>
    <s v="SI"/>
  </r>
  <r>
    <s v="OPS"/>
    <s v="CONTRATAR"/>
    <n v="3"/>
    <m/>
    <n v="276"/>
    <x v="3"/>
    <x v="12"/>
    <s v="C.C"/>
    <n v="98556563"/>
    <x v="262"/>
    <n v="10600000"/>
    <d v="2026-01-19T00:00:00"/>
    <s v="    "/>
    <n v="25666667"/>
    <m/>
    <m/>
    <m/>
    <x v="5"/>
    <s v="SI"/>
    <s v="SI"/>
    <d v="2026-01-21T00:00:00"/>
    <s v="SI"/>
    <m/>
    <s v="SI"/>
    <s v="2026-110-0000223-3"/>
    <m/>
    <d v="2026-01-17T00:00:00"/>
    <n v="16039"/>
    <s v="SI"/>
    <m/>
    <s v="SI"/>
    <s v="ICFES-249-2026"/>
    <s v="SI"/>
    <s v="PENDIENTE CERTIFICADO"/>
    <s v="SI"/>
    <x v="0"/>
    <d v="2026-01-28T00:00:00"/>
    <m/>
    <s v="NO"/>
    <m/>
    <m/>
    <m/>
    <s v="NO"/>
  </r>
  <r>
    <s v="OPS"/>
    <s v="CONTRATAR"/>
    <n v="6"/>
    <m/>
    <s v="CREAR"/>
    <x v="3"/>
    <x v="12"/>
    <s v="C.C"/>
    <m/>
    <x v="263"/>
    <n v="5000000"/>
    <d v="2026-01-26T00:00:00"/>
    <d v="2026-06-30T00:00:00"/>
    <n v="25666667"/>
    <m/>
    <m/>
    <m/>
    <x v="4"/>
    <m/>
    <m/>
    <m/>
    <s v="SI"/>
    <m/>
    <s v="SI"/>
    <s v="2026-110-0000516-3"/>
    <m/>
    <m/>
    <m/>
    <s v="SI"/>
    <m/>
    <s v="SI"/>
    <s v="ICFES-405-2026"/>
    <s v="SI"/>
    <s v="SI"/>
    <s v="SI"/>
    <x v="0"/>
    <d v="2026-01-30T00:00:00"/>
    <d v="2026-01-30T00:00:00"/>
    <s v="NO"/>
    <m/>
    <m/>
    <m/>
    <s v="NO"/>
  </r>
  <r>
    <s v="OPS"/>
    <s v="CONTRATAR"/>
    <n v="1"/>
    <m/>
    <n v="282"/>
    <x v="3"/>
    <x v="12"/>
    <s v="C.C"/>
    <n v="52800794"/>
    <x v="264"/>
    <n v="10000000"/>
    <d v="2026-01-08T00:00:00"/>
    <d v="2026-12-31T00:00:00"/>
    <n v="117666667"/>
    <n v="3103217659"/>
    <s v="Estiben Alejandro Restrepo Mejia"/>
    <m/>
    <x v="2"/>
    <s v="SI"/>
    <s v="SI"/>
    <d v="2026-01-19T00:00:00"/>
    <s v="SI"/>
    <m/>
    <s v="SI"/>
    <s v="2026-110-0000026-3"/>
    <m/>
    <d v="2026-01-07T00:00:00"/>
    <n v="16027"/>
    <s v="SI"/>
    <m/>
    <s v="SI"/>
    <s v="ICFES-030-2026"/>
    <s v="SI"/>
    <d v="2026-01-15T00:00:00"/>
    <s v="SI"/>
    <x v="0"/>
    <d v="2026-01-10T00:00:00"/>
    <d v="2026-01-10T00:00:00"/>
    <n v="16255"/>
    <d v="2026-01-11T00:00:00"/>
    <d v="2026-01-14T00:00:00"/>
    <s v="NIO"/>
    <s v="SI"/>
  </r>
  <r>
    <s v="OPS"/>
    <s v="CONTRATAR"/>
    <n v="3"/>
    <m/>
    <n v="274"/>
    <x v="3"/>
    <x v="12"/>
    <s v="C.C"/>
    <n v="1017124240"/>
    <x v="265"/>
    <n v="11000000"/>
    <d v="2026-01-19T00:00:00"/>
    <d v="2026-08-23T00:00:00"/>
    <n v="78466667"/>
    <m/>
    <m/>
    <m/>
    <x v="5"/>
    <s v="SI"/>
    <s v="SI"/>
    <d v="2026-01-19T00:00:00"/>
    <s v="SI"/>
    <s v="ok"/>
    <s v="SI"/>
    <s v="2026-110-0000222-3"/>
    <m/>
    <d v="2026-01-17T00:00:00"/>
    <n v="16037"/>
    <s v="SI"/>
    <m/>
    <s v="SI"/>
    <s v="ICFES-255-2026"/>
    <s v="SI"/>
    <d v="2026-01-23T00:00:00"/>
    <s v="SI"/>
    <x v="0"/>
    <d v="2026-01-29T00:00:00"/>
    <d v="2026-01-29T00:00:00"/>
    <n v="16582"/>
    <d v="2026-01-29T00:00:00"/>
    <m/>
    <m/>
    <s v="NO"/>
  </r>
  <r>
    <s v="OPS"/>
    <s v="CONTRATAR"/>
    <n v="3"/>
    <m/>
    <n v="273"/>
    <x v="3"/>
    <x v="12"/>
    <s v="C.C"/>
    <n v="1000285145"/>
    <x v="266"/>
    <n v="4500000"/>
    <d v="2026-01-19T00:00:00"/>
    <d v="2026-08-23T00:00:00"/>
    <n v="65983333"/>
    <m/>
    <m/>
    <m/>
    <x v="5"/>
    <s v="SI"/>
    <s v="SI"/>
    <d v="2026-01-19T00:00:00"/>
    <s v="SI"/>
    <s v="anexar pantallazo secop para validar el certificado medico"/>
    <s v="SI"/>
    <s v="2026-1100000221-3"/>
    <m/>
    <d v="2026-01-17T00:00:00"/>
    <n v="16036"/>
    <s v="SI"/>
    <m/>
    <s v="SI"/>
    <s v="ICFES-254-2026"/>
    <s v="SI"/>
    <d v="2026-01-23T00:00:00"/>
    <s v="SI"/>
    <x v="0"/>
    <d v="2026-01-24T00:00:00"/>
    <d v="2026-01-26T00:00:00"/>
    <n v="16480"/>
    <d v="2026-01-27T00:00:00"/>
    <m/>
    <m/>
    <s v="SI"/>
  </r>
  <r>
    <s v="OPS"/>
    <s v="CONTRATAR"/>
    <n v="3"/>
    <m/>
    <n v="287"/>
    <x v="3"/>
    <x v="12"/>
    <s v="C.C"/>
    <n v="11227729"/>
    <x v="267"/>
    <n v="9250000"/>
    <d v="2026-01-19T00:00:00"/>
    <d v="2026-08-23T00:00:00"/>
    <n v="64200000"/>
    <m/>
    <m/>
    <m/>
    <x v="4"/>
    <s v="SI"/>
    <s v="SI"/>
    <d v="2026-01-22T00:00:00"/>
    <s v="SI"/>
    <s v="MR-faltan doc contr- cargar CTH"/>
    <s v="SI"/>
    <s v="2026-110-0000286-3"/>
    <m/>
    <d v="2026-01-21T00:00:00"/>
    <n v="16177"/>
    <s v="SI"/>
    <m/>
    <s v="SI"/>
    <s v="ICFES-261-2026"/>
    <s v="SI"/>
    <d v="2026-01-23T00:00:00"/>
    <s v="SI"/>
    <x v="0"/>
    <d v="2026-01-24T00:00:00"/>
    <d v="2026-01-24T00:00:00"/>
    <n v="16453"/>
    <d v="2026-01-25T00:00:00"/>
    <m/>
    <m/>
    <s v="SI"/>
  </r>
  <r>
    <s v="OPS"/>
    <s v="CONTRATAR"/>
    <n v="3"/>
    <m/>
    <n v="293"/>
    <x v="3"/>
    <x v="12"/>
    <s v="C.C"/>
    <n v="1067890860"/>
    <x v="268"/>
    <n v="9000000"/>
    <d v="2026-01-19T00:00:00"/>
    <d v="2026-08-23T00:00:00"/>
    <n v="53500000"/>
    <m/>
    <m/>
    <m/>
    <x v="7"/>
    <s v="SI"/>
    <s v="SI"/>
    <d v="2026-01-23T00:00:00"/>
    <s v="SI "/>
    <m/>
    <s v="SI"/>
    <s v="2026-110-0000362-3"/>
    <m/>
    <m/>
    <n v="16182"/>
    <s v="SI"/>
    <m/>
    <s v="SI"/>
    <s v="ICFES-290-2026"/>
    <s v="SI"/>
    <d v="2026-01-24T00:00:00"/>
    <s v="SI"/>
    <x v="0"/>
    <d v="2026-01-29T00:00:00"/>
    <d v="2026-01-29T00:00:00"/>
    <n v="16577"/>
    <d v="2026-01-29T00:00:00"/>
    <m/>
    <m/>
    <s v="NO"/>
  </r>
  <r>
    <s v="OPS"/>
    <s v="CONTRATAR"/>
    <n v="3"/>
    <m/>
    <n v="286"/>
    <x v="3"/>
    <x v="12"/>
    <s v="C.C"/>
    <n v="1082969203"/>
    <x v="269"/>
    <n v="7500000"/>
    <d v="2026-01-19T00:00:00"/>
    <d v="2026-08-23T00:00:00"/>
    <n v="78466667"/>
    <m/>
    <m/>
    <m/>
    <x v="4"/>
    <s v="SI"/>
    <s v="SI"/>
    <d v="2026-01-22T00:00:00"/>
    <s v="SI"/>
    <s v="doc contra-cargar CTH"/>
    <s v="SI"/>
    <s v="2026-110-0000246-3"/>
    <m/>
    <d v="2026-01-19T00:00:00"/>
    <n v="16176"/>
    <s v="SI"/>
    <m/>
    <s v="SI"/>
    <s v="ICFES-257-2026"/>
    <s v="SI"/>
    <s v="PENDIENTE CERTIFICADO"/>
    <s v="SI"/>
    <x v="0"/>
    <d v="2026-01-24T00:00:00"/>
    <d v="2026-01-24T00:00:00"/>
    <n v="16451"/>
    <d v="2026-01-25T00:00:00"/>
    <m/>
    <m/>
    <s v="SI"/>
  </r>
  <r>
    <s v="OPS"/>
    <s v="CONTRATAR"/>
    <n v="1"/>
    <s v="PENDIENTE AJUSTAR PAA PARA SUBIR A 6 MILLONES"/>
    <n v="280"/>
    <x v="3"/>
    <x v="12"/>
    <s v="C.C"/>
    <n v="1039701601"/>
    <x v="270"/>
    <n v="6000000"/>
    <d v="2026-01-15T00:00:00"/>
    <d v="2026-12-31T00:00:00"/>
    <n v="69200000"/>
    <m/>
    <m/>
    <m/>
    <x v="7"/>
    <s v="SI"/>
    <s v="SI"/>
    <d v="2026-01-22T00:00:00"/>
    <s v="SI"/>
    <s v="falta organizar carpeta, falta ajustar estudio previo"/>
    <s v="SI"/>
    <s v="2026-110-0000058-3"/>
    <m/>
    <d v="2026-01-08T00:00:00"/>
    <m/>
    <s v="SI"/>
    <m/>
    <s v="SI"/>
    <s v="ICFES-289-2026"/>
    <s v="SI"/>
    <d v="2026-01-24T00:00:00"/>
    <s v="SI"/>
    <x v="0"/>
    <d v="2026-01-28T00:00:00"/>
    <d v="2026-01-29T00:00:00"/>
    <n v="16570"/>
    <d v="2026-01-29T00:00:00"/>
    <m/>
    <m/>
    <s v="NO"/>
  </r>
  <r>
    <s v="OPS"/>
    <s v="CONTRATAR"/>
    <n v="2"/>
    <m/>
    <n v="303"/>
    <x v="3"/>
    <x v="13"/>
    <s v="C.C"/>
    <n v="1065812763"/>
    <x v="271"/>
    <n v="7005000"/>
    <d v="2026-01-14T00:00:00"/>
    <d v="2026-12-14T00:00:00"/>
    <n v="77055000"/>
    <n v="3023741113"/>
    <s v="Brahiam Daniel Montoya Zuleta"/>
    <s v="Laura Peña"/>
    <x v="7"/>
    <s v="SI"/>
    <s v="SI"/>
    <d v="2026-01-19T00:00:00"/>
    <s v="SI"/>
    <m/>
    <s v="SI"/>
    <s v="2026-110-0000105-3"/>
    <m/>
    <d v="2026-01-13T00:00:00"/>
    <n v="16210"/>
    <s v="SI"/>
    <m/>
    <s v="SI"/>
    <s v="_x000a_ICFES-169-2026"/>
    <s v="SI"/>
    <d v="2026-01-20T00:00:00"/>
    <s v="SI"/>
    <x v="0"/>
    <d v="2026-01-20T00:00:00"/>
    <d v="2026-01-23T00:00:00"/>
    <n v="16422"/>
    <d v="2026-01-25T00:00:00"/>
    <m/>
    <m/>
    <s v="SI"/>
  </r>
  <r>
    <s v="OPS"/>
    <s v="CONTRATAR"/>
    <n v="3"/>
    <m/>
    <n v="297"/>
    <x v="3"/>
    <x v="13"/>
    <m/>
    <m/>
    <x v="272"/>
    <n v="47000000"/>
    <d v="2026-01-20T00:00:00"/>
    <s v="IA"/>
    <n v="47000000"/>
    <m/>
    <s v="Brahiam Daniel Montoya Zuleta"/>
    <s v="Laura Peña"/>
    <x v="4"/>
    <s v="SI"/>
    <s v="SI"/>
    <d v="2026-01-19T00:00:00"/>
    <s v="SI"/>
    <m/>
    <s v="SI"/>
    <s v="2026-110-0000214-3"/>
    <m/>
    <d v="2026-01-17T00:00:00"/>
    <n v="16269"/>
    <s v="SI"/>
    <n v="46035"/>
    <s v="SI"/>
    <s v="ICFES-179-2026"/>
    <s v="SI"/>
    <s v="N/A"/>
    <s v="SI"/>
    <x v="0"/>
    <d v="2026-01-26T00:00:00"/>
    <d v="2026-01-26T00:00:00"/>
    <n v="16477"/>
    <d v="2026-01-27T00:00:00"/>
    <m/>
    <m/>
    <s v="SI"/>
  </r>
  <r>
    <s v="OPS"/>
    <s v="CONTRATAR"/>
    <n v="3"/>
    <m/>
    <n v="295"/>
    <x v="3"/>
    <x v="13"/>
    <s v="NIT"/>
    <n v="901746824"/>
    <x v="273"/>
    <n v="13000000"/>
    <d v="2026-01-20T00:00:00"/>
    <d v="2026-12-20T00:00:00"/>
    <n v="41563000"/>
    <m/>
    <s v="Brahiam Daniel Montoya Zuleta"/>
    <s v="Laura Peña"/>
    <x v="7"/>
    <s v="SI"/>
    <s v="SI"/>
    <d v="2026-01-19T00:00:00"/>
    <s v="SI"/>
    <m/>
    <s v="SI"/>
    <s v="2026-110-0000216-3"/>
    <m/>
    <d v="2026-01-17T00:00:00"/>
    <n v="16267"/>
    <s v="SI"/>
    <n v="46035"/>
    <s v="SI"/>
    <s v="ICFES-372-2026"/>
    <s v="SI"/>
    <m/>
    <s v="SI"/>
    <x v="0"/>
    <d v="2026-01-29T00:00:00"/>
    <d v="2026-02-01T00:00:00"/>
    <s v="NO"/>
    <m/>
    <m/>
    <m/>
    <s v="NO"/>
  </r>
  <r>
    <s v="OPS"/>
    <s v="CONTRATAR"/>
    <n v="1"/>
    <m/>
    <n v="321"/>
    <x v="3"/>
    <x v="13"/>
    <s v="C.C"/>
    <n v="80040972"/>
    <x v="274"/>
    <n v="7005000"/>
    <d v="2026-01-02T00:00:00"/>
    <d v="2026-06-30T00:00:00"/>
    <n v="41563000"/>
    <n v="3114671777"/>
    <s v="Brahiam Daniel Montoya Zuleta"/>
    <s v="Laura Peña"/>
    <x v="7"/>
    <s v="SI"/>
    <s v="SI"/>
    <d v="2026-01-19T00:00:00"/>
    <s v="SI"/>
    <s v="pendiente ajuste de honorarios"/>
    <s v="SI"/>
    <s v="2026-110-0000041-3"/>
    <m/>
    <d v="2026-01-07T00:00:00"/>
    <n v="16150"/>
    <s v="SI"/>
    <m/>
    <s v="SI"/>
    <s v="ICFES-072-2026"/>
    <s v="SI"/>
    <d v="2026-01-14T00:00:00"/>
    <s v="SI"/>
    <x v="0"/>
    <d v="2026-01-13T00:00:00"/>
    <d v="2026-01-13T00:00:00"/>
    <n v="16279"/>
    <d v="2026-01-14T00:00:00"/>
    <m/>
    <m/>
    <s v="SI"/>
  </r>
  <r>
    <s v="OPS"/>
    <s v="CONTRATAR"/>
    <n v="3"/>
    <m/>
    <n v="300"/>
    <x v="3"/>
    <x v="13"/>
    <s v="C.C"/>
    <n v="98522264"/>
    <x v="275"/>
    <n v="6000000"/>
    <d v="2026-01-20T00:00:00"/>
    <d v="2026-06-30T00:00:00"/>
    <n v="42000000"/>
    <m/>
    <s v="Brahiam Daniel Montoya Zuleta"/>
    <s v="Laura Peña"/>
    <x v="7"/>
    <s v="SI"/>
    <s v="SI"/>
    <d v="2026-01-19T00:00:00"/>
    <s v="SI"/>
    <s v="EXAMEN MEDICO ACTUALIZADO EL 20-01-2026"/>
    <s v="SI"/>
    <s v="202611000002043"/>
    <m/>
    <d v="2026-01-16T00:00:00"/>
    <n v="16283"/>
    <s v="SI"/>
    <n v="46038"/>
    <s v="SI"/>
    <s v="ICFES-358-2026"/>
    <s v="SI"/>
    <d v="2026-01-28T00:00:00"/>
    <s v="SI"/>
    <x v="0"/>
    <d v="2026-01-27T00:00:00"/>
    <d v="2026-01-27T00:00:00"/>
    <n v="16506"/>
    <d v="2026-01-28T00:00:00"/>
    <m/>
    <m/>
    <s v="SI"/>
  </r>
  <r>
    <s v="OPS"/>
    <s v="CONTRATAR"/>
    <n v="3"/>
    <m/>
    <n v="317"/>
    <x v="3"/>
    <x v="13"/>
    <s v="C.C"/>
    <n v="1037634809"/>
    <x v="276"/>
    <n v="7000000"/>
    <d v="2026-01-20T00:00:00"/>
    <d v="2026-07-20T00:00:00"/>
    <n v="42000000"/>
    <m/>
    <s v="Brahiam Daniel Montoya Zuleta"/>
    <s v="Laura Peña"/>
    <x v="7"/>
    <s v="SI"/>
    <s v="SI"/>
    <d v="2026-01-19T00:00:00"/>
    <s v="SI"/>
    <m/>
    <s v="SI"/>
    <s v="2026-110-0000189-3"/>
    <m/>
    <d v="2026-01-16T00:00:00"/>
    <n v="16281"/>
    <s v="SI"/>
    <n v="46030"/>
    <s v="SI"/>
    <s v="ICFES-198-2026"/>
    <s v="SI"/>
    <d v="2026-01-21T00:00:00"/>
    <s v="SI"/>
    <x v="0"/>
    <d v="2026-01-19T00:00:00"/>
    <d v="2026-01-19T00:00:00"/>
    <n v="16382"/>
    <d v="2026-01-21T00:00:00"/>
    <m/>
    <m/>
    <s v="SI"/>
  </r>
  <r>
    <s v="OPS"/>
    <s v="CONTRATAR"/>
    <n v="3"/>
    <m/>
    <n v="304"/>
    <x v="3"/>
    <x v="13"/>
    <s v="C.C"/>
    <n v="1106893351"/>
    <x v="277"/>
    <n v="7000000"/>
    <d v="2026-01-20T00:00:00"/>
    <d v="2026-07-20T00:00:00"/>
    <n v="77055000"/>
    <m/>
    <s v="Brahiam Daniel Montoya Zuleta"/>
    <s v="Laura Peña"/>
    <x v="7"/>
    <s v="SI"/>
    <s v="SI"/>
    <d v="2026-01-19T00:00:00"/>
    <s v="SI"/>
    <m/>
    <s v="SI"/>
    <s v="2026-110-0000195-3"/>
    <m/>
    <d v="2026-01-16T00:00:00"/>
    <n v="16282"/>
    <s v="SI"/>
    <n v="46038"/>
    <s v="SI"/>
    <s v="ICFES-335-2026"/>
    <s v="SI"/>
    <d v="2026-01-27T00:00:00"/>
    <s v="SI"/>
    <x v="0"/>
    <d v="2026-01-28T00:00:00"/>
    <d v="2026-01-29T00:00:00"/>
    <n v="16569"/>
    <d v="2026-01-29T00:00:00"/>
    <m/>
    <m/>
    <s v="NO"/>
  </r>
  <r>
    <s v="OPS"/>
    <s v="CONTRATAR"/>
    <n v="2"/>
    <m/>
    <n v="302"/>
    <x v="3"/>
    <x v="13"/>
    <s v="C.C"/>
    <n v="1006504726"/>
    <x v="278"/>
    <n v="7005000"/>
    <d v="2026-01-14T00:00:00"/>
    <d v="2026-12-14T00:00:00"/>
    <n v="77055000"/>
    <n v="3146261050"/>
    <s v="Brahiam Daniel Montoya Zuleta"/>
    <s v="Laura Peña"/>
    <x v="7"/>
    <s v="SI"/>
    <s v="SI"/>
    <d v="2026-01-19T00:00:00"/>
    <s v="SI"/>
    <m/>
    <s v="SI"/>
    <s v="2026-110-0000093-3"/>
    <m/>
    <d v="2026-01-10T00:00:00"/>
    <n v="16148"/>
    <s v="SI"/>
    <m/>
    <s v="SI"/>
    <s v="ICFES-073-2026"/>
    <s v="SI"/>
    <d v="2026-01-14T00:00:00"/>
    <s v="SI"/>
    <x v="0"/>
    <d v="2026-01-13T00:00:00"/>
    <d v="2026-01-13T00:00:00"/>
    <n v="16273"/>
    <d v="2026-01-14T00:00:00"/>
    <m/>
    <m/>
    <s v="SI"/>
  </r>
  <r>
    <s v="OPS"/>
    <s v="CONTRATAR"/>
    <n v="5"/>
    <s v="Jorge Hernan Lopera Taborda"/>
    <n v="638"/>
    <x v="3"/>
    <x v="13"/>
    <s v="C.C"/>
    <n v="3414088"/>
    <x v="279"/>
    <n v="8000000"/>
    <d v="2026-01-26T00:00:00"/>
    <d v="2026-12-30T00:00:00"/>
    <n v="133600000"/>
    <m/>
    <s v="Brahiam Daniel Montoya Zuleta"/>
    <s v="Laura Peña"/>
    <x v="7"/>
    <s v="SI"/>
    <s v="SI"/>
    <d v="2026-01-24T00:00:00"/>
    <s v="SI"/>
    <m/>
    <s v="SI"/>
    <s v="2026-110-0000357-3"/>
    <m/>
    <d v="2026-01-23T00:00:00"/>
    <n v="16452"/>
    <s v="SI"/>
    <m/>
    <s v="SI"/>
    <s v="ICFES-400-2026"/>
    <s v="SI"/>
    <m/>
    <s v="SI"/>
    <x v="0"/>
    <d v="2026-01-30T00:00:00"/>
    <d v="2026-02-01T00:00:00"/>
    <s v="NO"/>
    <m/>
    <m/>
    <m/>
    <s v="NO"/>
  </r>
  <r>
    <s v="OPS"/>
    <s v="CONTRATAR"/>
    <n v="7"/>
    <m/>
    <n v="500"/>
    <x v="3"/>
    <x v="13"/>
    <s v="C.C"/>
    <m/>
    <x v="280"/>
    <n v="3500000"/>
    <d v="2026-01-26T00:00:00"/>
    <d v="2026-06-30T00:00:00"/>
    <n v="17966667"/>
    <m/>
    <m/>
    <m/>
    <x v="4"/>
    <s v="SI"/>
    <s v="SI"/>
    <d v="2026-01-28T00:00:00"/>
    <s v="SI"/>
    <m/>
    <s v="SI"/>
    <s v="202611000004853"/>
    <m/>
    <d v="2026-01-28T00:00:00"/>
    <n v="16501"/>
    <s v="SI"/>
    <m/>
    <s v="SI"/>
    <s v="ICFES-402-2026"/>
    <s v="SI"/>
    <s v="SI"/>
    <s v="SI"/>
    <x v="0"/>
    <d v="2026-01-29T00:00:00"/>
    <d v="2026-01-30T00:00:00"/>
    <s v="NO"/>
    <m/>
    <m/>
    <m/>
    <s v="NO"/>
  </r>
  <r>
    <s v="OPS"/>
    <s v="CONTRATAR"/>
    <n v="2"/>
    <m/>
    <n v="319"/>
    <x v="3"/>
    <x v="13"/>
    <s v="C.C"/>
    <n v="1022372892"/>
    <x v="281"/>
    <n v="6000000"/>
    <d v="2026-01-14T00:00:00"/>
    <d v="2026-12-14T00:00:00"/>
    <n v="66000000"/>
    <n v="3016435489"/>
    <s v="Brahiam Daniel Montoya Zuleta"/>
    <s v="Laura Peña"/>
    <x v="7"/>
    <s v="SI"/>
    <s v="SI"/>
    <d v="2026-01-19T00:00:00"/>
    <s v="SI"/>
    <m/>
    <s v="SI"/>
    <s v="2026-110-0000094-3"/>
    <m/>
    <d v="2026-01-10T00:00:00"/>
    <n v="16151"/>
    <s v="SI"/>
    <m/>
    <s v="SI"/>
    <s v="ICFES-075-2026"/>
    <s v="SI"/>
    <d v="2026-01-14T00:00:00"/>
    <s v="SI"/>
    <x v="0"/>
    <d v="2026-01-13T00:00:00"/>
    <d v="2026-01-14T00:00:00"/>
    <n v="16288"/>
    <d v="2026-01-15T00:00:00"/>
    <m/>
    <m/>
    <s v="SI"/>
  </r>
  <r>
    <s v="OPS"/>
    <s v="CONTRATAR"/>
    <n v="3"/>
    <m/>
    <n v="316"/>
    <x v="3"/>
    <x v="13"/>
    <s v="C.C"/>
    <n v="80854567"/>
    <x v="282"/>
    <n v="7000000"/>
    <d v="2026-01-20T00:00:00"/>
    <d v="2026-07-20T00:00:00"/>
    <n v="89100000"/>
    <m/>
    <s v="Brahiam Daniel Montoya Zuleta"/>
    <s v="Laura Peña"/>
    <x v="7"/>
    <s v="SI"/>
    <s v="SI"/>
    <d v="2026-01-19T00:00:00"/>
    <s v="SI"/>
    <m/>
    <s v="SI"/>
    <s v="2026-110-0000275-3_x000a_"/>
    <m/>
    <d v="2026-01-16T00:00:00"/>
    <n v="16216"/>
    <s v="SI"/>
    <n v="46030"/>
    <s v="SI"/>
    <s v="ICFES-205-2026"/>
    <s v="SI"/>
    <d v="2026-01-29T00:00:00"/>
    <s v="SI"/>
    <x v="0"/>
    <d v="2026-01-21T00:00:00"/>
    <d v="2026-01-21T00:00:00"/>
    <n v="16389"/>
    <d v="2026-01-21T00:00:00"/>
    <m/>
    <m/>
    <s v="SI"/>
  </r>
  <r>
    <s v="OPS"/>
    <s v="CONTRATAR"/>
    <n v="3"/>
    <m/>
    <n v="305"/>
    <x v="3"/>
    <x v="13"/>
    <s v="C.C"/>
    <n v="1017175508"/>
    <x v="283"/>
    <n v="8100000"/>
    <d v="2026-01-20T00:00:00"/>
    <d v="2026-12-20T00:00:00"/>
    <n v="77055000"/>
    <m/>
    <s v="Brahiam Daniel Montoya Zuleta"/>
    <s v="Laura Peña"/>
    <x v="7"/>
    <s v="SI"/>
    <s v="SI"/>
    <d v="2026-01-19T00:00:00"/>
    <s v="SI "/>
    <m/>
    <s v="SI"/>
    <s v="2026-110-0000229-3"/>
    <m/>
    <d v="2026-01-19T00:00:00"/>
    <n v="16209"/>
    <s v="SI"/>
    <n v="46020"/>
    <s v="SI"/>
    <s v="ICFES-201-2026"/>
    <s v="SI"/>
    <d v="2026-01-21T00:00:00"/>
    <s v="SI"/>
    <x v="0"/>
    <d v="2026-01-21T00:00:00"/>
    <d v="2026-01-21T00:00:00"/>
    <n v="16388"/>
    <d v="2026-01-21T00:00:00"/>
    <m/>
    <m/>
    <s v="SI"/>
  </r>
  <r>
    <s v="OPS"/>
    <s v="CONTRATAR"/>
    <n v="2"/>
    <m/>
    <n v="312"/>
    <x v="3"/>
    <x v="13"/>
    <s v="C.C"/>
    <n v="93406097"/>
    <x v="284"/>
    <n v="7005000"/>
    <d v="2026-01-14T00:00:00"/>
    <d v="2026-12-14T00:00:00"/>
    <n v="77055000"/>
    <n v="3045473252"/>
    <s v="Brahiam Daniel Montoya Zuleta"/>
    <s v="Laura Peña"/>
    <x v="7"/>
    <s v="SI"/>
    <s v="SI"/>
    <d v="2026-01-19T00:00:00"/>
    <s v="SI"/>
    <m/>
    <s v="SI"/>
    <s v="2026-110-0000095-3"/>
    <m/>
    <d v="2026-01-10T00:00:00"/>
    <n v="16149"/>
    <s v="SI"/>
    <m/>
    <s v="SI"/>
    <s v="ICFES-074-2026"/>
    <s v="SI"/>
    <d v="2026-01-14T00:00:00"/>
    <s v="SI"/>
    <x v="0"/>
    <d v="2026-01-13T00:00:00"/>
    <d v="2026-01-14T00:00:00"/>
    <n v="16287"/>
    <d v="2026-01-15T00:00:00"/>
    <m/>
    <m/>
    <s v="SI"/>
  </r>
  <r>
    <s v="OPS"/>
    <s v="CONTRATAR"/>
    <n v="5"/>
    <s v="Se unifcan las lineas 308 y 299"/>
    <n v="299"/>
    <x v="3"/>
    <x v="13"/>
    <s v="C.C"/>
    <n v="1036637890"/>
    <x v="285"/>
    <n v="12000000"/>
    <d v="2026-01-20T00:00:00"/>
    <d v="2026-08-15T00:00:00"/>
    <n v="82000000"/>
    <m/>
    <s v="Brahiam Daniel Montoya Zuleta"/>
    <s v="Laura Peña"/>
    <x v="4"/>
    <s v="SI"/>
    <s v="SI"/>
    <d v="2026-01-26T00:00:00"/>
    <s v="SI"/>
    <m/>
    <s v="SI"/>
    <s v="202611000004283"/>
    <m/>
    <d v="2026-01-26T00:00:00"/>
    <n v="16448"/>
    <s v="SI"/>
    <n v="46041"/>
    <s v="SI"/>
    <s v="ICFES-354-2026"/>
    <s v="SI"/>
    <d v="2026-01-28T00:00:00"/>
    <s v="SI"/>
    <x v="0"/>
    <d v="2026-01-28T00:00:00"/>
    <d v="2026-01-28T00:00:00"/>
    <n v="16539"/>
    <d v="2026-01-28T00:00:00"/>
    <m/>
    <m/>
    <s v="SI"/>
  </r>
  <r>
    <s v="OPS"/>
    <s v="CONTRATAR"/>
    <n v="1"/>
    <s v="Reducir tiempo hasta junio"/>
    <n v="298"/>
    <x v="3"/>
    <x v="13"/>
    <s v="C.C"/>
    <n v="1015442166"/>
    <x v="286"/>
    <n v="7005000"/>
    <d v="2026-01-02T00:00:00"/>
    <d v="2026-06-30T00:00:00"/>
    <n v="41563000"/>
    <n v="3182743140"/>
    <s v="Brahiam Daniel Montoya Zuleta"/>
    <s v="Laura Peña"/>
    <x v="7"/>
    <s v="SI"/>
    <s v="SI"/>
    <d v="2026-01-19T00:00:00"/>
    <s v="SI"/>
    <m/>
    <s v="SI"/>
    <s v="2026-110-0000028-3"/>
    <m/>
    <d v="2026-01-07T00:00:00"/>
    <n v="16147"/>
    <s v="SI"/>
    <m/>
    <s v="SI"/>
    <s v="ICFES-036-2026"/>
    <s v="SI"/>
    <d v="2026-01-09T00:00:00"/>
    <s v="SI"/>
    <x v="0"/>
    <d v="2026-01-08T00:00:00"/>
    <d v="2026-01-08T00:00:00"/>
    <n v="16244"/>
    <d v="2026-01-09T00:00:00"/>
    <m/>
    <m/>
    <s v="SI"/>
  </r>
  <r>
    <s v="OPS"/>
    <s v="CONTRATAR"/>
    <n v="2"/>
    <s v="Proteccion de maternidad"/>
    <n v="315"/>
    <x v="3"/>
    <x v="13"/>
    <s v="C.C"/>
    <n v="53082105"/>
    <x v="287"/>
    <n v="7000000"/>
    <d v="2026-01-14T00:00:00"/>
    <d v="2026-07-14T00:00:00"/>
    <n v="42000000"/>
    <n v="3123809350"/>
    <s v="Brahiam Daniel Montoya Zuleta"/>
    <s v="Laura Peña"/>
    <x v="7"/>
    <s v="SI"/>
    <s v="SI"/>
    <d v="2026-01-19T00:00:00"/>
    <s v="SI"/>
    <m/>
    <s v="SI"/>
    <s v="2026-110-0000103-3"/>
    <m/>
    <d v="2026-01-10T00:00:00"/>
    <n v="16215"/>
    <s v="SI"/>
    <m/>
    <s v="SI"/>
    <s v="ICFES-091-2026"/>
    <s v="SI"/>
    <d v="2026-01-15T00:00:00"/>
    <s v="SI"/>
    <x v="0"/>
    <d v="2026-01-14T00:00:00"/>
    <d v="2026-01-15T00:00:00"/>
    <n v="16304"/>
    <d v="2026-01-20T00:00:00"/>
    <m/>
    <m/>
    <s v="SI"/>
  </r>
  <r>
    <s v="OPS"/>
    <s v="CONTRATAR"/>
    <n v="2"/>
    <m/>
    <n v="301"/>
    <x v="3"/>
    <x v="13"/>
    <s v="C.C"/>
    <n v="18389335"/>
    <x v="288"/>
    <n v="7005000"/>
    <d v="2026-01-14T00:00:00"/>
    <d v="2026-12-13T00:00:00"/>
    <n v="76821500"/>
    <n v="3155612934"/>
    <s v="Brahiam Daniel Montoya Zuleta"/>
    <s v="Laura Peña"/>
    <x v="7"/>
    <s v="SI"/>
    <s v="SI"/>
    <d v="2026-01-19T00:00:00"/>
    <s v="SI"/>
    <m/>
    <s v="SI"/>
    <s v="202611000001073"/>
    <m/>
    <d v="2026-01-13T00:00:00"/>
    <n v="16217"/>
    <s v="SI"/>
    <n v="46367"/>
    <s v="SI"/>
    <s v="ICFES-173-2026"/>
    <s v="SI"/>
    <d v="2026-01-20T00:00:00"/>
    <s v="SI"/>
    <x v="0"/>
    <d v="2026-01-22T00:00:00"/>
    <d v="2026-01-22T00:00:00"/>
    <n v="16405"/>
    <d v="2026-01-23T00:00:00"/>
    <m/>
    <m/>
    <s v="SI"/>
  </r>
  <r>
    <s v="OPS"/>
    <s v="CONTRATAR"/>
    <n v="3"/>
    <m/>
    <n v="307"/>
    <x v="3"/>
    <x v="13"/>
    <s v="C.C"/>
    <n v="98452212"/>
    <x v="289"/>
    <n v="6000000"/>
    <d v="2026-01-20T00:00:00"/>
    <d v="2026-12-20T00:00:00"/>
    <n v="35959000"/>
    <m/>
    <s v="Brahiam Daniel Montoya Zuleta"/>
    <s v="Laura Peña"/>
    <x v="7"/>
    <s v="SI"/>
    <s v="SI"/>
    <d v="2026-01-19T00:00:00"/>
    <s v="SI"/>
    <m/>
    <s v="SI"/>
    <s v="2026-110-0000197-3"/>
    <m/>
    <d v="2026-01-16T00:00:00"/>
    <n v="16212"/>
    <s v="SI"/>
    <n v="46020"/>
    <s v="SI"/>
    <s v="ICFES-245-2026"/>
    <s v="SI"/>
    <d v="2026-01-23T00:00:00"/>
    <s v="SI"/>
    <x v="0"/>
    <d v="2026-01-27T00:00:00"/>
    <d v="2026-01-27T00:00:00"/>
    <s v="NO"/>
    <m/>
    <m/>
    <m/>
    <s v="NO"/>
  </r>
  <r>
    <s v="OPS"/>
    <s v="CONTRATAR"/>
    <n v="8"/>
    <m/>
    <n v="656"/>
    <x v="3"/>
    <x v="13"/>
    <m/>
    <n v="1098789749"/>
    <x v="290"/>
    <n v="7005000"/>
    <d v="2026-01-26T00:00:00"/>
    <d v="2026-06-30T00:00:00"/>
    <n v="35959000"/>
    <m/>
    <m/>
    <m/>
    <x v="3"/>
    <m/>
    <m/>
    <m/>
    <s v="SI"/>
    <m/>
    <s v="SI"/>
    <m/>
    <m/>
    <m/>
    <m/>
    <s v="SI"/>
    <m/>
    <s v="SI"/>
    <s v="ICFES-437-2026_x000a_"/>
    <s v="SI"/>
    <s v="SI"/>
    <s v="SI"/>
    <x v="0"/>
    <d v="2026-01-30T00:00:00"/>
    <d v="2026-01-30T00:00:00"/>
    <m/>
    <m/>
    <m/>
    <m/>
    <s v="NO"/>
  </r>
  <r>
    <s v="OPS"/>
    <s v="CONTRATAR"/>
    <n v="3"/>
    <m/>
    <n v="310"/>
    <x v="3"/>
    <x v="13"/>
    <s v="C.C"/>
    <n v="79432050"/>
    <x v="291"/>
    <n v="6000000"/>
    <d v="2026-01-20T00:00:00"/>
    <d v="2026-12-30T00:00:00"/>
    <n v="79333333"/>
    <m/>
    <s v="Brahiam Daniel Montoya Zuleta"/>
    <s v="Laura Peña"/>
    <x v="7"/>
    <s v="SI"/>
    <s v="SI"/>
    <d v="2026-01-19T00:00:00"/>
    <s v="SI"/>
    <m/>
    <s v="SI"/>
    <s v="2026-110-0000182-3"/>
    <m/>
    <d v="2026-01-16T00:00:00"/>
    <n v="16284"/>
    <s v="SI"/>
    <n v="46035"/>
    <s v="SI"/>
    <s v="ICFES-244-2026"/>
    <s v="SI"/>
    <d v="2026-01-23T00:00:00"/>
    <s v="SI"/>
    <x v="0"/>
    <d v="2026-01-26T00:00:00"/>
    <d v="2026-01-27T00:00:00"/>
    <n v="16542"/>
    <d v="2026-01-28T00:00:00"/>
    <m/>
    <m/>
    <s v="SI"/>
  </r>
  <r>
    <s v="OPS"/>
    <s v="CONTRATAR"/>
    <n v="5"/>
    <s v="no tiene recurso. Hay que fondear linea"/>
    <n v="313"/>
    <x v="3"/>
    <x v="13"/>
    <s v="C.C"/>
    <n v="1010184988"/>
    <x v="292"/>
    <n v="7000000"/>
    <d v="2026-01-20T00:00:00"/>
    <d v="2026-12-30T00:00:00"/>
    <n v="79333333"/>
    <m/>
    <s v="Brahiam Daniel Montoya Zuleta"/>
    <s v="Laura Peña"/>
    <x v="1"/>
    <s v="SI"/>
    <s v="SI"/>
    <d v="2026-01-26T00:00:00"/>
    <s v="SI"/>
    <s v="AL DIA"/>
    <s v="SI"/>
    <s v="202611000004193"/>
    <m/>
    <d v="2026-01-26T00:00:00"/>
    <n v="16450"/>
    <s v="SI"/>
    <n v="46038"/>
    <s v="SI"/>
    <s v="ICFES-362-2026  "/>
    <s v="SI"/>
    <m/>
    <s v="SI"/>
    <x v="0"/>
    <d v="2026-01-30T00:00:00"/>
    <m/>
    <s v="NO"/>
    <m/>
    <m/>
    <m/>
    <s v="NO"/>
  </r>
  <r>
    <s v="OPS"/>
    <s v="CONTRATAR"/>
    <n v="3"/>
    <m/>
    <n v="320"/>
    <x v="3"/>
    <x v="13"/>
    <s v="C.C"/>
    <n v="37893936"/>
    <x v="293"/>
    <n v="12500000"/>
    <d v="2026-01-20T00:00:00"/>
    <d v="2026-12-05T00:00:00"/>
    <n v="89100000"/>
    <m/>
    <s v="Brahiam Daniel Montoya Zuleta"/>
    <s v="Laura Peña"/>
    <x v="5"/>
    <s v="SI"/>
    <s v="SI"/>
    <d v="2026-01-19T00:00:00"/>
    <s v="SI"/>
    <s v="ok"/>
    <s v="SI"/>
    <s v="2026-110-0000194-3"/>
    <m/>
    <d v="2026-01-16T00:00:00"/>
    <n v="16214"/>
    <s v="SI"/>
    <n v="46030"/>
    <s v="SI"/>
    <s v="ICFES-256-2026"/>
    <s v="SI"/>
    <d v="2026-01-23T00:00:00"/>
    <s v="SI"/>
    <x v="0"/>
    <d v="2026-01-26T00:00:00"/>
    <d v="2026-01-27T00:00:00"/>
    <n v="16493"/>
    <d v="2026-01-27T00:00:00"/>
    <m/>
    <m/>
    <s v="SI"/>
  </r>
  <r>
    <s v="OPS"/>
    <s v="CONTRATAR"/>
    <n v="2"/>
    <m/>
    <n v="318"/>
    <x v="3"/>
    <x v="13"/>
    <s v="C.C"/>
    <n v="18494997"/>
    <x v="294"/>
    <n v="8100000"/>
    <d v="2026-01-14T00:00:00"/>
    <d v="2026-12-14T00:00:00"/>
    <n v="89100000"/>
    <n v="3164045080"/>
    <s v="Brahiam Daniel Montoya Zuleta"/>
    <s v="Laura Peña"/>
    <x v="7"/>
    <s v="SI"/>
    <s v="SI"/>
    <d v="2026-01-19T00:00:00"/>
    <s v="SI"/>
    <m/>
    <s v="SI"/>
    <s v="2026-110-0000106-3"/>
    <m/>
    <d v="2026-01-13T00:00:00"/>
    <n v="16213"/>
    <s v="SI"/>
    <n v="46367"/>
    <s v="SI"/>
    <s v="_x000a_ICFES-170-2026"/>
    <s v="SI"/>
    <d v="2026-01-20T00:00:00"/>
    <s v="SI"/>
    <x v="0"/>
    <d v="2026-01-20T00:00:00"/>
    <d v="2026-01-22T00:00:00"/>
    <n v="16403"/>
    <d v="2026-01-23T00:00:00"/>
    <m/>
    <m/>
    <s v="SI"/>
  </r>
  <r>
    <s v="OPS"/>
    <s v="CONTRATAR"/>
    <n v="5"/>
    <s v="no tiene recurso. Hay que fondear linea"/>
    <n v="311"/>
    <x v="3"/>
    <x v="13"/>
    <s v="C.C"/>
    <n v="1094908958"/>
    <x v="295"/>
    <n v="7000000"/>
    <d v="2026-01-20T00:00:00"/>
    <d v="2026-06-30T00:00:00"/>
    <n v="37333333"/>
    <m/>
    <s v="Brahiam Daniel Montoya Zuleta"/>
    <s v="Laura Peña"/>
    <x v="7"/>
    <s v="Carpeta vacia "/>
    <s v="Solicitado, no esta cargado en sharepoint"/>
    <d v="2026-01-26T00:00:00"/>
    <s v="SI"/>
    <m/>
    <s v="SI"/>
    <s v="202611000004253"/>
    <m/>
    <d v="2026-01-26T00:00:00"/>
    <n v="16451"/>
    <s v="SI"/>
    <n v="46038"/>
    <s v="SI"/>
    <s v="ICFES-401-2026"/>
    <s v="SI"/>
    <m/>
    <s v="SI"/>
    <x v="0"/>
    <d v="2026-01-30T00:00:00"/>
    <d v="2026-02-01T00:00:00"/>
    <s v="NO"/>
    <m/>
    <m/>
    <m/>
    <s v="NO"/>
  </r>
  <r>
    <s v="OPS"/>
    <s v="CONTRATAR"/>
    <n v="3"/>
    <m/>
    <n v="296"/>
    <x v="3"/>
    <x v="13"/>
    <s v="NIT"/>
    <n v="901051705"/>
    <x v="296"/>
    <n v="13000000"/>
    <d v="2026-01-20T00:00:00"/>
    <d v="2026-12-20T00:00:00"/>
    <n v="37333333"/>
    <m/>
    <s v="Brahiam Daniel Montoya Zuleta"/>
    <s v="Laura Peña"/>
    <x v="7"/>
    <s v="SI"/>
    <s v="SI"/>
    <d v="2026-01-19T00:00:00"/>
    <s v="SI"/>
    <m/>
    <s v="SI"/>
    <s v="2026-110-0000215-3"/>
    <m/>
    <d v="2026-01-17T00:00:00"/>
    <n v="16268"/>
    <s v="SI"/>
    <n v="46035"/>
    <s v="SI"/>
    <s v="ICFES-373-2026"/>
    <s v="SI"/>
    <m/>
    <s v="SI"/>
    <x v="0"/>
    <d v="2026-01-29T00:00:00"/>
    <d v="2026-02-01T00:00:00"/>
    <s v="NO"/>
    <m/>
    <m/>
    <m/>
    <s v="NO"/>
  </r>
  <r>
    <s v="OPS"/>
    <s v="CONTRATAR"/>
    <n v="5"/>
    <s v="no tiene recurso. Hay que fondear linea"/>
    <n v="309"/>
    <x v="3"/>
    <x v="13"/>
    <s v="C.C"/>
    <n v="8100628"/>
    <x v="297"/>
    <n v="7000000"/>
    <d v="2026-01-20T00:00:00"/>
    <d v="2026-06-30T00:00:00"/>
    <n v="37333333"/>
    <m/>
    <s v="Brahiam Daniel Montoya Zuleta"/>
    <s v="Laura Peña"/>
    <x v="7"/>
    <s v="SI"/>
    <s v="Solicitado, no esta cargado en sharepoint"/>
    <d v="2026-01-26T00:00:00"/>
    <s v="SI"/>
    <m/>
    <s v="SI"/>
    <s v="202161100004123"/>
    <m/>
    <d v="2026-01-26T00:00:00"/>
    <n v="16449"/>
    <s v="SI"/>
    <n v="46038"/>
    <s v="SI"/>
    <s v="ICFES-399-2026"/>
    <s v="SI"/>
    <m/>
    <s v="SI"/>
    <x v="0"/>
    <d v="2026-01-29T00:00:00"/>
    <d v="2026-02-01T00:00:00"/>
    <s v="NO"/>
    <m/>
    <m/>
    <m/>
    <s v="NO"/>
  </r>
  <r>
    <s v="OPS"/>
    <s v="CONTRATAR"/>
    <n v="2"/>
    <m/>
    <n v="306"/>
    <x v="3"/>
    <x v="13"/>
    <s v="C.C"/>
    <n v="32150840"/>
    <x v="298"/>
    <n v="8900000"/>
    <d v="2026-01-14T00:00:00"/>
    <d v="2026-12-14T00:00:00"/>
    <n v="97900000"/>
    <n v="3502894636"/>
    <s v="Brahiam Daniel Montoya Zuleta"/>
    <s v="Laura Peña"/>
    <x v="7"/>
    <s v="SI"/>
    <s v="SI"/>
    <d v="2026-01-19T00:00:00"/>
    <s v="SI"/>
    <m/>
    <s v="SI"/>
    <s v="2026-110-0000104-3"/>
    <m/>
    <d v="2026-01-13T00:00:00"/>
    <n v="16211"/>
    <s v="SI"/>
    <n v="46367"/>
    <s v="SI"/>
    <s v="_x000a_ICFES-171-2026"/>
    <s v="SI"/>
    <d v="2026-01-20T00:00:00"/>
    <s v="SI"/>
    <x v="0"/>
    <d v="2026-01-19T00:00:00"/>
    <d v="2026-01-20T00:00:00"/>
    <n v="16372"/>
    <d v="2026-01-22T00:00:00"/>
    <m/>
    <m/>
    <s v="SI"/>
  </r>
  <r>
    <s v="JURIDICA"/>
    <s v="CONTRATAR"/>
    <m/>
    <m/>
    <m/>
    <x v="3"/>
    <x v="14"/>
    <m/>
    <m/>
    <x v="299"/>
    <m/>
    <m/>
    <m/>
    <m/>
    <m/>
    <m/>
    <m/>
    <x v="9"/>
    <m/>
    <s v="NA"/>
    <d v="2026-01-24T00:00:00"/>
    <s v="SI"/>
    <m/>
    <s v="SI"/>
    <s v="2026-110-0000167-3"/>
    <s v="NA"/>
    <m/>
    <n v="16266"/>
    <s v="N/A"/>
    <m/>
    <s v="NA"/>
    <s v="ICFES-172-2026"/>
    <s v="SI"/>
    <s v="N/A"/>
    <s v="SI"/>
    <x v="0"/>
    <d v="2026-01-26T00:00:00"/>
    <d v="2026-01-26T00:00:00"/>
    <n v="16482"/>
    <d v="2026-01-27T00:00:00"/>
    <m/>
    <m/>
    <s v="SI"/>
  </r>
  <r>
    <s v="OPS"/>
    <s v="CONTRATAR"/>
    <n v="4"/>
    <s v="Olga Lucia Ladino Gamba"/>
    <n v="322"/>
    <x v="3"/>
    <x v="15"/>
    <s v="C.C"/>
    <n v="1035864902"/>
    <x v="300"/>
    <n v="4000000"/>
    <d v="2026-01-19T00:00:00"/>
    <d v="2026-06-30T00:00:00"/>
    <n v="21466667"/>
    <m/>
    <m/>
    <m/>
    <x v="4"/>
    <s v="SI"/>
    <s v="SI"/>
    <d v="2026-01-27T00:00:00"/>
    <s v="SI"/>
    <m/>
    <s v="SI"/>
    <s v="2026-110-0000445-3"/>
    <m/>
    <m/>
    <n v="16438"/>
    <s v="SI"/>
    <m/>
    <s v="SI"/>
    <s v="ICFES-353-2026"/>
    <s v="SI"/>
    <d v="2026-01-29T00:00:00"/>
    <s v="SI"/>
    <x v="0"/>
    <d v="2026-01-28T00:00:00"/>
    <d v="2026-01-28T00:00:00"/>
    <n v="16547"/>
    <d v="2026-01-29T00:00:00"/>
    <m/>
    <m/>
    <s v="SI"/>
  </r>
  <r>
    <s v="OPS"/>
    <s v="CONTRATAR"/>
    <n v="4"/>
    <s v="Cesar Augusto Lugo Arana"/>
    <n v="324"/>
    <x v="3"/>
    <x v="15"/>
    <s v="C.C"/>
    <n v="98569263"/>
    <x v="301"/>
    <n v="8200000"/>
    <d v="2026-01-19T00:00:00"/>
    <d v="2026-06-30T00:00:00"/>
    <n v="44006667"/>
    <m/>
    <m/>
    <m/>
    <x v="4"/>
    <s v="SI"/>
    <s v="SI"/>
    <d v="2026-01-27T00:00:00"/>
    <s v="SI"/>
    <s v="Pendiente de radicar"/>
    <s v="SI"/>
    <s v="2026-110-0000444-3"/>
    <m/>
    <m/>
    <n v="16439"/>
    <s v="SI"/>
    <m/>
    <s v="SI"/>
    <s v="ICFES-350-2026"/>
    <s v="SI"/>
    <d v="2026-01-29T00:00:00"/>
    <s v="SI"/>
    <x v="0"/>
    <d v="2026-01-28T00:00:00"/>
    <d v="2026-01-28T00:00:00"/>
    <n v="16538"/>
    <d v="2026-01-28T00:00:00"/>
    <m/>
    <m/>
    <s v="SI"/>
  </r>
  <r>
    <s v="OPS"/>
    <s v="CONTRATAR"/>
    <n v="1"/>
    <m/>
    <n v="326"/>
    <x v="3"/>
    <x v="15"/>
    <s v="C.C"/>
    <n v="1000211313"/>
    <x v="302"/>
    <n v="5690000"/>
    <d v="2026-01-16T00:00:00"/>
    <d v="2026-10-01T00:00:00"/>
    <n v="48365000"/>
    <n v="3113794780"/>
    <s v="Luis Gonzaga Martinez Sierra"/>
    <m/>
    <x v="3"/>
    <s v="SI"/>
    <s v="SI"/>
    <d v="2026-01-19T00:00:00"/>
    <s v="SI"/>
    <m/>
    <s v="SI"/>
    <s v="2026-110-0000173-3"/>
    <m/>
    <d v="2026-01-15T00:00:00"/>
    <n v="16191"/>
    <s v="SI"/>
    <m/>
    <s v="SI"/>
    <s v="ICFES-118-2026"/>
    <s v="SI"/>
    <d v="2026-01-17T00:00:00"/>
    <s v="SI"/>
    <x v="0"/>
    <d v="2026-01-16T00:00:00"/>
    <d v="2026-01-17T00:00:00"/>
    <n v="16333"/>
    <d v="2026-01-19T00:00:00"/>
    <m/>
    <m/>
    <s v="SI"/>
  </r>
  <r>
    <s v="OPS"/>
    <s v="CONTRATAR"/>
    <n v="1"/>
    <m/>
    <n v="325"/>
    <x v="3"/>
    <x v="15"/>
    <s v="C.C"/>
    <n v="49743949"/>
    <x v="303"/>
    <n v="8750000"/>
    <d v="2026-01-16T00:00:00"/>
    <d v="2026-10-01T00:00:00"/>
    <n v="74375000"/>
    <n v="3212619743"/>
    <s v="Luis Gonzaga Martinez Sierra"/>
    <m/>
    <x v="3"/>
    <s v="SI"/>
    <s v="SI"/>
    <d v="2026-01-19T00:00:00"/>
    <s v="SI"/>
    <m/>
    <s v="SI"/>
    <s v="2026-110-0000174-3"/>
    <m/>
    <d v="2026-01-15T00:00:00"/>
    <n v="16192"/>
    <s v="SI"/>
    <m/>
    <s v="SI"/>
    <s v="ICFES-132-2026"/>
    <s v="SI"/>
    <d v="2026-01-17T00:00:00"/>
    <s v="SI"/>
    <x v="0"/>
    <d v="2026-01-19T00:00:00"/>
    <d v="2026-01-19T00:00:00"/>
    <n v="16344"/>
    <d v="2026-01-20T00:00:00"/>
    <m/>
    <m/>
    <s v="SI"/>
  </r>
  <r>
    <s v="OPS"/>
    <s v="CONTRATAR"/>
    <n v="3"/>
    <s v="Khristian Sanchez Sarmiento"/>
    <n v="323"/>
    <x v="3"/>
    <x v="15"/>
    <s v="C.C"/>
    <m/>
    <x v="304"/>
    <n v="8200000"/>
    <d v="2026-01-06T00:00:00"/>
    <d v="2026-10-31T00:00:00"/>
    <n v="38500000"/>
    <m/>
    <m/>
    <m/>
    <x v="1"/>
    <s v="SI"/>
    <s v="SI"/>
    <d v="2026-01-19T00:00:00"/>
    <s v="SI"/>
    <s v="AL DIA"/>
    <s v="SI"/>
    <s v="2026-110-0000299-3"/>
    <m/>
    <d v="2026-01-21T00:00:00"/>
    <n v="16374"/>
    <s v="SI"/>
    <m/>
    <s v="SI"/>
    <s v="ICFES-287-2026"/>
    <s v="SI"/>
    <d v="2026-01-25T00:00:00"/>
    <s v="SI"/>
    <x v="0"/>
    <d v="2026-01-24T00:00:00"/>
    <d v="2026-01-24T00:00:00"/>
    <n v="16489"/>
    <d v="2026-01-27T00:00:00"/>
    <m/>
    <m/>
    <s v="SI"/>
  </r>
  <r>
    <s v="OPS"/>
    <s v="CONTRATAR"/>
    <n v="2"/>
    <m/>
    <n v="341"/>
    <x v="3"/>
    <x v="16"/>
    <s v="C.C"/>
    <n v="1123621206"/>
    <x v="305"/>
    <n v="7000000"/>
    <d v="2026-01-15T00:00:00"/>
    <d v="2026-06-30T00:00:00"/>
    <n v="38500000"/>
    <n v="3006009660"/>
    <s v="Jennyfer Paola Guio Veloza"/>
    <m/>
    <x v="2"/>
    <s v="SI"/>
    <s v="SI"/>
    <d v="2026-01-19T00:00:00"/>
    <s v="SI"/>
    <m/>
    <s v="SI"/>
    <s v="2026-110-000151-3"/>
    <m/>
    <d v="2026-01-15T00:00:00"/>
    <n v="16262"/>
    <s v="SI"/>
    <m/>
    <s v="SI"/>
    <s v="ICFES-112-2026"/>
    <s v="SI"/>
    <s v="PENDIENTE CERTIFICADO"/>
    <s v="SI"/>
    <x v="0"/>
    <d v="2026-01-16T00:00:00"/>
    <d v="2026-01-16T00:00:00"/>
    <n v="16323"/>
    <d v="2026-01-20T00:00:00"/>
    <d v="2026-01-31T00:00:00"/>
    <s v="NO"/>
    <s v="SI"/>
  </r>
  <r>
    <s v="OPS"/>
    <s v="CONTRATAR"/>
    <n v="4"/>
    <s v="Remplazo Monica Rocio Aranda Guerrero"/>
    <n v="339"/>
    <x v="3"/>
    <x v="16"/>
    <s v="CC"/>
    <n v="52388593"/>
    <x v="306"/>
    <n v="7500000"/>
    <d v="2026-01-26T00:00:00"/>
    <d v="2026-06-30T00:00:00"/>
    <n v="58066667"/>
    <m/>
    <m/>
    <m/>
    <x v="0"/>
    <s v="SI"/>
    <s v="SI"/>
    <d v="2026-01-27T00:00:00"/>
    <s v="SI"/>
    <m/>
    <s v="SI"/>
    <s v="2026-110-0000449-3"/>
    <m/>
    <m/>
    <n v="16156"/>
    <s v="SI"/>
    <m/>
    <s v="SI"/>
    <s v="ICFES-397-2026"/>
    <s v="SI"/>
    <m/>
    <s v="SI"/>
    <x v="0"/>
    <d v="2026-01-30T00:00:00"/>
    <d v="2026-01-30T00:00:00"/>
    <s v="NO"/>
    <m/>
    <m/>
    <m/>
    <s v="NO"/>
  </r>
  <r>
    <s v="OPS"/>
    <s v="CONTRATAR"/>
    <n v="3"/>
    <m/>
    <n v="342"/>
    <x v="3"/>
    <x v="16"/>
    <s v="C.C"/>
    <n v="1032466680"/>
    <x v="307"/>
    <n v="7500000"/>
    <d v="2026-01-15T00:00:00"/>
    <d v="2026-07-15T00:00:00"/>
    <n v="36000000"/>
    <m/>
    <m/>
    <m/>
    <x v="1"/>
    <s v="SI"/>
    <s v="SI"/>
    <d v="2026-01-19T00:00:00"/>
    <s v="SI"/>
    <s v="COMPLETOS"/>
    <s v="SI"/>
    <s v="2026-110-0000201-3"/>
    <m/>
    <d v="2026-01-16T00:00:00"/>
    <n v="16295"/>
    <s v="SI"/>
    <m/>
    <s v="SI"/>
    <s v="ICFES-133-2026"/>
    <s v="SI"/>
    <d v="2026-01-17T00:00:00"/>
    <s v="SI"/>
    <x v="0"/>
    <d v="2026-01-19T00:00:00"/>
    <d v="2026-01-19T00:00:00"/>
    <n v="16346"/>
    <d v="2026-01-21T00:00:00"/>
    <m/>
    <m/>
    <s v="SI"/>
  </r>
  <r>
    <s v="OPS"/>
    <s v="CONTRATAR"/>
    <n v="3"/>
    <m/>
    <n v="334"/>
    <x v="3"/>
    <x v="16"/>
    <s v="C.C"/>
    <n v="24577107"/>
    <x v="308"/>
    <n v="6000000"/>
    <d v="2026-01-20T00:00:00"/>
    <d v="2026-07-20T00:00:00"/>
    <n v="55680000"/>
    <m/>
    <m/>
    <m/>
    <x v="1"/>
    <s v="SI"/>
    <s v="SI"/>
    <d v="2026-01-23T00:00:00"/>
    <s v="SI"/>
    <s v="AL DIA"/>
    <s v="SI"/>
    <s v="2026-110-0000355-3"/>
    <s v="SI"/>
    <m/>
    <n v="16300"/>
    <s v="SI"/>
    <m/>
    <s v="SI"/>
    <s v="ICFES-302-2026"/>
    <s v="SI"/>
    <d v="2026-01-26T00:00:00"/>
    <s v="SI"/>
    <x v="0"/>
    <d v="2026-01-24T00:00:00"/>
    <d v="2026-01-25T00:00:00"/>
    <n v="16461"/>
    <d v="2026-01-25T00:00:00"/>
    <m/>
    <m/>
    <s v="SI"/>
  </r>
  <r>
    <s v="OPS"/>
    <s v="CONTRATAR"/>
    <n v="2"/>
    <m/>
    <n v="338"/>
    <x v="3"/>
    <x v="16"/>
    <s v="C.C"/>
    <n v="1024513865"/>
    <x v="309"/>
    <n v="9600000"/>
    <d v="2026-01-06T00:00:00"/>
    <d v="2026-06-30T00:00:00"/>
    <n v="55680000"/>
    <n v="3203613282"/>
    <s v="Jennyfer Paola Guio Veloza"/>
    <m/>
    <x v="2"/>
    <s v="SI"/>
    <s v="SI"/>
    <d v="2026-01-19T00:00:00"/>
    <s v="SI"/>
    <m/>
    <s v="SI"/>
    <s v="2026-110-0000147-3"/>
    <m/>
    <d v="2026-01-15T00:00:00"/>
    <n v="16261"/>
    <s v="SI"/>
    <m/>
    <s v="SI"/>
    <s v="ICFES-114-2026"/>
    <s v="SI"/>
    <d v="2026-01-16T00:00:00"/>
    <s v="SI"/>
    <x v="0"/>
    <d v="2026-01-15T00:00:00"/>
    <d v="2026-01-17T00:00:00"/>
    <n v="16324"/>
    <d v="2026-01-20T00:00:00"/>
    <d v="2026-01-31T00:00:00"/>
    <s v="NO"/>
    <s v="SI"/>
  </r>
  <r>
    <s v="OPS"/>
    <s v="CONTRATAR"/>
    <n v="3"/>
    <m/>
    <n v="344"/>
    <x v="3"/>
    <x v="16"/>
    <s v="C.C"/>
    <n v="1014193094"/>
    <x v="310"/>
    <n v="7500000"/>
    <d v="2026-01-20T00:00:00"/>
    <d v="2026-07-20T00:00:00"/>
    <n v="38500000"/>
    <m/>
    <m/>
    <m/>
    <x v="5"/>
    <s v="SI"/>
    <s v="SI"/>
    <m/>
    <s v="SI"/>
    <m/>
    <s v="SI"/>
    <m/>
    <m/>
    <m/>
    <n v="16296"/>
    <s v="SI"/>
    <m/>
    <s v="SI"/>
    <s v="ICFES-233-2026"/>
    <s v="SI"/>
    <d v="2026-01-22T00:00:00"/>
    <s v="SI"/>
    <x v="0"/>
    <d v="2026-01-24T00:00:00"/>
    <d v="2026-01-26T00:00:00"/>
    <n v="16481"/>
    <d v="2026-01-27T00:00:00"/>
    <m/>
    <m/>
    <s v="SI"/>
  </r>
  <r>
    <s v="OPS"/>
    <s v="CONTRATAR"/>
    <n v="2"/>
    <m/>
    <n v="336"/>
    <x v="3"/>
    <x v="16"/>
    <s v="C.C"/>
    <n v="1110485189"/>
    <x v="311"/>
    <n v="7000000"/>
    <d v="2026-01-08T00:00:00"/>
    <d v="2026-06-30T00:00:00"/>
    <n v="40133333"/>
    <m/>
    <m/>
    <m/>
    <x v="1"/>
    <s v="SI"/>
    <s v="SI"/>
    <d v="2026-01-24T00:00:00"/>
    <s v="SI"/>
    <s v="AL DIA"/>
    <s v="SI"/>
    <s v="2026-110-0000393-3"/>
    <s v="SI"/>
    <m/>
    <n v="16334"/>
    <s v="SI"/>
    <m/>
    <s v="SI"/>
    <s v="ICFES-314-2026"/>
    <s v="SI"/>
    <d v="2026-01-26T00:00:00"/>
    <s v="SI"/>
    <x v="0"/>
    <d v="2026-01-27T00:00:00"/>
    <d v="2026-01-27T00:00:00"/>
    <n v="16501"/>
    <d v="2026-01-27T00:00:00"/>
    <m/>
    <m/>
    <s v="SI"/>
  </r>
  <r>
    <s v="OPS"/>
    <s v="CONTRATAR"/>
    <n v="2"/>
    <m/>
    <n v="335"/>
    <x v="3"/>
    <x v="16"/>
    <s v="C.C"/>
    <n v="1043004138"/>
    <x v="312"/>
    <n v="7000000"/>
    <d v="2026-01-15T00:00:00"/>
    <d v="2026-06-30T00:00:00"/>
    <n v="38500000"/>
    <n v="3013660477"/>
    <s v="Jennyfer Paola Guio Veloza"/>
    <m/>
    <x v="2"/>
    <s v="SI"/>
    <s v="SI"/>
    <d v="2026-01-19T00:00:00"/>
    <s v="SI"/>
    <m/>
    <s v="SI"/>
    <s v="2026-110-0000207-3"/>
    <m/>
    <d v="2026-01-16T00:00:00"/>
    <n v="16280"/>
    <s v="SI"/>
    <m/>
    <s v="SI"/>
    <s v="ICFES-139-2026"/>
    <s v="SI"/>
    <d v="2026-01-19T00:00:00"/>
    <s v="SI"/>
    <x v="0"/>
    <d v="2026-01-17T00:00:00"/>
    <d v="2026-01-17T00:00:00"/>
    <n v="16337"/>
    <d v="2026-01-20T00:00:00"/>
    <d v="2026-01-31T00:00:00"/>
    <s v="NO"/>
    <s v="SI"/>
  </r>
  <r>
    <s v="OPS"/>
    <s v="CONTRATAR"/>
    <n v="2"/>
    <m/>
    <n v="340"/>
    <x v="3"/>
    <x v="16"/>
    <s v="C.C"/>
    <n v="1004037270"/>
    <x v="313"/>
    <n v="9600000"/>
    <d v="2026-01-06T00:00:00"/>
    <d v="2026-06-30T00:00:00"/>
    <n v="55680000"/>
    <n v="3022184713"/>
    <s v="Jennyfer Paola Guio Veloza"/>
    <m/>
    <x v="2"/>
    <s v="SI"/>
    <s v="SI"/>
    <d v="2026-01-20T00:00:00"/>
    <s v="SI"/>
    <m/>
    <s v="SI"/>
    <s v="2026-110-0000148-3"/>
    <m/>
    <d v="2026-01-15T00:00:00"/>
    <n v="16263"/>
    <s v="SI"/>
    <m/>
    <s v="SI"/>
    <s v="ICFES-115-2026"/>
    <s v="SI"/>
    <d v="2026-01-17T00:00:00"/>
    <s v="SI"/>
    <x v="0"/>
    <d v="2026-01-16T00:00:00"/>
    <d v="2026-01-15T00:00:00"/>
    <n v="16335"/>
    <d v="2026-01-20T00:00:00"/>
    <d v="2026-01-31T00:00:00"/>
    <s v="NO"/>
    <s v="SI"/>
  </r>
  <r>
    <s v="OPS"/>
    <s v="CONTRATAR"/>
    <n v="2"/>
    <m/>
    <n v="331"/>
    <x v="3"/>
    <x v="16"/>
    <s v="C.C"/>
    <n v="1000016727"/>
    <x v="314"/>
    <n v="7000000"/>
    <d v="2026-01-15T00:00:00"/>
    <d v="2026-06-30T00:00:00"/>
    <n v="38500000"/>
    <n v="3505211627"/>
    <s v="Jennyfer Paola Guio Veloza"/>
    <m/>
    <x v="2"/>
    <s v="SI"/>
    <s v="SI"/>
    <d v="2026-01-19T00:00:00"/>
    <s v="SI"/>
    <m/>
    <s v="SI"/>
    <s v="2026-110-000150-3"/>
    <m/>
    <d v="2026-01-15T00:00:00"/>
    <n v="16264"/>
    <s v="SI"/>
    <m/>
    <s v="SI"/>
    <s v="ICFES-109-2026"/>
    <s v="SI"/>
    <s v="PENDIENTE CERTIFICADO"/>
    <s v="SI"/>
    <x v="0"/>
    <d v="2026-01-16T00:00:00"/>
    <d v="2026-01-15T00:00:00"/>
    <n v="16322"/>
    <d v="2026-01-20T00:00:00"/>
    <d v="2026-01-31T00:00:00"/>
    <s v="NO"/>
    <s v="SI"/>
  </r>
  <r>
    <s v="OPS"/>
    <s v="CONTRATAR"/>
    <n v="3"/>
    <s v="Andres Felipe Osorio Ocampo"/>
    <n v="337"/>
    <x v="3"/>
    <x v="16"/>
    <s v="C.C"/>
    <n v="1017247666"/>
    <x v="315"/>
    <n v="7500000"/>
    <d v="2026-01-20T00:00:00"/>
    <d v="2026-07-20T00:00:00"/>
    <n v="39000000"/>
    <m/>
    <m/>
    <m/>
    <x v="1"/>
    <s v="SI"/>
    <s v="SI"/>
    <d v="2026-01-19T00:00:00"/>
    <s v="SI"/>
    <s v="AL DIA"/>
    <s v="SI"/>
    <s v="2026-110-0000218-3"/>
    <m/>
    <d v="2026-01-17T00:00:00"/>
    <n v="16294"/>
    <s v="SI"/>
    <m/>
    <s v="SI"/>
    <s v="ICFES-163-2026"/>
    <s v="SI"/>
    <d v="2026-01-19T00:00:00"/>
    <s v="SI"/>
    <x v="0"/>
    <d v="2026-01-19T00:00:00"/>
    <d v="2026-01-19T00:00:00"/>
    <n v="16379"/>
    <d v="2026-01-21T00:00:00"/>
    <m/>
    <m/>
    <s v="SI"/>
  </r>
  <r>
    <s v="OPS"/>
    <s v="CONTRATAR"/>
    <n v="3"/>
    <s v="Juan Pablo Ramirez Gomez"/>
    <n v="330"/>
    <x v="3"/>
    <x v="16"/>
    <s v="C.C"/>
    <n v="43221455"/>
    <x v="316"/>
    <n v="6500000"/>
    <d v="2026-01-15T00:00:00"/>
    <d v="2026-07-15T00:00:00"/>
    <n v="40500000"/>
    <m/>
    <m/>
    <m/>
    <x v="1"/>
    <s v="SI"/>
    <s v="SI"/>
    <d v="2026-01-19T00:00:00"/>
    <s v="SI"/>
    <s v="AL DIA"/>
    <s v="SI"/>
    <s v="2026-110-0000236-3"/>
    <m/>
    <d v="2026-01-19T00:00:00"/>
    <n v="16293"/>
    <s v="SI"/>
    <m/>
    <s v="SI"/>
    <s v="ICFES-190-2026"/>
    <s v="SI"/>
    <d v="2026-01-20T00:00:00"/>
    <s v="SI"/>
    <x v="0"/>
    <d v="2026-01-20T00:00:00"/>
    <d v="2026-01-21T00:00:00"/>
    <n v="16393"/>
    <d v="2026-01-24T00:00:00"/>
    <m/>
    <m/>
    <s v="SI"/>
  </r>
  <r>
    <s v="OPS"/>
    <s v="CONTRATAR"/>
    <n v="2"/>
    <m/>
    <n v="333"/>
    <x v="3"/>
    <x v="16"/>
    <s v="C.C"/>
    <n v="1026289222"/>
    <x v="317"/>
    <n v="7500000"/>
    <d v="2026-01-18T00:00:00"/>
    <d v="2026-06-30T00:00:00"/>
    <n v="40500000"/>
    <n v="3223020811"/>
    <s v="Jennyfer Paola Guio Veloza"/>
    <m/>
    <x v="2"/>
    <s v="SI"/>
    <s v="SI"/>
    <d v="2026-01-19T00:00:00"/>
    <s v="SI"/>
    <m/>
    <s v="SI"/>
    <s v="2026-110-0000262-3"/>
    <m/>
    <d v="2026-01-20T00:00:00"/>
    <n v="16265"/>
    <s v="SI"/>
    <m/>
    <s v="SI"/>
    <s v="_x000a_ICFES-180-2026"/>
    <s v="SI"/>
    <d v="2026-01-20T00:00:00"/>
    <s v="SI"/>
    <x v="0"/>
    <d v="2026-01-22T00:00:00"/>
    <d v="2026-01-22T00:00:00"/>
    <n v="16404"/>
    <d v="2026-01-23T00:00:00"/>
    <d v="2026-01-31T00:00:00"/>
    <s v="NO"/>
    <s v="SI"/>
  </r>
  <r>
    <s v="OPS"/>
    <s v="CONTRATAR"/>
    <n v="1"/>
    <m/>
    <n v="332"/>
    <x v="3"/>
    <x v="16"/>
    <s v="C.C"/>
    <n v="80825440"/>
    <x v="318"/>
    <n v="4000000"/>
    <d v="2026-01-07T00:00:00"/>
    <d v="2026-06-30T00:00:00"/>
    <n v="23066667"/>
    <n v="3177084008"/>
    <s v="Jennyfer Paola Guio Veloza"/>
    <m/>
    <x v="2"/>
    <s v="SI"/>
    <s v="SI"/>
    <d v="2026-01-19T00:00:00"/>
    <s v="SI"/>
    <m/>
    <s v="SI"/>
    <s v="2026-110-0000086-3"/>
    <m/>
    <d v="2026-01-09T00:00:00"/>
    <n v="16155"/>
    <s v="SI"/>
    <m/>
    <s v="SI"/>
    <s v="ICFES-101-2026"/>
    <s v="SI"/>
    <d v="2026-01-10T00:00:00"/>
    <s v="SI"/>
    <x v="0"/>
    <d v="2026-01-15T00:00:00"/>
    <d v="2026-01-15T00:00:00"/>
    <n v="16300"/>
    <d v="2026-01-16T00:00:00"/>
    <d v="2026-01-31T00:00:00"/>
    <s v="NO"/>
    <s v="SI"/>
  </r>
  <r>
    <s v="OPS"/>
    <s v="CONTRATAR"/>
    <n v="1"/>
    <s v="Se autoriza incemento Honorario"/>
    <n v="343"/>
    <x v="3"/>
    <x v="16"/>
    <s v="C.C"/>
    <n v="1128414898"/>
    <x v="319"/>
    <n v="11000000"/>
    <d v="2026-01-13T00:00:00"/>
    <d v="2026-06-30T00:00:00"/>
    <n v="61233333"/>
    <n v="3005877730"/>
    <s v="Jennyfer Paola Guio Veloza"/>
    <m/>
    <x v="4"/>
    <s v="SI"/>
    <s v="SI"/>
    <d v="2026-01-19T00:00:00"/>
    <s v="SI"/>
    <m/>
    <s v="SI"/>
    <s v="2026-110-0000087-3"/>
    <m/>
    <d v="2026-01-09T00:00:00"/>
    <n v="16157"/>
    <s v="SI"/>
    <m/>
    <s v="SI"/>
    <s v="ICFES-076-2026"/>
    <s v="SI"/>
    <d v="2026-01-14T00:00:00"/>
    <s v="SI"/>
    <x v="0"/>
    <d v="2026-01-14T00:00:00"/>
    <d v="2026-01-14T00:00:00"/>
    <n v="16286"/>
    <d v="2026-01-15T00:00:00"/>
    <m/>
    <m/>
    <s v="SI"/>
  </r>
  <r>
    <s v="OPS"/>
    <s v="CONTRATAR"/>
    <n v="1"/>
    <m/>
    <n v="349"/>
    <x v="4"/>
    <x v="17"/>
    <s v="C.C"/>
    <n v="98635092"/>
    <x v="320"/>
    <n v="7000000"/>
    <d v="2026-01-02T00:00:00"/>
    <d v="2026-12-31T00:00:00"/>
    <n v="83766667"/>
    <n v="3153440541"/>
    <s v="Luis Gonzaga Martinez Sierra"/>
    <m/>
    <x v="5"/>
    <s v="SI"/>
    <s v="SI"/>
    <d v="2026-01-19T00:00:00"/>
    <s v="SI"/>
    <m/>
    <s v="SI"/>
    <s v="2026-110-0000016-3"/>
    <m/>
    <d v="2026-01-06T00:00:00"/>
    <n v="16017"/>
    <s v="SI"/>
    <m/>
    <s v="SI"/>
    <s v="ICFES-010-2026"/>
    <s v="SI"/>
    <d v="2026-01-07T00:00:00"/>
    <s v="SI"/>
    <x v="0"/>
    <d v="2026-01-06T00:00:00"/>
    <d v="2026-01-06T00:00:00"/>
    <n v="16219"/>
    <d v="2026-01-07T00:00:00"/>
    <m/>
    <m/>
    <s v="SI"/>
  </r>
  <r>
    <s v="OPS"/>
    <s v="CONTRATAR"/>
    <n v="2"/>
    <m/>
    <n v="351"/>
    <x v="4"/>
    <x v="17"/>
    <s v="C.C"/>
    <n v="55230986"/>
    <x v="321"/>
    <n v="5650000"/>
    <d v="2026-01-14T00:00:00"/>
    <d v="2026-12-27T00:00:00"/>
    <n v="64598333"/>
    <n v="3107604317"/>
    <m/>
    <m/>
    <x v="5"/>
    <s v="SI"/>
    <s v="SI"/>
    <d v="2026-01-19T00:00:00"/>
    <s v="SI"/>
    <m/>
    <s v="SI"/>
    <s v="2026-110-0000157-3"/>
    <m/>
    <d v="2026-01-15T00:00:00"/>
    <n v="16188"/>
    <s v="SI"/>
    <m/>
    <s v="SI"/>
    <s v="ICFES-129-2026"/>
    <s v="SI"/>
    <d v="2026-01-17T00:00:00"/>
    <s v="SI"/>
    <x v="0"/>
    <d v="2026-01-19T00:00:00"/>
    <d v="2026-01-19T00:00:00"/>
    <n v="16347"/>
    <d v="2026-01-21T00:00:00"/>
    <m/>
    <m/>
    <s v="SI"/>
  </r>
  <r>
    <s v="OPS"/>
    <s v="CONTRATAR"/>
    <n v="1"/>
    <m/>
    <n v="356"/>
    <x v="4"/>
    <x v="17"/>
    <s v="C.C"/>
    <n v="71268595"/>
    <x v="322"/>
    <n v="10000000"/>
    <d v="2026-01-08T00:00:00"/>
    <d v="2026-06-30T00:00:00"/>
    <n v="57333333"/>
    <n v="3128532244"/>
    <s v="Luis Gonzaga Martinez Sierra"/>
    <m/>
    <x v="4"/>
    <s v="SI"/>
    <s v="SI"/>
    <d v="2026-01-19T00:00:00"/>
    <s v="SI"/>
    <m/>
    <s v="SI"/>
    <s v="2026-110-0000120-3"/>
    <m/>
    <d v="2026-01-13T00:00:00"/>
    <n v="16046"/>
    <s v="SI"/>
    <m/>
    <s v="SI"/>
    <s v="ICFES-096-2026"/>
    <s v="SI"/>
    <d v="2026-01-15T00:00:00"/>
    <s v="SI"/>
    <x v="0"/>
    <d v="2026-01-15T00:00:00"/>
    <d v="2026-01-15T00:00:00"/>
    <n v="16298"/>
    <d v="2026-01-16T00:00:00"/>
    <m/>
    <m/>
    <s v="SI"/>
  </r>
  <r>
    <s v="OPS"/>
    <s v="CONTRATAR"/>
    <n v="1"/>
    <m/>
    <n v="353"/>
    <x v="4"/>
    <x v="17"/>
    <s v="C.C"/>
    <n v="80118030"/>
    <x v="323"/>
    <n v="12000000"/>
    <d v="2026-01-08T00:00:00"/>
    <d v="2026-12-07T00:00:00"/>
    <n v="131600000"/>
    <n v="3202194551"/>
    <s v="Luis Gonzaga Martinez Sierra"/>
    <m/>
    <x v="3"/>
    <s v="SI"/>
    <s v="SI"/>
    <d v="2026-01-19T00:00:00"/>
    <s v="SI"/>
    <m/>
    <s v="SI"/>
    <s v="2026-110-0000015-3"/>
    <m/>
    <d v="2026-01-06T00:00:00"/>
    <n v="16016"/>
    <s v="SI"/>
    <m/>
    <s v="SI"/>
    <s v="ICFES-006-2026"/>
    <s v="SI"/>
    <d v="2026-01-07T00:00:00"/>
    <s v="SI"/>
    <x v="0"/>
    <d v="2026-01-06T00:00:00"/>
    <d v="2026-01-06T00:00:00"/>
    <n v="16218"/>
    <d v="2026-01-07T00:00:00"/>
    <n v="46030"/>
    <s v="SI"/>
    <s v="SI"/>
  </r>
  <r>
    <s v="OPS"/>
    <s v="CONTRATAR"/>
    <n v="2"/>
    <m/>
    <n v="358"/>
    <x v="4"/>
    <x v="17"/>
    <s v="C.C"/>
    <n v="1097036517"/>
    <x v="324"/>
    <n v="8000000"/>
    <d v="2026-01-09T00:00:00"/>
    <d v="2026-08-31T00:00:00"/>
    <n v="61866667"/>
    <n v="3016330990"/>
    <m/>
    <m/>
    <x v="5"/>
    <s v="SI"/>
    <s v="SI"/>
    <d v="2026-01-19T00:00:00"/>
    <s v="SI"/>
    <m/>
    <s v="SI"/>
    <s v="2026-110-0000279-3"/>
    <m/>
    <d v="2026-01-21T00:00:00"/>
    <n v="16292"/>
    <s v="SI"/>
    <m/>
    <s v="SI"/>
    <s v="ICFES-216-2026"/>
    <s v="SI"/>
    <s v="PENDIENTE CERTIFICADO"/>
    <s v="SI"/>
    <x v="0"/>
    <d v="2026-01-23T00:00:00"/>
    <d v="2026-01-24T00:00:00"/>
    <n v="16443"/>
    <d v="2026-01-25T00:00:00"/>
    <m/>
    <m/>
    <s v="SI"/>
  </r>
  <r>
    <s v="OPS"/>
    <s v="CONTRATAR"/>
    <n v="7"/>
    <m/>
    <s v="CREAR"/>
    <x v="4"/>
    <x v="17"/>
    <s v="C.C"/>
    <n v="15328847"/>
    <x v="325"/>
    <n v="11000000"/>
    <d v="2026-01-26T00:00:00"/>
    <d v="2026-06-30T00:00:00"/>
    <n v="56466667"/>
    <m/>
    <m/>
    <m/>
    <x v="3"/>
    <s v="SI"/>
    <s v="SI"/>
    <m/>
    <s v="SI "/>
    <m/>
    <s v="SI"/>
    <s v="2026-110-0000510-3"/>
    <m/>
    <m/>
    <m/>
    <s v="SI"/>
    <m/>
    <s v="SI"/>
    <s v="ICFES-417-2026"/>
    <s v="SI"/>
    <s v="SI"/>
    <s v="SI"/>
    <x v="0"/>
    <d v="2026-01-30T00:00:00"/>
    <d v="2026-01-30T00:00:00"/>
    <s v="NO"/>
    <m/>
    <m/>
    <m/>
    <s v="NO"/>
  </r>
  <r>
    <s v="OPS"/>
    <s v="CONTRATAR"/>
    <n v="4"/>
    <s v="Guillermo Andres Alcala Rondon"/>
    <n v="347"/>
    <x v="4"/>
    <x v="17"/>
    <s v="C.C"/>
    <m/>
    <x v="326"/>
    <n v="7000000"/>
    <d v="2026-01-19T00:00:00"/>
    <d v="2026-08-31T00:00:00"/>
    <n v="51800000"/>
    <m/>
    <m/>
    <m/>
    <x v="4"/>
    <s v="SI"/>
    <s v="SI"/>
    <d v="2026-01-27T00:00:00"/>
    <s v="SI"/>
    <s v="Cetificación pensión"/>
    <s v="SI"/>
    <s v="2026-110-0000451-3"/>
    <m/>
    <m/>
    <n v="16045"/>
    <s v="SI"/>
    <m/>
    <s v="SI"/>
    <s v="ICFES-355-2026"/>
    <s v="SI"/>
    <d v="2026-01-29T00:00:00"/>
    <s v="SI"/>
    <x v="0"/>
    <d v="2026-01-28T00:00:00"/>
    <d v="2026-01-29T00:00:00"/>
    <n v="16562"/>
    <d v="2026-01-29T00:00:00"/>
    <m/>
    <m/>
    <s v="NO"/>
  </r>
  <r>
    <s v="OPS"/>
    <s v="CONTRATAR"/>
    <n v="5"/>
    <m/>
    <n v="383"/>
    <x v="4"/>
    <x v="17"/>
    <s v="CC"/>
    <m/>
    <x v="327"/>
    <n v="12000000"/>
    <d v="2026-01-26T00:00:00"/>
    <d v="2026-12-31T00:00:00"/>
    <n v="133600000"/>
    <m/>
    <m/>
    <m/>
    <x v="2"/>
    <s v="SI"/>
    <s v="SI"/>
    <d v="2026-01-26T00:00:00"/>
    <s v="SI"/>
    <m/>
    <s v="SI"/>
    <s v="2026-110-0000380-3"/>
    <s v="SI"/>
    <d v="2026-01-24T00:00:00"/>
    <n v="16458"/>
    <s v="SI"/>
    <m/>
    <s v="SI"/>
    <s v="ICFES-323-2026"/>
    <s v="SI"/>
    <d v="2026-01-26T00:00:00"/>
    <s v="SI"/>
    <x v="0"/>
    <d v="2026-01-26T00:00:00"/>
    <d v="2026-01-27T00:00:00"/>
    <n v="16496"/>
    <d v="2026-01-27T00:00:00"/>
    <d v="2026-01-31T00:00:00"/>
    <s v="NO"/>
    <s v="SI"/>
  </r>
  <r>
    <s v="OPS"/>
    <s v="CONTRATAR"/>
    <n v="5"/>
    <s v="NUEVO"/>
    <m/>
    <x v="4"/>
    <x v="17"/>
    <s v="C.C"/>
    <n v="1028013358"/>
    <x v="328"/>
    <n v="8000000"/>
    <d v="2026-01-26T00:00:00"/>
    <d v="2026-06-30T00:00:00"/>
    <n v="41066667"/>
    <m/>
    <m/>
    <m/>
    <x v="4"/>
    <s v="SI"/>
    <s v="SI"/>
    <d v="2026-01-27T00:00:00"/>
    <s v="SI"/>
    <m/>
    <s v="SI"/>
    <s v="2026-1100000455-3"/>
    <m/>
    <m/>
    <n v="16456"/>
    <s v="SI"/>
    <m/>
    <s v="SI"/>
    <s v="ICFES-375-2026"/>
    <s v="SI"/>
    <s v="PENDIENTE CERTIFICADO"/>
    <s v="SI"/>
    <x v="0"/>
    <d v="2026-01-28T00:00:00"/>
    <d v="2026-01-29T00:00:00"/>
    <n v="16563"/>
    <d v="2026-01-29T00:00:00"/>
    <m/>
    <m/>
    <s v="NO"/>
  </r>
  <r>
    <s v="OPS"/>
    <s v="CONTRATAR"/>
    <n v="6"/>
    <m/>
    <n v="655"/>
    <x v="4"/>
    <x v="17"/>
    <s v="C.C"/>
    <n v="1121205938"/>
    <x v="329"/>
    <n v="6000000"/>
    <d v="2026-01-31T00:00:00"/>
    <d v="2026-06-30T00:00:00"/>
    <n v="30000000"/>
    <m/>
    <m/>
    <m/>
    <x v="2"/>
    <s v="SI"/>
    <s v="SI"/>
    <m/>
    <s v="SI"/>
    <m/>
    <s v="SI"/>
    <m/>
    <m/>
    <m/>
    <m/>
    <s v="SI"/>
    <m/>
    <s v="SI"/>
    <s v="ICFES-396-2026"/>
    <s v="SI"/>
    <s v="POSITIVA"/>
    <s v="SI"/>
    <x v="0"/>
    <d v="2026-01-29T00:00:00"/>
    <d v="2026-01-30T00:00:00"/>
    <n v="16664"/>
    <d v="2026-01-31T00:00:00"/>
    <d v="2026-01-31T00:00:00"/>
    <s v="NO"/>
    <s v="SI"/>
  </r>
  <r>
    <s v="OPS"/>
    <s v="CONTRATAR"/>
    <n v="1"/>
    <m/>
    <n v="352"/>
    <x v="4"/>
    <x v="17"/>
    <s v="C.C"/>
    <n v="1106889596"/>
    <x v="330"/>
    <n v="7000000"/>
    <d v="2026-01-05T00:00:00"/>
    <d v="2026-12-31T00:00:00"/>
    <n v="83066667"/>
    <n v="3165320686"/>
    <s v="Luis Gonzaga Martinez Sierra"/>
    <m/>
    <x v="4"/>
    <s v="SI"/>
    <s v="SI"/>
    <d v="2026-01-19T00:00:00"/>
    <s v="SI"/>
    <m/>
    <s v="SI"/>
    <s v="2026-110-0000013-3"/>
    <m/>
    <d v="2026-01-13T00:00:00"/>
    <n v="16018"/>
    <s v="SI"/>
    <m/>
    <s v="SI"/>
    <s v="ICFES-009-2026"/>
    <s v="SI"/>
    <d v="2026-01-08T00:00:00"/>
    <s v="SI"/>
    <x v="0"/>
    <d v="2026-01-06T00:00:00"/>
    <d v="2026-01-06T00:00:00"/>
    <n v="16222"/>
    <d v="2026-01-07T00:00:00"/>
    <m/>
    <m/>
    <s v="SI"/>
  </r>
  <r>
    <s v="OPS"/>
    <s v="CONTRATAR"/>
    <n v="6"/>
    <m/>
    <n v="647"/>
    <x v="4"/>
    <x v="17"/>
    <s v="NIT"/>
    <n v="901225664"/>
    <x v="331"/>
    <n v="12000000"/>
    <d v="2026-01-31T00:00:00"/>
    <d v="2026-06-30T00:00:00"/>
    <n v="60000000"/>
    <m/>
    <m/>
    <m/>
    <x v="2"/>
    <m/>
    <m/>
    <m/>
    <s v="SI"/>
    <m/>
    <s v="SI"/>
    <m/>
    <s v="NA"/>
    <m/>
    <m/>
    <s v="SI"/>
    <m/>
    <s v="SI"/>
    <s v="ICFES-425-2026"/>
    <s v="SI"/>
    <s v="NA"/>
    <s v="SI"/>
    <x v="0"/>
    <d v="2026-01-30T00:00:00"/>
    <d v="2026-01-30T00:00:00"/>
    <n v="16660"/>
    <d v="2026-01-31T00:00:00"/>
    <d v="2026-01-31T00:00:00"/>
    <s v="NO"/>
    <s v="SI"/>
  </r>
  <r>
    <s v="OPS"/>
    <s v="CONTRATAR"/>
    <n v="1"/>
    <m/>
    <n v="354"/>
    <x v="4"/>
    <x v="17"/>
    <s v="C.C"/>
    <n v="52284094"/>
    <x v="332"/>
    <n v="5694000"/>
    <d v="2026-01-02T00:00:00"/>
    <d v="2026-12-31T00:00:00"/>
    <n v="68138200"/>
    <n v="3133618810"/>
    <s v="Luis Gonzaga Martinez Sierra"/>
    <m/>
    <x v="5"/>
    <s v="SI"/>
    <s v="SI"/>
    <d v="2026-01-19T00:00:00"/>
    <s v="SI"/>
    <m/>
    <s v="SI"/>
    <s v="2026-110-0000017-3"/>
    <m/>
    <d v="2026-01-06T00:00:00"/>
    <n v="16015"/>
    <s v="SI"/>
    <m/>
    <s v="SI"/>
    <s v="ICFES-035-2026"/>
    <s v="SI"/>
    <d v="2026-01-09T00:00:00"/>
    <s v="SI"/>
    <x v="0"/>
    <d v="2026-01-08T00:00:00"/>
    <d v="2026-01-08T00:00:00"/>
    <n v="16240"/>
    <d v="2026-01-08T00:00:00"/>
    <m/>
    <m/>
    <s v="SI"/>
  </r>
  <r>
    <s v="OPS"/>
    <s v="CONTRATAR"/>
    <n v="2"/>
    <m/>
    <n v="346"/>
    <x v="4"/>
    <x v="17"/>
    <s v="C.C"/>
    <n v="1013557700"/>
    <x v="333"/>
    <n v="5600000"/>
    <d v="2026-01-14T00:00:00"/>
    <d v="2026-08-31T00:00:00"/>
    <n v="42373333"/>
    <n v="3103543859"/>
    <m/>
    <m/>
    <x v="5"/>
    <s v="SI"/>
    <s v="SI"/>
    <d v="2026-01-19T00:00:00"/>
    <s v="SI"/>
    <m/>
    <s v="SI"/>
    <s v="2026-110-0000158-3"/>
    <m/>
    <d v="2026-01-15T00:00:00"/>
    <n v="16044"/>
    <s v="SI"/>
    <m/>
    <s v="SI"/>
    <s v="_x000a_ICFES-144-2026"/>
    <s v="SI"/>
    <d v="2026-01-19T00:00:00"/>
    <s v="SI"/>
    <x v="0"/>
    <d v="2026-01-20T00:00:00"/>
    <d v="2026-01-20T00:00:00"/>
    <n v="16378"/>
    <d v="2026-01-22T00:00:00"/>
    <m/>
    <m/>
    <s v="SI"/>
  </r>
  <r>
    <s v="OPS"/>
    <s v="CONTRATAR"/>
    <n v="3"/>
    <s v="Jessica Sierra Blandon"/>
    <n v="348"/>
    <x v="4"/>
    <x v="17"/>
    <s v="C.C"/>
    <n v="1003893694"/>
    <x v="334"/>
    <n v="7000000"/>
    <d v="2026-01-07T00:00:00"/>
    <d v="2026-08-31T00:00:00"/>
    <n v="47000000"/>
    <m/>
    <m/>
    <m/>
    <x v="5"/>
    <s v="SI"/>
    <s v="SI"/>
    <d v="2026-01-23T00:00:00"/>
    <s v="SI"/>
    <s v="no tiene documentos precontractuales"/>
    <s v="SI"/>
    <s v="2026-110-0000339-3"/>
    <m/>
    <d v="2026-01-23T00:00:00"/>
    <n v="16373"/>
    <s v="SI"/>
    <m/>
    <s v="SI"/>
    <s v="ICFES-359-2026"/>
    <s v="SI"/>
    <d v="2026-01-28T00:00:00"/>
    <s v="SI"/>
    <x v="0"/>
    <d v="2026-01-27T00:00:00"/>
    <d v="2026-01-28T00:00:00"/>
    <s v="NO"/>
    <m/>
    <m/>
    <m/>
    <s v="NO"/>
  </r>
  <r>
    <s v="OPS"/>
    <s v="CONTRATAR"/>
    <n v="2"/>
    <m/>
    <n v="355"/>
    <x v="4"/>
    <x v="17"/>
    <s v="C.C"/>
    <n v="1037577852"/>
    <x v="335"/>
    <n v="6000000"/>
    <d v="2026-01-06T00:00:00"/>
    <d v="2026-08-31T00:00:00"/>
    <n v="47000000"/>
    <n v="3104122140"/>
    <m/>
    <m/>
    <x v="5"/>
    <s v="SI"/>
    <s v="SI"/>
    <d v="2026-01-22T00:00:00"/>
    <s v="SI"/>
    <s v="anexar pantallazo secop para validar el certificado medico, eliminar del sigep la experiencia icfes por que no tiene certificado"/>
    <s v="SI"/>
    <s v="2026-110-0000280-3"/>
    <m/>
    <m/>
    <n v="16291"/>
    <s v="SI"/>
    <m/>
    <s v="SI"/>
    <s v="ICFES-247-2026"/>
    <s v="SI"/>
    <s v="PENDIENTE CERTIFICADO"/>
    <s v="SI"/>
    <x v="0"/>
    <d v="2026-01-23T00:00:00"/>
    <d v="2026-01-24T00:00:00"/>
    <n v="16444"/>
    <d v="2026-01-25T00:00:00"/>
    <m/>
    <m/>
    <s v="SI"/>
  </r>
  <r>
    <s v="OPS"/>
    <s v="CONTRATAR"/>
    <n v="1"/>
    <m/>
    <n v="408"/>
    <x v="4"/>
    <x v="18"/>
    <s v="C.C"/>
    <n v="1152687372"/>
    <x v="336"/>
    <n v="6500000"/>
    <d v="2026-01-02T00:00:00"/>
    <d v="2026-12-31T00:00:00"/>
    <n v="77783333"/>
    <n v="3115311708"/>
    <s v="RODRIGO CARTAGENA"/>
    <m/>
    <x v="5"/>
    <s v="SI"/>
    <s v="SI"/>
    <d v="2026-01-19T00:00:00"/>
    <s v="SI"/>
    <s v="falta organizar carpeta, falta ajustar estudio previo"/>
    <s v="SI"/>
    <s v="2026-110-000005-3"/>
    <m/>
    <d v="2026-01-06T00:00:00"/>
    <n v="16118"/>
    <s v="SI"/>
    <m/>
    <s v="SI"/>
    <s v="ICFES-012-2026"/>
    <s v="SI"/>
    <d v="2026-01-07T00:00:00"/>
    <s v="SI"/>
    <x v="0"/>
    <d v="2026-01-06T00:00:00"/>
    <d v="2026-01-06T00:00:00"/>
    <n v="16220"/>
    <d v="2026-01-07T00:00:00"/>
    <s v="SI"/>
    <m/>
    <s v="SI"/>
  </r>
  <r>
    <s v="OPS"/>
    <s v="CONTRATAR"/>
    <n v="1"/>
    <m/>
    <n v="390"/>
    <x v="4"/>
    <x v="18"/>
    <s v="C.C"/>
    <n v="1000378120"/>
    <x v="337"/>
    <n v="3500000"/>
    <d v="2026-01-05T00:00:00"/>
    <d v="2026-12-31T00:00:00"/>
    <n v="41533333"/>
    <n v="3043948987"/>
    <s v="JOHANA "/>
    <m/>
    <x v="4"/>
    <s v="SI"/>
    <s v="SI"/>
    <d v="2026-01-19T00:00:00"/>
    <s v="SI"/>
    <m/>
    <s v="SI"/>
    <s v="2026-110-000066-3"/>
    <m/>
    <d v="2026-01-08T00:00:00"/>
    <n v="16190"/>
    <s v="SI"/>
    <m/>
    <s v="SI"/>
    <s v="ICFES-098-2026"/>
    <s v="SI"/>
    <d v="2026-01-15T00:00:00"/>
    <s v="SI"/>
    <x v="0"/>
    <d v="2026-01-15T00:00:00"/>
    <d v="2026-01-15T00:00:00"/>
    <n v="16293"/>
    <d v="2026-01-15T00:00:00"/>
    <m/>
    <m/>
    <s v="SI"/>
  </r>
  <r>
    <s v="JURIDICA"/>
    <s v="CONTRATAR"/>
    <m/>
    <m/>
    <m/>
    <x v="4"/>
    <x v="18"/>
    <m/>
    <m/>
    <x v="338"/>
    <m/>
    <m/>
    <m/>
    <m/>
    <m/>
    <s v="DAVID DIAZ"/>
    <m/>
    <x v="5"/>
    <s v="No tiene carpeta"/>
    <s v="NA"/>
    <d v="2026-01-27T00:00:00"/>
    <s v="SI"/>
    <m/>
    <s v="SI"/>
    <m/>
    <s v="NO"/>
    <m/>
    <s v="NO"/>
    <s v="N/A"/>
    <m/>
    <s v="NA"/>
    <s v="ICFES-008-2026"/>
    <s v="SI"/>
    <s v="N/A"/>
    <s v="SI"/>
    <x v="0"/>
    <d v="2026-01-29T00:00:00"/>
    <m/>
    <s v="NO"/>
    <m/>
    <m/>
    <m/>
    <s v="NO"/>
  </r>
  <r>
    <s v="OPS"/>
    <s v="CONTRATAR"/>
    <n v="2"/>
    <m/>
    <n v="407"/>
    <x v="4"/>
    <x v="18"/>
    <s v="C.C"/>
    <n v="1094897781"/>
    <x v="339"/>
    <n v="8000000"/>
    <d v="2026-01-14T00:00:00"/>
    <d v="2026-10-31T00:00:00"/>
    <n v="76533333"/>
    <m/>
    <s v="RODRIGO CARTAGENA"/>
    <m/>
    <x v="2"/>
    <s v="SI"/>
    <s v="SI"/>
    <d v="2026-01-19T00:00:00"/>
    <s v="SI"/>
    <m/>
    <s v="SI"/>
    <s v="2026-110-0000097-3"/>
    <m/>
    <d v="2026-01-10T00:00:00"/>
    <n v="16154"/>
    <s v="SI"/>
    <m/>
    <s v="SI"/>
    <s v="ICFES-078-2026"/>
    <s v="SI"/>
    <d v="2026-01-15T00:00:00"/>
    <s v="SI"/>
    <x v="0"/>
    <d v="2026-01-14T00:00:00"/>
    <d v="2026-01-14T00:00:00"/>
    <n v="16292"/>
    <d v="2026-01-15T00:00:00"/>
    <d v="2026-01-14T00:00:00"/>
    <s v="NO"/>
    <s v="SI"/>
  </r>
  <r>
    <s v="OPS"/>
    <s v="CONTRATAR"/>
    <n v="6"/>
    <m/>
    <n v="386"/>
    <x v="4"/>
    <x v="18"/>
    <s v="C.C"/>
    <m/>
    <x v="340"/>
    <n v="3500000"/>
    <d v="2026-01-13T00:00:00"/>
    <d v="2026-12-31T00:00:00"/>
    <n v="40600000"/>
    <m/>
    <s v="ORLANDO"/>
    <m/>
    <x v="1"/>
    <m/>
    <m/>
    <m/>
    <s v="SI"/>
    <s v="SE REALIZAN OBSERVACIONES FALTAN DOCUMENTOS"/>
    <s v="SI"/>
    <m/>
    <m/>
    <m/>
    <m/>
    <s v="SI"/>
    <m/>
    <s v="SI"/>
    <s v="ICFES-429-2026"/>
    <s v="SI"/>
    <m/>
    <s v="SI"/>
    <x v="0"/>
    <d v="2026-01-30T00:00:00"/>
    <d v="2026-01-30T00:00:00"/>
    <s v="NO"/>
    <m/>
    <m/>
    <m/>
    <s v="NO"/>
  </r>
  <r>
    <s v="OPS"/>
    <s v="CONTRATAR"/>
    <n v="1"/>
    <m/>
    <n v="381"/>
    <x v="4"/>
    <x v="18"/>
    <s v="C.C"/>
    <n v="1001285867"/>
    <x v="341"/>
    <n v="5000000"/>
    <d v="2026-01-02T00:00:00"/>
    <d v="2026-12-31T00:00:00"/>
    <n v="59833333"/>
    <n v="3166323479"/>
    <s v="RODRIGO CARTAGENA"/>
    <m/>
    <x v="5"/>
    <s v="SI"/>
    <s v="SI"/>
    <d v="2026-01-19T00:00:00"/>
    <s v="SI"/>
    <m/>
    <s v="SI"/>
    <s v="2026-110-000006-3"/>
    <m/>
    <d v="2026-01-06T00:00:00"/>
    <n v="16119"/>
    <s v="SI"/>
    <m/>
    <s v="SI"/>
    <s v="ICFES-011-2026"/>
    <s v="SI"/>
    <d v="2026-01-08T00:00:00"/>
    <s v="SI"/>
    <x v="0"/>
    <d v="2026-01-04T00:00:00"/>
    <d v="2026-01-07T00:00:00"/>
    <n v="16225"/>
    <d v="2026-01-06T00:00:00"/>
    <m/>
    <m/>
    <s v="SI"/>
  </r>
  <r>
    <s v="OPS"/>
    <s v="CONTRATAR"/>
    <n v="1"/>
    <m/>
    <n v="410"/>
    <x v="4"/>
    <x v="18"/>
    <s v="C.C"/>
    <n v="80778782"/>
    <x v="342"/>
    <n v="11000000"/>
    <d v="2026-01-02T00:00:00"/>
    <d v="2026-12-31T00:00:00"/>
    <n v="131633333"/>
    <m/>
    <s v="RODRIGO CARTAGENA"/>
    <m/>
    <x v="2"/>
    <s v="SI"/>
    <s v="SI"/>
    <d v="2026-01-19T00:00:00"/>
    <s v="SI"/>
    <m/>
    <s v="SI"/>
    <s v="2026-110-000008-3"/>
    <m/>
    <d v="2026-01-06T00:00:00"/>
    <n v="16124"/>
    <s v="SI"/>
    <m/>
    <s v="SI"/>
    <s v="ICFES-022-2026"/>
    <s v="SI"/>
    <d v="2026-01-07T00:00:00"/>
    <s v="SI"/>
    <x v="0"/>
    <d v="2026-01-08T00:00:00"/>
    <d v="2026-01-08T00:00:00"/>
    <n v="16239"/>
    <d v="2026-01-09T00:00:00"/>
    <d v="2026-01-31T00:00:00"/>
    <s v="NO"/>
    <s v="SI"/>
  </r>
  <r>
    <s v="JURIDICA"/>
    <s v="CONTRATAR"/>
    <m/>
    <m/>
    <m/>
    <x v="4"/>
    <x v="18"/>
    <m/>
    <m/>
    <x v="343"/>
    <m/>
    <m/>
    <m/>
    <m/>
    <m/>
    <s v="DAVID DIAZ"/>
    <m/>
    <x v="6"/>
    <m/>
    <s v="NA"/>
    <d v="2026-01-27T00:00:00"/>
    <s v="SI"/>
    <m/>
    <s v="SI"/>
    <s v="2026-110-0000435-3"/>
    <s v="SI"/>
    <m/>
    <s v="NO"/>
    <s v="N/A"/>
    <m/>
    <s v="N/A"/>
    <s v="ICFES-390-2026"/>
    <s v="SI"/>
    <s v="N/A"/>
    <s v="SI"/>
    <x v="0"/>
    <d v="2026-01-29T00:00:00"/>
    <m/>
    <s v="NO"/>
    <m/>
    <m/>
    <m/>
    <s v="NO"/>
  </r>
  <r>
    <s v="OPS"/>
    <s v="CONTRATAR"/>
    <n v="1"/>
    <m/>
    <n v="400"/>
    <x v="4"/>
    <x v="18"/>
    <s v="C.C"/>
    <n v="52998789"/>
    <x v="344"/>
    <n v="7200000"/>
    <d v="2026-01-05T00:00:00"/>
    <d v="2026-06-30T00:00:00"/>
    <n v="42000000"/>
    <n v="3123636676"/>
    <s v="JOHANA "/>
    <m/>
    <x v="5"/>
    <s v="SI"/>
    <s v="SI"/>
    <d v="2026-01-19T00:00:00"/>
    <s v="SI"/>
    <s v="falta organizar carpeta, falta ajustar estudio previo"/>
    <s v="SI"/>
    <s v="2026-110-0000067-3"/>
    <m/>
    <d v="2026-01-08T00:00:00"/>
    <n v="16077"/>
    <s v="SI"/>
    <m/>
    <s v="SI"/>
    <s v="ICFES-123-2026"/>
    <s v="SI"/>
    <d v="2026-01-17T00:00:00"/>
    <s v="SI"/>
    <x v="0"/>
    <d v="2026-01-17T00:00:00"/>
    <d v="2026-01-20T00:00:00"/>
    <n v="16358"/>
    <d v="2026-01-21T00:00:00"/>
    <m/>
    <m/>
    <s v="SI"/>
  </r>
  <r>
    <s v="OPS"/>
    <s v="CONTRATAR"/>
    <n v="1"/>
    <m/>
    <n v="394"/>
    <x v="4"/>
    <x v="18"/>
    <s v="C.C"/>
    <n v="1030682276"/>
    <x v="345"/>
    <n v="8500000"/>
    <d v="2026-01-02T00:00:00"/>
    <d v="2026-12-31T00:00:00"/>
    <n v="101716667"/>
    <n v="3045233992"/>
    <s v="RODRIGO CARTAGENA"/>
    <m/>
    <x v="2"/>
    <s v="SI"/>
    <s v="SI"/>
    <d v="2026-01-19T00:00:00"/>
    <s v="SI"/>
    <m/>
    <s v="SI"/>
    <s v="2026-110-000009-3"/>
    <m/>
    <d v="2026-01-06T00:00:00"/>
    <n v="16121"/>
    <s v="SI"/>
    <m/>
    <s v="SI"/>
    <s v="ICFES-021-2026"/>
    <s v="SI"/>
    <s v="08/01/206"/>
    <s v="SI"/>
    <x v="0"/>
    <d v="2026-01-07T00:00:00"/>
    <d v="2026-01-07T00:00:00"/>
    <n v="16232"/>
    <d v="2026-01-08T00:00:00"/>
    <d v="2026-01-14T00:00:00"/>
    <s v="SI"/>
    <s v="SI"/>
  </r>
  <r>
    <s v="OPS"/>
    <s v="CONTRATAR"/>
    <n v="2"/>
    <m/>
    <n v="382"/>
    <x v="4"/>
    <x v="18"/>
    <s v="C.C"/>
    <n v="71270848"/>
    <x v="346"/>
    <n v="5200000"/>
    <d v="2026-01-13T00:00:00"/>
    <d v="2026-12-31T00:00:00"/>
    <n v="60320000"/>
    <n v="3014081574"/>
    <s v="JOHANA "/>
    <m/>
    <x v="3"/>
    <s v="SI"/>
    <s v="SI"/>
    <d v="2026-01-19T00:00:00"/>
    <s v="SI"/>
    <m/>
    <s v="SI"/>
    <s v="2026-110-0000153-3"/>
    <m/>
    <d v="2026-01-15T00:00:00"/>
    <n v="16257"/>
    <s v="SI"/>
    <m/>
    <s v="SI"/>
    <s v="ICFES-138-2026"/>
    <s v="SI"/>
    <d v="2026-01-21T00:00:00"/>
    <s v="SI"/>
    <x v="0"/>
    <d v="2026-01-19T00:00:00"/>
    <d v="2026-01-19T00:00:00"/>
    <n v="16352"/>
    <d v="2026-01-21T00:00:00"/>
    <m/>
    <m/>
    <s v="SI"/>
  </r>
  <r>
    <s v="OPS"/>
    <s v="CONTRATAR"/>
    <n v="1"/>
    <m/>
    <n v="409"/>
    <x v="4"/>
    <x v="18"/>
    <s v="C.C"/>
    <n v="1017210501"/>
    <x v="347"/>
    <n v="11000000"/>
    <d v="2026-01-02T00:00:00"/>
    <d v="2026-12-31T00:00:00"/>
    <n v="131633333"/>
    <n v="3002337914"/>
    <s v="DAVID DIAZ"/>
    <m/>
    <x v="5"/>
    <s v="SI"/>
    <s v="SI"/>
    <d v="2026-01-19T00:00:00"/>
    <s v="SI"/>
    <m/>
    <s v="SI"/>
    <s v="2026-110-000010-3"/>
    <m/>
    <d v="2026-01-06T00:00:00"/>
    <n v="16122"/>
    <s v="SI"/>
    <m/>
    <s v="SI"/>
    <s v="ICFES-025-2026"/>
    <s v="SI"/>
    <d v="2026-01-08T00:00:00"/>
    <s v="SI"/>
    <x v="0"/>
    <d v="2026-01-07T00:00:00"/>
    <d v="2026-01-07T00:00:00"/>
    <n v="16234"/>
    <d v="2026-01-07T00:00:00"/>
    <m/>
    <m/>
    <s v="SI"/>
  </r>
  <r>
    <s v="OPS"/>
    <s v="CONTRATAR"/>
    <n v="3"/>
    <m/>
    <n v="387"/>
    <x v="4"/>
    <x v="18"/>
    <s v="C.C"/>
    <n v="1053608074"/>
    <x v="348"/>
    <n v="4000000"/>
    <d v="2026-01-13T00:00:00"/>
    <d v="2026-10-31T00:00:00"/>
    <n v="47000000"/>
    <m/>
    <s v="ORLANDO"/>
    <m/>
    <x v="5"/>
    <s v="SI"/>
    <s v="SI"/>
    <d v="2026-01-23T00:00:00"/>
    <s v="SI"/>
    <m/>
    <s v="SI"/>
    <s v="2026-110-0000219-3"/>
    <m/>
    <d v="2026-01-17T00:00:00"/>
    <n v="16290"/>
    <s v="SI"/>
    <m/>
    <s v="SI"/>
    <s v="ICFES-398-2026"/>
    <s v="SI"/>
    <m/>
    <s v="SI"/>
    <x v="0"/>
    <d v="2026-01-29T00:00:00"/>
    <d v="2026-01-30T00:00:00"/>
    <s v="NO"/>
    <m/>
    <m/>
    <m/>
    <s v="NO"/>
  </r>
  <r>
    <s v="OPS"/>
    <s v="CONTRATAR"/>
    <n v="1"/>
    <m/>
    <n v="401"/>
    <x v="4"/>
    <x v="18"/>
    <s v="C.C"/>
    <n v="1010204347"/>
    <x v="349"/>
    <n v="8300000"/>
    <d v="2026-01-05T00:00:00"/>
    <d v="2026-12-31T00:00:00"/>
    <n v="98493333"/>
    <n v="3213008736"/>
    <s v="RODRIGO CARTAGENA"/>
    <m/>
    <x v="4"/>
    <s v="SI"/>
    <s v="SI"/>
    <d v="2026-01-19T00:00:00"/>
    <s v="SI"/>
    <m/>
    <s v="SI"/>
    <s v="2026-110-000003-3"/>
    <m/>
    <d v="2026-01-06T00:00:00"/>
    <n v="16095"/>
    <s v="SI"/>
    <m/>
    <s v="SI"/>
    <s v="ICFES-013-2026"/>
    <s v="SI"/>
    <d v="2026-01-08T00:00:00"/>
    <s v="SI"/>
    <x v="0"/>
    <d v="2026-01-07T00:00:00"/>
    <d v="2026-01-07T00:00:00"/>
    <n v="16226"/>
    <d v="2026-01-07T00:00:00"/>
    <m/>
    <m/>
    <s v="SI"/>
  </r>
  <r>
    <s v="OPS"/>
    <s v="CONTRATAR"/>
    <n v="1"/>
    <m/>
    <n v="404"/>
    <x v="4"/>
    <x v="18"/>
    <s v="C.C"/>
    <n v="1105672891"/>
    <x v="350"/>
    <n v="9500000"/>
    <d v="2026-01-13T00:00:00"/>
    <d v="2026-06-30T00:00:00"/>
    <n v="52883333"/>
    <n v="3214950976"/>
    <s v="JOHANA "/>
    <m/>
    <x v="3"/>
    <s v="SI"/>
    <s v="SI"/>
    <d v="2026-01-19T00:00:00"/>
    <s v="SI"/>
    <m/>
    <s v="SI"/>
    <s v="2026-110-0000068-3"/>
    <m/>
    <d v="2026-01-08T00:00:00"/>
    <n v="16133"/>
    <s v="SI"/>
    <m/>
    <s v="SI"/>
    <s v="ICFES-092-2026"/>
    <s v="SI"/>
    <d v="2026-01-15T00:00:00"/>
    <s v="SI"/>
    <x v="0"/>
    <d v="2026-01-19T00:00:00"/>
    <d v="2026-01-19T00:00:00"/>
    <n v="16351"/>
    <d v="2026-01-21T00:00:00"/>
    <m/>
    <m/>
    <s v="SI"/>
  </r>
  <r>
    <s v="OPS"/>
    <s v="CONTRATAR"/>
    <n v="1"/>
    <m/>
    <n v="393"/>
    <x v="4"/>
    <x v="18"/>
    <s v="C.C"/>
    <n v="1117539977"/>
    <x v="351"/>
    <n v="9000000"/>
    <d v="2026-01-02T00:00:00"/>
    <d v="2026-12-31T00:00:00"/>
    <n v="107700000"/>
    <n v="3208977623"/>
    <s v="RODRIGO CARTAGENA"/>
    <m/>
    <x v="5"/>
    <s v="SI"/>
    <s v="SI"/>
    <d v="2026-01-19T00:00:00"/>
    <s v="SI"/>
    <m/>
    <s v="SI"/>
    <s v="2026-110-000011-3"/>
    <m/>
    <d v="2026-01-06T00:00:00"/>
    <n v="16123"/>
    <s v="SI"/>
    <m/>
    <s v="SI"/>
    <s v="ICFES-023-2026"/>
    <s v="SI"/>
    <d v="2026-01-07T00:00:00"/>
    <s v="SI"/>
    <x v="0"/>
    <d v="2026-01-07T00:00:00"/>
    <d v="2026-01-07T00:00:00"/>
    <n v="16233"/>
    <d v="2026-01-07T00:00:00"/>
    <m/>
    <m/>
    <s v="SI"/>
  </r>
  <r>
    <s v="OPS"/>
    <s v="CONTRATAR"/>
    <n v="1"/>
    <m/>
    <n v="411"/>
    <x v="4"/>
    <x v="18"/>
    <s v="C.C"/>
    <n v="1094918024"/>
    <x v="352"/>
    <n v="11000000"/>
    <d v="2026-01-02T00:00:00"/>
    <d v="2026-12-31T00:00:00"/>
    <n v="131633333"/>
    <n v="3012595063"/>
    <s v="RODRIGO CARTAGENA"/>
    <m/>
    <x v="5"/>
    <s v="SI"/>
    <s v="SI"/>
    <d v="2026-01-19T00:00:00"/>
    <s v="SI"/>
    <m/>
    <s v="SI"/>
    <s v="2026-110-000012-3"/>
    <m/>
    <d v="2026-01-06T00:00:00"/>
    <n v="16120"/>
    <s v="SI"/>
    <m/>
    <s v="SI"/>
    <s v="ICFES-033-2026"/>
    <s v="SI"/>
    <d v="2026-01-09T00:00:00"/>
    <s v="SI"/>
    <x v="0"/>
    <d v="2026-01-08T00:00:00"/>
    <d v="2026-01-08T00:00:00"/>
    <n v="16246"/>
    <d v="2026-01-08T00:00:00"/>
    <m/>
    <m/>
    <s v="SI"/>
  </r>
  <r>
    <s v="OPS"/>
    <s v="CONTRATAR"/>
    <n v="2"/>
    <m/>
    <n v="383"/>
    <x v="4"/>
    <x v="18"/>
    <s v="C.C"/>
    <n v="1094890667"/>
    <x v="353"/>
    <n v="7000000"/>
    <d v="2026-01-27T00:00:00"/>
    <d v="2026-07-30T00:00:00"/>
    <n v="42700000"/>
    <n v="3147152722"/>
    <s v="RODRIGO CARTAGENA"/>
    <m/>
    <x v="2"/>
    <s v="SI"/>
    <s v="SI"/>
    <d v="2026-01-26T00:00:00"/>
    <s v="SI"/>
    <m/>
    <s v="SI"/>
    <s v="2026-110-0000418-3"/>
    <s v="NO"/>
    <m/>
    <n v="16285"/>
    <s v="SI"/>
    <m/>
    <s v="SI"/>
    <s v="ICFES-328-2026"/>
    <s v="SI"/>
    <d v="2026-01-27T00:00:00"/>
    <s v="SI"/>
    <x v="0"/>
    <d v="2026-01-28T00:00:00"/>
    <d v="2026-01-28T00:00:00"/>
    <n v="16517"/>
    <d v="2026-01-28T00:00:00"/>
    <d v="2026-01-31T00:00:00"/>
    <s v="NO"/>
    <s v="SI"/>
  </r>
  <r>
    <s v="OPS"/>
    <s v="CONTRATAR"/>
    <n v="2"/>
    <m/>
    <n v="399"/>
    <x v="4"/>
    <x v="18"/>
    <s v="CC"/>
    <n v="901796676"/>
    <x v="354"/>
    <n v="14000000"/>
    <d v="2026-01-14T00:00:00"/>
    <d v="2026-12-31T00:00:00"/>
    <n v="161933333"/>
    <n v="3136292528"/>
    <s v="DAVID DIAZ"/>
    <m/>
    <x v="2"/>
    <s v="SI"/>
    <s v="SI"/>
    <d v="2026-01-19T00:00:00"/>
    <s v="SI"/>
    <m/>
    <s v="SI"/>
    <s v="2026-110-0000096-3"/>
    <m/>
    <d v="2026-01-10T00:00:00"/>
    <n v="16195"/>
    <s v="SI"/>
    <m/>
    <s v="SI"/>
    <s v="ICFES-079-2026"/>
    <s v="SI"/>
    <d v="2026-01-15T00:00:00"/>
    <s v="SI"/>
    <x v="0"/>
    <d v="2026-01-15T00:00:00"/>
    <d v="2026-01-14T00:00:00"/>
    <n v="16299"/>
    <d v="2026-01-16T00:00:00"/>
    <d v="2026-01-31T00:00:00"/>
    <s v="NO"/>
    <s v="SI"/>
  </r>
  <r>
    <s v="OPS"/>
    <s v="CONTRATAR"/>
    <n v="2"/>
    <m/>
    <n v="388"/>
    <x v="4"/>
    <x v="18"/>
    <s v="C.C"/>
    <n v="1057757290"/>
    <x v="355"/>
    <n v="5124600"/>
    <d v="2026-01-15T00:00:00"/>
    <d v="2026-10-10T00:00:00"/>
    <n v="45267300"/>
    <n v="3123741738"/>
    <s v="RODRIGO CARTAGENA"/>
    <m/>
    <x v="3"/>
    <s v="SI"/>
    <s v="SI"/>
    <d v="2026-01-19T00:00:00"/>
    <s v="SI"/>
    <m/>
    <s v="SI"/>
    <s v="2026-110-0000098-3"/>
    <m/>
    <d v="2026-01-10T00:00:00"/>
    <n v="16223"/>
    <s v="SI"/>
    <m/>
    <s v="SI"/>
    <s v="ICFES-113-2026"/>
    <s v="SI"/>
    <d v="2026-01-29T00:00:00"/>
    <s v="SI"/>
    <x v="0"/>
    <d v="2026-01-15T00:00:00"/>
    <d v="2026-01-16T00:00:00"/>
    <n v="16307"/>
    <d v="2026-01-20T00:00:00"/>
    <m/>
    <m/>
    <s v="SI"/>
  </r>
  <r>
    <s v="OPS"/>
    <s v="CONTRATAR"/>
    <n v="2"/>
    <m/>
    <n v="392"/>
    <x v="4"/>
    <x v="18"/>
    <s v="C.C"/>
    <n v="1013682175"/>
    <x v="356"/>
    <n v="7000000"/>
    <d v="2026-01-15T00:00:00"/>
    <d v="2026-12-31T00:00:00"/>
    <n v="80733333"/>
    <n v="3004658768"/>
    <s v="JOHANA "/>
    <m/>
    <x v="3"/>
    <s v="SI"/>
    <s v="SI"/>
    <d v="2026-01-19T00:00:00"/>
    <s v="SI"/>
    <m/>
    <s v="SI"/>
    <s v="2026-110-0000154-3"/>
    <m/>
    <d v="2026-01-15T00:00:00"/>
    <n v="16259"/>
    <s v="SI"/>
    <m/>
    <s v="SI"/>
    <s v="ICFES-137-2026"/>
    <s v="SI"/>
    <d v="2026-01-18T00:00:00"/>
    <s v="SI"/>
    <x v="0"/>
    <d v="2026-01-19T00:00:00"/>
    <d v="2026-01-22T00:00:00"/>
    <n v="16398"/>
    <d v="2026-01-23T00:00:00"/>
    <m/>
    <m/>
    <s v="SI"/>
  </r>
  <r>
    <s v="OPS"/>
    <s v="CONTRATAR"/>
    <n v="2"/>
    <m/>
    <n v="391"/>
    <x v="4"/>
    <x v="18"/>
    <s v="C.C"/>
    <n v="1030534679"/>
    <x v="357"/>
    <n v="3500000"/>
    <d v="2026-01-13T00:00:00"/>
    <d v="2026-12-31T00:00:00"/>
    <n v="40600000"/>
    <n v="3178908314"/>
    <s v="JOHANA "/>
    <m/>
    <x v="3"/>
    <s v="SI"/>
    <s v="SI"/>
    <d v="2026-01-19T00:00:00"/>
    <s v="SI"/>
    <m/>
    <s v="SI"/>
    <s v="2026-110-0000155-3"/>
    <m/>
    <d v="2026-01-15T00:00:00"/>
    <n v="16258"/>
    <s v="SI"/>
    <m/>
    <s v="SI"/>
    <s v="ICFES-128-2026"/>
    <s v="SI"/>
    <d v="2026-01-28T00:00:00"/>
    <s v="SI"/>
    <x v="0"/>
    <d v="2026-01-19T00:00:00"/>
    <d v="2026-01-19T00:00:00"/>
    <n v="16359"/>
    <d v="2026-01-21T00:00:00"/>
    <m/>
    <m/>
    <s v="SI"/>
  </r>
  <r>
    <s v="OPS"/>
    <s v="CONTRATAR"/>
    <n v="1"/>
    <m/>
    <n v="398"/>
    <x v="4"/>
    <x v="18"/>
    <s v="C.C"/>
    <n v="79852604"/>
    <x v="358"/>
    <n v="9500000"/>
    <d v="2026-01-13T00:00:00"/>
    <d v="2026-12-31T00:00:00"/>
    <n v="110200000"/>
    <n v="3103091848"/>
    <s v="JOHANA "/>
    <m/>
    <x v="4"/>
    <s v="SI"/>
    <s v="SI"/>
    <d v="2026-01-19T00:00:00"/>
    <s v="SI"/>
    <m/>
    <s v="SI"/>
    <s v="2026-110-0000061-3"/>
    <m/>
    <d v="2026-01-08T00:00:00"/>
    <n v="16134"/>
    <s v="SI"/>
    <m/>
    <s v="SI"/>
    <s v="ICFES-080-2026"/>
    <s v="SI"/>
    <d v="2026-01-16T00:00:00"/>
    <s v="SI"/>
    <x v="0"/>
    <d v="2026-01-14T00:00:00"/>
    <d v="2026-01-14T00:00:00"/>
    <n v="16281"/>
    <d v="2026-01-14T00:00:00"/>
    <m/>
    <m/>
    <s v="SI"/>
  </r>
  <r>
    <s v="OPS"/>
    <s v="CONTRATAR"/>
    <n v="1"/>
    <m/>
    <n v="402"/>
    <x v="4"/>
    <x v="18"/>
    <s v="C.C"/>
    <n v="1121330020"/>
    <x v="359"/>
    <n v="8300000"/>
    <d v="2026-01-05T00:00:00"/>
    <d v="2026-12-31T00:00:00"/>
    <n v="98493333"/>
    <n v="3222179719"/>
    <s v="DAVID DIAZ"/>
    <m/>
    <x v="5"/>
    <s v="SI"/>
    <s v="SI"/>
    <d v="2026-01-19T00:00:00"/>
    <s v="SI"/>
    <m/>
    <s v="SI"/>
    <s v="2026-110-000004-3"/>
    <m/>
    <d v="2026-01-06T00:00:00"/>
    <n v="16096"/>
    <s v="SI"/>
    <m/>
    <s v="SI"/>
    <s v="ICFES-020-2026"/>
    <s v="SI"/>
    <d v="2026-01-08T00:00:00"/>
    <s v="SI"/>
    <x v="0"/>
    <d v="2026-01-07T00:00:00"/>
    <d v="2026-01-07T00:00:00"/>
    <n v="16228"/>
    <d v="2026-01-07T00:00:00"/>
    <m/>
    <m/>
    <s v="SI"/>
  </r>
  <r>
    <s v="OPS"/>
    <s v="CONTRATAR"/>
    <n v="4"/>
    <m/>
    <n v="389"/>
    <x v="4"/>
    <x v="18"/>
    <s v="C.C"/>
    <m/>
    <x v="360"/>
    <n v="5000000"/>
    <d v="2026-01-13T00:00:00"/>
    <d v="2026-06-30T00:00:00"/>
    <n v="27833333"/>
    <m/>
    <s v="JOHANA "/>
    <m/>
    <x v="3"/>
    <s v="SI"/>
    <s v="SI"/>
    <d v="2026-01-26T00:00:00"/>
    <s v="SI "/>
    <m/>
    <s v="SI"/>
    <s v="2026-110-0000397-3"/>
    <m/>
    <d v="2026-01-25T00:00:00"/>
    <m/>
    <s v="SI"/>
    <m/>
    <s v="SI"/>
    <s v="ICFES-357-2026"/>
    <s v="SI"/>
    <s v="PENDIENTE CERTIFICADO"/>
    <s v="SI"/>
    <x v="0"/>
    <d v="2026-01-28T00:00:00"/>
    <d v="2026-01-30T00:00:00"/>
    <s v="NO"/>
    <m/>
    <m/>
    <m/>
    <s v="NO"/>
  </r>
  <r>
    <s v="OPS"/>
    <s v="CONTRATAR"/>
    <n v="2"/>
    <m/>
    <n v="397"/>
    <x v="4"/>
    <x v="18"/>
    <s v="C.C"/>
    <n v="21553894"/>
    <x v="361"/>
    <n v="10000000"/>
    <d v="2026-01-13T00:00:00"/>
    <d v="2026-12-31T00:00:00"/>
    <n v="116000000"/>
    <n v="3053154084"/>
    <s v="DAVID DIAZ"/>
    <m/>
    <x v="3"/>
    <s v="SI"/>
    <s v="SI"/>
    <d v="2026-01-19T00:00:00"/>
    <s v="SI"/>
    <m/>
    <s v="SI"/>
    <s v="2026-110-0000099-3"/>
    <m/>
    <d v="2026-01-10T00:00:00"/>
    <n v="16193"/>
    <s v="SI"/>
    <m/>
    <s v="SI"/>
    <s v="ICFES-082-2026"/>
    <s v="SI"/>
    <d v="2026-01-14T00:00:00"/>
    <s v="SI"/>
    <x v="0"/>
    <d v="2026-01-14T00:00:00"/>
    <d v="2026-01-14T00:00:00"/>
    <n v="16278"/>
    <d v="2026-01-14T00:00:00"/>
    <m/>
    <m/>
    <s v="SI"/>
  </r>
  <r>
    <s v="OPS"/>
    <s v="CONTRATAR"/>
    <n v="3"/>
    <s v="Karol Cardenas"/>
    <n v="406"/>
    <x v="4"/>
    <x v="18"/>
    <s v="C.C"/>
    <m/>
    <x v="362"/>
    <n v="5000000"/>
    <d v="2026-01-19T00:00:00"/>
    <d v="2026-12-31T00:00:00"/>
    <n v="57000000"/>
    <m/>
    <s v="RODRIGO CARTAGENA"/>
    <m/>
    <x v="3"/>
    <s v="SI"/>
    <s v="SI"/>
    <d v="2026-01-27T00:00:00"/>
    <s v="SI"/>
    <m/>
    <s v="SI"/>
    <m/>
    <m/>
    <m/>
    <s v="NO"/>
    <s v="SI"/>
    <m/>
    <s v="SI"/>
    <s v="ICFES-426-2026"/>
    <s v="SI"/>
    <s v="SI"/>
    <s v="SI"/>
    <x v="0"/>
    <d v="2026-01-30T00:00:00"/>
    <d v="2026-01-30T00:00:00"/>
    <s v="NO"/>
    <m/>
    <m/>
    <m/>
    <s v="NO"/>
  </r>
  <r>
    <s v="JURIDICA"/>
    <s v="CONTRATAR"/>
    <m/>
    <m/>
    <m/>
    <x v="4"/>
    <x v="18"/>
    <m/>
    <m/>
    <x v="363"/>
    <m/>
    <m/>
    <m/>
    <m/>
    <m/>
    <s v="DAVID DIAZ"/>
    <m/>
    <x v="3"/>
    <m/>
    <m/>
    <d v="2026-01-27T00:00:00"/>
    <s v="SI "/>
    <m/>
    <s v="SI"/>
    <m/>
    <m/>
    <m/>
    <s v="SI"/>
    <s v="SI"/>
    <m/>
    <s v="SI"/>
    <s v="ICFES-303-2026"/>
    <s v="SI"/>
    <s v="N/A"/>
    <s v="SI"/>
    <x v="0"/>
    <d v="2026-01-30T00:00:00"/>
    <d v="2026-01-30T00:00:00"/>
    <s v="NO"/>
    <m/>
    <m/>
    <m/>
    <s v="NO"/>
  </r>
  <r>
    <s v="OPS"/>
    <s v="CONTRATAR"/>
    <n v="4"/>
    <m/>
    <n v="403"/>
    <x v="4"/>
    <x v="18"/>
    <s v="C.C"/>
    <n v="1152471009"/>
    <x v="364"/>
    <n v="7000000"/>
    <d v="2026-01-31T00:00:00"/>
    <d v="2026-06-30T00:00:00"/>
    <n v="35000000"/>
    <m/>
    <s v="DAVID DIAZ"/>
    <m/>
    <x v="2"/>
    <s v="SI"/>
    <s v="SI"/>
    <d v="2026-01-26T00:00:00"/>
    <s v="SI"/>
    <m/>
    <s v="SI"/>
    <s v="2026-110-0000404-3"/>
    <m/>
    <d v="2026-01-26T00:00:00"/>
    <n v="16494"/>
    <s v="SI"/>
    <m/>
    <s v="SI"/>
    <s v="ICFES-374-2026"/>
    <s v="SI"/>
    <s v="PENDIENTE CERTIFICADO"/>
    <s v="SI"/>
    <x v="0"/>
    <d v="2026-01-28T00:00:00"/>
    <d v="2026-01-28T00:00:00"/>
    <n v="16551"/>
    <d v="2026-01-29T00:00:00"/>
    <d v="2026-01-31T00:00:00"/>
    <s v="NO"/>
    <s v="SI"/>
  </r>
  <r>
    <s v="OPS"/>
    <s v="CONTRATAR"/>
    <n v="3"/>
    <s v="Shirley Iriarte Gomez"/>
    <n v="405"/>
    <x v="4"/>
    <x v="18"/>
    <s v="C.C"/>
    <n v="40077788"/>
    <x v="365"/>
    <n v="5000000"/>
    <d v="2026-01-13T00:00:00"/>
    <d v="2026-12-31T00:00:00"/>
    <n v="58000000"/>
    <m/>
    <s v="JOHANA "/>
    <m/>
    <x v="3"/>
    <s v="SI"/>
    <s v="SI"/>
    <d v="2026-01-27T00:00:00"/>
    <s v="SI"/>
    <m/>
    <s v="SI"/>
    <m/>
    <m/>
    <m/>
    <n v="16302"/>
    <s v="SI"/>
    <m/>
    <s v="SI"/>
    <s v="ICFES-356-2026"/>
    <s v="SI"/>
    <d v="2026-01-28T00:00:00"/>
    <s v="SI"/>
    <x v="0"/>
    <d v="2026-01-26T00:00:00"/>
    <d v="2026-01-29T00:00:00"/>
    <n v="16573"/>
    <d v="2026-01-29T00:00:00"/>
    <m/>
    <m/>
    <s v="NO"/>
  </r>
  <r>
    <s v="OPS"/>
    <s v="CONTRATAR"/>
    <n v="2"/>
    <m/>
    <n v="395"/>
    <x v="4"/>
    <x v="18"/>
    <s v="C.C"/>
    <n v="1117513872"/>
    <x v="366"/>
    <n v="8500000"/>
    <d v="2026-01-13T00:00:00"/>
    <d v="2026-10-24T00:00:00"/>
    <n v="79616667"/>
    <m/>
    <s v="DAVID DIAZ"/>
    <m/>
    <x v="2"/>
    <s v="SI"/>
    <s v="SI"/>
    <d v="2026-01-19T00:00:00"/>
    <s v="SI"/>
    <m/>
    <s v="SI"/>
    <s v="2026-110-0000100-3"/>
    <m/>
    <d v="2026-01-10T00:00:00"/>
    <n v="16194"/>
    <s v="SI"/>
    <m/>
    <s v="SI"/>
    <s v="ICFES-077-2026"/>
    <s v="SI"/>
    <d v="2026-01-14T00:00:00"/>
    <s v="SI"/>
    <x v="0"/>
    <d v="2026-01-13T00:00:00"/>
    <d v="2026-01-13T00:00:00"/>
    <n v="16269"/>
    <d v="2026-01-14T00:00:00"/>
    <d v="2026-01-14T00:00:00"/>
    <s v="NO"/>
    <s v="SI"/>
  </r>
  <r>
    <s v="OPS"/>
    <s v="CONTRATAR"/>
    <n v="4"/>
    <s v="Lina Vanessa Ariza Martinez"/>
    <n v="396"/>
    <x v="4"/>
    <x v="18"/>
    <s v="C.C"/>
    <n v="11367497"/>
    <x v="367"/>
    <n v="6500000"/>
    <d v="2026-01-13T00:00:00"/>
    <d v="2026-12-31T00:00:00"/>
    <n v="75400000"/>
    <m/>
    <s v="JOHANA "/>
    <m/>
    <x v="3"/>
    <s v="SI"/>
    <s v="SI"/>
    <d v="2026-01-23T00:00:00"/>
    <s v="SI "/>
    <m/>
    <s v="SI"/>
    <s v="2026-110-0000220-3"/>
    <m/>
    <d v="2026-01-17T00:00:00"/>
    <n v="16135"/>
    <s v="SI"/>
    <m/>
    <s v="SI"/>
    <s v="ICFES-301-2026"/>
    <s v="SI"/>
    <d v="2026-01-26T00:00:00"/>
    <s v="SI"/>
    <x v="0"/>
    <d v="2026-01-26T00:00:00"/>
    <d v="2026-01-26T00:00:00"/>
    <n v="16472"/>
    <d v="2026-01-27T00:00:00"/>
    <m/>
    <m/>
    <s v="SI"/>
  </r>
  <r>
    <s v="OPS"/>
    <s v="CONTRATAR"/>
    <n v="2"/>
    <m/>
    <n v="431"/>
    <x v="4"/>
    <x v="19"/>
    <s v="C.C"/>
    <n v="1053839103"/>
    <x v="368"/>
    <n v="7000000"/>
    <d v="2026-01-15T00:00:00"/>
    <d v="2026-07-01T00:00:00"/>
    <n v="38733333"/>
    <n v="3234433433"/>
    <m/>
    <m/>
    <x v="4"/>
    <s v="SI"/>
    <s v="SI"/>
    <d v="2026-01-19T00:00:00"/>
    <s v="SI"/>
    <m/>
    <s v="SI"/>
    <s v="2026-110-0000185-3"/>
    <m/>
    <d v="2026-01-16T00:00:00"/>
    <n v="16288"/>
    <s v="SI"/>
    <m/>
    <s v="SI"/>
    <s v="ICFES-127-2026"/>
    <s v="SI"/>
    <d v="2026-01-18T00:00:00"/>
    <s v="SI"/>
    <x v="0"/>
    <d v="2026-01-17T00:00:00"/>
    <d v="2026-01-17T00:00:00"/>
    <n v="16329"/>
    <d v="2026-01-20T00:00:00"/>
    <m/>
    <m/>
    <s v="SI"/>
  </r>
  <r>
    <s v="JURIDICA"/>
    <s v="CONTRATAR"/>
    <m/>
    <m/>
    <n v="422"/>
    <x v="4"/>
    <x v="19"/>
    <s v="NIT"/>
    <m/>
    <x v="369"/>
    <m/>
    <m/>
    <m/>
    <m/>
    <m/>
    <m/>
    <m/>
    <x v="2"/>
    <m/>
    <s v="NO"/>
    <d v="2026-01-27T00:00:00"/>
    <s v="SI"/>
    <m/>
    <s v="SI"/>
    <m/>
    <s v="NA"/>
    <m/>
    <m/>
    <s v="SI"/>
    <m/>
    <s v="SI"/>
    <s v="ICFES-412-2026"/>
    <s v="SI"/>
    <s v="N/A"/>
    <s v="SI"/>
    <x v="0"/>
    <d v="2026-01-30T00:00:00"/>
    <d v="2026-01-30T00:00:00"/>
    <s v="NO"/>
    <s v="NO"/>
    <s v="NO"/>
    <s v="NO"/>
    <s v="NO"/>
  </r>
  <r>
    <s v="OPS"/>
    <s v="CONTRATAR"/>
    <n v="2"/>
    <m/>
    <n v="428"/>
    <x v="4"/>
    <x v="19"/>
    <s v="C.C"/>
    <n v="52306761"/>
    <x v="370"/>
    <n v="6500000"/>
    <d v="2026-01-15T00:00:00"/>
    <d v="2026-07-01T00:00:00"/>
    <n v="35966667"/>
    <n v="3208913316"/>
    <m/>
    <m/>
    <x v="4"/>
    <s v="SI"/>
    <s v="SI"/>
    <d v="2026-01-19T00:00:00"/>
    <s v="SI"/>
    <m/>
    <s v="SI"/>
    <s v="2026-110-0000230-3"/>
    <m/>
    <d v="2026-01-19T00:00:00"/>
    <n v="16132"/>
    <s v="SI"/>
    <m/>
    <s v="SI"/>
    <s v="ICFES-168-2026"/>
    <s v="SI"/>
    <d v="2026-01-20T00:00:00"/>
    <s v="SI"/>
    <x v="0"/>
    <d v="2026-01-19T00:00:00"/>
    <d v="2026-01-19T00:00:00"/>
    <n v="16349"/>
    <d v="2026-01-21T00:00:00"/>
    <m/>
    <m/>
    <s v="SI"/>
  </r>
  <r>
    <s v="JURIDICA"/>
    <s v="CONTRATAR"/>
    <m/>
    <s v="Cargando"/>
    <m/>
    <x v="4"/>
    <x v="19"/>
    <m/>
    <m/>
    <x v="371"/>
    <m/>
    <m/>
    <m/>
    <m/>
    <m/>
    <m/>
    <m/>
    <x v="5"/>
    <s v="No tiene carpeta"/>
    <s v="NO"/>
    <d v="2026-01-27T00:00:00"/>
    <s v="SI"/>
    <m/>
    <s v="SI"/>
    <m/>
    <s v="NA"/>
    <m/>
    <m/>
    <s v="NA"/>
    <m/>
    <s v="NO"/>
    <s v="ICFES -394-2026"/>
    <s v="SI"/>
    <s v="N/A"/>
    <s v="SI"/>
    <x v="0"/>
    <d v="2026-01-29T00:00:00"/>
    <m/>
    <s v="NO"/>
    <m/>
    <m/>
    <m/>
    <s v="NO"/>
  </r>
  <r>
    <s v="OPS"/>
    <s v="CONTRATAR"/>
    <n v="1"/>
    <m/>
    <n v="433"/>
    <x v="4"/>
    <x v="19"/>
    <s v="C.C"/>
    <n v="51999609"/>
    <x v="372"/>
    <n v="8500000"/>
    <d v="2026-01-16T00:00:00"/>
    <d v="2026-06-30T00:00:00"/>
    <n v="46466667"/>
    <n v="3188395732"/>
    <s v="Ana Cecilia Valencia Aguirre"/>
    <m/>
    <x v="4"/>
    <s v="SI"/>
    <s v="SI"/>
    <d v="2026-01-19T00:00:00"/>
    <s v="SI"/>
    <m/>
    <s v="SI"/>
    <s v="2026-110-0000064-3"/>
    <m/>
    <d v="2026-01-08T00:00:00"/>
    <n v="16092"/>
    <s v="SI"/>
    <m/>
    <s v="SI"/>
    <s v="ICFES-044-2026"/>
    <s v="SI"/>
    <d v="2026-01-10T00:00:00"/>
    <s v="SI"/>
    <x v="0"/>
    <d v="2026-01-09T00:00:00"/>
    <d v="2026-01-09T00:00:00"/>
    <n v="16248"/>
    <d v="2026-01-10T00:00:00"/>
    <m/>
    <m/>
    <s v="SI"/>
  </r>
  <r>
    <s v="OPS"/>
    <s v="CONTRATAR"/>
    <n v="3"/>
    <s v="Condicion personal"/>
    <n v="429"/>
    <x v="4"/>
    <x v="19"/>
    <s v="C.C"/>
    <n v="1047341390"/>
    <x v="373"/>
    <n v="6100000"/>
    <d v="2026-01-15T00:00:00"/>
    <d v="2026-06-30T00:00:00"/>
    <n v="30433333"/>
    <m/>
    <m/>
    <m/>
    <x v="4"/>
    <s v="SI"/>
    <s v="SI"/>
    <d v="2026-01-19T00:00:00"/>
    <s v="SI"/>
    <s v="Ajustar EP-CTH-CDP-SCDP"/>
    <s v="SI"/>
    <s v="2026-110-0000303-3"/>
    <m/>
    <d v="2026-01-21T00:00:00"/>
    <n v="16375"/>
    <s v="SI"/>
    <m/>
    <s v="SI"/>
    <s v="ICFES-246-2026"/>
    <s v="SI"/>
    <d v="2026-01-23T00:00:00"/>
    <s v="SI"/>
    <x v="0"/>
    <d v="2026-01-24T00:00:00"/>
    <d v="2026-01-24T00:00:00"/>
    <n v="16447"/>
    <d v="2026-01-25T00:00:00"/>
    <m/>
    <m/>
    <s v="SI"/>
  </r>
  <r>
    <s v="OPS"/>
    <s v="CONTRATAR"/>
    <n v="2"/>
    <m/>
    <n v="426"/>
    <x v="4"/>
    <x v="19"/>
    <s v="C.C"/>
    <n v="1013661467"/>
    <x v="374"/>
    <n v="5500000"/>
    <d v="2026-01-15T00:00:00"/>
    <d v="2026-07-01T00:00:00"/>
    <n v="30433333"/>
    <n v="3115222845"/>
    <m/>
    <m/>
    <x v="4"/>
    <s v="SI"/>
    <s v="SI"/>
    <d v="2026-01-19T00:00:00"/>
    <s v="SI"/>
    <m/>
    <s v="SI"/>
    <s v="2026-110-0000188-3"/>
    <m/>
    <d v="2026-01-16T00:00:00"/>
    <n v="16287"/>
    <s v="SI"/>
    <m/>
    <s v="SI"/>
    <s v="ICFES-130-2026"/>
    <s v="SI"/>
    <d v="2026-01-17T00:00:00"/>
    <s v="SI"/>
    <x v="0"/>
    <d v="2026-01-16T00:00:00"/>
    <d v="2026-01-17T00:00:00"/>
    <n v="16328"/>
    <d v="2026-01-20T00:00:00"/>
    <m/>
    <m/>
    <s v="SI"/>
  </r>
  <r>
    <s v="OPS"/>
    <s v="CONTRATAR"/>
    <n v="1"/>
    <m/>
    <n v="427"/>
    <x v="4"/>
    <x v="19"/>
    <s v="C.C"/>
    <n v="1010002980"/>
    <x v="375"/>
    <n v="3368000"/>
    <d v="2026-01-02T00:00:00"/>
    <d v="2026-06-30T00:00:00"/>
    <n v="19983467"/>
    <n v="3125338313"/>
    <s v="Ana Cecilia Valencia Aguirre"/>
    <m/>
    <x v="3"/>
    <s v="SI"/>
    <s v="SI"/>
    <d v="2026-01-19T00:00:00"/>
    <s v="SI"/>
    <m/>
    <s v="SI"/>
    <s v="2026-110-0000021-3"/>
    <m/>
    <d v="2026-01-06T00:00:00"/>
    <n v="16094"/>
    <s v="SI"/>
    <m/>
    <s v="SI"/>
    <s v="ICFES-027-2026"/>
    <s v="SI"/>
    <d v="2026-01-08T00:00:00"/>
    <s v="SI"/>
    <x v="0"/>
    <d v="2026-01-08T00:00:00"/>
    <d v="2026-01-08T00:00:00"/>
    <n v="16236"/>
    <d v="2026-01-08T00:00:00"/>
    <m/>
    <m/>
    <s v="SI"/>
  </r>
  <r>
    <s v="JURIDICA"/>
    <s v="CONTRATAR"/>
    <m/>
    <m/>
    <m/>
    <x v="4"/>
    <x v="19"/>
    <m/>
    <m/>
    <x v="376"/>
    <m/>
    <m/>
    <m/>
    <m/>
    <m/>
    <m/>
    <m/>
    <x v="9"/>
    <m/>
    <s v="NA"/>
    <d v="2026-01-27T00:00:00"/>
    <s v="SI"/>
    <m/>
    <s v="SI"/>
    <m/>
    <m/>
    <m/>
    <n v="16460"/>
    <s v="N/A"/>
    <m/>
    <s v="NA"/>
    <s v="ICFES-383-2026"/>
    <s v="SI"/>
    <s v="N/A"/>
    <s v="SI"/>
    <x v="0"/>
    <d v="2026-01-29T00:00:00"/>
    <d v="2026-01-29T00:00:00"/>
    <n v="16586"/>
    <d v="2026-01-29T00:00:00"/>
    <m/>
    <m/>
    <s v="NO"/>
  </r>
  <r>
    <s v="OPS"/>
    <s v="CONTRATAR"/>
    <n v="1"/>
    <m/>
    <n v="430"/>
    <x v="4"/>
    <x v="19"/>
    <s v="C.C"/>
    <n v="71335585"/>
    <x v="377"/>
    <n v="8500000"/>
    <d v="2026-01-07T00:00:00"/>
    <d v="2026-06-30T00:00:00"/>
    <n v="49016667"/>
    <n v="3017857378"/>
    <s v="Ana Cecilia Valencia Aguirre"/>
    <m/>
    <x v="2"/>
    <s v="SI"/>
    <s v="SI"/>
    <d v="2026-01-19T00:00:00"/>
    <s v="SI"/>
    <m/>
    <s v="SI"/>
    <s v="2026-110-000020-3"/>
    <m/>
    <d v="2026-01-07T00:00:00"/>
    <n v="16093"/>
    <s v="SI"/>
    <m/>
    <s v="SI"/>
    <s v="ICFES-031-2026"/>
    <s v="SI"/>
    <d v="2026-01-20T00:00:00"/>
    <s v="SI"/>
    <x v="0"/>
    <d v="2026-01-08T00:00:00"/>
    <d v="2026-01-08T00:00:00"/>
    <n v="16245"/>
    <d v="2026-01-09T00:00:00"/>
    <d v="2026-01-14T00:00:00"/>
    <s v="NO"/>
    <s v="SI"/>
  </r>
  <r>
    <s v="OPS"/>
    <s v="CONTRATAR"/>
    <n v="3"/>
    <m/>
    <n v="432"/>
    <x v="4"/>
    <x v="19"/>
    <s v="C.C"/>
    <n v="1094907719"/>
    <x v="378"/>
    <n v="6162000"/>
    <d v="2026-01-15T00:00:00"/>
    <d v="2026-12-29T00:00:00"/>
    <n v="71600000"/>
    <m/>
    <m/>
    <m/>
    <x v="4"/>
    <s v="SI"/>
    <s v="SI"/>
    <d v="2026-01-23T00:00:00"/>
    <s v="SI"/>
    <m/>
    <s v="SI"/>
    <s v="2026-110-0000301-3"/>
    <m/>
    <m/>
    <n v="16376"/>
    <s v="SI"/>
    <m/>
    <s v="SI"/>
    <s v="ICFES-240-2026"/>
    <s v="SI"/>
    <d v="2026-01-24T00:00:00"/>
    <s v="SI"/>
    <x v="0"/>
    <d v="2026-01-23T00:00:00"/>
    <d v="2026-01-23T00:00:00"/>
    <n v="16467"/>
    <d v="2026-01-26T00:00:00"/>
    <m/>
    <m/>
    <s v="SI"/>
  </r>
  <r>
    <s v="OPS"/>
    <s v="CONTRATAR"/>
    <n v="2"/>
    <m/>
    <n v="434"/>
    <x v="4"/>
    <x v="20"/>
    <s v="NIT"/>
    <n v="900714280"/>
    <x v="379"/>
    <n v="12000000"/>
    <d v="2026-01-26T00:00:00"/>
    <d v="2026-07-25T00:00:00"/>
    <n v="71600000"/>
    <n v="3125436122"/>
    <m/>
    <m/>
    <x v="4"/>
    <s v="SI"/>
    <s v="SI"/>
    <d v="2026-01-22T00:00:00"/>
    <s v="SI"/>
    <m/>
    <s v="SI"/>
    <s v="2026-110-0000087-1"/>
    <m/>
    <d v="2026-01-21T00:00:00"/>
    <n v="16286"/>
    <s v="SI"/>
    <m/>
    <s v="SI"/>
    <s v="ICFES-268-2026"/>
    <s v="SI"/>
    <s v="N/A"/>
    <s v="SI"/>
    <x v="0"/>
    <d v="2026-01-26T00:00:00"/>
    <d v="2026-01-26T00:00:00"/>
    <n v="16475"/>
    <d v="2026-01-27T00:00:00"/>
    <m/>
    <m/>
    <s v="SI"/>
  </r>
  <r>
    <s v="OPS"/>
    <s v="CONTRATAR"/>
    <n v="1"/>
    <m/>
    <n v="440"/>
    <x v="4"/>
    <x v="20"/>
    <s v="C.C"/>
    <n v="3245445"/>
    <x v="380"/>
    <n v="7300000"/>
    <d v="2026-01-02T00:00:00"/>
    <d v="2026-12-31T00:00:00"/>
    <n v="87356667"/>
    <n v="3118041225"/>
    <s v="Cristian Cardona Pulgarin"/>
    <m/>
    <x v="7"/>
    <s v="SI"/>
    <s v="SI"/>
    <d v="2026-01-20T00:00:00"/>
    <s v="SI"/>
    <m/>
    <s v="SI"/>
    <s v="2026-110-0001337-3"/>
    <m/>
    <d v="2026-01-05T00:00:00"/>
    <n v="16008"/>
    <s v="SI"/>
    <m/>
    <s v="SI"/>
    <s v="ICFES-095-2026"/>
    <s v="SI"/>
    <d v="2026-01-17T00:00:00"/>
    <s v="SI"/>
    <x v="0"/>
    <d v="2026-01-16T00:00:00"/>
    <d v="2026-01-16T00:00:00"/>
    <n v="16327"/>
    <d v="2026-01-20T00:00:00"/>
    <m/>
    <m/>
    <s v="SI"/>
  </r>
  <r>
    <s v="OPS"/>
    <s v="CONTRATAR"/>
    <n v="2"/>
    <m/>
    <n v="436"/>
    <x v="4"/>
    <x v="20"/>
    <s v="C.C"/>
    <n v="71973525"/>
    <x v="381"/>
    <n v="9900000"/>
    <d v="2026-01-02T00:00:00"/>
    <d v="2026-12-30T00:00:00"/>
    <n v="118140000"/>
    <n v="3218511592"/>
    <m/>
    <m/>
    <x v="4"/>
    <s v="SI"/>
    <s v="SI"/>
    <d v="2026-01-19T00:00:00"/>
    <s v="SI"/>
    <m/>
    <s v="SI"/>
    <s v="2026-110-0000055-1"/>
    <m/>
    <d v="2026-01-16T00:00:00"/>
    <n v="16055"/>
    <s v="SI"/>
    <m/>
    <s v="SI"/>
    <s v="ICFES-135-2026"/>
    <s v="SI"/>
    <d v="2026-01-17T00:00:00"/>
    <s v="SI"/>
    <x v="0"/>
    <d v="2026-01-19T00:00:00"/>
    <d v="2026-01-19T00:00:00"/>
    <n v="16342"/>
    <d v="2026-01-20T00:00:00"/>
    <m/>
    <m/>
    <s v="SI"/>
  </r>
  <r>
    <s v="OPS"/>
    <s v="CONTRATAR"/>
    <n v="1"/>
    <m/>
    <n v="441"/>
    <x v="4"/>
    <x v="20"/>
    <s v="C.C"/>
    <n v="71021073"/>
    <x v="382"/>
    <n v="11600000"/>
    <d v="2026-01-02T00:00:00"/>
    <d v="2026-12-31T00:00:00"/>
    <n v="138813333"/>
    <n v="3147391924"/>
    <s v="Cristian Cardona Pulgarin"/>
    <m/>
    <x v="7"/>
    <s v="SI"/>
    <s v="SI"/>
    <d v="2026-01-19T00:00:00"/>
    <s v="SI"/>
    <m/>
    <s v="SI"/>
    <s v="2026-110-0001339-3"/>
    <m/>
    <d v="2026-01-05T00:00:00"/>
    <n v="16009"/>
    <s v="SI"/>
    <m/>
    <s v="SI"/>
    <s v="ICFES-126-2026"/>
    <s v="SI"/>
    <d v="2026-01-27T00:00:00"/>
    <s v="SI"/>
    <x v="0"/>
    <d v="2026-01-22T00:00:00"/>
    <d v="2026-01-22T00:00:00"/>
    <n v="16406"/>
    <d v="2026-01-23T00:00:00"/>
    <m/>
    <m/>
    <s v="SI"/>
  </r>
  <r>
    <s v="OPS"/>
    <s v="CONTRATAR"/>
    <n v="1"/>
    <m/>
    <n v="449"/>
    <x v="4"/>
    <x v="20"/>
    <s v="C.C"/>
    <n v="1026564824"/>
    <x v="383"/>
    <n v="11300000"/>
    <d v="2026-01-02T00:00:00"/>
    <d v="2026-06-30T00:00:00"/>
    <n v="67046667"/>
    <n v="3123490495"/>
    <s v="Cristian Cardona Pulgarin"/>
    <s v="karen Claro"/>
    <x v="2"/>
    <s v="SI"/>
    <s v="SI"/>
    <d v="2026-01-19T00:00:00"/>
    <s v="SI"/>
    <m/>
    <s v="SI"/>
    <s v="2026-110-0001343-3"/>
    <m/>
    <d v="2026-01-05T00:00:00"/>
    <n v="16013"/>
    <s v="SI"/>
    <m/>
    <s v="SI"/>
    <s v="ICFES-002-2026"/>
    <s v="SI"/>
    <d v="2026-01-07T00:00:00"/>
    <s v="SI"/>
    <x v="0"/>
    <d v="2026-01-06T00:00:00"/>
    <d v="2026-01-06T00:00:00"/>
    <n v="16213"/>
    <d v="2026-01-06T00:00:00"/>
    <d v="2026-01-14T00:00:00"/>
    <s v="NO"/>
    <s v="SI"/>
  </r>
  <r>
    <s v="OPS"/>
    <s v="CONTRATAR"/>
    <n v="2"/>
    <m/>
    <n v="446"/>
    <x v="4"/>
    <x v="20"/>
    <s v="C.C"/>
    <n v="5975808"/>
    <x v="384"/>
    <n v="7000000"/>
    <d v="2026-01-14T00:00:00"/>
    <d v="2026-12-26T00:00:00"/>
    <n v="79800000"/>
    <n v="3138717548"/>
    <m/>
    <m/>
    <x v="4"/>
    <s v="SI"/>
    <s v="SI"/>
    <d v="2026-01-19T00:00:00"/>
    <s v="SI"/>
    <m/>
    <s v="SI"/>
    <s v="2026-110-0000081-1"/>
    <m/>
    <d v="2026-01-20T00:00:00"/>
    <n v="16050"/>
    <s v="SI"/>
    <m/>
    <s v="SI"/>
    <s v="ICFES-195-2026"/>
    <s v="SI"/>
    <d v="2026-01-30T00:00:00"/>
    <s v="SI"/>
    <x v="0"/>
    <d v="2026-01-21T00:00:00"/>
    <d v="2026-01-21T00:00:00"/>
    <n v="16392"/>
    <d v="2026-01-21T00:00:00"/>
    <m/>
    <m/>
    <s v="SI"/>
  </r>
  <r>
    <s v="OPS"/>
    <s v="CONTRATAR"/>
    <n v="1"/>
    <m/>
    <n v="437"/>
    <x v="4"/>
    <x v="20"/>
    <s v="C.C"/>
    <n v="1063965670"/>
    <x v="385"/>
    <n v="6500000"/>
    <d v="2026-01-02T00:00:00"/>
    <d v="2026-12-31T00:00:00"/>
    <n v="77783333"/>
    <n v="3014016716"/>
    <s v="Cristian Cardona Pulgarin"/>
    <m/>
    <x v="7"/>
    <s v="SI"/>
    <s v="SI"/>
    <d v="2026-01-19T00:00:00"/>
    <s v="SI"/>
    <m/>
    <s v="SI"/>
    <s v="2026-110-0001342-3"/>
    <m/>
    <d v="2026-01-05T00:00:00"/>
    <n v="16006"/>
    <s v="SI"/>
    <m/>
    <s v="SI"/>
    <s v="ICFES-028-2026"/>
    <s v="SI"/>
    <d v="2026-01-08T00:00:00"/>
    <s v="SI"/>
    <x v="0"/>
    <d v="2026-01-07T00:00:00"/>
    <d v="2026-01-07T00:00:00"/>
    <n v="16230"/>
    <d v="2026-01-07T00:00:00"/>
    <m/>
    <m/>
    <s v="SI"/>
  </r>
  <r>
    <s v="OPS"/>
    <s v="CONTRATAR"/>
    <n v="5"/>
    <m/>
    <n v="629"/>
    <x v="4"/>
    <x v="20"/>
    <s v="CC"/>
    <n v="1039096690"/>
    <x v="386"/>
    <n v="8000000"/>
    <d v="2026-01-26T00:00:00"/>
    <d v="2026-12-31T00:00:00"/>
    <n v="91200000"/>
    <m/>
    <m/>
    <m/>
    <x v="2"/>
    <s v="SI"/>
    <s v="SI"/>
    <d v="2026-01-23T00:00:00"/>
    <s v="SI"/>
    <m/>
    <s v="SI"/>
    <s v="2026-110-0000104-1"/>
    <m/>
    <d v="2026-01-23T00:00:00"/>
    <n v="16426"/>
    <s v="SI"/>
    <m/>
    <s v="SI"/>
    <s v="ICFES-292-2026"/>
    <s v="SI"/>
    <s v="PENDIENTE  CERTIFICADO"/>
    <s v="SI"/>
    <x v="0"/>
    <d v="2026-01-24T00:00:00"/>
    <d v="2026-01-24T00:00:00"/>
    <n v="16454"/>
    <d v="2026-01-25T00:00:00"/>
    <d v="2026-01-31T00:00:00"/>
    <s v="NO"/>
    <s v="SI"/>
  </r>
  <r>
    <s v="OPS"/>
    <s v="CONTRATAR"/>
    <n v="1"/>
    <m/>
    <n v="439"/>
    <x v="4"/>
    <x v="20"/>
    <s v="C.C"/>
    <n v="1026282889"/>
    <x v="387"/>
    <n v="5300000"/>
    <d v="2026-01-02T00:00:00"/>
    <d v="2026-12-31T00:00:00"/>
    <n v="63423333"/>
    <n v="3142226515"/>
    <s v="Cristian Cardona Pulgarin"/>
    <m/>
    <x v="4"/>
    <s v="SI"/>
    <s v="SI"/>
    <d v="2026-01-19T00:00:00"/>
    <s v="SI"/>
    <m/>
    <s v="SI"/>
    <s v="2026-110-0001343-3"/>
    <m/>
    <d v="2026-01-05T00:00:00"/>
    <n v="16007"/>
    <s v="SI"/>
    <m/>
    <s v="SI"/>
    <s v="ICFES-018-2026"/>
    <s v="SI"/>
    <d v="2026-01-08T00:00:00"/>
    <s v="SI"/>
    <x v="0"/>
    <d v="2026-01-07T00:00:00"/>
    <d v="2026-01-07T00:00:00"/>
    <n v="16231"/>
    <d v="2026-01-07T00:00:00"/>
    <m/>
    <m/>
    <s v="SI"/>
  </r>
  <r>
    <s v="OPS"/>
    <s v="CONTRATAR"/>
    <n v="3"/>
    <s v="Josvana Alejandra Caro Lopez"/>
    <n v="442"/>
    <x v="4"/>
    <x v="20"/>
    <s v="C.C"/>
    <n v="1040356853"/>
    <x v="388"/>
    <n v="7000000"/>
    <d v="2026-01-15T00:00:00"/>
    <d v="2026-12-31T00:00:00"/>
    <n v="119666667"/>
    <m/>
    <m/>
    <m/>
    <x v="0"/>
    <s v="SI"/>
    <s v="SI"/>
    <d v="2026-01-22T00:00:00"/>
    <s v="SI"/>
    <m/>
    <s v="SI"/>
    <s v="2026-110-000089-1"/>
    <m/>
    <d v="2026-01-21T00:00:00"/>
    <n v="16053"/>
    <s v="SI"/>
    <m/>
    <s v="SI"/>
    <s v="ICFES-345-2026"/>
    <s v="SI"/>
    <d v="2026-01-28T00:00:00"/>
    <s v="SI"/>
    <x v="0"/>
    <d v="2026-01-27T00:00:00"/>
    <d v="2026-01-28T00:00:00"/>
    <n v="16519"/>
    <d v="2026-01-28T00:00:00"/>
    <m/>
    <m/>
    <s v="SI"/>
  </r>
  <r>
    <s v="OPS"/>
    <s v="CONTRATAR"/>
    <n v="1"/>
    <s v="CAMBIA LA RAZON A PERSONA JURIDICA y se autoriza incremento a 10m"/>
    <n v="435"/>
    <x v="4"/>
    <x v="20"/>
    <s v="C.C"/>
    <n v="1049642583"/>
    <x v="389"/>
    <n v="10000000"/>
    <d v="2026-01-02T00:00:00"/>
    <d v="2026-12-31T00:00:00"/>
    <n v="119666667"/>
    <n v="3124480002"/>
    <s v="Cristian Cardona Pulgarin"/>
    <m/>
    <x v="3"/>
    <s v="SI"/>
    <s v="SI"/>
    <d v="2026-01-19T00:00:00"/>
    <s v="SI"/>
    <m/>
    <s v="SI"/>
    <s v="2026-110-0001338-3"/>
    <m/>
    <d v="2026-01-05T00:00:00"/>
    <n v="16005"/>
    <s v="SI"/>
    <m/>
    <s v="SI"/>
    <s v="ICFES-019-2026"/>
    <s v="SI"/>
    <s v="N/A"/>
    <s v="SI"/>
    <x v="0"/>
    <d v="2026-01-09T00:00:00"/>
    <d v="2026-01-09T00:00:00"/>
    <n v="16242"/>
    <d v="2026-01-09T00:00:00"/>
    <m/>
    <m/>
    <s v="SI"/>
  </r>
  <r>
    <s v="OPS"/>
    <s v="CONTRATAR"/>
    <n v="1"/>
    <m/>
    <n v="450"/>
    <x v="4"/>
    <x v="20"/>
    <s v="C.C"/>
    <n v="52307968"/>
    <x v="390"/>
    <n v="8900000"/>
    <d v="2026-01-02T00:00:00"/>
    <d v="2026-06-30T00:00:00"/>
    <n v="52806667"/>
    <n v="3114687505"/>
    <s v="Cristian Cardona Pulgarin"/>
    <s v="karen Claro"/>
    <x v="2"/>
    <s v="SI"/>
    <s v="SI"/>
    <d v="2026-01-19T00:00:00"/>
    <s v="SI"/>
    <m/>
    <s v="SI"/>
    <s v="2026-110-0001344-3"/>
    <m/>
    <d v="2026-01-05T00:00:00"/>
    <n v="16014"/>
    <s v="SI"/>
    <m/>
    <s v="SI"/>
    <s v="ICFES-003-2026"/>
    <s v="SI"/>
    <d v="2026-01-07T00:00:00"/>
    <s v="SI"/>
    <x v="0"/>
    <d v="2026-01-06T00:00:00"/>
    <d v="2026-01-06T00:00:00"/>
    <n v="16215"/>
    <d v="2026-01-06T00:00:00"/>
    <d v="2026-01-14T00:00:00"/>
    <s v="NO"/>
    <s v="SI"/>
  </r>
  <r>
    <s v="OPS"/>
    <s v="CONTRATAR"/>
    <n v="1"/>
    <m/>
    <n v="448"/>
    <x v="4"/>
    <x v="20"/>
    <s v="C.C"/>
    <n v="41961887"/>
    <x v="391"/>
    <n v="12200000"/>
    <d v="2026-01-02T00:00:00"/>
    <d v="2026-12-31T00:00:00"/>
    <n v="145993333"/>
    <n v="3136299695"/>
    <s v="Cristian Cardona Pulgarin"/>
    <m/>
    <x v="7"/>
    <s v="SI"/>
    <s v="SI"/>
    <d v="2026-01-19T00:00:00"/>
    <s v="SI"/>
    <m/>
    <s v="SI"/>
    <s v="2026-110-0001345-3"/>
    <m/>
    <d v="2026-01-05T00:00:00"/>
    <n v="16012"/>
    <s v="SI"/>
    <m/>
    <s v="SI"/>
    <s v="ICFES-026-2026"/>
    <s v="SI"/>
    <d v="2026-01-08T00:00:00"/>
    <s v="SI"/>
    <x v="0"/>
    <d v="2026-01-07T00:00:00"/>
    <d v="2026-01-07T00:00:00"/>
    <n v="16229"/>
    <d v="2026-01-07T00:00:00"/>
    <m/>
    <m/>
    <s v="SI"/>
  </r>
  <r>
    <s v="OPS"/>
    <s v="CONTRATAR"/>
    <n v="1"/>
    <m/>
    <n v="445"/>
    <x v="4"/>
    <x v="20"/>
    <s v="C.C"/>
    <n v="79832137"/>
    <x v="392"/>
    <n v="8500000"/>
    <d v="2026-01-02T00:00:00"/>
    <d v="2026-12-31T00:00:00"/>
    <n v="101716667"/>
    <n v="3003423729"/>
    <s v="Cristian Cardona Pulgarin"/>
    <m/>
    <x v="3"/>
    <s v="SI"/>
    <s v="SI"/>
    <d v="2026-01-19T00:00:00"/>
    <s v="SI"/>
    <m/>
    <s v="SI"/>
    <s v="2026-110-0001346-3"/>
    <m/>
    <d v="2026-01-05T00:00:00"/>
    <n v="16010"/>
    <s v="SI"/>
    <m/>
    <s v="SI"/>
    <s v="ICFES-007-2026"/>
    <s v="SI"/>
    <d v="2026-01-07T00:00:00"/>
    <s v="SI"/>
    <x v="0"/>
    <d v="2026-01-07T00:00:00"/>
    <d v="2026-01-07T00:00:00"/>
    <n v="16224"/>
    <d v="2026-01-07T00:00:00"/>
    <n v="46030"/>
    <s v="SI"/>
    <s v="SI"/>
  </r>
  <r>
    <s v="OPS"/>
    <s v="CONTRATAR"/>
    <n v="2"/>
    <m/>
    <n v="438"/>
    <x v="4"/>
    <x v="20"/>
    <s v="C.C"/>
    <n v="40781967"/>
    <x v="393"/>
    <n v="7500000"/>
    <d v="2026-01-02T00:00:00"/>
    <d v="2026-12-31T00:00:00"/>
    <n v="89750000"/>
    <n v="3176573081"/>
    <m/>
    <m/>
    <x v="4"/>
    <s v="SI"/>
    <s v="SI"/>
    <d v="2026-01-19T00:00:00"/>
    <s v="SI"/>
    <m/>
    <s v="SI"/>
    <s v="2026-110-0000057-1"/>
    <m/>
    <d v="2026-01-16T00:00:00"/>
    <n v="16054"/>
    <s v="SI"/>
    <m/>
    <s v="SI"/>
    <s v="ICFES-136-2026"/>
    <s v="SI"/>
    <d v="2026-01-20T00:00:00"/>
    <s v="SI"/>
    <x v="0"/>
    <d v="2026-01-19T00:00:00"/>
    <d v="2026-01-19T00:00:00"/>
    <n v="16341"/>
    <d v="2026-01-20T00:00:00"/>
    <m/>
    <m/>
    <s v="SI"/>
  </r>
  <r>
    <s v="OPS"/>
    <s v="CONTRATAR"/>
    <n v="2"/>
    <m/>
    <n v="443"/>
    <x v="4"/>
    <x v="20"/>
    <s v="C.C"/>
    <n v="1128399246"/>
    <x v="394"/>
    <n v="9900000"/>
    <d v="2026-01-02T00:00:00"/>
    <d v="2026-12-31T00:00:00"/>
    <n v="118470000"/>
    <n v="3246544699"/>
    <m/>
    <m/>
    <x v="4"/>
    <s v="SI"/>
    <s v="SI"/>
    <d v="2026-01-19T00:00:00"/>
    <s v="SI"/>
    <m/>
    <s v="SI"/>
    <s v="2026-110-0000056-1"/>
    <m/>
    <d v="2026-01-16T00:00:00"/>
    <n v="16052"/>
    <s v="SI"/>
    <m/>
    <s v="SI"/>
    <s v="ICFES-134-2026"/>
    <s v="SI"/>
    <d v="2026-01-17T00:00:00"/>
    <s v="SI"/>
    <x v="0"/>
    <d v="2026-01-17T00:00:00"/>
    <d v="2026-01-18T00:00:00"/>
    <n v="16338"/>
    <d v="2026-01-20T00:00:00"/>
    <m/>
    <m/>
    <s v="SI"/>
  </r>
  <r>
    <s v="OPS"/>
    <s v="CONTRATAR"/>
    <n v="1"/>
    <m/>
    <n v="451"/>
    <x v="4"/>
    <x v="20"/>
    <s v="C.C"/>
    <n v="79695321"/>
    <x v="395"/>
    <n v="8900000"/>
    <d v="2026-01-07T00:00:00"/>
    <d v="2026-12-31T00:00:00"/>
    <n v="105020000"/>
    <m/>
    <s v="Cristian Cardona Pulgarin"/>
    <s v="karen Claro"/>
    <x v="2"/>
    <s v="SI"/>
    <s v="SI"/>
    <d v="2026-01-19T00:00:00"/>
    <s v="SI"/>
    <m/>
    <s v="SI"/>
    <s v="2026-110-000049-3"/>
    <m/>
    <d v="2026-01-08T00:00:00"/>
    <n v="16049"/>
    <s v="SI"/>
    <m/>
    <s v="SI"/>
    <s v="ICFES-039-2026"/>
    <s v="SI"/>
    <d v="2026-01-09T00:00:00"/>
    <s v="SI"/>
    <x v="0"/>
    <d v="2026-01-08T00:00:00"/>
    <d v="2026-01-08T00:00:00"/>
    <n v="16241"/>
    <d v="2026-01-08T00:00:00"/>
    <d v="2026-01-14T00:00:00"/>
    <s v="NO"/>
    <s v="SI"/>
  </r>
  <r>
    <s v="OPS"/>
    <s v="CONTRATAR"/>
    <n v="1"/>
    <m/>
    <n v="447"/>
    <x v="4"/>
    <x v="20"/>
    <s v="C.C"/>
    <n v="1030545239"/>
    <x v="396"/>
    <n v="11000000"/>
    <d v="2026-01-02T00:00:00"/>
    <d v="2026-12-31T00:00:00"/>
    <n v="131633333"/>
    <n v="3115910315"/>
    <s v="Cristian Cardona Pulgarin"/>
    <m/>
    <x v="4"/>
    <s v="SI"/>
    <s v="SI"/>
    <d v="2026-01-19T00:00:00"/>
    <s v="SI"/>
    <m/>
    <s v="SI"/>
    <s v="2026-110-0001347-3"/>
    <m/>
    <d v="2026-01-05T00:00:00"/>
    <n v="16011"/>
    <s v="SI"/>
    <m/>
    <s v="SI"/>
    <s v="ICFES-004-2026"/>
    <s v="SI"/>
    <d v="2026-01-08T00:00:00"/>
    <s v="SI"/>
    <x v="0"/>
    <d v="2026-01-06T00:00:00"/>
    <d v="2026-01-06T00:00:00"/>
    <n v="16217"/>
    <d v="2026-01-06T00:00:00"/>
    <m/>
    <m/>
    <s v="SI"/>
  </r>
  <r>
    <s v="OPS"/>
    <s v="CONTRATAR"/>
    <n v="3"/>
    <m/>
    <n v="444"/>
    <x v="4"/>
    <x v="20"/>
    <s v="C.C"/>
    <n v="1017169210"/>
    <x v="397"/>
    <n v="7000000"/>
    <d v="2026-01-02T00:00:00"/>
    <d v="2026-12-31T00:00:00"/>
    <n v="21357000"/>
    <m/>
    <m/>
    <m/>
    <x v="1"/>
    <s v="SI"/>
    <s v="SI"/>
    <d v="2026-01-23T00:00:00"/>
    <s v="SI"/>
    <s v="AL DIA"/>
    <s v="SI"/>
    <s v="2026-110-0000088-1"/>
    <s v="SI"/>
    <d v="2026-01-21T00:00:00"/>
    <n v="16051"/>
    <s v="SI"/>
    <m/>
    <s v="SI"/>
    <s v="ICFES-239-2026"/>
    <s v="SI"/>
    <s v="PENDIENTE CERTIFICADO"/>
    <s v="SI"/>
    <x v="0"/>
    <d v="2026-01-24T00:00:00"/>
    <d v="2026-01-24T00:00:00"/>
    <n v="16459"/>
    <d v="2026-01-25T00:00:00"/>
    <m/>
    <m/>
    <s v="SI"/>
  </r>
  <r>
    <s v="OPS"/>
    <s v="CONTRATAR"/>
    <n v="3"/>
    <s v="Girledys Medrano Chaverra"/>
    <n v="469"/>
    <x v="4"/>
    <x v="21"/>
    <s v="C.C"/>
    <n v="1025889261"/>
    <x v="398"/>
    <n v="3955000"/>
    <d v="2026-01-19T00:00:00"/>
    <d v="2026-07-01T00:00:00"/>
    <n v="27000000"/>
    <m/>
    <m/>
    <m/>
    <x v="1"/>
    <s v="SI"/>
    <s v="SI"/>
    <d v="2026-01-22T00:00:00"/>
    <s v="SI"/>
    <m/>
    <s v="SI"/>
    <s v="2026-110-0000331-3"/>
    <m/>
    <d v="2026-01-22T00:00:00"/>
    <s v="SI"/>
    <s v="SI"/>
    <m/>
    <s v="SI"/>
    <s v="ICFES-422-2026"/>
    <s v="SI"/>
    <s v="SI"/>
    <s v="SI"/>
    <x v="0"/>
    <d v="2026-01-30T00:00:00"/>
    <m/>
    <s v="NO"/>
    <m/>
    <m/>
    <m/>
    <s v="NO"/>
  </r>
  <r>
    <s v="OPS"/>
    <s v="CONTRATAR"/>
    <n v="2"/>
    <m/>
    <n v="468"/>
    <x v="4"/>
    <x v="21"/>
    <s v="C.C"/>
    <n v="1109069808"/>
    <x v="399"/>
    <n v="5000000"/>
    <d v="2026-01-14T00:00:00"/>
    <d v="2026-06-26T00:00:00"/>
    <n v="27000000"/>
    <n v="3112737991"/>
    <m/>
    <m/>
    <x v="8"/>
    <s v="SI"/>
    <s v="SI"/>
    <d v="2026-01-24T00:00:00"/>
    <s v="SI"/>
    <m/>
    <s v="SI"/>
    <s v="2026-110-0000386-4"/>
    <m/>
    <d v="2026-01-25T00:00:00"/>
    <n v="16403"/>
    <s v="SI"/>
    <m/>
    <s v="SI"/>
    <s v="ICFES-337-2026"/>
    <s v="SI"/>
    <d v="2026-01-27T00:00:00"/>
    <s v="SI"/>
    <x v="0"/>
    <d v="2026-01-28T00:00:00"/>
    <d v="2026-01-28T00:00:00"/>
    <n v="16530"/>
    <d v="2026-01-28T00:00:00"/>
    <m/>
    <m/>
    <s v="SI"/>
  </r>
  <r>
    <s v="OPS"/>
    <s v="CONTRATAR"/>
    <n v="4"/>
    <m/>
    <n v="454"/>
    <x v="4"/>
    <x v="21"/>
    <s v="C.C"/>
    <n v="24675340"/>
    <x v="400"/>
    <n v="4000000"/>
    <d v="2026-01-19T00:00:00"/>
    <d v="2026-06-30T00:00:00"/>
    <n v="21466667"/>
    <m/>
    <m/>
    <m/>
    <x v="0"/>
    <s v="SI"/>
    <s v="SI"/>
    <d v="2026-01-27T00:00:00"/>
    <s v="SI"/>
    <m/>
    <s v="SI"/>
    <s v="2026-110-0000487-3"/>
    <m/>
    <m/>
    <n v="16455"/>
    <s v="SI"/>
    <m/>
    <s v="SI"/>
    <s v="ICFES-430-2026"/>
    <s v="SI"/>
    <m/>
    <s v="SI"/>
    <x v="0"/>
    <d v="2026-01-30T00:00:00"/>
    <d v="2026-02-01T00:00:00"/>
    <s v="NO"/>
    <m/>
    <m/>
    <m/>
    <s v="NO"/>
  </r>
  <r>
    <s v="OPS"/>
    <s v="CONTRATAR"/>
    <n v="3"/>
    <s v="Nicolas Andres Zambrano Farfan"/>
    <n v="118"/>
    <x v="4"/>
    <x v="21"/>
    <s v="C.C"/>
    <n v="1075280858"/>
    <x v="401"/>
    <n v="7000000"/>
    <d v="2026-01-19T00:00:00"/>
    <d v="2026-07-01T00:00:00"/>
    <n v="21466667"/>
    <m/>
    <m/>
    <m/>
    <x v="1"/>
    <s v="SI"/>
    <s v="SI"/>
    <d v="2026-01-22T00:00:00"/>
    <s v="SI"/>
    <m/>
    <s v="SI"/>
    <s v="2026-110-0000325-3"/>
    <m/>
    <d v="2026-01-22T00:00:00"/>
    <s v="SI"/>
    <s v="SI"/>
    <m/>
    <s v="SI"/>
    <s v="ICFES-391-2026"/>
    <s v="SI"/>
    <s v="SI"/>
    <s v="SI"/>
    <x v="0"/>
    <d v="2026-01-30T00:00:00"/>
    <m/>
    <s v="NO"/>
    <m/>
    <m/>
    <m/>
    <s v="NO"/>
  </r>
  <r>
    <s v="OPS"/>
    <s v="CONTRATAR"/>
    <n v="3"/>
    <s v="Nuevo"/>
    <n v="459"/>
    <x v="4"/>
    <x v="21"/>
    <s v="C.C"/>
    <n v="71276046"/>
    <x v="402"/>
    <n v="4000000"/>
    <d v="2026-01-19T00:00:00"/>
    <d v="2026-06-30T00:00:00"/>
    <n v="27000000"/>
    <m/>
    <m/>
    <m/>
    <x v="1"/>
    <s v="SI"/>
    <s v="SI"/>
    <d v="2026-01-22T00:00:00"/>
    <s v="SI"/>
    <m/>
    <s v="SI"/>
    <s v="2026-110-0000330-3"/>
    <m/>
    <d v="2026-01-22T00:00:00"/>
    <m/>
    <s v="SI"/>
    <m/>
    <s v="SI"/>
    <s v="ICFES-423-2026"/>
    <s v="SI"/>
    <m/>
    <s v="SI"/>
    <x v="0"/>
    <d v="2026-01-30T00:00:00"/>
    <m/>
    <s v="NO"/>
    <m/>
    <m/>
    <m/>
    <s v="NO"/>
  </r>
  <r>
    <s v="OPS"/>
    <s v="CONTRATAR"/>
    <n v="2"/>
    <m/>
    <n v="467"/>
    <x v="4"/>
    <x v="21"/>
    <s v="C.C"/>
    <n v="93235272"/>
    <x v="403"/>
    <n v="5000000"/>
    <d v="2026-01-14T00:00:00"/>
    <d v="2026-06-26T00:00:00"/>
    <n v="27000000"/>
    <n v="3108902080"/>
    <m/>
    <m/>
    <x v="8"/>
    <s v="SI"/>
    <s v="SI"/>
    <d v="2026-01-23T00:00:00"/>
    <s v="SI"/>
    <m/>
    <s v="SI"/>
    <s v="2026-110-0000350-3"/>
    <m/>
    <d v="2026-01-23T00:00:00"/>
    <n v="16402"/>
    <s v="SI"/>
    <m/>
    <s v="SI"/>
    <s v="ICFES-297-2026"/>
    <s v="SI"/>
    <s v="PENDIENTE  CERTIFICADO"/>
    <s v="SI"/>
    <x v="0"/>
    <d v="2026-01-28T00:00:00"/>
    <d v="2026-01-28T00:00:00"/>
    <n v="16527"/>
    <d v="2026-01-28T00:00:00"/>
    <m/>
    <m/>
    <s v="SI"/>
  </r>
  <r>
    <s v="OPS"/>
    <s v="CONTRATAR"/>
    <n v="1"/>
    <m/>
    <n v="457"/>
    <x v="4"/>
    <x v="21"/>
    <s v="C.C"/>
    <n v="1128264631"/>
    <x v="404"/>
    <n v="5000000"/>
    <d v="2026-01-19T00:00:00"/>
    <d v="2026-06-30T00:00:00"/>
    <n v="26833333"/>
    <n v="3218839696"/>
    <s v="Luis Gonzaga Martinez Sierra"/>
    <m/>
    <x v="3"/>
    <s v="SI"/>
    <s v="SI"/>
    <d v="2026-01-22T00:00:00"/>
    <s v="SI"/>
    <m/>
    <s v="SI"/>
    <s v="2026-110-0000341-3"/>
    <m/>
    <d v="2026-01-23T00:00:00"/>
    <n v="16383"/>
    <s v="SI"/>
    <m/>
    <s v="SI"/>
    <s v="ICFES-275-2026"/>
    <s v="SI"/>
    <d v="2026-01-24T00:00:00"/>
    <s v="SI"/>
    <x v="0"/>
    <d v="2026-01-23T00:00:00"/>
    <d v="2026-01-23T00:00:00"/>
    <n v="16448"/>
    <d v="2026-01-25T00:00:00"/>
    <m/>
    <m/>
    <s v="SI"/>
  </r>
  <r>
    <s v="OPS"/>
    <s v="CONTRATAR"/>
    <n v="1"/>
    <m/>
    <n v="453"/>
    <x v="4"/>
    <x v="21"/>
    <s v="C.C"/>
    <n v="79919728"/>
    <x v="405"/>
    <n v="4000000"/>
    <d v="2026-01-05T00:00:00"/>
    <d v="2026-06-30T00:00:00"/>
    <n v="23333333"/>
    <n v="3012428056"/>
    <s v="Luis Gonzaga Martinez Sierra"/>
    <m/>
    <x v="4"/>
    <s v="SI"/>
    <s v="SI"/>
    <d v="2026-01-19T00:00:00"/>
    <s v="SI"/>
    <m/>
    <s v="SI"/>
    <s v="2026-110-0000131-3"/>
    <m/>
    <d v="2026-01-14T00:00:00"/>
    <n v="16072"/>
    <s v="SI"/>
    <m/>
    <s v="SI"/>
    <s v="ICFES-094-2026"/>
    <s v="SI"/>
    <d v="2026-01-15T00:00:00"/>
    <s v="SI"/>
    <x v="0"/>
    <d v="2026-01-15T00:00:00"/>
    <d v="2026-01-15T00:00:00"/>
    <n v="16291"/>
    <d v="2026-01-15T00:00:00"/>
    <m/>
    <m/>
    <s v="SI"/>
  </r>
  <r>
    <s v="OPS"/>
    <s v="CONTRATAR"/>
    <n v="1"/>
    <m/>
    <n v="456"/>
    <x v="4"/>
    <x v="21"/>
    <s v="C.C"/>
    <n v="1117489808"/>
    <x v="406"/>
    <n v="5000000"/>
    <d v="2026-01-19T00:00:00"/>
    <d v="2026-06-30T00:00:00"/>
    <n v="26833333"/>
    <n v="3228488273"/>
    <s v="Luis Gonzaga Martinez Sierra"/>
    <m/>
    <x v="3"/>
    <s v="SI"/>
    <s v="SI"/>
    <d v="2026-01-22T00:00:00"/>
    <s v="SI"/>
    <m/>
    <s v="SI"/>
    <s v="2026-110-0000342-3"/>
    <m/>
    <d v="2026-01-23T00:00:00"/>
    <n v="16382"/>
    <s v="SI"/>
    <m/>
    <s v="SI"/>
    <s v="ICFES-271-2026"/>
    <s v="SI"/>
    <d v="2026-01-29T00:00:00"/>
    <s v="SI"/>
    <x v="0"/>
    <d v="2026-01-23T00:00:00"/>
    <d v="2026-01-23T00:00:00"/>
    <n v="16433"/>
    <d v="2026-01-25T00:00:00"/>
    <m/>
    <m/>
    <s v="SI"/>
  </r>
  <r>
    <s v="OPS"/>
    <s v="CONTRATAR"/>
    <n v="2"/>
    <m/>
    <n v="477"/>
    <x v="4"/>
    <x v="21"/>
    <s v="C.C"/>
    <n v="24584540"/>
    <x v="407"/>
    <n v="4000000"/>
    <d v="2026-01-14T00:00:00"/>
    <d v="2026-06-26T00:00:00"/>
    <n v="21600000"/>
    <n v="3226584440"/>
    <m/>
    <m/>
    <x v="8"/>
    <s v="SI"/>
    <s v="SI"/>
    <d v="2026-01-24T00:00:00"/>
    <s v="SI"/>
    <m/>
    <s v="SI"/>
    <s v="2026-110-0000375-3"/>
    <m/>
    <d v="2026-01-24T00:00:00"/>
    <n v="16404"/>
    <s v="SI"/>
    <m/>
    <s v="SI"/>
    <s v="ICFES-307-2026"/>
    <s v="SI"/>
    <s v="PENDIENTE CERTIFICADO"/>
    <s v="SI"/>
    <x v="0"/>
    <d v="2026-01-28T00:00:00"/>
    <d v="2026-01-28T00:00:00"/>
    <n v="16528"/>
    <d v="2026-01-28T00:00:00"/>
    <m/>
    <m/>
    <s v="SI"/>
  </r>
  <r>
    <s v="OPS"/>
    <s v="CONTRATAR"/>
    <n v="2"/>
    <m/>
    <n v="479"/>
    <x v="4"/>
    <x v="21"/>
    <s v="C.C"/>
    <n v="1038806559"/>
    <x v="408"/>
    <n v="4000000"/>
    <d v="2026-01-14T00:00:00"/>
    <d v="2026-06-26T00:00:00"/>
    <n v="21600000"/>
    <n v="3112101921"/>
    <m/>
    <m/>
    <x v="8"/>
    <s v="SI"/>
    <s v="SI"/>
    <d v="2026-01-24T00:00:00"/>
    <s v="SI"/>
    <m/>
    <s v="SI"/>
    <s v="2026-110-0000383-3"/>
    <m/>
    <d v="2026-01-25T00:00:00"/>
    <n v="16399"/>
    <s v="SI"/>
    <m/>
    <s v="SI"/>
    <s v="ICFES-304-2026"/>
    <s v="SI"/>
    <d v="2026-01-26T00:00:00"/>
    <s v="SI"/>
    <x v="0"/>
    <d v="2026-01-28T00:00:00"/>
    <d v="2026-01-28T00:00:00"/>
    <n v="16529"/>
    <d v="2026-01-28T00:00:00"/>
    <m/>
    <m/>
    <s v="SI"/>
  </r>
  <r>
    <s v="OPS"/>
    <s v="CONTRATAR"/>
    <n v="1"/>
    <m/>
    <n v="480"/>
    <x v="4"/>
    <x v="21"/>
    <s v="C.C"/>
    <n v="4208833"/>
    <x v="409"/>
    <n v="5650000"/>
    <d v="2026-01-06T00:00:00"/>
    <d v="2026-06-30T00:00:00"/>
    <n v="32770000"/>
    <m/>
    <m/>
    <m/>
    <x v="3"/>
    <s v="SI"/>
    <s v="SI"/>
    <d v="2026-01-19T00:00:00"/>
    <s v="SI"/>
    <m/>
    <s v="SI"/>
    <s v="2026-110-0000129-3"/>
    <m/>
    <d v="2026-01-14T00:00:00"/>
    <n v="16071"/>
    <s v="SI"/>
    <m/>
    <s v="SI"/>
    <s v="ICFES-097-2026"/>
    <s v="SI"/>
    <d v="2026-01-17T00:00:00"/>
    <s v="SI"/>
    <x v="0"/>
    <d v="2026-01-15T00:00:00"/>
    <d v="2026-01-20T00:00:00"/>
    <n v="16360"/>
    <d v="2026-01-21T00:00:00"/>
    <m/>
    <m/>
    <s v="SI"/>
  </r>
  <r>
    <s v="OPS"/>
    <s v="CONTRATAR"/>
    <n v="3"/>
    <m/>
    <n v="460"/>
    <x v="4"/>
    <x v="21"/>
    <s v="C.C"/>
    <n v="71792559"/>
    <x v="410"/>
    <n v="5000000"/>
    <d v="2026-01-19T00:00:00"/>
    <d v="2026-06-30T00:00:00"/>
    <n v="37800000"/>
    <m/>
    <m/>
    <m/>
    <x v="1"/>
    <s v="SI"/>
    <s v="SI"/>
    <d v="2026-01-22T00:00:00"/>
    <s v="SI"/>
    <m/>
    <s v="SI"/>
    <s v="2026-110-0000326-3"/>
    <m/>
    <d v="2026-01-22T00:00:00"/>
    <s v="SI"/>
    <s v="SI"/>
    <m/>
    <s v="SI"/>
    <s v="ICFES-378-2026"/>
    <s v="SI"/>
    <s v="SI"/>
    <s v="SI"/>
    <x v="0"/>
    <d v="2026-01-29T00:00:00"/>
    <m/>
    <s v="NO"/>
    <m/>
    <m/>
    <m/>
    <s v="NO"/>
  </r>
  <r>
    <s v="OPS"/>
    <s v="CONTRATAR"/>
    <n v="2"/>
    <m/>
    <n v="119"/>
    <x v="4"/>
    <x v="21"/>
    <s v="C.C"/>
    <n v="1117543732"/>
    <x v="411"/>
    <n v="7000000"/>
    <d v="2026-01-14T00:00:00"/>
    <d v="2026-06-26T00:00:00"/>
    <n v="37800000"/>
    <n v="3104209140"/>
    <m/>
    <m/>
    <x v="8"/>
    <s v="SI"/>
    <s v="SI"/>
    <d v="2026-01-26T00:00:00"/>
    <s v="SI"/>
    <m/>
    <s v="SI"/>
    <s v="2026-110-0000432-3"/>
    <m/>
    <m/>
    <n v="16406"/>
    <s v="SI"/>
    <m/>
    <s v="SI"/>
    <s v="ICFES-349-2026"/>
    <s v="SI"/>
    <d v="2026-01-28T00:00:00"/>
    <s v="SI"/>
    <x v="0"/>
    <d v="2026-01-28T00:00:00"/>
    <d v="2026-01-29T00:00:00"/>
    <n v="16566"/>
    <d v="2026-01-29T00:00:00"/>
    <m/>
    <m/>
    <s v="NO"/>
  </r>
  <r>
    <s v="OPS"/>
    <s v="CONTRATAR"/>
    <n v="5"/>
    <s v="Fondear con la linea 454"/>
    <n v="466"/>
    <x v="4"/>
    <x v="21"/>
    <s v="C.C"/>
    <n v="1020496812"/>
    <x v="412"/>
    <n v="6000000"/>
    <d v="2026-01-19T00:00:00"/>
    <d v="2026-06-30T00:00:00"/>
    <n v="32200000"/>
    <m/>
    <m/>
    <m/>
    <x v="4"/>
    <s v="SI"/>
    <s v="SI"/>
    <d v="2026-01-24T00:00:00"/>
    <s v="SI"/>
    <m/>
    <s v="SI"/>
    <s v="2026-110-0000370-3"/>
    <m/>
    <d v="2026-01-24T00:00:00"/>
    <n v="16392"/>
    <s v="SI"/>
    <m/>
    <s v="SI"/>
    <s v="ICFES-315-2026"/>
    <s v="SI"/>
    <d v="2026-01-26T00:00:00"/>
    <s v="SI"/>
    <x v="0"/>
    <d v="2026-01-26T00:00:00"/>
    <d v="2026-01-26T00:00:00"/>
    <n v="16478"/>
    <d v="2026-01-27T00:00:00"/>
    <m/>
    <m/>
    <s v="SI"/>
  </r>
  <r>
    <s v="OPS"/>
    <s v="CONTRATAR"/>
    <n v="2"/>
    <s v="Luisa"/>
    <n v="461"/>
    <x v="4"/>
    <x v="21"/>
    <s v="C.C"/>
    <n v="1036635697"/>
    <x v="413"/>
    <n v="5000000"/>
    <d v="2026-01-14T00:00:00"/>
    <d v="2026-06-26T00:00:00"/>
    <n v="27000000"/>
    <n v="3195632628"/>
    <m/>
    <m/>
    <x v="8"/>
    <s v="SI"/>
    <s v="SI"/>
    <d v="2026-01-26T00:00:00"/>
    <s v="SI"/>
    <m/>
    <s v="SI"/>
    <s v="2026-110-0000413-3"/>
    <m/>
    <m/>
    <n v="16387"/>
    <s v="SI"/>
    <m/>
    <s v="SI"/>
    <s v="ICFES-338-2026"/>
    <m/>
    <m/>
    <s v="SI"/>
    <x v="0"/>
    <d v="2026-01-29T00:00:00"/>
    <d v="2026-02-01T00:00:00"/>
    <s v="NO"/>
    <m/>
    <m/>
    <m/>
    <s v="NO"/>
  </r>
  <r>
    <s v="OPS"/>
    <s v="CONTRATAR"/>
    <n v="1"/>
    <m/>
    <n v="263"/>
    <x v="4"/>
    <x v="21"/>
    <s v="C.C"/>
    <n v="53045208"/>
    <x v="414"/>
    <n v="7000000"/>
    <d v="2026-01-05T00:00:00"/>
    <d v="2026-06-30T00:00:00"/>
    <n v="40833333"/>
    <m/>
    <m/>
    <m/>
    <x v="3"/>
    <s v="SI"/>
    <s v="SI"/>
    <d v="2026-01-19T00:00:00"/>
    <s v="SI"/>
    <m/>
    <s v="SI"/>
    <s v="2026-110-0000054-3"/>
    <m/>
    <d v="2026-01-08T00:00:00"/>
    <n v="16069"/>
    <s v="SI"/>
    <m/>
    <s v="SI"/>
    <s v="ICFES-043-2026"/>
    <s v="SI"/>
    <d v="2026-01-14T00:00:00"/>
    <s v="SI"/>
    <x v="0"/>
    <d v="2026-01-09T00:00:00"/>
    <d v="2026-01-10T00:00:00"/>
    <n v="16253"/>
    <d v="2026-01-11T00:00:00"/>
    <m/>
    <m/>
    <s v="SI"/>
  </r>
  <r>
    <s v="OPS"/>
    <s v="CONTRATAR"/>
    <n v="2"/>
    <m/>
    <n v="475"/>
    <x v="4"/>
    <x v="21"/>
    <s v="C.C"/>
    <n v="1038805346"/>
    <x v="415"/>
    <n v="4000000"/>
    <d v="2026-01-14T00:00:00"/>
    <d v="2026-06-26T00:00:00"/>
    <n v="21600000"/>
    <n v="3234680040"/>
    <m/>
    <m/>
    <x v="8"/>
    <s v="SI"/>
    <s v="SI"/>
    <d v="2026-01-24T00:00:00"/>
    <s v="SI"/>
    <m/>
    <s v="SI"/>
    <s v="2026-110-0000385-4"/>
    <m/>
    <d v="2026-01-25T00:00:00"/>
    <n v="16401"/>
    <s v="SI"/>
    <m/>
    <s v="SI"/>
    <s v="ICFES-410-2026"/>
    <s v="SI"/>
    <m/>
    <s v="SI"/>
    <x v="0"/>
    <d v="2026-01-30T00:00:00"/>
    <d v="2026-02-01T00:00:00"/>
    <s v="NO"/>
    <m/>
    <m/>
    <m/>
    <s v="NO"/>
  </r>
  <r>
    <s v="OPS"/>
    <s v="CONTRATAR"/>
    <n v="2"/>
    <m/>
    <n v="476"/>
    <x v="4"/>
    <x v="21"/>
    <s v="C.C"/>
    <n v="1020432077"/>
    <x v="416"/>
    <n v="4000000"/>
    <d v="2026-01-14T00:00:00"/>
    <d v="2026-06-26T00:00:00"/>
    <n v="21600000"/>
    <n v="3004954378"/>
    <m/>
    <m/>
    <x v="8"/>
    <s v="SI"/>
    <s v="SI"/>
    <d v="2026-01-24T00:00:00"/>
    <s v="SI"/>
    <m/>
    <s v="SI"/>
    <s v="2026-110-0000382-3"/>
    <m/>
    <d v="2026-01-25T00:00:00"/>
    <n v="16379"/>
    <s v="SI"/>
    <m/>
    <s v="SI"/>
    <s v="ICFES-305-2026"/>
    <s v="SI"/>
    <d v="2026-01-26T00:00:00"/>
    <s v="SI"/>
    <x v="0"/>
    <d v="2026-01-27T00:00:00"/>
    <d v="2026-01-28T00:00:00"/>
    <n v="16531"/>
    <d v="2026-01-28T00:00:00"/>
    <m/>
    <m/>
    <s v="NO"/>
  </r>
  <r>
    <s v="OPS"/>
    <s v="CONTRATAR"/>
    <n v="3"/>
    <m/>
    <n v="109"/>
    <x v="4"/>
    <x v="21"/>
    <s v="C.C"/>
    <n v="1001024170"/>
    <x v="417"/>
    <n v="7000000"/>
    <d v="2026-01-02T00:00:00"/>
    <d v="2026-12-31T00:00:00"/>
    <n v="27000000"/>
    <m/>
    <m/>
    <m/>
    <x v="5"/>
    <s v="SI"/>
    <s v="SI"/>
    <d v="2026-01-24T00:00:00"/>
    <s v="SI"/>
    <m/>
    <s v="SI"/>
    <s v="2026-110-0000406-4"/>
    <m/>
    <d v="2026-01-24T00:00:00"/>
    <n v="16393"/>
    <s v="SI"/>
    <m/>
    <s v="SI"/>
    <s v="ICFES-360-2026"/>
    <s v="SI"/>
    <d v="2026-01-28T00:00:00"/>
    <s v="SI"/>
    <x v="0"/>
    <d v="2026-01-29T00:00:00"/>
    <m/>
    <s v="NO"/>
    <m/>
    <m/>
    <m/>
    <s v="NO"/>
  </r>
  <r>
    <s v="OPS"/>
    <s v="CONTRATAR"/>
    <n v="3"/>
    <m/>
    <n v="455"/>
    <x v="4"/>
    <x v="21"/>
    <s v="C.C"/>
    <n v="1097729432"/>
    <x v="418"/>
    <n v="5000000"/>
    <d v="2026-01-19T00:00:00"/>
    <d v="2026-07-01T00:00:00"/>
    <n v="27000000"/>
    <m/>
    <m/>
    <m/>
    <x v="1"/>
    <s v="SI"/>
    <s v="SI"/>
    <d v="2026-01-22T00:00:00"/>
    <s v="SI"/>
    <m/>
    <s v="SI"/>
    <s v="2026-110-0000327-3"/>
    <m/>
    <d v="2026-01-22T00:00:00"/>
    <s v="SI"/>
    <s v="SI"/>
    <m/>
    <s v="SI"/>
    <s v="ICFES-404-2026"/>
    <s v="SI"/>
    <s v="SI"/>
    <s v="SI"/>
    <x v="0"/>
    <d v="2026-01-30T00:00:00"/>
    <m/>
    <s v="NO"/>
    <m/>
    <m/>
    <m/>
    <s v="NO"/>
  </r>
  <r>
    <s v="OPS"/>
    <s v="CONTRATAR"/>
    <n v="3"/>
    <m/>
    <n v="465"/>
    <x v="4"/>
    <x v="21"/>
    <s v="C.C"/>
    <n v="91432670"/>
    <x v="419"/>
    <n v="5000000"/>
    <d v="2026-01-19T00:00:00"/>
    <d v="2026-07-01T00:00:00"/>
    <n v="27000000"/>
    <m/>
    <m/>
    <m/>
    <x v="0"/>
    <s v="SI"/>
    <s v="SI"/>
    <d v="2026-01-27T00:00:00"/>
    <s v="SI"/>
    <m/>
    <s v="SI"/>
    <s v="2026-110-0000484-3"/>
    <m/>
    <m/>
    <n v="16408"/>
    <s v="SI"/>
    <m/>
    <s v="SI"/>
    <s v="ICFES-432-2026"/>
    <s v="SI"/>
    <m/>
    <s v="SI"/>
    <x v="0"/>
    <d v="2026-01-30T00:00:00"/>
    <d v="2026-01-30T00:00:00"/>
    <s v="NO"/>
    <m/>
    <m/>
    <m/>
    <s v="NO"/>
  </r>
  <r>
    <s v="OPS"/>
    <s v="CONTRATAR"/>
    <n v="2"/>
    <m/>
    <n v="463"/>
    <x v="4"/>
    <x v="21"/>
    <s v="C.C"/>
    <n v="39172804"/>
    <x v="420"/>
    <n v="5000000"/>
    <d v="2026-01-14T00:00:00"/>
    <d v="2026-06-26T00:00:00"/>
    <n v="27000000"/>
    <n v="3016440623"/>
    <m/>
    <m/>
    <x v="8"/>
    <s v="SI"/>
    <s v="SI"/>
    <d v="2026-01-24T00:00:00"/>
    <s v="SI"/>
    <m/>
    <s v="SI"/>
    <s v="2026-110-0000388-3"/>
    <m/>
    <d v="2026-01-25T00:00:00"/>
    <n v="16405"/>
    <s v="SI"/>
    <m/>
    <s v="SI"/>
    <s v="ICFES-339-2026"/>
    <m/>
    <m/>
    <s v="SI"/>
    <x v="0"/>
    <d v="2026-01-29T00:00:00"/>
    <d v="2026-02-01T00:00:00"/>
    <s v="NO"/>
    <m/>
    <m/>
    <m/>
    <s v="NO"/>
  </r>
  <r>
    <s v="OPS"/>
    <s v="CONTRATAR"/>
    <n v="2"/>
    <m/>
    <n v="473"/>
    <x v="4"/>
    <x v="21"/>
    <s v="C.C"/>
    <n v="1214742618"/>
    <x v="421"/>
    <n v="4000000"/>
    <d v="2026-01-14T00:00:00"/>
    <d v="2026-06-26T00:00:00"/>
    <n v="21600000"/>
    <n v="3012726005"/>
    <m/>
    <m/>
    <x v="8"/>
    <s v="SI"/>
    <s v="SI"/>
    <d v="2026-01-22T00:00:00"/>
    <s v="SI"/>
    <m/>
    <s v="SI"/>
    <s v="2026-110-0000343-3"/>
    <m/>
    <d v="2026-01-23T00:00:00"/>
    <n v="16397"/>
    <s v="SI"/>
    <m/>
    <s v="SI"/>
    <s v="ICFES-298-2026"/>
    <s v="SI"/>
    <d v="2026-01-26T00:00:00"/>
    <s v="SI"/>
    <x v="0"/>
    <d v="2026-01-26T00:00:00"/>
    <d v="2026-01-27T00:00:00"/>
    <n v="16491"/>
    <d v="2026-01-27T00:00:00"/>
    <m/>
    <m/>
    <s v="SI"/>
  </r>
  <r>
    <s v="OPS"/>
    <s v="CONTRATAR"/>
    <n v="5"/>
    <m/>
    <n v="630"/>
    <x v="4"/>
    <x v="21"/>
    <s v="C.C"/>
    <n v="1028010173"/>
    <x v="422"/>
    <n v="8000000"/>
    <d v="2026-01-19T00:00:00"/>
    <d v="2026-12-31T00:00:00"/>
    <n v="91200000"/>
    <m/>
    <m/>
    <m/>
    <x v="1"/>
    <s v="SI"/>
    <s v="SI"/>
    <m/>
    <s v="SI"/>
    <s v="AL DIA"/>
    <s v="SI"/>
    <s v="2026-110-0000108-1"/>
    <s v="SI"/>
    <d v="2026-01-23T00:00:00"/>
    <n v="16427"/>
    <s v="SI"/>
    <m/>
    <s v="SI"/>
    <s v="ICFES-300-2026"/>
    <s v="SI"/>
    <d v="2026-01-26T00:00:00"/>
    <s v="SI"/>
    <x v="0"/>
    <d v="2026-01-28T00:00:00"/>
    <d v="2026-01-28T00:00:00"/>
    <n v="16532"/>
    <d v="2026-01-28T00:00:00"/>
    <m/>
    <m/>
    <s v="SI"/>
  </r>
  <r>
    <s v="OPS"/>
    <s v="CONTRATAR"/>
    <n v="2"/>
    <m/>
    <n v="464"/>
    <x v="4"/>
    <x v="21"/>
    <s v="C.C"/>
    <n v="1238938185"/>
    <x v="423"/>
    <n v="5500000"/>
    <d v="2026-01-14T00:00:00"/>
    <d v="2026-06-20T00:00:00"/>
    <n v="28600000"/>
    <n v="3224958294"/>
    <m/>
    <m/>
    <x v="8"/>
    <s v="SI"/>
    <s v="SI"/>
    <d v="2026-01-22T00:00:00"/>
    <s v="SI"/>
    <m/>
    <s v="SI"/>
    <s v="2026-110-0000315-3"/>
    <m/>
    <d v="2026-01-24T00:00:00"/>
    <n v="16407"/>
    <s v="SI"/>
    <m/>
    <s v="SI"/>
    <s v="ICFES-294-2026"/>
    <s v="SI"/>
    <d v="2026-01-26T00:00:00"/>
    <s v="SI"/>
    <x v="0"/>
    <d v="2026-01-27T00:00:00"/>
    <d v="2026-01-27T00:00:00"/>
    <n v="16500"/>
    <d v="2026-01-27T00:00:00"/>
    <m/>
    <m/>
    <s v="SI"/>
  </r>
  <r>
    <s v="OPS"/>
    <s v="CONTRATAR"/>
    <n v="2"/>
    <m/>
    <n v="470"/>
    <x v="4"/>
    <x v="21"/>
    <s v="C.C"/>
    <n v="1106888633"/>
    <x v="424"/>
    <n v="4000000"/>
    <d v="2026-01-14T00:00:00"/>
    <d v="2026-06-26T00:00:00"/>
    <n v="21600000"/>
    <n v="3507804292"/>
    <m/>
    <m/>
    <x v="8"/>
    <s v="SI"/>
    <s v="SI"/>
    <d v="2026-01-24T00:00:00"/>
    <s v="SI"/>
    <m/>
    <s v="SI"/>
    <s v="2026-110-0000387-4"/>
    <m/>
    <d v="2026-01-25T00:00:00"/>
    <n v="16394"/>
    <s v="SI"/>
    <m/>
    <s v="SI"/>
    <s v="ICFES-336-2026"/>
    <s v="SI"/>
    <s v="PENDIENTE CERTIFICADO"/>
    <s v="SI"/>
    <x v="0"/>
    <d v="2026-01-28T00:00:00"/>
    <d v="2026-01-28T00:00:00"/>
    <n v="16533"/>
    <d v="2026-01-28T00:00:00"/>
    <m/>
    <m/>
    <s v="SI"/>
  </r>
  <r>
    <s v="OPS"/>
    <s v="CONTRATAR"/>
    <n v="1"/>
    <m/>
    <n v="345"/>
    <x v="4"/>
    <x v="21"/>
    <s v="C.C"/>
    <n v="1022333107"/>
    <x v="425"/>
    <n v="4520000"/>
    <d v="2026-01-06T00:00:00"/>
    <d v="2026-12-30T00:00:00"/>
    <n v="53336000"/>
    <m/>
    <m/>
    <m/>
    <x v="3"/>
    <s v="SI"/>
    <s v="SI"/>
    <d v="2026-01-19T00:00:00"/>
    <s v="SI"/>
    <m/>
    <s v="SI"/>
    <s v="2026-110-0000056-3"/>
    <m/>
    <d v="2026-01-08T00:00:00"/>
    <n v="16070"/>
    <s v="SI"/>
    <m/>
    <s v="SI"/>
    <s v="ICFES-040-2026"/>
    <s v="SI"/>
    <d v="2026-01-09T00:00:00"/>
    <s v="SI"/>
    <x v="0"/>
    <d v="2026-01-15T00:00:00"/>
    <d v="2026-01-15T00:00:00"/>
    <n v="16295"/>
    <d v="2026-01-15T00:00:00"/>
    <m/>
    <m/>
    <s v="SI"/>
  </r>
  <r>
    <s v="OPS"/>
    <s v="CONTRATAR"/>
    <n v="3"/>
    <m/>
    <n v="472"/>
    <x v="4"/>
    <x v="21"/>
    <s v="C.C"/>
    <n v="1098790484"/>
    <x v="426"/>
    <n v="4000000"/>
    <d v="2026-01-19T00:00:00"/>
    <d v="2026-07-01T00:00:00"/>
    <n v="21600000"/>
    <m/>
    <m/>
    <m/>
    <x v="1"/>
    <s v="SI"/>
    <s v="SI"/>
    <d v="2026-01-22T00:00:00"/>
    <s v="SI"/>
    <m/>
    <s v="SI"/>
    <s v="2026-110-0000328-3"/>
    <m/>
    <d v="2026-01-22T00:00:00"/>
    <n v="16396"/>
    <s v="SI"/>
    <m/>
    <s v="SI"/>
    <s v="ICFES-274-2026"/>
    <s v="SI"/>
    <d v="2026-01-24T00:00:00"/>
    <s v="SI"/>
    <x v="0"/>
    <d v="2026-01-23T00:00:00"/>
    <d v="2026-01-24T00:00:00"/>
    <n v="16458"/>
    <d v="2026-01-25T00:00:00"/>
    <m/>
    <m/>
    <s v="SI"/>
  </r>
  <r>
    <s v="OPS"/>
    <s v="CONTRATAR"/>
    <n v="2"/>
    <m/>
    <n v="471"/>
    <x v="4"/>
    <x v="21"/>
    <s v="C.C"/>
    <n v="65824177"/>
    <x v="427"/>
    <n v="4000000"/>
    <d v="2026-01-14T00:00:00"/>
    <d v="2026-06-26T00:00:00"/>
    <n v="21600000"/>
    <n v="3144792681"/>
    <m/>
    <m/>
    <x v="8"/>
    <s v="SI"/>
    <s v="SI"/>
    <d v="2026-01-22T00:00:00"/>
    <s v="SI"/>
    <m/>
    <s v="SI"/>
    <s v="2026-110-0000387-4"/>
    <m/>
    <d v="2026-01-24T00:00:00"/>
    <n v="16395"/>
    <s v="SI"/>
    <m/>
    <s v="SI"/>
    <s v="ICFES-293-2026"/>
    <s v="SI"/>
    <d v="2026-01-26T00:00:00"/>
    <s v="SI"/>
    <x v="0"/>
    <d v="2026-01-27T00:00:00"/>
    <d v="2026-01-27T00:00:00"/>
    <n v="16505"/>
    <d v="2026-01-28T00:00:00"/>
    <m/>
    <m/>
    <s v="SI"/>
  </r>
  <r>
    <s v="OPS"/>
    <s v="CONTRATAR"/>
    <n v="1"/>
    <m/>
    <n v="458"/>
    <x v="4"/>
    <x v="21"/>
    <s v="C.C"/>
    <n v="1017185878"/>
    <x v="428"/>
    <n v="5000000"/>
    <d v="2026-01-19T00:00:00"/>
    <d v="2026-06-30T00:00:00"/>
    <n v="26833333"/>
    <n v="3183097791"/>
    <s v="Diego Mauricio Salas Ramirez_x000a_Luis Gonzaga Martinez Sierra"/>
    <m/>
    <x v="8"/>
    <s v="SI"/>
    <s v="SI"/>
    <d v="2026-01-23T00:00:00"/>
    <s v="SI"/>
    <m/>
    <s v="SI"/>
    <s v="2026-110-0000349-3"/>
    <m/>
    <d v="2026-01-23T00:00:00"/>
    <n v="16384"/>
    <s v="SI"/>
    <m/>
    <s v="SI"/>
    <s v="ICFES-296-2026"/>
    <s v="SI"/>
    <d v="2026-01-26T00:00:00"/>
    <s v="SI"/>
    <x v="0"/>
    <d v="2026-01-27T00:00:00"/>
    <d v="2026-01-27T00:00:00"/>
    <n v="16523"/>
    <d v="2026-01-28T00:00:00"/>
    <m/>
    <m/>
    <s v="SI"/>
  </r>
  <r>
    <s v="OPS"/>
    <s v="CONTRATAR"/>
    <n v="3"/>
    <s v="Johises Arley Mendez Castro"/>
    <n v="478"/>
    <x v="4"/>
    <x v="21"/>
    <s v="C.C"/>
    <n v="1028003598"/>
    <x v="429"/>
    <n v="4000000"/>
    <d v="2026-01-19T00:00:00"/>
    <d v="2026-07-01T00:00:00"/>
    <n v="0"/>
    <m/>
    <m/>
    <m/>
    <x v="1"/>
    <s v="SI"/>
    <s v="SI"/>
    <d v="2026-01-22T00:00:00"/>
    <s v="SI"/>
    <m/>
    <s v="SI"/>
    <s v="2026-110-0000332-3"/>
    <m/>
    <d v="2026-01-22T00:00:00"/>
    <s v="SI"/>
    <s v="SI"/>
    <m/>
    <s v="SI"/>
    <s v="ICFES-389-2026"/>
    <s v="SI"/>
    <m/>
    <s v="SI"/>
    <x v="0"/>
    <d v="2026-01-29T00:00:00"/>
    <d v="2026-02-02T00:00:00"/>
    <s v="NO"/>
    <m/>
    <m/>
    <m/>
    <s v="NO"/>
  </r>
  <r>
    <s v="JURIDICA"/>
    <s v="CONTRATAR"/>
    <s v="Colombia Digital"/>
    <s v="CONTRATADO"/>
    <m/>
    <x v="4"/>
    <x v="21"/>
    <m/>
    <m/>
    <x v="430"/>
    <m/>
    <m/>
    <m/>
    <m/>
    <m/>
    <m/>
    <m/>
    <x v="6"/>
    <m/>
    <s v="NA"/>
    <m/>
    <s v="SI"/>
    <m/>
    <s v="SI"/>
    <m/>
    <s v="SI"/>
    <m/>
    <m/>
    <s v="N/A"/>
    <m/>
    <s v="N/A"/>
    <s v="ICFES-062-2026"/>
    <s v="SI"/>
    <s v="N/A"/>
    <s v="SI"/>
    <x v="0"/>
    <d v="2026-01-13T00:00:00"/>
    <m/>
    <s v="NO"/>
    <m/>
    <m/>
    <m/>
    <s v="NO"/>
  </r>
  <r>
    <s v="OPS"/>
    <s v="CONTRATAR"/>
    <n v="2"/>
    <m/>
    <n v="462"/>
    <x v="4"/>
    <x v="21"/>
    <s v="C.C"/>
    <n v="1094268365"/>
    <x v="431"/>
    <n v="5000000"/>
    <d v="2026-01-14T00:00:00"/>
    <d v="2026-06-26T00:00:00"/>
    <n v="27000000"/>
    <n v="3214006378"/>
    <m/>
    <m/>
    <x v="8"/>
    <s v="SI"/>
    <s v="SI"/>
    <d v="2026-01-23T00:00:00"/>
    <s v="SI"/>
    <m/>
    <s v="SI"/>
    <s v="2026-110-0000345-3"/>
    <m/>
    <d v="2026-01-23T00:00:00"/>
    <n v="16389"/>
    <s v="SI"/>
    <m/>
    <s v="SI"/>
    <s v="ICFES-295-2026"/>
    <s v="SI"/>
    <s v="PENDIENTE  CERTIFICADO"/>
    <s v="SI"/>
    <x v="0"/>
    <d v="2026-01-26T00:00:00"/>
    <d v="2026-01-26T00:00:00"/>
    <n v="16483"/>
    <d v="2026-01-27T00:00:00"/>
    <m/>
    <m/>
    <s v="SI"/>
  </r>
  <r>
    <s v="OPS"/>
    <s v="CONTRATAR"/>
    <n v="2"/>
    <m/>
    <n v="474"/>
    <x v="4"/>
    <x v="21"/>
    <s v="C.C"/>
    <n v="1143362029"/>
    <x v="432"/>
    <n v="4000000"/>
    <d v="2026-01-14T00:00:00"/>
    <d v="2026-06-26T00:00:00"/>
    <n v="21600000"/>
    <n v="3017987373"/>
    <m/>
    <m/>
    <x v="8"/>
    <s v="SI"/>
    <s v="SI"/>
    <d v="2026-01-24T00:00:00"/>
    <s v="SI"/>
    <m/>
    <s v="SI"/>
    <s v="2026-110-0000369-3"/>
    <m/>
    <d v="2026-01-24T00:00:00"/>
    <n v="16398"/>
    <s v="SI"/>
    <m/>
    <s v="SI"/>
    <s v="ICFES-306-2026"/>
    <s v="SI"/>
    <s v="PENDIENTE CERTIFICADO"/>
    <s v="SI"/>
    <x v="0"/>
    <d v="2026-01-28T00:00:00"/>
    <d v="2026-01-28T00:00:00"/>
    <n v="16534"/>
    <d v="2026-01-28T00:00:00"/>
    <m/>
    <m/>
    <s v="SI"/>
  </r>
  <r>
    <s v="OPS"/>
    <s v="CONTRATAR"/>
    <n v="2"/>
    <m/>
    <n v="120"/>
    <x v="4"/>
    <x v="21"/>
    <s v="C.C"/>
    <n v="52744433"/>
    <x v="433"/>
    <n v="5000000"/>
    <d v="2026-01-14T00:00:00"/>
    <d v="2026-06-26T00:00:00"/>
    <n v="27000000"/>
    <n v="3124387160"/>
    <m/>
    <m/>
    <x v="4"/>
    <s v="SI"/>
    <s v="SI"/>
    <d v="2026-01-22T00:00:00"/>
    <s v="SI"/>
    <m/>
    <s v="SI"/>
    <s v="2026-110-0000330-3"/>
    <m/>
    <d v="2026-01-23T00:00:00"/>
    <n v="16388"/>
    <s v="SI"/>
    <m/>
    <s v="SI"/>
    <s v="ICFES-269-2026"/>
    <s v="SI"/>
    <d v="2026-01-24T00:00:00"/>
    <s v="SI"/>
    <x v="0"/>
    <d v="2026-01-23T00:00:00"/>
    <d v="2026-01-23T00:00:00"/>
    <n v="16434"/>
    <d v="2026-01-25T00:00:00"/>
    <m/>
    <m/>
    <s v="SI"/>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4">
  <r>
    <x v="0"/>
    <s v="CONTRATAR"/>
    <n v="2"/>
    <m/>
    <n v="12"/>
    <x v="0"/>
    <x v="0"/>
    <s v="C.C"/>
    <n v="1076625049"/>
    <x v="0"/>
    <n v="6000000"/>
    <d v="2026-01-14T00:00:00"/>
    <d v="2026-12-30T00:00:00"/>
    <n v="69200000"/>
    <n v="3008007399"/>
    <m/>
    <m/>
    <x v="0"/>
    <s v="SI"/>
    <s v="SI"/>
    <d v="2026-01-19T00:00:00"/>
    <s v="SI"/>
    <m/>
    <x v="0"/>
    <s v="2026-110-0000075-1"/>
    <m/>
    <d v="2026-01-18T00:00:00"/>
    <n v="16240"/>
    <s v="SI"/>
    <n v="46020"/>
    <s v="SI"/>
    <x v="0"/>
    <s v="SI"/>
    <d v="2026-01-21T00:00:00"/>
    <s v="SI"/>
    <x v="0"/>
    <d v="2026-01-19T00:00:00"/>
    <d v="2026-01-20T00:00:00"/>
    <n v="16375"/>
    <d v="2026-01-21T00:00:00"/>
    <m/>
    <m/>
    <s v="SI"/>
    <m/>
  </r>
  <r>
    <x v="0"/>
    <s v="CONTRATAR"/>
    <n v="2"/>
    <m/>
    <n v="1"/>
    <x v="0"/>
    <x v="0"/>
    <s v="NIT"/>
    <n v="900632250"/>
    <x v="1"/>
    <n v="12240000"/>
    <d v="2026-01-14T00:00:00"/>
    <d v="2026-12-25T00:00:00"/>
    <n v="139128000"/>
    <n v="3106176362"/>
    <m/>
    <m/>
    <x v="0"/>
    <s v="SI"/>
    <s v="SI"/>
    <d v="2026-01-24T00:00:00"/>
    <s v="SI"/>
    <m/>
    <x v="0"/>
    <s v="Comunicación sin numero de radicado"/>
    <m/>
    <m/>
    <n v="16241"/>
    <s v="SI"/>
    <n v="46020"/>
    <s v="SI"/>
    <x v="1"/>
    <s v="SI"/>
    <s v="N/A"/>
    <s v="SI"/>
    <x v="0"/>
    <d v="2026-01-30T00:00:00"/>
    <d v="2026-01-30T00:00:00"/>
    <s v="NO"/>
    <m/>
    <m/>
    <m/>
    <s v="NO"/>
    <m/>
  </r>
  <r>
    <x v="0"/>
    <s v="CONTRATAR"/>
    <n v="3"/>
    <m/>
    <n v="9"/>
    <x v="0"/>
    <x v="0"/>
    <s v="C.C"/>
    <n v="52056574"/>
    <x v="2"/>
    <n v="11270000"/>
    <d v="2026-01-19T00:00:00"/>
    <d v="2026-12-30T00:00:00"/>
    <n v="128102333"/>
    <m/>
    <m/>
    <m/>
    <x v="0"/>
    <s v="SI"/>
    <s v="SI"/>
    <d v="2026-01-22T00:00:00"/>
    <s v="SI"/>
    <m/>
    <x v="0"/>
    <s v="2026-110-0000090-1"/>
    <m/>
    <d v="2026-01-21T00:00:00"/>
    <n v="16331"/>
    <s v="SI"/>
    <n v="46020"/>
    <s v="SI"/>
    <x v="2"/>
    <s v="SI"/>
    <d v="2026-01-23T00:00:00"/>
    <s v="SI"/>
    <x v="0"/>
    <d v="2026-01-24T00:00:00"/>
    <d v="2026-01-24T00:00:00"/>
    <n v="16429"/>
    <d v="2026-01-25T00:00:00"/>
    <m/>
    <m/>
    <s v="SI"/>
    <m/>
  </r>
  <r>
    <x v="0"/>
    <s v="CONTRATAR"/>
    <n v="2"/>
    <s v="Se autoriza incremento de honorario"/>
    <n v="11"/>
    <x v="0"/>
    <x v="0"/>
    <s v="C.C"/>
    <n v="1046666567"/>
    <x v="3"/>
    <n v="7000000"/>
    <d v="2026-01-14T00:00:00"/>
    <d v="2026-09-17T00:00:00"/>
    <n v="56700000"/>
    <n v="3136366652"/>
    <m/>
    <m/>
    <x v="0"/>
    <s v="SI"/>
    <s v="SI"/>
    <d v="2026-01-19T00:00:00"/>
    <s v="SI"/>
    <m/>
    <x v="0"/>
    <s v="2026-110-0000031-1"/>
    <m/>
    <d v="2026-01-14T00:00:00"/>
    <n v="16243"/>
    <s v="SI"/>
    <n v="46020"/>
    <s v="SI"/>
    <x v="3"/>
    <s v="SI"/>
    <d v="2026-01-19T00:00:00"/>
    <s v="SI"/>
    <x v="0"/>
    <d v="2026-01-19T00:00:00"/>
    <d v="2026-01-19T00:00:00"/>
    <n v="16339"/>
    <d v="2026-01-20T00:00:00"/>
    <m/>
    <m/>
    <s v="SI"/>
    <m/>
  </r>
  <r>
    <x v="0"/>
    <s v="CONTRATAR"/>
    <n v="4"/>
    <s v="Andres Fernando Prada Zarabana"/>
    <n v="8"/>
    <x v="0"/>
    <x v="0"/>
    <s v="C.C"/>
    <n v="1106898578"/>
    <x v="4"/>
    <n v="7000000"/>
    <d v="2026-01-19T00:00:00"/>
    <d v="2026-12-31T00:00:00"/>
    <n v="79800000"/>
    <m/>
    <m/>
    <m/>
    <x v="1"/>
    <s v="SI"/>
    <s v="SI"/>
    <d v="2026-01-24T00:00:00"/>
    <s v="SI"/>
    <s v="AL DIA EN REVISION DE FASE 1"/>
    <x v="0"/>
    <s v="2026-110-0000121-1"/>
    <s v="SI"/>
    <d v="2026-01-24T00:00:00"/>
    <n v="16332"/>
    <s v="SI"/>
    <m/>
    <s v="SI"/>
    <x v="4"/>
    <s v="SI"/>
    <d v="2026-01-26T00:00:00"/>
    <s v="SI"/>
    <x v="0"/>
    <d v="2026-01-27T00:00:00"/>
    <d v="2026-01-27T00:00:00"/>
    <n v="16576"/>
    <d v="2026-01-29T00:00:00"/>
    <m/>
    <m/>
    <s v="NO"/>
    <m/>
  </r>
  <r>
    <x v="0"/>
    <s v="CONTRATAR"/>
    <n v="3"/>
    <s v="Estabilidad reforzada embarazo. Hablarcon Gustavo y Brahiam"/>
    <n v="5"/>
    <x v="0"/>
    <x v="0"/>
    <s v="C.C"/>
    <n v="53052733"/>
    <x v="5"/>
    <n v="7720000"/>
    <d v="2026-01-19T00:00:00"/>
    <d v="2026-06-30T00:00:00"/>
    <n v="41430667"/>
    <m/>
    <m/>
    <m/>
    <x v="0"/>
    <s v="SI"/>
    <s v="SI"/>
    <d v="2026-01-23T00:00:00"/>
    <s v="SI"/>
    <m/>
    <x v="0"/>
    <s v="2026-110-0000094-1"/>
    <m/>
    <d v="2026-01-22T00:00:00"/>
    <n v="16330"/>
    <s v="SI"/>
    <n v="46020"/>
    <s v="SI"/>
    <x v="5"/>
    <s v="SI"/>
    <d v="2026-01-26T00:00:00"/>
    <s v="SI"/>
    <x v="0"/>
    <d v="2026-01-26T00:00:00"/>
    <d v="2026-01-26T00:00:00"/>
    <n v="16466"/>
    <d v="2026-01-26T00:00:00"/>
    <m/>
    <m/>
    <s v="SI"/>
    <m/>
  </r>
  <r>
    <x v="0"/>
    <s v="CONTRATAR"/>
    <n v="3"/>
    <m/>
    <n v="4"/>
    <x v="0"/>
    <x v="0"/>
    <s v="C.C"/>
    <n v="1032412803"/>
    <x v="6"/>
    <n v="7800000"/>
    <d v="2026-01-19T00:00:00"/>
    <d v="2026-06-30T00:00:00"/>
    <n v="41860000"/>
    <m/>
    <m/>
    <m/>
    <x v="0"/>
    <s v="SI"/>
    <s v="SI"/>
    <d v="2026-01-22T00:00:00"/>
    <s v="SI"/>
    <m/>
    <x v="0"/>
    <s v="2026-110-0000091-1"/>
    <m/>
    <d v="2026-01-21T00:00:00"/>
    <n v="16329"/>
    <s v="SI"/>
    <n v="46020"/>
    <s v="SI"/>
    <x v="6"/>
    <s v="SI"/>
    <d v="2026-01-26T00:00:00"/>
    <s v="SI"/>
    <x v="0"/>
    <d v="2026-01-24T00:00:00"/>
    <d v="2026-01-24T00:00:00"/>
    <n v="16428"/>
    <d v="2026-01-25T00:00:00"/>
    <m/>
    <m/>
    <s v="SI"/>
    <m/>
  </r>
  <r>
    <x v="0"/>
    <s v="CONTRATAR"/>
    <n v="2"/>
    <m/>
    <n v="7"/>
    <x v="0"/>
    <x v="0"/>
    <s v="C.C"/>
    <n v="1035388646"/>
    <x v="7"/>
    <n v="7390000"/>
    <d v="2026-01-14T00:00:00"/>
    <d v="2026-12-25T00:00:00"/>
    <n v="83999667"/>
    <n v="3124240242"/>
    <m/>
    <m/>
    <x v="0"/>
    <s v="SI"/>
    <s v="SI"/>
    <d v="2026-01-19T00:00:00"/>
    <s v="SI"/>
    <m/>
    <x v="0"/>
    <s v="2026-110-0000028-1"/>
    <m/>
    <d v="2026-01-14T00:00:00"/>
    <n v="16242"/>
    <s v="SI"/>
    <n v="46020"/>
    <s v="SI"/>
    <x v="7"/>
    <s v="SI"/>
    <d v="2026-01-17T00:00:00"/>
    <s v="SI"/>
    <x v="0"/>
    <d v="2026-01-17T00:00:00"/>
    <d v="2026-01-17T00:00:00"/>
    <n v="16318"/>
    <d v="2026-01-20T00:00:00"/>
    <m/>
    <m/>
    <s v="SI"/>
    <m/>
  </r>
  <r>
    <x v="0"/>
    <s v="CONTRATAR"/>
    <n v="1"/>
    <m/>
    <n v="2"/>
    <x v="0"/>
    <x v="0"/>
    <s v="C.C"/>
    <n v="1010066734"/>
    <x v="8"/>
    <n v="4000000"/>
    <d v="2026-01-13T00:00:00"/>
    <d v="2026-11-26T00:00:00"/>
    <n v="41733333"/>
    <n v="3023227360"/>
    <s v="Gustavo Andres Monsalve Londoño"/>
    <m/>
    <x v="0"/>
    <s v="SI"/>
    <s v="SI"/>
    <d v="2026-01-19T00:00:00"/>
    <s v="SI"/>
    <m/>
    <x v="0"/>
    <s v="2026-110-000006-1"/>
    <m/>
    <d v="2026-01-09T00:00:00"/>
    <n v="16043"/>
    <s v="SI"/>
    <n v="46020"/>
    <s v="SI"/>
    <x v="8"/>
    <s v="SI"/>
    <d v="2026-01-13T00:00:00"/>
    <s v="SI"/>
    <x v="0"/>
    <d v="2026-01-10T00:00:00"/>
    <d v="2026-01-11T00:00:00"/>
    <n v="16260"/>
    <d v="2026-01-13T00:00:00"/>
    <m/>
    <m/>
    <s v="SI"/>
    <m/>
  </r>
  <r>
    <x v="0"/>
    <s v="CONTRATAR"/>
    <n v="6"/>
    <m/>
    <n v="645"/>
    <x v="0"/>
    <x v="0"/>
    <s v="CC"/>
    <n v="1038358072"/>
    <x v="9"/>
    <n v="7000000"/>
    <d v="2026-01-31T00:00:00"/>
    <d v="2026-06-30T00:00:00"/>
    <n v="35000000"/>
    <m/>
    <m/>
    <m/>
    <x v="2"/>
    <s v="SI"/>
    <s v="SI"/>
    <m/>
    <s v="SI"/>
    <s v="EXAMEN MEDICO INCOMPLETO"/>
    <x v="0"/>
    <s v="2026-110-0000158-1"/>
    <m/>
    <m/>
    <n v="16445"/>
    <s v="SI"/>
    <m/>
    <s v="SI"/>
    <x v="9"/>
    <s v="SI"/>
    <d v="2026-01-29T00:00:00"/>
    <s v="SI"/>
    <x v="0"/>
    <d v="2026-01-28T00:00:00"/>
    <d v="2026-01-28T00:00:00"/>
    <n v="16548"/>
    <d v="2026-01-29T00:00:00"/>
    <d v="2026-01-31T00:00:00"/>
    <s v="NO"/>
    <s v="SI"/>
    <s v="FECHA DE INICIO 29/01/2026"/>
  </r>
  <r>
    <x v="0"/>
    <s v="CONTRATAR"/>
    <n v="1"/>
    <m/>
    <n v="6"/>
    <x v="0"/>
    <x v="0"/>
    <s v="C.C"/>
    <n v="1018419231"/>
    <x v="10"/>
    <n v="9000000"/>
    <d v="2026-01-02T00:00:00"/>
    <d v="2026-06-30T00:00:00"/>
    <n v="53400000"/>
    <n v="3185478492"/>
    <s v="Gustavo Andres Monsalve Londoño"/>
    <m/>
    <x v="0"/>
    <s v="SI"/>
    <s v="SI"/>
    <d v="2026-01-19T00:00:00"/>
    <s v="SI"/>
    <m/>
    <x v="0"/>
    <s v="2026-110-0000005-1"/>
    <m/>
    <d v="2026-01-08T00:00:00"/>
    <n v="16042"/>
    <s v="SI"/>
    <n v="46020"/>
    <s v="SI"/>
    <x v="10"/>
    <s v="SI"/>
    <d v="2026-01-10T00:00:00"/>
    <s v="SI"/>
    <x v="0"/>
    <d v="2026-01-10T00:00:00"/>
    <d v="2026-01-10T00:00:00"/>
    <n v="16252"/>
    <d v="2026-01-10T00:00:00"/>
    <m/>
    <m/>
    <s v="SI"/>
    <m/>
  </r>
  <r>
    <x v="0"/>
    <s v="CONTRATAR"/>
    <n v="3"/>
    <m/>
    <n v="3"/>
    <x v="0"/>
    <x v="0"/>
    <s v="C.C"/>
    <n v="1016101370"/>
    <x v="11"/>
    <n v="6500000"/>
    <d v="2026-01-19T00:00:00"/>
    <d v="2026-06-30T00:00:00"/>
    <n v="34883333"/>
    <m/>
    <m/>
    <m/>
    <x v="0"/>
    <s v="SI"/>
    <s v="SI"/>
    <d v="2026-01-23T00:00:00"/>
    <s v="SI"/>
    <m/>
    <x v="0"/>
    <s v="2026-110-00000995-1"/>
    <m/>
    <d v="2026-01-22T00:00:00"/>
    <n v="16328"/>
    <s v="SI"/>
    <n v="46020"/>
    <s v="SI"/>
    <x v="11"/>
    <s v="SI"/>
    <d v="2026-01-26T00:00:00"/>
    <s v="SI"/>
    <x v="0"/>
    <d v="2026-01-26T00:00:00"/>
    <d v="2026-01-26T00:00:00"/>
    <n v="16471"/>
    <d v="2026-01-27T00:00:00"/>
    <m/>
    <m/>
    <s v="SI"/>
    <m/>
  </r>
  <r>
    <x v="0"/>
    <s v="CONTRATAR"/>
    <n v="2"/>
    <m/>
    <n v="10"/>
    <x v="0"/>
    <x v="0"/>
    <s v="C.C"/>
    <n v="80189990"/>
    <x v="12"/>
    <n v="11330000"/>
    <d v="2026-01-14T00:00:00"/>
    <d v="2026-12-30T00:00:00"/>
    <n v="130672667"/>
    <n v="3014072012"/>
    <m/>
    <s v="ERIKA NATALIA RAMIREZ MIRANDA"/>
    <x v="0"/>
    <s v="SI"/>
    <s v="SI"/>
    <d v="2026-01-19T00:00:00"/>
    <s v="SI"/>
    <m/>
    <x v="0"/>
    <s v="2026-110-00000-27-1"/>
    <m/>
    <d v="2026-01-14T00:00:00"/>
    <n v="16239"/>
    <s v="SI"/>
    <n v="46020"/>
    <s v="SI"/>
    <x v="12"/>
    <s v="SI"/>
    <d v="2026-01-16T00:00:00"/>
    <s v="SI"/>
    <x v="0"/>
    <d v="2026-01-17T00:00:00"/>
    <d v="2026-01-17T00:00:00"/>
    <n v="16317"/>
    <d v="2026-01-20T00:00:00"/>
    <m/>
    <m/>
    <s v="SI"/>
    <m/>
  </r>
  <r>
    <x v="0"/>
    <s v="CONTRATAR"/>
    <n v="2"/>
    <m/>
    <n v="25"/>
    <x v="0"/>
    <x v="1"/>
    <s v="C.C"/>
    <n v="1036224348"/>
    <x v="13"/>
    <n v="7500000"/>
    <d v="2026-01-15T00:00:00"/>
    <d v="2026-09-30T00:00:00"/>
    <n v="63750000"/>
    <n v="3203623628"/>
    <m/>
    <m/>
    <x v="0"/>
    <s v="SI"/>
    <s v="SI"/>
    <d v="2026-01-19T00:00:00"/>
    <s v="SI"/>
    <m/>
    <x v="0"/>
    <s v="2026-110-0000140-3"/>
    <m/>
    <d v="2026-01-14T00:00:00"/>
    <n v="16270"/>
    <s v="SI"/>
    <m/>
    <s v="SI"/>
    <x v="13"/>
    <s v="SI"/>
    <d v="2026-01-16T00:00:00"/>
    <s v="SI"/>
    <x v="0"/>
    <d v="2026-01-16T00:00:00"/>
    <d v="2026-01-16T00:00:00"/>
    <n v="16310"/>
    <d v="2026-01-20T00:00:00"/>
    <m/>
    <m/>
    <s v="SI"/>
    <m/>
  </r>
  <r>
    <x v="0"/>
    <s v="CONTRATAR"/>
    <n v="3"/>
    <m/>
    <n v="17"/>
    <x v="0"/>
    <x v="1"/>
    <s v="C.C"/>
    <n v="1026278871"/>
    <x v="14"/>
    <n v="7500000"/>
    <d v="2026-01-22T00:00:00"/>
    <d v="2026-12-31T00:00:00"/>
    <n v="87750000"/>
    <m/>
    <m/>
    <m/>
    <x v="2"/>
    <s v="SI"/>
    <s v="SI"/>
    <d v="2026-01-22T00:00:00"/>
    <s v="SI"/>
    <m/>
    <x v="0"/>
    <s v="2026-110-0000084-1"/>
    <m/>
    <m/>
    <n v="16353"/>
    <s v="SI"/>
    <m/>
    <s v="SI"/>
    <x v="14"/>
    <s v="SI"/>
    <d v="2026-01-23T00:00:00"/>
    <s v="SI"/>
    <x v="0"/>
    <d v="2026-01-23T00:00:00"/>
    <d v="2026-01-23T00:00:00"/>
    <n v="16442"/>
    <d v="2026-01-25T00:00:00"/>
    <d v="2026-01-31T00:00:00"/>
    <s v="NO"/>
    <s v="SI"/>
    <s v="FALTA ACTA DE INICIO"/>
  </r>
  <r>
    <x v="0"/>
    <s v="CONTRATAR"/>
    <n v="3"/>
    <m/>
    <n v="22"/>
    <x v="0"/>
    <x v="1"/>
    <s v="C.C"/>
    <n v="79878798"/>
    <x v="15"/>
    <n v="9500000"/>
    <d v="2026-01-19T00:00:00"/>
    <d v="2026-12-31T00:00:00"/>
    <n v="108300000"/>
    <m/>
    <m/>
    <m/>
    <x v="2"/>
    <s v="SI"/>
    <s v="SI"/>
    <d v="2026-01-19T00:00:00"/>
    <s v="SI"/>
    <m/>
    <x v="0"/>
    <s v="2026-110-0000080-1"/>
    <m/>
    <m/>
    <n v="16347"/>
    <s v="SI"/>
    <m/>
    <s v="SI"/>
    <x v="15"/>
    <s v="SI"/>
    <s v="PENDIENTE  CERTIFICADO"/>
    <s v="SI"/>
    <x v="0"/>
    <d v="2026-01-22T00:00:00"/>
    <d v="2026-01-22T00:00:00"/>
    <n v="16414"/>
    <d v="2026-01-26T00:00:00"/>
    <d v="2026-01-31T00:00:00"/>
    <s v="NO"/>
    <s v="SI"/>
    <s v="FALTA ACTA DE INICIO"/>
  </r>
  <r>
    <x v="0"/>
    <s v="CONTRATAR"/>
    <n v="3"/>
    <m/>
    <n v="23"/>
    <x v="0"/>
    <x v="1"/>
    <s v="C.C"/>
    <n v="1144051213"/>
    <x v="16"/>
    <n v="6800000"/>
    <d v="2026-01-22T00:00:00"/>
    <d v="2026-10-31T00:00:00"/>
    <n v="63240000"/>
    <m/>
    <m/>
    <m/>
    <x v="2"/>
    <s v="SI"/>
    <s v="SI"/>
    <d v="2026-01-20T00:00:00"/>
    <s v="SI"/>
    <m/>
    <x v="0"/>
    <s v="2026-110-0000085-1"/>
    <m/>
    <m/>
    <n v="16348"/>
    <s v="SI"/>
    <m/>
    <s v="SI"/>
    <x v="16"/>
    <s v="SI"/>
    <d v="2026-01-22T00:00:00"/>
    <s v="SI"/>
    <x v="0"/>
    <d v="2026-01-22T00:00:00"/>
    <d v="2026-01-22T00:00:00"/>
    <n v="16416"/>
    <d v="2026-01-26T00:00:00"/>
    <d v="2026-01-31T00:00:00"/>
    <s v="NO"/>
    <s v="SI"/>
    <s v="FALTA ACTA DE INICIO"/>
  </r>
  <r>
    <x v="0"/>
    <s v="CONTRATAR"/>
    <n v="3"/>
    <m/>
    <n v="36"/>
    <x v="0"/>
    <x v="1"/>
    <s v="C.C"/>
    <n v="1112491331"/>
    <x v="17"/>
    <n v="9500000"/>
    <d v="2026-01-19T00:00:00"/>
    <d v="2026-12-31T00:00:00"/>
    <n v="108300000"/>
    <m/>
    <m/>
    <m/>
    <x v="2"/>
    <s v="SI"/>
    <s v="SI"/>
    <d v="2026-01-19T00:00:00"/>
    <s v="SI"/>
    <m/>
    <x v="0"/>
    <s v="2026-110-0000079-1"/>
    <m/>
    <m/>
    <n v="16352"/>
    <s v="SI"/>
    <m/>
    <s v="SI"/>
    <x v="17"/>
    <s v="SI"/>
    <d v="2026-01-02T00:00:00"/>
    <s v="SI"/>
    <x v="0"/>
    <d v="2026-01-22T00:00:00"/>
    <d v="2026-01-22T00:00:00"/>
    <n v="16413"/>
    <d v="2026-01-26T00:00:00"/>
    <d v="2026-01-31T00:00:00"/>
    <s v="NO"/>
    <s v="SI"/>
    <s v="FALTA ACTA DE INICIO"/>
  </r>
  <r>
    <x v="0"/>
    <s v="CONTRATAR"/>
    <n v="2"/>
    <m/>
    <n v="28"/>
    <x v="0"/>
    <x v="1"/>
    <s v="C.C"/>
    <n v="80162209"/>
    <x v="18"/>
    <n v="7000000"/>
    <d v="2026-01-05T00:00:00"/>
    <d v="2026-09-30T00:00:00"/>
    <n v="61833333"/>
    <n v="3142317304"/>
    <m/>
    <m/>
    <x v="0"/>
    <s v="SI"/>
    <s v="SI"/>
    <d v="2026-01-19T00:00:00"/>
    <s v="SI"/>
    <m/>
    <x v="0"/>
    <s v="2026-110-0001334-3"/>
    <m/>
    <d v="2026-01-14T00:00:00"/>
    <n v="16260"/>
    <s v="SI"/>
    <m/>
    <s v="SI"/>
    <x v="18"/>
    <s v="SI"/>
    <d v="2026-01-21T00:00:00"/>
    <s v="SI"/>
    <x v="0"/>
    <d v="2026-01-16T00:00:00"/>
    <d v="2026-01-16T00:00:00"/>
    <n v="16314"/>
    <d v="2026-01-20T00:00:00"/>
    <m/>
    <m/>
    <s v="SI"/>
    <m/>
  </r>
  <r>
    <x v="1"/>
    <s v="CONTRATAR"/>
    <m/>
    <m/>
    <m/>
    <x v="0"/>
    <x v="1"/>
    <m/>
    <m/>
    <x v="19"/>
    <n v="4"/>
    <m/>
    <m/>
    <m/>
    <m/>
    <m/>
    <m/>
    <x v="3"/>
    <m/>
    <m/>
    <m/>
    <s v="SI "/>
    <m/>
    <x v="0"/>
    <s v="2026-110-0000201-1"/>
    <m/>
    <d v="2026-01-29T00:00:00"/>
    <s v="SI"/>
    <s v="SI"/>
    <m/>
    <s v="SI"/>
    <x v="19"/>
    <s v="SI"/>
    <s v="N/A"/>
    <s v="SI"/>
    <x v="0"/>
    <d v="2026-01-30T00:00:00"/>
    <d v="2026-01-30T00:00:00"/>
    <s v="NO"/>
    <m/>
    <m/>
    <m/>
    <s v="NO"/>
    <m/>
  </r>
  <r>
    <x v="0"/>
    <s v="CONTRATAR"/>
    <n v="3"/>
    <m/>
    <n v="21"/>
    <x v="0"/>
    <x v="1"/>
    <s v="C.C"/>
    <n v="94368828"/>
    <x v="20"/>
    <n v="7000000"/>
    <d v="2026-01-10T00:00:00"/>
    <d v="2026-06-30T00:00:00"/>
    <n v="39666667"/>
    <m/>
    <m/>
    <m/>
    <x v="2"/>
    <s v="SI"/>
    <s v="SI"/>
    <d v="2026-01-23T00:00:00"/>
    <s v="SI"/>
    <m/>
    <x v="0"/>
    <s v="2026-110-0000106-1"/>
    <m/>
    <d v="2026-01-23T00:00:00"/>
    <n v="16354"/>
    <s v="SI"/>
    <m/>
    <s v="SI"/>
    <x v="20"/>
    <s v="SI"/>
    <d v="2026-01-24T00:00:00"/>
    <s v="SI"/>
    <x v="0"/>
    <d v="2026-01-24T00:00:00"/>
    <d v="2026-01-24T00:00:00"/>
    <n v="16470"/>
    <d v="2026-01-27T00:00:00"/>
    <d v="2026-01-31T00:00:00"/>
    <s v="NO"/>
    <s v="SI"/>
    <s v="FALTA ACTA DE INICIO"/>
  </r>
  <r>
    <x v="0"/>
    <s v="CONTRATAR"/>
    <n v="2"/>
    <m/>
    <n v="35"/>
    <x v="0"/>
    <x v="1"/>
    <s v="C.C"/>
    <n v="52203686"/>
    <x v="21"/>
    <n v="5250000"/>
    <d v="2026-01-05T00:00:00"/>
    <d v="2026-09-30T00:00:00"/>
    <n v="46375000"/>
    <n v="3212326614"/>
    <m/>
    <m/>
    <x v="0"/>
    <s v="SI"/>
    <s v="SI"/>
    <d v="2026-01-19T00:00:00"/>
    <s v="SI"/>
    <m/>
    <x v="0"/>
    <s v="2026-110-0000153-3"/>
    <m/>
    <d v="2026-01-15T00:00:00"/>
    <n v="16271"/>
    <s v="SI"/>
    <m/>
    <s v="SI"/>
    <x v="21"/>
    <s v="SI"/>
    <d v="2026-01-17T00:00:00"/>
    <s v="SI"/>
    <x v="0"/>
    <d v="2026-01-17T00:00:00"/>
    <d v="2026-01-17T00:00:00"/>
    <n v="16316"/>
    <d v="2026-01-17T00:00:00"/>
    <m/>
    <m/>
    <s v="SI"/>
    <m/>
  </r>
  <r>
    <x v="0"/>
    <s v="CONTRATAR"/>
    <n v="2"/>
    <m/>
    <n v="34"/>
    <x v="0"/>
    <x v="1"/>
    <s v="C.C"/>
    <n v="1030570225"/>
    <x v="22"/>
    <n v="5561000"/>
    <d v="2026-01-05T00:00:00"/>
    <d v="2026-12-31T00:00:00"/>
    <n v="65990533"/>
    <n v="3178283486"/>
    <m/>
    <m/>
    <x v="0"/>
    <s v="SI"/>
    <s v="SI"/>
    <d v="2026-01-19T00:00:00"/>
    <s v="SI"/>
    <m/>
    <x v="0"/>
    <s v="2026-110-0000152-3"/>
    <m/>
    <d v="2026-01-15T00:00:00"/>
    <n v="16272"/>
    <s v="SI"/>
    <m/>
    <s v="SI"/>
    <x v="22"/>
    <s v="SI"/>
    <d v="2026-01-19T00:00:00"/>
    <s v="SI"/>
    <x v="0"/>
    <d v="2026-01-19T00:00:00"/>
    <d v="2026-01-19T00:00:00"/>
    <n v="16334"/>
    <d v="2026-01-20T00:00:00"/>
    <m/>
    <m/>
    <s v="SI"/>
    <m/>
  </r>
  <r>
    <x v="0"/>
    <s v="CONTRATAR"/>
    <n v="3"/>
    <m/>
    <n v="30"/>
    <x v="0"/>
    <x v="1"/>
    <s v="C.C"/>
    <n v="1117490850"/>
    <x v="23"/>
    <n v="5500000"/>
    <d v="2026-01-15T00:00:00"/>
    <d v="2026-06-30T00:00:00"/>
    <n v="30250000"/>
    <m/>
    <m/>
    <m/>
    <x v="2"/>
    <s v="SI"/>
    <s v="SI"/>
    <d v="2026-01-22T00:00:00"/>
    <s v="SI"/>
    <m/>
    <x v="0"/>
    <s v="2026-110-0000093-1"/>
    <m/>
    <d v="2026-01-22T00:00:00"/>
    <n v="16355"/>
    <s v="SI"/>
    <m/>
    <s v="SI"/>
    <x v="23"/>
    <s v="SI"/>
    <s v="PENDIENTE  CERTIFICADO"/>
    <s v="SI"/>
    <x v="0"/>
    <d v="2026-01-24T00:00:00"/>
    <d v="2026-01-24T00:00:00"/>
    <n v="16468"/>
    <d v="2026-01-27T00:00:00"/>
    <d v="2026-01-31T00:00:00"/>
    <s v="NO"/>
    <s v="SI"/>
    <s v="FALTA ACTA DE INICIO"/>
  </r>
  <r>
    <x v="0"/>
    <s v="CONTRATAR"/>
    <n v="2"/>
    <m/>
    <n v="14"/>
    <x v="0"/>
    <x v="1"/>
    <s v="C.C"/>
    <n v="80205151"/>
    <x v="24"/>
    <n v="8152000"/>
    <d v="2026-01-05T00:00:00"/>
    <d v="2026-12-31T00:00:00"/>
    <n v="96737067"/>
    <n v="3107985094"/>
    <m/>
    <m/>
    <x v="0"/>
    <s v="SI"/>
    <s v="SI"/>
    <d v="2026-01-19T00:00:00"/>
    <s v="SI"/>
    <s v="No tiene documentos en el Drive"/>
    <x v="0"/>
    <s v="2026-110-0000051-1"/>
    <m/>
    <d v="2026-01-16T00:00:00"/>
    <n v="16273"/>
    <s v="SI"/>
    <m/>
    <s v="SI"/>
    <x v="24"/>
    <s v="SI"/>
    <d v="2026-01-20T00:00:00"/>
    <s v="SI"/>
    <x v="0"/>
    <d v="2026-01-19T00:00:00"/>
    <d v="2026-01-19T00:00:00"/>
    <n v="16345"/>
    <d v="2026-01-20T00:00:00"/>
    <m/>
    <m/>
    <s v="SI"/>
    <m/>
  </r>
  <r>
    <x v="0"/>
    <s v="CONTRATAR"/>
    <n v="3"/>
    <m/>
    <n v="18"/>
    <x v="0"/>
    <x v="1"/>
    <s v="C.C"/>
    <n v="1069078358"/>
    <x v="25"/>
    <n v="5000000"/>
    <d v="2026-01-19T00:00:00"/>
    <d v="2026-06-30T00:00:00"/>
    <n v="26833333"/>
    <m/>
    <m/>
    <m/>
    <x v="2"/>
    <s v="SI"/>
    <s v="SI"/>
    <d v="2026-01-26T00:00:00"/>
    <s v="SI"/>
    <m/>
    <x v="0"/>
    <m/>
    <s v="NO"/>
    <m/>
    <n v="16356"/>
    <s v="SI"/>
    <m/>
    <s v="SI"/>
    <x v="25"/>
    <s v="SI"/>
    <s v="PENDIENTE CERTIFICADO"/>
    <s v="SI"/>
    <x v="0"/>
    <d v="2026-01-28T00:00:00"/>
    <d v="2026-01-28T00:00:00"/>
    <n v="16516"/>
    <d v="2026-01-28T00:00:00"/>
    <d v="2026-01-31T00:00:00"/>
    <s v="NO"/>
    <s v="SI"/>
    <s v="FALTA ACTA DE INICIO"/>
  </r>
  <r>
    <x v="0"/>
    <s v="CONTRATAR"/>
    <n v="1"/>
    <m/>
    <n v="27"/>
    <x v="0"/>
    <x v="1"/>
    <s v="C.C"/>
    <n v="1018452813"/>
    <x v="26"/>
    <n v="8600000"/>
    <d v="2026-01-08T00:00:00"/>
    <d v="2026-12-31T00:00:00"/>
    <n v="101193333"/>
    <n v="3203656789"/>
    <s v="Alejandra Neira Aroca"/>
    <s v="Laura Vargas"/>
    <x v="2"/>
    <s v="SI"/>
    <s v="SI"/>
    <d v="2026-01-19T00:00:00"/>
    <s v="SI"/>
    <m/>
    <x v="0"/>
    <s v="2026-110-0001332-3"/>
    <m/>
    <d v="2026-01-08T00:00:00"/>
    <n v="16146"/>
    <s v="SI"/>
    <m/>
    <s v="SI"/>
    <x v="26"/>
    <s v="SI"/>
    <d v="2026-01-09T00:00:00"/>
    <s v="SI"/>
    <x v="0"/>
    <d v="2026-01-09T00:00:00"/>
    <d v="2026-01-09T00:00:00"/>
    <n v="16251"/>
    <d v="2026-01-10T00:00:00"/>
    <d v="2026-01-14T00:00:00"/>
    <s v="NO"/>
    <s v="SI"/>
    <s v="FALTA ACTA DE INICIO"/>
  </r>
  <r>
    <x v="0"/>
    <s v="CONTRATAR"/>
    <n v="3"/>
    <m/>
    <n v="24"/>
    <x v="0"/>
    <x v="1"/>
    <s v="C.C"/>
    <n v="27604855"/>
    <x v="27"/>
    <n v="7000000"/>
    <d v="2026-01-05T00:00:00"/>
    <d v="2026-07-31T00:00:00"/>
    <n v="48066667"/>
    <m/>
    <m/>
    <m/>
    <x v="2"/>
    <s v="SI"/>
    <s v="SI"/>
    <d v="2026-01-22T00:00:00"/>
    <s v="SI"/>
    <m/>
    <x v="0"/>
    <s v="2026-110-000086-1"/>
    <m/>
    <d v="2026-01-21T00:00:00"/>
    <n v="16349"/>
    <s v="SI"/>
    <m/>
    <s v="SI"/>
    <x v="27"/>
    <s v="SI"/>
    <d v="2026-01-24T00:00:00"/>
    <s v="SI"/>
    <x v="0"/>
    <d v="2026-01-23T00:00:00"/>
    <d v="2026-01-23T00:00:00"/>
    <n v="16441"/>
    <d v="2026-01-25T00:00:00"/>
    <d v="2026-01-31T00:00:00"/>
    <s v="NO"/>
    <s v="SI"/>
    <s v="FALTA ACTA DE INICIO"/>
  </r>
  <r>
    <x v="0"/>
    <s v="CONTRATAR"/>
    <n v="3"/>
    <m/>
    <n v="26"/>
    <x v="0"/>
    <x v="1"/>
    <s v="C.C"/>
    <n v="1010231957"/>
    <x v="28"/>
    <n v="9500000"/>
    <d v="2026-01-19T00:00:00"/>
    <d v="2026-12-31T00:00:00"/>
    <n v="108300000"/>
    <m/>
    <m/>
    <m/>
    <x v="2"/>
    <s v="SI"/>
    <s v="SI"/>
    <d v="2026-01-19T00:00:00"/>
    <s v="SI"/>
    <m/>
    <x v="0"/>
    <s v="2026-110-0000077-1"/>
    <m/>
    <m/>
    <n v="16350"/>
    <s v="SI"/>
    <m/>
    <s v="SI"/>
    <x v="28"/>
    <s v="SI"/>
    <d v="2026-01-21T00:00:00"/>
    <s v="SI"/>
    <x v="0"/>
    <d v="2026-01-22T00:00:00"/>
    <d v="2026-01-22T00:00:00"/>
    <n v="16415"/>
    <d v="2026-01-26T00:00:00"/>
    <d v="2026-01-31T00:00:00"/>
    <s v="NO"/>
    <s v="SI"/>
    <s v="FALTA ACTA DE INICIO"/>
  </r>
  <r>
    <x v="0"/>
    <s v="CONTRATAR"/>
    <n v="3"/>
    <m/>
    <n v="16"/>
    <x v="0"/>
    <x v="1"/>
    <s v="C.C"/>
    <n v="1030556047"/>
    <x v="29"/>
    <n v="5000000"/>
    <d v="2026-01-19T00:00:00"/>
    <d v="2026-12-31T00:00:00"/>
    <n v="57000000"/>
    <m/>
    <m/>
    <m/>
    <x v="2"/>
    <s v="SI"/>
    <s v="SI"/>
    <d v="2026-01-19T00:00:00"/>
    <s v="SI"/>
    <m/>
    <x v="0"/>
    <s v="2026-110-0000078-1"/>
    <m/>
    <m/>
    <n v="16345"/>
    <s v="SI"/>
    <m/>
    <s v="SI"/>
    <x v="29"/>
    <s v="SI"/>
    <d v="2026-01-21T00:00:00"/>
    <s v="SI"/>
    <x v="0"/>
    <d v="2026-01-22T00:00:00"/>
    <d v="2026-01-22T00:00:00"/>
    <n v="16400"/>
    <m/>
    <d v="2026-01-31T00:00:00"/>
    <s v="NO"/>
    <s v="SI"/>
    <s v="FALTA ACTA DE INICIO"/>
  </r>
  <r>
    <x v="0"/>
    <s v="CONTRATAR"/>
    <n v="2"/>
    <m/>
    <n v="33"/>
    <x v="0"/>
    <x v="1"/>
    <s v="C.C"/>
    <n v="40779963"/>
    <x v="30"/>
    <n v="7000000"/>
    <d v="2026-01-15T00:00:00"/>
    <d v="2026-09-30T00:00:00"/>
    <n v="59500000"/>
    <n v="3505454049"/>
    <m/>
    <m/>
    <x v="0"/>
    <s v="SI"/>
    <s v="SI"/>
    <d v="2026-01-19T00:00:00"/>
    <s v="SI"/>
    <m/>
    <x v="0"/>
    <s v="2026-110-0000058-1"/>
    <m/>
    <d v="2026-01-16T00:00:00"/>
    <n v="16274"/>
    <s v="SI"/>
    <m/>
    <s v="SI"/>
    <x v="30"/>
    <s v="SI"/>
    <d v="2026-01-23T00:00:00"/>
    <s v="SI"/>
    <x v="0"/>
    <d v="2026-01-22T00:00:00"/>
    <d v="2026-01-22T00:00:00"/>
    <n v="16397"/>
    <d v="2026-01-23T00:00:00"/>
    <m/>
    <m/>
    <s v="SI"/>
    <m/>
  </r>
  <r>
    <x v="0"/>
    <s v="CONTRATAR"/>
    <n v="2"/>
    <m/>
    <n v="31"/>
    <x v="0"/>
    <x v="1"/>
    <s v="C.C"/>
    <n v="94062176"/>
    <x v="31"/>
    <n v="6000000"/>
    <d v="2026-01-15T00:00:00"/>
    <d v="2026-06-30T00:00:00"/>
    <n v="33000000"/>
    <n v="3117514314"/>
    <m/>
    <m/>
    <x v="0"/>
    <s v="SI"/>
    <s v="SI"/>
    <d v="2026-01-19T00:00:00"/>
    <s v="SI"/>
    <m/>
    <x v="0"/>
    <s v="2026-110-0000059-1"/>
    <m/>
    <d v="2026-01-16T00:00:00"/>
    <n v="16275"/>
    <s v="SI"/>
    <m/>
    <s v="SI"/>
    <x v="31"/>
    <s v="SI"/>
    <d v="2026-01-21T00:00:00"/>
    <s v="SI"/>
    <x v="0"/>
    <d v="2026-01-20T00:00:00"/>
    <d v="2026-01-20T00:00:00"/>
    <n v="16374"/>
    <d v="2026-01-21T00:00:00"/>
    <m/>
    <m/>
    <s v="SI"/>
    <m/>
  </r>
  <r>
    <x v="0"/>
    <s v="CONTRATAR"/>
    <n v="2"/>
    <s v="26 DIC: VALIDAR HONORARIO (LE BAJO EL HONORARIO)"/>
    <n v="15"/>
    <x v="0"/>
    <x v="1"/>
    <s v="C.C"/>
    <n v="40781930"/>
    <x v="32"/>
    <n v="6277000"/>
    <d v="2026-01-14T00:00:00"/>
    <d v="2026-06-30T00:00:00"/>
    <n v="34732733"/>
    <n v="3108004036"/>
    <m/>
    <m/>
    <x v="0"/>
    <s v="SI"/>
    <s v="SI"/>
    <d v="2026-01-19T00:00:00"/>
    <s v="SI"/>
    <m/>
    <x v="0"/>
    <s v="2026-110-0000060-1"/>
    <m/>
    <d v="2026-01-16T00:00:00"/>
    <n v="16276"/>
    <s v="SI"/>
    <m/>
    <s v="SI"/>
    <x v="32"/>
    <s v="SI"/>
    <d v="2026-01-23T00:00:00"/>
    <s v="SI"/>
    <x v="0"/>
    <d v="2026-01-23T00:00:00"/>
    <d v="2026-01-23T00:00:00"/>
    <n v="16411"/>
    <d v="2026-01-24T00:00:00"/>
    <m/>
    <m/>
    <s v="SI"/>
    <m/>
  </r>
  <r>
    <x v="0"/>
    <s v="CONTRATAR"/>
    <n v="5"/>
    <m/>
    <n v="20"/>
    <x v="0"/>
    <x v="1"/>
    <s v="CC"/>
    <n v="17643689"/>
    <x v="33"/>
    <n v="5000000"/>
    <d v="2026-01-31T00:00:00"/>
    <d v="2026-06-30T00:00:00"/>
    <n v="25000000"/>
    <m/>
    <m/>
    <m/>
    <x v="2"/>
    <s v="SI"/>
    <s v="SI"/>
    <d v="2026-01-27T00:00:00"/>
    <s v="SI"/>
    <m/>
    <x v="0"/>
    <s v="2026-110-0000174-1"/>
    <m/>
    <m/>
    <n v="16346"/>
    <s v="SI"/>
    <m/>
    <s v="SI"/>
    <x v="33"/>
    <s v="SI"/>
    <s v="PENDIENTE CERTIFICADO"/>
    <s v="SI"/>
    <x v="0"/>
    <d v="2026-01-28T00:00:00"/>
    <d v="2026-01-28T00:00:00"/>
    <n v="16552"/>
    <d v="2026-01-29T00:00:00"/>
    <d v="2026-01-31T00:00:00"/>
    <s v="NO"/>
    <s v="SI"/>
    <s v="FALTA ACTA DE INICIO"/>
  </r>
  <r>
    <x v="0"/>
    <s v="CONTRATAR"/>
    <n v="3"/>
    <m/>
    <n v="32"/>
    <x v="0"/>
    <x v="1"/>
    <s v="C.C"/>
    <n v="1010239512"/>
    <x v="34"/>
    <n v="6200000"/>
    <d v="2026-01-05T00:00:00"/>
    <d v="2026-10-10T00:00:00"/>
    <n v="56833333"/>
    <m/>
    <m/>
    <m/>
    <x v="2"/>
    <s v="SI"/>
    <s v="SI"/>
    <d v="2026-01-23T00:00:00"/>
    <s v="SI"/>
    <m/>
    <x v="0"/>
    <s v="2026-110-0000107-1"/>
    <m/>
    <d v="2026-01-23T00:00:00"/>
    <n v="16351"/>
    <s v="SI"/>
    <m/>
    <s v="SI"/>
    <x v="34"/>
    <s v="SI"/>
    <s v="PENDIENTE  CERTIFICADO"/>
    <s v="SI"/>
    <x v="0"/>
    <d v="2026-01-26T00:00:00"/>
    <d v="2026-01-26T00:00:00"/>
    <n v="16469"/>
    <d v="2026-01-27T00:00:00"/>
    <d v="2026-01-31T00:00:00"/>
    <s v="NO"/>
    <s v="SI"/>
    <s v="FALTA ACTA DE INICIO"/>
  </r>
  <r>
    <x v="0"/>
    <s v="CONTRATAR"/>
    <n v="2"/>
    <m/>
    <n v="29"/>
    <x v="0"/>
    <x v="1"/>
    <s v="C.C"/>
    <n v="96360027"/>
    <x v="35"/>
    <n v="8000000"/>
    <d v="2026-01-15T00:00:00"/>
    <d v="2026-09-30T00:00:00"/>
    <n v="68000000"/>
    <n v="3212339656"/>
    <m/>
    <m/>
    <x v="0"/>
    <s v="SI"/>
    <s v="SI"/>
    <d v="2026-01-22T00:00:00"/>
    <s v="SI"/>
    <m/>
    <x v="0"/>
    <s v="2026-110-0000061-1"/>
    <m/>
    <d v="2026-01-17T00:00:00"/>
    <n v="16277"/>
    <s v="SI"/>
    <m/>
    <s v="SI"/>
    <x v="35"/>
    <s v="SI"/>
    <d v="2026-01-23T00:00:00"/>
    <s v="SI"/>
    <x v="0"/>
    <d v="2026-01-26T00:00:00"/>
    <d v="2026-01-26T00:00:00"/>
    <n v="16479"/>
    <d v="2026-01-27T00:00:00"/>
    <m/>
    <m/>
    <s v="SI"/>
    <m/>
  </r>
  <r>
    <x v="0"/>
    <s v="CONTRATAR"/>
    <n v="3"/>
    <m/>
    <n v="52"/>
    <x v="0"/>
    <x v="2"/>
    <s v="C.C"/>
    <n v="80222771"/>
    <x v="36"/>
    <n v="8430000"/>
    <d v="2026-01-05T00:00:00"/>
    <d v="2026-06-30T00:00:00"/>
    <n v="49175000"/>
    <m/>
    <m/>
    <m/>
    <x v="0"/>
    <s v="SI"/>
    <s v="SI"/>
    <d v="2026-01-19T00:00:00"/>
    <s v="SI"/>
    <m/>
    <x v="0"/>
    <s v="2026-110-0000225-3"/>
    <m/>
    <d v="2026-01-18T00:00:00"/>
    <n v="16339"/>
    <s v="SI"/>
    <m/>
    <s v="SI"/>
    <x v="36"/>
    <s v="SI"/>
    <d v="2026-01-22T00:00:00"/>
    <s v="SI"/>
    <x v="0"/>
    <d v="2026-01-23T00:00:00"/>
    <d v="2026-01-23T00:00:00"/>
    <n v="16410"/>
    <d v="2026-01-24T00:00:00"/>
    <m/>
    <m/>
    <s v="SI"/>
    <m/>
  </r>
  <r>
    <x v="0"/>
    <s v="CONTRATAR"/>
    <n v="4"/>
    <s v="fondear linea. Tarea de Heider"/>
    <n v="71"/>
    <x v="0"/>
    <x v="2"/>
    <s v="C.C"/>
    <n v="30687203"/>
    <x v="37"/>
    <n v="7500000"/>
    <d v="2026-01-15T00:00:00"/>
    <d v="2026-12-31T00:00:00"/>
    <n v="86500000"/>
    <m/>
    <m/>
    <m/>
    <x v="4"/>
    <s v="SI"/>
    <s v="SI"/>
    <d v="2026-01-26T00:00:00"/>
    <s v="SI"/>
    <m/>
    <x v="0"/>
    <s v="2026-1100000434-3"/>
    <m/>
    <m/>
    <m/>
    <s v="SI"/>
    <m/>
    <s v="SI"/>
    <x v="37"/>
    <s v="SI"/>
    <d v="2026-01-29T00:00:00"/>
    <s v="SI"/>
    <x v="0"/>
    <d v="2026-01-28T00:00:00"/>
    <d v="2026-01-29T00:00:00"/>
    <n v="16561"/>
    <d v="2026-01-29T00:00:00"/>
    <m/>
    <m/>
    <s v="NO"/>
    <m/>
  </r>
  <r>
    <x v="0"/>
    <s v="CONTRATAR"/>
    <n v="4"/>
    <s v="Fernando Alvarez Rojas"/>
    <n v="44"/>
    <x v="0"/>
    <x v="2"/>
    <s v="C.C"/>
    <n v="1149189550"/>
    <x v="38"/>
    <n v="7000000"/>
    <d v="2026-01-19T00:00:00"/>
    <d v="2026-06-30T00:00:00"/>
    <n v="37566667"/>
    <m/>
    <m/>
    <m/>
    <x v="1"/>
    <s v="SI"/>
    <s v="NO"/>
    <d v="2026-01-27T00:00:00"/>
    <s v="SI"/>
    <s v="Faltan documnentos precontractuales"/>
    <x v="0"/>
    <m/>
    <m/>
    <m/>
    <m/>
    <s v="SI"/>
    <m/>
    <s v="SI"/>
    <x v="38"/>
    <s v="SI"/>
    <m/>
    <s v="SI"/>
    <x v="0"/>
    <d v="2026-01-30T00:00:00"/>
    <d v="2026-01-30T00:00:00"/>
    <s v="NO"/>
    <m/>
    <m/>
    <m/>
    <s v="NO"/>
    <m/>
  </r>
  <r>
    <x v="0"/>
    <s v="CONTRATAR"/>
    <n v="2"/>
    <m/>
    <n v="46"/>
    <x v="0"/>
    <x v="2"/>
    <s v="C.C"/>
    <n v="1096033305"/>
    <x v="39"/>
    <n v="7134000"/>
    <d v="2026-01-15T00:00:00"/>
    <d v="2026-12-31T00:00:00"/>
    <n v="82278800"/>
    <n v="3014203273"/>
    <m/>
    <m/>
    <x v="5"/>
    <s v="SI"/>
    <s v="SI"/>
    <d v="2026-01-19T00:00:00"/>
    <s v="SI"/>
    <s v="pendiente ajuste de honorarios"/>
    <x v="0"/>
    <s v="2026-110-0000130-3"/>
    <m/>
    <d v="2026-01-14T00:00:00"/>
    <n v="16218"/>
    <s v="SI"/>
    <m/>
    <s v="SI"/>
    <x v="39"/>
    <s v="SI"/>
    <d v="2026-01-17T00:00:00"/>
    <s v="SI"/>
    <x v="0"/>
    <d v="2026-01-17T00:00:00"/>
    <d v="2026-01-17T00:00:00"/>
    <n v="16332"/>
    <d v="2026-01-20T00:00:00"/>
    <m/>
    <m/>
    <s v="SI"/>
    <m/>
  </r>
  <r>
    <x v="0"/>
    <s v="CONTRATAR"/>
    <n v="3"/>
    <m/>
    <n v="64"/>
    <x v="0"/>
    <x v="2"/>
    <s v="C.C"/>
    <n v="1015457768"/>
    <x v="40"/>
    <n v="7500000"/>
    <d v="2026-01-15T00:00:00"/>
    <d v="2026-06-30T00:00:00"/>
    <n v="41250000"/>
    <m/>
    <m/>
    <m/>
    <x v="0"/>
    <s v="SI"/>
    <s v="SI"/>
    <d v="2026-01-20T00:00:00"/>
    <s v="SI"/>
    <s v="Pendiente CDP y TH"/>
    <x v="0"/>
    <s v="2026-110-0000254-3"/>
    <m/>
    <d v="2026-01-20T00:00:00"/>
    <n v="16343"/>
    <s v="SI"/>
    <m/>
    <s v="SI"/>
    <x v="40"/>
    <s v="SI"/>
    <s v="PENDIENTE CERTIFICADO"/>
    <s v="SI"/>
    <x v="0"/>
    <d v="2026-01-26T00:00:00"/>
    <d v="2026-01-26T00:00:00"/>
    <n v="16465"/>
    <d v="2026-01-26T00:00:00"/>
    <m/>
    <m/>
    <s v="SI"/>
    <m/>
  </r>
  <r>
    <x v="0"/>
    <s v="CONTRATAR"/>
    <n v="3"/>
    <m/>
    <n v="50"/>
    <x v="0"/>
    <x v="2"/>
    <s v="C.C"/>
    <n v="52983301"/>
    <x v="41"/>
    <n v="9000000"/>
    <d v="2026-01-15T00:00:00"/>
    <d v="2026-06-30T00:00:00"/>
    <n v="49500000"/>
    <m/>
    <m/>
    <m/>
    <x v="0"/>
    <s v="SI"/>
    <s v="SI"/>
    <d v="2026-01-19T00:00:00"/>
    <s v="SI"/>
    <m/>
    <x v="0"/>
    <s v="2026-110-0000227-3"/>
    <m/>
    <d v="2026-01-18T00:00:00"/>
    <n v="16338"/>
    <s v="SI"/>
    <m/>
    <s v="SI"/>
    <x v="41"/>
    <s v="SI"/>
    <d v="2026-01-22T00:00:00"/>
    <s v="SI"/>
    <x v="0"/>
    <d v="2026-01-24T00:00:00"/>
    <d v="2026-01-24T00:00:00"/>
    <n v="16412"/>
    <d v="2026-01-24T00:00:00"/>
    <m/>
    <m/>
    <s v="SI"/>
    <m/>
  </r>
  <r>
    <x v="1"/>
    <s v="CONTRATAR"/>
    <s v="Innovateche"/>
    <s v="Solicitar documentos y cargar en SECOP "/>
    <m/>
    <x v="0"/>
    <x v="2"/>
    <m/>
    <m/>
    <x v="42"/>
    <m/>
    <m/>
    <m/>
    <m/>
    <m/>
    <m/>
    <m/>
    <x v="6"/>
    <m/>
    <s v="NA"/>
    <d v="2026-01-27T00:00:00"/>
    <s v="SI"/>
    <m/>
    <x v="0"/>
    <m/>
    <s v="SI"/>
    <m/>
    <n v="16459"/>
    <s v="N/A"/>
    <m/>
    <s v="N/A"/>
    <x v="42"/>
    <s v="SI"/>
    <s v="N/A"/>
    <s v="SI"/>
    <x v="0"/>
    <d v="2026-01-28T00:00:00"/>
    <d v="2026-01-28T00:00:00"/>
    <n v="16554"/>
    <d v="2026-01-29T00:00:00"/>
    <m/>
    <m/>
    <s v="SI"/>
    <m/>
  </r>
  <r>
    <x v="0"/>
    <s v="CONTRATAR"/>
    <n v="7"/>
    <m/>
    <s v="crear"/>
    <x v="0"/>
    <x v="2"/>
    <s v="C.C"/>
    <n v="1045493581"/>
    <x v="43"/>
    <n v="6000000"/>
    <d v="2026-01-19T00:00:00"/>
    <d v="2026-06-30T00:00:00"/>
    <n v="32200000"/>
    <m/>
    <m/>
    <m/>
    <x v="4"/>
    <s v="NO"/>
    <m/>
    <m/>
    <s v="SI"/>
    <m/>
    <x v="0"/>
    <s v="2026-110-0000496-3"/>
    <m/>
    <m/>
    <m/>
    <s v="SI"/>
    <m/>
    <s v="SI"/>
    <x v="43"/>
    <s v="SI"/>
    <s v="SI"/>
    <s v="SI"/>
    <x v="0"/>
    <d v="2026-01-30T00:00:00"/>
    <d v="2026-01-30T00:00:00"/>
    <s v="NO"/>
    <m/>
    <m/>
    <m/>
    <s v="NO"/>
    <m/>
  </r>
  <r>
    <x v="0"/>
    <s v="CONTRATAR"/>
    <n v="2"/>
    <m/>
    <n v="73"/>
    <x v="0"/>
    <x v="2"/>
    <s v="C.C"/>
    <n v="8175146"/>
    <x v="44"/>
    <n v="7500000"/>
    <d v="2026-01-15T00:00:00"/>
    <d v="2026-12-31T00:00:00"/>
    <n v="86500000"/>
    <n v="3176465539"/>
    <m/>
    <m/>
    <x v="5"/>
    <s v="SI"/>
    <s v="SI"/>
    <d v="2026-01-19T00:00:00"/>
    <s v="SI"/>
    <m/>
    <x v="0"/>
    <s v="2026-110-0000144-3"/>
    <m/>
    <d v="2026-01-15T00:00:00"/>
    <n v="16254"/>
    <s v="SI"/>
    <m/>
    <s v="SI"/>
    <x v="44"/>
    <s v="SI"/>
    <s v="PENDIENTE CERTIFICADO"/>
    <s v="SI"/>
    <x v="0"/>
    <d v="2026-01-27T00:00:00"/>
    <d v="2026-01-28T00:00:00"/>
    <n v="16513"/>
    <d v="2026-01-28T00:00:00"/>
    <m/>
    <m/>
    <s v="SI"/>
    <m/>
  </r>
  <r>
    <x v="0"/>
    <s v="CONTRATAR"/>
    <n v="2"/>
    <m/>
    <n v="61"/>
    <x v="0"/>
    <x v="2"/>
    <s v="C.C"/>
    <n v="1018407659"/>
    <x v="45"/>
    <n v="9000000"/>
    <d v="2026-01-15T00:00:00"/>
    <d v="2026-06-30T00:00:00"/>
    <n v="49500000"/>
    <n v="3006009415"/>
    <m/>
    <m/>
    <x v="5"/>
    <s v="SI"/>
    <s v="SI"/>
    <d v="2026-01-19T00:00:00"/>
    <s v="SI"/>
    <s v="ok, anexar pantallazo secop para examen medico"/>
    <x v="0"/>
    <s v="2026-110-0000139-3"/>
    <m/>
    <d v="2026-01-14T00:00:00"/>
    <n v="16251"/>
    <s v="SI"/>
    <m/>
    <s v="SI"/>
    <x v="45"/>
    <s v="SI"/>
    <d v="2026-01-23T00:00:00"/>
    <s v="SI"/>
    <x v="0"/>
    <d v="2026-01-27T00:00:00"/>
    <d v="2026-01-28T00:00:00"/>
    <n v="16515"/>
    <d v="2026-01-28T00:00:00"/>
    <m/>
    <m/>
    <s v="SI"/>
    <m/>
  </r>
  <r>
    <x v="0"/>
    <s v="CONTRATAR"/>
    <n v="8"/>
    <s v="CSJ"/>
    <n v="43"/>
    <x v="0"/>
    <x v="2"/>
    <m/>
    <n v="19342114"/>
    <x v="46"/>
    <n v="11000000"/>
    <d v="2026-01-30T00:00:00"/>
    <d v="2026-12-30T00:00:00"/>
    <n v="121000000"/>
    <m/>
    <m/>
    <m/>
    <x v="7"/>
    <s v="SI"/>
    <s v="SI"/>
    <m/>
    <s v="SI"/>
    <m/>
    <x v="0"/>
    <m/>
    <m/>
    <m/>
    <m/>
    <s v="SI"/>
    <m/>
    <s v="SI"/>
    <x v="46"/>
    <s v="SI"/>
    <m/>
    <s v="SI"/>
    <x v="0"/>
    <d v="2026-01-30T00:00:00"/>
    <d v="2026-02-01T00:00:00"/>
    <m/>
    <m/>
    <m/>
    <m/>
    <s v="NO"/>
    <m/>
  </r>
  <r>
    <x v="0"/>
    <s v="CONTRATAR"/>
    <n v="2"/>
    <m/>
    <n v="41"/>
    <x v="0"/>
    <x v="2"/>
    <s v="C.C"/>
    <n v="79802825"/>
    <x v="47"/>
    <n v="8430000"/>
    <d v="2026-01-15T00:00:00"/>
    <d v="2026-06-30T00:00:00"/>
    <n v="46365000"/>
    <n v="3183022358"/>
    <m/>
    <m/>
    <x v="7"/>
    <s v="SI"/>
    <s v="SI"/>
    <d v="2026-01-19T00:00:00"/>
    <s v="SI"/>
    <s v="LA DECLARACION DE INHABILIDADES Y DE PARENTESCO ESTAN CON FECHA DE DICIEMBRE "/>
    <x v="0"/>
    <s v="2026-110-0000127-3"/>
    <m/>
    <d v="2026-01-14T00:00:00"/>
    <n v="16220"/>
    <s v="SI"/>
    <m/>
    <s v="SI"/>
    <x v="47"/>
    <s v="SI"/>
    <d v="2026-01-16T00:00:00"/>
    <s v="SI"/>
    <x v="0"/>
    <d v="2026-01-16T00:00:00"/>
    <d v="2026-01-16T00:00:00"/>
    <n v="16325"/>
    <d v="2026-01-18T00:00:00"/>
    <m/>
    <m/>
    <s v="SI"/>
    <m/>
  </r>
  <r>
    <x v="0"/>
    <s v="CONTRATAR"/>
    <n v="3"/>
    <m/>
    <n v="47"/>
    <x v="0"/>
    <x v="2"/>
    <s v="C.C"/>
    <n v="71174001"/>
    <x v="48"/>
    <n v="8000000"/>
    <d v="2026-01-06T00:00:00"/>
    <d v="2026-06-30T00:00:00"/>
    <n v="46400000"/>
    <m/>
    <m/>
    <m/>
    <x v="0"/>
    <s v="SI"/>
    <s v="SI"/>
    <d v="2026-01-21T00:00:00"/>
    <s v="SI"/>
    <s v="Pendiente TH"/>
    <x v="0"/>
    <s v="2026-110-0000276-3"/>
    <m/>
    <d v="2026-01-20T00:00:00"/>
    <n v="16222"/>
    <s v="SI"/>
    <m/>
    <s v="SI"/>
    <x v="48"/>
    <s v="SI"/>
    <d v="2026-01-24T00:00:00"/>
    <s v="SI"/>
    <x v="0"/>
    <d v="2026-01-24T00:00:00"/>
    <d v="2026-01-24T00:00:00"/>
    <n v="16464"/>
    <d v="2026-01-26T00:00:00"/>
    <m/>
    <m/>
    <s v="SI"/>
    <m/>
  </r>
  <r>
    <x v="0"/>
    <s v="CONTRATAR"/>
    <n v="2"/>
    <m/>
    <n v="58"/>
    <x v="0"/>
    <x v="2"/>
    <s v="C.C"/>
    <n v="7554316"/>
    <x v="49"/>
    <n v="6600000"/>
    <d v="2026-01-14T00:00:00"/>
    <d v="2026-11-15T00:00:00"/>
    <n v="66220000"/>
    <n v="3104041215"/>
    <m/>
    <m/>
    <x v="7"/>
    <s v="SI"/>
    <s v="SI"/>
    <d v="2026-01-19T00:00:00"/>
    <s v="SI"/>
    <m/>
    <x v="0"/>
    <s v="2026-110-0000126-3"/>
    <m/>
    <d v="2026-01-14T00:00:00"/>
    <n v="16250"/>
    <s v="SI"/>
    <m/>
    <s v="SI"/>
    <x v="49"/>
    <s v="SI"/>
    <d v="2026-01-15T00:00:00"/>
    <s v="SI"/>
    <x v="0"/>
    <d v="2026-01-16T00:00:00"/>
    <d v="2026-01-16T00:00:00"/>
    <n v="16326"/>
    <d v="2026-01-20T00:00:00"/>
    <m/>
    <m/>
    <s v="SI"/>
    <m/>
  </r>
  <r>
    <x v="0"/>
    <s v="CONTRATAR"/>
    <n v="2"/>
    <m/>
    <n v="53"/>
    <x v="0"/>
    <x v="2"/>
    <s v="C.C"/>
    <n v="1045510722"/>
    <x v="50"/>
    <n v="7500000"/>
    <d v="2026-01-15T00:00:00"/>
    <d v="2026-12-31T00:00:00"/>
    <n v="86500000"/>
    <n v="3127454559"/>
    <m/>
    <m/>
    <x v="7"/>
    <s v="SI"/>
    <s v="SI"/>
    <d v="2026-01-19T00:00:00"/>
    <s v="SI"/>
    <s v="Pendiente Objeto Igual"/>
    <x v="0"/>
    <s v="2026-110-0000170-3"/>
    <m/>
    <d v="2026-01-15T00:00:00"/>
    <n v="16255"/>
    <s v="SI"/>
    <m/>
    <s v="SI"/>
    <x v="50"/>
    <s v="SI"/>
    <m/>
    <s v="SI"/>
    <x v="0"/>
    <d v="2026-01-30T00:00:00"/>
    <d v="2026-02-01T00:00:00"/>
    <s v="NO"/>
    <m/>
    <m/>
    <m/>
    <s v="NO"/>
    <m/>
  </r>
  <r>
    <x v="0"/>
    <s v="CONTRATAR"/>
    <n v="2"/>
    <m/>
    <n v="51"/>
    <x v="0"/>
    <x v="2"/>
    <s v="C.C"/>
    <n v="71173611"/>
    <x v="51"/>
    <n v="7500000"/>
    <d v="2026-01-14T00:00:00"/>
    <d v="2026-12-30T00:00:00"/>
    <n v="86500000"/>
    <n v="3126702272"/>
    <m/>
    <m/>
    <x v="7"/>
    <s v="SI"/>
    <s v="SI"/>
    <d v="2026-01-19T00:00:00"/>
    <s v="SI"/>
    <m/>
    <x v="0"/>
    <s v="2026-110-0000138-3"/>
    <m/>
    <d v="2026-01-14T00:00:00"/>
    <n v="16248"/>
    <s v="SI"/>
    <m/>
    <s v="SI"/>
    <x v="51"/>
    <s v="SI"/>
    <d v="2026-01-24T00:00:00"/>
    <s v="SI"/>
    <x v="0"/>
    <d v="2026-01-26T00:00:00"/>
    <d v="2026-01-27T00:00:00"/>
    <n v="16495"/>
    <d v="2026-01-27T00:00:00"/>
    <m/>
    <m/>
    <s v="SI"/>
    <m/>
  </r>
  <r>
    <x v="0"/>
    <s v="CONTRATAR"/>
    <n v="4"/>
    <s v="Pendiente realizar traslados. Heider"/>
    <n v="65"/>
    <x v="0"/>
    <x v="2"/>
    <s v="C.C"/>
    <n v="1107099254"/>
    <x v="52"/>
    <n v="7200000"/>
    <d v="2026-01-26T00:00:00"/>
    <d v="2026-12-31T00:00:00"/>
    <n v="80400000"/>
    <m/>
    <m/>
    <m/>
    <x v="1"/>
    <s v="SI"/>
    <s v="NO"/>
    <d v="2026-01-27T00:00:00"/>
    <s v="SI"/>
    <s v="se envian observaciones de documentos al enlace, no tiene documentos precintractuales"/>
    <x v="0"/>
    <m/>
    <m/>
    <m/>
    <m/>
    <s v="SI"/>
    <m/>
    <s v="SI"/>
    <x v="52"/>
    <s v="SI"/>
    <m/>
    <s v="SI"/>
    <x v="0"/>
    <d v="2026-01-30T00:00:00"/>
    <d v="2026-01-30T00:00:00"/>
    <s v="NO"/>
    <m/>
    <m/>
    <m/>
    <s v="NO"/>
    <m/>
  </r>
  <r>
    <x v="0"/>
    <s v="CONTRATAR"/>
    <n v="2"/>
    <m/>
    <n v="54"/>
    <x v="0"/>
    <x v="2"/>
    <s v="CC"/>
    <n v="80005783"/>
    <x v="53"/>
    <n v="8430000"/>
    <d v="2026-01-14T00:00:00"/>
    <d v="2026-12-31T00:00:00"/>
    <n v="97507000"/>
    <n v="3234949145"/>
    <m/>
    <m/>
    <x v="2"/>
    <s v="SI"/>
    <s v="SI"/>
    <d v="2026-01-19T00:00:00"/>
    <s v="SI"/>
    <m/>
    <x v="0"/>
    <s v="2026-110-0000141-3"/>
    <m/>
    <d v="2026-01-15T00:00:00"/>
    <n v="16221"/>
    <s v="SI"/>
    <m/>
    <s v="SI"/>
    <x v="53"/>
    <s v="SI"/>
    <d v="2026-01-18T00:00:00"/>
    <s v="SI"/>
    <x v="0"/>
    <d v="2026-01-17T00:00:00"/>
    <d v="2026-01-15T00:00:00"/>
    <n v="16336"/>
    <d v="2026-01-20T00:00:00"/>
    <d v="2026-01-31T00:00:00"/>
    <s v="NO"/>
    <s v="SI"/>
    <s v="FALTA ACTA DE INICIO"/>
  </r>
  <r>
    <x v="0"/>
    <s v="CONTRATAR"/>
    <n v="2"/>
    <m/>
    <n v="45"/>
    <x v="0"/>
    <x v="2"/>
    <s v="C.C"/>
    <n v="1016002424"/>
    <x v="54"/>
    <n v="3450000"/>
    <d v="2026-01-14T00:00:00"/>
    <d v="2026-12-31T00:00:00"/>
    <n v="39905000"/>
    <n v="3172833533"/>
    <m/>
    <m/>
    <x v="2"/>
    <s v="SI"/>
    <s v="SI"/>
    <d v="2026-01-19T00:00:00"/>
    <s v="SI"/>
    <m/>
    <x v="0"/>
    <s v="2026-110-0000123-3"/>
    <m/>
    <d v="2026-01-15T00:00:00"/>
    <n v="16175"/>
    <s v="SI"/>
    <m/>
    <s v="SI"/>
    <x v="54"/>
    <s v="SI"/>
    <d v="2026-01-16T00:00:00"/>
    <s v="SI"/>
    <x v="0"/>
    <d v="2026-01-16T00:00:00"/>
    <d v="2026-01-15T00:00:00"/>
    <n v="16321"/>
    <d v="2026-01-20T00:00:00"/>
    <d v="2026-01-31T00:00:00"/>
    <s v="NO"/>
    <s v="SI"/>
    <s v="FALTA ACTA DE INICIO"/>
  </r>
  <r>
    <x v="0"/>
    <s v="CONTRATAR"/>
    <n v="2"/>
    <m/>
    <n v="48"/>
    <x v="0"/>
    <x v="2"/>
    <s v="C.C"/>
    <n v="1013636730"/>
    <x v="55"/>
    <n v="7600000"/>
    <d v="2026-01-19T00:00:00"/>
    <d v="2026-12-31T00:00:00"/>
    <n v="86640000"/>
    <n v="3502964716"/>
    <m/>
    <m/>
    <x v="2"/>
    <s v="SI"/>
    <s v="SI"/>
    <d v="2026-01-19T00:00:00"/>
    <s v="SI"/>
    <m/>
    <x v="0"/>
    <s v="2026-110-0000196-3"/>
    <m/>
    <d v="2026-01-16T00:00:00"/>
    <n v="16219"/>
    <s v="SI"/>
    <m/>
    <s v="SI"/>
    <x v="55"/>
    <s v="SI"/>
    <d v="2026-01-20T00:00:00"/>
    <s v="SI"/>
    <x v="0"/>
    <d v="2026-01-19T00:00:00"/>
    <d v="2026-01-19T00:00:00"/>
    <n v="16348"/>
    <d v="2026-01-21T00:00:00"/>
    <d v="2026-01-31T00:00:00"/>
    <s v="NO"/>
    <s v="SI"/>
    <s v="FALTA ACTA DE INICIO"/>
  </r>
  <r>
    <x v="0"/>
    <s v="CONTRATAR"/>
    <n v="3"/>
    <m/>
    <n v="68"/>
    <x v="0"/>
    <x v="2"/>
    <s v="C.C"/>
    <n v="52935433"/>
    <x v="56"/>
    <n v="8955000"/>
    <d v="2026-01-19T00:00:00"/>
    <d v="2026-06-30T00:00:00"/>
    <n v="48058500"/>
    <m/>
    <m/>
    <m/>
    <x v="0"/>
    <s v="SI"/>
    <s v="SI"/>
    <d v="2026-01-19T00:00:00"/>
    <s v="SI"/>
    <m/>
    <x v="0"/>
    <s v="2026-110-0000176-3"/>
    <m/>
    <d v="2026-01-18T00:00:00"/>
    <n v="16358"/>
    <s v="SI"/>
    <m/>
    <s v="SI"/>
    <x v="56"/>
    <s v="SI"/>
    <d v="2026-01-23T00:00:00"/>
    <s v="SI"/>
    <x v="0"/>
    <d v="2026-01-27T00:00:00"/>
    <d v="2026-01-27T00:00:00"/>
    <n v="16498"/>
    <d v="2026-01-27T00:00:00"/>
    <m/>
    <m/>
    <s v="SI"/>
    <m/>
  </r>
  <r>
    <x v="0"/>
    <s v="CONTRATAR"/>
    <n v="3"/>
    <m/>
    <n v="56"/>
    <x v="0"/>
    <x v="2"/>
    <s v="C.C"/>
    <n v="35893507"/>
    <x v="57"/>
    <n v="7000000"/>
    <d v="2026-01-19T00:00:00"/>
    <d v="2026-12-31T00:00:00"/>
    <n v="79800000"/>
    <m/>
    <m/>
    <m/>
    <x v="0"/>
    <s v="SI"/>
    <s v="SI"/>
    <d v="2026-01-26T00:00:00"/>
    <s v="SI"/>
    <m/>
    <x v="0"/>
    <s v="2026-1100000431-3"/>
    <m/>
    <m/>
    <n v="16341"/>
    <s v="SI"/>
    <m/>
    <s v="SI"/>
    <x v="57"/>
    <s v="SI"/>
    <d v="2026-01-29T00:00:00"/>
    <s v="SI"/>
    <x v="0"/>
    <d v="2026-01-27T00:00:00"/>
    <d v="2026-01-27T00:00:00"/>
    <n v="16504"/>
    <d v="2026-01-28T00:00:00"/>
    <m/>
    <m/>
    <s v="SI"/>
    <m/>
  </r>
  <r>
    <x v="0"/>
    <s v="CONTRATAR"/>
    <n v="3"/>
    <m/>
    <n v="69"/>
    <x v="0"/>
    <x v="2"/>
    <s v="C.C"/>
    <n v="1110579108"/>
    <x v="58"/>
    <n v="7187000"/>
    <d v="2026-01-19T00:00:00"/>
    <d v="2026-12-31T00:00:00"/>
    <n v="81931800"/>
    <m/>
    <m/>
    <m/>
    <x v="0"/>
    <s v="SI"/>
    <s v="SI"/>
    <d v="2026-01-19T00:00:00"/>
    <s v="SI"/>
    <s v="Pendiente TH y CDP"/>
    <x v="0"/>
    <s v="2026-110-0000226-3"/>
    <m/>
    <d v="2026-01-18T00:00:00"/>
    <n v="16359"/>
    <s v="SI"/>
    <m/>
    <s v="SI"/>
    <x v="58"/>
    <s v="SI"/>
    <d v="2026-01-23T00:00:00"/>
    <s v="SI"/>
    <x v="0"/>
    <d v="2026-01-23T00:00:00"/>
    <d v="2026-01-23T00:00:00"/>
    <n v="16409"/>
    <d v="2026-01-24T00:00:00"/>
    <m/>
    <m/>
    <s v="SI"/>
    <m/>
  </r>
  <r>
    <x v="0"/>
    <s v="CONTRATAR"/>
    <n v="3"/>
    <m/>
    <n v="55"/>
    <x v="0"/>
    <x v="2"/>
    <s v="C.C"/>
    <n v="1117507855"/>
    <x v="59"/>
    <n v="8000000"/>
    <d v="2026-01-05T00:00:00"/>
    <d v="2026-12-31T00:00:00"/>
    <n v="94933333"/>
    <m/>
    <m/>
    <m/>
    <x v="0"/>
    <s v="SI"/>
    <s v="SI"/>
    <d v="2026-01-22T00:00:00"/>
    <s v="SI"/>
    <s v="CDP"/>
    <x v="0"/>
    <s v="2026-110-0000307-3"/>
    <m/>
    <d v="2026-01-22T00:00:00"/>
    <n v="16340"/>
    <s v="SI"/>
    <m/>
    <s v="SI"/>
    <x v="59"/>
    <s v="SI"/>
    <d v="2026-01-29T00:00:00"/>
    <s v="SI"/>
    <x v="0"/>
    <d v="2026-01-28T00:00:00"/>
    <d v="2026-01-28T00:00:00"/>
    <n v="16543"/>
    <d v="2026-01-28T00:00:00"/>
    <m/>
    <m/>
    <s v="SI"/>
    <m/>
  </r>
  <r>
    <x v="0"/>
    <s v="CONTRATAR"/>
    <n v="2"/>
    <m/>
    <n v="66"/>
    <x v="0"/>
    <x v="2"/>
    <s v="C.C"/>
    <n v="1022402024"/>
    <x v="60"/>
    <n v="7500000"/>
    <d v="2026-01-14T00:00:00"/>
    <d v="2026-06-30T00:00:00"/>
    <n v="41500000"/>
    <n v="3108187739"/>
    <m/>
    <m/>
    <x v="3"/>
    <s v="SI"/>
    <s v="SI"/>
    <d v="2026-01-19T00:00:00"/>
    <s v="SI"/>
    <m/>
    <x v="0"/>
    <s v="2026-110-0000252-3"/>
    <m/>
    <d v="2026-01-20T00:00:00"/>
    <n v="16278"/>
    <s v="SI"/>
    <m/>
    <s v="SI"/>
    <x v="60"/>
    <s v="SI"/>
    <d v="2026-01-21T00:00:00"/>
    <s v="SI"/>
    <x v="0"/>
    <d v="2026-01-20T00:00:00"/>
    <d v="2026-01-21T00:00:00"/>
    <n v="16383"/>
    <d v="2026-01-22T00:00:00"/>
    <m/>
    <m/>
    <s v="SI"/>
    <m/>
  </r>
  <r>
    <x v="0"/>
    <s v="CONTRATAR"/>
    <n v="2"/>
    <m/>
    <n v="59"/>
    <x v="0"/>
    <x v="2"/>
    <s v="C.C"/>
    <n v="1082104140"/>
    <x v="61"/>
    <n v="8480000"/>
    <d v="2026-01-14T00:00:00"/>
    <d v="2026-06-30T00:00:00"/>
    <n v="46922667"/>
    <n v="3208816138"/>
    <m/>
    <m/>
    <x v="3"/>
    <s v="SI"/>
    <s v="SI"/>
    <d v="2026-01-19T00:00:00"/>
    <s v="SI"/>
    <m/>
    <x v="0"/>
    <s v="2026-110-0000163-3"/>
    <m/>
    <d v="2026-01-15T00:00:00"/>
    <n v="16252"/>
    <s v="SI"/>
    <m/>
    <s v="SI"/>
    <x v="61"/>
    <s v="SI"/>
    <d v="2026-01-20T00:00:00"/>
    <s v="SI"/>
    <x v="0"/>
    <d v="2026-01-19T00:00:00"/>
    <d v="2026-01-21T00:00:00"/>
    <n v="16384"/>
    <d v="2026-01-22T00:00:00"/>
    <m/>
    <m/>
    <s v="SI"/>
    <m/>
  </r>
  <r>
    <x v="0"/>
    <s v="CONTRATAR"/>
    <n v="2"/>
    <m/>
    <n v="49"/>
    <x v="0"/>
    <x v="2"/>
    <s v="C.C"/>
    <n v="1033712739"/>
    <x v="62"/>
    <n v="8140000"/>
    <d v="2026-01-14T00:00:00"/>
    <d v="2026-06-30T00:00:00"/>
    <n v="45041333"/>
    <n v="3114534292"/>
    <m/>
    <m/>
    <x v="3"/>
    <s v="SI"/>
    <s v="SI"/>
    <d v="2026-01-22T00:00:00"/>
    <s v="SI"/>
    <m/>
    <x v="0"/>
    <s v="2026-110-0000306-3"/>
    <m/>
    <d v="2026-01-22T00:00:00"/>
    <n v="16279"/>
    <s v="SI"/>
    <m/>
    <s v="SI"/>
    <x v="62"/>
    <s v="SI"/>
    <d v="2026-01-24T00:00:00"/>
    <s v="SI"/>
    <x v="0"/>
    <d v="2026-01-24T00:00:00"/>
    <d v="2026-01-24T00:00:00"/>
    <n v="16460"/>
    <d v="2026-01-25T00:00:00"/>
    <m/>
    <m/>
    <s v="SI"/>
    <m/>
  </r>
  <r>
    <x v="0"/>
    <s v="CONTRATAR"/>
    <n v="2"/>
    <m/>
    <n v="60"/>
    <x v="0"/>
    <x v="2"/>
    <s v="C.C"/>
    <n v="1000547319"/>
    <x v="63"/>
    <n v="6405000"/>
    <d v="2026-01-14T00:00:00"/>
    <d v="2026-06-30T00:00:00"/>
    <n v="35441000"/>
    <n v="3218170902"/>
    <m/>
    <m/>
    <x v="4"/>
    <s v="SI"/>
    <s v="SI"/>
    <d v="2026-01-19T00:00:00"/>
    <s v="SI"/>
    <m/>
    <x v="0"/>
    <s v=" 2026-110-0000142-3"/>
    <m/>
    <d v="2026-01-14T00:00:00"/>
    <n v="16256"/>
    <s v="SI"/>
    <m/>
    <s v="SI"/>
    <x v="63"/>
    <s v="SI"/>
    <d v="2026-01-16T00:00:00"/>
    <s v="SI"/>
    <x v="0"/>
    <d v="2026-01-15T00:00:00"/>
    <d v="2026-01-16T00:00:00"/>
    <n v="16309"/>
    <d v="2026-01-20T00:00:00"/>
    <m/>
    <m/>
    <s v="SI"/>
    <m/>
  </r>
  <r>
    <x v="0"/>
    <s v="CONTRATAR"/>
    <n v="3"/>
    <m/>
    <n v="67"/>
    <x v="0"/>
    <x v="2"/>
    <s v="C.C"/>
    <n v="1037671550"/>
    <x v="64"/>
    <n v="7000000"/>
    <d v="2026-01-15T00:00:00"/>
    <d v="2026-12-31T00:00:00"/>
    <n v="80733333"/>
    <m/>
    <m/>
    <m/>
    <x v="0"/>
    <s v="SI"/>
    <s v="SI"/>
    <d v="2026-01-26T00:00:00"/>
    <s v="SI"/>
    <m/>
    <x v="0"/>
    <s v="2026-110-0000379-3"/>
    <m/>
    <d v="2026-01-24T00:00:00"/>
    <n v="16344"/>
    <s v="SI"/>
    <m/>
    <s v="SI"/>
    <x v="64"/>
    <s v="SI"/>
    <d v="2026-01-28T00:00:00"/>
    <s v="SI"/>
    <x v="0"/>
    <d v="2026-01-27T00:00:00"/>
    <d v="2026-01-27T00:00:00"/>
    <n v="16502"/>
    <d v="2026-01-27T00:00:00"/>
    <m/>
    <m/>
    <s v="SI"/>
    <m/>
  </r>
  <r>
    <x v="0"/>
    <s v="CONTRATAR"/>
    <n v="3"/>
    <m/>
    <n v="70"/>
    <x v="0"/>
    <x v="2"/>
    <s v="C.C"/>
    <n v="52366817"/>
    <x v="65"/>
    <n v="9000000"/>
    <d v="2026-01-19T00:00:00"/>
    <d v="2026-06-30T00:00:00"/>
    <n v="48300000"/>
    <m/>
    <m/>
    <m/>
    <x v="0"/>
    <s v="SI"/>
    <s v="SI"/>
    <d v="2026-01-23T00:00:00"/>
    <s v="SI"/>
    <m/>
    <x v="0"/>
    <s v="2026-110-0000308-3"/>
    <m/>
    <m/>
    <n v="16360"/>
    <s v="SI"/>
    <m/>
    <s v="SI"/>
    <x v="65"/>
    <s v="SI"/>
    <d v="2026-01-26T00:00:00"/>
    <s v="SI"/>
    <x v="0"/>
    <d v="2026-01-24T00:00:00"/>
    <d v="2026-01-24T00:00:00"/>
    <n v="16430"/>
    <d v="2026-01-25T00:00:00"/>
    <m/>
    <m/>
    <s v="SI"/>
    <m/>
  </r>
  <r>
    <x v="0"/>
    <s v="CONTRATAR"/>
    <n v="3"/>
    <m/>
    <n v="72"/>
    <x v="0"/>
    <x v="2"/>
    <s v="C.C"/>
    <n v="1130599660"/>
    <x v="66"/>
    <n v="7000000"/>
    <d v="2026-01-15T00:00:00"/>
    <d v="2026-12-31T00:00:00"/>
    <n v="80733333"/>
    <m/>
    <m/>
    <m/>
    <x v="0"/>
    <s v="SI"/>
    <s v="SI"/>
    <d v="2026-01-27T00:00:00"/>
    <s v="SI"/>
    <m/>
    <x v="0"/>
    <s v="2026-110-0000395-3"/>
    <m/>
    <d v="2026-01-25T00:00:00"/>
    <n v="16361"/>
    <s v="SI"/>
    <m/>
    <s v="SI"/>
    <x v="66"/>
    <s v="SI"/>
    <d v="2026-01-29T00:00:00"/>
    <s v="SI"/>
    <x v="0"/>
    <d v="2026-01-28T00:00:00"/>
    <d v="2026-01-28T00:00:00"/>
    <n v="16549"/>
    <d v="2026-01-29T00:00:00"/>
    <m/>
    <m/>
    <s v="SI"/>
    <m/>
  </r>
  <r>
    <x v="0"/>
    <s v="CONTRATAR"/>
    <n v="2"/>
    <m/>
    <n v="57"/>
    <x v="0"/>
    <x v="2"/>
    <s v="C.C"/>
    <n v="71175195"/>
    <x v="67"/>
    <n v="7500000"/>
    <d v="2026-01-14T00:00:00"/>
    <d v="2026-06-30T00:00:00"/>
    <n v="41500000"/>
    <n v="3104345568"/>
    <m/>
    <m/>
    <x v="4"/>
    <s v="SI"/>
    <s v="SI"/>
    <d v="2026-01-19T00:00:00"/>
    <s v="SI"/>
    <m/>
    <x v="0"/>
    <s v="2026-110-0000175-3"/>
    <m/>
    <d v="2026-01-16T00:00:00"/>
    <n v="16249"/>
    <s v="SI"/>
    <m/>
    <s v="SI"/>
    <x v="67"/>
    <s v="SI"/>
    <d v="2026-01-17T00:00:00"/>
    <s v="SI"/>
    <x v="0"/>
    <d v="2026-01-19T00:00:00"/>
    <d v="2026-01-19T00:00:00"/>
    <n v="16340"/>
    <d v="2026-01-20T00:00:00"/>
    <m/>
    <m/>
    <s v="SI"/>
    <m/>
  </r>
  <r>
    <x v="0"/>
    <s v="CONTRATAR"/>
    <n v="2"/>
    <m/>
    <n v="62"/>
    <x v="0"/>
    <x v="2"/>
    <s v="C.C"/>
    <n v="1013557008"/>
    <x v="68"/>
    <n v="7000000"/>
    <d v="2026-01-15T00:00:00"/>
    <d v="2026-12-31T00:00:00"/>
    <n v="80733333"/>
    <n v="3113634903"/>
    <m/>
    <m/>
    <x v="4"/>
    <s v="SI"/>
    <s v="SI"/>
    <d v="2026-01-20T00:00:00"/>
    <s v="SI"/>
    <m/>
    <x v="0"/>
    <s v="2026-110-0000143-3"/>
    <m/>
    <d v="2026-01-15T00:00:00"/>
    <n v="16253"/>
    <s v="SI"/>
    <m/>
    <s v="SI"/>
    <x v="68"/>
    <s v="SI"/>
    <d v="2026-01-16T00:00:00"/>
    <s v="SI"/>
    <x v="0"/>
    <d v="2026-01-16T00:00:00"/>
    <d v="2026-01-16T00:00:00"/>
    <n v="16312"/>
    <d v="2026-01-20T00:00:00"/>
    <m/>
    <m/>
    <s v="SI"/>
    <m/>
  </r>
  <r>
    <x v="0"/>
    <s v="CONTRATAR"/>
    <n v="3"/>
    <m/>
    <n v="63"/>
    <x v="0"/>
    <x v="2"/>
    <s v="C.C"/>
    <n v="1018406376"/>
    <x v="69"/>
    <n v="9000000"/>
    <d v="2026-01-15T00:00:00"/>
    <d v="2026-12-31T00:00:00"/>
    <n v="103800000"/>
    <m/>
    <m/>
    <m/>
    <x v="0"/>
    <s v="SI"/>
    <s v="SI"/>
    <d v="2026-01-19T00:00:00"/>
    <s v="SI"/>
    <m/>
    <x v="0"/>
    <s v="2026-110-0000228-3"/>
    <m/>
    <d v="2026-01-18T00:00:00"/>
    <n v="16342"/>
    <s v="SI"/>
    <m/>
    <s v="SI"/>
    <x v="69"/>
    <s v="SI"/>
    <d v="2026-01-23T00:00:00"/>
    <s v="SI"/>
    <x v="0"/>
    <d v="2026-01-23T00:00:00"/>
    <d v="2026-01-24T00:00:00"/>
    <n v="16431"/>
    <d v="2026-01-25T00:00:00"/>
    <m/>
    <m/>
    <s v="SI"/>
    <m/>
  </r>
  <r>
    <x v="0"/>
    <s v="CONTRATAR"/>
    <n v="1"/>
    <m/>
    <n v="74"/>
    <x v="0"/>
    <x v="3"/>
    <s v="C.C"/>
    <n v="1030657160"/>
    <x v="70"/>
    <n v="8000000"/>
    <d v="2026-01-02T00:00:00"/>
    <d v="2026-06-30T00:00:00"/>
    <n v="47466667"/>
    <n v="3203731773"/>
    <s v="Cristian Fabian Montaño Rincon"/>
    <m/>
    <x v="7"/>
    <s v="SI"/>
    <s v="SI"/>
    <d v="2026-01-19T00:00:00"/>
    <s v="SI"/>
    <m/>
    <x v="0"/>
    <s v="2026-110-0000063-3"/>
    <m/>
    <d v="2026-01-08T00:00:00"/>
    <n v="16127"/>
    <s v="SI"/>
    <m/>
    <s v="SI"/>
    <x v="70"/>
    <s v="SI"/>
    <d v="2026-01-09T00:00:00"/>
    <s v="SI"/>
    <x v="0"/>
    <d v="2026-01-13T00:00:00"/>
    <d v="2026-01-13T00:00:00"/>
    <n v="16262"/>
    <d v="2026-01-13T00:00:00"/>
    <m/>
    <m/>
    <s v="SI"/>
    <m/>
  </r>
  <r>
    <x v="0"/>
    <s v="CONTRATAR"/>
    <n v="3"/>
    <m/>
    <n v="87"/>
    <x v="0"/>
    <x v="3"/>
    <s v="C.C"/>
    <n v="1019027717"/>
    <x v="71"/>
    <n v="8640000"/>
    <d v="2026-01-16T00:00:00"/>
    <d v="2026-12-31T00:00:00"/>
    <n v="99360000"/>
    <m/>
    <m/>
    <m/>
    <x v="7"/>
    <s v="SI"/>
    <s v="SI"/>
    <d v="2026-01-19T00:00:00"/>
    <s v="SI "/>
    <s v="NO "/>
    <x v="0"/>
    <s v="2026-110-0000210-3"/>
    <m/>
    <d v="2026-01-17T00:00:00"/>
    <n v="16236"/>
    <s v="SI"/>
    <n v="46032"/>
    <s v="SI"/>
    <x v="71"/>
    <s v="SI"/>
    <d v="2026-01-23T00:00:00"/>
    <s v="SI"/>
    <x v="0"/>
    <d v="2026-01-20T00:00:00"/>
    <d v="2026-01-21T00:00:00"/>
    <n v="16387"/>
    <d v="2026-01-21T00:00:00"/>
    <m/>
    <m/>
    <s v="SI"/>
    <m/>
  </r>
  <r>
    <x v="0"/>
    <s v="CONTRATAR"/>
    <n v="4"/>
    <m/>
    <n v="89"/>
    <x v="0"/>
    <x v="3"/>
    <s v="CC"/>
    <n v="1014278955"/>
    <x v="72"/>
    <n v="7500000"/>
    <d v="2026-01-21T00:00:00"/>
    <d v="2026-06-30T00:00:00"/>
    <n v="40142667"/>
    <m/>
    <m/>
    <m/>
    <x v="2"/>
    <s v="SI"/>
    <s v="SI"/>
    <d v="2026-01-24T00:00:00"/>
    <s v="SI"/>
    <m/>
    <x v="0"/>
    <s v="2026-110-0000340-3"/>
    <m/>
    <d v="2026-01-23T00:00:00"/>
    <n v="16237"/>
    <s v="SI"/>
    <m/>
    <s v="SI"/>
    <x v="72"/>
    <s v="SI"/>
    <d v="2026-01-24T00:00:00"/>
    <s v="SI"/>
    <x v="0"/>
    <d v="2026-01-23T00:00:00"/>
    <d v="2026-01-23T00:00:00"/>
    <n v="16440"/>
    <d v="2026-01-25T00:00:00"/>
    <d v="2026-01-31T00:00:00"/>
    <s v="NO"/>
    <s v="SI"/>
    <s v="FALTA ACTA INICIO"/>
  </r>
  <r>
    <x v="0"/>
    <s v="CONTRATAR"/>
    <n v="1"/>
    <m/>
    <n v="83"/>
    <x v="0"/>
    <x v="3"/>
    <s v="C.C"/>
    <n v="1032453532"/>
    <x v="73"/>
    <n v="6000000"/>
    <d v="2026-01-02T00:00:00"/>
    <d v="2026-06-30T00:00:00"/>
    <n v="35600000"/>
    <n v="3102469154"/>
    <s v="Cristian Fabian Montaño Rincon"/>
    <m/>
    <x v="7"/>
    <s v="SI"/>
    <s v="SI"/>
    <d v="2026-01-19T00:00:00"/>
    <s v="SI"/>
    <m/>
    <x v="0"/>
    <s v="2026-110-0000084-3"/>
    <m/>
    <d v="2026-01-09T00:00:00"/>
    <n v="16130"/>
    <s v="SI"/>
    <m/>
    <s v="SI"/>
    <x v="73"/>
    <s v="SI"/>
    <d v="2026-01-15T00:00:00"/>
    <s v="SI"/>
    <x v="0"/>
    <d v="2026-01-14T00:00:00"/>
    <d v="2026-01-15T00:00:00"/>
    <n v="16303"/>
    <d v="2026-01-20T00:00:00"/>
    <m/>
    <m/>
    <s v="SI"/>
    <m/>
  </r>
  <r>
    <x v="0"/>
    <s v="CONTRATAR"/>
    <n v="3"/>
    <m/>
    <n v="84"/>
    <x v="0"/>
    <x v="3"/>
    <s v="C.C"/>
    <n v="1032409034"/>
    <x v="74"/>
    <n v="11000000"/>
    <d v="2026-01-16T00:00:00"/>
    <d v="2026-12-31T00:00:00"/>
    <n v="126500000"/>
    <m/>
    <m/>
    <m/>
    <x v="7"/>
    <s v="SI"/>
    <s v="SI"/>
    <d v="2026-01-19T00:00:00"/>
    <s v="SI "/>
    <s v="NO "/>
    <x v="0"/>
    <s v="2026-110-0000212-3"/>
    <m/>
    <d v="2026-01-17T00:00:00"/>
    <n v="16234"/>
    <s v="SI"/>
    <n v="46032"/>
    <s v="SI"/>
    <x v="74"/>
    <s v="SI"/>
    <d v="2026-01-20T00:00:00"/>
    <s v="SI"/>
    <x v="0"/>
    <d v="2026-01-22T00:00:00"/>
    <d v="2026-01-23T00:00:00"/>
    <n v="16423"/>
    <d v="2026-01-25T00:00:00"/>
    <m/>
    <m/>
    <s v="SI"/>
    <m/>
  </r>
  <r>
    <x v="0"/>
    <s v="CONTRATAR"/>
    <n v="1"/>
    <m/>
    <n v="76"/>
    <x v="0"/>
    <x v="3"/>
    <s v="C.C"/>
    <n v="1032471870"/>
    <x v="75"/>
    <n v="7240000"/>
    <d v="2026-01-12T00:00:00"/>
    <d v="2026-06-30T00:00:00"/>
    <n v="40544000"/>
    <n v="3138190395"/>
    <s v="Cristian Fabian Montaño Rincon"/>
    <m/>
    <x v="7"/>
    <s v="SI"/>
    <s v="SI"/>
    <d v="2026-01-19T00:00:00"/>
    <s v="SI"/>
    <m/>
    <x v="0"/>
    <s v="2026-110-0000118-3"/>
    <m/>
    <d v="2026-01-13T00:00:00"/>
    <n v="16230"/>
    <s v="SI"/>
    <m/>
    <s v="SI"/>
    <x v="75"/>
    <s v="SI"/>
    <d v="2026-01-22T00:00:00"/>
    <s v="SI"/>
    <x v="0"/>
    <d v="2026-01-16T00:00:00"/>
    <d v="2026-01-16T00:00:00"/>
    <n v="16320"/>
    <d v="2026-01-20T00:00:00"/>
    <m/>
    <m/>
    <s v="SI"/>
    <m/>
  </r>
  <r>
    <x v="0"/>
    <s v="CONTRATAR"/>
    <n v="1"/>
    <m/>
    <n v="88"/>
    <x v="0"/>
    <x v="3"/>
    <s v="C.C"/>
    <n v="80162455"/>
    <x v="76"/>
    <n v="7500000"/>
    <d v="2026-01-02T00:00:00"/>
    <d v="2026-06-30T00:00:00"/>
    <n v="44500000"/>
    <n v="3154218571"/>
    <s v="Cristian Fabian Montaño Rincon"/>
    <m/>
    <x v="7"/>
    <s v="SI"/>
    <s v="SI"/>
    <d v="2026-01-19T00:00:00"/>
    <s v="SI"/>
    <m/>
    <x v="0"/>
    <s v="2026-110-0000082-3"/>
    <m/>
    <d v="2026-01-09T00:00:00"/>
    <n v="16131"/>
    <s v="SI"/>
    <m/>
    <s v="SI"/>
    <x v="76"/>
    <s v="SI"/>
    <d v="2026-01-13T00:00:00"/>
    <s v="SI"/>
    <x v="0"/>
    <d v="2026-01-13T00:00:00"/>
    <d v="2026-01-13T00:00:00"/>
    <n v="16264"/>
    <d v="2026-01-13T00:00:00"/>
    <m/>
    <m/>
    <s v="SI"/>
    <m/>
  </r>
  <r>
    <x v="0"/>
    <s v="CONTRATAR"/>
    <n v="4"/>
    <m/>
    <n v="77"/>
    <x v="0"/>
    <x v="3"/>
    <s v="C.C"/>
    <n v="1023973424"/>
    <x v="77"/>
    <n v="7000000"/>
    <d v="2026-01-26T00:00:00"/>
    <d v="2026-06-30T00:00:00"/>
    <n v="37566667"/>
    <m/>
    <m/>
    <m/>
    <x v="2"/>
    <s v="SI"/>
    <s v="SI"/>
    <m/>
    <s v="SI"/>
    <m/>
    <x v="0"/>
    <s v="2026-110-0000334-3"/>
    <m/>
    <d v="2026-01-23T00:00:00"/>
    <n v="16231"/>
    <s v="SI"/>
    <m/>
    <s v="SI"/>
    <x v="77"/>
    <s v="SI"/>
    <d v="2026-01-24T00:00:00"/>
    <s v="SI"/>
    <x v="0"/>
    <d v="2026-01-23T00:00:00"/>
    <d v="2026-01-23T00:00:00"/>
    <n v="16439"/>
    <d v="2026-01-25T00:00:00"/>
    <d v="2026-01-31T00:00:00"/>
    <s v="NO"/>
    <s v="SI"/>
    <s v="FALTA ACTA INICIO"/>
  </r>
  <r>
    <x v="0"/>
    <s v="CONTRATAR"/>
    <n v="1"/>
    <m/>
    <n v="79"/>
    <x v="0"/>
    <x v="3"/>
    <s v="C.C"/>
    <n v="1031148123"/>
    <x v="78"/>
    <n v="7756000"/>
    <d v="2026-01-02T00:00:00"/>
    <d v="2026-06-30T00:00:00"/>
    <n v="46018933"/>
    <n v="3163021381"/>
    <s v="Cristian Fabian Montaño Rincon"/>
    <m/>
    <x v="7"/>
    <s v="SI"/>
    <s v="SI"/>
    <d v="2026-01-19T00:00:00"/>
    <s v="SI"/>
    <m/>
    <x v="0"/>
    <s v="2026-110-0000083-3"/>
    <m/>
    <d v="2026-01-09T00:00:00"/>
    <n v="16128"/>
    <s v="SI"/>
    <m/>
    <s v="SI"/>
    <x v="78"/>
    <s v="SI"/>
    <d v="2026-01-13T00:00:00"/>
    <s v="SI"/>
    <x v="0"/>
    <d v="2026-01-13T00:00:00"/>
    <d v="2026-01-14T00:00:00"/>
    <n v="16277"/>
    <d v="2026-01-14T00:00:00"/>
    <m/>
    <m/>
    <s v="SI"/>
    <m/>
  </r>
  <r>
    <x v="0"/>
    <s v="CONTRATAR"/>
    <n v="3"/>
    <m/>
    <n v="86"/>
    <x v="0"/>
    <x v="3"/>
    <s v="C.C"/>
    <n v="1073510121"/>
    <x v="79"/>
    <n v="7208000"/>
    <d v="2026-01-16T00:00:00"/>
    <d v="2026-12-31T00:00:00"/>
    <n v="82892000"/>
    <m/>
    <m/>
    <m/>
    <x v="7"/>
    <s v="SI"/>
    <s v="SI"/>
    <d v="2026-01-19T00:00:00"/>
    <s v="SI "/>
    <s v="NO "/>
    <x v="0"/>
    <s v="2026-110-0000213-3"/>
    <m/>
    <d v="2026-01-17T00:00:00"/>
    <n v="16235"/>
    <s v="SI"/>
    <n v="46032"/>
    <s v="SI"/>
    <x v="79"/>
    <s v="SI"/>
    <d v="2026-01-22T00:00:00"/>
    <s v="SI"/>
    <x v="0"/>
    <d v="2026-01-20T00:00:00"/>
    <d v="2026-01-21T00:00:00"/>
    <n v="16385"/>
    <d v="2026-01-21T00:00:00"/>
    <m/>
    <m/>
    <s v="SI"/>
    <m/>
  </r>
  <r>
    <x v="0"/>
    <s v="CONTRATAR"/>
    <n v="1"/>
    <m/>
    <n v="78"/>
    <x v="0"/>
    <x v="3"/>
    <s v="C.C"/>
    <n v="1014237792"/>
    <x v="80"/>
    <n v="6000000"/>
    <d v="2026-01-02T00:00:00"/>
    <d v="2026-06-30T00:00:00"/>
    <n v="35600000"/>
    <n v="3103357344"/>
    <s v="Cristian Fabian Montaño Rincon"/>
    <m/>
    <x v="7"/>
    <s v="SI"/>
    <s v="SI"/>
    <d v="2026-01-19T00:00:00"/>
    <s v="SI"/>
    <m/>
    <x v="0"/>
    <s v="2026-110-0000047-3"/>
    <m/>
    <d v="2026-01-08T00:00:00"/>
    <n v="16126"/>
    <s v="SI"/>
    <m/>
    <s v="SI"/>
    <x v="80"/>
    <s v="SI"/>
    <d v="2026-01-08T00:00:00"/>
    <s v="SI"/>
    <x v="0"/>
    <d v="2026-01-08T00:00:00"/>
    <d v="2026-01-08T00:00:00"/>
    <n v="16243"/>
    <d v="2026-01-09T00:00:00"/>
    <m/>
    <m/>
    <s v="SI"/>
    <m/>
  </r>
  <r>
    <x v="0"/>
    <s v="CONTRATAR"/>
    <n v="3"/>
    <m/>
    <n v="82"/>
    <x v="0"/>
    <x v="3"/>
    <s v="C.C"/>
    <n v="1032404898"/>
    <x v="81"/>
    <n v="6677000"/>
    <d v="2026-01-16T00:00:00"/>
    <d v="2026-12-31T00:00:00"/>
    <n v="76785500"/>
    <m/>
    <m/>
    <m/>
    <x v="7"/>
    <s v="SI"/>
    <s v="SI"/>
    <d v="2026-01-19T00:00:00"/>
    <s v="SI "/>
    <s v="NO "/>
    <x v="0"/>
    <s v="2026-110-0000208-3"/>
    <m/>
    <d v="2026-01-17T00:00:00"/>
    <n v="16233"/>
    <s v="SI"/>
    <n v="46032"/>
    <s v="SI"/>
    <x v="81"/>
    <s v="SI"/>
    <d v="2026-01-20T00:00:00"/>
    <s v="SI"/>
    <x v="0"/>
    <d v="2026-01-20T00:00:00"/>
    <d v="2026-01-21T00:00:00"/>
    <n v="16386"/>
    <d v="2026-01-22T00:00:00"/>
    <m/>
    <m/>
    <s v="SI"/>
    <m/>
  </r>
  <r>
    <x v="0"/>
    <s v="CONTRATAR"/>
    <n v="1"/>
    <m/>
    <n v="75"/>
    <x v="0"/>
    <x v="3"/>
    <s v="C.C"/>
    <n v="1075667494"/>
    <x v="82"/>
    <n v="7326000"/>
    <d v="2026-01-12T00:00:00"/>
    <d v="2026-06-30T00:00:00"/>
    <n v="41025600"/>
    <n v="3152273758"/>
    <s v="Cristian Fabian Montaño Rincon"/>
    <m/>
    <x v="7"/>
    <s v="SI"/>
    <s v="SI"/>
    <d v="2026-01-19T00:00:00"/>
    <s v="SI"/>
    <m/>
    <x v="0"/>
    <s v="2026-110-0000115-3"/>
    <m/>
    <d v="2026-01-13T00:00:00"/>
    <n v="16229"/>
    <s v="SI"/>
    <m/>
    <s v="SI"/>
    <x v="82"/>
    <s v="SI"/>
    <d v="2026-01-15T00:00:00"/>
    <s v="SI"/>
    <x v="0"/>
    <d v="2026-01-16T00:00:00"/>
    <d v="2026-01-16T00:00:00"/>
    <n v="16319"/>
    <d v="2026-01-20T00:00:00"/>
    <m/>
    <m/>
    <s v="SI"/>
    <m/>
  </r>
  <r>
    <x v="0"/>
    <s v="CONTRATAR"/>
    <n v="1"/>
    <m/>
    <n v="80"/>
    <x v="0"/>
    <x v="3"/>
    <s v="C.C"/>
    <n v="1019062647"/>
    <x v="83"/>
    <n v="7007000"/>
    <d v="2026-01-02T00:00:00"/>
    <d v="2026-06-30T00:00:00"/>
    <n v="41574867"/>
    <n v="3115849208"/>
    <s v="Cristian Fabian Montaño Rincon"/>
    <m/>
    <x v="7"/>
    <s v="SI"/>
    <s v="SI"/>
    <d v="2026-01-19T00:00:00"/>
    <s v="SI"/>
    <m/>
    <x v="0"/>
    <s v="2026-110-0000065-3"/>
    <m/>
    <d v="2026-01-08T00:00:00"/>
    <n v="16129"/>
    <s v="SI"/>
    <m/>
    <s v="SI"/>
    <x v="83"/>
    <s v="SI"/>
    <d v="2026-01-13T00:00:00"/>
    <s v="SI"/>
    <x v="0"/>
    <d v="2026-01-13T00:00:00"/>
    <d v="2026-01-13T00:00:00"/>
    <n v="16263"/>
    <d v="2026-01-13T00:00:00"/>
    <m/>
    <m/>
    <s v="SI"/>
    <m/>
  </r>
  <r>
    <x v="0"/>
    <s v="CONTRATAR"/>
    <n v="1"/>
    <m/>
    <n v="103"/>
    <x v="1"/>
    <x v="4"/>
    <s v="C.C"/>
    <n v="28559211"/>
    <x v="84"/>
    <n v="9000000"/>
    <d v="2026-01-07T00:00:00"/>
    <d v="2026-12-31T00:00:00"/>
    <n v="106200000"/>
    <n v="3174901633"/>
    <s v="Luz Patricia Loaiza Cruz"/>
    <m/>
    <x v="8"/>
    <s v="SI"/>
    <s v="SI"/>
    <d v="2026-01-19T00:00:00"/>
    <s v="SI"/>
    <m/>
    <x v="0"/>
    <s v="2026-110-0002424-1"/>
    <m/>
    <d v="2026-01-06T00:00:00"/>
    <n v="16020"/>
    <s v="SI"/>
    <m/>
    <s v="SI"/>
    <x v="84"/>
    <s v="SI"/>
    <d v="2026-01-08T00:00:00"/>
    <s v="SI"/>
    <x v="0"/>
    <d v="2026-01-08T00:00:00"/>
    <d v="2026-01-08T00:00:00"/>
    <n v="16235"/>
    <d v="1900-01-06T00:00:00"/>
    <n v="46031"/>
    <s v="SI"/>
    <s v="SI"/>
    <m/>
  </r>
  <r>
    <x v="0"/>
    <s v="CONTRATAR"/>
    <n v="3"/>
    <m/>
    <n v="95"/>
    <x v="1"/>
    <x v="4"/>
    <s v="C.C"/>
    <n v="1039460326"/>
    <x v="85"/>
    <n v="4940000"/>
    <d v="2026-01-15T00:00:00"/>
    <d v="2026-12-31T00:00:00"/>
    <n v="56974667"/>
    <m/>
    <m/>
    <m/>
    <x v="8"/>
    <s v="SI"/>
    <s v="SI"/>
    <d v="2026-01-19T00:00:00"/>
    <s v="SI"/>
    <m/>
    <x v="0"/>
    <s v="2026-110-0000062-1"/>
    <m/>
    <d v="2026-01-17T00:00:00"/>
    <n v="16318"/>
    <s v="SI"/>
    <m/>
    <s v="SI"/>
    <x v="85"/>
    <s v="SI"/>
    <d v="2026-01-19T00:00:00"/>
    <s v="SI"/>
    <x v="0"/>
    <d v="2026-01-23T00:00:00"/>
    <d v="2026-01-24T00:00:00"/>
    <n v="16427"/>
    <d v="2026-01-25T00:00:00"/>
    <m/>
    <m/>
    <s v="SI"/>
    <m/>
  </r>
  <r>
    <x v="0"/>
    <s v="CONTRATAR"/>
    <n v="3"/>
    <m/>
    <n v="98"/>
    <x v="1"/>
    <x v="4"/>
    <s v="C.C"/>
    <n v="6461539"/>
    <x v="86"/>
    <n v="4500000"/>
    <d v="2026-01-15T00:00:00"/>
    <d v="2026-12-31T00:00:00"/>
    <n v="51900000"/>
    <m/>
    <m/>
    <m/>
    <x v="8"/>
    <s v="SI"/>
    <s v="SI"/>
    <d v="2026-01-19T00:00:00"/>
    <s v="SI"/>
    <m/>
    <x v="0"/>
    <s v="2026-110-0000065-1"/>
    <m/>
    <d v="2026-01-17T00:00:00"/>
    <n v="16320"/>
    <s v="SI"/>
    <m/>
    <s v="SI"/>
    <x v="86"/>
    <s v="SI"/>
    <d v="2026-01-21T00:00:00"/>
    <s v="SI"/>
    <x v="0"/>
    <d v="2026-01-24T00:00:00"/>
    <d v="2026-01-24T00:00:00"/>
    <n v="16456"/>
    <d v="2026-01-25T00:00:00"/>
    <m/>
    <m/>
    <s v="SI"/>
    <m/>
  </r>
  <r>
    <x v="0"/>
    <s v="CONTRATAR"/>
    <n v="1"/>
    <m/>
    <n v="102"/>
    <x v="1"/>
    <x v="4"/>
    <s v="C.C"/>
    <n v="1094883767"/>
    <x v="87"/>
    <n v="11000000"/>
    <d v="2026-01-07T00:00:00"/>
    <d v="2026-12-31T00:00:00"/>
    <n v="129800000"/>
    <n v="3104973335"/>
    <s v="Luz Patricia Loaiza Cruz"/>
    <m/>
    <x v="5"/>
    <s v="SI"/>
    <s v="SI"/>
    <d v="2026-01-19T00:00:00"/>
    <s v="SI"/>
    <m/>
    <x v="0"/>
    <s v="2026-110-0002423-1"/>
    <m/>
    <d v="2026-01-05T00:00:00"/>
    <n v="16021"/>
    <s v="SI"/>
    <m/>
    <s v="SI"/>
    <x v="87"/>
    <s v="SI"/>
    <d v="2026-01-07T00:00:00"/>
    <s v="SI"/>
    <x v="0"/>
    <d v="2026-01-06T00:00:00"/>
    <d v="2026-01-06T00:00:00"/>
    <n v="16221"/>
    <d v="2026-01-07T00:00:00"/>
    <n v="46029"/>
    <s v="SI"/>
    <s v="SI"/>
    <m/>
  </r>
  <r>
    <x v="0"/>
    <s v="CONTRATAR"/>
    <n v="4"/>
    <m/>
    <n v="96"/>
    <x v="1"/>
    <x v="4"/>
    <s v="C.C"/>
    <n v="1094910191"/>
    <x v="88"/>
    <n v="7000000"/>
    <d v="2026-01-15T00:00:00"/>
    <d v="2026-08-30T00:00:00"/>
    <n v="52500000"/>
    <m/>
    <m/>
    <m/>
    <x v="8"/>
    <s v="SI"/>
    <s v="SI"/>
    <d v="2026-01-24T00:00:00"/>
    <s v="SI"/>
    <m/>
    <x v="0"/>
    <s v="2026-110-0000116-1"/>
    <m/>
    <d v="2026-01-24T00:00:00"/>
    <n v="16418"/>
    <s v="SI"/>
    <m/>
    <s v="SI"/>
    <x v="88"/>
    <s v="SI"/>
    <d v="2026-01-26T00:00:00"/>
    <s v="SI"/>
    <x v="0"/>
    <d v="2026-01-27T00:00:00"/>
    <d v="2026-01-27T00:00:00"/>
    <n v="16499"/>
    <d v="2026-01-27T00:00:00"/>
    <m/>
    <m/>
    <s v="SI"/>
    <m/>
  </r>
  <r>
    <x v="0"/>
    <s v="CONTRATAR"/>
    <n v="2"/>
    <m/>
    <n v="91"/>
    <x v="1"/>
    <x v="4"/>
    <s v="C.C"/>
    <n v="80250041"/>
    <x v="89"/>
    <n v="8000000"/>
    <d v="2026-01-14T00:00:00"/>
    <d v="2026-11-15T00:00:00"/>
    <n v="80266667"/>
    <n v="3124345188"/>
    <m/>
    <m/>
    <x v="8"/>
    <s v="SI"/>
    <s v="SI"/>
    <d v="2026-01-19T00:00:00"/>
    <s v="SI"/>
    <m/>
    <x v="0"/>
    <s v="2026-110-0000014-1"/>
    <m/>
    <d v="2026-01-10T00:00:00"/>
    <n v="16167"/>
    <s v="SI"/>
    <m/>
    <s v="SI"/>
    <x v="89"/>
    <s v="SI"/>
    <d v="2026-01-14T00:00:00"/>
    <s v="SI"/>
    <x v="0"/>
    <d v="2026-01-14T00:00:00"/>
    <d v="2026-01-14T00:00:00"/>
    <n v="16282"/>
    <d v="2026-01-15T00:00:00"/>
    <m/>
    <m/>
    <s v="SI"/>
    <m/>
  </r>
  <r>
    <x v="0"/>
    <s v="CONTRATAR"/>
    <n v="5"/>
    <m/>
    <n v="92"/>
    <x v="1"/>
    <x v="4"/>
    <s v="C.C"/>
    <n v="1094936262"/>
    <x v="90"/>
    <n v="3500000"/>
    <d v="2026-01-26T00:00:00"/>
    <d v="2026-09-30T00:00:00"/>
    <n v="28466667"/>
    <m/>
    <m/>
    <m/>
    <x v="8"/>
    <s v="SI"/>
    <s v="SI"/>
    <d v="2026-01-23T00:00:00"/>
    <s v="SI"/>
    <m/>
    <x v="0"/>
    <s v="2026-110-0000-114-1"/>
    <m/>
    <d v="2026-01-24T00:00:00"/>
    <n v="16317"/>
    <s v="SI"/>
    <m/>
    <s v="SI"/>
    <x v="90"/>
    <s v="SI"/>
    <d v="2026-01-26T00:00:00"/>
    <s v="SI"/>
    <x v="0"/>
    <d v="2026-01-26T00:00:00"/>
    <d v="2026-01-26T00:00:00"/>
    <n v="16474"/>
    <d v="2026-01-27T00:00:00"/>
    <m/>
    <m/>
    <s v="SI"/>
    <m/>
  </r>
  <r>
    <x v="0"/>
    <s v="CONTRATAR"/>
    <n v="2"/>
    <m/>
    <n v="104"/>
    <x v="1"/>
    <x v="4"/>
    <s v="C.C"/>
    <n v="1023929285"/>
    <x v="91"/>
    <n v="7100000"/>
    <d v="2026-01-07T00:00:00"/>
    <d v="2026-12-31T00:00:00"/>
    <n v="83780000"/>
    <n v="3144235096"/>
    <m/>
    <m/>
    <x v="8"/>
    <s v="SI"/>
    <s v="SI"/>
    <d v="2026-01-19T00:00:00"/>
    <s v="SI"/>
    <m/>
    <x v="0"/>
    <s v="2026-110-0000012-1"/>
    <m/>
    <d v="2026-01-12T00:00:00"/>
    <n v="16166"/>
    <s v="SI"/>
    <m/>
    <s v="SI"/>
    <x v="91"/>
    <s v="SI"/>
    <d v="2026-01-10T00:00:00"/>
    <s v="SI"/>
    <x v="0"/>
    <d v="2026-01-14T00:00:00"/>
    <d v="2026-01-14T00:00:00"/>
    <n v="16283"/>
    <d v="2026-01-15T00:00:00"/>
    <m/>
    <m/>
    <s v="SI"/>
    <m/>
  </r>
  <r>
    <x v="0"/>
    <s v="CONTRATAR"/>
    <n v="2"/>
    <m/>
    <n v="101"/>
    <x v="1"/>
    <x v="4"/>
    <s v="C.C"/>
    <n v="9733742"/>
    <x v="92"/>
    <n v="10500000"/>
    <d v="2026-01-07T00:00:00"/>
    <d v="2026-12-31T00:00:00"/>
    <n v="123900000"/>
    <n v="3006174862"/>
    <m/>
    <s v="CLAUDIA HENAO"/>
    <x v="8"/>
    <s v="SI"/>
    <s v="SI"/>
    <d v="2026-01-19T00:00:00"/>
    <s v="SI"/>
    <m/>
    <x v="0"/>
    <s v="2026-110-0000089-3"/>
    <m/>
    <d v="2026-01-12T00:00:00"/>
    <n v="16165"/>
    <s v="SI"/>
    <m/>
    <s v="SI"/>
    <x v="92"/>
    <s v="SI"/>
    <s v="PENDIENTE CERTIFICADO"/>
    <s v="SI"/>
    <x v="0"/>
    <d v="2026-01-14T00:00:00"/>
    <d v="2026-01-14T00:00:00"/>
    <n v="16289"/>
    <d v="2026-01-15T00:00:00"/>
    <m/>
    <m/>
    <s v="SI"/>
    <m/>
  </r>
  <r>
    <x v="0"/>
    <s v="CONTRATAR"/>
    <n v="3"/>
    <m/>
    <n v="94"/>
    <x v="1"/>
    <x v="4"/>
    <s v="C.C"/>
    <n v="79364753"/>
    <x v="93"/>
    <n v="2500000"/>
    <d v="2026-01-15T00:00:00"/>
    <d v="2026-12-31T00:00:00"/>
    <n v="28833333"/>
    <m/>
    <m/>
    <m/>
    <x v="8"/>
    <s v="SI"/>
    <s v="SI"/>
    <d v="2026-01-22T00:00:00"/>
    <s v="SI"/>
    <m/>
    <x v="0"/>
    <s v="2026-110-0000092-1"/>
    <m/>
    <d v="2026-01-22T00:00:00"/>
    <n v="16335"/>
    <s v="SI"/>
    <m/>
    <s v="SI"/>
    <x v="93"/>
    <s v="SI"/>
    <d v="2026-01-23T00:00:00"/>
    <s v="SI"/>
    <x v="0"/>
    <d v="2026-01-26T00:00:00"/>
    <d v="2026-01-26T00:00:00"/>
    <n v="16473"/>
    <d v="2026-01-27T00:00:00"/>
    <m/>
    <m/>
    <s v="SI"/>
    <s v="FALTA EL CDP"/>
  </r>
  <r>
    <x v="0"/>
    <s v="CONTRATAR"/>
    <n v="3"/>
    <m/>
    <n v="93"/>
    <x v="1"/>
    <x v="4"/>
    <s v="C.C"/>
    <n v="1109004071"/>
    <x v="94"/>
    <n v="3000000"/>
    <d v="2026-01-15T00:00:00"/>
    <d v="2026-12-31T00:00:00"/>
    <n v="34600000"/>
    <m/>
    <m/>
    <m/>
    <x v="8"/>
    <s v="SI"/>
    <s v="SI"/>
    <d v="2026-01-22T00:00:00"/>
    <s v="SI"/>
    <m/>
    <x v="0"/>
    <s v="2026-110-0000083-1"/>
    <m/>
    <d v="2026-01-20T00:00:00"/>
    <n v="16336"/>
    <s v="SI"/>
    <m/>
    <s v="SI"/>
    <x v="94"/>
    <s v="SI"/>
    <d v="2026-01-23T00:00:00"/>
    <s v="SI"/>
    <x v="0"/>
    <d v="2026-01-26T00:00:00"/>
    <d v="2026-01-26T00:00:00"/>
    <n v="16488"/>
    <d v="2026-01-27T00:00:00"/>
    <m/>
    <m/>
    <s v="SI"/>
    <s v="FALTA EL CDP"/>
  </r>
  <r>
    <x v="0"/>
    <s v="CONTRATAR"/>
    <n v="3"/>
    <m/>
    <n v="97"/>
    <x v="1"/>
    <x v="4"/>
    <s v="C.C"/>
    <n v="1094940535"/>
    <x v="95"/>
    <n v="4500000"/>
    <d v="2026-01-15T00:00:00"/>
    <d v="2026-12-31T00:00:00"/>
    <n v="51900000"/>
    <m/>
    <m/>
    <m/>
    <x v="8"/>
    <s v="SI"/>
    <s v="SI"/>
    <d v="2026-01-19T00:00:00"/>
    <s v="SI"/>
    <m/>
    <x v="0"/>
    <s v="2026-110-0000066-1"/>
    <m/>
    <d v="2026-01-17T00:00:00"/>
    <n v="16319"/>
    <s v="SI"/>
    <m/>
    <s v="SI"/>
    <x v="95"/>
    <s v="SI"/>
    <s v="PENDIENTE CERTIFICADO"/>
    <s v="SI"/>
    <x v="0"/>
    <d v="2026-01-26T00:00:00"/>
    <d v="2026-01-26T00:00:00"/>
    <n v="16487"/>
    <d v="2026-01-27T00:00:00"/>
    <m/>
    <m/>
    <s v="SI"/>
    <m/>
  </r>
  <r>
    <x v="0"/>
    <s v="CONTRATAR"/>
    <n v="1"/>
    <m/>
    <n v="90"/>
    <x v="1"/>
    <x v="4"/>
    <s v="C.C"/>
    <n v="1018496081"/>
    <x v="96"/>
    <n v="7100000"/>
    <d v="2026-01-07T00:00:00"/>
    <d v="2026-12-31T00:00:00"/>
    <n v="83780000"/>
    <n v="3134214019"/>
    <s v="Luz Patricia Loaiza Cruz"/>
    <m/>
    <x v="8"/>
    <s v="SI"/>
    <s v="SI"/>
    <d v="2026-01-19T00:00:00"/>
    <s v="SI"/>
    <m/>
    <x v="0"/>
    <s v="2026-110-0002422-1"/>
    <m/>
    <d v="2026-01-06T00:00:00"/>
    <n v="16019"/>
    <s v="SI"/>
    <m/>
    <s v="SI"/>
    <x v="96"/>
    <s v="SI"/>
    <d v="2026-01-08T00:00:00"/>
    <s v="SI"/>
    <x v="0"/>
    <d v="2026-01-09T00:00:00"/>
    <d v="2026-01-09T00:00:00"/>
    <n v="16247"/>
    <d v="2026-01-10T00:00:00"/>
    <n v="46032"/>
    <s v="SI"/>
    <s v="SI"/>
    <m/>
  </r>
  <r>
    <x v="0"/>
    <s v="CONTRATAR"/>
    <n v="1"/>
    <m/>
    <n v="105"/>
    <x v="1"/>
    <x v="4"/>
    <s v="C.C"/>
    <n v="1072671349"/>
    <x v="97"/>
    <n v="9000000"/>
    <d v="2026-01-07T00:00:00"/>
    <d v="2026-11-20T00:00:00"/>
    <n v="93900000"/>
    <n v="3016541045"/>
    <s v="Luz Patricia Loaiza Cruz"/>
    <m/>
    <x v="8"/>
    <s v="SI"/>
    <s v="SI"/>
    <d v="2026-01-19T00:00:00"/>
    <s v="SI"/>
    <m/>
    <x v="0"/>
    <s v="2026-110-0002426-1"/>
    <m/>
    <d v="2026-01-06T00:00:00"/>
    <n v="16022"/>
    <s v="SI"/>
    <m/>
    <s v="SI"/>
    <x v="97"/>
    <s v="SI"/>
    <d v="2026-01-08T00:00:00"/>
    <s v="SI"/>
    <x v="0"/>
    <d v="2026-01-08T00:00:00"/>
    <d v="2026-01-08T00:00:00"/>
    <n v="16237"/>
    <d v="2026-01-08T00:00:00"/>
    <n v="46030"/>
    <s v="SI"/>
    <s v="SI"/>
    <m/>
  </r>
  <r>
    <x v="0"/>
    <s v="CONTRATAR"/>
    <n v="1"/>
    <m/>
    <n v="99"/>
    <x v="1"/>
    <x v="4"/>
    <s v="C.C"/>
    <n v="53116120"/>
    <x v="98"/>
    <n v="8000000"/>
    <d v="2026-01-07T00:00:00"/>
    <d v="2026-06-30T00:00:00"/>
    <n v="46133333"/>
    <n v="3143552489"/>
    <s v="Luz Patricia Loaiza Cruz"/>
    <m/>
    <x v="8"/>
    <s v="SI"/>
    <s v="SI"/>
    <d v="2026-01-19T00:00:00"/>
    <s v="SI"/>
    <m/>
    <x v="0"/>
    <s v="2026-110-0002425-1"/>
    <m/>
    <d v="2026-01-06T00:00:00"/>
    <n v="16023"/>
    <s v="SI"/>
    <m/>
    <s v="SI"/>
    <x v="98"/>
    <s v="SI"/>
    <d v="2026-01-08T00:00:00"/>
    <s v="SI"/>
    <x v="0"/>
    <d v="2026-01-07T00:00:00"/>
    <d v="2026-01-07T00:00:00"/>
    <n v="16227"/>
    <d v="2026-01-07T00:00:00"/>
    <n v="46030"/>
    <s v="SI"/>
    <s v="SI"/>
    <m/>
  </r>
  <r>
    <x v="0"/>
    <s v="CONTRATAR"/>
    <n v="3"/>
    <m/>
    <n v="100"/>
    <x v="1"/>
    <x v="4"/>
    <s v="C.C"/>
    <n v="1016029658"/>
    <x v="99"/>
    <n v="8000000"/>
    <d v="2026-01-15T00:00:00"/>
    <d v="2026-12-31T00:00:00"/>
    <n v="92266667"/>
    <m/>
    <m/>
    <m/>
    <x v="8"/>
    <s v="SI"/>
    <s v="SI"/>
    <d v="2026-01-19T00:00:00"/>
    <s v="SI"/>
    <m/>
    <x v="0"/>
    <s v="2026-110-0000063-1"/>
    <m/>
    <d v="2026-01-17T00:00:00"/>
    <n v="16321"/>
    <s v="SI"/>
    <m/>
    <s v="SI"/>
    <x v="99"/>
    <s v="SI"/>
    <d v="2026-01-19T00:00:00"/>
    <s v="SI"/>
    <x v="0"/>
    <d v="2026-01-20T00:00:00"/>
    <m/>
    <n v="16373"/>
    <m/>
    <m/>
    <m/>
    <s v="SI"/>
    <m/>
  </r>
  <r>
    <x v="0"/>
    <s v="CONTRATAR"/>
    <n v="2"/>
    <m/>
    <n v="115"/>
    <x v="1"/>
    <x v="5"/>
    <s v="C.C"/>
    <n v="80829036"/>
    <x v="100"/>
    <n v="5400000"/>
    <d v="2026-01-13T00:00:00"/>
    <d v="2026-12-18T00:00:00"/>
    <n v="60300000"/>
    <n v="3244156266"/>
    <m/>
    <s v="CLAUDIA HENAO"/>
    <x v="8"/>
    <s v="SI"/>
    <s v="SI"/>
    <d v="2026-01-19T00:00:00"/>
    <s v="SI"/>
    <m/>
    <x v="0"/>
    <s v="2026-110-00000018-1"/>
    <m/>
    <d v="2026-01-10T00:00:00"/>
    <n v="16163"/>
    <s v="SI"/>
    <m/>
    <s v="SI"/>
    <x v="100"/>
    <s v="SI"/>
    <d v="2026-01-13T00:00:00"/>
    <s v="SI"/>
    <x v="0"/>
    <d v="2026-01-13T00:00:00"/>
    <d v="2026-01-13T00:00:00"/>
    <n v="16275"/>
    <d v="2026-01-14T00:00:00"/>
    <m/>
    <m/>
    <s v="SI"/>
    <m/>
  </r>
  <r>
    <x v="0"/>
    <s v="CONTRATAR"/>
    <n v="3"/>
    <m/>
    <n v="145"/>
    <x v="1"/>
    <x v="5"/>
    <s v="C.C"/>
    <n v="1017125179"/>
    <x v="101"/>
    <n v="7500000"/>
    <d v="2026-01-15T00:00:00"/>
    <d v="2026-12-31T00:00:00"/>
    <n v="56950000"/>
    <m/>
    <m/>
    <m/>
    <x v="8"/>
    <s v="SI"/>
    <s v="SI"/>
    <d v="2026-01-19T00:00:00"/>
    <s v="SI"/>
    <s v="FALTA CDP"/>
    <x v="0"/>
    <s v="2026-110-0000052-1"/>
    <m/>
    <d v="2026-01-16T00:00:00"/>
    <n v="16305"/>
    <s v="SI"/>
    <m/>
    <s v="SI"/>
    <x v="101"/>
    <s v="SI"/>
    <d v="2026-01-26T00:00:00"/>
    <s v="SI"/>
    <x v="0"/>
    <d v="2026-01-27T00:00:00"/>
    <d v="2026-01-27T00:00:00"/>
    <n v="16521"/>
    <d v="2026-01-28T00:00:00"/>
    <m/>
    <m/>
    <s v="SI"/>
    <m/>
  </r>
  <r>
    <x v="0"/>
    <s v="CONTRATAR"/>
    <n v="3"/>
    <m/>
    <n v="117"/>
    <x v="1"/>
    <x v="5"/>
    <s v="C.C"/>
    <n v="1094893345"/>
    <x v="102"/>
    <n v="5100000"/>
    <d v="2026-01-26T00:00:00"/>
    <d v="2026-12-31T00:00:00"/>
    <n v="56950000"/>
    <m/>
    <m/>
    <m/>
    <x v="8"/>
    <s v="SI"/>
    <s v="SI"/>
    <d v="2026-01-19T00:00:00"/>
    <s v="SI"/>
    <m/>
    <x v="0"/>
    <s v="2026-110-0000040-1"/>
    <m/>
    <d v="2026-01-16T00:00:00"/>
    <n v="16314"/>
    <s v="SI"/>
    <m/>
    <s v="SI"/>
    <x v="102"/>
    <s v="SI"/>
    <d v="2026-01-19T00:00:00"/>
    <s v="SI"/>
    <x v="0"/>
    <d v="2026-01-20T00:00:00"/>
    <d v="2026-01-20T00:00:00"/>
    <n v="16366"/>
    <d v="2026-01-21T00:00:00"/>
    <m/>
    <m/>
    <s v="SI"/>
    <m/>
  </r>
  <r>
    <x v="0"/>
    <s v="CONTRATAR"/>
    <n v="2"/>
    <m/>
    <n v="139"/>
    <x v="1"/>
    <x v="5"/>
    <s v="C.C"/>
    <n v="1022391717"/>
    <x v="103"/>
    <n v="5100000"/>
    <d v="2026-01-14T00:00:00"/>
    <d v="2026-12-31T00:00:00"/>
    <n v="58990000"/>
    <m/>
    <m/>
    <m/>
    <x v="8"/>
    <s v="SI"/>
    <s v="SI"/>
    <d v="2026-01-19T00:00:00"/>
    <s v="SI"/>
    <m/>
    <x v="0"/>
    <s v="2026-110-0000016-1"/>
    <m/>
    <d v="2026-01-10T00:00:00"/>
    <n v="16161"/>
    <s v="SI"/>
    <m/>
    <s v="SI"/>
    <x v="103"/>
    <s v="SI"/>
    <d v="2026-01-15T00:00:00"/>
    <s v="SI"/>
    <x v="0"/>
    <d v="2026-01-16T00:00:00"/>
    <d v="2026-01-17T00:00:00"/>
    <n v="16331"/>
    <d v="2026-01-20T00:00:00"/>
    <m/>
    <m/>
    <s v="SI"/>
    <m/>
  </r>
  <r>
    <x v="0"/>
    <s v="CONTRATAR"/>
    <n v="3"/>
    <m/>
    <n v="111"/>
    <x v="1"/>
    <x v="5"/>
    <s v="C.C"/>
    <n v="1125228089"/>
    <x v="104"/>
    <n v="5000000"/>
    <d v="2026-01-15T00:00:00"/>
    <d v="2026-12-31T00:00:00"/>
    <n v="57666667"/>
    <m/>
    <m/>
    <m/>
    <x v="8"/>
    <s v="SI"/>
    <s v="SI"/>
    <d v="2026-01-19T00:00:00"/>
    <s v="SI"/>
    <m/>
    <x v="0"/>
    <s v="2026-110-0000049-1"/>
    <m/>
    <d v="2026-01-16T00:00:00"/>
    <n v="16315"/>
    <s v="SI"/>
    <m/>
    <s v="SI"/>
    <x v="104"/>
    <s v="SI"/>
    <s v="PENDIENTE CERTIFICADO"/>
    <s v="SI"/>
    <x v="0"/>
    <d v="2026-01-20T00:00:00"/>
    <d v="2026-01-20T00:00:00"/>
    <n v="16377"/>
    <d v="2026-01-21T00:00:00"/>
    <m/>
    <m/>
    <s v="SI"/>
    <m/>
  </r>
  <r>
    <x v="0"/>
    <s v="CONTRATAR"/>
    <n v="2"/>
    <m/>
    <n v="136"/>
    <x v="1"/>
    <x v="5"/>
    <s v="C.C"/>
    <n v="1072658846"/>
    <x v="105"/>
    <n v="5100000"/>
    <d v="2026-01-13T00:00:00"/>
    <d v="2026-12-31T00:00:00"/>
    <n v="59160000"/>
    <n v="3142990928"/>
    <m/>
    <s v="CLAUDIA HENAO"/>
    <x v="8"/>
    <s v="SI"/>
    <s v="SI"/>
    <d v="2026-01-19T00:00:00"/>
    <s v="SI"/>
    <m/>
    <x v="0"/>
    <s v="2026-110-0000010-1"/>
    <m/>
    <d v="2026-01-09T00:00:00"/>
    <n v="16158"/>
    <s v="SI"/>
    <m/>
    <s v="SI"/>
    <x v="105"/>
    <s v="SI"/>
    <d v="2026-01-13T00:00:00"/>
    <s v="SI"/>
    <x v="0"/>
    <d v="2026-01-10T00:00:00"/>
    <d v="2026-01-13T00:00:00"/>
    <n v="16271"/>
    <d v="2026-01-14T00:00:00"/>
    <m/>
    <m/>
    <s v="SI"/>
    <m/>
  </r>
  <r>
    <x v="0"/>
    <s v="CONTRATAR"/>
    <n v="3"/>
    <m/>
    <n v="123"/>
    <x v="1"/>
    <x v="5"/>
    <s v="C.C"/>
    <n v="4372516"/>
    <x v="106"/>
    <n v="5100000"/>
    <d v="2026-01-26T00:00:00"/>
    <d v="2026-12-31T00:00:00"/>
    <n v="30060000"/>
    <m/>
    <m/>
    <m/>
    <x v="8"/>
    <s v="SI"/>
    <s v="SI"/>
    <d v="2026-01-23T00:00:00"/>
    <s v="SI"/>
    <s v="REVISIÓN DE DOCUMENTOS "/>
    <x v="0"/>
    <s v="2026-110-0000053-1"/>
    <m/>
    <d v="2026-01-16T00:00:00"/>
    <n v="16304"/>
    <s v="SI"/>
    <m/>
    <s v="SI"/>
    <x v="106"/>
    <s v="SI"/>
    <d v="2026-01-26T00:00:00"/>
    <s v="SI"/>
    <x v="0"/>
    <d v="2026-01-28T00:00:00"/>
    <d v="2026-01-28T00:00:00"/>
    <n v="16524"/>
    <d v="2026-01-28T00:00:00"/>
    <m/>
    <m/>
    <s v="SI"/>
    <m/>
  </r>
  <r>
    <x v="0"/>
    <s v="CONTRATAR"/>
    <n v="2"/>
    <s v="PRESENTA CONDICION DE EMBARAZO"/>
    <n v="114"/>
    <x v="1"/>
    <x v="5"/>
    <s v="C.C"/>
    <n v="1033816873"/>
    <x v="107"/>
    <n v="2700000"/>
    <d v="2026-01-14T00:00:00"/>
    <d v="2026-12-18T00:00:00"/>
    <n v="30060000"/>
    <m/>
    <m/>
    <m/>
    <x v="8"/>
    <s v="SI"/>
    <s v="SI"/>
    <d v="2026-01-19T00:00:00"/>
    <s v="SI"/>
    <m/>
    <x v="0"/>
    <s v="2026-110-0000023-1"/>
    <m/>
    <d v="2026-01-13T00:00:00"/>
    <n v="16168"/>
    <s v="SI"/>
    <m/>
    <s v="SI"/>
    <x v="107"/>
    <s v="SI"/>
    <d v="2026-01-14T00:00:00"/>
    <s v="SI"/>
    <x v="0"/>
    <d v="2026-01-14T00:00:00"/>
    <d v="2026-01-14T00:00:00"/>
    <n v="16285"/>
    <d v="2026-01-15T00:00:00"/>
    <m/>
    <m/>
    <s v="SI"/>
    <m/>
  </r>
  <r>
    <x v="0"/>
    <s v="CONTRATAR"/>
    <n v="2"/>
    <m/>
    <n v="143"/>
    <x v="1"/>
    <x v="5"/>
    <s v="C.C"/>
    <n v="71790669"/>
    <x v="108"/>
    <n v="6700000"/>
    <d v="2026-01-13T00:00:00"/>
    <d v="2026-12-27T00:00:00"/>
    <n v="76826667"/>
    <n v="3116056379"/>
    <m/>
    <s v="CLAUDIA HENAO"/>
    <x v="8"/>
    <s v="SI"/>
    <s v="SI"/>
    <d v="2026-01-19T00:00:00"/>
    <s v="SI"/>
    <m/>
    <x v="0"/>
    <s v="2026-110-0000034-1"/>
    <m/>
    <d v="2026-01-15T00:00:00"/>
    <n v="16246"/>
    <s v="SI"/>
    <m/>
    <s v="SI"/>
    <x v="108"/>
    <s v="SI"/>
    <s v="PENDIENTE CERTIFICADO"/>
    <s v="SI"/>
    <x v="0"/>
    <d v="2026-01-19T00:00:00"/>
    <d v="2026-01-20T00:00:00"/>
    <n v="16355"/>
    <d v="2026-01-21T00:00:00"/>
    <m/>
    <m/>
    <s v="SI"/>
    <m/>
  </r>
  <r>
    <x v="0"/>
    <s v="CONTRATAR"/>
    <n v="3"/>
    <m/>
    <n v="146"/>
    <x v="1"/>
    <x v="5"/>
    <s v="C.C"/>
    <n v="1077083448"/>
    <x v="109"/>
    <n v="7000000"/>
    <d v="2026-01-26T00:00:00"/>
    <d v="2026-12-31T00:00:00"/>
    <n v="58820000"/>
    <m/>
    <m/>
    <m/>
    <x v="8"/>
    <s v="SI"/>
    <s v="SI"/>
    <d v="2026-01-19T00:00:00"/>
    <s v="SI"/>
    <m/>
    <x v="0"/>
    <s v="2026-110-0000036-1"/>
    <m/>
    <d v="2026-01-16T00:00:00"/>
    <n v="16303"/>
    <s v="SI"/>
    <m/>
    <s v="SI"/>
    <x v="109"/>
    <s v="SI"/>
    <d v="2026-01-20T00:00:00"/>
    <s v="SI"/>
    <x v="0"/>
    <d v="2026-01-20T00:00:00"/>
    <d v="2026-01-20T00:00:00"/>
    <n v="16370"/>
    <d v="2026-01-21T00:00:00"/>
    <m/>
    <m/>
    <s v="SI"/>
    <m/>
  </r>
  <r>
    <x v="0"/>
    <s v="CONTRATAR"/>
    <n v="3"/>
    <m/>
    <n v="129"/>
    <x v="1"/>
    <x v="5"/>
    <s v="C.C"/>
    <n v="1023901928"/>
    <x v="110"/>
    <n v="5100000"/>
    <d v="2026-01-15T00:00:00"/>
    <d v="2026-12-31T00:00:00"/>
    <n v="58820000"/>
    <m/>
    <m/>
    <m/>
    <x v="8"/>
    <s v="SI"/>
    <s v="SI"/>
    <d v="2026-01-19T00:00:00"/>
    <s v="SI"/>
    <m/>
    <x v="0"/>
    <s v="2026-110-0000038-1"/>
    <m/>
    <d v="2026-01-16T00:00:00"/>
    <n v="16311"/>
    <s v="SI"/>
    <m/>
    <s v="SI"/>
    <x v="110"/>
    <s v="SI"/>
    <d v="2026-01-19T00:00:00"/>
    <s v="SI"/>
    <x v="0"/>
    <d v="2026-01-21T00:00:00"/>
    <d v="2026-01-21T00:00:00"/>
    <n v="16421"/>
    <d v="2026-01-25T00:00:00"/>
    <m/>
    <m/>
    <s v="SI"/>
    <m/>
  </r>
  <r>
    <x v="0"/>
    <s v="CONTRATAR"/>
    <n v="3"/>
    <m/>
    <n v="133"/>
    <x v="1"/>
    <x v="5"/>
    <s v="C.C"/>
    <n v="1012319279"/>
    <x v="111"/>
    <n v="5100000"/>
    <d v="2026-01-15T00:00:00"/>
    <d v="2026-12-31T00:00:00"/>
    <n v="58820000"/>
    <m/>
    <m/>
    <m/>
    <x v="8"/>
    <s v="SI"/>
    <s v="SI"/>
    <d v="2026-01-19T00:00:00"/>
    <s v="SI"/>
    <m/>
    <x v="0"/>
    <s v="2026-110-0000041-1"/>
    <m/>
    <d v="2026-01-16T00:00:00"/>
    <n v="16310"/>
    <s v="SI"/>
    <m/>
    <s v="SI"/>
    <x v="111"/>
    <s v="SI"/>
    <d v="2026-01-19T00:00:00"/>
    <s v="SI"/>
    <x v="0"/>
    <d v="2026-01-20T00:00:00"/>
    <d v="2026-01-20T00:00:00"/>
    <n v="16369"/>
    <d v="2026-01-21T00:00:00"/>
    <m/>
    <m/>
    <s v="SI"/>
    <m/>
  </r>
  <r>
    <x v="0"/>
    <s v="CONTRATAR"/>
    <n v="3"/>
    <m/>
    <n v="130"/>
    <x v="1"/>
    <x v="5"/>
    <s v="C.C"/>
    <n v="1000129795"/>
    <x v="112"/>
    <n v="5100000"/>
    <d v="2026-01-15T00:00:00"/>
    <d v="2026-12-31T00:00:00"/>
    <n v="58820000"/>
    <m/>
    <m/>
    <m/>
    <x v="8"/>
    <s v="SI"/>
    <s v="SI"/>
    <d v="2026-01-19T00:00:00"/>
    <s v="SI"/>
    <s v="FALTA CDP"/>
    <x v="0"/>
    <s v="2026-110-0000043-1"/>
    <m/>
    <m/>
    <n v="16337"/>
    <s v="SI"/>
    <m/>
    <s v="SI"/>
    <x v="112"/>
    <s v="SI"/>
    <s v="PENDIENTE CERTIFICADO"/>
    <s v="SI"/>
    <x v="0"/>
    <d v="2026-01-23T00:00:00"/>
    <d v="2026-01-23T00:00:00"/>
    <n v="16435"/>
    <d v="2026-01-25T00:00:00"/>
    <m/>
    <m/>
    <s v="SI"/>
    <m/>
  </r>
  <r>
    <x v="0"/>
    <s v="CONTRATAR"/>
    <n v="2"/>
    <m/>
    <n v="116"/>
    <x v="1"/>
    <x v="5"/>
    <s v="C.C"/>
    <n v="1073598699"/>
    <x v="113"/>
    <n v="5400000"/>
    <d v="2026-01-14T00:00:00"/>
    <d v="2026-12-18T00:00:00"/>
    <n v="60120000"/>
    <m/>
    <m/>
    <m/>
    <x v="8"/>
    <s v="SI"/>
    <s v="SI"/>
    <d v="2026-01-19T00:00:00"/>
    <s v="SI"/>
    <m/>
    <x v="0"/>
    <s v="2026-110-0000007-1"/>
    <m/>
    <d v="2026-01-09T00:00:00"/>
    <n v="16164"/>
    <s v="SI"/>
    <m/>
    <s v="SI"/>
    <x v="113"/>
    <s v="SI"/>
    <d v="2026-01-14T00:00:00"/>
    <s v="SI"/>
    <x v="0"/>
    <d v="2026-01-13T00:00:00"/>
    <d v="2026-01-13T00:00:00"/>
    <n v="16268"/>
    <d v="2026-01-14T00:00:00"/>
    <m/>
    <m/>
    <s v="SI"/>
    <m/>
  </r>
  <r>
    <x v="0"/>
    <s v="CONTRATAR"/>
    <n v="3"/>
    <m/>
    <n v="126"/>
    <x v="1"/>
    <x v="5"/>
    <s v="C.C"/>
    <n v="1012389796"/>
    <x v="114"/>
    <n v="5100000"/>
    <d v="2026-01-15T00:00:00"/>
    <d v="2026-12-31T00:00:00"/>
    <n v="58820000"/>
    <m/>
    <m/>
    <m/>
    <x v="8"/>
    <s v="SI"/>
    <s v="SI"/>
    <d v="2026-01-19T00:00:00"/>
    <s v="SI"/>
    <m/>
    <x v="0"/>
    <s v="2026-110-10000037-1"/>
    <m/>
    <d v="2026-01-16T00:00:00"/>
    <n v="16313"/>
    <s v="SI"/>
    <m/>
    <s v="SI"/>
    <x v="114"/>
    <s v="SI"/>
    <d v="2026-01-19T00:00:00"/>
    <s v="SI"/>
    <x v="0"/>
    <d v="2026-01-20T00:00:00"/>
    <d v="2026-01-20T00:00:00"/>
    <n v="16367"/>
    <d v="2026-01-21T00:00:00"/>
    <m/>
    <m/>
    <s v="SI"/>
    <m/>
  </r>
  <r>
    <x v="0"/>
    <s v="CONTRATAR"/>
    <n v="4"/>
    <s v="Se unen las lineas 127 y 122. Se incremento el valor de honorario a "/>
    <n v="122"/>
    <x v="1"/>
    <x v="5"/>
    <s v="C.C"/>
    <n v="1034906665"/>
    <x v="115"/>
    <n v="8400000"/>
    <d v="2026-01-26T00:00:00"/>
    <d v="2026-12-31T00:00:00"/>
    <n v="93800000"/>
    <m/>
    <m/>
    <m/>
    <x v="8"/>
    <s v="SI"/>
    <s v="SI"/>
    <d v="2026-01-26T00:00:00"/>
    <s v="SI"/>
    <s v=" FALTA SOLICITUD DE CDP, SOLIICTUD DE TH, CDP Y CERTIFICADO TH"/>
    <x v="0"/>
    <s v="2026-110-0000117-1"/>
    <m/>
    <d v="2026-01-24T00:00:00"/>
    <n v="16461"/>
    <s v="SI"/>
    <m/>
    <s v="SI"/>
    <x v="115"/>
    <s v="SI"/>
    <s v="PENDIENTE CERTIFICADO"/>
    <s v="SI"/>
    <x v="0"/>
    <d v="2026-01-28T00:00:00"/>
    <d v="2026-01-28T00:00:00"/>
    <n v="16520"/>
    <d v="2026-01-28T00:00:00"/>
    <m/>
    <m/>
    <s v="SI"/>
    <m/>
  </r>
  <r>
    <x v="0"/>
    <s v="CONTRATAR"/>
    <n v="2"/>
    <m/>
    <n v="141"/>
    <x v="1"/>
    <x v="5"/>
    <s v="C.C"/>
    <n v="1088302601"/>
    <x v="116"/>
    <n v="5100000"/>
    <d v="2026-01-13T00:00:00"/>
    <d v="2026-12-31T00:00:00"/>
    <n v="59160000"/>
    <n v="3122280342"/>
    <m/>
    <s v="CLAUDIA HENAO"/>
    <x v="8"/>
    <s v="SI"/>
    <s v="SI"/>
    <d v="2026-01-20T00:00:00"/>
    <s v="SI"/>
    <m/>
    <x v="0"/>
    <s v="2026-110-00000017-1"/>
    <m/>
    <d v="2026-01-10T00:00:00"/>
    <n v="16160"/>
    <s v="SI"/>
    <m/>
    <s v="SI"/>
    <x v="116"/>
    <s v="SI"/>
    <d v="2026-01-13T00:00:00"/>
    <s v="SI"/>
    <x v="0"/>
    <d v="2026-01-13T00:00:00"/>
    <d v="2026-01-13T00:00:00"/>
    <n v="16274"/>
    <d v="2026-01-13T00:00:00"/>
    <m/>
    <m/>
    <s v="SI"/>
    <m/>
  </r>
  <r>
    <x v="0"/>
    <s v="CONTRATAR"/>
    <n v="3"/>
    <m/>
    <n v="128"/>
    <x v="1"/>
    <x v="5"/>
    <s v="C.C"/>
    <n v="1030605134"/>
    <x v="117"/>
    <n v="5100000"/>
    <d v="2026-01-15T00:00:00"/>
    <d v="2026-12-31T00:00:00"/>
    <n v="58820000"/>
    <m/>
    <m/>
    <m/>
    <x v="8"/>
    <s v="SI"/>
    <s v="SI"/>
    <d v="2026-01-19T00:00:00"/>
    <s v="SI"/>
    <m/>
    <x v="0"/>
    <s v="2026-110-0000039-1"/>
    <m/>
    <d v="2026-01-16T00:00:00"/>
    <n v="16312"/>
    <s v="SI"/>
    <m/>
    <s v="SI"/>
    <x v="117"/>
    <s v="SI"/>
    <d v="2026-01-19T00:00:00"/>
    <s v="SI"/>
    <x v="0"/>
    <d v="2026-01-19T00:00:00"/>
    <d v="2026-01-20T00:00:00"/>
    <n v="16368"/>
    <d v="2026-01-21T00:00:00"/>
    <m/>
    <m/>
    <s v="SI"/>
    <m/>
  </r>
  <r>
    <x v="0"/>
    <s v="CONTRATAR"/>
    <n v="3"/>
    <m/>
    <n v="137"/>
    <x v="1"/>
    <x v="5"/>
    <s v="C.C"/>
    <n v="1136911630"/>
    <x v="118"/>
    <n v="5100000"/>
    <d v="2026-01-07T00:00:00"/>
    <d v="2026-12-31T00:00:00"/>
    <n v="58820000"/>
    <m/>
    <m/>
    <m/>
    <x v="8"/>
    <s v="SI"/>
    <s v="SI"/>
    <d v="2026-01-19T00:00:00"/>
    <s v="SI"/>
    <s v="DEBE CAMBIAR EL EXAMEN MEDICO OCUPACIONAL "/>
    <x v="0"/>
    <s v="2026-110-0000047-1"/>
    <m/>
    <d v="2026-01-16T00:00:00"/>
    <n v="16159"/>
    <s v="SI"/>
    <m/>
    <s v="SI"/>
    <x v="118"/>
    <s v="SI"/>
    <d v="2026-01-22T00:00:00"/>
    <s v="SI"/>
    <x v="0"/>
    <d v="2026-01-23T00:00:00"/>
    <d v="2026-01-23T00:00:00"/>
    <n v="16432"/>
    <d v="2026-01-25T00:00:00"/>
    <m/>
    <m/>
    <s v="SI"/>
    <m/>
  </r>
  <r>
    <x v="0"/>
    <s v="CONTRATAR"/>
    <n v="3"/>
    <m/>
    <n v="135"/>
    <x v="1"/>
    <x v="5"/>
    <s v="C.C"/>
    <n v="1094907229"/>
    <x v="119"/>
    <n v="5100000"/>
    <d v="2026-01-15T00:00:00"/>
    <d v="2026-12-31T00:00:00"/>
    <n v="69200000"/>
    <m/>
    <m/>
    <m/>
    <x v="8"/>
    <s v="SI"/>
    <s v="SI"/>
    <d v="2026-01-19T00:00:00"/>
    <s v="SI"/>
    <m/>
    <x v="0"/>
    <s v="2026-110-0000050-1"/>
    <m/>
    <d v="2026-01-16T00:00:00"/>
    <n v="16308"/>
    <s v="SI"/>
    <m/>
    <s v="SI"/>
    <x v="119"/>
    <s v="SI"/>
    <d v="2026-01-19T00:00:00"/>
    <s v="SI"/>
    <x v="0"/>
    <d v="2026-01-19T00:00:00"/>
    <d v="2026-01-19T00:00:00"/>
    <n v="16354"/>
    <d v="2026-01-21T00:00:00"/>
    <m/>
    <m/>
    <s v="SI"/>
    <m/>
  </r>
  <r>
    <x v="0"/>
    <s v="CONTRATAR"/>
    <n v="3"/>
    <m/>
    <n v="144"/>
    <x v="1"/>
    <x v="5"/>
    <s v="C.C"/>
    <m/>
    <x v="120"/>
    <n v="6000000"/>
    <d v="2026-01-15T00:00:00"/>
    <d v="2026-12-31T00:00:00"/>
    <n v="26833333"/>
    <m/>
    <m/>
    <m/>
    <x v="8"/>
    <s v="SI"/>
    <s v="SI"/>
    <d v="2026-01-19T00:00:00"/>
    <s v="SI"/>
    <m/>
    <x v="0"/>
    <s v="2026-110-0000046-1"/>
    <m/>
    <d v="2026-01-16T00:00:00"/>
    <n v="16306"/>
    <s v="SI"/>
    <m/>
    <s v="SI"/>
    <x v="120"/>
    <s v="SI"/>
    <s v="PENDIENTE CERTIFICADO"/>
    <s v="SI"/>
    <x v="0"/>
    <d v="2026-01-19T00:00:00"/>
    <d v="2026-01-19T00:00:00"/>
    <n v="16356"/>
    <d v="2026-01-21T00:00:00"/>
    <m/>
    <m/>
    <s v="SI"/>
    <m/>
  </r>
  <r>
    <x v="0"/>
    <s v="CONTRATAR"/>
    <n v="3"/>
    <s v="Sheyla Patricia Moran Ramirez"/>
    <n v="112"/>
    <x v="1"/>
    <x v="5"/>
    <s v="C.C"/>
    <n v="1117547079"/>
    <x v="121"/>
    <n v="5000000"/>
    <d v="2026-01-19T00:00:00"/>
    <d v="2026-06-30T00:00:00"/>
    <n v="26833333"/>
    <m/>
    <m/>
    <m/>
    <x v="8"/>
    <s v="SI"/>
    <s v="SI"/>
    <d v="2026-01-26T00:00:00"/>
    <s v="SI"/>
    <s v="Faltan documentos precontractuales"/>
    <x v="0"/>
    <s v="2026-110-0000122-1"/>
    <m/>
    <d v="2026-01-24T00:00:00"/>
    <n v="16465"/>
    <s v="SI"/>
    <m/>
    <s v="SI"/>
    <x v="121"/>
    <s v="SI"/>
    <d v="2026-01-28T00:00:00"/>
    <s v="SI"/>
    <x v="0"/>
    <d v="2026-01-27T00:00:00"/>
    <d v="2026-01-27T00:00:00"/>
    <n v="16522"/>
    <d v="2026-01-28T00:00:00"/>
    <m/>
    <m/>
    <s v="SI"/>
    <m/>
  </r>
  <r>
    <x v="0"/>
    <s v="CONTRATAR"/>
    <n v="3"/>
    <m/>
    <n v="110"/>
    <x v="1"/>
    <x v="5"/>
    <s v="C.C"/>
    <n v="1045685538"/>
    <x v="122"/>
    <n v="3911000"/>
    <d v="2026-01-15T00:00:00"/>
    <d v="2026-12-31T00:00:00"/>
    <n v="45106867"/>
    <m/>
    <m/>
    <m/>
    <x v="8"/>
    <s v="SI"/>
    <s v="SI"/>
    <d v="2026-01-19T00:00:00"/>
    <s v="SI"/>
    <m/>
    <x v="0"/>
    <s v="2026-110-0000048-1"/>
    <m/>
    <d v="2026-01-16T00:00:00"/>
    <n v="16316"/>
    <s v="SI"/>
    <m/>
    <s v="SI"/>
    <x v="122"/>
    <s v="SI"/>
    <d v="2026-01-19T00:00:00"/>
    <s v="SI"/>
    <x v="0"/>
    <d v="2026-01-19T00:00:00"/>
    <d v="2026-01-20T00:00:00"/>
    <n v="16376"/>
    <d v="2026-01-21T00:00:00"/>
    <m/>
    <m/>
    <s v="SI"/>
    <m/>
  </r>
  <r>
    <x v="0"/>
    <s v="CONTRATAR"/>
    <n v="2"/>
    <m/>
    <n v="138"/>
    <x v="1"/>
    <x v="5"/>
    <s v="C.C"/>
    <n v="66873606"/>
    <x v="123"/>
    <n v="5100000"/>
    <d v="2026-01-13T00:00:00"/>
    <d v="2026-12-31T00:00:00"/>
    <n v="59160000"/>
    <n v="3106256328"/>
    <m/>
    <s v="CLAUDIA HENAO"/>
    <x v="8"/>
    <s v="SI"/>
    <s v="SI"/>
    <d v="2026-01-19T00:00:00"/>
    <s v="SI"/>
    <m/>
    <x v="0"/>
    <s v="2026-110-00000015-1"/>
    <m/>
    <d v="2026-01-10T00:00:00"/>
    <n v="16160"/>
    <s v="SI"/>
    <m/>
    <s v="SI"/>
    <x v="123"/>
    <s v="SI"/>
    <d v="2026-01-13T00:00:00"/>
    <s v="SI"/>
    <x v="0"/>
    <d v="2026-01-13T00:00:00"/>
    <d v="2026-01-13T00:00:00"/>
    <n v="16270"/>
    <d v="2026-01-15T00:00:00"/>
    <m/>
    <m/>
    <s v="SI"/>
    <m/>
  </r>
  <r>
    <x v="0"/>
    <s v="CONTRATAR"/>
    <n v="3"/>
    <m/>
    <n v="142"/>
    <x v="1"/>
    <x v="5"/>
    <s v="C.C"/>
    <n v="42792232"/>
    <x v="124"/>
    <n v="5800000"/>
    <d v="2026-01-19T00:00:00"/>
    <s v="ADA"/>
    <n v="26180000"/>
    <m/>
    <m/>
    <m/>
    <x v="8"/>
    <s v="SI"/>
    <s v="SI"/>
    <d v="2026-01-26T00:00:00"/>
    <s v="SI"/>
    <s v="Faltan documentos precontractuales"/>
    <x v="0"/>
    <s v="2026-110-0000120-1"/>
    <m/>
    <d v="2026-01-24T00:00:00"/>
    <n v="16464"/>
    <s v="SI"/>
    <m/>
    <s v="SI"/>
    <x v="124"/>
    <s v="SI"/>
    <d v="2026-01-28T00:00:00"/>
    <s v="SI"/>
    <x v="0"/>
    <d v="2026-01-28T00:00:00"/>
    <d v="2026-01-28T00:00:00"/>
    <n v="16550"/>
    <d v="2026-01-29T00:00:00"/>
    <m/>
    <m/>
    <s v="SI"/>
    <m/>
  </r>
  <r>
    <x v="0"/>
    <s v="CONTRATAR"/>
    <n v="4"/>
    <m/>
    <n v="125"/>
    <x v="1"/>
    <x v="5"/>
    <s v="CC"/>
    <n v="22197425"/>
    <x v="125"/>
    <n v="5100000"/>
    <d v="2026-01-26T00:00:00"/>
    <d v="2026-06-30T00:00:00"/>
    <n v="26180000"/>
    <m/>
    <m/>
    <m/>
    <x v="8"/>
    <s v="SI"/>
    <s v="SI"/>
    <d v="2026-01-24T00:00:00"/>
    <s v="SI"/>
    <m/>
    <x v="0"/>
    <s v="2026-110-0000118-1"/>
    <m/>
    <d v="2026-01-24T00:00:00"/>
    <m/>
    <s v="SI"/>
    <m/>
    <s v="SI"/>
    <x v="125"/>
    <s v="SI"/>
    <d v="2026-01-28T00:00:00"/>
    <s v="SI"/>
    <x v="0"/>
    <d v="2026-01-28T00:00:00"/>
    <d v="2026-02-02T00:00:00"/>
    <s v="NO"/>
    <m/>
    <m/>
    <m/>
    <s v="NO"/>
    <m/>
  </r>
  <r>
    <x v="0"/>
    <s v="CONTRATAR"/>
    <n v="2"/>
    <m/>
    <n v="131"/>
    <x v="1"/>
    <x v="5"/>
    <s v="C.C"/>
    <n v="1097395562"/>
    <x v="126"/>
    <n v="5100000"/>
    <d v="2026-01-13T00:00:00"/>
    <d v="2026-12-31T00:00:00"/>
    <n v="59160000"/>
    <m/>
    <m/>
    <s v="CLAUDIA HENAO"/>
    <x v="8"/>
    <s v="SI"/>
    <s v="SI"/>
    <d v="2026-01-19T00:00:00"/>
    <s v="SI"/>
    <m/>
    <x v="0"/>
    <s v="2026-110-0000025-1"/>
    <m/>
    <d v="2026-01-13T00:00:00"/>
    <n v="16247"/>
    <s v="SI"/>
    <m/>
    <s v="SI"/>
    <x v="126"/>
    <s v="SI"/>
    <s v="PENDIENTE CERTIFICADO"/>
    <s v="SI"/>
    <x v="0"/>
    <d v="2026-01-16T00:00:00"/>
    <d v="2026-01-17T00:00:00"/>
    <n v="16330"/>
    <d v="2026-01-20T00:00:00"/>
    <m/>
    <m/>
    <s v="SI"/>
    <m/>
  </r>
  <r>
    <x v="0"/>
    <s v="CONTRATAR"/>
    <n v="2"/>
    <m/>
    <n v="140"/>
    <x v="1"/>
    <x v="5"/>
    <s v="C.C"/>
    <n v="1015403797"/>
    <x v="127"/>
    <n v="5100000"/>
    <d v="2026-01-13T00:00:00"/>
    <d v="2026-12-31T00:00:00"/>
    <n v="59160000"/>
    <n v="3194627970"/>
    <m/>
    <s v="CLAUDIA HENAO"/>
    <x v="8"/>
    <s v="SI"/>
    <s v="SI"/>
    <d v="2026-01-19T00:00:00"/>
    <s v="SI"/>
    <m/>
    <x v="0"/>
    <s v="2026-110-0000009-1"/>
    <m/>
    <d v="2026-01-09T00:00:00"/>
    <n v="16162"/>
    <s v="SI"/>
    <m/>
    <s v="SI"/>
    <x v="127"/>
    <s v="SI"/>
    <d v="2026-01-13T00:00:00"/>
    <s v="SI"/>
    <x v="0"/>
    <d v="2026-01-13T00:00:00"/>
    <d v="2026-01-13T00:00:00"/>
    <n v="16272"/>
    <d v="2026-01-15T00:00:00"/>
    <m/>
    <m/>
    <s v="SI"/>
    <m/>
  </r>
  <r>
    <x v="1"/>
    <s v="CONTRATAR"/>
    <m/>
    <m/>
    <m/>
    <x v="1"/>
    <x v="5"/>
    <m/>
    <m/>
    <x v="128"/>
    <m/>
    <m/>
    <m/>
    <m/>
    <m/>
    <s v="Jorge Mario Guzman"/>
    <m/>
    <x v="9"/>
    <m/>
    <s v="NA"/>
    <d v="2026-01-27T00:00:00"/>
    <s v="SI"/>
    <m/>
    <x v="0"/>
    <m/>
    <s v="NO"/>
    <m/>
    <s v="NO"/>
    <s v="N/A"/>
    <m/>
    <s v="NA"/>
    <x v="128"/>
    <s v="SI"/>
    <s v="N/A"/>
    <s v="SI"/>
    <x v="0"/>
    <d v="2026-01-30T00:00:00"/>
    <m/>
    <s v="NO"/>
    <m/>
    <m/>
    <m/>
    <s v="NO"/>
    <m/>
  </r>
  <r>
    <x v="0"/>
    <s v="CONTRATAR"/>
    <n v="3"/>
    <m/>
    <n v="124"/>
    <x v="1"/>
    <x v="5"/>
    <s v="C.C"/>
    <n v="54252549"/>
    <x v="129"/>
    <n v="5100000"/>
    <d v="2026-01-26T00:00:00"/>
    <d v="2026-06-30T00:00:00"/>
    <n v="64586667"/>
    <m/>
    <m/>
    <m/>
    <x v="8"/>
    <s v="SI"/>
    <s v="SI"/>
    <d v="2026-01-26T00:00:00"/>
    <s v="SI"/>
    <s v="Faltan documentos contratista"/>
    <x v="0"/>
    <s v="2026-110-0000119-1"/>
    <m/>
    <d v="2026-01-24T00:00:00"/>
    <n v="16463"/>
    <s v="SI"/>
    <m/>
    <s v="SI"/>
    <x v="129"/>
    <s v="SI"/>
    <d v="2026-01-29T00:00:00"/>
    <s v="SI"/>
    <x v="0"/>
    <d v="2026-01-29T00:00:00"/>
    <d v="2026-01-29T00:00:00"/>
    <n v="16574"/>
    <d v="2026-01-29T00:00:00"/>
    <m/>
    <m/>
    <s v="NO"/>
    <m/>
  </r>
  <r>
    <x v="0"/>
    <s v="CONTRATAR"/>
    <n v="2"/>
    <m/>
    <n v="113"/>
    <x v="1"/>
    <x v="5"/>
    <s v="C.C"/>
    <n v="50907319"/>
    <x v="130"/>
    <n v="5600000"/>
    <d v="2026-01-15T00:00:00"/>
    <d v="2026-12-31T00:00:00"/>
    <n v="64586667"/>
    <n v="3113001254"/>
    <m/>
    <s v="CLAUDIA HENAO"/>
    <x v="8"/>
    <s v="SI"/>
    <s v="SI"/>
    <d v="2026-01-19T00:00:00"/>
    <s v="SI"/>
    <m/>
    <x v="0"/>
    <s v="2026-110-0000024-1"/>
    <m/>
    <d v="2026-01-13T00:00:00"/>
    <n v="16245"/>
    <s v="SI"/>
    <m/>
    <s v="SI"/>
    <x v="130"/>
    <s v="SI"/>
    <d v="2026-01-16T00:00:00"/>
    <s v="SI"/>
    <x v="0"/>
    <d v="2026-01-19T00:00:00"/>
    <d v="2026-01-19T00:00:00"/>
    <n v="16357"/>
    <d v="2026-01-21T00:00:00"/>
    <m/>
    <m/>
    <s v="SI"/>
    <m/>
  </r>
  <r>
    <x v="0"/>
    <s v="CONTRATAR"/>
    <n v="1"/>
    <m/>
    <n v="121"/>
    <x v="1"/>
    <x v="5"/>
    <s v="C.C"/>
    <n v="1015407620"/>
    <x v="131"/>
    <n v="4700000"/>
    <d v="2026-01-07T00:00:00"/>
    <d v="2026-06-30T00:00:00"/>
    <n v="27103333"/>
    <n v="3134406696"/>
    <s v="Jorge Mario Guzman Cano"/>
    <m/>
    <x v="8"/>
    <s v="SI"/>
    <s v="SI"/>
    <d v="2026-01-19T00:00:00"/>
    <s v="SI"/>
    <m/>
    <x v="0"/>
    <s v="2026-110-0001336-3"/>
    <m/>
    <d v="2026-01-05T00:00:00"/>
    <n v="16024"/>
    <s v="SI"/>
    <m/>
    <s v="SI"/>
    <x v="131"/>
    <s v="SI"/>
    <d v="2026-01-07T00:00:00"/>
    <s v="SI"/>
    <x v="0"/>
    <d v="2026-01-07T00:00:00"/>
    <d v="2026-01-07T00:00:00"/>
    <n v="16223"/>
    <d v="2026-01-07T00:00:00"/>
    <n v="46029"/>
    <s v="SI"/>
    <s v="SI"/>
    <m/>
  </r>
  <r>
    <x v="0"/>
    <s v="CONTRATAR"/>
    <n v="3"/>
    <m/>
    <n v="134"/>
    <x v="1"/>
    <x v="5"/>
    <s v="C.C"/>
    <n v="1098737891"/>
    <x v="132"/>
    <n v="5100000"/>
    <d v="2026-01-15T00:00:00"/>
    <d v="2026-12-31T00:00:00"/>
    <n v="15300000"/>
    <m/>
    <m/>
    <m/>
    <x v="8"/>
    <s v="SI"/>
    <s v="SI"/>
    <d v="2026-01-19T00:00:00"/>
    <s v="SI"/>
    <m/>
    <x v="0"/>
    <s v="2026-110-0000045-1"/>
    <m/>
    <d v="2026-01-16T00:00:00"/>
    <n v="16309"/>
    <s v="SI"/>
    <m/>
    <s v="SI"/>
    <x v="132"/>
    <s v="SI"/>
    <d v="2026-01-19T00:00:00"/>
    <s v="SI"/>
    <x v="0"/>
    <d v="2026-01-19T00:00:00"/>
    <d v="2026-01-19T00:00:00"/>
    <n v="16353"/>
    <d v="2026-01-21T00:00:00"/>
    <m/>
    <m/>
    <s v="SI"/>
    <m/>
  </r>
  <r>
    <x v="0"/>
    <s v="CONTRATAR"/>
    <n v="5"/>
    <m/>
    <n v="130"/>
    <x v="1"/>
    <x v="5"/>
    <s v="C.C"/>
    <n v="35893944"/>
    <x v="133"/>
    <n v="5100000"/>
    <d v="2026-01-26T00:00:00"/>
    <d v="2026-04-26T00:00:00"/>
    <n v="15300000"/>
    <m/>
    <m/>
    <m/>
    <x v="8"/>
    <s v="SI"/>
    <s v="SI"/>
    <d v="2026-01-27T00:00:00"/>
    <s v="SI"/>
    <s v="Faltan documentos precontractuales"/>
    <x v="0"/>
    <s v="2026-110-0000144-1"/>
    <m/>
    <d v="2026-01-26T00:00:00"/>
    <s v="NO"/>
    <s v="SI"/>
    <m/>
    <s v="SI"/>
    <x v="133"/>
    <s v="SI"/>
    <d v="2026-01-29T00:00:00"/>
    <s v="SI"/>
    <x v="0"/>
    <d v="2026-01-28T00:00:00"/>
    <d v="2026-02-02T00:00:00"/>
    <n v="16567"/>
    <d v="2026-01-29T00:00:00"/>
    <m/>
    <m/>
    <s v="NO"/>
    <m/>
  </r>
  <r>
    <x v="0"/>
    <s v="CONTRATAR"/>
    <n v="4"/>
    <m/>
    <n v="159"/>
    <x v="1"/>
    <x v="6"/>
    <s v="C.C"/>
    <n v="39309311"/>
    <x v="134"/>
    <n v="5876000"/>
    <d v="2026-01-15T00:00:00"/>
    <d v="2026-06-30T00:00:00"/>
    <n v="32318000"/>
    <m/>
    <m/>
    <m/>
    <x v="8"/>
    <s v="SI"/>
    <s v="SI"/>
    <d v="2026-01-27T00:00:00"/>
    <s v="SI"/>
    <m/>
    <x v="0"/>
    <s v="2026-110-0000096-3"/>
    <m/>
    <d v="2026-01-26T00:00:00"/>
    <n v="16434"/>
    <s v="SI"/>
    <m/>
    <s v="SI"/>
    <x v="134"/>
    <s v="SI"/>
    <m/>
    <s v="SI"/>
    <x v="0"/>
    <d v="2026-01-29T00:00:00"/>
    <d v="2026-02-02T00:00:00"/>
    <s v="NO"/>
    <m/>
    <m/>
    <m/>
    <s v="NO"/>
    <m/>
  </r>
  <r>
    <x v="0"/>
    <s v="CONTRATAR"/>
    <n v="3"/>
    <m/>
    <n v="162"/>
    <x v="1"/>
    <x v="6"/>
    <s v="C.C"/>
    <n v="79955633"/>
    <x v="135"/>
    <n v="5876000"/>
    <d v="2026-01-19T00:00:00"/>
    <d v="2026-12-31T00:00:00"/>
    <n v="66986400"/>
    <m/>
    <m/>
    <m/>
    <x v="8"/>
    <s v="SI"/>
    <s v="SI"/>
    <d v="2026-01-22T00:00:00"/>
    <s v="SI"/>
    <s v="FALTA CDP"/>
    <x v="0"/>
    <s v="2026-110-0000304-3"/>
    <m/>
    <d v="2026-01-22T00:00:00"/>
    <n v="16333"/>
    <s v="SI"/>
    <m/>
    <s v="SI"/>
    <x v="135"/>
    <s v="SI"/>
    <d v="2026-01-26T00:00:00"/>
    <s v="SI"/>
    <x v="0"/>
    <d v="2026-01-28T00:00:00"/>
    <m/>
    <s v="NO"/>
    <m/>
    <m/>
    <m/>
    <s v="NO"/>
    <m/>
  </r>
  <r>
    <x v="1"/>
    <s v="CONTRATAR"/>
    <m/>
    <m/>
    <m/>
    <x v="1"/>
    <x v="6"/>
    <m/>
    <m/>
    <x v="136"/>
    <m/>
    <m/>
    <m/>
    <m/>
    <m/>
    <m/>
    <m/>
    <x v="9"/>
    <m/>
    <s v="NA"/>
    <d v="2026-01-24T00:00:00"/>
    <s v="SI"/>
    <m/>
    <x v="0"/>
    <m/>
    <s v="SI"/>
    <m/>
    <m/>
    <s v="N/A"/>
    <m/>
    <s v="NA"/>
    <x v="136"/>
    <s v="SI"/>
    <s v="N/A"/>
    <s v="SI"/>
    <x v="0"/>
    <d v="2026-01-30T00:00:00"/>
    <d v="2026-01-30T00:00:00"/>
    <n v="16665"/>
    <d v="2026-01-31T00:00:00"/>
    <m/>
    <m/>
    <s v="NO"/>
    <m/>
  </r>
  <r>
    <x v="0"/>
    <s v="CONTRATAR"/>
    <n v="3"/>
    <s v="Luis Fernando Arenas Quiros"/>
    <n v="163"/>
    <x v="1"/>
    <x v="6"/>
    <s v="C.C"/>
    <n v="35251572"/>
    <x v="137"/>
    <n v="7000000"/>
    <d v="2026-01-15T00:00:00"/>
    <d v="2026-12-31T00:00:00"/>
    <n v="34276667"/>
    <m/>
    <m/>
    <m/>
    <x v="8"/>
    <s v="SI"/>
    <s v="SI"/>
    <d v="2026-01-27T00:00:00"/>
    <s v="SI"/>
    <s v="ES UNA PERSONA NUEVA - SE LE SOLICITARAN LOS DOCUMENTOS "/>
    <x v="0"/>
    <s v="2026-110-0000399-3"/>
    <m/>
    <d v="2026-01-26T00:00:00"/>
    <n v="16435"/>
    <s v="SI"/>
    <m/>
    <s v="SI"/>
    <x v="137"/>
    <s v="SI"/>
    <m/>
    <s v="SI"/>
    <x v="0"/>
    <d v="2026-01-30T00:00:00"/>
    <m/>
    <s v="NO"/>
    <m/>
    <m/>
    <m/>
    <s v="NO"/>
    <m/>
  </r>
  <r>
    <x v="0"/>
    <s v="CONTRATAR"/>
    <n v="3"/>
    <m/>
    <n v="160"/>
    <x v="1"/>
    <x v="6"/>
    <s v="C.C"/>
    <m/>
    <x v="138"/>
    <n v="5876000"/>
    <d v="2026-01-05T00:00:00"/>
    <d v="2026-06-30T00:00:00"/>
    <n v="61682933"/>
    <m/>
    <m/>
    <m/>
    <x v="8"/>
    <s v="SI"/>
    <s v="SI"/>
    <d v="2026-01-22T00:00:00"/>
    <s v="SI"/>
    <s v="EN REVISIÓN DE DOCUMENTOS "/>
    <x v="0"/>
    <s v="2026-110-0000271-3"/>
    <m/>
    <d v="2026-01-20T00:00:00"/>
    <n v="16299"/>
    <s v="SI"/>
    <m/>
    <s v="SI"/>
    <x v="138"/>
    <s v="SI"/>
    <d v="2026-01-23T00:00:00"/>
    <s v="SI"/>
    <x v="0"/>
    <d v="2026-01-29T00:00:00"/>
    <m/>
    <s v="NO"/>
    <m/>
    <m/>
    <m/>
    <s v="NO"/>
    <m/>
  </r>
  <r>
    <x v="0"/>
    <s v="CONTRATAR"/>
    <n v="2"/>
    <m/>
    <n v="155"/>
    <x v="1"/>
    <x v="6"/>
    <s v="C.C"/>
    <n v="1023865245"/>
    <x v="139"/>
    <n v="5198000"/>
    <d v="2026-01-05T00:00:00"/>
    <d v="2026-12-31T00:00:00"/>
    <n v="61682933"/>
    <n v="3115131906"/>
    <m/>
    <m/>
    <x v="8"/>
    <s v="SI"/>
    <s v="SI"/>
    <d v="2026-01-19T00:00:00"/>
    <s v="SI"/>
    <m/>
    <x v="0"/>
    <s v="2026-110-000109-3"/>
    <m/>
    <d v="2026-01-13T00:00:00"/>
    <n v="16196"/>
    <s v="SI"/>
    <m/>
    <s v="SI"/>
    <x v="139"/>
    <s v="SI"/>
    <d v="2026-01-14T00:00:00"/>
    <s v="SI"/>
    <x v="0"/>
    <d v="2026-01-15T00:00:00"/>
    <d v="2026-01-16T00:00:00"/>
    <n v="16308"/>
    <d v="2026-01-20T00:00:00"/>
    <m/>
    <m/>
    <s v="SI"/>
    <m/>
  </r>
  <r>
    <x v="0"/>
    <s v="CONTRATAR"/>
    <n v="2"/>
    <m/>
    <n v="150"/>
    <x v="1"/>
    <x v="6"/>
    <s v="C.C"/>
    <n v="79653650"/>
    <x v="140"/>
    <n v="4968000"/>
    <d v="2026-01-05T00:00:00"/>
    <d v="2026-12-31T00:00:00"/>
    <n v="58953600"/>
    <n v="3003095528"/>
    <m/>
    <m/>
    <x v="8"/>
    <s v="SI"/>
    <s v="SI"/>
    <d v="2026-01-19T00:00:00"/>
    <s v="SI"/>
    <m/>
    <x v="0"/>
    <s v="2026-110-000108-3"/>
    <m/>
    <d v="2026-01-13T00:00:00"/>
    <n v="16169"/>
    <s v="SI"/>
    <m/>
    <s v="SI"/>
    <x v="140"/>
    <s v="SI"/>
    <d v="2026-01-14T00:00:00"/>
    <s v="SI"/>
    <x v="0"/>
    <d v="2026-01-15T00:00:00"/>
    <d v="2026-01-15T00:00:00"/>
    <n v="16301"/>
    <d v="2026-01-16T00:00:00"/>
    <m/>
    <m/>
    <s v="SI"/>
    <m/>
  </r>
  <r>
    <x v="0"/>
    <s v="CONTRATAR"/>
    <n v="3"/>
    <m/>
    <n v="152"/>
    <x v="1"/>
    <x v="6"/>
    <s v="C.C"/>
    <n v="41654370"/>
    <x v="141"/>
    <n v="4967480"/>
    <d v="2026-01-05T00:00:00"/>
    <d v="2026-12-31T00:00:00"/>
    <n v="58953600"/>
    <m/>
    <m/>
    <m/>
    <x v="8"/>
    <s v="SI"/>
    <s v="SI"/>
    <d v="2026-01-19T00:00:00"/>
    <s v="SI"/>
    <m/>
    <x v="0"/>
    <s v="2026-110-0000190-3"/>
    <m/>
    <d v="2026-01-16T00:00:00"/>
    <n v="16297"/>
    <s v="SI"/>
    <m/>
    <s v="SI"/>
    <x v="141"/>
    <s v="SI"/>
    <d v="2026-01-21T00:00:00"/>
    <s v="SI"/>
    <x v="0"/>
    <d v="2026-01-27T00:00:00"/>
    <d v="2026-01-27T00:00:00"/>
    <n v="16490"/>
    <d v="2026-01-27T00:00:00"/>
    <m/>
    <m/>
    <s v="SI"/>
    <m/>
  </r>
  <r>
    <x v="0"/>
    <s v="CONTRATAR"/>
    <n v="2"/>
    <m/>
    <n v="151"/>
    <x v="1"/>
    <x v="6"/>
    <s v="C.C"/>
    <n v="79626284"/>
    <x v="142"/>
    <n v="4968000"/>
    <d v="2026-01-05T00:00:00"/>
    <d v="2026-12-31T00:00:00"/>
    <n v="58953600"/>
    <n v="3185386705"/>
    <m/>
    <m/>
    <x v="8"/>
    <s v="SI"/>
    <s v="SI"/>
    <d v="2026-01-19T00:00:00"/>
    <s v="SI"/>
    <m/>
    <x v="0"/>
    <s v="2026-110-000110-3"/>
    <m/>
    <d v="2026-01-13T00:00:00"/>
    <n v="16170"/>
    <s v="SI"/>
    <m/>
    <s v="SI"/>
    <x v="142"/>
    <s v="SI"/>
    <d v="2026-01-14T00:00:00"/>
    <s v="SI"/>
    <x v="0"/>
    <d v="2026-01-15T00:00:00"/>
    <d v="2026-01-15T00:00:00"/>
    <n v="16302"/>
    <d v="2025-01-18T00:00:00"/>
    <m/>
    <m/>
    <s v="SI"/>
    <m/>
  </r>
  <r>
    <x v="0"/>
    <s v="CONTRATAR"/>
    <n v="2"/>
    <m/>
    <n v="158"/>
    <x v="1"/>
    <x v="6"/>
    <s v="C.C"/>
    <n v="53011399"/>
    <x v="143"/>
    <n v="5198000"/>
    <d v="2026-01-05T00:00:00"/>
    <d v="2026-12-31T00:00:00"/>
    <n v="61682933"/>
    <n v="3174745274"/>
    <m/>
    <m/>
    <x v="8"/>
    <s v="SI"/>
    <s v="SI"/>
    <d v="2026-01-19T00:00:00"/>
    <s v="SI"/>
    <m/>
    <x v="0"/>
    <s v="2026-110-000111-3"/>
    <m/>
    <d v="2026-01-13T00:00:00"/>
    <n v="16174"/>
    <s v="SI"/>
    <m/>
    <s v="SI"/>
    <x v="143"/>
    <s v="SI"/>
    <d v="2026-01-14T00:00:00"/>
    <s v="SI"/>
    <x v="0"/>
    <d v="2026-01-15T00:00:00"/>
    <d v="2026-01-15T00:00:00"/>
    <n v="16306"/>
    <d v="2026-01-20T00:00:00"/>
    <m/>
    <m/>
    <s v="SI"/>
    <m/>
  </r>
  <r>
    <x v="0"/>
    <s v="CONTRATAR"/>
    <n v="3"/>
    <m/>
    <n v="161"/>
    <x v="1"/>
    <x v="6"/>
    <s v="C.C"/>
    <n v="1023934775"/>
    <x v="144"/>
    <n v="5876000"/>
    <d v="2026-01-05T00:00:00"/>
    <d v="2026-12-31T00:00:00"/>
    <n v="61682933"/>
    <m/>
    <m/>
    <m/>
    <x v="8"/>
    <s v="SI"/>
    <s v="SI"/>
    <d v="2026-01-19T00:00:00"/>
    <s v="SI"/>
    <m/>
    <x v="0"/>
    <s v="2026-110-0000192-3"/>
    <m/>
    <d v="2026-01-16T00:00:00"/>
    <n v="16298"/>
    <s v="SI"/>
    <m/>
    <s v="SI"/>
    <x v="144"/>
    <s v="SI"/>
    <s v="PENDIENTE CERTIFICADO"/>
    <s v="SI"/>
    <x v="0"/>
    <d v="2026-01-24T00:00:00"/>
    <d v="2026-01-24T00:00:00"/>
    <n v="16455"/>
    <d v="2026-01-25T00:00:00"/>
    <m/>
    <m/>
    <s v="SI"/>
    <m/>
  </r>
  <r>
    <x v="0"/>
    <s v="CONTRATAR"/>
    <n v="2"/>
    <m/>
    <n v="156"/>
    <x v="1"/>
    <x v="6"/>
    <s v="C.C"/>
    <n v="1019006471"/>
    <x v="145"/>
    <n v="5198000"/>
    <d v="2026-01-05T00:00:00"/>
    <d v="2026-12-31T00:00:00"/>
    <n v="61682933"/>
    <n v="3208006702"/>
    <m/>
    <m/>
    <x v="8"/>
    <s v="SI"/>
    <s v="SI"/>
    <d v="2026-01-19T00:00:00"/>
    <s v="SI"/>
    <m/>
    <x v="0"/>
    <s v="2026-110-000112-3"/>
    <m/>
    <d v="2026-01-13T00:00:00"/>
    <n v="16172"/>
    <s v="SI"/>
    <m/>
    <s v="SI"/>
    <x v="145"/>
    <s v="SI"/>
    <d v="2026-01-14T00:00:00"/>
    <s v="SI"/>
    <x v="0"/>
    <d v="2026-01-16T00:00:00"/>
    <d v="2026-01-15T00:00:00"/>
    <n v="16305"/>
    <d v="2026-01-20T00:00:00"/>
    <m/>
    <m/>
    <s v="SI"/>
    <m/>
  </r>
  <r>
    <x v="0"/>
    <s v="CONTRATAR"/>
    <n v="6"/>
    <m/>
    <n v="653"/>
    <x v="1"/>
    <x v="6"/>
    <s v="C.C"/>
    <n v="39311250"/>
    <x v="146"/>
    <n v="5876000"/>
    <d v="2026-01-26T00:00:00"/>
    <d v="2026-07-30T00:00:00"/>
    <n v="36039467"/>
    <m/>
    <m/>
    <m/>
    <x v="8"/>
    <s v="SI"/>
    <s v="SI"/>
    <m/>
    <s v="SI"/>
    <m/>
    <x v="0"/>
    <m/>
    <m/>
    <m/>
    <m/>
    <s v="SI"/>
    <m/>
    <s v="SI"/>
    <x v="146"/>
    <s v="SI"/>
    <m/>
    <s v="SI"/>
    <x v="0"/>
    <d v="2026-01-30T00:00:00"/>
    <m/>
    <s v="NO"/>
    <m/>
    <m/>
    <m/>
    <s v="NO"/>
    <m/>
  </r>
  <r>
    <x v="0"/>
    <s v="CONTRATAR"/>
    <n v="2"/>
    <m/>
    <n v="157"/>
    <x v="1"/>
    <x v="6"/>
    <s v="C.C"/>
    <n v="1013616819"/>
    <x v="147"/>
    <n v="5198000"/>
    <d v="2026-01-05T00:00:00"/>
    <d v="2026-12-31T00:00:00"/>
    <n v="61682933"/>
    <n v="3204097050"/>
    <m/>
    <m/>
    <x v="8"/>
    <s v="SI"/>
    <s v="SI"/>
    <d v="2026-01-19T00:00:00"/>
    <s v="SI"/>
    <m/>
    <x v="0"/>
    <s v="2026-110-000113-3"/>
    <m/>
    <d v="2026-01-13T00:00:00"/>
    <n v="16173"/>
    <s v="SI"/>
    <m/>
    <s v="SI"/>
    <x v="147"/>
    <s v="SI"/>
    <d v="2026-01-14T00:00:00"/>
    <s v="SI"/>
    <x v="0"/>
    <d v="2026-01-15T00:00:00"/>
    <d v="2026-01-15T00:00:00"/>
    <n v="16296"/>
    <d v="2025-01-16T00:00:00"/>
    <m/>
    <m/>
    <s v="SI"/>
    <m/>
  </r>
  <r>
    <x v="0"/>
    <s v="CONTRATAR"/>
    <n v="4"/>
    <m/>
    <n v="132"/>
    <x v="1"/>
    <x v="6"/>
    <s v="C.C"/>
    <n v="35545605"/>
    <x v="148"/>
    <n v="7352500"/>
    <d v="2026-01-05T00:00:00"/>
    <d v="2026-06-30T00:00:00"/>
    <n v="42889583"/>
    <m/>
    <m/>
    <m/>
    <x v="8"/>
    <s v="SI"/>
    <s v="SI"/>
    <d v="2026-01-27T00:00:00"/>
    <s v="SI"/>
    <m/>
    <x v="0"/>
    <s v="2026-110-0000401-3"/>
    <m/>
    <d v="2026-01-26T00:00:00"/>
    <n v="16436"/>
    <s v="SI"/>
    <m/>
    <s v="SI"/>
    <x v="148"/>
    <s v="SI"/>
    <d v="2026-01-27T00:00:00"/>
    <s v="SI"/>
    <x v="0"/>
    <d v="2026-01-28T00:00:00"/>
    <d v="2026-01-28T00:00:00"/>
    <n v="16526"/>
    <d v="2026-01-28T00:00:00"/>
    <m/>
    <m/>
    <s v="SI"/>
    <m/>
  </r>
  <r>
    <x v="0"/>
    <s v="CONTRATAR"/>
    <n v="2"/>
    <m/>
    <n v="153"/>
    <x v="1"/>
    <x v="6"/>
    <s v="C.C"/>
    <n v="1036598687"/>
    <x v="149"/>
    <n v="5876000"/>
    <d v="2026-01-05T00:00:00"/>
    <d v="2026-12-31T00:00:00"/>
    <n v="69728533"/>
    <n v="3212525572"/>
    <m/>
    <m/>
    <x v="8"/>
    <s v="SI"/>
    <s v="SI"/>
    <d v="2026-01-27T00:00:00"/>
    <s v="SI"/>
    <m/>
    <x v="0"/>
    <m/>
    <m/>
    <m/>
    <n v="16171"/>
    <s v="SI"/>
    <m/>
    <s v="SI"/>
    <x v="149"/>
    <s v="SI"/>
    <d v="2026-01-19T00:00:00"/>
    <s v="SI"/>
    <x v="0"/>
    <d v="2026-01-21T00:00:00"/>
    <d v="2026-01-21T00:00:00"/>
    <n v="16391"/>
    <d v="2026-01-21T00:00:00"/>
    <m/>
    <m/>
    <s v="SI"/>
    <m/>
  </r>
  <r>
    <x v="0"/>
    <s v="CONTRATAR"/>
    <n v="7"/>
    <m/>
    <s v="CREAR"/>
    <x v="1"/>
    <x v="6"/>
    <s v="C.C"/>
    <m/>
    <x v="150"/>
    <n v="5876000"/>
    <d v="2026-01-26T00:00:00"/>
    <d v="2026-06-30T00:00:00"/>
    <n v="30163467"/>
    <m/>
    <m/>
    <m/>
    <x v="8"/>
    <s v="SI"/>
    <s v="SI"/>
    <m/>
    <s v="SI"/>
    <s v="3.⁠ ⁠⁠hv SIGEP no tiene fechas de experiencia laboral "/>
    <x v="0"/>
    <m/>
    <m/>
    <m/>
    <m/>
    <s v="SI"/>
    <m/>
    <s v="SI"/>
    <x v="150"/>
    <s v="SI"/>
    <m/>
    <s v="SI"/>
    <x v="0"/>
    <d v="2026-01-30T00:00:00"/>
    <m/>
    <s v="NO"/>
    <m/>
    <m/>
    <m/>
    <s v="NO"/>
    <m/>
  </r>
  <r>
    <x v="0"/>
    <s v="CONTRATAR"/>
    <n v="1"/>
    <m/>
    <n v="154"/>
    <x v="1"/>
    <x v="6"/>
    <s v="C.C"/>
    <n v="1069726278"/>
    <x v="151"/>
    <n v="9610000"/>
    <d v="2026-01-05T00:00:00"/>
    <d v="2026-12-31T00:00:00"/>
    <n v="114038667"/>
    <n v="3125538877"/>
    <m/>
    <m/>
    <x v="8"/>
    <s v="SI"/>
    <s v="SI"/>
    <d v="2026-01-19T00:00:00"/>
    <s v="SI"/>
    <m/>
    <x v="0"/>
    <s v="2026-110-0000019-3"/>
    <m/>
    <d v="2026-01-06T00:00:00"/>
    <n v="16074"/>
    <s v="SI"/>
    <m/>
    <s v="SI"/>
    <x v="151"/>
    <s v="SI"/>
    <d v="2026-01-08T00:00:00"/>
    <s v="SI"/>
    <x v="0"/>
    <d v="2026-01-08T00:00:00"/>
    <d v="2026-01-08T00:00:00"/>
    <n v="16238"/>
    <d v="2026-01-08T00:00:00"/>
    <n v="46030"/>
    <s v="SI"/>
    <s v="SI"/>
    <m/>
  </r>
  <r>
    <x v="0"/>
    <s v="CONTRATAR"/>
    <n v="1"/>
    <m/>
    <n v="171"/>
    <x v="2"/>
    <x v="7"/>
    <s v="C.C"/>
    <n v="1035303560"/>
    <x v="152"/>
    <n v="7000000"/>
    <d v="2026-01-08T00:00:00"/>
    <d v="2026-12-26T00:00:00"/>
    <n v="81200000"/>
    <n v="3005072423"/>
    <s v="Luis Rodrigo Cadavid Duran"/>
    <m/>
    <x v="0"/>
    <s v="SI"/>
    <s v="SI"/>
    <d v="2026-01-19T00:00:00"/>
    <s v="SI"/>
    <m/>
    <x v="0"/>
    <s v="2026-110-000009-3"/>
    <m/>
    <d v="2026-01-10T00:00:00"/>
    <n v="16057"/>
    <s v="SI"/>
    <m/>
    <s v="SI"/>
    <x v="152"/>
    <s v="SI"/>
    <d v="2026-01-13T00:00:00"/>
    <s v="SI"/>
    <x v="0"/>
    <d v="2026-01-14T00:00:00"/>
    <d v="2026-01-14T00:00:00"/>
    <n v="16280"/>
    <d v="2026-01-14T00:00:00"/>
    <m/>
    <m/>
    <s v="SI"/>
    <m/>
  </r>
  <r>
    <x v="0"/>
    <s v="CONTRATAR"/>
    <n v="1"/>
    <m/>
    <n v="170"/>
    <x v="2"/>
    <x v="7"/>
    <s v="C.C"/>
    <n v="70325206"/>
    <x v="153"/>
    <n v="11700000"/>
    <d v="2026-01-21T00:00:00"/>
    <d v="2026-12-31T00:00:00"/>
    <n v="132600000"/>
    <n v="3216330121"/>
    <s v="Luis Rodrigo Cadavid Duran"/>
    <m/>
    <x v="0"/>
    <s v="SI"/>
    <s v="SI"/>
    <d v="2026-01-19T00:00:00"/>
    <s v="SI"/>
    <m/>
    <x v="0"/>
    <s v="2026-110-0000053-3"/>
    <m/>
    <d v="2026-01-08T00:00:00"/>
    <n v="16056"/>
    <s v="SI"/>
    <m/>
    <s v="SI"/>
    <x v="153"/>
    <s v="SI"/>
    <d v="2026-01-15T00:00:00"/>
    <s v="SI"/>
    <x v="0"/>
    <d v="2026-01-09T00:00:00"/>
    <d v="2026-01-11T00:00:00"/>
    <n v="16259"/>
    <d v="2025-01-13T00:00:00"/>
    <m/>
    <m/>
    <s v="SI"/>
    <m/>
  </r>
  <r>
    <x v="0"/>
    <s v="CONTRATAR"/>
    <n v="2"/>
    <m/>
    <n v="169"/>
    <x v="2"/>
    <x v="7"/>
    <s v="C.C"/>
    <n v="1128422751"/>
    <x v="154"/>
    <n v="3500000"/>
    <d v="2026-01-14T00:00:00"/>
    <d v="2026-12-31T00:00:00"/>
    <n v="40483333"/>
    <n v="3022716929"/>
    <m/>
    <m/>
    <x v="0"/>
    <s v="SI"/>
    <s v="SI"/>
    <d v="2026-01-26T00:00:00"/>
    <s v="SI"/>
    <m/>
    <x v="0"/>
    <s v="2026-110-0000402-3"/>
    <m/>
    <d v="2026-01-26T00:00:00"/>
    <n v="16058"/>
    <s v="SI"/>
    <m/>
    <s v="SI"/>
    <x v="154"/>
    <s v="SI"/>
    <m/>
    <s v="SI"/>
    <x v="0"/>
    <d v="2026-01-30T00:00:00"/>
    <d v="2026-01-30T00:00:00"/>
    <s v="NO"/>
    <m/>
    <m/>
    <m/>
    <s v="NO"/>
    <m/>
  </r>
  <r>
    <x v="1"/>
    <s v="CONTRATAR"/>
    <s v="Colombia Digital"/>
    <s v="Cargado en FASE I"/>
    <m/>
    <x v="2"/>
    <x v="7"/>
    <m/>
    <m/>
    <x v="155"/>
    <m/>
    <m/>
    <m/>
    <m/>
    <m/>
    <m/>
    <m/>
    <x v="6"/>
    <m/>
    <s v="NA"/>
    <d v="2026-01-27T00:00:00"/>
    <s v="SI"/>
    <m/>
    <x v="0"/>
    <m/>
    <s v="SI"/>
    <m/>
    <n v="16301"/>
    <s v="N/A"/>
    <m/>
    <s v="N/A"/>
    <x v="155"/>
    <s v="SI"/>
    <s v="N/A"/>
    <s v="SI"/>
    <x v="0"/>
    <d v="2026-01-27T00:00:00"/>
    <d v="2026-01-27T00:00:00"/>
    <n v="16507"/>
    <d v="2026-01-28T00:00:00"/>
    <m/>
    <m/>
    <s v="SI"/>
    <m/>
  </r>
  <r>
    <x v="1"/>
    <s v="CONTRATAR"/>
    <m/>
    <m/>
    <m/>
    <x v="2"/>
    <x v="7"/>
    <m/>
    <m/>
    <x v="156"/>
    <m/>
    <m/>
    <m/>
    <m/>
    <m/>
    <m/>
    <m/>
    <x v="0"/>
    <s v="No tiene carpeta"/>
    <s v="NO"/>
    <d v="2026-01-27T00:00:00"/>
    <s v="SI"/>
    <m/>
    <x v="0"/>
    <m/>
    <m/>
    <m/>
    <s v="NO"/>
    <s v="N/A"/>
    <m/>
    <s v="N/A"/>
    <x v="156"/>
    <s v="SI"/>
    <s v="N/A"/>
    <s v="SI"/>
    <x v="0"/>
    <m/>
    <m/>
    <s v="NO"/>
    <m/>
    <m/>
    <m/>
    <s v="NO"/>
    <m/>
  </r>
  <r>
    <x v="0"/>
    <s v="CONTRATAR"/>
    <n v="5"/>
    <m/>
    <n v="631"/>
    <x v="2"/>
    <x v="7"/>
    <s v="C.C"/>
    <m/>
    <x v="157"/>
    <n v="3500000"/>
    <d v="2026-01-26T00:00:00"/>
    <d v="2026-06-30T00:00:00"/>
    <n v="17966667"/>
    <m/>
    <m/>
    <m/>
    <x v="3"/>
    <s v="SI"/>
    <s v="SI"/>
    <d v="2026-01-24T00:00:00"/>
    <s v="SI"/>
    <m/>
    <x v="0"/>
    <s v="2026-110-0000371-3"/>
    <m/>
    <d v="2026-01-24T00:00:00"/>
    <n v="16428"/>
    <s v="SI"/>
    <m/>
    <s v="SI"/>
    <x v="157"/>
    <s v="SI"/>
    <d v="2026-01-27T00:00:00"/>
    <s v="SI"/>
    <x v="0"/>
    <d v="2026-01-27T00:00:00"/>
    <d v="2026-01-27T00:00:00"/>
    <n v="16540"/>
    <d v="2026-01-28T00:00:00"/>
    <m/>
    <m/>
    <s v="SI"/>
    <m/>
  </r>
  <r>
    <x v="0"/>
    <s v="CONTRATAR"/>
    <n v="2"/>
    <m/>
    <n v="177"/>
    <x v="2"/>
    <x v="8"/>
    <s v="C.C"/>
    <n v="1003949621"/>
    <x v="158"/>
    <n v="3380000"/>
    <d v="2026-01-12T00:00:00"/>
    <d v="2026-12-31T00:00:00"/>
    <n v="39320667"/>
    <n v="3157052430"/>
    <m/>
    <m/>
    <x v="5"/>
    <s v="SI"/>
    <s v="SI"/>
    <d v="2026-01-19T00:00:00"/>
    <s v="SI"/>
    <s v="falta todo"/>
    <x v="0"/>
    <s v="2026-110-0000277-3"/>
    <m/>
    <m/>
    <n v="16078"/>
    <s v="SI"/>
    <m/>
    <s v="SI"/>
    <x v="158"/>
    <s v="SI"/>
    <d v="2026-01-23T00:00:00"/>
    <s v="SI"/>
    <x v="0"/>
    <d v="2026-01-26T00:00:00"/>
    <d v="2026-01-27T00:00:00"/>
    <n v="16492"/>
    <d v="2026-01-27T00:00:00"/>
    <m/>
    <m/>
    <s v="SI"/>
    <m/>
  </r>
  <r>
    <x v="0"/>
    <s v="CONTRATAR"/>
    <n v="2"/>
    <m/>
    <n v="182"/>
    <x v="2"/>
    <x v="8"/>
    <s v="C.C"/>
    <n v="1070605799"/>
    <x v="159"/>
    <n v="11000000"/>
    <d v="2026-01-20T00:00:00"/>
    <d v="2026-06-30T00:00:00"/>
    <n v="58666667"/>
    <n v="3002857878"/>
    <s v="Luis Rodrigo Cadavid Duran"/>
    <m/>
    <x v="0"/>
    <s v="SI"/>
    <s v="SI"/>
    <d v="2026-01-19T00:00:00"/>
    <s v="SI"/>
    <m/>
    <x v="0"/>
    <s v="2026-110-0000102-3"/>
    <m/>
    <d v="2026-01-10T00:00:00"/>
    <n v="16083"/>
    <s v="SI"/>
    <m/>
    <s v="SI"/>
    <x v="159"/>
    <s v="SI"/>
    <d v="2026-01-13T00:00:00"/>
    <s v="SI"/>
    <x v="0"/>
    <d v="2026-01-19T00:00:00"/>
    <d v="2026-01-21T00:00:00"/>
    <n v="16381"/>
    <d v="2026-01-21T00:00:00"/>
    <m/>
    <m/>
    <s v="SI"/>
    <m/>
  </r>
  <r>
    <x v="0"/>
    <s v="CONTRATAR"/>
    <n v="3"/>
    <s v="Dalis Marcela Parra Samboni"/>
    <n v="184"/>
    <x v="2"/>
    <x v="8"/>
    <s v="C.C"/>
    <n v="1032473869"/>
    <x v="160"/>
    <n v="8720000"/>
    <d v="2026-01-15T00:00:00"/>
    <d v="2026-06-30T00:00:00"/>
    <n v="44770000"/>
    <m/>
    <m/>
    <m/>
    <x v="3"/>
    <s v="SI"/>
    <s v="SI"/>
    <d v="2026-01-23T00:00:00"/>
    <s v="SI"/>
    <m/>
    <x v="0"/>
    <s v="2026-110-0000336-3"/>
    <m/>
    <d v="2026-01-23T00:00:00"/>
    <n v="16085"/>
    <s v="SI"/>
    <m/>
    <s v="SI"/>
    <x v="160"/>
    <s v="SI"/>
    <d v="2026-01-24T00:00:00"/>
    <s v="SI"/>
    <x v="0"/>
    <d v="2026-01-24T00:00:00"/>
    <d v="2026-01-24T00:00:00"/>
    <n v="16486"/>
    <d v="2026-01-27T00:00:00"/>
    <m/>
    <m/>
    <s v="SI"/>
    <m/>
  </r>
  <r>
    <x v="0"/>
    <s v="CONTRATAR"/>
    <n v="3"/>
    <m/>
    <n v="187"/>
    <x v="2"/>
    <x v="8"/>
    <s v="C.C"/>
    <n v="84046690"/>
    <x v="161"/>
    <n v="8140000"/>
    <d v="2026-01-15T00:00:00"/>
    <d v="2026-06-30T00:00:00"/>
    <n v="60500000"/>
    <m/>
    <m/>
    <m/>
    <x v="3"/>
    <s v="SI"/>
    <s v="SI"/>
    <d v="2026-01-22T00:00:00"/>
    <s v="SI"/>
    <m/>
    <x v="0"/>
    <s v="2026-110-0000338-3"/>
    <m/>
    <d v="2026-01-23T00:00:00"/>
    <n v="16088"/>
    <s v="SI"/>
    <m/>
    <s v="SI"/>
    <x v="161"/>
    <s v="SI"/>
    <d v="2026-01-27T00:00:00"/>
    <s v="SI"/>
    <x v="0"/>
    <d v="2026-01-23T00:00:00"/>
    <d v="2026-01-24T00:00:00"/>
    <n v="16449"/>
    <d v="2026-01-25T00:00:00"/>
    <m/>
    <m/>
    <s v="SI"/>
    <m/>
  </r>
  <r>
    <x v="0"/>
    <s v="CONTRATAR"/>
    <n v="3"/>
    <m/>
    <n v="179"/>
    <x v="2"/>
    <x v="8"/>
    <s v="C.C"/>
    <n v="39581757"/>
    <x v="162"/>
    <n v="11000000"/>
    <d v="2026-01-15T00:00:00"/>
    <d v="2026-06-30T00:00:00"/>
    <n v="80733333"/>
    <m/>
    <m/>
    <m/>
    <x v="3"/>
    <s v="SI"/>
    <s v="SI"/>
    <d v="2026-01-24T00:00:00"/>
    <s v="SI"/>
    <m/>
    <x v="0"/>
    <s v="2024-110-0000366-3"/>
    <m/>
    <d v="2026-01-24T00:00:00"/>
    <n v="16080"/>
    <s v="SI"/>
    <m/>
    <s v="SI"/>
    <x v="162"/>
    <s v="SI"/>
    <d v="2026-01-27T00:00:00"/>
    <s v="SI"/>
    <x v="0"/>
    <d v="2026-01-27T00:00:00"/>
    <d v="2026-01-27T00:00:00"/>
    <n v="16508"/>
    <d v="2026-01-28T00:00:00"/>
    <m/>
    <m/>
    <s v="SI"/>
    <m/>
  </r>
  <r>
    <x v="0"/>
    <s v="CONTRATAR"/>
    <n v="2"/>
    <s v="No se autoriza incremento de honorario"/>
    <n v="188"/>
    <x v="2"/>
    <x v="8"/>
    <s v="C.C"/>
    <n v="80076149"/>
    <x v="163"/>
    <n v="7000000"/>
    <d v="2026-01-15T00:00:00"/>
    <d v="2026-12-31T00:00:00"/>
    <n v="80733333"/>
    <n v="3505153974"/>
    <m/>
    <m/>
    <x v="5"/>
    <s v="SI"/>
    <s v="SI"/>
    <d v="2026-01-22T00:00:00"/>
    <s v="SI"/>
    <s v="falta ajustar matirz, falta cuadro de verificacion de experiencia, quitar experiencia icfes del sigep ya que no tiene certificado"/>
    <x v="0"/>
    <s v="2026-110-0000324-3"/>
    <m/>
    <m/>
    <n v="16089"/>
    <s v="SI"/>
    <m/>
    <s v="SI"/>
    <x v="163"/>
    <s v="SI"/>
    <d v="2026-01-24T00:00:00"/>
    <s v="SI"/>
    <x v="0"/>
    <d v="2026-01-28T00:00:00"/>
    <d v="2026-01-29T00:00:00"/>
    <n v="16583"/>
    <d v="2026-01-29T00:00:00"/>
    <m/>
    <m/>
    <s v="NO"/>
    <m/>
  </r>
  <r>
    <x v="0"/>
    <s v="CONTRATAR"/>
    <n v="3"/>
    <s v="Robinson Rivera Cardona - Cambiar Objeto"/>
    <n v="181"/>
    <x v="2"/>
    <x v="8"/>
    <s v="C.C"/>
    <n v="1040362411"/>
    <x v="164"/>
    <n v="11000000"/>
    <d v="2026-01-20T00:00:00"/>
    <d v="2026-12-31T00:00:00"/>
    <n v="0"/>
    <m/>
    <m/>
    <m/>
    <x v="4"/>
    <s v="SI"/>
    <s v="SI"/>
    <d v="2026-01-24T00:00:00"/>
    <s v="SI"/>
    <s v="Ajustar HDV"/>
    <x v="0"/>
    <s v="2026-110-0000403-3"/>
    <m/>
    <m/>
    <n v="16082"/>
    <s v="SI"/>
    <m/>
    <s v="SI"/>
    <x v="164"/>
    <s v="SI"/>
    <d v="2026-01-27T00:00:00"/>
    <s v="SI"/>
    <x v="0"/>
    <d v="2026-01-27T00:00:00"/>
    <d v="2026-01-27T00:00:00"/>
    <n v="16494"/>
    <d v="2026-01-27T00:00:00"/>
    <m/>
    <m/>
    <s v="SI"/>
    <m/>
  </r>
  <r>
    <x v="1"/>
    <s v="CONTRATAR"/>
    <s v="Colombia Digital"/>
    <m/>
    <m/>
    <x v="2"/>
    <x v="8"/>
    <m/>
    <m/>
    <x v="165"/>
    <m/>
    <m/>
    <m/>
    <m/>
    <m/>
    <m/>
    <m/>
    <x v="6"/>
    <m/>
    <s v="NA"/>
    <d v="2026-01-27T00:00:00"/>
    <s v="SI"/>
    <m/>
    <x v="0"/>
    <m/>
    <s v="SI"/>
    <m/>
    <m/>
    <s v="N/A"/>
    <m/>
    <s v="N/A"/>
    <x v="165"/>
    <s v="SI"/>
    <s v="N/A"/>
    <s v="SI"/>
    <x v="0"/>
    <d v="2026-01-13T00:00:00"/>
    <m/>
    <s v="NO"/>
    <m/>
    <m/>
    <m/>
    <s v="NO"/>
    <m/>
  </r>
  <r>
    <x v="0"/>
    <s v="CONTRATAR"/>
    <n v="3"/>
    <m/>
    <n v="189"/>
    <x v="2"/>
    <x v="8"/>
    <s v="C.C"/>
    <n v="1094959426"/>
    <x v="166"/>
    <n v="7000000"/>
    <d v="2026-01-19T00:00:00"/>
    <d v="2026-06-30T00:00:00"/>
    <n v="25666667"/>
    <m/>
    <m/>
    <m/>
    <x v="3"/>
    <s v="SI"/>
    <s v="      "/>
    <d v="2026-01-24T00:00:00"/>
    <s v="SI"/>
    <m/>
    <x v="0"/>
    <s v="2024-110-0000367-3"/>
    <m/>
    <d v="2026-01-24T00:00:00"/>
    <n v="16090"/>
    <s v="SI"/>
    <m/>
    <s v="SI"/>
    <x v="166"/>
    <s v="SI"/>
    <d v="2026-01-27T00:00:00"/>
    <s v="SI"/>
    <x v="0"/>
    <d v="2026-01-27T00:00:00"/>
    <d v="2026-01-28T00:00:00"/>
    <n v="16525"/>
    <d v="2026-01-28T00:00:00"/>
    <m/>
    <m/>
    <s v="SI"/>
    <m/>
  </r>
  <r>
    <x v="0"/>
    <s v="CONTRATAR"/>
    <n v="5"/>
    <s v="320 536 58 37"/>
    <m/>
    <x v="2"/>
    <x v="8"/>
    <s v="C.C"/>
    <n v="8419382"/>
    <x v="167"/>
    <n v="5000000"/>
    <d v="2026-01-26T00:00:00"/>
    <d v="2026-06-30T00:00:00"/>
    <n v="25666667"/>
    <m/>
    <m/>
    <m/>
    <x v="3"/>
    <s v="SI"/>
    <s v="SI"/>
    <d v="2026-01-24T00:00:00"/>
    <s v="SI "/>
    <m/>
    <x v="0"/>
    <s v="2026-110-0000384-3"/>
    <m/>
    <d v="2026-01-25T00:00:00"/>
    <n v="16430"/>
    <s v="SI"/>
    <m/>
    <s v="SI"/>
    <x v="167"/>
    <s v="SI"/>
    <d v="2026-01-27T00:00:00"/>
    <s v="SI"/>
    <x v="0"/>
    <d v="2026-01-29T00:00:00"/>
    <d v="2026-01-30T00:00:00"/>
    <s v="NO"/>
    <s v="NO"/>
    <s v="NO"/>
    <s v="NO"/>
    <s v="NO"/>
    <s v="NO"/>
  </r>
  <r>
    <x v="0"/>
    <s v="CONTRATAR"/>
    <n v="3"/>
    <m/>
    <n v="178"/>
    <x v="2"/>
    <x v="8"/>
    <s v="C.C"/>
    <n v="11206499"/>
    <x v="168"/>
    <n v="9061000"/>
    <d v="2026-01-15T00:00:00"/>
    <d v="2026-06-30T00:00:00"/>
    <n v="49835500"/>
    <m/>
    <m/>
    <m/>
    <x v="3"/>
    <s v="SI"/>
    <s v="SI"/>
    <d v="2026-01-23T00:00:00"/>
    <s v="SI"/>
    <m/>
    <x v="0"/>
    <s v="2026-110-0000333-3"/>
    <m/>
    <d v="2026-01-23T00:00:00"/>
    <n v="16079"/>
    <s v="SI"/>
    <m/>
    <s v="SI"/>
    <x v="168"/>
    <s v="SI"/>
    <d v="2026-01-29T00:00:00"/>
    <s v="SI"/>
    <x v="0"/>
    <d v="2026-01-24T00:00:00"/>
    <d v="2026-01-24T00:00:00"/>
    <s v="NO"/>
    <m/>
    <m/>
    <m/>
    <s v="NO"/>
    <m/>
  </r>
  <r>
    <x v="0"/>
    <s v="CONTRATAR"/>
    <n v="1"/>
    <s v="TOCA CAMBIAR FECHA DE INICIO DEL CONTRATO"/>
    <n v="186"/>
    <x v="2"/>
    <x v="8"/>
    <s v="C.C"/>
    <n v="1035222997"/>
    <x v="169"/>
    <n v="12000000"/>
    <d v="2026-01-22T00:00:00"/>
    <d v="2026-12-31T00:00:00"/>
    <n v="135600000"/>
    <n v="3113270503"/>
    <s v="Luis Rodrigo Cadavid Duran"/>
    <m/>
    <x v="4"/>
    <s v="SI"/>
    <s v="SI"/>
    <d v="2026-01-19T00:00:00"/>
    <s v="SI"/>
    <m/>
    <x v="0"/>
    <s v="2026-110-0000180-3"/>
    <m/>
    <d v="2026-01-16T00:00:00"/>
    <n v="16087"/>
    <s v="SI"/>
    <m/>
    <s v="SI"/>
    <x v="169"/>
    <s v="SI"/>
    <d v="2026-01-20T00:00:00"/>
    <s v="SI"/>
    <x v="0"/>
    <d v="2026-01-24T00:00:00"/>
    <d v="2026-01-24T00:00:00"/>
    <n v="16446"/>
    <d v="2026-01-25T00:00:00"/>
    <m/>
    <m/>
    <s v="SI"/>
    <m/>
  </r>
  <r>
    <x v="0"/>
    <s v="CONTRATAR"/>
    <n v="2"/>
    <m/>
    <n v="185"/>
    <x v="2"/>
    <x v="8"/>
    <s v="C.C"/>
    <n v="1233692395"/>
    <x v="170"/>
    <n v="8720000"/>
    <d v="2026-01-19T00:00:00"/>
    <d v="2026-06-30T00:00:00"/>
    <n v="46797333"/>
    <n v="3212489117"/>
    <s v="B) Operación Comercial"/>
    <m/>
    <x v="0"/>
    <s v="SI"/>
    <s v="SI"/>
    <d v="2026-01-19T00:00:00"/>
    <s v="SI"/>
    <s v="\"/>
    <x v="0"/>
    <s v="2026-110-0000124-3"/>
    <m/>
    <d v="2026-01-14T00:00:00"/>
    <n v="16086"/>
    <s v="SI"/>
    <m/>
    <s v="SI"/>
    <x v="170"/>
    <s v="SI"/>
    <d v="2026-01-15T00:00:00"/>
    <s v="SI"/>
    <x v="0"/>
    <d v="2026-01-16T00:00:00"/>
    <d v="2026-01-16T00:00:00"/>
    <n v="16311"/>
    <d v="2026-01-20T00:00:00"/>
    <m/>
    <m/>
    <s v="SI"/>
    <m/>
  </r>
  <r>
    <x v="0"/>
    <s v="CONTRATAR"/>
    <n v="1"/>
    <m/>
    <n v="190"/>
    <x v="2"/>
    <x v="8"/>
    <s v="C.C"/>
    <n v="1143411985"/>
    <x v="171"/>
    <n v="7000000"/>
    <d v="2026-01-08T00:00:00"/>
    <d v="2026-12-26T00:00:00"/>
    <n v="81200000"/>
    <n v="3016416541"/>
    <s v="Luis Rodrigo Cadavid Duran"/>
    <m/>
    <x v="0"/>
    <s v="SI"/>
    <s v="SI"/>
    <d v="2026-01-19T00:00:00"/>
    <s v="SI"/>
    <m/>
    <x v="0"/>
    <s v="2026-110-0000091-3"/>
    <m/>
    <d v="2026-01-10T00:00:00"/>
    <n v="16091"/>
    <s v="SI"/>
    <m/>
    <s v="SI"/>
    <x v="171"/>
    <s v="SI"/>
    <d v="2026-01-13T00:00:00"/>
    <s v="SI"/>
    <x v="0"/>
    <d v="2026-01-13T00:00:00"/>
    <d v="2026-01-13T00:00:00"/>
    <n v="16267"/>
    <d v="2026-01-14T00:00:00"/>
    <m/>
    <m/>
    <s v="SI"/>
    <m/>
  </r>
  <r>
    <x v="0"/>
    <s v="CONTRATAR"/>
    <n v="3"/>
    <m/>
    <n v="180"/>
    <x v="2"/>
    <x v="8"/>
    <s v="C.C"/>
    <n v="1070619459"/>
    <x v="172"/>
    <n v="11000000"/>
    <d v="2026-01-15T00:00:00"/>
    <d v="2026-12-31T00:00:00"/>
    <n v="126866667"/>
    <n v="3124532755"/>
    <m/>
    <m/>
    <x v="7"/>
    <s v="SI"/>
    <s v="SI"/>
    <d v="2026-01-23T00:00:00"/>
    <s v="SI "/>
    <m/>
    <x v="0"/>
    <s v="2026-110-0000359-3"/>
    <m/>
    <m/>
    <n v="16081"/>
    <s v="SI"/>
    <m/>
    <s v="SI"/>
    <x v="172"/>
    <s v="SI"/>
    <s v="PENDIENTE  CERTIFICADO"/>
    <s v="SI"/>
    <x v="0"/>
    <d v="2026-01-27T00:00:00"/>
    <d v="2026-01-28T00:00:00"/>
    <n v="16544"/>
    <d v="2026-01-28T00:00:00"/>
    <m/>
    <m/>
    <s v="SI"/>
    <m/>
  </r>
  <r>
    <x v="0"/>
    <s v="CONTRATAR"/>
    <n v="1"/>
    <s v="TOCA CAMBIAR FECHA DE INICIO DEL CONTRATO"/>
    <n v="183"/>
    <x v="2"/>
    <x v="8"/>
    <s v="C.C"/>
    <n v="16804103"/>
    <x v="173"/>
    <n v="10780000"/>
    <d v="2026-01-13T00:00:00"/>
    <d v="2026-12-23T00:00:00"/>
    <n v="122173333"/>
    <n v="3122988694"/>
    <s v="Luis Rodrigo Cadavid Duran"/>
    <m/>
    <x v="0"/>
    <s v="SI"/>
    <s v="SI"/>
    <d v="2026-01-19T00:00:00"/>
    <s v="SI"/>
    <m/>
    <x v="0"/>
    <s v="2026-110-0000055-3"/>
    <m/>
    <d v="2026-01-08T00:00:00"/>
    <n v="16084"/>
    <s v="SI"/>
    <m/>
    <s v="SI"/>
    <x v="173"/>
    <s v="SI"/>
    <d v="2026-01-13T00:00:00"/>
    <s v="SI"/>
    <x v="0"/>
    <d v="2026-01-09T00:00:00"/>
    <d v="2026-01-10T00:00:00"/>
    <n v="16254"/>
    <d v="2026-01-11T00:00:00"/>
    <m/>
    <m/>
    <s v="SI"/>
    <m/>
  </r>
  <r>
    <x v="0"/>
    <s v="CONTRATAR"/>
    <n v="2"/>
    <m/>
    <n v="223"/>
    <x v="2"/>
    <x v="9"/>
    <s v="C.C"/>
    <n v="1028026770"/>
    <x v="174"/>
    <n v="7500000"/>
    <d v="2026-01-12T00:00:00"/>
    <d v="2026-12-31T00:00:00"/>
    <n v="87250000"/>
    <n v="3235873383"/>
    <m/>
    <m/>
    <x v="7"/>
    <s v="SI"/>
    <s v="SI"/>
    <d v="2026-01-19T00:00:00"/>
    <s v="SI"/>
    <s v="NO "/>
    <x v="0"/>
    <s v="2026-110-0000282-3"/>
    <m/>
    <d v="2026-01-21T00:00:00"/>
    <n v="16106"/>
    <s v="SI"/>
    <m/>
    <s v="SI"/>
    <x v="174"/>
    <s v="SI"/>
    <d v="2026-01-22T00:00:00"/>
    <s v="SI"/>
    <x v="0"/>
    <d v="2026-01-23T00:00:00"/>
    <d v="2026-01-23T00:00:00"/>
    <s v="NO"/>
    <m/>
    <m/>
    <m/>
    <s v="NO"/>
    <m/>
  </r>
  <r>
    <x v="0"/>
    <s v="CONTRATAR"/>
    <n v="5"/>
    <s v="Ingeniero de Sistemas"/>
    <m/>
    <x v="2"/>
    <x v="9"/>
    <s v="C.C"/>
    <n v="16185841"/>
    <x v="175"/>
    <n v="5000000"/>
    <d v="2026-01-20T00:00:00"/>
    <d v="2026-04-30T00:00:00"/>
    <n v="16666667"/>
    <m/>
    <m/>
    <m/>
    <x v="4"/>
    <s v="SI"/>
    <s v="SI"/>
    <d v="2026-01-26T00:00:00"/>
    <s v="SI"/>
    <m/>
    <x v="0"/>
    <s v="2026-110-0000381-3"/>
    <m/>
    <d v="2026-01-25T00:00:00"/>
    <n v="16432"/>
    <s v="SI"/>
    <m/>
    <s v="SI"/>
    <x v="175"/>
    <s v="SI"/>
    <d v="2026-01-26T00:00:00"/>
    <s v="SI"/>
    <x v="0"/>
    <d v="2026-01-28T00:00:00"/>
    <d v="2026-01-28T00:00:00"/>
    <n v="16536"/>
    <d v="2026-01-28T00:00:00"/>
    <m/>
    <m/>
    <s v="SI"/>
    <m/>
  </r>
  <r>
    <x v="0"/>
    <s v="CONTRATAR"/>
    <n v="3"/>
    <m/>
    <n v="224"/>
    <x v="2"/>
    <x v="9"/>
    <s v="C.C"/>
    <n v="11205375"/>
    <x v="176"/>
    <n v="10735000"/>
    <d v="2026-01-19T00:00:00"/>
    <d v="2026-06-30T00:00:00"/>
    <n v="121102200"/>
    <m/>
    <m/>
    <m/>
    <x v="1"/>
    <s v="SI"/>
    <s v="SI"/>
    <d v="2026-01-19T00:00:00"/>
    <s v="SI"/>
    <s v="AL DIA"/>
    <x v="0"/>
    <s v="2026-110-0000288-3"/>
    <m/>
    <d v="2026-01-21T00:00:00"/>
    <n v="16107"/>
    <s v="SI"/>
    <m/>
    <s v="SI"/>
    <x v="176"/>
    <s v="SI"/>
    <d v="2026-01-25T00:00:00"/>
    <s v="SI"/>
    <x v="0"/>
    <d v="2026-01-23T00:00:00"/>
    <d v="2026-01-23T00:00:00"/>
    <n v="16425"/>
    <d v="2026-01-25T00:00:00"/>
    <m/>
    <m/>
    <s v="SI"/>
    <m/>
  </r>
  <r>
    <x v="0"/>
    <s v="CONTRATAR"/>
    <n v="2"/>
    <m/>
    <n v="217"/>
    <x v="2"/>
    <x v="9"/>
    <s v="C.C"/>
    <n v="30235537"/>
    <x v="177"/>
    <n v="10623000"/>
    <d v="2026-01-14T00:00:00"/>
    <d v="2026-12-26T00:00:00"/>
    <n v="121102200"/>
    <m/>
    <m/>
    <m/>
    <x v="7"/>
    <s v="SI"/>
    <s v="SI"/>
    <d v="2026-01-19T00:00:00"/>
    <s v="SI "/>
    <m/>
    <x v="0"/>
    <s v="2026-1100000283-3"/>
    <m/>
    <d v="2026-01-21T00:00:00"/>
    <n v="16100"/>
    <s v="SI"/>
    <m/>
    <s v="SI"/>
    <x v="177"/>
    <s v="SI"/>
    <d v="2026-01-22T00:00:00"/>
    <s v="SI"/>
    <x v="0"/>
    <d v="2026-01-23T00:00:00"/>
    <d v="2026-01-23T00:00:00"/>
    <n v="16426"/>
    <d v="2026-01-25T00:00:00"/>
    <m/>
    <m/>
    <s v="SI"/>
    <m/>
  </r>
  <r>
    <x v="0"/>
    <s v="CONTRATAR"/>
    <n v="5"/>
    <m/>
    <n v="632"/>
    <x v="2"/>
    <x v="9"/>
    <s v="C.C"/>
    <n v="1094976595"/>
    <x v="178"/>
    <n v="6000000"/>
    <d v="2026-01-26T00:00:00"/>
    <d v="2026-06-30T00:00:00"/>
    <n v="30800000"/>
    <m/>
    <m/>
    <m/>
    <x v="4"/>
    <s v="SI"/>
    <s v="SI"/>
    <d v="2026-01-27T00:00:00"/>
    <s v="SI"/>
    <s v="Sin docu"/>
    <x v="0"/>
    <s v="2026-110-0000472-3"/>
    <m/>
    <m/>
    <n v="16429"/>
    <s v="SI"/>
    <m/>
    <s v="SI"/>
    <x v="178"/>
    <s v="SI"/>
    <d v="2026-01-29T00:00:00"/>
    <s v="SI"/>
    <x v="0"/>
    <d v="2026-01-28T00:00:00"/>
    <d v="2026-01-29T00:00:00"/>
    <n v="16564"/>
    <d v="2026-01-29T00:00:00"/>
    <m/>
    <m/>
    <s v="NO"/>
    <m/>
  </r>
  <r>
    <x v="0"/>
    <s v="CONTRATAR"/>
    <n v="5"/>
    <m/>
    <m/>
    <x v="2"/>
    <x v="9"/>
    <s v="C.C"/>
    <m/>
    <x v="179"/>
    <n v="7000000"/>
    <d v="2026-01-26T00:00:00"/>
    <d v="2026-06-30T00:00:00"/>
    <n v="35933333"/>
    <m/>
    <m/>
    <m/>
    <x v="3"/>
    <s v="SI"/>
    <s v="SI"/>
    <d v="2026-01-24T00:00:00"/>
    <s v="SI "/>
    <m/>
    <x v="0"/>
    <s v="2026-110-0000483-3"/>
    <m/>
    <m/>
    <n v="16431"/>
    <s v="SI"/>
    <m/>
    <s v="SI"/>
    <x v="179"/>
    <s v="SI"/>
    <s v="SI"/>
    <s v="SI"/>
    <x v="0"/>
    <d v="2026-01-30T00:00:00"/>
    <d v="2026-01-30T00:00:00"/>
    <s v="NO"/>
    <m/>
    <m/>
    <m/>
    <s v="NO"/>
    <m/>
  </r>
  <r>
    <x v="0"/>
    <s v="CONTRATAR"/>
    <n v="5"/>
    <s v="Ingeniero de Sistemas"/>
    <m/>
    <x v="2"/>
    <x v="9"/>
    <s v="C.C"/>
    <n v="17659128"/>
    <x v="180"/>
    <n v="5000000"/>
    <d v="2026-01-20T00:00:00"/>
    <d v="2026-04-30T00:00:00"/>
    <n v="16666667"/>
    <m/>
    <m/>
    <m/>
    <x v="3"/>
    <s v="SI"/>
    <s v="SI"/>
    <d v="2026-01-27T00:00:00"/>
    <s v="SI"/>
    <m/>
    <x v="0"/>
    <m/>
    <m/>
    <m/>
    <n v="16433"/>
    <s v="SI"/>
    <m/>
    <s v="SI"/>
    <x v="180"/>
    <s v="SI"/>
    <d v="2026-01-29T00:00:00"/>
    <s v="SI"/>
    <x v="0"/>
    <d v="2026-01-29T00:00:00"/>
    <d v="2026-01-30T00:00:00"/>
    <s v="NO"/>
    <m/>
    <m/>
    <m/>
    <s v="NO"/>
    <m/>
  </r>
  <r>
    <x v="0"/>
    <s v="CONTRATAR"/>
    <n v="7"/>
    <m/>
    <s v="CREAR"/>
    <x v="2"/>
    <x v="9"/>
    <s v="C.C"/>
    <n v="71984360"/>
    <x v="181"/>
    <n v="3500000"/>
    <d v="2026-01-26T00:00:00"/>
    <d v="2026-06-30T00:00:00"/>
    <n v="17966667"/>
    <m/>
    <m/>
    <m/>
    <x v="7"/>
    <s v="NO"/>
    <m/>
    <m/>
    <s v="SI"/>
    <s v="4.⁠ ⁠⁠no tiene certificado de curso de integridad  transparencia y lucha ….. "/>
    <x v="0"/>
    <s v="2026-110-0000495-3"/>
    <m/>
    <m/>
    <m/>
    <s v="SI"/>
    <m/>
    <s v="SI"/>
    <x v="181"/>
    <s v="SI"/>
    <m/>
    <s v="SI"/>
    <x v="0"/>
    <d v="2026-01-30T00:00:00"/>
    <d v="2026-02-01T00:00:00"/>
    <s v="NO"/>
    <m/>
    <m/>
    <m/>
    <s v="NO"/>
    <m/>
  </r>
  <r>
    <x v="0"/>
    <s v="CONTRATAR"/>
    <n v="2"/>
    <m/>
    <n v="234"/>
    <x v="2"/>
    <x v="9"/>
    <s v="C.C"/>
    <n v="1007725804"/>
    <x v="182"/>
    <n v="6500000"/>
    <d v="2026-01-14T00:00:00"/>
    <d v="2026-06-25T00:00:00"/>
    <n v="34883333"/>
    <n v="3102208197"/>
    <m/>
    <m/>
    <x v="5"/>
    <s v="SI"/>
    <s v="SI"/>
    <d v="2026-01-22T00:00:00"/>
    <s v="SI"/>
    <m/>
    <x v="0"/>
    <s v="2026-110-0000291-3"/>
    <m/>
    <d v="2026-01-21T00:00:00"/>
    <n v="16117"/>
    <s v="SI"/>
    <m/>
    <s v="SI"/>
    <x v="182"/>
    <s v="SI"/>
    <d v="2026-01-23T00:00:00"/>
    <s v="SI"/>
    <x v="0"/>
    <d v="2026-01-27T00:00:00"/>
    <d v="2026-01-28T00:00:00"/>
    <n v="16514"/>
    <d v="2026-01-28T00:00:00"/>
    <m/>
    <m/>
    <s v="SI"/>
    <m/>
  </r>
  <r>
    <x v="0"/>
    <s v="CONTRATAR"/>
    <n v="2"/>
    <m/>
    <n v="225"/>
    <x v="2"/>
    <x v="9"/>
    <s v="C.C"/>
    <n v="88230682"/>
    <x v="183"/>
    <n v="10735000"/>
    <d v="2026-01-21T00:00:00"/>
    <d v="2026-06-30T00:00:00"/>
    <n v="56895500"/>
    <n v="3004679807"/>
    <m/>
    <m/>
    <x v="5"/>
    <s v="SI"/>
    <s v="SI"/>
    <d v="2026-01-19T00:00:00"/>
    <s v="SI"/>
    <s v="no tiene cdp, ni solicitud de cdp, ni no planta, ni certificado de no planta,  actualizar examen medico, poner fecha fin al ultimo contrato icfes"/>
    <x v="0"/>
    <s v="2026-110-0000278-3"/>
    <m/>
    <d v="2026-01-21T00:00:00"/>
    <n v="16108"/>
    <s v="SI"/>
    <m/>
    <s v="SI"/>
    <x v="183"/>
    <s v="SI"/>
    <d v="2026-01-22T00:00:00"/>
    <s v="SI"/>
    <x v="0"/>
    <d v="2026-01-22T00:00:00"/>
    <d v="2026-01-22T00:00:00"/>
    <n v="16420"/>
    <d v="2026-01-25T00:00:00"/>
    <m/>
    <m/>
    <s v="SI"/>
    <m/>
  </r>
  <r>
    <x v="1"/>
    <s v="CONTRATAR"/>
    <m/>
    <m/>
    <m/>
    <x v="2"/>
    <x v="9"/>
    <m/>
    <m/>
    <x v="184"/>
    <m/>
    <m/>
    <m/>
    <m/>
    <m/>
    <m/>
    <m/>
    <x v="9"/>
    <m/>
    <s v="NA"/>
    <d v="2026-01-27T00:00:00"/>
    <s v="SI"/>
    <m/>
    <x v="0"/>
    <m/>
    <s v="NA"/>
    <m/>
    <n v="16141"/>
    <s v="N/A"/>
    <m/>
    <s v="NA"/>
    <x v="184"/>
    <s v="SI"/>
    <s v="N/A"/>
    <s v="SI"/>
    <x v="0"/>
    <d v="2026-01-27T00:00:00"/>
    <d v="2026-01-27T00:00:00"/>
    <n v="16497"/>
    <d v="2026-01-27T00:00:00"/>
    <m/>
    <m/>
    <s v="SI"/>
    <m/>
  </r>
  <r>
    <x v="1"/>
    <s v="CONTRATAR"/>
    <m/>
    <s v="HIGH TECH SOFTWARE S. A. S"/>
    <m/>
    <x v="2"/>
    <x v="9"/>
    <m/>
    <m/>
    <x v="185"/>
    <m/>
    <m/>
    <m/>
    <m/>
    <m/>
    <m/>
    <m/>
    <x v="9"/>
    <m/>
    <s v="NA"/>
    <d v="2026-01-27T00:00:00"/>
    <s v="SI"/>
    <m/>
    <x v="0"/>
    <m/>
    <m/>
    <m/>
    <m/>
    <s v="N/A"/>
    <m/>
    <s v="NA"/>
    <x v="185"/>
    <s v="SI"/>
    <s v="N/A"/>
    <s v="SI"/>
    <x v="0"/>
    <m/>
    <m/>
    <s v="NO"/>
    <m/>
    <m/>
    <m/>
    <s v="NO"/>
    <s v="OC-159886"/>
  </r>
  <r>
    <x v="0"/>
    <s v="CONTRATAR"/>
    <n v="3"/>
    <s v="Viviana Marcela Salazar Gomez"/>
    <n v="233"/>
    <x v="2"/>
    <x v="9"/>
    <s v="C.C"/>
    <n v="1088268406"/>
    <x v="186"/>
    <n v="5000000"/>
    <d v="2026-01-20T00:00:00"/>
    <d v="2026-06-30T00:00:00"/>
    <n v="0"/>
    <n v="311"/>
    <m/>
    <m/>
    <x v="5"/>
    <s v="SI"/>
    <s v="SI"/>
    <d v="2026-01-22T00:00:00"/>
    <s v="SI"/>
    <s v="no tiene carpeta"/>
    <x v="0"/>
    <s v="2026-110-0000290-3"/>
    <m/>
    <d v="2026-01-21T00:00:00"/>
    <n v="16116"/>
    <s v="SI"/>
    <m/>
    <s v="SI"/>
    <x v="186"/>
    <s v="SI"/>
    <d v="2026-01-23T00:00:00"/>
    <s v="SI"/>
    <x v="0"/>
    <d v="2026-01-29T00:00:00"/>
    <m/>
    <s v="NO"/>
    <m/>
    <m/>
    <m/>
    <s v="NO"/>
    <m/>
  </r>
  <r>
    <x v="1"/>
    <s v="CONTRATAR"/>
    <m/>
    <m/>
    <m/>
    <x v="2"/>
    <x v="9"/>
    <m/>
    <m/>
    <x v="187"/>
    <m/>
    <m/>
    <m/>
    <m/>
    <m/>
    <m/>
    <m/>
    <x v="5"/>
    <s v="SI"/>
    <s v="SI"/>
    <d v="2026-01-27T00:00:00"/>
    <s v="SI"/>
    <m/>
    <x v="0"/>
    <m/>
    <m/>
    <m/>
    <m/>
    <s v="SI"/>
    <m/>
    <s v="NO"/>
    <x v="187"/>
    <s v="SI"/>
    <s v="N/A"/>
    <s v="SI"/>
    <x v="0"/>
    <d v="2026-01-29T00:00:00"/>
    <d v="2026-01-29T00:00:00"/>
    <n v="16559"/>
    <d v="2026-01-29T00:00:00"/>
    <m/>
    <m/>
    <s v="NO"/>
    <m/>
  </r>
  <r>
    <x v="0"/>
    <s v="CONTRATAR"/>
    <n v="3"/>
    <m/>
    <n v="219"/>
    <x v="2"/>
    <x v="9"/>
    <s v="C.C"/>
    <n v="71242068"/>
    <x v="188"/>
    <n v="7574000"/>
    <d v="2026-01-15T00:00:00"/>
    <d v="2026-12-31T00:00:00"/>
    <n v="32400000"/>
    <m/>
    <m/>
    <m/>
    <x v="1"/>
    <s v="SI"/>
    <s v="SI"/>
    <d v="2026-01-27T00:00:00"/>
    <s v="SI"/>
    <s v="AL DIA"/>
    <x v="0"/>
    <s v="2026-110-0000390-3"/>
    <s v="SI"/>
    <d v="2026-01-25T00:00:00"/>
    <n v="16102"/>
    <s v="SI"/>
    <m/>
    <s v="SI"/>
    <x v="188"/>
    <s v="SI"/>
    <d v="2026-01-27T00:00:00"/>
    <s v="SI"/>
    <x v="0"/>
    <d v="2026-01-27T00:00:00"/>
    <d v="2026-01-28T00:00:00"/>
    <n v="16509"/>
    <d v="2026-01-28T00:00:00"/>
    <m/>
    <m/>
    <s v="SI"/>
    <m/>
  </r>
  <r>
    <x v="0"/>
    <s v="CONTRATAR"/>
    <n v="3"/>
    <m/>
    <n v="230"/>
    <x v="2"/>
    <x v="9"/>
    <s v="C.C"/>
    <n v="1027954885"/>
    <x v="189"/>
    <n v="6000000"/>
    <d v="2026-01-18T00:00:00"/>
    <d v="2026-06-30T00:00:00"/>
    <n v="0"/>
    <m/>
    <m/>
    <m/>
    <x v="0"/>
    <s v="SI"/>
    <s v="SI"/>
    <d v="2026-01-26T00:00:00"/>
    <s v="SI"/>
    <m/>
    <x v="0"/>
    <s v="2026-110-0000378-3"/>
    <m/>
    <d v="2026-01-24T00:00:00"/>
    <n v="16113"/>
    <s v="SI"/>
    <m/>
    <s v="SI"/>
    <x v="189"/>
    <s v="SI"/>
    <m/>
    <s v="SI"/>
    <x v="0"/>
    <d v="2026-01-30T00:00:00"/>
    <d v="2026-01-30T00:00:00"/>
    <s v="NO"/>
    <m/>
    <m/>
    <m/>
    <s v="NO"/>
    <m/>
  </r>
  <r>
    <x v="1"/>
    <s v="CONTRATAR"/>
    <m/>
    <s v="En revisn para EM"/>
    <m/>
    <x v="2"/>
    <x v="9"/>
    <m/>
    <m/>
    <x v="190"/>
    <m/>
    <m/>
    <m/>
    <m/>
    <m/>
    <m/>
    <m/>
    <x v="6"/>
    <m/>
    <s v="NA"/>
    <d v="2026-01-27T00:00:00"/>
    <s v="SI"/>
    <m/>
    <x v="0"/>
    <m/>
    <s v="NA"/>
    <m/>
    <m/>
    <s v="N/A"/>
    <m/>
    <s v="N/A"/>
    <x v="190"/>
    <s v="SI"/>
    <s v="N/A"/>
    <s v="SI"/>
    <x v="0"/>
    <d v="2026-01-29T00:00:00"/>
    <d v="2026-01-29T00:00:00"/>
    <n v="16580"/>
    <d v="2026-01-29T00:00:00"/>
    <m/>
    <m/>
    <s v="NO"/>
    <m/>
  </r>
  <r>
    <x v="1"/>
    <s v="CONTRATAR"/>
    <m/>
    <m/>
    <m/>
    <x v="2"/>
    <x v="9"/>
    <m/>
    <m/>
    <x v="191"/>
    <m/>
    <m/>
    <m/>
    <m/>
    <m/>
    <m/>
    <m/>
    <x v="0"/>
    <m/>
    <m/>
    <d v="2026-01-27T00:00:00"/>
    <s v="SI"/>
    <m/>
    <x v="0"/>
    <m/>
    <s v="SI"/>
    <m/>
    <m/>
    <s v="N/A"/>
    <m/>
    <s v="NA"/>
    <x v="191"/>
    <s v="SI"/>
    <s v="N/A"/>
    <s v="SI"/>
    <x v="0"/>
    <d v="2026-01-29T00:00:00"/>
    <d v="2026-01-29T00:00:00"/>
    <s v="NO"/>
    <m/>
    <m/>
    <m/>
    <s v="NO"/>
    <m/>
  </r>
  <r>
    <x v="0"/>
    <s v="CONTRATAR"/>
    <n v="3"/>
    <m/>
    <n v="227"/>
    <x v="2"/>
    <x v="9"/>
    <s v="C.C"/>
    <n v="43024117"/>
    <x v="192"/>
    <n v="3500000"/>
    <d v="2026-01-20T00:00:00"/>
    <d v="2026-12-31T00:00:00"/>
    <n v="86500000"/>
    <m/>
    <m/>
    <m/>
    <x v="1"/>
    <s v="SI"/>
    <s v="SI"/>
    <d v="2026-01-20T00:00:00"/>
    <s v="SI"/>
    <s v="NO HAY DOCUMENTOS CARGADOS, SE  ENVIAN OBSERVACIONES  AL ENLACE"/>
    <x v="0"/>
    <s v="2026-110-0000296-3"/>
    <m/>
    <d v="2026-01-21T00:00:00"/>
    <n v="16110"/>
    <s v="SI"/>
    <m/>
    <s v="SI"/>
    <x v="192"/>
    <s v="SI"/>
    <s v="PENDIENTE CERTIFICADO"/>
    <s v="SI"/>
    <x v="0"/>
    <d v="2026-01-24T00:00:00"/>
    <d v="2026-01-24T00:00:00"/>
    <n v="16457"/>
    <d v="2026-01-25T00:00:00"/>
    <m/>
    <m/>
    <s v="SI"/>
    <m/>
  </r>
  <r>
    <x v="0"/>
    <s v="CONTRATAR"/>
    <n v="1"/>
    <m/>
    <n v="222"/>
    <x v="2"/>
    <x v="9"/>
    <s v="C.C"/>
    <n v="1036662853"/>
    <x v="193"/>
    <n v="8500000"/>
    <d v="2026-01-12T00:00:00"/>
    <d v="2026-12-31T00:00:00"/>
    <n v="98883333"/>
    <n v="3122987162"/>
    <s v="Diego Mauricio Salas Ramirez"/>
    <m/>
    <x v="0"/>
    <s v="SI"/>
    <s v="SI"/>
    <d v="2026-01-19T00:00:00"/>
    <s v="SI"/>
    <m/>
    <x v="0"/>
    <s v="2026110-0000078-3"/>
    <m/>
    <d v="2026-01-09T00:00:00"/>
    <n v="16105"/>
    <s v="SI"/>
    <m/>
    <s v="SI"/>
    <x v="193"/>
    <s v="SI"/>
    <d v="2026-01-13T00:00:00"/>
    <s v="SI"/>
    <x v="0"/>
    <d v="2026-01-13T00:00:00"/>
    <d v="2026-01-13T00:00:00"/>
    <n v="16265"/>
    <d v="2026-01-14T00:00:00"/>
    <m/>
    <m/>
    <s v="SI"/>
    <m/>
  </r>
  <r>
    <x v="0"/>
    <s v="CONTRATAR"/>
    <n v="3"/>
    <s v="Sammy Corrales Jaramillo"/>
    <n v="221"/>
    <x v="2"/>
    <x v="9"/>
    <s v="C.C"/>
    <n v="1027954898"/>
    <x v="194"/>
    <n v="7500000"/>
    <d v="2026-01-15T00:00:00"/>
    <d v="2026-12-31T00:00:00"/>
    <n v="41250000"/>
    <m/>
    <m/>
    <m/>
    <x v="1"/>
    <s v="SI"/>
    <s v="SI"/>
    <d v="2026-01-24T00:00:00"/>
    <s v="SI"/>
    <s v="AL DIA"/>
    <x v="0"/>
    <s v="2026-110-0000368-3"/>
    <m/>
    <d v="2026-01-24T00:00:00"/>
    <n v="16104"/>
    <s v="SI"/>
    <m/>
    <s v="SI"/>
    <x v="194"/>
    <s v="SI"/>
    <d v="2026-01-27T00:00:00"/>
    <s v="SI"/>
    <x v="0"/>
    <d v="2026-01-27T00:00:00"/>
    <d v="2026-01-28T00:00:00"/>
    <n v="16518"/>
    <d v="2026-01-28T00:00:00"/>
    <m/>
    <m/>
    <s v="SI"/>
    <m/>
  </r>
  <r>
    <x v="0"/>
    <s v="CONTRATAR"/>
    <n v="1"/>
    <m/>
    <n v="214"/>
    <x v="2"/>
    <x v="9"/>
    <s v="C.C"/>
    <n v="1033710037"/>
    <x v="195"/>
    <n v="7500000"/>
    <d v="2026-01-15T00:00:00"/>
    <d v="2026-06-30T00:00:00"/>
    <n v="41250000"/>
    <n v="3016319421"/>
    <s v="Diego Mauricio Salas Ramirez"/>
    <m/>
    <x v="0"/>
    <s v="SI"/>
    <s v="SI"/>
    <d v="2026-01-19T00:00:00"/>
    <s v="SI"/>
    <m/>
    <x v="0"/>
    <s v="2026-110-0000039-3"/>
    <m/>
    <d v="2026-01-07T00:00:00"/>
    <n v="16097"/>
    <s v="SI"/>
    <m/>
    <s v="SI"/>
    <x v="195"/>
    <s v="SI"/>
    <d v="2026-01-17T00:00:00"/>
    <s v="SI"/>
    <x v="0"/>
    <d v="2026-01-14T00:00:00"/>
    <d v="2026-01-14T00:00:00"/>
    <n v="16284"/>
    <d v="2026-01-14T00:00:00"/>
    <m/>
    <m/>
    <s v="SI"/>
    <m/>
  </r>
  <r>
    <x v="0"/>
    <s v="CONTRATAR"/>
    <n v="2"/>
    <m/>
    <n v="226"/>
    <x v="2"/>
    <x v="9"/>
    <s v="C.C"/>
    <n v="1020449267"/>
    <x v="196"/>
    <n v="4207500"/>
    <d v="2026-01-14T00:00:00"/>
    <d v="2026-12-26T00:00:00"/>
    <n v="47965500"/>
    <n v="3194434878"/>
    <m/>
    <m/>
    <x v="5"/>
    <s v="SI"/>
    <s v="SI"/>
    <d v="2026-01-22T00:00:00"/>
    <s v="SI"/>
    <s v="falta inexistencia, falta documentos en la carpeta"/>
    <x v="0"/>
    <s v="2026-110-0000292-3"/>
    <m/>
    <d v="2026-01-21T00:00:00"/>
    <n v="16109"/>
    <s v="SI"/>
    <m/>
    <s v="SI"/>
    <x v="196"/>
    <s v="NO"/>
    <s v="PENDIENTE CERTIFICADO"/>
    <s v="SI"/>
    <x v="0"/>
    <d v="2026-01-29T00:00:00"/>
    <d v="2026-01-30T00:00:00"/>
    <s v="NO"/>
    <m/>
    <m/>
    <m/>
    <s v="NO"/>
    <m/>
  </r>
  <r>
    <x v="0"/>
    <s v="CONTRATAR"/>
    <n v="2"/>
    <m/>
    <n v="218"/>
    <x v="2"/>
    <x v="9"/>
    <s v="C.C"/>
    <n v="71681431"/>
    <x v="197"/>
    <n v="11000000"/>
    <d v="2026-01-15T00:00:00"/>
    <d v="2026-12-31T00:00:00"/>
    <n v="126866667"/>
    <n v="3152336394"/>
    <m/>
    <m/>
    <x v="3"/>
    <s v="SI"/>
    <s v="SI"/>
    <d v="2026-01-19T00:00:00"/>
    <s v="SI"/>
    <m/>
    <x v="0"/>
    <m/>
    <m/>
    <d v="2026-01-21T00:00:00"/>
    <n v="16101"/>
    <s v="SI"/>
    <m/>
    <s v="SI"/>
    <x v="197"/>
    <s v="SI"/>
    <d v="2026-01-22T00:00:00"/>
    <s v="SI"/>
    <x v="0"/>
    <d v="2026-01-22T00:00:00"/>
    <d v="2026-01-22T00:00:00"/>
    <n v="16417"/>
    <d v="2026-01-25T00:00:00"/>
    <m/>
    <m/>
    <s v="SI"/>
    <m/>
  </r>
  <r>
    <x v="0"/>
    <s v="CONTRATAR"/>
    <n v="2"/>
    <m/>
    <n v="215"/>
    <x v="2"/>
    <x v="9"/>
    <s v="C.C"/>
    <n v="98773539"/>
    <x v="198"/>
    <n v="3300000"/>
    <d v="2026-01-14T00:00:00"/>
    <d v="2026-12-26T00:00:00"/>
    <n v="37620000"/>
    <n v="3245558826"/>
    <m/>
    <m/>
    <x v="3"/>
    <s v="SI"/>
    <s v="SI"/>
    <d v="2026-01-19T00:00:00"/>
    <s v="SI"/>
    <m/>
    <x v="0"/>
    <s v="2026-110-0000287-3"/>
    <m/>
    <d v="2026-01-21T00:00:00"/>
    <n v="16098"/>
    <s v="SI"/>
    <m/>
    <s v="SI"/>
    <x v="198"/>
    <s v="SI"/>
    <d v="2026-01-22T00:00:00"/>
    <s v="SI"/>
    <x v="0"/>
    <d v="2026-01-24T00:00:00"/>
    <d v="2026-01-24T00:00:00"/>
    <n v="16445"/>
    <d v="2026-01-25T00:00:00"/>
    <m/>
    <m/>
    <s v="SI"/>
    <m/>
  </r>
  <r>
    <x v="0"/>
    <s v="CONTRATAR"/>
    <n v="3"/>
    <m/>
    <n v="232"/>
    <x v="2"/>
    <x v="9"/>
    <s v="C.C"/>
    <n v="1072747517"/>
    <x v="199"/>
    <n v="11000000"/>
    <d v="2026-01-12T00:00:00"/>
    <d v="2026-06-30T00:00:00"/>
    <n v="87843300"/>
    <m/>
    <m/>
    <m/>
    <x v="1"/>
    <s v="SI"/>
    <s v="SI"/>
    <d v="2026-01-21T00:00:00"/>
    <s v="SI"/>
    <s v="AL DIA"/>
    <x v="0"/>
    <s v="2026-110-0000289-3"/>
    <m/>
    <d v="2026-01-21T00:00:00"/>
    <n v="16115"/>
    <s v="SI"/>
    <m/>
    <s v="SI"/>
    <x v="199"/>
    <s v="SI"/>
    <s v="PENDIENTE CERTIFICADO"/>
    <s v="SI"/>
    <x v="0"/>
    <d v="2026-01-23T00:00:00"/>
    <d v="2026-01-23T00:00:00"/>
    <n v="16437"/>
    <d v="2026-01-25T00:00:00"/>
    <m/>
    <m/>
    <s v="SI"/>
    <m/>
  </r>
  <r>
    <x v="0"/>
    <s v="CONTRATAR"/>
    <n v="2"/>
    <m/>
    <n v="228"/>
    <x v="2"/>
    <x v="9"/>
    <s v="C.C"/>
    <n v="1030663435"/>
    <x v="200"/>
    <n v="7551000"/>
    <d v="2026-01-12T00:00:00"/>
    <d v="2026-12-31T00:00:00"/>
    <n v="87843300"/>
    <n v="3178533789"/>
    <m/>
    <m/>
    <x v="3"/>
    <s v="SI"/>
    <s v="SI"/>
    <d v="2026-01-19T00:00:00"/>
    <s v="SI"/>
    <m/>
    <x v="0"/>
    <s v="2026-110-0000294-3"/>
    <m/>
    <d v="2026-01-21T00:00:00"/>
    <n v="16111"/>
    <s v="SI"/>
    <m/>
    <s v="SI"/>
    <x v="200"/>
    <s v="SI"/>
    <d v="2026-01-22T00:00:00"/>
    <s v="SI"/>
    <x v="0"/>
    <d v="2026-01-22T00:00:00"/>
    <d v="2026-01-22T00:00:00"/>
    <n v="16419"/>
    <d v="2026-01-25T00:00:00"/>
    <m/>
    <m/>
    <s v="SI"/>
    <m/>
  </r>
  <r>
    <x v="0"/>
    <s v="CONTRATAR"/>
    <n v="1"/>
    <m/>
    <n v="220"/>
    <x v="2"/>
    <x v="9"/>
    <s v="C.C"/>
    <n v="53123539"/>
    <x v="201"/>
    <n v="9874000"/>
    <d v="2026-01-12T00:00:00"/>
    <d v="2026-06-30T00:00:00"/>
    <n v="55294400"/>
    <n v="3102454873"/>
    <s v="Diego Mauricio Salas Ramirez"/>
    <m/>
    <x v="0"/>
    <s v="SI"/>
    <s v="SI"/>
    <d v="2026-01-19T00:00:00"/>
    <s v="SI"/>
    <m/>
    <x v="0"/>
    <s v="2026-110-0000-125-3"/>
    <m/>
    <d v="2026-01-14T00:00:00"/>
    <n v="16103"/>
    <s v="SI"/>
    <m/>
    <s v="SI"/>
    <x v="201"/>
    <s v="SI"/>
    <d v="2026-01-15T00:00:00"/>
    <s v="SI"/>
    <x v="0"/>
    <d v="2026-01-16T00:00:00"/>
    <d v="2026-01-16T00:00:00"/>
    <n v="16313"/>
    <d v="2026-01-16T00:00:00"/>
    <m/>
    <m/>
    <s v="SI"/>
    <m/>
  </r>
  <r>
    <x v="0"/>
    <s v="CONTRATAR"/>
    <n v="3"/>
    <m/>
    <n v="231"/>
    <x v="2"/>
    <x v="9"/>
    <s v="C.C"/>
    <n v="1067951479"/>
    <x v="202"/>
    <n v="5000000"/>
    <d v="2026-01-12T00:00:00"/>
    <d v="2026-06-30T00:00:00"/>
    <n v="0"/>
    <m/>
    <m/>
    <m/>
    <x v="3"/>
    <s v="SI"/>
    <s v="SI"/>
    <d v="2026-01-20T00:00:00"/>
    <s v="SI"/>
    <m/>
    <x v="0"/>
    <s v="2026-110-0000295-3"/>
    <m/>
    <d v="2026-01-21T00:00:00"/>
    <n v="16114"/>
    <s v="SI"/>
    <m/>
    <s v="SI"/>
    <x v="202"/>
    <s v="SI"/>
    <d v="2026-01-22T00:00:00"/>
    <s v="SI"/>
    <x v="0"/>
    <d v="2026-01-23T00:00:00"/>
    <d v="2026-01-23T00:00:00"/>
    <n v="16438"/>
    <d v="2026-01-25T00:00:00"/>
    <m/>
    <m/>
    <s v="SI"/>
    <m/>
  </r>
  <r>
    <x v="1"/>
    <s v="CONTRATAR"/>
    <m/>
    <s v="HIGH TECH SOFTWARE S. A. S"/>
    <m/>
    <x v="2"/>
    <x v="9"/>
    <m/>
    <m/>
    <x v="203"/>
    <m/>
    <m/>
    <m/>
    <m/>
    <m/>
    <s v="Luis Rodrigo Cadavid"/>
    <m/>
    <x v="9"/>
    <m/>
    <s v="NA"/>
    <d v="2026-01-27T00:00:00"/>
    <s v="SI"/>
    <m/>
    <x v="0"/>
    <m/>
    <s v="NO"/>
    <m/>
    <m/>
    <s v="N/A"/>
    <m/>
    <s v="NA"/>
    <x v="203"/>
    <s v="SI"/>
    <s v="N/A"/>
    <s v="SI"/>
    <x v="0"/>
    <m/>
    <d v="2026-01-30T00:00:00"/>
    <s v="NO"/>
    <m/>
    <m/>
    <m/>
    <s v="NO"/>
    <s v="OC-159972"/>
  </r>
  <r>
    <x v="1"/>
    <s v="CONTRATAR"/>
    <m/>
    <m/>
    <n v="192"/>
    <x v="2"/>
    <x v="9"/>
    <m/>
    <m/>
    <x v="204"/>
    <n v="200"/>
    <m/>
    <m/>
    <m/>
    <m/>
    <m/>
    <m/>
    <x v="6"/>
    <m/>
    <s v="NA"/>
    <d v="2026-01-27T00:00:00"/>
    <s v="SI"/>
    <m/>
    <x v="0"/>
    <m/>
    <s v="SI"/>
    <m/>
    <m/>
    <s v="N/A"/>
    <m/>
    <s v="N/A"/>
    <x v="204"/>
    <s v="SI"/>
    <s v="N/A"/>
    <s v="SI"/>
    <x v="0"/>
    <d v="2026-01-29T00:00:00"/>
    <d v="2026-01-29T00:00:00"/>
    <n v="16585"/>
    <d v="2026-01-29T00:00:00"/>
    <m/>
    <m/>
    <s v="NO"/>
    <m/>
  </r>
  <r>
    <x v="1"/>
    <s v="CONTRATAR"/>
    <m/>
    <s v="HIGH TECH SOFTWARE S. A. S"/>
    <m/>
    <x v="2"/>
    <x v="9"/>
    <m/>
    <m/>
    <x v="205"/>
    <m/>
    <m/>
    <m/>
    <m/>
    <m/>
    <s v="Diego Salas"/>
    <s v="Henedy Johana Taborda"/>
    <x v="9"/>
    <m/>
    <s v="NA"/>
    <d v="2026-01-27T00:00:00"/>
    <s v="SI"/>
    <m/>
    <x v="0"/>
    <m/>
    <s v="NO"/>
    <m/>
    <s v="16414,16413,16412"/>
    <s v="N/A"/>
    <m/>
    <s v="NA"/>
    <x v="205"/>
    <s v="SI"/>
    <s v="N/A"/>
    <s v="SI"/>
    <x v="0"/>
    <m/>
    <m/>
    <n v="16575"/>
    <d v="2026-01-29T00:00:00"/>
    <m/>
    <m/>
    <s v="NO"/>
    <s v="OC-159902"/>
  </r>
  <r>
    <x v="0"/>
    <s v="CONTRATAR"/>
    <n v="2"/>
    <m/>
    <n v="229"/>
    <x v="2"/>
    <x v="9"/>
    <s v="C.C"/>
    <n v="1006967806"/>
    <x v="206"/>
    <n v="6500000"/>
    <d v="2026-01-14T00:00:00"/>
    <d v="2026-06-25T00:00:00"/>
    <n v="34883333"/>
    <n v="3108680190"/>
    <m/>
    <m/>
    <x v="4"/>
    <s v="SI"/>
    <s v="SI"/>
    <d v="2026-01-19T00:00:00"/>
    <s v="SI"/>
    <s v="Ajustar hoja de vida"/>
    <x v="0"/>
    <s v="2026-110-0000274-3"/>
    <m/>
    <d v="2026-01-20T00:00:00"/>
    <n v="16112"/>
    <s v="SI"/>
    <m/>
    <s v="SI"/>
    <x v="206"/>
    <s v="SI"/>
    <d v="2026-01-28T00:00:00"/>
    <s v="SI"/>
    <x v="0"/>
    <d v="2026-01-22T00:00:00"/>
    <d v="2026-01-22T00:00:00"/>
    <n v="16399"/>
    <d v="2026-01-23T00:00:00"/>
    <m/>
    <m/>
    <s v="SI"/>
    <m/>
  </r>
  <r>
    <x v="1"/>
    <s v="CONTRATAR"/>
    <m/>
    <m/>
    <n v="191"/>
    <x v="2"/>
    <x v="9"/>
    <m/>
    <m/>
    <x v="207"/>
    <n v="410"/>
    <m/>
    <m/>
    <m/>
    <m/>
    <m/>
    <m/>
    <x v="6"/>
    <m/>
    <s v="NA"/>
    <d v="2026-01-27T00:00:00"/>
    <s v="SI"/>
    <m/>
    <x v="0"/>
    <m/>
    <s v="SI"/>
    <m/>
    <m/>
    <s v="N/A"/>
    <m/>
    <s v="N/A"/>
    <x v="207"/>
    <s v="SI"/>
    <s v="N/A"/>
    <s v="SI"/>
    <x v="0"/>
    <d v="2026-01-30T00:00:00"/>
    <m/>
    <s v="NO"/>
    <m/>
    <m/>
    <m/>
    <s v="NO"/>
    <m/>
  </r>
  <r>
    <x v="0"/>
    <s v="CONTRATAR"/>
    <n v="1"/>
    <m/>
    <n v="216"/>
    <x v="2"/>
    <x v="9"/>
    <s v="C.C"/>
    <n v="1090435305"/>
    <x v="208"/>
    <n v="10623000"/>
    <d v="2026-01-19T00:00:00"/>
    <d v="2026-06-30T00:00:00"/>
    <n v="57010100"/>
    <n v="3115755011"/>
    <s v="Diego Mauricio Salas Ramirez"/>
    <m/>
    <x v="0"/>
    <s v="SI"/>
    <s v="SI"/>
    <d v="2026-01-19T00:00:00"/>
    <s v="SI"/>
    <m/>
    <x v="0"/>
    <s v="2026-110-0000037-3"/>
    <m/>
    <d v="2026-01-07T00:00:00"/>
    <n v="16099"/>
    <s v="SI"/>
    <m/>
    <s v="SI"/>
    <x v="208"/>
    <s v="SI"/>
    <d v="2026-01-13T00:00:00"/>
    <s v="SI"/>
    <x v="0"/>
    <d v="2026-01-10T00:00:00"/>
    <d v="2026-01-11T00:00:00"/>
    <n v="16261"/>
    <d v="2026-01-13T00:00:00"/>
    <m/>
    <m/>
    <s v="SI"/>
    <m/>
  </r>
  <r>
    <x v="1"/>
    <s v="CONTRATAR"/>
    <m/>
    <s v="En revisn para EM"/>
    <m/>
    <x v="2"/>
    <x v="9"/>
    <m/>
    <m/>
    <x v="209"/>
    <m/>
    <m/>
    <m/>
    <m/>
    <m/>
    <m/>
    <m/>
    <x v="6"/>
    <m/>
    <s v="NA"/>
    <d v="2026-01-27T00:00:00"/>
    <s v="SI"/>
    <m/>
    <x v="0"/>
    <m/>
    <s v="NA"/>
    <m/>
    <m/>
    <s v="N/A"/>
    <m/>
    <s v="N/A"/>
    <x v="209"/>
    <s v="SI"/>
    <s v="N/A"/>
    <s v="SI"/>
    <x v="0"/>
    <d v="2026-01-29T00:00:00"/>
    <d v="2026-01-29T00:00:00"/>
    <n v="16584"/>
    <d v="2026-01-29T00:00:00"/>
    <m/>
    <m/>
    <s v="NO"/>
    <m/>
  </r>
  <r>
    <x v="0"/>
    <s v="CONTRATAR"/>
    <n v="7"/>
    <m/>
    <s v="CREAR"/>
    <x v="2"/>
    <x v="9"/>
    <s v="C.C"/>
    <n v="1001034318"/>
    <x v="210"/>
    <n v="7000000"/>
    <d v="2026-01-26T00:00:00"/>
    <d v="2026-06-30T00:00:00"/>
    <n v="35933333"/>
    <m/>
    <m/>
    <m/>
    <x v="5"/>
    <s v="NO"/>
    <m/>
    <m/>
    <s v="SI"/>
    <s v="5.⁠ ⁠⁠firmar estudios previos "/>
    <x v="0"/>
    <s v="2026-110-0000505-3"/>
    <m/>
    <m/>
    <m/>
    <s v="SI"/>
    <m/>
    <s v="SI"/>
    <x v="210"/>
    <s v="SI"/>
    <m/>
    <s v="SI"/>
    <x v="0"/>
    <d v="2026-01-30T00:00:00"/>
    <d v="2026-01-30T00:00:00"/>
    <s v="NO"/>
    <m/>
    <m/>
    <m/>
    <s v="NO"/>
    <m/>
  </r>
  <r>
    <x v="0"/>
    <s v="CONTRATAR"/>
    <n v="1"/>
    <m/>
    <n v="238"/>
    <x v="3"/>
    <x v="10"/>
    <s v="C.C"/>
    <n v="1071302078"/>
    <x v="211"/>
    <n v="11000000"/>
    <d v="2026-01-10T00:00:00"/>
    <d v="2026-12-31T00:00:00"/>
    <n v="128700000"/>
    <n v="3155827763"/>
    <s v="Elizabeth Blandon Bermudez"/>
    <m/>
    <x v="5"/>
    <s v="SI"/>
    <s v="SI"/>
    <d v="2026-01-19T00:00:00"/>
    <s v="SI"/>
    <m/>
    <x v="0"/>
    <s v="2026-110-0000036-3"/>
    <m/>
    <d v="2026-01-09T00:00:00"/>
    <n v="16152"/>
    <s v="SI"/>
    <m/>
    <s v="SI"/>
    <x v="211"/>
    <s v="SI"/>
    <s v="PENDIENTE CERTIFICADO"/>
    <s v="SI"/>
    <x v="0"/>
    <d v="2026-01-14T00:00:00"/>
    <d v="2026-01-14T00:00:00"/>
    <n v="16294"/>
    <d v="2026-01-15T00:00:00"/>
    <m/>
    <m/>
    <s v="SI"/>
    <m/>
  </r>
  <r>
    <x v="0"/>
    <s v="CONTRATAR"/>
    <n v="5"/>
    <m/>
    <n v="641"/>
    <x v="3"/>
    <x v="10"/>
    <s v="CC"/>
    <n v="1013672887"/>
    <x v="212"/>
    <n v="5000000"/>
    <d v="2026-01-26T00:00:00"/>
    <d v="2026-06-30T00:00:00"/>
    <n v="25666667"/>
    <m/>
    <m/>
    <m/>
    <x v="7"/>
    <s v="SI"/>
    <s v="SI"/>
    <d v="2026-01-27T00:00:00"/>
    <s v="SI"/>
    <s v="Faltan documentos precontractuales"/>
    <x v="0"/>
    <m/>
    <m/>
    <m/>
    <s v="NO"/>
    <s v="SI"/>
    <m/>
    <s v="SI"/>
    <x v="212"/>
    <s v="SI"/>
    <d v="2026-01-28T00:00:00"/>
    <s v="SI"/>
    <x v="0"/>
    <d v="2026-01-28T00:00:00"/>
    <d v="2026-01-28T00:00:00"/>
    <n v="16572"/>
    <d v="2026-01-29T00:00:00"/>
    <m/>
    <m/>
    <s v="NO"/>
    <m/>
  </r>
  <r>
    <x v="0"/>
    <s v="CONTRATAR"/>
    <n v="2"/>
    <m/>
    <n v="239"/>
    <x v="3"/>
    <x v="10"/>
    <s v="C.C"/>
    <n v="1136882001"/>
    <x v="213"/>
    <n v="7000000"/>
    <d v="2026-01-13T00:00:00"/>
    <d v="2026-12-31T00:00:00"/>
    <n v="81200000"/>
    <n v="3016913978"/>
    <m/>
    <s v="RODRIGO CARTAGENA"/>
    <x v="5"/>
    <s v="SI"/>
    <s v="SI"/>
    <d v="2026-01-19T00:00:00"/>
    <s v="SI"/>
    <s v="ajustes de inexistencia"/>
    <x v="0"/>
    <s v="2026-110-0000019-1"/>
    <m/>
    <d v="2026-01-10T00:00:00"/>
    <n v="16145"/>
    <s v="SI"/>
    <m/>
    <s v="SI"/>
    <x v="213"/>
    <s v="SI"/>
    <s v="PENDIENTE CERTIFICADO"/>
    <s v="SI"/>
    <x v="0"/>
    <d v="2026-01-20T00:00:00"/>
    <d v="2026-01-20T00:00:00"/>
    <n v="16394"/>
    <d v="2026-01-22T00:00:00"/>
    <m/>
    <m/>
    <s v="SI"/>
    <m/>
  </r>
  <r>
    <x v="0"/>
    <s v="CONTRATAR"/>
    <n v="3"/>
    <m/>
    <n v="237"/>
    <x v="3"/>
    <x v="10"/>
    <s v="C.C"/>
    <n v="37325897"/>
    <x v="214"/>
    <n v="7000000"/>
    <d v="2026-01-10T00:00:00"/>
    <d v="2026-12-31T00:00:00"/>
    <n v="81200000"/>
    <m/>
    <m/>
    <m/>
    <x v="4"/>
    <s v="SI"/>
    <s v="SI"/>
    <d v="2026-01-20T00:00:00"/>
    <s v="SI"/>
    <m/>
    <x v="0"/>
    <s v="2026-110-0000072-1"/>
    <m/>
    <m/>
    <n v="16327"/>
    <s v="SI"/>
    <m/>
    <s v="SI"/>
    <x v="214"/>
    <s v="SI"/>
    <d v="2026-01-24T00:00:00"/>
    <s v="SI"/>
    <x v="0"/>
    <d v="2026-01-23T00:00:00"/>
    <d v="2026-01-23T00:00:00"/>
    <n v="16436"/>
    <d v="2026-01-25T00:00:00"/>
    <m/>
    <m/>
    <s v="SI"/>
    <m/>
  </r>
  <r>
    <x v="0"/>
    <s v="CONTRATAR"/>
    <n v="2"/>
    <m/>
    <n v="236"/>
    <x v="3"/>
    <x v="10"/>
    <s v="C.C"/>
    <n v="30331438"/>
    <x v="215"/>
    <n v="7000000"/>
    <d v="2026-01-13T00:00:00"/>
    <d v="2026-12-31T00:00:00"/>
    <n v="81200000"/>
    <n v="3162871181"/>
    <m/>
    <s v="RODRIGO CARTAGENA"/>
    <x v="5"/>
    <s v="SI"/>
    <s v="SI"/>
    <d v="2026-01-19T00:00:00"/>
    <s v="SI"/>
    <s v="ajustes de inexistencia"/>
    <x v="0"/>
    <s v="2026-110-0000020-1"/>
    <m/>
    <d v="2026-01-10T00:00:00"/>
    <n v="16144"/>
    <s v="SI"/>
    <m/>
    <s v="SI"/>
    <x v="215"/>
    <s v="SI"/>
    <s v="PENDIENTE CERTIFICADO"/>
    <s v="SI"/>
    <x v="0"/>
    <d v="2026-01-20T00:00:00"/>
    <d v="2026-01-20T00:00:00"/>
    <n v="16380"/>
    <d v="2026-01-22T00:00:00"/>
    <m/>
    <m/>
    <s v="SI"/>
    <m/>
  </r>
  <r>
    <x v="0"/>
    <s v="CONTRATAR"/>
    <n v="2"/>
    <m/>
    <n v="235"/>
    <x v="3"/>
    <x v="10"/>
    <s v="C.C"/>
    <n v="1013600376"/>
    <x v="216"/>
    <n v="8000000"/>
    <d v="2026-01-13T00:00:00"/>
    <d v="2026-12-31T00:00:00"/>
    <n v="92800000"/>
    <n v="3112115116"/>
    <m/>
    <s v="RODRIGO CARTAGENA"/>
    <x v="5"/>
    <s v="SI"/>
    <s v="SI"/>
    <d v="2026-01-19T00:00:00"/>
    <s v="SI"/>
    <s v="ajustes de inexistencia"/>
    <x v="0"/>
    <s v="2026-110-0000021-1"/>
    <m/>
    <d v="2026-01-10T00:00:00"/>
    <n v="16143"/>
    <s v="SI"/>
    <m/>
    <s v="SI"/>
    <x v="216"/>
    <s v="SI"/>
    <d v="2026-01-14T00:00:00"/>
    <s v="SI"/>
    <x v="0"/>
    <d v="2026-01-15T00:00:00"/>
    <d v="2026-01-15T00:00:00"/>
    <n v="16297"/>
    <d v="2026-01-16T00:00:00"/>
    <m/>
    <m/>
    <s v="SI"/>
    <m/>
  </r>
  <r>
    <x v="0"/>
    <s v="CONTRATAR"/>
    <n v="3"/>
    <m/>
    <n v="19"/>
    <x v="3"/>
    <x v="10"/>
    <s v="C.C"/>
    <n v="1007376776"/>
    <x v="217"/>
    <n v="6000000"/>
    <d v="2026-01-05T00:00:00"/>
    <d v="2026-12-31T00:00:00"/>
    <n v="71200000"/>
    <m/>
    <m/>
    <m/>
    <x v="5"/>
    <s v="Carpeta vacia"/>
    <s v="NO"/>
    <d v="2026-01-27T00:00:00"/>
    <s v="SI"/>
    <s v="CARPETAS SIN  CDP"/>
    <x v="0"/>
    <s v="2026-110-0000150-1"/>
    <m/>
    <m/>
    <m/>
    <s v="SI"/>
    <m/>
    <s v="SI"/>
    <x v="217"/>
    <s v="SI"/>
    <m/>
    <s v="SI"/>
    <x v="0"/>
    <d v="2026-01-30T00:00:00"/>
    <d v="2026-01-30T00:00:00"/>
    <s v="NO"/>
    <m/>
    <m/>
    <m/>
    <s v="NO"/>
    <m/>
  </r>
  <r>
    <x v="0"/>
    <s v="CONTRATAR"/>
    <n v="2"/>
    <m/>
    <n v="257"/>
    <x v="3"/>
    <x v="11"/>
    <s v="C.C"/>
    <n v="1018402388"/>
    <x v="218"/>
    <n v="8500000"/>
    <d v="2026-01-02T00:00:00"/>
    <d v="2026-12-30T00:00:00"/>
    <n v="101433333"/>
    <n v="3103523031"/>
    <s v="Byron Andres Velez Valdes"/>
    <s v="MILTON SANCHEZ"/>
    <x v="7"/>
    <s v="SI"/>
    <s v="SI"/>
    <d v="2026-01-19T00:00:00"/>
    <s v="SI "/>
    <s v="NO "/>
    <x v="0"/>
    <s v="2026-110-0000245-3"/>
    <m/>
    <d v="2026-01-19T00:00:00"/>
    <n v="16206"/>
    <s v="SI"/>
    <m/>
    <s v="SI"/>
    <x v="218"/>
    <s v="SI"/>
    <d v="2026-01-24T00:00:00"/>
    <s v="SI"/>
    <x v="0"/>
    <d v="2026-01-26T00:00:00"/>
    <d v="2026-01-26T00:00:00"/>
    <n v="16484"/>
    <d v="2026-01-27T00:00:00"/>
    <m/>
    <m/>
    <s v="SI"/>
    <m/>
  </r>
  <r>
    <x v="0"/>
    <s v="CONTRATAR"/>
    <n v="2"/>
    <s v="Se debe conservar el mismo honarario que traia de 7.500,000"/>
    <n v="246"/>
    <x v="3"/>
    <x v="11"/>
    <s v="C.C"/>
    <n v="1035875347"/>
    <x v="219"/>
    <n v="7000000"/>
    <d v="2026-01-13T00:00:00"/>
    <d v="2026-12-31T00:00:00"/>
    <n v="81200000"/>
    <n v="3117581223"/>
    <s v="Byron Andres Velez Valdes"/>
    <s v="MILTON SANCHEZ"/>
    <x v="7"/>
    <s v="SI"/>
    <s v="SI"/>
    <d v="2026-01-19T00:00:00"/>
    <s v="SI "/>
    <s v="NO "/>
    <x v="0"/>
    <s v="2026-110-0000240-3"/>
    <m/>
    <d v="2026-01-19T00:00:00"/>
    <n v="16198"/>
    <s v="SI"/>
    <m/>
    <s v="SI"/>
    <x v="219"/>
    <s v="SI"/>
    <d v="2026-01-22T00:00:00"/>
    <s v="SI"/>
    <x v="0"/>
    <d v="2026-01-26T00:00:00"/>
    <d v="2026-01-26T00:00:00"/>
    <n v="16485"/>
    <d v="2026-01-27T00:00:00"/>
    <m/>
    <m/>
    <s v="SI"/>
    <m/>
  </r>
  <r>
    <x v="0"/>
    <s v="CONTRATAR"/>
    <n v="6"/>
    <m/>
    <s v="CREAR"/>
    <x v="3"/>
    <x v="11"/>
    <s v="C.C"/>
    <n v="1061731930"/>
    <x v="220"/>
    <n v="4500000"/>
    <d v="2026-01-13T00:00:00"/>
    <d v="2026-06-30T00:00:00"/>
    <n v="25050000"/>
    <m/>
    <m/>
    <m/>
    <x v="3"/>
    <m/>
    <m/>
    <m/>
    <s v="SI "/>
    <m/>
    <x v="0"/>
    <m/>
    <m/>
    <m/>
    <m/>
    <s v="SI"/>
    <m/>
    <s v="SI"/>
    <x v="220"/>
    <s v="SI"/>
    <s v="SI"/>
    <s v="SI"/>
    <x v="0"/>
    <d v="2026-01-30T00:00:00"/>
    <s v="NO TERCERO"/>
    <s v="NO"/>
    <m/>
    <m/>
    <m/>
    <s v="NO"/>
    <m/>
  </r>
  <r>
    <x v="0"/>
    <s v="CONTRATAR"/>
    <n v="2"/>
    <m/>
    <n v="248"/>
    <x v="3"/>
    <x v="11"/>
    <s v="C.C"/>
    <n v="52076773"/>
    <x v="221"/>
    <n v="7700000"/>
    <d v="2026-01-13T00:00:00"/>
    <d v="2026-06-30T00:00:00"/>
    <n v="42863333"/>
    <n v="3175333410"/>
    <s v="Byron Andres Velez Valdes"/>
    <s v="MILTON SANCHEZ"/>
    <x v="7"/>
    <s v="SI"/>
    <s v="SI"/>
    <d v="2026-01-22T00:00:00"/>
    <s v="SI "/>
    <m/>
    <x v="0"/>
    <s v="2026-110-0000253-3"/>
    <m/>
    <d v="2026-01-20T00:00:00"/>
    <n v="16199"/>
    <s v="SI"/>
    <m/>
    <s v="SI"/>
    <x v="221"/>
    <s v="SI"/>
    <d v="2026-01-27T00:00:00"/>
    <s v="SI"/>
    <x v="0"/>
    <d v="2026-01-28T00:00:00"/>
    <d v="2026-01-29T00:00:00"/>
    <n v="16546"/>
    <d v="2026-01-29T00:00:00"/>
    <m/>
    <m/>
    <s v="SI"/>
    <m/>
  </r>
  <r>
    <x v="0"/>
    <s v="CONTRATAR"/>
    <n v="2"/>
    <m/>
    <n v="261"/>
    <x v="3"/>
    <x v="11"/>
    <s v="C.C"/>
    <n v="14252678"/>
    <x v="222"/>
    <n v="8000000"/>
    <d v="2026-01-13T00:00:00"/>
    <d v="2026-12-30T00:00:00"/>
    <n v="92533333"/>
    <n v="3187937716"/>
    <s v="Byron Andres Velez Valdes"/>
    <s v="MILTON SANCHEZ"/>
    <x v="7"/>
    <s v="SI"/>
    <s v="SI"/>
    <d v="2026-01-22T00:00:00"/>
    <s v="SI "/>
    <m/>
    <x v="0"/>
    <s v="2026-110-0000309-3"/>
    <m/>
    <d v="2026-01-22T00:00:00"/>
    <n v="16289"/>
    <s v="SI"/>
    <m/>
    <s v="SI"/>
    <x v="222"/>
    <s v="SI"/>
    <d v="2026-01-27T00:00:00"/>
    <s v="SI"/>
    <x v="0"/>
    <d v="2026-01-28T00:00:00"/>
    <d v="2026-01-29T00:00:00"/>
    <n v="16568"/>
    <d v="2026-01-29T00:00:00"/>
    <m/>
    <m/>
    <s v="NO"/>
    <m/>
  </r>
  <r>
    <x v="0"/>
    <s v="CONTRATAR"/>
    <n v="2"/>
    <m/>
    <n v="258"/>
    <x v="3"/>
    <x v="11"/>
    <s v="C.C"/>
    <n v="80112742"/>
    <x v="223"/>
    <n v="8000000"/>
    <d v="2026-01-13T00:00:00"/>
    <d v="2026-12-30T00:00:00"/>
    <n v="92533333"/>
    <n v="3123580253"/>
    <s v="Byron Andres Velez Valdes"/>
    <s v="MILTON SANCHEZ"/>
    <x v="7"/>
    <s v="SI"/>
    <s v="SI"/>
    <d v="2026-01-23T00:00:00"/>
    <s v="SI "/>
    <s v="DOCUMENTOS PARA ARL, CERTIFICADO DE PENSION, NO TIENE CERTIFICACION O CONTRATO PARA ACREDITAR EL EXAMEN MEDICO OCUPACIONAL CON LA ENTIDAD ES DE FECHA 2024, CAMBIAR CERTIFICADO DE NO PLANTA NO CONCIDE CON LO LA TABLA DE HONORARIOS EN EL ESTUDIO YA SE HIZO CAMBIO "/>
    <x v="0"/>
    <s v="comunicación sin numero de radicado"/>
    <m/>
    <m/>
    <n v="16207"/>
    <s v="SI"/>
    <m/>
    <s v="SI"/>
    <x v="223"/>
    <s v="SI"/>
    <s v="PENDIENTE CERTIFICADO"/>
    <s v="SI"/>
    <x v="0"/>
    <d v="2026-01-29T00:00:00"/>
    <d v="2026-01-29T00:00:00"/>
    <n v="16579"/>
    <d v="2026-01-29T00:00:00"/>
    <m/>
    <m/>
    <s v="NO"/>
    <m/>
  </r>
  <r>
    <x v="0"/>
    <s v="CONTRATAR"/>
    <n v="2"/>
    <m/>
    <n v="251"/>
    <x v="3"/>
    <x v="11"/>
    <s v="C.C"/>
    <n v="1020465938"/>
    <x v="224"/>
    <n v="4000000"/>
    <d v="2026-01-13T00:00:00"/>
    <d v="2026-12-30T00:00:00"/>
    <n v="46266667"/>
    <n v="3136238642"/>
    <s v="Byron Andres Velez Valdes"/>
    <s v="MILTON SANCHEZ"/>
    <x v="7"/>
    <s v="SI"/>
    <s v="SI"/>
    <d v="2026-01-27T00:00:00"/>
    <s v="SI "/>
    <s v="Cert Bachiller -YA"/>
    <x v="0"/>
    <m/>
    <m/>
    <m/>
    <n v="16202"/>
    <s v="SI"/>
    <m/>
    <s v="SI"/>
    <x v="224"/>
    <s v="SI"/>
    <d v="2026-01-28T00:00:00"/>
    <s v="SI"/>
    <x v="0"/>
    <d v="2026-01-28T00:00:00"/>
    <d v="2026-01-28T00:00:00"/>
    <n v="16571"/>
    <d v="2026-01-29T00:00:00"/>
    <m/>
    <m/>
    <s v="NO"/>
    <m/>
  </r>
  <r>
    <x v="0"/>
    <s v="CONTRATAR"/>
    <n v="2"/>
    <s v="Antes Maria Eduviges"/>
    <n v="252"/>
    <x v="3"/>
    <x v="11"/>
    <s v="C.C"/>
    <n v="39308742"/>
    <x v="225"/>
    <n v="8000000"/>
    <d v="2026-01-19T00:00:00"/>
    <d v="2026-12-31T00:00:00"/>
    <n v="91200000"/>
    <m/>
    <s v="Byron Andres Velez Valdes"/>
    <s v="MILTON SANCHEZ"/>
    <x v="2"/>
    <s v="SI"/>
    <s v="SI"/>
    <d v="2026-01-19T00:00:00"/>
    <s v="SI"/>
    <m/>
    <x v="0"/>
    <s v="2026-110-0000247-3"/>
    <m/>
    <d v="2026-01-20T00:00:00"/>
    <n v="16203"/>
    <s v="SI"/>
    <m/>
    <s v="SI"/>
    <x v="225"/>
    <s v="SI"/>
    <d v="2026-01-22T00:00:00"/>
    <s v="SI"/>
    <x v="0"/>
    <d v="2026-01-22T00:00:00"/>
    <d v="2026-01-23T00:00:00"/>
    <n v="16424"/>
    <d v="2026-01-26T00:00:00"/>
    <d v="2026-01-31T00:00:00"/>
    <s v="NIO"/>
    <s v="SI"/>
    <s v="NO SE TIENE FECHA AFILIACION ARL"/>
  </r>
  <r>
    <x v="0"/>
    <s v="CONTRATAR"/>
    <n v="2"/>
    <m/>
    <n v="243"/>
    <x v="3"/>
    <x v="11"/>
    <s v="C.C"/>
    <n v="98625278"/>
    <x v="226"/>
    <n v="4000000"/>
    <d v="2026-01-20T00:00:00"/>
    <d v="2026-12-31T00:00:00"/>
    <n v="45466667"/>
    <m/>
    <s v="Byron Andres Velez Valdes"/>
    <s v="MILTON SANCHEZ"/>
    <x v="2"/>
    <s v="SI"/>
    <s v="SI"/>
    <d v="2026-01-19T00:00:00"/>
    <s v="SI"/>
    <m/>
    <x v="0"/>
    <s v="2026-110-0000248-3"/>
    <m/>
    <d v="2026-01-20T00:00:00"/>
    <n v="16200"/>
    <s v="SI"/>
    <m/>
    <s v="SI"/>
    <x v="226"/>
    <s v="SI"/>
    <d v="2026-01-29T00:00:00"/>
    <s v="SI"/>
    <x v="0"/>
    <d v="2026-01-22T00:00:00"/>
    <d v="2026-01-22T00:00:00"/>
    <n v="16418"/>
    <d v="2026-01-26T00:00:00"/>
    <d v="2026-01-31T00:00:00"/>
    <s v="NIO"/>
    <s v="SI"/>
    <s v="NO SE TIENE FECHA AFILIACION ARL"/>
  </r>
  <r>
    <x v="0"/>
    <s v="CONTRATAR"/>
    <n v="2"/>
    <m/>
    <n v="260"/>
    <x v="3"/>
    <x v="11"/>
    <s v="C.C"/>
    <n v="98551315"/>
    <x v="227"/>
    <n v="5000000"/>
    <d v="2026-01-19T00:00:00"/>
    <d v="2026-12-31T00:00:00"/>
    <n v="57000000"/>
    <n v="3233212981"/>
    <s v="Byron Andres Velez Valdes"/>
    <s v="MILTON SANCHEZ"/>
    <x v="2"/>
    <s v="SI"/>
    <s v="SI"/>
    <d v="2026-01-19T00:00:00"/>
    <s v="SI"/>
    <m/>
    <x v="0"/>
    <s v="2026-110-0000171-3"/>
    <m/>
    <d v="2026-01-15T00:00:00"/>
    <n v="16208"/>
    <s v="SI"/>
    <m/>
    <s v="SI"/>
    <x v="227"/>
    <s v="SI"/>
    <s v="PENDIENTE CERTIFICADO"/>
    <s v="SI"/>
    <x v="0"/>
    <d v="2026-01-20T00:00:00"/>
    <d v="2026-01-20T00:00:00"/>
    <n v="16363"/>
    <d v="2026-01-21T00:00:00"/>
    <d v="2026-01-31T00:00:00"/>
    <s v="NIO"/>
    <s v="SI"/>
    <s v="NO SE TIENE FECHA AFILIACION ARL"/>
  </r>
  <r>
    <x v="0"/>
    <s v="CONTRATAR"/>
    <n v="5"/>
    <m/>
    <n v="249"/>
    <x v="3"/>
    <x v="11"/>
    <s v="C.C"/>
    <n v="1128424218"/>
    <x v="228"/>
    <n v="8000000"/>
    <d v="2026-01-13T00:00:00"/>
    <d v="2026-12-31T00:00:00"/>
    <n v="92800000"/>
    <m/>
    <s v="Byron Andres Velez Valdes"/>
    <s v="MILTON SANCHEZ"/>
    <x v="3"/>
    <s v="SI"/>
    <s v="SI"/>
    <d v="2026-01-26T00:00:00"/>
    <s v="SI "/>
    <m/>
    <x v="0"/>
    <m/>
    <m/>
    <m/>
    <n v="16362"/>
    <s v="SI"/>
    <m/>
    <s v="SI"/>
    <x v="228"/>
    <s v="SI"/>
    <d v="2026-01-28T00:00:00"/>
    <s v="SI"/>
    <x v="0"/>
    <d v="2026-01-28T00:00:00"/>
    <d v="2026-01-29T00:00:00"/>
    <s v="NO"/>
    <m/>
    <m/>
    <m/>
    <s v="NO"/>
    <m/>
  </r>
  <r>
    <x v="0"/>
    <s v="CONTRATAR"/>
    <n v="2"/>
    <m/>
    <n v="256"/>
    <x v="3"/>
    <x v="11"/>
    <s v="C.C"/>
    <n v="14621039"/>
    <x v="229"/>
    <n v="7500000"/>
    <d v="2026-01-18T00:00:00"/>
    <d v="2026-06-30T00:00:00"/>
    <n v="40500000"/>
    <n v="3118051433"/>
    <s v="Byron Andres Velez Valdes"/>
    <s v="MILTON SANCHEZ"/>
    <x v="2"/>
    <s v="SI"/>
    <s v="SI"/>
    <d v="2026-01-19T00:00:00"/>
    <s v="SI"/>
    <m/>
    <x v="0"/>
    <s v="2026-110-0000166-3"/>
    <m/>
    <d v="2026-01-15T00:00:00"/>
    <n v="16205"/>
    <s v="SI"/>
    <m/>
    <s v="SI"/>
    <x v="229"/>
    <s v="SI"/>
    <d v="2026-01-20T00:00:00"/>
    <s v="SI"/>
    <x v="0"/>
    <d v="2026-01-19T00:00:00"/>
    <d v="2026-01-20T00:00:00"/>
    <n v="16361"/>
    <d v="2026-01-21T00:00:00"/>
    <d v="2026-01-30T00:00:00"/>
    <s v="NIO"/>
    <s v="SI"/>
    <d v="2026-01-21T00:00:00"/>
  </r>
  <r>
    <x v="0"/>
    <s v="CONTRATAR"/>
    <n v="3"/>
    <m/>
    <n v="253"/>
    <x v="3"/>
    <x v="11"/>
    <s v="C.C"/>
    <n v="1234640586"/>
    <x v="230"/>
    <n v="5000000"/>
    <d v="2026-01-13T00:00:00"/>
    <d v="2026-12-30T00:00:00"/>
    <n v="57000000"/>
    <m/>
    <s v="Byron Andres Velez Valdes"/>
    <s v="MILTON SANCHEZ"/>
    <x v="4"/>
    <s v="SI"/>
    <s v="SI"/>
    <d v="2026-01-23T00:00:00"/>
    <s v="SI"/>
    <s v="CDP-ajustar doc cont"/>
    <x v="0"/>
    <s v="2026-110-0000436-3."/>
    <m/>
    <m/>
    <m/>
    <s v="SI"/>
    <m/>
    <s v="SI"/>
    <x v="230"/>
    <s v="SI"/>
    <d v="2026-01-28T00:00:00"/>
    <s v="SI"/>
    <x v="0"/>
    <d v="2026-01-28T00:00:00"/>
    <d v="2026-01-28T00:00:00"/>
    <n v="16581"/>
    <d v="2026-01-29T00:00:00"/>
    <m/>
    <m/>
    <s v="NO"/>
    <m/>
  </r>
  <r>
    <x v="0"/>
    <s v="CONTRATAR"/>
    <n v="3"/>
    <m/>
    <n v="247"/>
    <x v="3"/>
    <x v="11"/>
    <s v="C.C"/>
    <n v="1028013566"/>
    <x v="231"/>
    <n v="5000000"/>
    <d v="2026-01-19T00:00:00"/>
    <d v="2026-12-31T00:00:00"/>
    <n v="43200000"/>
    <m/>
    <s v="Byron Andres Velez Valdes"/>
    <s v="MILTON SANCHEZ"/>
    <x v="0"/>
    <s v="SI"/>
    <s v="SI"/>
    <d v="2026-01-24T00:00:00"/>
    <s v="SI"/>
    <m/>
    <x v="0"/>
    <s v="2026-110-0000517-3"/>
    <m/>
    <m/>
    <s v="NO"/>
    <s v="SI"/>
    <m/>
    <s v="SI"/>
    <x v="231"/>
    <s v="SI"/>
    <m/>
    <s v="SI"/>
    <x v="0"/>
    <d v="2026-01-30T00:00:00"/>
    <d v="2026-01-30T00:00:00"/>
    <s v="NO"/>
    <m/>
    <m/>
    <m/>
    <s v="NO"/>
    <m/>
  </r>
  <r>
    <x v="0"/>
    <s v="CONTRATAR"/>
    <n v="2"/>
    <m/>
    <n v="245"/>
    <x v="3"/>
    <x v="11"/>
    <s v="C.C"/>
    <n v="79594499"/>
    <x v="232"/>
    <n v="8000000"/>
    <d v="2026-01-18T00:00:00"/>
    <d v="2026-06-30T00:00:00"/>
    <n v="43200000"/>
    <n v="3106953741"/>
    <s v="Byron Andres Velez Valdes"/>
    <s v="MILTON SANCHEZ"/>
    <x v="2"/>
    <s v="SI"/>
    <s v="SI"/>
    <d v="2026-01-19T00:00:00"/>
    <s v="SI"/>
    <m/>
    <x v="0"/>
    <s v="2026-110-0000164-3"/>
    <m/>
    <d v="2026-01-15T00:00:00"/>
    <n v="16197"/>
    <s v="SI"/>
    <m/>
    <s v="SI"/>
    <x v="232"/>
    <s v="SI"/>
    <d v="2026-01-20T00:00:00"/>
    <s v="SI"/>
    <x v="0"/>
    <d v="2026-01-20T00:00:00"/>
    <d v="2026-01-20T00:00:00"/>
    <n v="16362"/>
    <d v="2026-01-21T00:00:00"/>
    <d v="2026-01-30T00:00:00"/>
    <s v="NIO"/>
    <s v="SI"/>
    <s v="NO SE TIENE FECHA AFILIACION ARL"/>
  </r>
  <r>
    <x v="0"/>
    <s v="CONTRATAR"/>
    <n v="1"/>
    <m/>
    <n v="244"/>
    <x v="3"/>
    <x v="11"/>
    <s v="C.C"/>
    <n v="1015578"/>
    <x v="233"/>
    <n v="8000000"/>
    <d v="2026-01-08T00:00:00"/>
    <d v="2026-12-31T00:00:00"/>
    <n v="94133333"/>
    <n v="3105638019"/>
    <s v="Byron Andres Velez Valdes"/>
    <s v="Milton"/>
    <x v="2"/>
    <s v="SI"/>
    <s v="SI"/>
    <d v="2026-01-19T00:00:00"/>
    <s v="SI"/>
    <m/>
    <x v="0"/>
    <s v="2026-110-000062-3"/>
    <m/>
    <d v="2026-01-08T00:00:00"/>
    <n v="16153"/>
    <s v="SI"/>
    <m/>
    <s v="SI"/>
    <x v="233"/>
    <s v="SI"/>
    <d v="2026-01-23T00:00:00"/>
    <s v="SI"/>
    <x v="0"/>
    <d v="2026-01-10T00:00:00"/>
    <d v="2026-01-10T00:00:00"/>
    <n v="16257"/>
    <d v="2026-01-10T00:00:00"/>
    <d v="2026-01-14T00:00:00"/>
    <s v="NIO"/>
    <s v="SI"/>
    <d v="2026-01-23T00:00:00"/>
  </r>
  <r>
    <x v="0"/>
    <s v="CONTRATAR"/>
    <n v="3"/>
    <m/>
    <n v="259"/>
    <x v="3"/>
    <x v="11"/>
    <s v="C.C"/>
    <n v="1003005604"/>
    <x v="234"/>
    <n v="4000000"/>
    <d v="2026-01-13T00:00:00"/>
    <d v="2026-12-30T00:00:00"/>
    <n v="0"/>
    <m/>
    <s v="Byron Andres Velez Valdes"/>
    <s v="MILTON SANCHEZ"/>
    <x v="4"/>
    <s v="SI"/>
    <s v="SI"/>
    <d v="2026-01-26T00:00:00"/>
    <s v="SI"/>
    <m/>
    <x v="0"/>
    <s v="2026-110-0000394-3"/>
    <m/>
    <d v="2026-01-25T00:00:00"/>
    <n v="16266"/>
    <s v="SI"/>
    <m/>
    <s v="SI"/>
    <x v="234"/>
    <s v="SI"/>
    <d v="2026-01-27T00:00:00"/>
    <s v="SI"/>
    <x v="0"/>
    <d v="2026-01-27T00:00:00"/>
    <d v="2026-01-28T00:00:00"/>
    <n v="16537"/>
    <d v="2026-01-28T00:00:00"/>
    <m/>
    <m/>
    <s v="SI"/>
    <m/>
  </r>
  <r>
    <x v="1"/>
    <s v="CONTRATAR"/>
    <m/>
    <m/>
    <m/>
    <x v="3"/>
    <x v="11"/>
    <m/>
    <m/>
    <x v="235"/>
    <m/>
    <m/>
    <m/>
    <m/>
    <m/>
    <m/>
    <m/>
    <x v="9"/>
    <m/>
    <s v="NA"/>
    <d v="2026-01-27T00:00:00"/>
    <s v="SI"/>
    <m/>
    <x v="0"/>
    <s v="2026-110-0000263-3"/>
    <s v="SI"/>
    <m/>
    <m/>
    <s v="N/A"/>
    <m/>
    <s v="NA"/>
    <x v="235"/>
    <s v="SI"/>
    <s v="N/A"/>
    <s v="SI"/>
    <x v="0"/>
    <d v="2026-01-28T00:00:00"/>
    <d v="2026-01-28T00:00:00"/>
    <n v="16545"/>
    <d v="2026-01-29T00:00:00"/>
    <m/>
    <m/>
    <s v="NO"/>
    <m/>
  </r>
  <r>
    <x v="0"/>
    <s v="CONTRATAR"/>
    <n v="2"/>
    <m/>
    <n v="254"/>
    <x v="3"/>
    <x v="11"/>
    <s v="C.C"/>
    <n v="79792392"/>
    <x v="236"/>
    <n v="7500000"/>
    <d v="2026-01-18T00:00:00"/>
    <d v="2026-12-31T00:00:00"/>
    <n v="85750000"/>
    <n v="3203084040"/>
    <s v="Byron Andres Velez Valdes"/>
    <s v="MILTON SANCHEZ"/>
    <x v="2"/>
    <s v="SI"/>
    <s v="SI"/>
    <d v="2026-01-19T00:00:00"/>
    <s v="SI"/>
    <m/>
    <x v="0"/>
    <s v="2026-110-0000165-3"/>
    <m/>
    <d v="2026-01-15T00:00:00"/>
    <n v="16204"/>
    <s v="SI"/>
    <m/>
    <s v="SI"/>
    <x v="236"/>
    <s v="SI"/>
    <d v="2026-01-22T00:00:00"/>
    <s v="SI"/>
    <x v="0"/>
    <d v="2026-01-19T00:00:00"/>
    <d v="2026-01-20T00:00:00"/>
    <n v="16364"/>
    <d v="2026-01-21T00:00:00"/>
    <d v="2026-01-31T00:00:00"/>
    <s v="NIO"/>
    <s v="SI"/>
    <d v="2026-01-22T00:00:00"/>
  </r>
  <r>
    <x v="0"/>
    <s v="CONTRATAR"/>
    <n v="3"/>
    <s v="Juliana Isaza Gutierrez"/>
    <n v="255"/>
    <x v="3"/>
    <x v="11"/>
    <s v="C.C"/>
    <m/>
    <x v="237"/>
    <n v="5000000"/>
    <d v="2026-01-13T00:00:00"/>
    <d v="2026-12-31T00:00:00"/>
    <n v="77496667"/>
    <m/>
    <s v="Byron Andres Velez Valdes"/>
    <s v="MILTON SANCHEZ"/>
    <x v="4"/>
    <s v="SI"/>
    <s v="SI"/>
    <d v="2026-01-24T00:00:00"/>
    <s v="SI"/>
    <m/>
    <x v="0"/>
    <s v=" 2026-110-0000400-3"/>
    <m/>
    <m/>
    <n v="16377"/>
    <s v="SI"/>
    <m/>
    <s v="SI"/>
    <x v="237"/>
    <s v="SI"/>
    <d v="2026-01-27T00:00:00"/>
    <s v="SI"/>
    <x v="0"/>
    <d v="2026-01-26T00:00:00"/>
    <d v="2026-01-26T00:00:00"/>
    <n v="16476"/>
    <d v="2026-01-27T00:00:00"/>
    <m/>
    <m/>
    <s v="SI"/>
    <m/>
  </r>
  <r>
    <x v="0"/>
    <s v="CONTRATAR"/>
    <n v="3"/>
    <m/>
    <n v="250"/>
    <x v="3"/>
    <x v="11"/>
    <s v="C.C"/>
    <n v="1026562610"/>
    <x v="238"/>
    <n v="6700000"/>
    <d v="2026-01-13T00:00:00"/>
    <d v="2026-12-30T00:00:00"/>
    <n v="44400000"/>
    <m/>
    <s v="Byron Andres Velez Valdes"/>
    <s v="MILTON SANCHEZ"/>
    <x v="4"/>
    <s v="SI"/>
    <s v="SI"/>
    <d v="2026-01-19T00:00:00"/>
    <s v="SI"/>
    <m/>
    <x v="0"/>
    <s v="2026-110-0000273-3"/>
    <m/>
    <d v="2026-01-20T00:00:00"/>
    <n v="16201"/>
    <s v="SI"/>
    <m/>
    <s v="SI"/>
    <x v="238"/>
    <s v="SI"/>
    <d v="2026-01-22T00:00:00"/>
    <s v="SI"/>
    <x v="0"/>
    <d v="2026-01-22T00:00:00"/>
    <d v="2026-01-22T00:00:00"/>
    <n v="16408"/>
    <d v="2026-01-24T00:00:00"/>
    <m/>
    <m/>
    <s v="SI"/>
    <m/>
  </r>
  <r>
    <x v="0"/>
    <s v="CONTRATAR"/>
    <n v="3"/>
    <s v="No se autoriza incremento de honorario"/>
    <n v="288"/>
    <x v="3"/>
    <x v="12"/>
    <s v="C.C"/>
    <n v="39743265"/>
    <x v="239"/>
    <n v="6000000"/>
    <d v="2026-01-19T00:00:00"/>
    <d v="2026-08-31T00:00:00"/>
    <n v="44400000"/>
    <m/>
    <m/>
    <m/>
    <x v="3"/>
    <s v="SI"/>
    <s v="SI"/>
    <d v="2026-01-20T00:00:00"/>
    <s v="SI"/>
    <m/>
    <x v="0"/>
    <s v="2026-1100000241-3"/>
    <m/>
    <d v="2026-01-19T00:00:00"/>
    <n v="16178"/>
    <s v="SI"/>
    <m/>
    <s v="SI"/>
    <x v="239"/>
    <s v="SI"/>
    <d v="2026-01-21T00:00:00"/>
    <s v="SI"/>
    <x v="0"/>
    <d v="2026-01-22T00:00:00"/>
    <d v="2026-01-22T00:00:00"/>
    <n v="16401"/>
    <d v="2026-01-23T00:00:00"/>
    <m/>
    <m/>
    <s v="SI"/>
    <m/>
  </r>
  <r>
    <x v="0"/>
    <s v="CONTRATAR"/>
    <n v="2"/>
    <m/>
    <n v="271"/>
    <x v="3"/>
    <x v="12"/>
    <s v="C.C"/>
    <n v="52714719"/>
    <x v="240"/>
    <n v="10000000"/>
    <d v="2026-01-15T00:00:00"/>
    <d v="2026-12-31T00:00:00"/>
    <n v="115333333"/>
    <n v="3187640330"/>
    <m/>
    <m/>
    <x v="5"/>
    <s v="SI"/>
    <s v="SI"/>
    <d v="2026-01-19T00:00:00"/>
    <s v="SI"/>
    <s v="ajustar inexistencia, falta ajustar pantallazos secop para el examen medico"/>
    <x v="0"/>
    <s v="2026-1100000043-3"/>
    <m/>
    <d v="2026-01-07T00:00:00"/>
    <n v="16028"/>
    <s v="SI"/>
    <m/>
    <s v="SI"/>
    <x v="240"/>
    <s v="SI"/>
    <d v="2026-01-23T00:00:00"/>
    <s v="SI"/>
    <x v="0"/>
    <d v="2026-01-22T00:00:00"/>
    <d v="2026-01-22T00:00:00"/>
    <n v="16407"/>
    <d v="2026-01-23T00:00:00"/>
    <m/>
    <m/>
    <s v="SI"/>
    <m/>
  </r>
  <r>
    <x v="0"/>
    <s v="CONTRATAR"/>
    <n v="6"/>
    <m/>
    <n v="283"/>
    <x v="3"/>
    <x v="12"/>
    <s v="C.C"/>
    <n v="52992445"/>
    <x v="241"/>
    <n v="8000000"/>
    <d v="2026-01-26T00:00:00"/>
    <d v="2026-06-30T00:00:00"/>
    <n v="41066667"/>
    <m/>
    <m/>
    <m/>
    <x v="4"/>
    <m/>
    <m/>
    <m/>
    <s v="SI"/>
    <m/>
    <x v="0"/>
    <s v="2026-110-0000518-3"/>
    <m/>
    <m/>
    <m/>
    <s v="SI"/>
    <m/>
    <s v="SI"/>
    <x v="241"/>
    <s v="SI"/>
    <s v="SI"/>
    <s v="SI"/>
    <x v="0"/>
    <d v="2026-01-30T00:00:00"/>
    <d v="2026-01-30T00:00:00"/>
    <s v="NO"/>
    <m/>
    <m/>
    <m/>
    <s v="NO"/>
    <m/>
  </r>
  <r>
    <x v="0"/>
    <s v="CONTRATAR"/>
    <n v="3"/>
    <m/>
    <n v="290"/>
    <x v="3"/>
    <x v="12"/>
    <s v="C.C"/>
    <n v="1088012325"/>
    <x v="242"/>
    <n v="6000000"/>
    <d v="2026-01-19T00:00:00"/>
    <d v="2026-08-23T00:00:00"/>
    <n v="0"/>
    <m/>
    <m/>
    <m/>
    <x v="3"/>
    <s v="SI"/>
    <s v="SI"/>
    <d v="2026-01-20T00:00:00"/>
    <s v="SI "/>
    <m/>
    <x v="0"/>
    <s v="2026-1100000244-3"/>
    <m/>
    <d v="2026-01-19T00:00:00"/>
    <m/>
    <s v="SI"/>
    <m/>
    <s v="SI"/>
    <x v="242"/>
    <s v="SI"/>
    <d v="2026-01-27T00:00:00"/>
    <s v="SI"/>
    <x v="0"/>
    <d v="2026-01-27T00:00:00"/>
    <d v="2026-01-29T00:00:00"/>
    <n v="16565"/>
    <d v="2026-01-29T00:00:00"/>
    <m/>
    <m/>
    <s v="NO"/>
    <m/>
  </r>
  <r>
    <x v="1"/>
    <s v="CONTRATAR"/>
    <m/>
    <m/>
    <m/>
    <x v="3"/>
    <x v="12"/>
    <m/>
    <m/>
    <x v="243"/>
    <m/>
    <m/>
    <m/>
    <m/>
    <m/>
    <m/>
    <m/>
    <x v="5"/>
    <m/>
    <m/>
    <m/>
    <s v="SI"/>
    <m/>
    <x v="0"/>
    <m/>
    <m/>
    <m/>
    <m/>
    <m/>
    <m/>
    <s v="NA"/>
    <x v="243"/>
    <s v="SI"/>
    <s v="N/A"/>
    <s v="SI"/>
    <x v="0"/>
    <d v="2026-01-30T00:00:00"/>
    <d v="2026-01-30T00:00:00"/>
    <m/>
    <m/>
    <m/>
    <m/>
    <s v="NO"/>
    <m/>
  </r>
  <r>
    <x v="0"/>
    <s v="CONTRATAR"/>
    <n v="5"/>
    <s v="Debe fondear la linea"/>
    <n v="628"/>
    <x v="3"/>
    <x v="12"/>
    <s v="C.C"/>
    <n v="70876747"/>
    <x v="244"/>
    <n v="12000000"/>
    <d v="2026-01-26T00:00:00"/>
    <d v="2026-12-31T00:00:00"/>
    <n v="134000000"/>
    <m/>
    <m/>
    <m/>
    <x v="3"/>
    <s v="SI"/>
    <s v="SI"/>
    <d v="2026-01-27T00:00:00"/>
    <s v="SI "/>
    <m/>
    <x v="0"/>
    <s v="2026-110-0000481-3"/>
    <m/>
    <m/>
    <n v="16419"/>
    <s v="SI"/>
    <m/>
    <s v="SI"/>
    <x v="244"/>
    <s v="SI"/>
    <s v="SI"/>
    <s v="SI"/>
    <x v="0"/>
    <d v="2026-01-29T00:00:00"/>
    <d v="2026-01-30T00:00:00"/>
    <n v="16663"/>
    <d v="2026-01-31T00:00:00"/>
    <m/>
    <m/>
    <s v="NO"/>
    <m/>
  </r>
  <r>
    <x v="0"/>
    <s v="CONTRATAR"/>
    <n v="3"/>
    <m/>
    <n v="267"/>
    <x v="3"/>
    <x v="12"/>
    <s v="C.C"/>
    <n v="1128442455"/>
    <x v="245"/>
    <n v="8000000"/>
    <d v="2026-01-19T00:00:00"/>
    <d v="2026-09-06T00:00:00"/>
    <n v="53500000"/>
    <m/>
    <m/>
    <m/>
    <x v="4"/>
    <s v="SI"/>
    <s v="SI"/>
    <d v="2026-01-26T00:00:00"/>
    <s v="SI"/>
    <m/>
    <x v="0"/>
    <s v="2026-110-0000416-3"/>
    <m/>
    <d v="2026-01-26T00:00:00"/>
    <n v="16420"/>
    <s v="SI"/>
    <m/>
    <s v="SI"/>
    <x v="245"/>
    <s v="SI"/>
    <s v="PENDIENTE CERTIFICADO"/>
    <s v="SI"/>
    <x v="0"/>
    <d v="2026-01-28T00:00:00"/>
    <d v="2026-01-29T00:00:00"/>
    <n v="16578"/>
    <d v="2026-01-29T00:00:00"/>
    <m/>
    <m/>
    <s v="NO"/>
    <m/>
  </r>
  <r>
    <x v="0"/>
    <s v="CONTRATAR"/>
    <n v="3"/>
    <s v="Carlos Felipe Motta Monje - "/>
    <n v="277"/>
    <x v="3"/>
    <x v="12"/>
    <s v="C.C"/>
    <m/>
    <x v="246"/>
    <n v="7500000"/>
    <d v="2026-01-19T00:00:00"/>
    <d v="2026-08-23T00:00:00"/>
    <n v="78466667"/>
    <m/>
    <m/>
    <m/>
    <x v="5"/>
    <s v="SI"/>
    <s v="SI"/>
    <d v="2026-01-27T00:00:00"/>
    <s v="SI"/>
    <s v="26 de enero:  Pendiente validar el abogado"/>
    <x v="0"/>
    <s v="2026-110-0000415-3"/>
    <m/>
    <d v="2026-01-26T00:00:00"/>
    <n v="16040"/>
    <s v="SI"/>
    <m/>
    <s v="SI"/>
    <x v="246"/>
    <s v="SI"/>
    <m/>
    <s v="SI"/>
    <x v="0"/>
    <d v="2026-01-30T00:00:00"/>
    <d v="2026-01-30T00:00:00"/>
    <s v="NO"/>
    <m/>
    <m/>
    <m/>
    <s v="NO"/>
    <m/>
  </r>
  <r>
    <x v="0"/>
    <s v="CONTRATAR"/>
    <n v="3"/>
    <m/>
    <n v="291"/>
    <x v="3"/>
    <x v="12"/>
    <s v="C.C"/>
    <n v="65798577"/>
    <x v="247"/>
    <n v="11000000"/>
    <d v="2026-01-19T00:00:00"/>
    <d v="2026-08-23T00:00:00"/>
    <n v="65266667"/>
    <m/>
    <m/>
    <m/>
    <x v="3"/>
    <s v="SI"/>
    <s v="SI"/>
    <d v="2026-01-20T00:00:00"/>
    <s v="SI"/>
    <m/>
    <x v="0"/>
    <s v="2026-1100000239-3"/>
    <m/>
    <d v="2026-01-19T00:00:00"/>
    <n v="16180"/>
    <s v="SI"/>
    <m/>
    <s v="SI"/>
    <x v="247"/>
    <s v="SI"/>
    <d v="2026-01-22T00:00:00"/>
    <s v="SI"/>
    <x v="0"/>
    <d v="2026-01-22T00:00:00"/>
    <d v="2026-01-22T00:00:00"/>
    <n v="16402"/>
    <d v="2026-01-23T00:00:00"/>
    <m/>
    <m/>
    <s v="SI"/>
    <m/>
  </r>
  <r>
    <x v="0"/>
    <s v="CONTRATAR"/>
    <n v="1"/>
    <m/>
    <n v="279"/>
    <x v="3"/>
    <x v="12"/>
    <s v="C.C"/>
    <n v="1015441551"/>
    <x v="248"/>
    <n v="11000000"/>
    <d v="2026-01-02T00:00:00"/>
    <d v="2026-06-30T00:00:00"/>
    <n v="65266667"/>
    <n v="3134184804"/>
    <s v="Estiben Alejandro Restrepo Mejia"/>
    <m/>
    <x v="0"/>
    <s v="SI"/>
    <s v="SI"/>
    <d v="2026-01-19T00:00:00"/>
    <s v="SI"/>
    <m/>
    <x v="0"/>
    <s v="2026-110-0000030-3"/>
    <m/>
    <d v="2026-01-07T00:00:00"/>
    <n v="16026"/>
    <s v="SI"/>
    <m/>
    <s v="SI"/>
    <x v="248"/>
    <s v="SI"/>
    <d v="2026-01-17T00:00:00"/>
    <s v="SI"/>
    <x v="0"/>
    <d v="2026-01-16T00:00:00"/>
    <d v="2026-01-16T00:00:00"/>
    <n v="16315"/>
    <d v="2026-01-20T00:00:00"/>
    <m/>
    <m/>
    <s v="SI"/>
    <m/>
  </r>
  <r>
    <x v="0"/>
    <s v="CONTRATAR"/>
    <n v="2"/>
    <m/>
    <n v="272"/>
    <x v="3"/>
    <x v="12"/>
    <s v="C.C"/>
    <n v="79962630"/>
    <x v="249"/>
    <n v="11000000"/>
    <d v="2026-01-14T00:00:00"/>
    <d v="2026-08-19T00:00:00"/>
    <n v="78833333"/>
    <m/>
    <m/>
    <m/>
    <x v="5"/>
    <s v="SI"/>
    <s v="SI"/>
    <d v="2026-01-19T00:00:00"/>
    <s v="SI"/>
    <s v="falta arl certificado"/>
    <x v="0"/>
    <s v="2026-1100000209-3"/>
    <m/>
    <d v="2026-01-17T00:00:00"/>
    <n v="16035"/>
    <s v="SI"/>
    <m/>
    <s v="SI"/>
    <x v="249"/>
    <s v="SI"/>
    <s v="PENDIENTE CERTIFICADO"/>
    <s v="SI"/>
    <x v="0"/>
    <d v="2026-01-27T00:00:00"/>
    <d v="2026-01-28T00:00:00"/>
    <n v="16510"/>
    <d v="2026-01-28T00:00:00"/>
    <m/>
    <m/>
    <s v="SI"/>
    <m/>
  </r>
  <r>
    <x v="0"/>
    <s v="CONTRATAR"/>
    <n v="1"/>
    <m/>
    <n v="266"/>
    <x v="3"/>
    <x v="12"/>
    <s v="C.C"/>
    <n v="1026578865"/>
    <x v="250"/>
    <n v="4500000"/>
    <d v="2026-01-02T00:00:00"/>
    <d v="2026-06-30T00:00:00"/>
    <n v="26700000"/>
    <n v="3025684840"/>
    <s v="Estiben Alejandro Restrepo Mejia"/>
    <m/>
    <x v="2"/>
    <s v="SI"/>
    <s v="SI"/>
    <d v="2026-01-19T00:00:00"/>
    <s v="SI"/>
    <m/>
    <x v="0"/>
    <s v="2026-110-000027-3"/>
    <m/>
    <d v="2026-01-07T00:00:00"/>
    <n v="16025"/>
    <s v="SI"/>
    <m/>
    <s v="SI"/>
    <x v="250"/>
    <s v="SI"/>
    <d v="2026-01-21T00:00:00"/>
    <s v="SI"/>
    <x v="0"/>
    <d v="2026-01-09T00:00:00"/>
    <d v="2026-01-09T00:00:00"/>
    <n v="16258"/>
    <d v="2026-01-11T00:00:00"/>
    <d v="2026-01-14T00:00:00"/>
    <s v="NIO"/>
    <s v="SI"/>
    <s v="FALTA ACTA DE INICIO"/>
  </r>
  <r>
    <x v="0"/>
    <s v="CONTRATAR"/>
    <n v="1"/>
    <m/>
    <n v="285"/>
    <x v="3"/>
    <x v="12"/>
    <s v="C.C"/>
    <n v="52347639"/>
    <x v="251"/>
    <n v="12000000"/>
    <d v="2026-01-02T00:00:00"/>
    <d v="2026-06-30T00:00:00"/>
    <n v="71200000"/>
    <n v="3167385617"/>
    <s v="Estiben Alejandro Restrepo Mejia"/>
    <m/>
    <x v="0"/>
    <s v="SI"/>
    <s v="SI"/>
    <d v="2026-01-19T00:00:00"/>
    <s v="SI"/>
    <m/>
    <x v="0"/>
    <s v="2026-110-0000044-3"/>
    <m/>
    <d v="2026-01-07T00:00:00"/>
    <n v="16031"/>
    <s v="SI"/>
    <m/>
    <s v="SI"/>
    <x v="251"/>
    <s v="SI"/>
    <d v="2026-01-21T00:00:00"/>
    <s v="SI"/>
    <x v="0"/>
    <d v="2026-01-19T00:00:00"/>
    <d v="2026-01-19T00:00:00"/>
    <n v="16350"/>
    <d v="2026-01-21T00:00:00"/>
    <m/>
    <m/>
    <s v="SI"/>
    <m/>
  </r>
  <r>
    <x v="0"/>
    <s v="CONTRATAR"/>
    <n v="2"/>
    <s v="Iniciar el contrato antes y terminarlo antes"/>
    <n v="269"/>
    <x v="3"/>
    <x v="12"/>
    <s v="C.C"/>
    <n v="1075227925"/>
    <x v="252"/>
    <n v="12000000"/>
    <d v="2026-01-09T00:00:00"/>
    <d v="2026-08-19T00:00:00"/>
    <n v="88000000"/>
    <n v="3134153766"/>
    <s v="Estiben restrepoi"/>
    <s v="EDWAR"/>
    <x v="2"/>
    <s v="SI"/>
    <s v="SI"/>
    <d v="2026-01-19T00:00:00"/>
    <s v="SI"/>
    <m/>
    <x v="0"/>
    <s v="2026-110-0000045-3"/>
    <m/>
    <d v="2026-01-07T00:00:00"/>
    <n v="16033"/>
    <s v="SI"/>
    <m/>
    <s v="SI"/>
    <x v="252"/>
    <s v="SI"/>
    <d v="2026-01-07T00:00:00"/>
    <s v="SI"/>
    <x v="0"/>
    <d v="2026-01-09T00:00:00"/>
    <d v="2026-01-09T00:00:00"/>
    <n v="16250"/>
    <d v="2026-01-10T00:00:00"/>
    <d v="2026-01-14T00:00:00"/>
    <s v="NIO"/>
    <s v="SI"/>
    <s v="FALTA ACTA DE INICIO"/>
  </r>
  <r>
    <x v="0"/>
    <s v="CONTRATAR"/>
    <n v="3"/>
    <m/>
    <n v="281"/>
    <x v="3"/>
    <x v="12"/>
    <s v="C.C"/>
    <n v="70434146"/>
    <x v="253"/>
    <n v="6500000"/>
    <d v="2026-01-19T00:00:00"/>
    <d v="2026-12-31T00:00:00"/>
    <n v="0"/>
    <m/>
    <m/>
    <m/>
    <x v="0"/>
    <s v="SI"/>
    <s v="SI"/>
    <d v="2026-01-26T00:00:00"/>
    <s v="SI"/>
    <m/>
    <x v="0"/>
    <s v="2026-110-0000414-3"/>
    <m/>
    <m/>
    <n v="16029"/>
    <s v="SI"/>
    <m/>
    <s v="SI"/>
    <x v="253"/>
    <s v="SI"/>
    <d v="2026-01-28T00:00:00"/>
    <s v="SI"/>
    <x v="0"/>
    <d v="2026-01-28T00:00:00"/>
    <d v="2026-01-28T00:00:00"/>
    <n v="16535"/>
    <d v="2026-01-28T00:00:00"/>
    <m/>
    <m/>
    <s v="SI"/>
    <m/>
  </r>
  <r>
    <x v="1"/>
    <s v="CONTRATAR"/>
    <s v="Infotic"/>
    <s v="En gestion contractual"/>
    <m/>
    <x v="3"/>
    <x v="12"/>
    <m/>
    <m/>
    <x v="254"/>
    <m/>
    <m/>
    <m/>
    <m/>
    <m/>
    <m/>
    <m/>
    <x v="6"/>
    <m/>
    <s v="NA"/>
    <d v="2026-01-26T00:00:00"/>
    <s v="SI"/>
    <m/>
    <x v="0"/>
    <m/>
    <s v="SI"/>
    <m/>
    <n v="16423"/>
    <s v="N/A"/>
    <m/>
    <s v="N/A"/>
    <x v="254"/>
    <s v="SI"/>
    <s v="N/A"/>
    <s v="SI"/>
    <x v="0"/>
    <d v="2026-01-28T00:00:00"/>
    <d v="2026-01-28T00:00:00"/>
    <n v="16541"/>
    <d v="2026-01-28T00:00:00"/>
    <m/>
    <m/>
    <s v="SI"/>
    <m/>
  </r>
  <r>
    <x v="0"/>
    <s v="CONTRATAR"/>
    <n v="3"/>
    <m/>
    <n v="292"/>
    <x v="3"/>
    <x v="12"/>
    <s v="C.C"/>
    <n v="8405249"/>
    <x v="255"/>
    <n v="6800000"/>
    <d v="2026-01-19T00:00:00"/>
    <d v="2026-08-23T00:00:00"/>
    <n v="49933333"/>
    <m/>
    <m/>
    <m/>
    <x v="3"/>
    <s v="SI"/>
    <s v="SI"/>
    <d v="2026-01-20T00:00:00"/>
    <s v="SI"/>
    <m/>
    <x v="0"/>
    <s v="2026-1100000243-3"/>
    <m/>
    <d v="2026-01-19T00:00:00"/>
    <n v="16181"/>
    <s v="SI"/>
    <m/>
    <s v="SI"/>
    <x v="255"/>
    <s v="SI"/>
    <d v="2026-01-22T00:00:00"/>
    <s v="SI"/>
    <x v="0"/>
    <d v="2026-01-24T00:00:00"/>
    <d v="2026-01-24T00:00:00"/>
    <n v="16450"/>
    <d v="2026-01-25T00:00:00"/>
    <m/>
    <m/>
    <s v="SI"/>
    <m/>
  </r>
  <r>
    <x v="0"/>
    <s v="CONTRATAR"/>
    <n v="3"/>
    <m/>
    <n v="278"/>
    <x v="3"/>
    <x v="12"/>
    <s v="C.C"/>
    <n v="1014230291"/>
    <x v="256"/>
    <n v="7000000"/>
    <d v="2026-01-19T00:00:00"/>
    <d v="2026-08-23T00:00:00"/>
    <n v="131633333"/>
    <m/>
    <m/>
    <m/>
    <x v="4"/>
    <s v="SI"/>
    <s v="SI"/>
    <d v="2026-01-22T00:00:00"/>
    <s v="SI"/>
    <s v="cargar CTH-faltan doc contr"/>
    <x v="0"/>
    <s v="2026-110-0000284-3"/>
    <m/>
    <d v="2026-01-21T00:00:00"/>
    <n v="16041"/>
    <s v="SI"/>
    <m/>
    <s v="SI"/>
    <x v="256"/>
    <s v="SI"/>
    <d v="2026-01-26T00:00:00"/>
    <s v="SI"/>
    <x v="0"/>
    <d v="2026-01-24T00:00:00"/>
    <d v="2026-01-24T00:00:00"/>
    <n v="16452"/>
    <d v="2026-01-25T00:00:00"/>
    <m/>
    <m/>
    <s v="SI"/>
    <m/>
  </r>
  <r>
    <x v="0"/>
    <s v="CONTRATAR"/>
    <n v="1"/>
    <m/>
    <n v="284"/>
    <x v="3"/>
    <x v="12"/>
    <s v="C.C"/>
    <n v="1098652637"/>
    <x v="257"/>
    <n v="11000000"/>
    <d v="2026-01-02T00:00:00"/>
    <d v="2026-12-31T00:00:00"/>
    <n v="131633333"/>
    <n v="3157090789"/>
    <s v="Estiben Alejandro Restrepo Mejia"/>
    <m/>
    <x v="5"/>
    <s v="SI"/>
    <s v="SI"/>
    <d v="2026-01-19T00:00:00"/>
    <s v="SI"/>
    <m/>
    <x v="0"/>
    <s v="2026-110-000040-3"/>
    <m/>
    <d v="2026-01-07T00:00:00"/>
    <n v="16030"/>
    <s v="SI"/>
    <m/>
    <s v="SI"/>
    <x v="257"/>
    <s v="SI"/>
    <d v="2026-01-29T00:00:00"/>
    <s v="SI"/>
    <x v="0"/>
    <d v="2026-01-09T00:00:00"/>
    <d v="2026-01-09T00:00:00"/>
    <n v="16249"/>
    <d v="2026-01-10T00:00:00"/>
    <m/>
    <m/>
    <s v="SI"/>
    <m/>
  </r>
  <r>
    <x v="0"/>
    <s v="CONTRATAR"/>
    <n v="3"/>
    <s v="Iniciar el contrato antes y terminarlo antes"/>
    <n v="268"/>
    <x v="3"/>
    <x v="12"/>
    <s v="C.C"/>
    <n v="32141829"/>
    <x v="258"/>
    <n v="12000000"/>
    <d v="2026-01-19T00:00:00"/>
    <d v="2026-08-22T00:00:00"/>
    <n v="57333333"/>
    <m/>
    <m/>
    <m/>
    <x v="5"/>
    <s v="SI"/>
    <s v="SI"/>
    <d v="2026-01-19T00:00:00"/>
    <s v="SI"/>
    <s v="ajustar matriz de riesgos con las obligaciones, no tiene hoja de vida sigep"/>
    <x v="0"/>
    <s v="2026-1100000224-3"/>
    <m/>
    <d v="2026-01-19T00:00:00"/>
    <n v="16032"/>
    <s v="SI"/>
    <m/>
    <s v="SI"/>
    <x v="258"/>
    <s v="SI"/>
    <d v="2026-01-23T00:00:00"/>
    <s v="SI"/>
    <x v="0"/>
    <d v="2026-01-27T00:00:00"/>
    <d v="2026-01-28T00:00:00"/>
    <n v="16511"/>
    <d v="2026-01-28T00:00:00"/>
    <m/>
    <m/>
    <s v="SI"/>
    <m/>
  </r>
  <r>
    <x v="0"/>
    <s v="CONTRATAR"/>
    <n v="2"/>
    <m/>
    <n v="275"/>
    <x v="3"/>
    <x v="12"/>
    <s v="C.C"/>
    <n v="10287877"/>
    <x v="259"/>
    <n v="8000000"/>
    <d v="2026-01-14T00:00:00"/>
    <d v="2026-08-19T00:00:00"/>
    <n v="57333333"/>
    <n v="3233926745"/>
    <m/>
    <m/>
    <x v="5"/>
    <s v="SI"/>
    <s v="SI"/>
    <d v="2026-01-19T00:00:00"/>
    <s v="SI"/>
    <s v="ajustes de inexistencia"/>
    <x v="0"/>
    <s v="2026-1100000211-3"/>
    <m/>
    <d v="2026-01-17T00:00:00"/>
    <n v="16038"/>
    <s v="SI"/>
    <m/>
    <s v="SI"/>
    <x v="259"/>
    <s v="SI"/>
    <s v="PENDIENTE CERTIFICADO"/>
    <s v="SI"/>
    <x v="0"/>
    <d v="2026-01-27T00:00:00"/>
    <d v="2026-01-28T00:00:00"/>
    <n v="16512"/>
    <d v="2026-01-28T00:00:00"/>
    <m/>
    <m/>
    <s v="SI"/>
    <m/>
  </r>
  <r>
    <x v="0"/>
    <s v="CONTRATAR"/>
    <n v="1"/>
    <m/>
    <n v="270"/>
    <x v="3"/>
    <x v="12"/>
    <s v="C.C"/>
    <n v="17589672"/>
    <x v="260"/>
    <n v="11000000"/>
    <d v="2026-01-26T00:00:00"/>
    <d v="2026-11-30T00:00:00"/>
    <n v="111466667"/>
    <n v="3144603834"/>
    <s v="Estiben Alejandro Restrepo Mejia"/>
    <m/>
    <x v="5"/>
    <s v="SI"/>
    <s v="SI"/>
    <d v="2026-01-19T00:00:00"/>
    <s v="SI"/>
    <s v="Se solicito el cambio de matriz por que no hay riesgos con las obligaciones. anexar pantallazo secop en el examen medico para ver la continuidad, en la verificacion de experiencia no se coloco el perfil completo, solicitando la especializacion"/>
    <x v="0"/>
    <s v="2026-110-0000076-3"/>
    <m/>
    <d v="2026-01-08T00:00:00"/>
    <n v="16034"/>
    <s v="SI"/>
    <m/>
    <s v="SI"/>
    <x v="260"/>
    <s v="SI"/>
    <d v="2026-01-19T00:00:00"/>
    <s v="SI"/>
    <x v="0"/>
    <d v="2026-01-20T00:00:00"/>
    <d v="2026-01-20T00:00:00"/>
    <n v="16365"/>
    <d v="2026-01-21T00:00:00"/>
    <m/>
    <m/>
    <s v="SI"/>
    <m/>
  </r>
  <r>
    <x v="0"/>
    <s v="CONTRATAR"/>
    <n v="3"/>
    <m/>
    <n v="289"/>
    <x v="3"/>
    <x v="12"/>
    <s v="C.C"/>
    <n v="71398991"/>
    <x v="261"/>
    <n v="9000000"/>
    <d v="2026-01-19T00:00:00"/>
    <d v="2026-08-23T00:00:00"/>
    <e v="#VALUE!"/>
    <m/>
    <m/>
    <m/>
    <x v="3"/>
    <s v="SI"/>
    <s v="SI"/>
    <d v="2026-01-19T00:00:00"/>
    <s v="SI"/>
    <m/>
    <x v="0"/>
    <s v="2026-1100000242-3"/>
    <m/>
    <d v="2026-01-19T00:00:00"/>
    <n v="16179"/>
    <s v="SI"/>
    <m/>
    <s v="SI"/>
    <x v="261"/>
    <s v="SI"/>
    <d v="2026-01-21T00:00:00"/>
    <s v="SI"/>
    <x v="0"/>
    <d v="2026-01-21T00:00:00"/>
    <d v="2026-01-21T00:00:00"/>
    <n v="16390"/>
    <d v="2026-01-22T00:00:00"/>
    <m/>
    <m/>
    <s v="SI"/>
    <m/>
  </r>
  <r>
    <x v="0"/>
    <s v="CONTRATAR"/>
    <n v="3"/>
    <m/>
    <n v="276"/>
    <x v="3"/>
    <x v="12"/>
    <s v="C.C"/>
    <n v="98556563"/>
    <x v="262"/>
    <n v="10600000"/>
    <d v="2026-01-19T00:00:00"/>
    <s v="    "/>
    <n v="25666667"/>
    <m/>
    <m/>
    <m/>
    <x v="5"/>
    <s v="SI"/>
    <s v="SI"/>
    <d v="2026-01-21T00:00:00"/>
    <s v="SI"/>
    <m/>
    <x v="0"/>
    <s v="2026-110-0000223-3"/>
    <m/>
    <d v="2026-01-17T00:00:00"/>
    <n v="16039"/>
    <s v="SI"/>
    <m/>
    <s v="SI"/>
    <x v="262"/>
    <s v="SI"/>
    <s v="PENDIENTE CERTIFICADO"/>
    <s v="SI"/>
    <x v="0"/>
    <d v="2026-01-28T00:00:00"/>
    <m/>
    <s v="NO"/>
    <m/>
    <m/>
    <m/>
    <s v="NO"/>
    <m/>
  </r>
  <r>
    <x v="0"/>
    <s v="CONTRATAR"/>
    <n v="6"/>
    <m/>
    <s v="CREAR"/>
    <x v="3"/>
    <x v="12"/>
    <s v="C.C"/>
    <m/>
    <x v="263"/>
    <n v="5000000"/>
    <d v="2026-01-26T00:00:00"/>
    <d v="2026-06-30T00:00:00"/>
    <n v="25666667"/>
    <m/>
    <m/>
    <m/>
    <x v="4"/>
    <m/>
    <m/>
    <m/>
    <s v="SI"/>
    <m/>
    <x v="0"/>
    <s v="2026-110-0000516-3"/>
    <m/>
    <m/>
    <m/>
    <s v="SI"/>
    <m/>
    <s v="SI"/>
    <x v="263"/>
    <s v="SI"/>
    <s v="SI"/>
    <s v="SI"/>
    <x v="0"/>
    <d v="2026-01-30T00:00:00"/>
    <d v="2026-01-30T00:00:00"/>
    <s v="NO"/>
    <m/>
    <m/>
    <m/>
    <s v="NO"/>
    <m/>
  </r>
  <r>
    <x v="0"/>
    <s v="CONTRATAR"/>
    <n v="1"/>
    <m/>
    <n v="282"/>
    <x v="3"/>
    <x v="12"/>
    <s v="C.C"/>
    <n v="52800794"/>
    <x v="264"/>
    <n v="10000000"/>
    <d v="2026-01-08T00:00:00"/>
    <d v="2026-12-31T00:00:00"/>
    <n v="117666667"/>
    <n v="3103217659"/>
    <s v="Estiben Alejandro Restrepo Mejia"/>
    <m/>
    <x v="2"/>
    <s v="SI"/>
    <s v="SI"/>
    <d v="2026-01-19T00:00:00"/>
    <s v="SI"/>
    <m/>
    <x v="0"/>
    <s v="2026-110-0000026-3"/>
    <m/>
    <d v="2026-01-07T00:00:00"/>
    <n v="16027"/>
    <s v="SI"/>
    <m/>
    <s v="SI"/>
    <x v="264"/>
    <s v="SI"/>
    <d v="2026-01-15T00:00:00"/>
    <s v="SI"/>
    <x v="0"/>
    <d v="2026-01-10T00:00:00"/>
    <d v="2026-01-10T00:00:00"/>
    <n v="16255"/>
    <d v="2026-01-11T00:00:00"/>
    <d v="2026-01-14T00:00:00"/>
    <s v="NIO"/>
    <s v="SI"/>
    <s v="FALTA ACTA DE INICIO"/>
  </r>
  <r>
    <x v="0"/>
    <s v="CONTRATAR"/>
    <n v="3"/>
    <m/>
    <n v="274"/>
    <x v="3"/>
    <x v="12"/>
    <s v="C.C"/>
    <n v="1017124240"/>
    <x v="265"/>
    <n v="11000000"/>
    <d v="2026-01-19T00:00:00"/>
    <d v="2026-08-23T00:00:00"/>
    <n v="78466667"/>
    <m/>
    <m/>
    <m/>
    <x v="5"/>
    <s v="SI"/>
    <s v="SI"/>
    <d v="2026-01-19T00:00:00"/>
    <s v="SI"/>
    <s v="ok"/>
    <x v="0"/>
    <s v="2026-110-0000222-3"/>
    <m/>
    <d v="2026-01-17T00:00:00"/>
    <n v="16037"/>
    <s v="SI"/>
    <m/>
    <s v="SI"/>
    <x v="265"/>
    <s v="SI"/>
    <d v="2026-01-23T00:00:00"/>
    <s v="SI"/>
    <x v="0"/>
    <d v="2026-01-29T00:00:00"/>
    <d v="2026-01-29T00:00:00"/>
    <n v="16582"/>
    <d v="2026-01-29T00:00:00"/>
    <m/>
    <m/>
    <s v="NO"/>
    <m/>
  </r>
  <r>
    <x v="0"/>
    <s v="CONTRATAR"/>
    <n v="3"/>
    <m/>
    <n v="273"/>
    <x v="3"/>
    <x v="12"/>
    <s v="C.C"/>
    <n v="1000285145"/>
    <x v="266"/>
    <n v="4500000"/>
    <d v="2026-01-19T00:00:00"/>
    <d v="2026-08-23T00:00:00"/>
    <n v="65983333"/>
    <m/>
    <m/>
    <m/>
    <x v="5"/>
    <s v="SI"/>
    <s v="SI"/>
    <d v="2026-01-19T00:00:00"/>
    <s v="SI"/>
    <s v="anexar pantallazo secop para validar el certificado medico"/>
    <x v="0"/>
    <s v="2026-1100000221-3"/>
    <m/>
    <d v="2026-01-17T00:00:00"/>
    <n v="16036"/>
    <s v="SI"/>
    <m/>
    <s v="SI"/>
    <x v="266"/>
    <s v="SI"/>
    <d v="2026-01-23T00:00:00"/>
    <s v="SI"/>
    <x v="0"/>
    <d v="2026-01-24T00:00:00"/>
    <d v="2026-01-26T00:00:00"/>
    <n v="16480"/>
    <d v="2026-01-27T00:00:00"/>
    <m/>
    <m/>
    <s v="SI"/>
    <m/>
  </r>
  <r>
    <x v="0"/>
    <s v="CONTRATAR"/>
    <n v="3"/>
    <m/>
    <n v="287"/>
    <x v="3"/>
    <x v="12"/>
    <s v="C.C"/>
    <n v="11227729"/>
    <x v="267"/>
    <n v="9250000"/>
    <d v="2026-01-19T00:00:00"/>
    <d v="2026-08-23T00:00:00"/>
    <n v="64200000"/>
    <m/>
    <m/>
    <m/>
    <x v="4"/>
    <s v="SI"/>
    <s v="SI"/>
    <d v="2026-01-22T00:00:00"/>
    <s v="SI"/>
    <s v="MR-faltan doc contr- cargar CTH"/>
    <x v="0"/>
    <s v="2026-110-0000286-3"/>
    <m/>
    <d v="2026-01-21T00:00:00"/>
    <n v="16177"/>
    <s v="SI"/>
    <m/>
    <s v="SI"/>
    <x v="267"/>
    <s v="SI"/>
    <d v="2026-01-23T00:00:00"/>
    <s v="SI"/>
    <x v="0"/>
    <d v="2026-01-24T00:00:00"/>
    <d v="2026-01-24T00:00:00"/>
    <n v="16453"/>
    <d v="2026-01-25T00:00:00"/>
    <m/>
    <m/>
    <s v="SI"/>
    <m/>
  </r>
  <r>
    <x v="0"/>
    <s v="CONTRATAR"/>
    <n v="3"/>
    <m/>
    <n v="293"/>
    <x v="3"/>
    <x v="12"/>
    <s v="C.C"/>
    <n v="1067890860"/>
    <x v="268"/>
    <n v="9000000"/>
    <d v="2026-01-19T00:00:00"/>
    <d v="2026-08-23T00:00:00"/>
    <n v="53500000"/>
    <m/>
    <m/>
    <m/>
    <x v="7"/>
    <s v="SI"/>
    <s v="SI"/>
    <d v="2026-01-23T00:00:00"/>
    <s v="SI "/>
    <m/>
    <x v="0"/>
    <s v="2026-110-0000362-3"/>
    <m/>
    <m/>
    <n v="16182"/>
    <s v="SI"/>
    <m/>
    <s v="SI"/>
    <x v="268"/>
    <s v="SI"/>
    <d v="2026-01-24T00:00:00"/>
    <s v="SI"/>
    <x v="0"/>
    <d v="2026-01-29T00:00:00"/>
    <d v="2026-01-29T00:00:00"/>
    <n v="16577"/>
    <d v="2026-01-29T00:00:00"/>
    <m/>
    <m/>
    <s v="NO"/>
    <m/>
  </r>
  <r>
    <x v="0"/>
    <s v="CONTRATAR"/>
    <n v="3"/>
    <m/>
    <n v="286"/>
    <x v="3"/>
    <x v="12"/>
    <s v="C.C"/>
    <n v="1082969203"/>
    <x v="269"/>
    <n v="7500000"/>
    <d v="2026-01-19T00:00:00"/>
    <d v="2026-08-23T00:00:00"/>
    <n v="78466667"/>
    <m/>
    <m/>
    <m/>
    <x v="4"/>
    <s v="SI"/>
    <s v="SI"/>
    <d v="2026-01-22T00:00:00"/>
    <s v="SI"/>
    <s v="doc contra-cargar CTH"/>
    <x v="0"/>
    <s v="2026-110-0000246-3"/>
    <m/>
    <d v="2026-01-19T00:00:00"/>
    <n v="16176"/>
    <s v="SI"/>
    <m/>
    <s v="SI"/>
    <x v="269"/>
    <s v="SI"/>
    <s v="PENDIENTE CERTIFICADO"/>
    <s v="SI"/>
    <x v="0"/>
    <d v="2026-01-24T00:00:00"/>
    <d v="2026-01-24T00:00:00"/>
    <n v="16451"/>
    <d v="2026-01-25T00:00:00"/>
    <m/>
    <m/>
    <s v="SI"/>
    <m/>
  </r>
  <r>
    <x v="0"/>
    <s v="CONTRATAR"/>
    <n v="1"/>
    <s v="PENDIENTE AJUSTAR PAA PARA SUBIR A 6 MILLONES"/>
    <n v="280"/>
    <x v="3"/>
    <x v="12"/>
    <s v="C.C"/>
    <n v="1039701601"/>
    <x v="270"/>
    <n v="6000000"/>
    <d v="2026-01-15T00:00:00"/>
    <d v="2026-12-31T00:00:00"/>
    <n v="69200000"/>
    <m/>
    <m/>
    <m/>
    <x v="7"/>
    <s v="SI"/>
    <s v="SI"/>
    <d v="2026-01-22T00:00:00"/>
    <s v="SI"/>
    <s v="falta organizar carpeta, falta ajustar estudio previo"/>
    <x v="0"/>
    <s v="2026-110-0000058-3"/>
    <m/>
    <d v="2026-01-08T00:00:00"/>
    <m/>
    <s v="SI"/>
    <m/>
    <s v="SI"/>
    <x v="270"/>
    <s v="SI"/>
    <d v="2026-01-24T00:00:00"/>
    <s v="SI"/>
    <x v="0"/>
    <d v="2026-01-28T00:00:00"/>
    <d v="2026-01-29T00:00:00"/>
    <n v="16570"/>
    <d v="2026-01-29T00:00:00"/>
    <m/>
    <m/>
    <s v="NO"/>
    <m/>
  </r>
  <r>
    <x v="0"/>
    <s v="CONTRATAR"/>
    <n v="2"/>
    <m/>
    <n v="303"/>
    <x v="3"/>
    <x v="13"/>
    <s v="C.C"/>
    <n v="1065812763"/>
    <x v="271"/>
    <n v="7005000"/>
    <d v="2026-01-14T00:00:00"/>
    <d v="2026-12-14T00:00:00"/>
    <n v="77055000"/>
    <n v="3023741113"/>
    <s v="Brahiam Daniel Montoya Zuleta"/>
    <s v="Laura Peña"/>
    <x v="7"/>
    <s v="SI"/>
    <s v="SI"/>
    <d v="2026-01-19T00:00:00"/>
    <s v="SI"/>
    <m/>
    <x v="0"/>
    <s v="2026-110-0000105-3"/>
    <m/>
    <d v="2026-01-13T00:00:00"/>
    <n v="16210"/>
    <s v="SI"/>
    <m/>
    <s v="SI"/>
    <x v="271"/>
    <s v="SI"/>
    <d v="2026-01-20T00:00:00"/>
    <s v="SI"/>
    <x v="0"/>
    <d v="2026-01-20T00:00:00"/>
    <d v="2026-01-23T00:00:00"/>
    <n v="16422"/>
    <d v="2026-01-25T00:00:00"/>
    <m/>
    <m/>
    <s v="SI"/>
    <m/>
  </r>
  <r>
    <x v="0"/>
    <s v="CONTRATAR"/>
    <n v="3"/>
    <m/>
    <n v="297"/>
    <x v="3"/>
    <x v="13"/>
    <m/>
    <m/>
    <x v="272"/>
    <n v="47000000"/>
    <d v="2026-01-20T00:00:00"/>
    <s v="IA"/>
    <n v="47000000"/>
    <m/>
    <s v="Brahiam Daniel Montoya Zuleta"/>
    <s v="Laura Peña"/>
    <x v="4"/>
    <s v="SI"/>
    <s v="SI"/>
    <d v="2026-01-19T00:00:00"/>
    <s v="SI"/>
    <m/>
    <x v="0"/>
    <s v="2026-110-0000214-3"/>
    <m/>
    <d v="2026-01-17T00:00:00"/>
    <n v="16269"/>
    <s v="SI"/>
    <n v="46035"/>
    <s v="SI"/>
    <x v="272"/>
    <s v="SI"/>
    <s v="N/A"/>
    <s v="SI"/>
    <x v="0"/>
    <d v="2026-01-26T00:00:00"/>
    <d v="2026-01-26T00:00:00"/>
    <n v="16477"/>
    <d v="2026-01-27T00:00:00"/>
    <m/>
    <m/>
    <s v="SI"/>
    <m/>
  </r>
  <r>
    <x v="0"/>
    <s v="CONTRATAR"/>
    <n v="3"/>
    <m/>
    <n v="295"/>
    <x v="3"/>
    <x v="13"/>
    <s v="NIT"/>
    <n v="901746824"/>
    <x v="273"/>
    <n v="13000000"/>
    <d v="2026-01-20T00:00:00"/>
    <d v="2026-12-20T00:00:00"/>
    <n v="41563000"/>
    <m/>
    <s v="Brahiam Daniel Montoya Zuleta"/>
    <s v="Laura Peña"/>
    <x v="7"/>
    <s v="SI"/>
    <s v="SI"/>
    <d v="2026-01-19T00:00:00"/>
    <s v="SI"/>
    <m/>
    <x v="0"/>
    <s v="2026-110-0000216-3"/>
    <m/>
    <d v="2026-01-17T00:00:00"/>
    <n v="16267"/>
    <s v="SI"/>
    <n v="46035"/>
    <s v="SI"/>
    <x v="273"/>
    <s v="SI"/>
    <m/>
    <s v="SI"/>
    <x v="0"/>
    <d v="2026-01-29T00:00:00"/>
    <d v="2026-02-01T00:00:00"/>
    <s v="NO"/>
    <m/>
    <m/>
    <m/>
    <s v="NO"/>
    <m/>
  </r>
  <r>
    <x v="0"/>
    <s v="CONTRATAR"/>
    <n v="1"/>
    <m/>
    <n v="321"/>
    <x v="3"/>
    <x v="13"/>
    <s v="C.C"/>
    <n v="80040972"/>
    <x v="274"/>
    <n v="7005000"/>
    <d v="2026-01-02T00:00:00"/>
    <d v="2026-06-30T00:00:00"/>
    <n v="41563000"/>
    <n v="3114671777"/>
    <s v="Brahiam Daniel Montoya Zuleta"/>
    <s v="Laura Peña"/>
    <x v="7"/>
    <s v="SI"/>
    <s v="SI"/>
    <d v="2026-01-19T00:00:00"/>
    <s v="SI"/>
    <s v="pendiente ajuste de honorarios"/>
    <x v="0"/>
    <s v="2026-110-0000041-3"/>
    <m/>
    <d v="2026-01-07T00:00:00"/>
    <n v="16150"/>
    <s v="SI"/>
    <m/>
    <s v="SI"/>
    <x v="274"/>
    <s v="SI"/>
    <d v="2026-01-14T00:00:00"/>
    <s v="SI"/>
    <x v="0"/>
    <d v="2026-01-13T00:00:00"/>
    <d v="2026-01-13T00:00:00"/>
    <n v="16279"/>
    <d v="2026-01-14T00:00:00"/>
    <m/>
    <m/>
    <s v="SI"/>
    <m/>
  </r>
  <r>
    <x v="0"/>
    <s v="CONTRATAR"/>
    <n v="3"/>
    <m/>
    <n v="300"/>
    <x v="3"/>
    <x v="13"/>
    <s v="C.C"/>
    <n v="98522264"/>
    <x v="275"/>
    <n v="6000000"/>
    <d v="2026-01-20T00:00:00"/>
    <d v="2026-06-30T00:00:00"/>
    <n v="42000000"/>
    <m/>
    <s v="Brahiam Daniel Montoya Zuleta"/>
    <s v="Laura Peña"/>
    <x v="7"/>
    <s v="SI"/>
    <s v="SI"/>
    <d v="2026-01-19T00:00:00"/>
    <s v="SI"/>
    <s v="EXAMEN MEDICO ACTUALIZADO EL 20-01-2026"/>
    <x v="0"/>
    <s v="202611000002043"/>
    <m/>
    <d v="2026-01-16T00:00:00"/>
    <n v="16283"/>
    <s v="SI"/>
    <n v="46038"/>
    <s v="SI"/>
    <x v="275"/>
    <s v="SI"/>
    <d v="2026-01-28T00:00:00"/>
    <s v="SI"/>
    <x v="0"/>
    <d v="2026-01-27T00:00:00"/>
    <d v="2026-01-27T00:00:00"/>
    <n v="16506"/>
    <d v="2026-01-28T00:00:00"/>
    <m/>
    <m/>
    <s v="SI"/>
    <m/>
  </r>
  <r>
    <x v="0"/>
    <s v="CONTRATAR"/>
    <n v="3"/>
    <m/>
    <n v="317"/>
    <x v="3"/>
    <x v="13"/>
    <s v="C.C"/>
    <n v="1037634809"/>
    <x v="276"/>
    <n v="7000000"/>
    <d v="2026-01-20T00:00:00"/>
    <d v="2026-07-20T00:00:00"/>
    <n v="42000000"/>
    <m/>
    <s v="Brahiam Daniel Montoya Zuleta"/>
    <s v="Laura Peña"/>
    <x v="7"/>
    <s v="SI"/>
    <s v="SI"/>
    <d v="2026-01-19T00:00:00"/>
    <s v="SI"/>
    <m/>
    <x v="0"/>
    <s v="2026-110-0000189-3"/>
    <m/>
    <d v="2026-01-16T00:00:00"/>
    <n v="16281"/>
    <s v="SI"/>
    <n v="46030"/>
    <s v="SI"/>
    <x v="276"/>
    <s v="SI"/>
    <d v="2026-01-21T00:00:00"/>
    <s v="SI"/>
    <x v="0"/>
    <d v="2026-01-19T00:00:00"/>
    <d v="2026-01-19T00:00:00"/>
    <n v="16382"/>
    <d v="2026-01-21T00:00:00"/>
    <m/>
    <m/>
    <s v="SI"/>
    <m/>
  </r>
  <r>
    <x v="0"/>
    <s v="CONTRATAR"/>
    <n v="3"/>
    <m/>
    <n v="304"/>
    <x v="3"/>
    <x v="13"/>
    <s v="C.C"/>
    <n v="1106893351"/>
    <x v="277"/>
    <n v="7000000"/>
    <d v="2026-01-20T00:00:00"/>
    <d v="2026-07-20T00:00:00"/>
    <n v="77055000"/>
    <m/>
    <s v="Brahiam Daniel Montoya Zuleta"/>
    <s v="Laura Peña"/>
    <x v="7"/>
    <s v="SI"/>
    <s v="SI"/>
    <d v="2026-01-19T00:00:00"/>
    <s v="SI"/>
    <m/>
    <x v="0"/>
    <s v="2026-110-0000195-3"/>
    <m/>
    <d v="2026-01-16T00:00:00"/>
    <n v="16282"/>
    <s v="SI"/>
    <n v="46038"/>
    <s v="SI"/>
    <x v="277"/>
    <s v="SI"/>
    <d v="2026-01-27T00:00:00"/>
    <s v="SI"/>
    <x v="0"/>
    <d v="2026-01-28T00:00:00"/>
    <d v="2026-01-29T00:00:00"/>
    <n v="16569"/>
    <d v="2026-01-29T00:00:00"/>
    <m/>
    <m/>
    <s v="NO"/>
    <m/>
  </r>
  <r>
    <x v="0"/>
    <s v="CONTRATAR"/>
    <n v="2"/>
    <m/>
    <n v="302"/>
    <x v="3"/>
    <x v="13"/>
    <s v="C.C"/>
    <n v="1006504726"/>
    <x v="278"/>
    <n v="7005000"/>
    <d v="2026-01-14T00:00:00"/>
    <d v="2026-12-14T00:00:00"/>
    <n v="77055000"/>
    <n v="3146261050"/>
    <s v="Brahiam Daniel Montoya Zuleta"/>
    <s v="Laura Peña"/>
    <x v="7"/>
    <s v="SI"/>
    <s v="SI"/>
    <d v="2026-01-19T00:00:00"/>
    <s v="SI"/>
    <m/>
    <x v="0"/>
    <s v="2026-110-0000093-3"/>
    <m/>
    <d v="2026-01-10T00:00:00"/>
    <n v="16148"/>
    <s v="SI"/>
    <m/>
    <s v="SI"/>
    <x v="278"/>
    <s v="SI"/>
    <d v="2026-01-14T00:00:00"/>
    <s v="SI"/>
    <x v="0"/>
    <d v="2026-01-13T00:00:00"/>
    <d v="2026-01-13T00:00:00"/>
    <n v="16273"/>
    <d v="2026-01-14T00:00:00"/>
    <m/>
    <m/>
    <s v="SI"/>
    <m/>
  </r>
  <r>
    <x v="0"/>
    <s v="CONTRATAR"/>
    <n v="5"/>
    <s v="Jorge Hernan Lopera Taborda"/>
    <n v="638"/>
    <x v="3"/>
    <x v="13"/>
    <s v="C.C"/>
    <n v="3414088"/>
    <x v="279"/>
    <n v="8000000"/>
    <d v="2026-01-26T00:00:00"/>
    <d v="2026-12-30T00:00:00"/>
    <n v="133600000"/>
    <m/>
    <s v="Brahiam Daniel Montoya Zuleta"/>
    <s v="Laura Peña"/>
    <x v="7"/>
    <s v="SI"/>
    <s v="SI"/>
    <d v="2026-01-24T00:00:00"/>
    <s v="SI"/>
    <m/>
    <x v="0"/>
    <s v="2026-110-0000357-3"/>
    <m/>
    <d v="2026-01-23T00:00:00"/>
    <n v="16452"/>
    <s v="SI"/>
    <m/>
    <s v="SI"/>
    <x v="279"/>
    <s v="SI"/>
    <m/>
    <s v="SI"/>
    <x v="0"/>
    <d v="2026-01-30T00:00:00"/>
    <d v="2026-02-01T00:00:00"/>
    <s v="NO"/>
    <m/>
    <m/>
    <m/>
    <s v="NO"/>
    <m/>
  </r>
  <r>
    <x v="0"/>
    <s v="CONTRATAR"/>
    <n v="7"/>
    <m/>
    <n v="500"/>
    <x v="3"/>
    <x v="13"/>
    <s v="C.C"/>
    <m/>
    <x v="280"/>
    <n v="3500000"/>
    <d v="2026-01-26T00:00:00"/>
    <d v="2026-06-30T00:00:00"/>
    <n v="17966667"/>
    <m/>
    <m/>
    <m/>
    <x v="4"/>
    <s v="SI"/>
    <s v="SI"/>
    <d v="2026-01-28T00:00:00"/>
    <s v="SI"/>
    <m/>
    <x v="0"/>
    <s v="202611000004853"/>
    <m/>
    <d v="2026-01-28T00:00:00"/>
    <n v="16501"/>
    <s v="SI"/>
    <m/>
    <s v="SI"/>
    <x v="280"/>
    <s v="SI"/>
    <s v="SI"/>
    <s v="SI"/>
    <x v="0"/>
    <d v="2026-01-29T00:00:00"/>
    <d v="2026-01-30T00:00:00"/>
    <s v="NO"/>
    <m/>
    <m/>
    <m/>
    <s v="NO"/>
    <m/>
  </r>
  <r>
    <x v="0"/>
    <s v="CONTRATAR"/>
    <n v="2"/>
    <m/>
    <n v="319"/>
    <x v="3"/>
    <x v="13"/>
    <s v="C.C"/>
    <n v="1022372892"/>
    <x v="281"/>
    <n v="6000000"/>
    <d v="2026-01-14T00:00:00"/>
    <d v="2026-12-14T00:00:00"/>
    <n v="66000000"/>
    <n v="3016435489"/>
    <s v="Brahiam Daniel Montoya Zuleta"/>
    <s v="Laura Peña"/>
    <x v="7"/>
    <s v="SI"/>
    <s v="SI"/>
    <d v="2026-01-19T00:00:00"/>
    <s v="SI"/>
    <m/>
    <x v="0"/>
    <s v="2026-110-0000094-3"/>
    <m/>
    <d v="2026-01-10T00:00:00"/>
    <n v="16151"/>
    <s v="SI"/>
    <m/>
    <s v="SI"/>
    <x v="281"/>
    <s v="SI"/>
    <d v="2026-01-14T00:00:00"/>
    <s v="SI"/>
    <x v="0"/>
    <d v="2026-01-13T00:00:00"/>
    <d v="2026-01-14T00:00:00"/>
    <n v="16288"/>
    <d v="2026-01-15T00:00:00"/>
    <m/>
    <m/>
    <s v="SI"/>
    <m/>
  </r>
  <r>
    <x v="0"/>
    <s v="CONTRATAR"/>
    <n v="3"/>
    <m/>
    <n v="316"/>
    <x v="3"/>
    <x v="13"/>
    <s v="C.C"/>
    <n v="80854567"/>
    <x v="282"/>
    <n v="7000000"/>
    <d v="2026-01-20T00:00:00"/>
    <d v="2026-07-20T00:00:00"/>
    <n v="89100000"/>
    <m/>
    <s v="Brahiam Daniel Montoya Zuleta"/>
    <s v="Laura Peña"/>
    <x v="7"/>
    <s v="SI"/>
    <s v="SI"/>
    <d v="2026-01-19T00:00:00"/>
    <s v="SI"/>
    <m/>
    <x v="0"/>
    <s v="2026-110-0000275-3_x000a_"/>
    <m/>
    <d v="2026-01-16T00:00:00"/>
    <n v="16216"/>
    <s v="SI"/>
    <n v="46030"/>
    <s v="SI"/>
    <x v="282"/>
    <s v="SI"/>
    <d v="2026-01-29T00:00:00"/>
    <s v="SI"/>
    <x v="0"/>
    <d v="2026-01-21T00:00:00"/>
    <d v="2026-01-21T00:00:00"/>
    <n v="16389"/>
    <d v="2026-01-21T00:00:00"/>
    <m/>
    <m/>
    <s v="SI"/>
    <m/>
  </r>
  <r>
    <x v="0"/>
    <s v="CONTRATAR"/>
    <n v="3"/>
    <m/>
    <n v="305"/>
    <x v="3"/>
    <x v="13"/>
    <s v="C.C"/>
    <n v="1017175508"/>
    <x v="283"/>
    <n v="8100000"/>
    <d v="2026-01-20T00:00:00"/>
    <d v="2026-12-20T00:00:00"/>
    <n v="77055000"/>
    <m/>
    <s v="Brahiam Daniel Montoya Zuleta"/>
    <s v="Laura Peña"/>
    <x v="7"/>
    <s v="SI"/>
    <s v="SI"/>
    <d v="2026-01-19T00:00:00"/>
    <s v="SI "/>
    <m/>
    <x v="0"/>
    <s v="2026-110-0000229-3"/>
    <m/>
    <d v="2026-01-19T00:00:00"/>
    <n v="16209"/>
    <s v="SI"/>
    <n v="46020"/>
    <s v="SI"/>
    <x v="283"/>
    <s v="SI"/>
    <d v="2026-01-21T00:00:00"/>
    <s v="SI"/>
    <x v="0"/>
    <d v="2026-01-21T00:00:00"/>
    <d v="2026-01-21T00:00:00"/>
    <n v="16388"/>
    <d v="2026-01-21T00:00:00"/>
    <m/>
    <m/>
    <s v="SI"/>
    <m/>
  </r>
  <r>
    <x v="0"/>
    <s v="CONTRATAR"/>
    <n v="2"/>
    <m/>
    <n v="312"/>
    <x v="3"/>
    <x v="13"/>
    <s v="C.C"/>
    <n v="93406097"/>
    <x v="284"/>
    <n v="7005000"/>
    <d v="2026-01-14T00:00:00"/>
    <d v="2026-12-14T00:00:00"/>
    <n v="77055000"/>
    <n v="3045473252"/>
    <s v="Brahiam Daniel Montoya Zuleta"/>
    <s v="Laura Peña"/>
    <x v="7"/>
    <s v="SI"/>
    <s v="SI"/>
    <d v="2026-01-19T00:00:00"/>
    <s v="SI"/>
    <m/>
    <x v="0"/>
    <s v="2026-110-0000095-3"/>
    <m/>
    <d v="2026-01-10T00:00:00"/>
    <n v="16149"/>
    <s v="SI"/>
    <m/>
    <s v="SI"/>
    <x v="284"/>
    <s v="SI"/>
    <d v="2026-01-14T00:00:00"/>
    <s v="SI"/>
    <x v="0"/>
    <d v="2026-01-13T00:00:00"/>
    <d v="2026-01-14T00:00:00"/>
    <n v="16287"/>
    <d v="2026-01-15T00:00:00"/>
    <m/>
    <m/>
    <s v="SI"/>
    <m/>
  </r>
  <r>
    <x v="0"/>
    <s v="CONTRATAR"/>
    <n v="5"/>
    <s v="Se unifcan las lineas 308 y 299"/>
    <n v="299"/>
    <x v="3"/>
    <x v="13"/>
    <s v="C.C"/>
    <n v="1036637890"/>
    <x v="285"/>
    <n v="12000000"/>
    <d v="2026-01-20T00:00:00"/>
    <d v="2026-08-15T00:00:00"/>
    <n v="82000000"/>
    <m/>
    <s v="Brahiam Daniel Montoya Zuleta"/>
    <s v="Laura Peña"/>
    <x v="4"/>
    <s v="SI"/>
    <s v="SI"/>
    <d v="2026-01-26T00:00:00"/>
    <s v="SI"/>
    <m/>
    <x v="0"/>
    <s v="202611000004283"/>
    <m/>
    <d v="2026-01-26T00:00:00"/>
    <n v="16448"/>
    <s v="SI"/>
    <n v="46041"/>
    <s v="SI"/>
    <x v="285"/>
    <s v="SI"/>
    <d v="2026-01-28T00:00:00"/>
    <s v="SI"/>
    <x v="0"/>
    <d v="2026-01-28T00:00:00"/>
    <d v="2026-01-28T00:00:00"/>
    <n v="16539"/>
    <d v="2026-01-28T00:00:00"/>
    <m/>
    <m/>
    <s v="SI"/>
    <m/>
  </r>
  <r>
    <x v="0"/>
    <s v="CONTRATAR"/>
    <n v="1"/>
    <s v="Reducir tiempo hasta junio"/>
    <n v="298"/>
    <x v="3"/>
    <x v="13"/>
    <s v="C.C"/>
    <n v="1015442166"/>
    <x v="286"/>
    <n v="7005000"/>
    <d v="2026-01-02T00:00:00"/>
    <d v="2026-06-30T00:00:00"/>
    <n v="41563000"/>
    <n v="3182743140"/>
    <s v="Brahiam Daniel Montoya Zuleta"/>
    <s v="Laura Peña"/>
    <x v="7"/>
    <s v="SI"/>
    <s v="SI"/>
    <d v="2026-01-19T00:00:00"/>
    <s v="SI"/>
    <m/>
    <x v="0"/>
    <s v="2026-110-0000028-3"/>
    <m/>
    <d v="2026-01-07T00:00:00"/>
    <n v="16147"/>
    <s v="SI"/>
    <m/>
    <s v="SI"/>
    <x v="286"/>
    <s v="SI"/>
    <d v="2026-01-09T00:00:00"/>
    <s v="SI"/>
    <x v="0"/>
    <d v="2026-01-08T00:00:00"/>
    <d v="2026-01-08T00:00:00"/>
    <n v="16244"/>
    <d v="2026-01-09T00:00:00"/>
    <m/>
    <m/>
    <s v="SI"/>
    <m/>
  </r>
  <r>
    <x v="0"/>
    <s v="CONTRATAR"/>
    <n v="2"/>
    <s v="Proteccion de maternidad"/>
    <n v="315"/>
    <x v="3"/>
    <x v="13"/>
    <s v="C.C"/>
    <n v="53082105"/>
    <x v="287"/>
    <n v="7000000"/>
    <d v="2026-01-14T00:00:00"/>
    <d v="2026-07-14T00:00:00"/>
    <n v="42000000"/>
    <n v="3123809350"/>
    <s v="Brahiam Daniel Montoya Zuleta"/>
    <s v="Laura Peña"/>
    <x v="7"/>
    <s v="SI"/>
    <s v="SI"/>
    <d v="2026-01-19T00:00:00"/>
    <s v="SI"/>
    <m/>
    <x v="0"/>
    <s v="2026-110-0000103-3"/>
    <m/>
    <d v="2026-01-10T00:00:00"/>
    <n v="16215"/>
    <s v="SI"/>
    <m/>
    <s v="SI"/>
    <x v="287"/>
    <s v="SI"/>
    <d v="2026-01-15T00:00:00"/>
    <s v="SI"/>
    <x v="0"/>
    <d v="2026-01-14T00:00:00"/>
    <d v="2026-01-15T00:00:00"/>
    <n v="16304"/>
    <d v="2026-01-20T00:00:00"/>
    <m/>
    <m/>
    <s v="SI"/>
    <m/>
  </r>
  <r>
    <x v="0"/>
    <s v="CONTRATAR"/>
    <n v="2"/>
    <m/>
    <n v="301"/>
    <x v="3"/>
    <x v="13"/>
    <s v="C.C"/>
    <n v="18389335"/>
    <x v="288"/>
    <n v="7005000"/>
    <d v="2026-01-14T00:00:00"/>
    <d v="2026-12-13T00:00:00"/>
    <n v="76821500"/>
    <n v="3155612934"/>
    <s v="Brahiam Daniel Montoya Zuleta"/>
    <s v="Laura Peña"/>
    <x v="7"/>
    <s v="SI"/>
    <s v="SI"/>
    <d v="2026-01-19T00:00:00"/>
    <s v="SI"/>
    <m/>
    <x v="0"/>
    <s v="202611000001073"/>
    <m/>
    <d v="2026-01-13T00:00:00"/>
    <n v="16217"/>
    <s v="SI"/>
    <n v="46367"/>
    <s v="SI"/>
    <x v="288"/>
    <s v="SI"/>
    <d v="2026-01-20T00:00:00"/>
    <s v="SI"/>
    <x v="0"/>
    <d v="2026-01-22T00:00:00"/>
    <d v="2026-01-22T00:00:00"/>
    <n v="16405"/>
    <d v="2026-01-23T00:00:00"/>
    <m/>
    <m/>
    <s v="SI"/>
    <m/>
  </r>
  <r>
    <x v="0"/>
    <s v="CONTRATAR"/>
    <n v="3"/>
    <m/>
    <n v="307"/>
    <x v="3"/>
    <x v="13"/>
    <s v="C.C"/>
    <n v="98452212"/>
    <x v="289"/>
    <n v="6000000"/>
    <d v="2026-01-20T00:00:00"/>
    <d v="2026-12-20T00:00:00"/>
    <n v="35959000"/>
    <m/>
    <s v="Brahiam Daniel Montoya Zuleta"/>
    <s v="Laura Peña"/>
    <x v="7"/>
    <s v="SI"/>
    <s v="SI"/>
    <d v="2026-01-19T00:00:00"/>
    <s v="SI"/>
    <m/>
    <x v="0"/>
    <s v="2026-110-0000197-3"/>
    <m/>
    <d v="2026-01-16T00:00:00"/>
    <n v="16212"/>
    <s v="SI"/>
    <n v="46020"/>
    <s v="SI"/>
    <x v="289"/>
    <s v="SI"/>
    <d v="2026-01-23T00:00:00"/>
    <s v="SI"/>
    <x v="0"/>
    <d v="2026-01-27T00:00:00"/>
    <d v="2026-01-27T00:00:00"/>
    <s v="NO"/>
    <m/>
    <m/>
    <m/>
    <s v="NO"/>
    <m/>
  </r>
  <r>
    <x v="0"/>
    <s v="CONTRATAR"/>
    <n v="8"/>
    <m/>
    <n v="656"/>
    <x v="3"/>
    <x v="13"/>
    <m/>
    <n v="1098789749"/>
    <x v="290"/>
    <n v="7005000"/>
    <d v="2026-01-26T00:00:00"/>
    <d v="2026-06-30T00:00:00"/>
    <n v="35959000"/>
    <m/>
    <m/>
    <m/>
    <x v="3"/>
    <m/>
    <m/>
    <m/>
    <s v="SI"/>
    <m/>
    <x v="0"/>
    <m/>
    <m/>
    <m/>
    <m/>
    <s v="SI"/>
    <m/>
    <s v="SI"/>
    <x v="290"/>
    <s v="SI"/>
    <s v="SI"/>
    <s v="SI"/>
    <x v="0"/>
    <d v="2026-01-30T00:00:00"/>
    <d v="2026-01-30T00:00:00"/>
    <m/>
    <m/>
    <m/>
    <m/>
    <s v="NO"/>
    <m/>
  </r>
  <r>
    <x v="0"/>
    <s v="CONTRATAR"/>
    <n v="3"/>
    <m/>
    <n v="310"/>
    <x v="3"/>
    <x v="13"/>
    <s v="C.C"/>
    <n v="79432050"/>
    <x v="291"/>
    <n v="6000000"/>
    <d v="2026-01-20T00:00:00"/>
    <d v="2026-12-30T00:00:00"/>
    <n v="79333333"/>
    <m/>
    <s v="Brahiam Daniel Montoya Zuleta"/>
    <s v="Laura Peña"/>
    <x v="7"/>
    <s v="SI"/>
    <s v="SI"/>
    <d v="2026-01-19T00:00:00"/>
    <s v="SI"/>
    <m/>
    <x v="0"/>
    <s v="2026-110-0000182-3"/>
    <m/>
    <d v="2026-01-16T00:00:00"/>
    <n v="16284"/>
    <s v="SI"/>
    <n v="46035"/>
    <s v="SI"/>
    <x v="291"/>
    <s v="SI"/>
    <d v="2026-01-23T00:00:00"/>
    <s v="SI"/>
    <x v="0"/>
    <d v="2026-01-26T00:00:00"/>
    <d v="2026-01-27T00:00:00"/>
    <n v="16542"/>
    <d v="2026-01-28T00:00:00"/>
    <m/>
    <m/>
    <s v="SI"/>
    <m/>
  </r>
  <r>
    <x v="0"/>
    <s v="CONTRATAR"/>
    <n v="5"/>
    <s v="no tiene recurso. Hay que fondear linea"/>
    <n v="313"/>
    <x v="3"/>
    <x v="13"/>
    <s v="C.C"/>
    <n v="1010184988"/>
    <x v="292"/>
    <n v="7000000"/>
    <d v="2026-01-20T00:00:00"/>
    <d v="2026-12-30T00:00:00"/>
    <n v="79333333"/>
    <m/>
    <s v="Brahiam Daniel Montoya Zuleta"/>
    <s v="Laura Peña"/>
    <x v="1"/>
    <s v="SI"/>
    <s v="SI"/>
    <d v="2026-01-26T00:00:00"/>
    <s v="SI"/>
    <s v="AL DIA"/>
    <x v="0"/>
    <s v="202611000004193"/>
    <m/>
    <d v="2026-01-26T00:00:00"/>
    <n v="16450"/>
    <s v="SI"/>
    <n v="46038"/>
    <s v="SI"/>
    <x v="292"/>
    <s v="SI"/>
    <m/>
    <s v="SI"/>
    <x v="0"/>
    <d v="2026-01-30T00:00:00"/>
    <m/>
    <s v="NO"/>
    <m/>
    <m/>
    <m/>
    <s v="NO"/>
    <m/>
  </r>
  <r>
    <x v="0"/>
    <s v="CONTRATAR"/>
    <n v="3"/>
    <m/>
    <n v="320"/>
    <x v="3"/>
    <x v="13"/>
    <s v="C.C"/>
    <n v="37893936"/>
    <x v="293"/>
    <n v="12500000"/>
    <d v="2026-01-20T00:00:00"/>
    <d v="2026-12-05T00:00:00"/>
    <n v="89100000"/>
    <m/>
    <s v="Brahiam Daniel Montoya Zuleta"/>
    <s v="Laura Peña"/>
    <x v="5"/>
    <s v="SI"/>
    <s v="SI"/>
    <d v="2026-01-19T00:00:00"/>
    <s v="SI"/>
    <s v="ok"/>
    <x v="0"/>
    <s v="2026-110-0000194-3"/>
    <m/>
    <d v="2026-01-16T00:00:00"/>
    <n v="16214"/>
    <s v="SI"/>
    <n v="46030"/>
    <s v="SI"/>
    <x v="293"/>
    <s v="SI"/>
    <d v="2026-01-23T00:00:00"/>
    <s v="SI"/>
    <x v="0"/>
    <d v="2026-01-26T00:00:00"/>
    <d v="2026-01-27T00:00:00"/>
    <n v="16493"/>
    <d v="2026-01-27T00:00:00"/>
    <m/>
    <m/>
    <s v="SI"/>
    <m/>
  </r>
  <r>
    <x v="0"/>
    <s v="CONTRATAR"/>
    <n v="2"/>
    <m/>
    <n v="318"/>
    <x v="3"/>
    <x v="13"/>
    <s v="C.C"/>
    <n v="18494997"/>
    <x v="294"/>
    <n v="8100000"/>
    <d v="2026-01-14T00:00:00"/>
    <d v="2026-12-14T00:00:00"/>
    <n v="89100000"/>
    <n v="3164045080"/>
    <s v="Brahiam Daniel Montoya Zuleta"/>
    <s v="Laura Peña"/>
    <x v="7"/>
    <s v="SI"/>
    <s v="SI"/>
    <d v="2026-01-19T00:00:00"/>
    <s v="SI"/>
    <m/>
    <x v="0"/>
    <s v="2026-110-0000106-3"/>
    <m/>
    <d v="2026-01-13T00:00:00"/>
    <n v="16213"/>
    <s v="SI"/>
    <n v="46367"/>
    <s v="SI"/>
    <x v="294"/>
    <s v="SI"/>
    <d v="2026-01-20T00:00:00"/>
    <s v="SI"/>
    <x v="0"/>
    <d v="2026-01-20T00:00:00"/>
    <d v="2026-01-22T00:00:00"/>
    <n v="16403"/>
    <d v="2026-01-23T00:00:00"/>
    <m/>
    <m/>
    <s v="SI"/>
    <m/>
  </r>
  <r>
    <x v="0"/>
    <s v="CONTRATAR"/>
    <n v="5"/>
    <s v="no tiene recurso. Hay que fondear linea"/>
    <n v="311"/>
    <x v="3"/>
    <x v="13"/>
    <s v="C.C"/>
    <n v="1094908958"/>
    <x v="295"/>
    <n v="7000000"/>
    <d v="2026-01-20T00:00:00"/>
    <d v="2026-06-30T00:00:00"/>
    <n v="37333333"/>
    <m/>
    <s v="Brahiam Daniel Montoya Zuleta"/>
    <s v="Laura Peña"/>
    <x v="7"/>
    <s v="Carpeta vacia "/>
    <s v="Solicitado, no esta cargado en sharepoint"/>
    <d v="2026-01-26T00:00:00"/>
    <s v="SI"/>
    <m/>
    <x v="0"/>
    <s v="202611000004253"/>
    <m/>
    <d v="2026-01-26T00:00:00"/>
    <n v="16451"/>
    <s v="SI"/>
    <n v="46038"/>
    <s v="SI"/>
    <x v="295"/>
    <s v="SI"/>
    <m/>
    <s v="SI"/>
    <x v="0"/>
    <d v="2026-01-30T00:00:00"/>
    <d v="2026-02-01T00:00:00"/>
    <s v="NO"/>
    <m/>
    <m/>
    <m/>
    <s v="NO"/>
    <m/>
  </r>
  <r>
    <x v="0"/>
    <s v="CONTRATAR"/>
    <n v="3"/>
    <m/>
    <n v="296"/>
    <x v="3"/>
    <x v="13"/>
    <s v="NIT"/>
    <n v="901051705"/>
    <x v="296"/>
    <n v="13000000"/>
    <d v="2026-01-20T00:00:00"/>
    <d v="2026-12-20T00:00:00"/>
    <n v="37333333"/>
    <m/>
    <s v="Brahiam Daniel Montoya Zuleta"/>
    <s v="Laura Peña"/>
    <x v="7"/>
    <s v="SI"/>
    <s v="SI"/>
    <d v="2026-01-19T00:00:00"/>
    <s v="SI"/>
    <m/>
    <x v="0"/>
    <s v="2026-110-0000215-3"/>
    <m/>
    <d v="2026-01-17T00:00:00"/>
    <n v="16268"/>
    <s v="SI"/>
    <n v="46035"/>
    <s v="SI"/>
    <x v="296"/>
    <s v="SI"/>
    <m/>
    <s v="SI"/>
    <x v="0"/>
    <d v="2026-01-29T00:00:00"/>
    <d v="2026-02-01T00:00:00"/>
    <s v="NO"/>
    <m/>
    <m/>
    <m/>
    <s v="NO"/>
    <m/>
  </r>
  <r>
    <x v="0"/>
    <s v="CONTRATAR"/>
    <n v="5"/>
    <s v="no tiene recurso. Hay que fondear linea"/>
    <n v="309"/>
    <x v="3"/>
    <x v="13"/>
    <s v="C.C"/>
    <n v="8100628"/>
    <x v="297"/>
    <n v="7000000"/>
    <d v="2026-01-20T00:00:00"/>
    <d v="2026-06-30T00:00:00"/>
    <n v="37333333"/>
    <m/>
    <s v="Brahiam Daniel Montoya Zuleta"/>
    <s v="Laura Peña"/>
    <x v="7"/>
    <s v="SI"/>
    <s v="Solicitado, no esta cargado en sharepoint"/>
    <d v="2026-01-26T00:00:00"/>
    <s v="SI"/>
    <m/>
    <x v="0"/>
    <s v="202161100004123"/>
    <m/>
    <d v="2026-01-26T00:00:00"/>
    <n v="16449"/>
    <s v="SI"/>
    <n v="46038"/>
    <s v="SI"/>
    <x v="297"/>
    <s v="SI"/>
    <m/>
    <s v="SI"/>
    <x v="0"/>
    <d v="2026-01-29T00:00:00"/>
    <d v="2026-02-01T00:00:00"/>
    <s v="NO"/>
    <m/>
    <m/>
    <m/>
    <s v="NO"/>
    <m/>
  </r>
  <r>
    <x v="0"/>
    <s v="CONTRATAR"/>
    <n v="2"/>
    <m/>
    <n v="306"/>
    <x v="3"/>
    <x v="13"/>
    <s v="C.C"/>
    <n v="32150840"/>
    <x v="298"/>
    <n v="8900000"/>
    <d v="2026-01-14T00:00:00"/>
    <d v="2026-12-14T00:00:00"/>
    <n v="97900000"/>
    <n v="3502894636"/>
    <s v="Brahiam Daniel Montoya Zuleta"/>
    <s v="Laura Peña"/>
    <x v="7"/>
    <s v="SI"/>
    <s v="SI"/>
    <d v="2026-01-19T00:00:00"/>
    <s v="SI"/>
    <m/>
    <x v="0"/>
    <s v="2026-110-0000104-3"/>
    <m/>
    <d v="2026-01-13T00:00:00"/>
    <n v="16211"/>
    <s v="SI"/>
    <n v="46367"/>
    <s v="SI"/>
    <x v="298"/>
    <s v="SI"/>
    <d v="2026-01-20T00:00:00"/>
    <s v="SI"/>
    <x v="0"/>
    <d v="2026-01-19T00:00:00"/>
    <d v="2026-01-20T00:00:00"/>
    <n v="16372"/>
    <d v="2026-01-22T00:00:00"/>
    <m/>
    <m/>
    <s v="SI"/>
    <m/>
  </r>
  <r>
    <x v="1"/>
    <s v="CONTRATAR"/>
    <m/>
    <m/>
    <m/>
    <x v="3"/>
    <x v="14"/>
    <m/>
    <m/>
    <x v="299"/>
    <m/>
    <m/>
    <m/>
    <m/>
    <m/>
    <m/>
    <m/>
    <x v="9"/>
    <m/>
    <s v="NA"/>
    <d v="2026-01-24T00:00:00"/>
    <s v="SI"/>
    <m/>
    <x v="0"/>
    <s v="2026-110-0000167-3"/>
    <s v="NA"/>
    <m/>
    <n v="16266"/>
    <s v="N/A"/>
    <m/>
    <s v="NA"/>
    <x v="299"/>
    <s v="SI"/>
    <s v="N/A"/>
    <s v="SI"/>
    <x v="0"/>
    <d v="2026-01-26T00:00:00"/>
    <d v="2026-01-26T00:00:00"/>
    <n v="16482"/>
    <d v="2026-01-27T00:00:00"/>
    <m/>
    <m/>
    <s v="SI"/>
    <m/>
  </r>
  <r>
    <x v="0"/>
    <s v="CONTRATAR"/>
    <n v="4"/>
    <s v="Olga Lucia Ladino Gamba"/>
    <n v="322"/>
    <x v="3"/>
    <x v="15"/>
    <s v="C.C"/>
    <n v="1035864902"/>
    <x v="300"/>
    <n v="4000000"/>
    <d v="2026-01-19T00:00:00"/>
    <d v="2026-06-30T00:00:00"/>
    <n v="21466667"/>
    <m/>
    <m/>
    <m/>
    <x v="4"/>
    <s v="SI"/>
    <s v="SI"/>
    <d v="2026-01-27T00:00:00"/>
    <s v="SI"/>
    <m/>
    <x v="0"/>
    <s v="2026-110-0000445-3"/>
    <m/>
    <m/>
    <n v="16438"/>
    <s v="SI"/>
    <m/>
    <s v="SI"/>
    <x v="300"/>
    <s v="SI"/>
    <d v="2026-01-29T00:00:00"/>
    <s v="SI"/>
    <x v="0"/>
    <d v="2026-01-28T00:00:00"/>
    <d v="2026-01-28T00:00:00"/>
    <n v="16547"/>
    <d v="2026-01-29T00:00:00"/>
    <m/>
    <m/>
    <s v="SI"/>
    <m/>
  </r>
  <r>
    <x v="0"/>
    <s v="CONTRATAR"/>
    <n v="4"/>
    <s v="Cesar Augusto Lugo Arana"/>
    <n v="324"/>
    <x v="3"/>
    <x v="15"/>
    <s v="C.C"/>
    <n v="98569263"/>
    <x v="301"/>
    <n v="8200000"/>
    <d v="2026-01-19T00:00:00"/>
    <d v="2026-06-30T00:00:00"/>
    <n v="44006667"/>
    <m/>
    <m/>
    <m/>
    <x v="4"/>
    <s v="SI"/>
    <s v="SI"/>
    <d v="2026-01-27T00:00:00"/>
    <s v="SI"/>
    <s v="Pendiente de radicar"/>
    <x v="0"/>
    <s v="2026-110-0000444-3"/>
    <m/>
    <m/>
    <n v="16439"/>
    <s v="SI"/>
    <m/>
    <s v="SI"/>
    <x v="301"/>
    <s v="SI"/>
    <d v="2026-01-29T00:00:00"/>
    <s v="SI"/>
    <x v="0"/>
    <d v="2026-01-28T00:00:00"/>
    <d v="2026-01-28T00:00:00"/>
    <n v="16538"/>
    <d v="2026-01-28T00:00:00"/>
    <m/>
    <m/>
    <s v="SI"/>
    <m/>
  </r>
  <r>
    <x v="0"/>
    <s v="CONTRATAR"/>
    <n v="1"/>
    <m/>
    <n v="326"/>
    <x v="3"/>
    <x v="15"/>
    <s v="C.C"/>
    <n v="1000211313"/>
    <x v="302"/>
    <n v="5690000"/>
    <d v="2026-01-16T00:00:00"/>
    <d v="2026-10-01T00:00:00"/>
    <n v="48365000"/>
    <n v="3113794780"/>
    <s v="Luis Gonzaga Martinez Sierra"/>
    <m/>
    <x v="3"/>
    <s v="SI"/>
    <s v="SI"/>
    <d v="2026-01-19T00:00:00"/>
    <s v="SI"/>
    <m/>
    <x v="0"/>
    <s v="2026-110-0000173-3"/>
    <m/>
    <d v="2026-01-15T00:00:00"/>
    <n v="16191"/>
    <s v="SI"/>
    <m/>
    <s v="SI"/>
    <x v="302"/>
    <s v="SI"/>
    <d v="2026-01-17T00:00:00"/>
    <s v="SI"/>
    <x v="0"/>
    <d v="2026-01-16T00:00:00"/>
    <d v="2026-01-17T00:00:00"/>
    <n v="16333"/>
    <d v="2026-01-19T00:00:00"/>
    <m/>
    <m/>
    <s v="SI"/>
    <m/>
  </r>
  <r>
    <x v="0"/>
    <s v="CONTRATAR"/>
    <n v="1"/>
    <m/>
    <n v="325"/>
    <x v="3"/>
    <x v="15"/>
    <s v="C.C"/>
    <n v="49743949"/>
    <x v="303"/>
    <n v="8750000"/>
    <d v="2026-01-16T00:00:00"/>
    <d v="2026-10-01T00:00:00"/>
    <n v="74375000"/>
    <n v="3212619743"/>
    <s v="Luis Gonzaga Martinez Sierra"/>
    <m/>
    <x v="3"/>
    <s v="SI"/>
    <s v="SI"/>
    <d v="2026-01-19T00:00:00"/>
    <s v="SI"/>
    <m/>
    <x v="0"/>
    <s v="2026-110-0000174-3"/>
    <m/>
    <d v="2026-01-15T00:00:00"/>
    <n v="16192"/>
    <s v="SI"/>
    <m/>
    <s v="SI"/>
    <x v="303"/>
    <s v="SI"/>
    <d v="2026-01-17T00:00:00"/>
    <s v="SI"/>
    <x v="0"/>
    <d v="2026-01-19T00:00:00"/>
    <d v="2026-01-19T00:00:00"/>
    <n v="16344"/>
    <d v="2026-01-20T00:00:00"/>
    <m/>
    <m/>
    <s v="SI"/>
    <m/>
  </r>
  <r>
    <x v="0"/>
    <s v="CONTRATAR"/>
    <n v="3"/>
    <s v="Khristian Sanchez Sarmiento"/>
    <n v="323"/>
    <x v="3"/>
    <x v="15"/>
    <s v="C.C"/>
    <m/>
    <x v="304"/>
    <n v="8200000"/>
    <d v="2026-01-06T00:00:00"/>
    <d v="2026-10-31T00:00:00"/>
    <n v="38500000"/>
    <m/>
    <m/>
    <m/>
    <x v="1"/>
    <s v="SI"/>
    <s v="SI"/>
    <d v="2026-01-19T00:00:00"/>
    <s v="SI"/>
    <s v="AL DIA"/>
    <x v="0"/>
    <s v="2026-110-0000299-3"/>
    <m/>
    <d v="2026-01-21T00:00:00"/>
    <n v="16374"/>
    <s v="SI"/>
    <m/>
    <s v="SI"/>
    <x v="304"/>
    <s v="SI"/>
    <d v="2026-01-25T00:00:00"/>
    <s v="SI"/>
    <x v="0"/>
    <d v="2026-01-24T00:00:00"/>
    <d v="2026-01-24T00:00:00"/>
    <n v="16489"/>
    <d v="2026-01-27T00:00:00"/>
    <m/>
    <m/>
    <s v="SI"/>
    <m/>
  </r>
  <r>
    <x v="0"/>
    <s v="CONTRATAR"/>
    <n v="2"/>
    <m/>
    <n v="341"/>
    <x v="3"/>
    <x v="16"/>
    <s v="C.C"/>
    <n v="1123621206"/>
    <x v="305"/>
    <n v="7000000"/>
    <d v="2026-01-15T00:00:00"/>
    <d v="2026-06-30T00:00:00"/>
    <n v="38500000"/>
    <n v="3006009660"/>
    <s v="Jennyfer Paola Guio Veloza"/>
    <m/>
    <x v="2"/>
    <s v="SI"/>
    <s v="SI"/>
    <d v="2026-01-19T00:00:00"/>
    <s v="SI"/>
    <m/>
    <x v="0"/>
    <s v="2026-110-000151-3"/>
    <m/>
    <d v="2026-01-15T00:00:00"/>
    <n v="16262"/>
    <s v="SI"/>
    <m/>
    <s v="SI"/>
    <x v="305"/>
    <s v="SI"/>
    <s v="PENDIENTE CERTIFICADO"/>
    <s v="SI"/>
    <x v="0"/>
    <d v="2026-01-16T00:00:00"/>
    <d v="2026-01-16T00:00:00"/>
    <n v="16323"/>
    <d v="2026-01-20T00:00:00"/>
    <d v="2026-01-31T00:00:00"/>
    <s v="NO"/>
    <s v="SI"/>
    <s v="SIN CERT ARL"/>
  </r>
  <r>
    <x v="0"/>
    <s v="CONTRATAR"/>
    <n v="4"/>
    <s v="Remplazo Monica Rocio Aranda Guerrero"/>
    <n v="339"/>
    <x v="3"/>
    <x v="16"/>
    <s v="CC"/>
    <n v="52388593"/>
    <x v="306"/>
    <n v="7500000"/>
    <d v="2026-01-26T00:00:00"/>
    <d v="2026-06-30T00:00:00"/>
    <n v="58066667"/>
    <m/>
    <m/>
    <m/>
    <x v="0"/>
    <s v="SI"/>
    <s v="SI"/>
    <d v="2026-01-27T00:00:00"/>
    <s v="SI"/>
    <m/>
    <x v="0"/>
    <s v="2026-110-0000449-3"/>
    <m/>
    <m/>
    <n v="16156"/>
    <s v="SI"/>
    <m/>
    <s v="SI"/>
    <x v="306"/>
    <s v="SI"/>
    <m/>
    <s v="SI"/>
    <x v="0"/>
    <d v="2026-01-30T00:00:00"/>
    <d v="2026-01-30T00:00:00"/>
    <s v="NO"/>
    <m/>
    <m/>
    <m/>
    <s v="NO"/>
    <m/>
  </r>
  <r>
    <x v="0"/>
    <s v="CONTRATAR"/>
    <n v="3"/>
    <m/>
    <n v="342"/>
    <x v="3"/>
    <x v="16"/>
    <s v="C.C"/>
    <n v="1032466680"/>
    <x v="307"/>
    <n v="7500000"/>
    <d v="2026-01-15T00:00:00"/>
    <d v="2026-07-15T00:00:00"/>
    <n v="36000000"/>
    <m/>
    <m/>
    <m/>
    <x v="1"/>
    <s v="SI"/>
    <s v="SI"/>
    <d v="2026-01-19T00:00:00"/>
    <s v="SI"/>
    <s v="COMPLETOS"/>
    <x v="0"/>
    <s v="2026-110-0000201-3"/>
    <m/>
    <d v="2026-01-16T00:00:00"/>
    <n v="16295"/>
    <s v="SI"/>
    <m/>
    <s v="SI"/>
    <x v="307"/>
    <s v="SI"/>
    <d v="2026-01-17T00:00:00"/>
    <s v="SI"/>
    <x v="0"/>
    <d v="2026-01-19T00:00:00"/>
    <d v="2026-01-19T00:00:00"/>
    <n v="16346"/>
    <d v="2026-01-21T00:00:00"/>
    <m/>
    <m/>
    <s v="SI"/>
    <m/>
  </r>
  <r>
    <x v="0"/>
    <s v="CONTRATAR"/>
    <n v="3"/>
    <m/>
    <n v="334"/>
    <x v="3"/>
    <x v="16"/>
    <s v="C.C"/>
    <n v="24577107"/>
    <x v="308"/>
    <n v="6000000"/>
    <d v="2026-01-20T00:00:00"/>
    <d v="2026-07-20T00:00:00"/>
    <n v="55680000"/>
    <m/>
    <m/>
    <m/>
    <x v="1"/>
    <s v="SI"/>
    <s v="SI"/>
    <d v="2026-01-23T00:00:00"/>
    <s v="SI"/>
    <s v="AL DIA"/>
    <x v="0"/>
    <s v="2026-110-0000355-3"/>
    <s v="SI"/>
    <m/>
    <n v="16300"/>
    <s v="SI"/>
    <m/>
    <s v="SI"/>
    <x v="308"/>
    <s v="SI"/>
    <d v="2026-01-26T00:00:00"/>
    <s v="SI"/>
    <x v="0"/>
    <d v="2026-01-24T00:00:00"/>
    <d v="2026-01-25T00:00:00"/>
    <n v="16461"/>
    <d v="2026-01-25T00:00:00"/>
    <m/>
    <m/>
    <s v="SI"/>
    <m/>
  </r>
  <r>
    <x v="0"/>
    <s v="CONTRATAR"/>
    <n v="2"/>
    <m/>
    <n v="338"/>
    <x v="3"/>
    <x v="16"/>
    <s v="C.C"/>
    <n v="1024513865"/>
    <x v="309"/>
    <n v="9600000"/>
    <d v="2026-01-06T00:00:00"/>
    <d v="2026-06-30T00:00:00"/>
    <n v="55680000"/>
    <n v="3203613282"/>
    <s v="Jennyfer Paola Guio Veloza"/>
    <m/>
    <x v="2"/>
    <s v="SI"/>
    <s v="SI"/>
    <d v="2026-01-19T00:00:00"/>
    <s v="SI"/>
    <m/>
    <x v="0"/>
    <s v="2026-110-0000147-3"/>
    <m/>
    <d v="2026-01-15T00:00:00"/>
    <n v="16261"/>
    <s v="SI"/>
    <m/>
    <s v="SI"/>
    <x v="309"/>
    <s v="SI"/>
    <d v="2026-01-16T00:00:00"/>
    <s v="SI"/>
    <x v="0"/>
    <d v="2026-01-15T00:00:00"/>
    <d v="2026-01-17T00:00:00"/>
    <n v="16324"/>
    <d v="2026-01-20T00:00:00"/>
    <d v="2026-01-31T00:00:00"/>
    <s v="NO"/>
    <s v="SI"/>
    <d v="2026-01-18T00:00:00"/>
  </r>
  <r>
    <x v="0"/>
    <s v="CONTRATAR"/>
    <n v="3"/>
    <m/>
    <n v="344"/>
    <x v="3"/>
    <x v="16"/>
    <s v="C.C"/>
    <n v="1014193094"/>
    <x v="310"/>
    <n v="7500000"/>
    <d v="2026-01-20T00:00:00"/>
    <d v="2026-07-20T00:00:00"/>
    <n v="38500000"/>
    <m/>
    <m/>
    <m/>
    <x v="5"/>
    <s v="SI"/>
    <s v="SI"/>
    <m/>
    <s v="SI"/>
    <m/>
    <x v="0"/>
    <m/>
    <m/>
    <m/>
    <n v="16296"/>
    <s v="SI"/>
    <m/>
    <s v="SI"/>
    <x v="310"/>
    <s v="SI"/>
    <d v="2026-01-22T00:00:00"/>
    <s v="SI"/>
    <x v="0"/>
    <d v="2026-01-24T00:00:00"/>
    <d v="2026-01-26T00:00:00"/>
    <n v="16481"/>
    <d v="2026-01-27T00:00:00"/>
    <m/>
    <m/>
    <s v="SI"/>
    <m/>
  </r>
  <r>
    <x v="0"/>
    <s v="CONTRATAR"/>
    <n v="2"/>
    <m/>
    <n v="336"/>
    <x v="3"/>
    <x v="16"/>
    <s v="C.C"/>
    <n v="1110485189"/>
    <x v="311"/>
    <n v="7000000"/>
    <d v="2026-01-08T00:00:00"/>
    <d v="2026-06-30T00:00:00"/>
    <n v="40133333"/>
    <m/>
    <m/>
    <m/>
    <x v="1"/>
    <s v="SI"/>
    <s v="SI"/>
    <d v="2026-01-24T00:00:00"/>
    <s v="SI"/>
    <s v="AL DIA"/>
    <x v="0"/>
    <s v="2026-110-0000393-3"/>
    <s v="SI"/>
    <m/>
    <n v="16334"/>
    <s v="SI"/>
    <m/>
    <s v="SI"/>
    <x v="311"/>
    <s v="SI"/>
    <d v="2026-01-26T00:00:00"/>
    <s v="SI"/>
    <x v="0"/>
    <d v="2026-01-27T00:00:00"/>
    <d v="2026-01-27T00:00:00"/>
    <n v="16501"/>
    <d v="2026-01-27T00:00:00"/>
    <m/>
    <m/>
    <s v="SI"/>
    <m/>
  </r>
  <r>
    <x v="0"/>
    <s v="CONTRATAR"/>
    <n v="2"/>
    <m/>
    <n v="335"/>
    <x v="3"/>
    <x v="16"/>
    <s v="C.C"/>
    <n v="1043004138"/>
    <x v="312"/>
    <n v="7000000"/>
    <d v="2026-01-15T00:00:00"/>
    <d v="2026-06-30T00:00:00"/>
    <n v="38500000"/>
    <n v="3013660477"/>
    <s v="Jennyfer Paola Guio Veloza"/>
    <m/>
    <x v="2"/>
    <s v="SI"/>
    <s v="SI"/>
    <d v="2026-01-19T00:00:00"/>
    <s v="SI"/>
    <m/>
    <x v="0"/>
    <s v="2026-110-0000207-3"/>
    <m/>
    <d v="2026-01-16T00:00:00"/>
    <n v="16280"/>
    <s v="SI"/>
    <m/>
    <s v="SI"/>
    <x v="312"/>
    <s v="SI"/>
    <d v="2026-01-19T00:00:00"/>
    <s v="SI"/>
    <x v="0"/>
    <d v="2026-01-17T00:00:00"/>
    <d v="2026-01-17T00:00:00"/>
    <n v="16337"/>
    <d v="2026-01-20T00:00:00"/>
    <d v="2026-01-31T00:00:00"/>
    <s v="NO"/>
    <s v="SI"/>
    <d v="2026-01-19T00:00:00"/>
  </r>
  <r>
    <x v="0"/>
    <s v="CONTRATAR"/>
    <n v="2"/>
    <m/>
    <n v="340"/>
    <x v="3"/>
    <x v="16"/>
    <s v="C.C"/>
    <n v="1004037270"/>
    <x v="313"/>
    <n v="9600000"/>
    <d v="2026-01-06T00:00:00"/>
    <d v="2026-06-30T00:00:00"/>
    <n v="55680000"/>
    <n v="3022184713"/>
    <s v="Jennyfer Paola Guio Veloza"/>
    <m/>
    <x v="2"/>
    <s v="SI"/>
    <s v="SI"/>
    <d v="2026-01-20T00:00:00"/>
    <s v="SI"/>
    <m/>
    <x v="0"/>
    <s v="2026-110-0000148-3"/>
    <m/>
    <d v="2026-01-15T00:00:00"/>
    <n v="16263"/>
    <s v="SI"/>
    <m/>
    <s v="SI"/>
    <x v="313"/>
    <s v="SI"/>
    <d v="2026-01-17T00:00:00"/>
    <s v="SI"/>
    <x v="0"/>
    <d v="2026-01-16T00:00:00"/>
    <d v="2026-01-15T00:00:00"/>
    <n v="16335"/>
    <d v="2026-01-20T00:00:00"/>
    <d v="2026-01-31T00:00:00"/>
    <s v="NO"/>
    <s v="SI"/>
    <d v="2026-01-19T00:00:00"/>
  </r>
  <r>
    <x v="0"/>
    <s v="CONTRATAR"/>
    <n v="2"/>
    <m/>
    <n v="331"/>
    <x v="3"/>
    <x v="16"/>
    <s v="C.C"/>
    <n v="1000016727"/>
    <x v="314"/>
    <n v="7000000"/>
    <d v="2026-01-15T00:00:00"/>
    <d v="2026-06-30T00:00:00"/>
    <n v="38500000"/>
    <n v="3505211627"/>
    <s v="Jennyfer Paola Guio Veloza"/>
    <m/>
    <x v="2"/>
    <s v="SI"/>
    <s v="SI"/>
    <d v="2026-01-19T00:00:00"/>
    <s v="SI"/>
    <m/>
    <x v="0"/>
    <s v="2026-110-000150-3"/>
    <m/>
    <d v="2026-01-15T00:00:00"/>
    <n v="16264"/>
    <s v="SI"/>
    <m/>
    <s v="SI"/>
    <x v="314"/>
    <s v="SI"/>
    <s v="PENDIENTE CERTIFICADO"/>
    <s v="SI"/>
    <x v="0"/>
    <d v="2026-01-16T00:00:00"/>
    <d v="2026-01-15T00:00:00"/>
    <n v="16322"/>
    <d v="2026-01-20T00:00:00"/>
    <d v="2026-01-31T00:00:00"/>
    <s v="NO"/>
    <s v="SI"/>
    <s v="SIN CERT ARL"/>
  </r>
  <r>
    <x v="0"/>
    <s v="CONTRATAR"/>
    <n v="3"/>
    <s v="Andres Felipe Osorio Ocampo"/>
    <n v="337"/>
    <x v="3"/>
    <x v="16"/>
    <s v="C.C"/>
    <n v="1017247666"/>
    <x v="315"/>
    <n v="7500000"/>
    <d v="2026-01-20T00:00:00"/>
    <d v="2026-07-20T00:00:00"/>
    <n v="39000000"/>
    <m/>
    <m/>
    <m/>
    <x v="1"/>
    <s v="SI"/>
    <s v="SI"/>
    <d v="2026-01-19T00:00:00"/>
    <s v="SI"/>
    <s v="AL DIA"/>
    <x v="0"/>
    <s v="2026-110-0000218-3"/>
    <m/>
    <d v="2026-01-17T00:00:00"/>
    <n v="16294"/>
    <s v="SI"/>
    <m/>
    <s v="SI"/>
    <x v="315"/>
    <s v="SI"/>
    <d v="2026-01-19T00:00:00"/>
    <s v="SI"/>
    <x v="0"/>
    <d v="2026-01-19T00:00:00"/>
    <d v="2026-01-19T00:00:00"/>
    <n v="16379"/>
    <d v="2026-01-21T00:00:00"/>
    <m/>
    <m/>
    <s v="SI"/>
    <m/>
  </r>
  <r>
    <x v="0"/>
    <s v="CONTRATAR"/>
    <n v="3"/>
    <s v="Juan Pablo Ramirez Gomez"/>
    <n v="330"/>
    <x v="3"/>
    <x v="16"/>
    <s v="C.C"/>
    <n v="43221455"/>
    <x v="316"/>
    <n v="6500000"/>
    <d v="2026-01-15T00:00:00"/>
    <d v="2026-07-15T00:00:00"/>
    <n v="40500000"/>
    <m/>
    <m/>
    <m/>
    <x v="1"/>
    <s v="SI"/>
    <s v="SI"/>
    <d v="2026-01-19T00:00:00"/>
    <s v="SI"/>
    <s v="AL DIA"/>
    <x v="0"/>
    <s v="2026-110-0000236-3"/>
    <m/>
    <d v="2026-01-19T00:00:00"/>
    <n v="16293"/>
    <s v="SI"/>
    <m/>
    <s v="SI"/>
    <x v="316"/>
    <s v="SI"/>
    <d v="2026-01-20T00:00:00"/>
    <s v="SI"/>
    <x v="0"/>
    <d v="2026-01-20T00:00:00"/>
    <d v="2026-01-21T00:00:00"/>
    <n v="16393"/>
    <d v="2026-01-24T00:00:00"/>
    <m/>
    <m/>
    <s v="SI"/>
    <m/>
  </r>
  <r>
    <x v="0"/>
    <s v="CONTRATAR"/>
    <n v="2"/>
    <m/>
    <n v="333"/>
    <x v="3"/>
    <x v="16"/>
    <s v="C.C"/>
    <n v="1026289222"/>
    <x v="317"/>
    <n v="7500000"/>
    <d v="2026-01-18T00:00:00"/>
    <d v="2026-06-30T00:00:00"/>
    <n v="40500000"/>
    <n v="3223020811"/>
    <s v="Jennyfer Paola Guio Veloza"/>
    <m/>
    <x v="2"/>
    <s v="SI"/>
    <s v="SI"/>
    <d v="2026-01-19T00:00:00"/>
    <s v="SI"/>
    <m/>
    <x v="0"/>
    <s v="2026-110-0000262-3"/>
    <m/>
    <d v="2026-01-20T00:00:00"/>
    <n v="16265"/>
    <s v="SI"/>
    <m/>
    <s v="SI"/>
    <x v="317"/>
    <s v="SI"/>
    <d v="2026-01-20T00:00:00"/>
    <s v="SI"/>
    <x v="0"/>
    <d v="2026-01-22T00:00:00"/>
    <d v="2026-01-22T00:00:00"/>
    <n v="16404"/>
    <d v="2026-01-23T00:00:00"/>
    <d v="2026-01-31T00:00:00"/>
    <s v="NO"/>
    <s v="SI"/>
    <d v="2026-01-23T00:00:00"/>
  </r>
  <r>
    <x v="0"/>
    <s v="CONTRATAR"/>
    <n v="1"/>
    <m/>
    <n v="332"/>
    <x v="3"/>
    <x v="16"/>
    <s v="C.C"/>
    <n v="80825440"/>
    <x v="318"/>
    <n v="4000000"/>
    <d v="2026-01-07T00:00:00"/>
    <d v="2026-06-30T00:00:00"/>
    <n v="23066667"/>
    <n v="3177084008"/>
    <s v="Jennyfer Paola Guio Veloza"/>
    <m/>
    <x v="2"/>
    <s v="SI"/>
    <s v="SI"/>
    <d v="2026-01-19T00:00:00"/>
    <s v="SI"/>
    <m/>
    <x v="0"/>
    <s v="2026-110-0000086-3"/>
    <m/>
    <d v="2026-01-09T00:00:00"/>
    <n v="16155"/>
    <s v="SI"/>
    <m/>
    <s v="SI"/>
    <x v="318"/>
    <s v="SI"/>
    <d v="2026-01-10T00:00:00"/>
    <s v="SI"/>
    <x v="0"/>
    <d v="2026-01-15T00:00:00"/>
    <d v="2026-01-15T00:00:00"/>
    <n v="16300"/>
    <d v="2026-01-16T00:00:00"/>
    <d v="2026-01-31T00:00:00"/>
    <s v="NO"/>
    <s v="SI"/>
    <d v="2026-01-16T00:00:00"/>
  </r>
  <r>
    <x v="0"/>
    <s v="CONTRATAR"/>
    <n v="1"/>
    <s v="Se autoriza incemento Honorario"/>
    <n v="343"/>
    <x v="3"/>
    <x v="16"/>
    <s v="C.C"/>
    <n v="1128414898"/>
    <x v="319"/>
    <n v="11000000"/>
    <d v="2026-01-13T00:00:00"/>
    <d v="2026-06-30T00:00:00"/>
    <n v="61233333"/>
    <n v="3005877730"/>
    <s v="Jennyfer Paola Guio Veloza"/>
    <m/>
    <x v="4"/>
    <s v="SI"/>
    <s v="SI"/>
    <d v="2026-01-19T00:00:00"/>
    <s v="SI"/>
    <m/>
    <x v="0"/>
    <s v="2026-110-0000087-3"/>
    <m/>
    <d v="2026-01-09T00:00:00"/>
    <n v="16157"/>
    <s v="SI"/>
    <m/>
    <s v="SI"/>
    <x v="319"/>
    <s v="SI"/>
    <d v="2026-01-14T00:00:00"/>
    <s v="SI"/>
    <x v="0"/>
    <d v="2026-01-14T00:00:00"/>
    <d v="2026-01-14T00:00:00"/>
    <n v="16286"/>
    <d v="2026-01-15T00:00:00"/>
    <m/>
    <m/>
    <s v="SI"/>
    <m/>
  </r>
  <r>
    <x v="0"/>
    <s v="CONTRATAR"/>
    <n v="1"/>
    <m/>
    <n v="349"/>
    <x v="4"/>
    <x v="17"/>
    <s v="C.C"/>
    <n v="98635092"/>
    <x v="320"/>
    <n v="7000000"/>
    <d v="2026-01-02T00:00:00"/>
    <d v="2026-12-31T00:00:00"/>
    <n v="83766667"/>
    <n v="3153440541"/>
    <s v="Luis Gonzaga Martinez Sierra"/>
    <m/>
    <x v="5"/>
    <s v="SI"/>
    <s v="SI"/>
    <d v="2026-01-19T00:00:00"/>
    <s v="SI"/>
    <m/>
    <x v="0"/>
    <s v="2026-110-0000016-3"/>
    <m/>
    <d v="2026-01-06T00:00:00"/>
    <n v="16017"/>
    <s v="SI"/>
    <m/>
    <s v="SI"/>
    <x v="320"/>
    <s v="SI"/>
    <d v="2026-01-07T00:00:00"/>
    <s v="SI"/>
    <x v="0"/>
    <d v="2026-01-06T00:00:00"/>
    <d v="2026-01-06T00:00:00"/>
    <n v="16219"/>
    <d v="2026-01-07T00:00:00"/>
    <m/>
    <m/>
    <s v="SI"/>
    <m/>
  </r>
  <r>
    <x v="0"/>
    <s v="CONTRATAR"/>
    <n v="2"/>
    <m/>
    <n v="351"/>
    <x v="4"/>
    <x v="17"/>
    <s v="C.C"/>
    <n v="55230986"/>
    <x v="321"/>
    <n v="5650000"/>
    <d v="2026-01-14T00:00:00"/>
    <d v="2026-12-27T00:00:00"/>
    <n v="64598333"/>
    <n v="3107604317"/>
    <m/>
    <m/>
    <x v="5"/>
    <s v="SI"/>
    <s v="SI"/>
    <d v="2026-01-19T00:00:00"/>
    <s v="SI"/>
    <m/>
    <x v="0"/>
    <s v="2026-110-0000157-3"/>
    <m/>
    <d v="2026-01-15T00:00:00"/>
    <n v="16188"/>
    <s v="SI"/>
    <m/>
    <s v="SI"/>
    <x v="321"/>
    <s v="SI"/>
    <d v="2026-01-17T00:00:00"/>
    <s v="SI"/>
    <x v="0"/>
    <d v="2026-01-19T00:00:00"/>
    <d v="2026-01-19T00:00:00"/>
    <n v="16347"/>
    <d v="2026-01-21T00:00:00"/>
    <m/>
    <m/>
    <s v="SI"/>
    <m/>
  </r>
  <r>
    <x v="0"/>
    <s v="CONTRATAR"/>
    <n v="1"/>
    <m/>
    <n v="356"/>
    <x v="4"/>
    <x v="17"/>
    <s v="C.C"/>
    <n v="71268595"/>
    <x v="322"/>
    <n v="10000000"/>
    <d v="2026-01-08T00:00:00"/>
    <d v="2026-06-30T00:00:00"/>
    <n v="57333333"/>
    <n v="3128532244"/>
    <s v="Luis Gonzaga Martinez Sierra"/>
    <m/>
    <x v="4"/>
    <s v="SI"/>
    <s v="SI"/>
    <d v="2026-01-19T00:00:00"/>
    <s v="SI"/>
    <m/>
    <x v="0"/>
    <s v="2026-110-0000120-3"/>
    <m/>
    <d v="2026-01-13T00:00:00"/>
    <n v="16046"/>
    <s v="SI"/>
    <m/>
    <s v="SI"/>
    <x v="322"/>
    <s v="SI"/>
    <d v="2026-01-15T00:00:00"/>
    <s v="SI"/>
    <x v="0"/>
    <d v="2026-01-15T00:00:00"/>
    <d v="2026-01-15T00:00:00"/>
    <n v="16298"/>
    <d v="2026-01-16T00:00:00"/>
    <m/>
    <m/>
    <s v="SI"/>
    <m/>
  </r>
  <r>
    <x v="0"/>
    <s v="CONTRATAR"/>
    <n v="1"/>
    <m/>
    <n v="353"/>
    <x v="4"/>
    <x v="17"/>
    <s v="C.C"/>
    <n v="80118030"/>
    <x v="323"/>
    <n v="12000000"/>
    <d v="2026-01-08T00:00:00"/>
    <d v="2026-12-07T00:00:00"/>
    <n v="131600000"/>
    <n v="3202194551"/>
    <s v="Luis Gonzaga Martinez Sierra"/>
    <m/>
    <x v="3"/>
    <s v="SI"/>
    <s v="SI"/>
    <d v="2026-01-19T00:00:00"/>
    <s v="SI"/>
    <m/>
    <x v="0"/>
    <s v="2026-110-0000015-3"/>
    <m/>
    <d v="2026-01-06T00:00:00"/>
    <n v="16016"/>
    <s v="SI"/>
    <m/>
    <s v="SI"/>
    <x v="323"/>
    <s v="SI"/>
    <d v="2026-01-07T00:00:00"/>
    <s v="SI"/>
    <x v="0"/>
    <d v="2026-01-06T00:00:00"/>
    <d v="2026-01-06T00:00:00"/>
    <n v="16218"/>
    <d v="2026-01-07T00:00:00"/>
    <n v="46030"/>
    <s v="SI"/>
    <s v="SI"/>
    <m/>
  </r>
  <r>
    <x v="0"/>
    <s v="CONTRATAR"/>
    <n v="2"/>
    <m/>
    <n v="358"/>
    <x v="4"/>
    <x v="17"/>
    <s v="C.C"/>
    <n v="1097036517"/>
    <x v="324"/>
    <n v="8000000"/>
    <d v="2026-01-09T00:00:00"/>
    <d v="2026-08-31T00:00:00"/>
    <n v="61866667"/>
    <n v="3016330990"/>
    <m/>
    <m/>
    <x v="5"/>
    <s v="SI"/>
    <s v="SI"/>
    <d v="2026-01-19T00:00:00"/>
    <s v="SI"/>
    <m/>
    <x v="0"/>
    <s v="2026-110-0000279-3"/>
    <m/>
    <d v="2026-01-21T00:00:00"/>
    <n v="16292"/>
    <s v="SI"/>
    <m/>
    <s v="SI"/>
    <x v="324"/>
    <s v="SI"/>
    <s v="PENDIENTE CERTIFICADO"/>
    <s v="SI"/>
    <x v="0"/>
    <d v="2026-01-23T00:00:00"/>
    <d v="2026-01-24T00:00:00"/>
    <n v="16443"/>
    <d v="2026-01-25T00:00:00"/>
    <m/>
    <m/>
    <s v="SI"/>
    <m/>
  </r>
  <r>
    <x v="0"/>
    <s v="CONTRATAR"/>
    <n v="7"/>
    <m/>
    <s v="CREAR"/>
    <x v="4"/>
    <x v="17"/>
    <s v="C.C"/>
    <n v="15328847"/>
    <x v="325"/>
    <n v="11000000"/>
    <d v="2026-01-26T00:00:00"/>
    <d v="2026-06-30T00:00:00"/>
    <n v="56466667"/>
    <m/>
    <m/>
    <m/>
    <x v="3"/>
    <s v="SI"/>
    <s v="SI"/>
    <m/>
    <s v="SI "/>
    <m/>
    <x v="0"/>
    <s v="2026-110-0000510-3"/>
    <m/>
    <m/>
    <m/>
    <s v="SI"/>
    <m/>
    <s v="SI"/>
    <x v="325"/>
    <s v="SI"/>
    <s v="SI"/>
    <s v="SI"/>
    <x v="0"/>
    <d v="2026-01-30T00:00:00"/>
    <d v="2026-01-30T00:00:00"/>
    <s v="NO"/>
    <m/>
    <m/>
    <m/>
    <s v="NO"/>
    <m/>
  </r>
  <r>
    <x v="0"/>
    <s v="CONTRATAR"/>
    <n v="4"/>
    <s v="Guillermo Andres Alcala Rondon"/>
    <n v="347"/>
    <x v="4"/>
    <x v="17"/>
    <s v="C.C"/>
    <m/>
    <x v="326"/>
    <n v="7000000"/>
    <d v="2026-01-19T00:00:00"/>
    <d v="2026-08-31T00:00:00"/>
    <n v="51800000"/>
    <m/>
    <m/>
    <m/>
    <x v="4"/>
    <s v="SI"/>
    <s v="SI"/>
    <d v="2026-01-27T00:00:00"/>
    <s v="SI"/>
    <s v="Cetificación pensión"/>
    <x v="0"/>
    <s v="2026-110-0000451-3"/>
    <m/>
    <m/>
    <n v="16045"/>
    <s v="SI"/>
    <m/>
    <s v="SI"/>
    <x v="326"/>
    <s v="SI"/>
    <d v="2026-01-29T00:00:00"/>
    <s v="SI"/>
    <x v="0"/>
    <d v="2026-01-28T00:00:00"/>
    <d v="2026-01-29T00:00:00"/>
    <n v="16562"/>
    <d v="2026-01-29T00:00:00"/>
    <m/>
    <m/>
    <s v="NO"/>
    <m/>
  </r>
  <r>
    <x v="0"/>
    <s v="CONTRATAR"/>
    <n v="5"/>
    <m/>
    <n v="383"/>
    <x v="4"/>
    <x v="17"/>
    <s v="CC"/>
    <m/>
    <x v="327"/>
    <n v="12000000"/>
    <d v="2026-01-26T00:00:00"/>
    <d v="2026-12-31T00:00:00"/>
    <n v="133600000"/>
    <m/>
    <m/>
    <m/>
    <x v="2"/>
    <s v="SI"/>
    <s v="SI"/>
    <d v="2026-01-26T00:00:00"/>
    <s v="SI"/>
    <m/>
    <x v="0"/>
    <s v="2026-110-0000380-3"/>
    <s v="SI"/>
    <d v="2026-01-24T00:00:00"/>
    <n v="16458"/>
    <s v="SI"/>
    <m/>
    <s v="SI"/>
    <x v="327"/>
    <s v="SI"/>
    <d v="2026-01-26T00:00:00"/>
    <s v="SI"/>
    <x v="0"/>
    <d v="2026-01-26T00:00:00"/>
    <d v="2026-01-27T00:00:00"/>
    <n v="16496"/>
    <d v="2026-01-27T00:00:00"/>
    <d v="2026-01-31T00:00:00"/>
    <s v="NO"/>
    <s v="SI"/>
    <s v="SIN AFILIACION ARL"/>
  </r>
  <r>
    <x v="0"/>
    <s v="CONTRATAR"/>
    <n v="5"/>
    <s v="NUEVO"/>
    <m/>
    <x v="4"/>
    <x v="17"/>
    <s v="C.C"/>
    <n v="1028013358"/>
    <x v="328"/>
    <n v="8000000"/>
    <d v="2026-01-26T00:00:00"/>
    <d v="2026-06-30T00:00:00"/>
    <n v="41066667"/>
    <m/>
    <m/>
    <m/>
    <x v="4"/>
    <s v="SI"/>
    <s v="SI"/>
    <d v="2026-01-27T00:00:00"/>
    <s v="SI"/>
    <m/>
    <x v="0"/>
    <s v="2026-1100000455-3"/>
    <m/>
    <m/>
    <n v="16456"/>
    <s v="SI"/>
    <m/>
    <s v="SI"/>
    <x v="328"/>
    <s v="SI"/>
    <s v="PENDIENTE CERTIFICADO"/>
    <s v="SI"/>
    <x v="0"/>
    <d v="2026-01-28T00:00:00"/>
    <d v="2026-01-29T00:00:00"/>
    <n v="16563"/>
    <d v="2026-01-29T00:00:00"/>
    <m/>
    <m/>
    <s v="NO"/>
    <m/>
  </r>
  <r>
    <x v="0"/>
    <s v="CONTRATAR"/>
    <n v="6"/>
    <m/>
    <n v="655"/>
    <x v="4"/>
    <x v="17"/>
    <s v="C.C"/>
    <n v="1121205938"/>
    <x v="329"/>
    <n v="6000000"/>
    <d v="2026-01-31T00:00:00"/>
    <d v="2026-06-30T00:00:00"/>
    <n v="30000000"/>
    <m/>
    <m/>
    <m/>
    <x v="2"/>
    <s v="SI"/>
    <s v="SI"/>
    <m/>
    <s v="SI"/>
    <m/>
    <x v="0"/>
    <m/>
    <m/>
    <m/>
    <m/>
    <s v="SI"/>
    <m/>
    <s v="SI"/>
    <x v="329"/>
    <s v="SI"/>
    <s v="POSITIVA"/>
    <s v="SI"/>
    <x v="0"/>
    <d v="2026-01-29T00:00:00"/>
    <d v="2026-01-30T00:00:00"/>
    <n v="16664"/>
    <d v="2026-01-31T00:00:00"/>
    <d v="2026-01-31T00:00:00"/>
    <s v="NO"/>
    <s v="SI"/>
    <s v="SIN AFILIACION ARL"/>
  </r>
  <r>
    <x v="0"/>
    <s v="CONTRATAR"/>
    <n v="1"/>
    <m/>
    <n v="352"/>
    <x v="4"/>
    <x v="17"/>
    <s v="C.C"/>
    <n v="1106889596"/>
    <x v="330"/>
    <n v="7000000"/>
    <d v="2026-01-05T00:00:00"/>
    <d v="2026-12-31T00:00:00"/>
    <n v="83066667"/>
    <n v="3165320686"/>
    <s v="Luis Gonzaga Martinez Sierra"/>
    <m/>
    <x v="4"/>
    <s v="SI"/>
    <s v="SI"/>
    <d v="2026-01-19T00:00:00"/>
    <s v="SI"/>
    <m/>
    <x v="0"/>
    <s v="2026-110-0000013-3"/>
    <m/>
    <d v="2026-01-13T00:00:00"/>
    <n v="16018"/>
    <s v="SI"/>
    <m/>
    <s v="SI"/>
    <x v="330"/>
    <s v="SI"/>
    <d v="2026-01-08T00:00:00"/>
    <s v="SI"/>
    <x v="0"/>
    <d v="2026-01-06T00:00:00"/>
    <d v="2026-01-06T00:00:00"/>
    <n v="16222"/>
    <d v="2026-01-07T00:00:00"/>
    <m/>
    <m/>
    <s v="SI"/>
    <m/>
  </r>
  <r>
    <x v="0"/>
    <s v="CONTRATAR"/>
    <n v="6"/>
    <m/>
    <n v="647"/>
    <x v="4"/>
    <x v="17"/>
    <s v="NIT"/>
    <n v="901225664"/>
    <x v="331"/>
    <n v="12000000"/>
    <d v="2026-01-31T00:00:00"/>
    <d v="2026-06-30T00:00:00"/>
    <n v="60000000"/>
    <m/>
    <m/>
    <m/>
    <x v="2"/>
    <m/>
    <m/>
    <m/>
    <s v="SI"/>
    <m/>
    <x v="0"/>
    <m/>
    <s v="NA"/>
    <m/>
    <m/>
    <s v="SI"/>
    <m/>
    <s v="SI"/>
    <x v="331"/>
    <s v="SI"/>
    <s v="NA"/>
    <s v="SI"/>
    <x v="0"/>
    <d v="2026-01-30T00:00:00"/>
    <d v="2026-01-30T00:00:00"/>
    <n v="16660"/>
    <d v="2026-01-31T00:00:00"/>
    <d v="2026-01-31T00:00:00"/>
    <s v="NO"/>
    <s v="SI"/>
    <d v="2026-01-30T00:00:00"/>
  </r>
  <r>
    <x v="0"/>
    <s v="CONTRATAR"/>
    <n v="1"/>
    <m/>
    <n v="354"/>
    <x v="4"/>
    <x v="17"/>
    <s v="C.C"/>
    <n v="52284094"/>
    <x v="332"/>
    <n v="5694000"/>
    <d v="2026-01-02T00:00:00"/>
    <d v="2026-12-31T00:00:00"/>
    <n v="68138200"/>
    <n v="3133618810"/>
    <s v="Luis Gonzaga Martinez Sierra"/>
    <m/>
    <x v="5"/>
    <s v="SI"/>
    <s v="SI"/>
    <d v="2026-01-19T00:00:00"/>
    <s v="SI"/>
    <m/>
    <x v="0"/>
    <s v="2026-110-0000017-3"/>
    <m/>
    <d v="2026-01-06T00:00:00"/>
    <n v="16015"/>
    <s v="SI"/>
    <m/>
    <s v="SI"/>
    <x v="332"/>
    <s v="SI"/>
    <d v="2026-01-09T00:00:00"/>
    <s v="SI"/>
    <x v="0"/>
    <d v="2026-01-08T00:00:00"/>
    <d v="2026-01-08T00:00:00"/>
    <n v="16240"/>
    <d v="2026-01-08T00:00:00"/>
    <m/>
    <m/>
    <s v="SI"/>
    <m/>
  </r>
  <r>
    <x v="0"/>
    <s v="CONTRATAR"/>
    <n v="2"/>
    <m/>
    <n v="346"/>
    <x v="4"/>
    <x v="17"/>
    <s v="C.C"/>
    <n v="1013557700"/>
    <x v="333"/>
    <n v="5600000"/>
    <d v="2026-01-14T00:00:00"/>
    <d v="2026-08-31T00:00:00"/>
    <n v="42373333"/>
    <n v="3103543859"/>
    <m/>
    <m/>
    <x v="5"/>
    <s v="SI"/>
    <s v="SI"/>
    <d v="2026-01-19T00:00:00"/>
    <s v="SI"/>
    <m/>
    <x v="0"/>
    <s v="2026-110-0000158-3"/>
    <m/>
    <d v="2026-01-15T00:00:00"/>
    <n v="16044"/>
    <s v="SI"/>
    <m/>
    <s v="SI"/>
    <x v="333"/>
    <s v="SI"/>
    <d v="2026-01-19T00:00:00"/>
    <s v="SI"/>
    <x v="0"/>
    <d v="2026-01-20T00:00:00"/>
    <d v="2026-01-20T00:00:00"/>
    <n v="16378"/>
    <d v="2026-01-22T00:00:00"/>
    <m/>
    <m/>
    <s v="SI"/>
    <m/>
  </r>
  <r>
    <x v="0"/>
    <s v="CONTRATAR"/>
    <n v="3"/>
    <s v="Jessica Sierra Blandon"/>
    <n v="348"/>
    <x v="4"/>
    <x v="17"/>
    <s v="C.C"/>
    <n v="1003893694"/>
    <x v="334"/>
    <n v="7000000"/>
    <d v="2026-01-07T00:00:00"/>
    <d v="2026-08-31T00:00:00"/>
    <n v="47000000"/>
    <m/>
    <m/>
    <m/>
    <x v="5"/>
    <s v="SI"/>
    <s v="SI"/>
    <d v="2026-01-23T00:00:00"/>
    <s v="SI"/>
    <s v="no tiene documentos precontractuales"/>
    <x v="0"/>
    <s v="2026-110-0000339-3"/>
    <m/>
    <d v="2026-01-23T00:00:00"/>
    <n v="16373"/>
    <s v="SI"/>
    <m/>
    <s v="SI"/>
    <x v="334"/>
    <s v="SI"/>
    <d v="2026-01-28T00:00:00"/>
    <s v="SI"/>
    <x v="0"/>
    <d v="2026-01-27T00:00:00"/>
    <d v="2026-01-28T00:00:00"/>
    <s v="NO"/>
    <m/>
    <m/>
    <m/>
    <s v="NO"/>
    <m/>
  </r>
  <r>
    <x v="0"/>
    <s v="CONTRATAR"/>
    <n v="2"/>
    <m/>
    <n v="355"/>
    <x v="4"/>
    <x v="17"/>
    <s v="C.C"/>
    <n v="1037577852"/>
    <x v="335"/>
    <n v="6000000"/>
    <d v="2026-01-06T00:00:00"/>
    <d v="2026-08-31T00:00:00"/>
    <n v="47000000"/>
    <n v="3104122140"/>
    <m/>
    <m/>
    <x v="5"/>
    <s v="SI"/>
    <s v="SI"/>
    <d v="2026-01-22T00:00:00"/>
    <s v="SI"/>
    <s v="anexar pantallazo secop para validar el certificado medico, eliminar del sigep la experiencia icfes por que no tiene certificado"/>
    <x v="0"/>
    <s v="2026-110-0000280-3"/>
    <m/>
    <m/>
    <n v="16291"/>
    <s v="SI"/>
    <m/>
    <s v="SI"/>
    <x v="335"/>
    <s v="SI"/>
    <s v="PENDIENTE CERTIFICADO"/>
    <s v="SI"/>
    <x v="0"/>
    <d v="2026-01-23T00:00:00"/>
    <d v="2026-01-24T00:00:00"/>
    <n v="16444"/>
    <d v="2026-01-25T00:00:00"/>
    <m/>
    <m/>
    <s v="SI"/>
    <m/>
  </r>
  <r>
    <x v="0"/>
    <s v="CONTRATAR"/>
    <n v="1"/>
    <m/>
    <n v="408"/>
    <x v="4"/>
    <x v="18"/>
    <s v="C.C"/>
    <n v="1152687372"/>
    <x v="336"/>
    <n v="6500000"/>
    <d v="2026-01-02T00:00:00"/>
    <d v="2026-12-31T00:00:00"/>
    <n v="77783333"/>
    <n v="3115311708"/>
    <s v="RODRIGO CARTAGENA"/>
    <m/>
    <x v="5"/>
    <s v="SI"/>
    <s v="SI"/>
    <d v="2026-01-19T00:00:00"/>
    <s v="SI"/>
    <s v="falta organizar carpeta, falta ajustar estudio previo"/>
    <x v="0"/>
    <s v="2026-110-000005-3"/>
    <m/>
    <d v="2026-01-06T00:00:00"/>
    <n v="16118"/>
    <s v="SI"/>
    <m/>
    <s v="SI"/>
    <x v="336"/>
    <s v="SI"/>
    <d v="2026-01-07T00:00:00"/>
    <s v="SI"/>
    <x v="0"/>
    <d v="2026-01-06T00:00:00"/>
    <d v="2026-01-06T00:00:00"/>
    <n v="16220"/>
    <d v="2026-01-07T00:00:00"/>
    <s v="SI"/>
    <m/>
    <s v="SI"/>
    <m/>
  </r>
  <r>
    <x v="0"/>
    <s v="CONTRATAR"/>
    <n v="1"/>
    <m/>
    <n v="390"/>
    <x v="4"/>
    <x v="18"/>
    <s v="C.C"/>
    <n v="1000378120"/>
    <x v="337"/>
    <n v="3500000"/>
    <d v="2026-01-05T00:00:00"/>
    <d v="2026-12-31T00:00:00"/>
    <n v="41533333"/>
    <n v="3043948987"/>
    <s v="JOHANA "/>
    <m/>
    <x v="4"/>
    <s v="SI"/>
    <s v="SI"/>
    <d v="2026-01-19T00:00:00"/>
    <s v="SI"/>
    <m/>
    <x v="0"/>
    <s v="2026-110-000066-3"/>
    <m/>
    <d v="2026-01-08T00:00:00"/>
    <n v="16190"/>
    <s v="SI"/>
    <m/>
    <s v="SI"/>
    <x v="337"/>
    <s v="SI"/>
    <d v="2026-01-15T00:00:00"/>
    <s v="SI"/>
    <x v="0"/>
    <d v="2026-01-15T00:00:00"/>
    <d v="2026-01-15T00:00:00"/>
    <n v="16293"/>
    <d v="2026-01-15T00:00:00"/>
    <m/>
    <m/>
    <s v="SI"/>
    <m/>
  </r>
  <r>
    <x v="1"/>
    <s v="CONTRATAR"/>
    <m/>
    <m/>
    <m/>
    <x v="4"/>
    <x v="18"/>
    <m/>
    <m/>
    <x v="338"/>
    <m/>
    <m/>
    <m/>
    <m/>
    <m/>
    <s v="DAVID DIAZ"/>
    <m/>
    <x v="5"/>
    <s v="No tiene carpeta"/>
    <s v="NA"/>
    <d v="2026-01-27T00:00:00"/>
    <s v="SI"/>
    <m/>
    <x v="0"/>
    <m/>
    <s v="NO"/>
    <m/>
    <s v="NO"/>
    <s v="N/A"/>
    <m/>
    <s v="NA"/>
    <x v="338"/>
    <s v="SI"/>
    <s v="N/A"/>
    <s v="SI"/>
    <x v="0"/>
    <d v="2026-01-29T00:00:00"/>
    <m/>
    <s v="NO"/>
    <m/>
    <m/>
    <m/>
    <s v="NO"/>
    <m/>
  </r>
  <r>
    <x v="0"/>
    <s v="CONTRATAR"/>
    <n v="2"/>
    <m/>
    <n v="407"/>
    <x v="4"/>
    <x v="18"/>
    <s v="C.C"/>
    <n v="1094897781"/>
    <x v="339"/>
    <n v="8000000"/>
    <d v="2026-01-14T00:00:00"/>
    <d v="2026-10-31T00:00:00"/>
    <n v="76533333"/>
    <m/>
    <s v="RODRIGO CARTAGENA"/>
    <m/>
    <x v="2"/>
    <s v="SI"/>
    <s v="SI"/>
    <d v="2026-01-19T00:00:00"/>
    <s v="SI"/>
    <m/>
    <x v="0"/>
    <s v="2026-110-0000097-3"/>
    <m/>
    <d v="2026-01-10T00:00:00"/>
    <n v="16154"/>
    <s v="SI"/>
    <m/>
    <s v="SI"/>
    <x v="339"/>
    <s v="SI"/>
    <d v="2026-01-15T00:00:00"/>
    <s v="SI"/>
    <x v="0"/>
    <d v="2026-01-14T00:00:00"/>
    <d v="2026-01-14T00:00:00"/>
    <n v="16292"/>
    <d v="2026-01-15T00:00:00"/>
    <d v="2026-01-14T00:00:00"/>
    <s v="NO"/>
    <s v="SI"/>
    <s v="FALTA ACTA DE INICIO"/>
  </r>
  <r>
    <x v="0"/>
    <s v="CONTRATAR"/>
    <n v="6"/>
    <m/>
    <n v="386"/>
    <x v="4"/>
    <x v="18"/>
    <s v="C.C"/>
    <m/>
    <x v="340"/>
    <n v="3500000"/>
    <d v="2026-01-13T00:00:00"/>
    <d v="2026-12-31T00:00:00"/>
    <n v="40600000"/>
    <m/>
    <s v="ORLANDO"/>
    <m/>
    <x v="1"/>
    <m/>
    <m/>
    <m/>
    <s v="SI"/>
    <s v="SE REALIZAN OBSERVACIONES FALTAN DOCUMENTOS"/>
    <x v="0"/>
    <m/>
    <m/>
    <m/>
    <m/>
    <s v="SI"/>
    <m/>
    <s v="SI"/>
    <x v="340"/>
    <s v="SI"/>
    <m/>
    <s v="SI"/>
    <x v="0"/>
    <d v="2026-01-30T00:00:00"/>
    <d v="2026-01-30T00:00:00"/>
    <s v="NO"/>
    <m/>
    <m/>
    <m/>
    <s v="NO"/>
    <m/>
  </r>
  <r>
    <x v="0"/>
    <s v="CONTRATAR"/>
    <n v="1"/>
    <m/>
    <n v="381"/>
    <x v="4"/>
    <x v="18"/>
    <s v="C.C"/>
    <n v="1001285867"/>
    <x v="341"/>
    <n v="5000000"/>
    <d v="2026-01-02T00:00:00"/>
    <d v="2026-12-31T00:00:00"/>
    <n v="59833333"/>
    <n v="3166323479"/>
    <s v="RODRIGO CARTAGENA"/>
    <m/>
    <x v="5"/>
    <s v="SI"/>
    <s v="SI"/>
    <d v="2026-01-19T00:00:00"/>
    <s v="SI"/>
    <m/>
    <x v="0"/>
    <s v="2026-110-000006-3"/>
    <m/>
    <d v="2026-01-06T00:00:00"/>
    <n v="16119"/>
    <s v="SI"/>
    <m/>
    <s v="SI"/>
    <x v="341"/>
    <s v="SI"/>
    <d v="2026-01-08T00:00:00"/>
    <s v="SI"/>
    <x v="0"/>
    <d v="2026-01-04T00:00:00"/>
    <d v="2026-01-07T00:00:00"/>
    <n v="16225"/>
    <d v="2026-01-06T00:00:00"/>
    <m/>
    <m/>
    <s v="SI"/>
    <m/>
  </r>
  <r>
    <x v="0"/>
    <s v="CONTRATAR"/>
    <n v="1"/>
    <m/>
    <n v="410"/>
    <x v="4"/>
    <x v="18"/>
    <s v="C.C"/>
    <n v="80778782"/>
    <x v="342"/>
    <n v="11000000"/>
    <d v="2026-01-02T00:00:00"/>
    <d v="2026-12-31T00:00:00"/>
    <n v="131633333"/>
    <m/>
    <s v="RODRIGO CARTAGENA"/>
    <m/>
    <x v="2"/>
    <s v="SI"/>
    <s v="SI"/>
    <d v="2026-01-19T00:00:00"/>
    <s v="SI"/>
    <m/>
    <x v="0"/>
    <s v="2026-110-000008-3"/>
    <m/>
    <d v="2026-01-06T00:00:00"/>
    <n v="16124"/>
    <s v="SI"/>
    <m/>
    <s v="SI"/>
    <x v="342"/>
    <s v="SI"/>
    <d v="2026-01-07T00:00:00"/>
    <s v="SI"/>
    <x v="0"/>
    <d v="2026-01-08T00:00:00"/>
    <d v="2026-01-08T00:00:00"/>
    <n v="16239"/>
    <d v="2026-01-09T00:00:00"/>
    <d v="2026-01-31T00:00:00"/>
    <s v="NO"/>
    <s v="SI"/>
    <s v="FALTA ACTA DE INICIO"/>
  </r>
  <r>
    <x v="1"/>
    <s v="CONTRATAR"/>
    <m/>
    <m/>
    <m/>
    <x v="4"/>
    <x v="18"/>
    <m/>
    <m/>
    <x v="343"/>
    <m/>
    <m/>
    <m/>
    <m/>
    <m/>
    <s v="DAVID DIAZ"/>
    <m/>
    <x v="6"/>
    <m/>
    <s v="NA"/>
    <d v="2026-01-27T00:00:00"/>
    <s v="SI"/>
    <m/>
    <x v="0"/>
    <s v="2026-110-0000435-3"/>
    <s v="SI"/>
    <m/>
    <s v="NO"/>
    <s v="N/A"/>
    <m/>
    <s v="N/A"/>
    <x v="343"/>
    <s v="SI"/>
    <s v="N/A"/>
    <s v="SI"/>
    <x v="0"/>
    <d v="2026-01-29T00:00:00"/>
    <m/>
    <s v="NO"/>
    <m/>
    <m/>
    <m/>
    <s v="NO"/>
    <m/>
  </r>
  <r>
    <x v="0"/>
    <s v="CONTRATAR"/>
    <n v="1"/>
    <m/>
    <n v="400"/>
    <x v="4"/>
    <x v="18"/>
    <s v="C.C"/>
    <n v="52998789"/>
    <x v="344"/>
    <n v="7200000"/>
    <d v="2026-01-05T00:00:00"/>
    <d v="2026-06-30T00:00:00"/>
    <n v="42000000"/>
    <n v="3123636676"/>
    <s v="JOHANA "/>
    <m/>
    <x v="5"/>
    <s v="SI"/>
    <s v="SI"/>
    <d v="2026-01-19T00:00:00"/>
    <s v="SI"/>
    <s v="falta organizar carpeta, falta ajustar estudio previo"/>
    <x v="0"/>
    <s v="2026-110-0000067-3"/>
    <m/>
    <d v="2026-01-08T00:00:00"/>
    <n v="16077"/>
    <s v="SI"/>
    <m/>
    <s v="SI"/>
    <x v="344"/>
    <s v="SI"/>
    <d v="2026-01-17T00:00:00"/>
    <s v="SI"/>
    <x v="0"/>
    <d v="2026-01-17T00:00:00"/>
    <d v="2026-01-20T00:00:00"/>
    <n v="16358"/>
    <d v="2026-01-21T00:00:00"/>
    <m/>
    <m/>
    <s v="SI"/>
    <m/>
  </r>
  <r>
    <x v="0"/>
    <s v="CONTRATAR"/>
    <n v="1"/>
    <m/>
    <n v="394"/>
    <x v="4"/>
    <x v="18"/>
    <s v="C.C"/>
    <n v="1030682276"/>
    <x v="345"/>
    <n v="8500000"/>
    <d v="2026-01-02T00:00:00"/>
    <d v="2026-12-31T00:00:00"/>
    <n v="101716667"/>
    <n v="3045233992"/>
    <s v="RODRIGO CARTAGENA"/>
    <m/>
    <x v="2"/>
    <s v="SI"/>
    <s v="SI"/>
    <d v="2026-01-19T00:00:00"/>
    <s v="SI"/>
    <m/>
    <x v="0"/>
    <s v="2026-110-000009-3"/>
    <m/>
    <d v="2026-01-06T00:00:00"/>
    <n v="16121"/>
    <s v="SI"/>
    <m/>
    <s v="SI"/>
    <x v="345"/>
    <s v="SI"/>
    <s v="08/01/206"/>
    <s v="SI"/>
    <x v="0"/>
    <d v="2026-01-07T00:00:00"/>
    <d v="2026-01-07T00:00:00"/>
    <n v="16232"/>
    <d v="2026-01-08T00:00:00"/>
    <d v="2026-01-14T00:00:00"/>
    <s v="SI"/>
    <s v="SI"/>
    <d v="2026-01-08T00:00:00"/>
  </r>
  <r>
    <x v="0"/>
    <s v="CONTRATAR"/>
    <n v="2"/>
    <m/>
    <n v="382"/>
    <x v="4"/>
    <x v="18"/>
    <s v="C.C"/>
    <n v="71270848"/>
    <x v="346"/>
    <n v="5200000"/>
    <d v="2026-01-13T00:00:00"/>
    <d v="2026-12-31T00:00:00"/>
    <n v="60320000"/>
    <n v="3014081574"/>
    <s v="JOHANA "/>
    <m/>
    <x v="3"/>
    <s v="SI"/>
    <s v="SI"/>
    <d v="2026-01-19T00:00:00"/>
    <s v="SI"/>
    <m/>
    <x v="0"/>
    <s v="2026-110-0000153-3"/>
    <m/>
    <d v="2026-01-15T00:00:00"/>
    <n v="16257"/>
    <s v="SI"/>
    <m/>
    <s v="SI"/>
    <x v="346"/>
    <s v="SI"/>
    <d v="2026-01-21T00:00:00"/>
    <s v="SI"/>
    <x v="0"/>
    <d v="2026-01-19T00:00:00"/>
    <d v="2026-01-19T00:00:00"/>
    <n v="16352"/>
    <d v="2026-01-21T00:00:00"/>
    <m/>
    <m/>
    <s v="SI"/>
    <m/>
  </r>
  <r>
    <x v="0"/>
    <s v="CONTRATAR"/>
    <n v="1"/>
    <m/>
    <n v="409"/>
    <x v="4"/>
    <x v="18"/>
    <s v="C.C"/>
    <n v="1017210501"/>
    <x v="347"/>
    <n v="11000000"/>
    <d v="2026-01-02T00:00:00"/>
    <d v="2026-12-31T00:00:00"/>
    <n v="131633333"/>
    <n v="3002337914"/>
    <s v="DAVID DIAZ"/>
    <m/>
    <x v="5"/>
    <s v="SI"/>
    <s v="SI"/>
    <d v="2026-01-19T00:00:00"/>
    <s v="SI"/>
    <m/>
    <x v="0"/>
    <s v="2026-110-000010-3"/>
    <m/>
    <d v="2026-01-06T00:00:00"/>
    <n v="16122"/>
    <s v="SI"/>
    <m/>
    <s v="SI"/>
    <x v="347"/>
    <s v="SI"/>
    <d v="2026-01-08T00:00:00"/>
    <s v="SI"/>
    <x v="0"/>
    <d v="2026-01-07T00:00:00"/>
    <d v="2026-01-07T00:00:00"/>
    <n v="16234"/>
    <d v="2026-01-07T00:00:00"/>
    <m/>
    <m/>
    <s v="SI"/>
    <m/>
  </r>
  <r>
    <x v="0"/>
    <s v="CONTRATAR"/>
    <n v="3"/>
    <m/>
    <n v="387"/>
    <x v="4"/>
    <x v="18"/>
    <s v="C.C"/>
    <n v="1053608074"/>
    <x v="348"/>
    <n v="4000000"/>
    <d v="2026-01-13T00:00:00"/>
    <d v="2026-10-31T00:00:00"/>
    <n v="47000000"/>
    <m/>
    <s v="ORLANDO"/>
    <m/>
    <x v="5"/>
    <s v="SI"/>
    <s v="SI"/>
    <d v="2026-01-23T00:00:00"/>
    <s v="SI"/>
    <m/>
    <x v="0"/>
    <s v="2026-110-0000219-3"/>
    <m/>
    <d v="2026-01-17T00:00:00"/>
    <n v="16290"/>
    <s v="SI"/>
    <m/>
    <s v="SI"/>
    <x v="348"/>
    <s v="SI"/>
    <m/>
    <s v="SI"/>
    <x v="0"/>
    <d v="2026-01-29T00:00:00"/>
    <d v="2026-01-30T00:00:00"/>
    <s v="NO"/>
    <m/>
    <m/>
    <m/>
    <s v="NO"/>
    <m/>
  </r>
  <r>
    <x v="0"/>
    <s v="CONTRATAR"/>
    <n v="1"/>
    <m/>
    <n v="401"/>
    <x v="4"/>
    <x v="18"/>
    <s v="C.C"/>
    <n v="1010204347"/>
    <x v="349"/>
    <n v="8300000"/>
    <d v="2026-01-05T00:00:00"/>
    <d v="2026-12-31T00:00:00"/>
    <n v="98493333"/>
    <n v="3213008736"/>
    <s v="RODRIGO CARTAGENA"/>
    <m/>
    <x v="4"/>
    <s v="SI"/>
    <s v="SI"/>
    <d v="2026-01-19T00:00:00"/>
    <s v="SI"/>
    <m/>
    <x v="0"/>
    <s v="2026-110-000003-3"/>
    <m/>
    <d v="2026-01-06T00:00:00"/>
    <n v="16095"/>
    <s v="SI"/>
    <m/>
    <s v="SI"/>
    <x v="349"/>
    <s v="SI"/>
    <d v="2026-01-08T00:00:00"/>
    <s v="SI"/>
    <x v="0"/>
    <d v="2026-01-07T00:00:00"/>
    <d v="2026-01-07T00:00:00"/>
    <n v="16226"/>
    <d v="2026-01-07T00:00:00"/>
    <m/>
    <m/>
    <s v="SI"/>
    <m/>
  </r>
  <r>
    <x v="0"/>
    <s v="CONTRATAR"/>
    <n v="1"/>
    <m/>
    <n v="404"/>
    <x v="4"/>
    <x v="18"/>
    <s v="C.C"/>
    <n v="1105672891"/>
    <x v="350"/>
    <n v="9500000"/>
    <d v="2026-01-13T00:00:00"/>
    <d v="2026-06-30T00:00:00"/>
    <n v="52883333"/>
    <n v="3214950976"/>
    <s v="JOHANA "/>
    <m/>
    <x v="3"/>
    <s v="SI"/>
    <s v="SI"/>
    <d v="2026-01-19T00:00:00"/>
    <s v="SI"/>
    <m/>
    <x v="0"/>
    <s v="2026-110-0000068-3"/>
    <m/>
    <d v="2026-01-08T00:00:00"/>
    <n v="16133"/>
    <s v="SI"/>
    <m/>
    <s v="SI"/>
    <x v="350"/>
    <s v="SI"/>
    <d v="2026-01-15T00:00:00"/>
    <s v="SI"/>
    <x v="0"/>
    <d v="2026-01-19T00:00:00"/>
    <d v="2026-01-19T00:00:00"/>
    <n v="16351"/>
    <d v="2026-01-21T00:00:00"/>
    <m/>
    <m/>
    <s v="SI"/>
    <m/>
  </r>
  <r>
    <x v="0"/>
    <s v="CONTRATAR"/>
    <n v="1"/>
    <m/>
    <n v="393"/>
    <x v="4"/>
    <x v="18"/>
    <s v="C.C"/>
    <n v="1117539977"/>
    <x v="351"/>
    <n v="9000000"/>
    <d v="2026-01-02T00:00:00"/>
    <d v="2026-12-31T00:00:00"/>
    <n v="107700000"/>
    <n v="3208977623"/>
    <s v="RODRIGO CARTAGENA"/>
    <m/>
    <x v="5"/>
    <s v="SI"/>
    <s v="SI"/>
    <d v="2026-01-19T00:00:00"/>
    <s v="SI"/>
    <m/>
    <x v="0"/>
    <s v="2026-110-000011-3"/>
    <m/>
    <d v="2026-01-06T00:00:00"/>
    <n v="16123"/>
    <s v="SI"/>
    <m/>
    <s v="SI"/>
    <x v="351"/>
    <s v="SI"/>
    <d v="2026-01-07T00:00:00"/>
    <s v="SI"/>
    <x v="0"/>
    <d v="2026-01-07T00:00:00"/>
    <d v="2026-01-07T00:00:00"/>
    <n v="16233"/>
    <d v="2026-01-07T00:00:00"/>
    <m/>
    <m/>
    <s v="SI"/>
    <m/>
  </r>
  <r>
    <x v="0"/>
    <s v="CONTRATAR"/>
    <n v="1"/>
    <m/>
    <n v="411"/>
    <x v="4"/>
    <x v="18"/>
    <s v="C.C"/>
    <n v="1094918024"/>
    <x v="352"/>
    <n v="11000000"/>
    <d v="2026-01-02T00:00:00"/>
    <d v="2026-12-31T00:00:00"/>
    <n v="131633333"/>
    <n v="3012595063"/>
    <s v="RODRIGO CARTAGENA"/>
    <m/>
    <x v="5"/>
    <s v="SI"/>
    <s v="SI"/>
    <d v="2026-01-19T00:00:00"/>
    <s v="SI"/>
    <m/>
    <x v="0"/>
    <s v="2026-110-000012-3"/>
    <m/>
    <d v="2026-01-06T00:00:00"/>
    <n v="16120"/>
    <s v="SI"/>
    <m/>
    <s v="SI"/>
    <x v="352"/>
    <s v="SI"/>
    <d v="2026-01-09T00:00:00"/>
    <s v="SI"/>
    <x v="0"/>
    <d v="2026-01-08T00:00:00"/>
    <d v="2026-01-08T00:00:00"/>
    <n v="16246"/>
    <d v="2026-01-08T00:00:00"/>
    <m/>
    <m/>
    <s v="SI"/>
    <m/>
  </r>
  <r>
    <x v="0"/>
    <s v="CONTRATAR"/>
    <n v="2"/>
    <m/>
    <n v="383"/>
    <x v="4"/>
    <x v="18"/>
    <s v="C.C"/>
    <n v="1094890667"/>
    <x v="353"/>
    <n v="7000000"/>
    <d v="2026-01-27T00:00:00"/>
    <d v="2026-07-30T00:00:00"/>
    <n v="42700000"/>
    <n v="3147152722"/>
    <s v="RODRIGO CARTAGENA"/>
    <m/>
    <x v="2"/>
    <s v="SI"/>
    <s v="SI"/>
    <d v="2026-01-26T00:00:00"/>
    <s v="SI"/>
    <m/>
    <x v="0"/>
    <s v="2026-110-0000418-3"/>
    <s v="NO"/>
    <m/>
    <n v="16285"/>
    <s v="SI"/>
    <m/>
    <s v="SI"/>
    <x v="353"/>
    <s v="SI"/>
    <d v="2026-01-27T00:00:00"/>
    <s v="SI"/>
    <x v="0"/>
    <d v="2026-01-28T00:00:00"/>
    <d v="2026-01-28T00:00:00"/>
    <n v="16517"/>
    <d v="2026-01-28T00:00:00"/>
    <d v="2026-01-31T00:00:00"/>
    <s v="NO"/>
    <s v="SI"/>
    <s v="FALTA ACTA DE INICIO"/>
  </r>
  <r>
    <x v="0"/>
    <s v="CONTRATAR"/>
    <n v="2"/>
    <m/>
    <n v="399"/>
    <x v="4"/>
    <x v="18"/>
    <s v="CC"/>
    <n v="901796676"/>
    <x v="354"/>
    <n v="14000000"/>
    <d v="2026-01-14T00:00:00"/>
    <d v="2026-12-31T00:00:00"/>
    <n v="161933333"/>
    <n v="3136292528"/>
    <s v="DAVID DIAZ"/>
    <m/>
    <x v="2"/>
    <s v="SI"/>
    <s v="SI"/>
    <d v="2026-01-19T00:00:00"/>
    <s v="SI"/>
    <m/>
    <x v="0"/>
    <s v="2026-110-0000096-3"/>
    <m/>
    <d v="2026-01-10T00:00:00"/>
    <n v="16195"/>
    <s v="SI"/>
    <m/>
    <s v="SI"/>
    <x v="354"/>
    <s v="SI"/>
    <d v="2026-01-15T00:00:00"/>
    <s v="SI"/>
    <x v="0"/>
    <d v="2026-01-15T00:00:00"/>
    <d v="2026-01-14T00:00:00"/>
    <n v="16299"/>
    <d v="2026-01-16T00:00:00"/>
    <d v="2026-01-31T00:00:00"/>
    <s v="NO"/>
    <s v="SI"/>
    <s v="FALTA ACTA DE INICIO"/>
  </r>
  <r>
    <x v="0"/>
    <s v="CONTRATAR"/>
    <n v="2"/>
    <m/>
    <n v="388"/>
    <x v="4"/>
    <x v="18"/>
    <s v="C.C"/>
    <n v="1057757290"/>
    <x v="355"/>
    <n v="5124600"/>
    <d v="2026-01-15T00:00:00"/>
    <d v="2026-10-10T00:00:00"/>
    <n v="45267300"/>
    <n v="3123741738"/>
    <s v="RODRIGO CARTAGENA"/>
    <m/>
    <x v="3"/>
    <s v="SI"/>
    <s v="SI"/>
    <d v="2026-01-19T00:00:00"/>
    <s v="SI"/>
    <m/>
    <x v="0"/>
    <s v="2026-110-0000098-3"/>
    <m/>
    <d v="2026-01-10T00:00:00"/>
    <n v="16223"/>
    <s v="SI"/>
    <m/>
    <s v="SI"/>
    <x v="355"/>
    <s v="SI"/>
    <d v="2026-01-29T00:00:00"/>
    <s v="SI"/>
    <x v="0"/>
    <d v="2026-01-15T00:00:00"/>
    <d v="2026-01-16T00:00:00"/>
    <n v="16307"/>
    <d v="2026-01-20T00:00:00"/>
    <m/>
    <m/>
    <s v="SI"/>
    <m/>
  </r>
  <r>
    <x v="0"/>
    <s v="CONTRATAR"/>
    <n v="2"/>
    <m/>
    <n v="392"/>
    <x v="4"/>
    <x v="18"/>
    <s v="C.C"/>
    <n v="1013682175"/>
    <x v="356"/>
    <n v="7000000"/>
    <d v="2026-01-15T00:00:00"/>
    <d v="2026-12-31T00:00:00"/>
    <n v="80733333"/>
    <n v="3004658768"/>
    <s v="JOHANA "/>
    <m/>
    <x v="3"/>
    <s v="SI"/>
    <s v="SI"/>
    <d v="2026-01-19T00:00:00"/>
    <s v="SI"/>
    <m/>
    <x v="0"/>
    <s v="2026-110-0000154-3"/>
    <m/>
    <d v="2026-01-15T00:00:00"/>
    <n v="16259"/>
    <s v="SI"/>
    <m/>
    <s v="SI"/>
    <x v="356"/>
    <s v="SI"/>
    <d v="2026-01-18T00:00:00"/>
    <s v="SI"/>
    <x v="0"/>
    <d v="2026-01-19T00:00:00"/>
    <d v="2026-01-22T00:00:00"/>
    <n v="16398"/>
    <d v="2026-01-23T00:00:00"/>
    <m/>
    <m/>
    <s v="SI"/>
    <m/>
  </r>
  <r>
    <x v="0"/>
    <s v="CONTRATAR"/>
    <n v="2"/>
    <m/>
    <n v="391"/>
    <x v="4"/>
    <x v="18"/>
    <s v="C.C"/>
    <n v="1030534679"/>
    <x v="357"/>
    <n v="3500000"/>
    <d v="2026-01-13T00:00:00"/>
    <d v="2026-12-31T00:00:00"/>
    <n v="40600000"/>
    <n v="3178908314"/>
    <s v="JOHANA "/>
    <m/>
    <x v="3"/>
    <s v="SI"/>
    <s v="SI"/>
    <d v="2026-01-19T00:00:00"/>
    <s v="SI"/>
    <m/>
    <x v="0"/>
    <s v="2026-110-0000155-3"/>
    <m/>
    <d v="2026-01-15T00:00:00"/>
    <n v="16258"/>
    <s v="SI"/>
    <m/>
    <s v="SI"/>
    <x v="357"/>
    <s v="SI"/>
    <d v="2026-01-28T00:00:00"/>
    <s v="SI"/>
    <x v="0"/>
    <d v="2026-01-19T00:00:00"/>
    <d v="2026-01-19T00:00:00"/>
    <n v="16359"/>
    <d v="2026-01-21T00:00:00"/>
    <m/>
    <m/>
    <s v="SI"/>
    <m/>
  </r>
  <r>
    <x v="0"/>
    <s v="CONTRATAR"/>
    <n v="1"/>
    <m/>
    <n v="398"/>
    <x v="4"/>
    <x v="18"/>
    <s v="C.C"/>
    <n v="79852604"/>
    <x v="358"/>
    <n v="9500000"/>
    <d v="2026-01-13T00:00:00"/>
    <d v="2026-12-31T00:00:00"/>
    <n v="110200000"/>
    <n v="3103091848"/>
    <s v="JOHANA "/>
    <m/>
    <x v="4"/>
    <s v="SI"/>
    <s v="SI"/>
    <d v="2026-01-19T00:00:00"/>
    <s v="SI"/>
    <m/>
    <x v="0"/>
    <s v="2026-110-0000061-3"/>
    <m/>
    <d v="2026-01-08T00:00:00"/>
    <n v="16134"/>
    <s v="SI"/>
    <m/>
    <s v="SI"/>
    <x v="358"/>
    <s v="SI"/>
    <d v="2026-01-16T00:00:00"/>
    <s v="SI"/>
    <x v="0"/>
    <d v="2026-01-14T00:00:00"/>
    <d v="2026-01-14T00:00:00"/>
    <n v="16281"/>
    <d v="2026-01-14T00:00:00"/>
    <m/>
    <m/>
    <s v="SI"/>
    <m/>
  </r>
  <r>
    <x v="0"/>
    <s v="CONTRATAR"/>
    <n v="1"/>
    <m/>
    <n v="402"/>
    <x v="4"/>
    <x v="18"/>
    <s v="C.C"/>
    <n v="1121330020"/>
    <x v="359"/>
    <n v="8300000"/>
    <d v="2026-01-05T00:00:00"/>
    <d v="2026-12-31T00:00:00"/>
    <n v="98493333"/>
    <n v="3222179719"/>
    <s v="DAVID DIAZ"/>
    <m/>
    <x v="5"/>
    <s v="SI"/>
    <s v="SI"/>
    <d v="2026-01-19T00:00:00"/>
    <s v="SI"/>
    <m/>
    <x v="0"/>
    <s v="2026-110-000004-3"/>
    <m/>
    <d v="2026-01-06T00:00:00"/>
    <n v="16096"/>
    <s v="SI"/>
    <m/>
    <s v="SI"/>
    <x v="359"/>
    <s v="SI"/>
    <d v="2026-01-08T00:00:00"/>
    <s v="SI"/>
    <x v="0"/>
    <d v="2026-01-07T00:00:00"/>
    <d v="2026-01-07T00:00:00"/>
    <n v="16228"/>
    <d v="2026-01-07T00:00:00"/>
    <m/>
    <m/>
    <s v="SI"/>
    <m/>
  </r>
  <r>
    <x v="0"/>
    <s v="CONTRATAR"/>
    <n v="4"/>
    <m/>
    <n v="389"/>
    <x v="4"/>
    <x v="18"/>
    <s v="C.C"/>
    <m/>
    <x v="360"/>
    <n v="5000000"/>
    <d v="2026-01-13T00:00:00"/>
    <d v="2026-06-30T00:00:00"/>
    <n v="27833333"/>
    <m/>
    <s v="JOHANA "/>
    <m/>
    <x v="3"/>
    <s v="SI"/>
    <s v="SI"/>
    <d v="2026-01-26T00:00:00"/>
    <s v="SI "/>
    <m/>
    <x v="0"/>
    <s v="2026-110-0000397-3"/>
    <m/>
    <d v="2026-01-25T00:00:00"/>
    <m/>
    <s v="SI"/>
    <m/>
    <s v="SI"/>
    <x v="360"/>
    <s v="SI"/>
    <s v="PENDIENTE CERTIFICADO"/>
    <s v="SI"/>
    <x v="0"/>
    <d v="2026-01-28T00:00:00"/>
    <d v="2026-01-30T00:00:00"/>
    <s v="NO"/>
    <m/>
    <m/>
    <m/>
    <s v="NO"/>
    <m/>
  </r>
  <r>
    <x v="0"/>
    <s v="CONTRATAR"/>
    <n v="2"/>
    <m/>
    <n v="397"/>
    <x v="4"/>
    <x v="18"/>
    <s v="C.C"/>
    <n v="21553894"/>
    <x v="361"/>
    <n v="10000000"/>
    <d v="2026-01-13T00:00:00"/>
    <d v="2026-12-31T00:00:00"/>
    <n v="116000000"/>
    <n v="3053154084"/>
    <s v="DAVID DIAZ"/>
    <m/>
    <x v="3"/>
    <s v="SI"/>
    <s v="SI"/>
    <d v="2026-01-19T00:00:00"/>
    <s v="SI"/>
    <m/>
    <x v="0"/>
    <s v="2026-110-0000099-3"/>
    <m/>
    <d v="2026-01-10T00:00:00"/>
    <n v="16193"/>
    <s v="SI"/>
    <m/>
    <s v="SI"/>
    <x v="361"/>
    <s v="SI"/>
    <d v="2026-01-14T00:00:00"/>
    <s v="SI"/>
    <x v="0"/>
    <d v="2026-01-14T00:00:00"/>
    <d v="2026-01-14T00:00:00"/>
    <n v="16278"/>
    <d v="2026-01-14T00:00:00"/>
    <m/>
    <m/>
    <s v="SI"/>
    <m/>
  </r>
  <r>
    <x v="0"/>
    <s v="CONTRATAR"/>
    <n v="3"/>
    <s v="Karol Cardenas"/>
    <n v="406"/>
    <x v="4"/>
    <x v="18"/>
    <s v="C.C"/>
    <m/>
    <x v="362"/>
    <n v="5000000"/>
    <d v="2026-01-19T00:00:00"/>
    <d v="2026-12-31T00:00:00"/>
    <n v="57000000"/>
    <m/>
    <s v="RODRIGO CARTAGENA"/>
    <m/>
    <x v="3"/>
    <s v="SI"/>
    <s v="SI"/>
    <d v="2026-01-27T00:00:00"/>
    <s v="SI"/>
    <m/>
    <x v="0"/>
    <m/>
    <m/>
    <m/>
    <s v="NO"/>
    <s v="SI"/>
    <m/>
    <s v="SI"/>
    <x v="362"/>
    <s v="SI"/>
    <s v="SI"/>
    <s v="SI"/>
    <x v="0"/>
    <d v="2026-01-30T00:00:00"/>
    <d v="2026-01-30T00:00:00"/>
    <s v="NO"/>
    <m/>
    <m/>
    <m/>
    <s v="NO"/>
    <m/>
  </r>
  <r>
    <x v="1"/>
    <s v="CONTRATAR"/>
    <m/>
    <m/>
    <m/>
    <x v="4"/>
    <x v="18"/>
    <m/>
    <m/>
    <x v="363"/>
    <m/>
    <m/>
    <m/>
    <m/>
    <m/>
    <s v="DAVID DIAZ"/>
    <m/>
    <x v="3"/>
    <m/>
    <m/>
    <d v="2026-01-27T00:00:00"/>
    <s v="SI "/>
    <m/>
    <x v="0"/>
    <m/>
    <m/>
    <m/>
    <s v="SI"/>
    <s v="SI"/>
    <m/>
    <s v="SI"/>
    <x v="363"/>
    <s v="SI"/>
    <s v="N/A"/>
    <s v="SI"/>
    <x v="0"/>
    <d v="2026-01-30T00:00:00"/>
    <d v="2026-01-30T00:00:00"/>
    <s v="NO"/>
    <m/>
    <m/>
    <m/>
    <s v="NO"/>
    <m/>
  </r>
  <r>
    <x v="0"/>
    <s v="CONTRATAR"/>
    <n v="4"/>
    <m/>
    <n v="403"/>
    <x v="4"/>
    <x v="18"/>
    <s v="C.C"/>
    <n v="1152471009"/>
    <x v="364"/>
    <n v="7000000"/>
    <d v="2026-01-31T00:00:00"/>
    <d v="2026-06-30T00:00:00"/>
    <n v="35000000"/>
    <m/>
    <s v="DAVID DIAZ"/>
    <m/>
    <x v="2"/>
    <s v="SI"/>
    <s v="SI"/>
    <d v="2026-01-26T00:00:00"/>
    <s v="SI"/>
    <m/>
    <x v="0"/>
    <s v="2026-110-0000404-3"/>
    <m/>
    <d v="2026-01-26T00:00:00"/>
    <n v="16494"/>
    <s v="SI"/>
    <m/>
    <s v="SI"/>
    <x v="364"/>
    <s v="SI"/>
    <s v="PENDIENTE CERTIFICADO"/>
    <s v="SI"/>
    <x v="0"/>
    <d v="2026-01-28T00:00:00"/>
    <d v="2026-01-28T00:00:00"/>
    <n v="16551"/>
    <d v="2026-01-29T00:00:00"/>
    <d v="2026-01-31T00:00:00"/>
    <s v="NO"/>
    <s v="SI"/>
    <s v="FALTA ACTA DE INICIO"/>
  </r>
  <r>
    <x v="0"/>
    <s v="CONTRATAR"/>
    <n v="3"/>
    <s v="Shirley Iriarte Gomez"/>
    <n v="405"/>
    <x v="4"/>
    <x v="18"/>
    <s v="C.C"/>
    <n v="40077788"/>
    <x v="365"/>
    <n v="5000000"/>
    <d v="2026-01-13T00:00:00"/>
    <d v="2026-12-31T00:00:00"/>
    <n v="58000000"/>
    <m/>
    <s v="JOHANA "/>
    <m/>
    <x v="3"/>
    <s v="SI"/>
    <s v="SI"/>
    <d v="2026-01-27T00:00:00"/>
    <s v="SI"/>
    <m/>
    <x v="0"/>
    <m/>
    <m/>
    <m/>
    <n v="16302"/>
    <s v="SI"/>
    <m/>
    <s v="SI"/>
    <x v="365"/>
    <s v="SI"/>
    <d v="2026-01-28T00:00:00"/>
    <s v="SI"/>
    <x v="0"/>
    <d v="2026-01-26T00:00:00"/>
    <d v="2026-01-29T00:00:00"/>
    <n v="16573"/>
    <d v="2026-01-29T00:00:00"/>
    <m/>
    <m/>
    <s v="NO"/>
    <m/>
  </r>
  <r>
    <x v="0"/>
    <s v="CONTRATAR"/>
    <n v="2"/>
    <m/>
    <n v="395"/>
    <x v="4"/>
    <x v="18"/>
    <s v="C.C"/>
    <n v="1117513872"/>
    <x v="366"/>
    <n v="8500000"/>
    <d v="2026-01-13T00:00:00"/>
    <d v="2026-10-24T00:00:00"/>
    <n v="79616667"/>
    <m/>
    <s v="DAVID DIAZ"/>
    <m/>
    <x v="2"/>
    <s v="SI"/>
    <s v="SI"/>
    <d v="2026-01-19T00:00:00"/>
    <s v="SI"/>
    <m/>
    <x v="0"/>
    <s v="2026-110-0000100-3"/>
    <m/>
    <d v="2026-01-10T00:00:00"/>
    <n v="16194"/>
    <s v="SI"/>
    <m/>
    <s v="SI"/>
    <x v="366"/>
    <s v="SI"/>
    <d v="2026-01-14T00:00:00"/>
    <s v="SI"/>
    <x v="0"/>
    <d v="2026-01-13T00:00:00"/>
    <d v="2026-01-13T00:00:00"/>
    <n v="16269"/>
    <d v="2026-01-14T00:00:00"/>
    <d v="2026-01-14T00:00:00"/>
    <s v="NO"/>
    <s v="SI"/>
    <s v="FALTA ACTA DE INICIO"/>
  </r>
  <r>
    <x v="0"/>
    <s v="CONTRATAR"/>
    <n v="4"/>
    <s v="Lina Vanessa Ariza Martinez"/>
    <n v="396"/>
    <x v="4"/>
    <x v="18"/>
    <s v="C.C"/>
    <n v="11367497"/>
    <x v="367"/>
    <n v="6500000"/>
    <d v="2026-01-13T00:00:00"/>
    <d v="2026-12-31T00:00:00"/>
    <n v="75400000"/>
    <m/>
    <s v="JOHANA "/>
    <m/>
    <x v="3"/>
    <s v="SI"/>
    <s v="SI"/>
    <d v="2026-01-23T00:00:00"/>
    <s v="SI "/>
    <m/>
    <x v="0"/>
    <s v="2026-110-0000220-3"/>
    <m/>
    <d v="2026-01-17T00:00:00"/>
    <n v="16135"/>
    <s v="SI"/>
    <m/>
    <s v="SI"/>
    <x v="367"/>
    <s v="SI"/>
    <d v="2026-01-26T00:00:00"/>
    <s v="SI"/>
    <x v="0"/>
    <d v="2026-01-26T00:00:00"/>
    <d v="2026-01-26T00:00:00"/>
    <n v="16472"/>
    <d v="2026-01-27T00:00:00"/>
    <m/>
    <m/>
    <s v="SI"/>
    <m/>
  </r>
  <r>
    <x v="0"/>
    <s v="CONTRATAR"/>
    <n v="2"/>
    <m/>
    <n v="431"/>
    <x v="4"/>
    <x v="19"/>
    <s v="C.C"/>
    <n v="1053839103"/>
    <x v="368"/>
    <n v="7000000"/>
    <d v="2026-01-15T00:00:00"/>
    <d v="2026-07-01T00:00:00"/>
    <n v="38733333"/>
    <n v="3234433433"/>
    <m/>
    <m/>
    <x v="4"/>
    <s v="SI"/>
    <s v="SI"/>
    <d v="2026-01-19T00:00:00"/>
    <s v="SI"/>
    <m/>
    <x v="0"/>
    <s v="2026-110-0000185-3"/>
    <m/>
    <d v="2026-01-16T00:00:00"/>
    <n v="16288"/>
    <s v="SI"/>
    <m/>
    <s v="SI"/>
    <x v="368"/>
    <s v="SI"/>
    <d v="2026-01-18T00:00:00"/>
    <s v="SI"/>
    <x v="0"/>
    <d v="2026-01-17T00:00:00"/>
    <d v="2026-01-17T00:00:00"/>
    <n v="16329"/>
    <d v="2026-01-20T00:00:00"/>
    <m/>
    <m/>
    <s v="SI"/>
    <m/>
  </r>
  <r>
    <x v="1"/>
    <s v="CONTRATAR"/>
    <m/>
    <m/>
    <n v="422"/>
    <x v="4"/>
    <x v="19"/>
    <s v="NIT"/>
    <m/>
    <x v="369"/>
    <m/>
    <m/>
    <m/>
    <m/>
    <m/>
    <m/>
    <m/>
    <x v="2"/>
    <m/>
    <s v="NO"/>
    <d v="2026-01-27T00:00:00"/>
    <s v="SI"/>
    <m/>
    <x v="0"/>
    <m/>
    <s v="NA"/>
    <m/>
    <m/>
    <s v="SI"/>
    <m/>
    <s v="SI"/>
    <x v="369"/>
    <s v="SI"/>
    <s v="N/A"/>
    <s v="SI"/>
    <x v="0"/>
    <d v="2026-01-30T00:00:00"/>
    <d v="2026-01-30T00:00:00"/>
    <s v="NO"/>
    <s v="NO"/>
    <s v="NO"/>
    <s v="NO"/>
    <s v="NO"/>
    <s v="FALTAN GARANTIAS, RP"/>
  </r>
  <r>
    <x v="0"/>
    <s v="CONTRATAR"/>
    <n v="2"/>
    <m/>
    <n v="428"/>
    <x v="4"/>
    <x v="19"/>
    <s v="C.C"/>
    <n v="52306761"/>
    <x v="370"/>
    <n v="6500000"/>
    <d v="2026-01-15T00:00:00"/>
    <d v="2026-07-01T00:00:00"/>
    <n v="35966667"/>
    <n v="3208913316"/>
    <m/>
    <m/>
    <x v="4"/>
    <s v="SI"/>
    <s v="SI"/>
    <d v="2026-01-19T00:00:00"/>
    <s v="SI"/>
    <m/>
    <x v="0"/>
    <s v="2026-110-0000230-3"/>
    <m/>
    <d v="2026-01-19T00:00:00"/>
    <n v="16132"/>
    <s v="SI"/>
    <m/>
    <s v="SI"/>
    <x v="370"/>
    <s v="SI"/>
    <d v="2026-01-20T00:00:00"/>
    <s v="SI"/>
    <x v="0"/>
    <d v="2026-01-19T00:00:00"/>
    <d v="2026-01-19T00:00:00"/>
    <n v="16349"/>
    <d v="2026-01-21T00:00:00"/>
    <m/>
    <m/>
    <s v="SI"/>
    <m/>
  </r>
  <r>
    <x v="1"/>
    <s v="CONTRATAR"/>
    <m/>
    <s v="Cargando"/>
    <m/>
    <x v="4"/>
    <x v="19"/>
    <m/>
    <m/>
    <x v="371"/>
    <m/>
    <m/>
    <m/>
    <m/>
    <m/>
    <m/>
    <m/>
    <x v="5"/>
    <s v="No tiene carpeta"/>
    <s v="NO"/>
    <d v="2026-01-27T00:00:00"/>
    <s v="SI"/>
    <m/>
    <x v="0"/>
    <m/>
    <s v="NA"/>
    <m/>
    <m/>
    <s v="NA"/>
    <m/>
    <s v="NO"/>
    <x v="371"/>
    <s v="SI"/>
    <s v="N/A"/>
    <s v="SI"/>
    <x v="0"/>
    <d v="2026-01-29T00:00:00"/>
    <m/>
    <s v="NO"/>
    <m/>
    <m/>
    <m/>
    <s v="NO"/>
    <m/>
  </r>
  <r>
    <x v="0"/>
    <s v="CONTRATAR"/>
    <n v="1"/>
    <m/>
    <n v="433"/>
    <x v="4"/>
    <x v="19"/>
    <s v="C.C"/>
    <n v="51999609"/>
    <x v="372"/>
    <n v="8500000"/>
    <d v="2026-01-16T00:00:00"/>
    <d v="2026-06-30T00:00:00"/>
    <n v="46466667"/>
    <n v="3188395732"/>
    <s v="Ana Cecilia Valencia Aguirre"/>
    <m/>
    <x v="4"/>
    <s v="SI"/>
    <s v="SI"/>
    <d v="2026-01-19T00:00:00"/>
    <s v="SI"/>
    <m/>
    <x v="0"/>
    <s v="2026-110-0000064-3"/>
    <m/>
    <d v="2026-01-08T00:00:00"/>
    <n v="16092"/>
    <s v="SI"/>
    <m/>
    <s v="SI"/>
    <x v="372"/>
    <s v="SI"/>
    <d v="2026-01-10T00:00:00"/>
    <s v="SI"/>
    <x v="0"/>
    <d v="2026-01-09T00:00:00"/>
    <d v="2026-01-09T00:00:00"/>
    <n v="16248"/>
    <d v="2026-01-10T00:00:00"/>
    <m/>
    <m/>
    <s v="SI"/>
    <m/>
  </r>
  <r>
    <x v="0"/>
    <s v="CONTRATAR"/>
    <n v="3"/>
    <s v="Condicion personal"/>
    <n v="429"/>
    <x v="4"/>
    <x v="19"/>
    <s v="C.C"/>
    <n v="1047341390"/>
    <x v="373"/>
    <n v="6100000"/>
    <d v="2026-01-15T00:00:00"/>
    <d v="2026-06-30T00:00:00"/>
    <n v="30433333"/>
    <m/>
    <m/>
    <m/>
    <x v="4"/>
    <s v="SI"/>
    <s v="SI"/>
    <d v="2026-01-19T00:00:00"/>
    <s v="SI"/>
    <s v="Ajustar EP-CTH-CDP-SCDP"/>
    <x v="0"/>
    <s v="2026-110-0000303-3"/>
    <m/>
    <d v="2026-01-21T00:00:00"/>
    <n v="16375"/>
    <s v="SI"/>
    <m/>
    <s v="SI"/>
    <x v="373"/>
    <s v="SI"/>
    <d v="2026-01-23T00:00:00"/>
    <s v="SI"/>
    <x v="0"/>
    <d v="2026-01-24T00:00:00"/>
    <d v="2026-01-24T00:00:00"/>
    <n v="16447"/>
    <d v="2026-01-25T00:00:00"/>
    <m/>
    <m/>
    <s v="SI"/>
    <m/>
  </r>
  <r>
    <x v="0"/>
    <s v="CONTRATAR"/>
    <n v="2"/>
    <m/>
    <n v="426"/>
    <x v="4"/>
    <x v="19"/>
    <s v="C.C"/>
    <n v="1013661467"/>
    <x v="374"/>
    <n v="5500000"/>
    <d v="2026-01-15T00:00:00"/>
    <d v="2026-07-01T00:00:00"/>
    <n v="30433333"/>
    <n v="3115222845"/>
    <m/>
    <m/>
    <x v="4"/>
    <s v="SI"/>
    <s v="SI"/>
    <d v="2026-01-19T00:00:00"/>
    <s v="SI"/>
    <m/>
    <x v="0"/>
    <s v="2026-110-0000188-3"/>
    <m/>
    <d v="2026-01-16T00:00:00"/>
    <n v="16287"/>
    <s v="SI"/>
    <m/>
    <s v="SI"/>
    <x v="374"/>
    <s v="SI"/>
    <d v="2026-01-17T00:00:00"/>
    <s v="SI"/>
    <x v="0"/>
    <d v="2026-01-16T00:00:00"/>
    <d v="2026-01-17T00:00:00"/>
    <n v="16328"/>
    <d v="2026-01-20T00:00:00"/>
    <m/>
    <m/>
    <s v="SI"/>
    <m/>
  </r>
  <r>
    <x v="0"/>
    <s v="CONTRATAR"/>
    <n v="1"/>
    <m/>
    <n v="427"/>
    <x v="4"/>
    <x v="19"/>
    <s v="C.C"/>
    <n v="1010002980"/>
    <x v="375"/>
    <n v="3368000"/>
    <d v="2026-01-02T00:00:00"/>
    <d v="2026-06-30T00:00:00"/>
    <n v="19983467"/>
    <n v="3125338313"/>
    <s v="Ana Cecilia Valencia Aguirre"/>
    <m/>
    <x v="3"/>
    <s v="SI"/>
    <s v="SI"/>
    <d v="2026-01-19T00:00:00"/>
    <s v="SI"/>
    <m/>
    <x v="0"/>
    <s v="2026-110-0000021-3"/>
    <m/>
    <d v="2026-01-06T00:00:00"/>
    <n v="16094"/>
    <s v="SI"/>
    <m/>
    <s v="SI"/>
    <x v="375"/>
    <s v="SI"/>
    <d v="2026-01-08T00:00:00"/>
    <s v="SI"/>
    <x v="0"/>
    <d v="2026-01-08T00:00:00"/>
    <d v="2026-01-08T00:00:00"/>
    <n v="16236"/>
    <d v="2026-01-08T00:00:00"/>
    <m/>
    <m/>
    <s v="SI"/>
    <m/>
  </r>
  <r>
    <x v="1"/>
    <s v="CONTRATAR"/>
    <m/>
    <m/>
    <m/>
    <x v="4"/>
    <x v="19"/>
    <m/>
    <m/>
    <x v="376"/>
    <m/>
    <m/>
    <m/>
    <m/>
    <m/>
    <m/>
    <m/>
    <x v="9"/>
    <m/>
    <s v="NA"/>
    <d v="2026-01-27T00:00:00"/>
    <s v="SI"/>
    <m/>
    <x v="0"/>
    <m/>
    <m/>
    <m/>
    <n v="16460"/>
    <s v="N/A"/>
    <m/>
    <s v="NA"/>
    <x v="376"/>
    <s v="SI"/>
    <s v="N/A"/>
    <s v="SI"/>
    <x v="0"/>
    <d v="2026-01-29T00:00:00"/>
    <d v="2026-01-29T00:00:00"/>
    <n v="16586"/>
    <d v="2026-01-29T00:00:00"/>
    <m/>
    <m/>
    <s v="NO"/>
    <m/>
  </r>
  <r>
    <x v="0"/>
    <s v="CONTRATAR"/>
    <n v="1"/>
    <m/>
    <n v="430"/>
    <x v="4"/>
    <x v="19"/>
    <s v="C.C"/>
    <n v="71335585"/>
    <x v="377"/>
    <n v="8500000"/>
    <d v="2026-01-07T00:00:00"/>
    <d v="2026-06-30T00:00:00"/>
    <n v="49016667"/>
    <n v="3017857378"/>
    <s v="Ana Cecilia Valencia Aguirre"/>
    <m/>
    <x v="2"/>
    <s v="SI"/>
    <s v="SI"/>
    <d v="2026-01-19T00:00:00"/>
    <s v="SI"/>
    <m/>
    <x v="0"/>
    <s v="2026-110-000020-3"/>
    <m/>
    <d v="2026-01-07T00:00:00"/>
    <n v="16093"/>
    <s v="SI"/>
    <m/>
    <s v="SI"/>
    <x v="377"/>
    <s v="SI"/>
    <d v="2026-01-20T00:00:00"/>
    <s v="SI"/>
    <x v="0"/>
    <d v="2026-01-08T00:00:00"/>
    <d v="2026-01-08T00:00:00"/>
    <n v="16245"/>
    <d v="2026-01-09T00:00:00"/>
    <d v="2026-01-14T00:00:00"/>
    <s v="NO"/>
    <s v="SI"/>
    <s v="Fecha de inicio 9 enero"/>
  </r>
  <r>
    <x v="0"/>
    <s v="CONTRATAR"/>
    <n v="3"/>
    <m/>
    <n v="432"/>
    <x v="4"/>
    <x v="19"/>
    <s v="C.C"/>
    <n v="1094907719"/>
    <x v="378"/>
    <n v="6162000"/>
    <d v="2026-01-15T00:00:00"/>
    <d v="2026-12-29T00:00:00"/>
    <n v="71600000"/>
    <m/>
    <m/>
    <m/>
    <x v="4"/>
    <s v="SI"/>
    <s v="SI"/>
    <d v="2026-01-23T00:00:00"/>
    <s v="SI"/>
    <m/>
    <x v="0"/>
    <s v="2026-110-0000301-3"/>
    <m/>
    <m/>
    <n v="16376"/>
    <s v="SI"/>
    <m/>
    <s v="SI"/>
    <x v="378"/>
    <s v="SI"/>
    <d v="2026-01-24T00:00:00"/>
    <s v="SI"/>
    <x v="0"/>
    <d v="2026-01-23T00:00:00"/>
    <d v="2026-01-23T00:00:00"/>
    <n v="16467"/>
    <d v="2026-01-26T00:00:00"/>
    <m/>
    <m/>
    <s v="SI"/>
    <m/>
  </r>
  <r>
    <x v="0"/>
    <s v="CONTRATAR"/>
    <n v="2"/>
    <m/>
    <n v="434"/>
    <x v="4"/>
    <x v="20"/>
    <s v="NIT"/>
    <n v="900714280"/>
    <x v="379"/>
    <n v="12000000"/>
    <d v="2026-01-26T00:00:00"/>
    <d v="2026-07-25T00:00:00"/>
    <n v="71600000"/>
    <n v="3125436122"/>
    <m/>
    <m/>
    <x v="4"/>
    <s v="SI"/>
    <s v="SI"/>
    <d v="2026-01-22T00:00:00"/>
    <s v="SI"/>
    <m/>
    <x v="0"/>
    <s v="2026-110-0000087-1"/>
    <m/>
    <d v="2026-01-21T00:00:00"/>
    <n v="16286"/>
    <s v="SI"/>
    <m/>
    <s v="SI"/>
    <x v="379"/>
    <s v="SI"/>
    <s v="N/A"/>
    <s v="SI"/>
    <x v="0"/>
    <d v="2026-01-26T00:00:00"/>
    <d v="2026-01-26T00:00:00"/>
    <n v="16475"/>
    <d v="2026-01-27T00:00:00"/>
    <m/>
    <m/>
    <s v="SI"/>
    <m/>
  </r>
  <r>
    <x v="0"/>
    <s v="CONTRATAR"/>
    <n v="1"/>
    <m/>
    <n v="440"/>
    <x v="4"/>
    <x v="20"/>
    <s v="C.C"/>
    <n v="3245445"/>
    <x v="380"/>
    <n v="7300000"/>
    <d v="2026-01-02T00:00:00"/>
    <d v="2026-12-31T00:00:00"/>
    <n v="87356667"/>
    <n v="3118041225"/>
    <s v="Cristian Cardona Pulgarin"/>
    <m/>
    <x v="7"/>
    <s v="SI"/>
    <s v="SI"/>
    <d v="2026-01-20T00:00:00"/>
    <s v="SI"/>
    <m/>
    <x v="0"/>
    <s v="2026-110-0001337-3"/>
    <m/>
    <d v="2026-01-05T00:00:00"/>
    <n v="16008"/>
    <s v="SI"/>
    <m/>
    <s v="SI"/>
    <x v="380"/>
    <s v="SI"/>
    <d v="2026-01-17T00:00:00"/>
    <s v="SI"/>
    <x v="0"/>
    <d v="2026-01-16T00:00:00"/>
    <d v="2026-01-16T00:00:00"/>
    <n v="16327"/>
    <d v="2026-01-20T00:00:00"/>
    <m/>
    <m/>
    <s v="SI"/>
    <m/>
  </r>
  <r>
    <x v="0"/>
    <s v="CONTRATAR"/>
    <n v="2"/>
    <m/>
    <n v="436"/>
    <x v="4"/>
    <x v="20"/>
    <s v="C.C"/>
    <n v="71973525"/>
    <x v="381"/>
    <n v="9900000"/>
    <d v="2026-01-02T00:00:00"/>
    <d v="2026-12-30T00:00:00"/>
    <n v="118140000"/>
    <n v="3218511592"/>
    <m/>
    <m/>
    <x v="4"/>
    <s v="SI"/>
    <s v="SI"/>
    <d v="2026-01-19T00:00:00"/>
    <s v="SI"/>
    <m/>
    <x v="0"/>
    <s v="2026-110-0000055-1"/>
    <m/>
    <d v="2026-01-16T00:00:00"/>
    <n v="16055"/>
    <s v="SI"/>
    <m/>
    <s v="SI"/>
    <x v="381"/>
    <s v="SI"/>
    <d v="2026-01-17T00:00:00"/>
    <s v="SI"/>
    <x v="0"/>
    <d v="2026-01-19T00:00:00"/>
    <d v="2026-01-19T00:00:00"/>
    <n v="16342"/>
    <d v="2026-01-20T00:00:00"/>
    <m/>
    <m/>
    <s v="SI"/>
    <m/>
  </r>
  <r>
    <x v="0"/>
    <s v="CONTRATAR"/>
    <n v="1"/>
    <m/>
    <n v="441"/>
    <x v="4"/>
    <x v="20"/>
    <s v="C.C"/>
    <n v="71021073"/>
    <x v="382"/>
    <n v="11600000"/>
    <d v="2026-01-02T00:00:00"/>
    <d v="2026-12-31T00:00:00"/>
    <n v="138813333"/>
    <n v="3147391924"/>
    <s v="Cristian Cardona Pulgarin"/>
    <m/>
    <x v="7"/>
    <s v="SI"/>
    <s v="SI"/>
    <d v="2026-01-19T00:00:00"/>
    <s v="SI"/>
    <m/>
    <x v="0"/>
    <s v="2026-110-0001339-3"/>
    <m/>
    <d v="2026-01-05T00:00:00"/>
    <n v="16009"/>
    <s v="SI"/>
    <m/>
    <s v="SI"/>
    <x v="382"/>
    <s v="SI"/>
    <d v="2026-01-27T00:00:00"/>
    <s v="SI"/>
    <x v="0"/>
    <d v="2026-01-22T00:00:00"/>
    <d v="2026-01-22T00:00:00"/>
    <n v="16406"/>
    <d v="2026-01-23T00:00:00"/>
    <m/>
    <m/>
    <s v="SI"/>
    <m/>
  </r>
  <r>
    <x v="0"/>
    <s v="CONTRATAR"/>
    <n v="1"/>
    <m/>
    <n v="449"/>
    <x v="4"/>
    <x v="20"/>
    <s v="C.C"/>
    <n v="1026564824"/>
    <x v="383"/>
    <n v="11300000"/>
    <d v="2026-01-02T00:00:00"/>
    <d v="2026-06-30T00:00:00"/>
    <n v="67046667"/>
    <n v="3123490495"/>
    <s v="Cristian Cardona Pulgarin"/>
    <s v="karen Claro"/>
    <x v="2"/>
    <s v="SI"/>
    <s v="SI"/>
    <d v="2026-01-19T00:00:00"/>
    <s v="SI"/>
    <m/>
    <x v="0"/>
    <s v="2026-110-0001343-3"/>
    <m/>
    <d v="2026-01-05T00:00:00"/>
    <n v="16013"/>
    <s v="SI"/>
    <m/>
    <s v="SI"/>
    <x v="383"/>
    <s v="SI"/>
    <d v="2026-01-07T00:00:00"/>
    <s v="SI"/>
    <x v="0"/>
    <d v="2026-01-06T00:00:00"/>
    <d v="2026-01-06T00:00:00"/>
    <n v="16213"/>
    <d v="2026-01-06T00:00:00"/>
    <d v="2026-01-14T00:00:00"/>
    <s v="NO"/>
    <s v="SI"/>
    <s v="FALTA ACTA DE INICIO"/>
  </r>
  <r>
    <x v="0"/>
    <s v="CONTRATAR"/>
    <n v="2"/>
    <m/>
    <n v="446"/>
    <x v="4"/>
    <x v="20"/>
    <s v="C.C"/>
    <n v="5975808"/>
    <x v="384"/>
    <n v="7000000"/>
    <d v="2026-01-14T00:00:00"/>
    <d v="2026-12-26T00:00:00"/>
    <n v="79800000"/>
    <n v="3138717548"/>
    <m/>
    <m/>
    <x v="4"/>
    <s v="SI"/>
    <s v="SI"/>
    <d v="2026-01-19T00:00:00"/>
    <s v="SI"/>
    <m/>
    <x v="0"/>
    <s v="2026-110-0000081-1"/>
    <m/>
    <d v="2026-01-20T00:00:00"/>
    <n v="16050"/>
    <s v="SI"/>
    <m/>
    <s v="SI"/>
    <x v="384"/>
    <s v="SI"/>
    <d v="2026-01-30T00:00:00"/>
    <s v="SI"/>
    <x v="0"/>
    <d v="2026-01-21T00:00:00"/>
    <d v="2026-01-21T00:00:00"/>
    <n v="16392"/>
    <d v="2026-01-21T00:00:00"/>
    <m/>
    <m/>
    <s v="SI"/>
    <m/>
  </r>
  <r>
    <x v="0"/>
    <s v="CONTRATAR"/>
    <n v="1"/>
    <m/>
    <n v="437"/>
    <x v="4"/>
    <x v="20"/>
    <s v="C.C"/>
    <n v="1063965670"/>
    <x v="385"/>
    <n v="6500000"/>
    <d v="2026-01-02T00:00:00"/>
    <d v="2026-12-31T00:00:00"/>
    <n v="77783333"/>
    <n v="3014016716"/>
    <s v="Cristian Cardona Pulgarin"/>
    <m/>
    <x v="7"/>
    <s v="SI"/>
    <s v="SI"/>
    <d v="2026-01-19T00:00:00"/>
    <s v="SI"/>
    <m/>
    <x v="0"/>
    <s v="2026-110-0001342-3"/>
    <m/>
    <d v="2026-01-05T00:00:00"/>
    <n v="16006"/>
    <s v="SI"/>
    <m/>
    <s v="SI"/>
    <x v="385"/>
    <s v="SI"/>
    <d v="2026-01-08T00:00:00"/>
    <s v="SI"/>
    <x v="0"/>
    <d v="2026-01-07T00:00:00"/>
    <d v="2026-01-07T00:00:00"/>
    <n v="16230"/>
    <d v="2026-01-07T00:00:00"/>
    <m/>
    <m/>
    <s v="SI"/>
    <m/>
  </r>
  <r>
    <x v="0"/>
    <s v="CONTRATAR"/>
    <n v="5"/>
    <m/>
    <n v="629"/>
    <x v="4"/>
    <x v="20"/>
    <s v="CC"/>
    <n v="1039096690"/>
    <x v="386"/>
    <n v="8000000"/>
    <d v="2026-01-26T00:00:00"/>
    <d v="2026-12-31T00:00:00"/>
    <n v="91200000"/>
    <m/>
    <m/>
    <m/>
    <x v="2"/>
    <s v="SI"/>
    <s v="SI"/>
    <d v="2026-01-23T00:00:00"/>
    <s v="SI"/>
    <m/>
    <x v="0"/>
    <s v="2026-110-0000104-1"/>
    <m/>
    <d v="2026-01-23T00:00:00"/>
    <n v="16426"/>
    <s v="SI"/>
    <m/>
    <s v="SI"/>
    <x v="386"/>
    <s v="SI"/>
    <s v="PENDIENTE  CERTIFICADO"/>
    <s v="SI"/>
    <x v="0"/>
    <d v="2026-01-24T00:00:00"/>
    <d v="2026-01-24T00:00:00"/>
    <n v="16454"/>
    <d v="2026-01-25T00:00:00"/>
    <d v="2026-01-31T00:00:00"/>
    <s v="NO"/>
    <s v="SI"/>
    <s v="FALTA ACTA DE INICIO"/>
  </r>
  <r>
    <x v="0"/>
    <s v="CONTRATAR"/>
    <n v="1"/>
    <m/>
    <n v="439"/>
    <x v="4"/>
    <x v="20"/>
    <s v="C.C"/>
    <n v="1026282889"/>
    <x v="387"/>
    <n v="5300000"/>
    <d v="2026-01-02T00:00:00"/>
    <d v="2026-12-31T00:00:00"/>
    <n v="63423333"/>
    <n v="3142226515"/>
    <s v="Cristian Cardona Pulgarin"/>
    <m/>
    <x v="4"/>
    <s v="SI"/>
    <s v="SI"/>
    <d v="2026-01-19T00:00:00"/>
    <s v="SI"/>
    <m/>
    <x v="0"/>
    <s v="2026-110-0001343-3"/>
    <m/>
    <d v="2026-01-05T00:00:00"/>
    <n v="16007"/>
    <s v="SI"/>
    <m/>
    <s v="SI"/>
    <x v="387"/>
    <s v="SI"/>
    <d v="2026-01-08T00:00:00"/>
    <s v="SI"/>
    <x v="0"/>
    <d v="2026-01-07T00:00:00"/>
    <d v="2026-01-07T00:00:00"/>
    <n v="16231"/>
    <d v="2026-01-07T00:00:00"/>
    <m/>
    <m/>
    <s v="SI"/>
    <m/>
  </r>
  <r>
    <x v="0"/>
    <s v="CONTRATAR"/>
    <n v="3"/>
    <s v="Josvana Alejandra Caro Lopez"/>
    <n v="442"/>
    <x v="4"/>
    <x v="20"/>
    <s v="C.C"/>
    <n v="1040356853"/>
    <x v="388"/>
    <n v="7000000"/>
    <d v="2026-01-15T00:00:00"/>
    <d v="2026-12-31T00:00:00"/>
    <n v="119666667"/>
    <m/>
    <m/>
    <m/>
    <x v="0"/>
    <s v="SI"/>
    <s v="SI"/>
    <d v="2026-01-22T00:00:00"/>
    <s v="SI"/>
    <m/>
    <x v="0"/>
    <s v="2026-110-000089-1"/>
    <m/>
    <d v="2026-01-21T00:00:00"/>
    <n v="16053"/>
    <s v="SI"/>
    <m/>
    <s v="SI"/>
    <x v="388"/>
    <s v="SI"/>
    <d v="2026-01-28T00:00:00"/>
    <s v="SI"/>
    <x v="0"/>
    <d v="2026-01-27T00:00:00"/>
    <d v="2026-01-28T00:00:00"/>
    <n v="16519"/>
    <d v="2026-01-28T00:00:00"/>
    <m/>
    <m/>
    <s v="SI"/>
    <m/>
  </r>
  <r>
    <x v="0"/>
    <s v="CONTRATAR"/>
    <n v="1"/>
    <s v="CAMBIA LA RAZON A PERSONA JURIDICA y se autoriza incremento a 10m"/>
    <n v="435"/>
    <x v="4"/>
    <x v="20"/>
    <s v="C.C"/>
    <n v="1049642583"/>
    <x v="389"/>
    <n v="10000000"/>
    <d v="2026-01-02T00:00:00"/>
    <d v="2026-12-31T00:00:00"/>
    <n v="119666667"/>
    <n v="3124480002"/>
    <s v="Cristian Cardona Pulgarin"/>
    <m/>
    <x v="3"/>
    <s v="SI"/>
    <s v="SI"/>
    <d v="2026-01-19T00:00:00"/>
    <s v="SI"/>
    <m/>
    <x v="0"/>
    <s v="2026-110-0001338-3"/>
    <m/>
    <d v="2026-01-05T00:00:00"/>
    <n v="16005"/>
    <s v="SI"/>
    <m/>
    <s v="SI"/>
    <x v="389"/>
    <s v="SI"/>
    <s v="N/A"/>
    <s v="SI"/>
    <x v="0"/>
    <d v="2026-01-09T00:00:00"/>
    <d v="2026-01-09T00:00:00"/>
    <n v="16242"/>
    <d v="2026-01-09T00:00:00"/>
    <m/>
    <m/>
    <s v="SI"/>
    <m/>
  </r>
  <r>
    <x v="0"/>
    <s v="CONTRATAR"/>
    <n v="1"/>
    <m/>
    <n v="450"/>
    <x v="4"/>
    <x v="20"/>
    <s v="C.C"/>
    <n v="52307968"/>
    <x v="390"/>
    <n v="8900000"/>
    <d v="2026-01-02T00:00:00"/>
    <d v="2026-06-30T00:00:00"/>
    <n v="52806667"/>
    <n v="3114687505"/>
    <s v="Cristian Cardona Pulgarin"/>
    <s v="karen Claro"/>
    <x v="2"/>
    <s v="SI"/>
    <s v="SI"/>
    <d v="2026-01-19T00:00:00"/>
    <s v="SI"/>
    <m/>
    <x v="0"/>
    <s v="2026-110-0001344-3"/>
    <m/>
    <d v="2026-01-05T00:00:00"/>
    <n v="16014"/>
    <s v="SI"/>
    <m/>
    <s v="SI"/>
    <x v="390"/>
    <s v="SI"/>
    <d v="2026-01-07T00:00:00"/>
    <s v="SI"/>
    <x v="0"/>
    <d v="2026-01-06T00:00:00"/>
    <d v="2026-01-06T00:00:00"/>
    <n v="16215"/>
    <d v="2026-01-06T00:00:00"/>
    <d v="2026-01-14T00:00:00"/>
    <s v="NO"/>
    <s v="SI"/>
    <s v="FALTA ACTA DE INICIO"/>
  </r>
  <r>
    <x v="0"/>
    <s v="CONTRATAR"/>
    <n v="1"/>
    <m/>
    <n v="448"/>
    <x v="4"/>
    <x v="20"/>
    <s v="C.C"/>
    <n v="41961887"/>
    <x v="391"/>
    <n v="12200000"/>
    <d v="2026-01-02T00:00:00"/>
    <d v="2026-12-31T00:00:00"/>
    <n v="145993333"/>
    <n v="3136299695"/>
    <s v="Cristian Cardona Pulgarin"/>
    <m/>
    <x v="7"/>
    <s v="SI"/>
    <s v="SI"/>
    <d v="2026-01-19T00:00:00"/>
    <s v="SI"/>
    <m/>
    <x v="0"/>
    <s v="2026-110-0001345-3"/>
    <m/>
    <d v="2026-01-05T00:00:00"/>
    <n v="16012"/>
    <s v="SI"/>
    <m/>
    <s v="SI"/>
    <x v="391"/>
    <s v="SI"/>
    <d v="2026-01-08T00:00:00"/>
    <s v="SI"/>
    <x v="0"/>
    <d v="2026-01-07T00:00:00"/>
    <d v="2026-01-07T00:00:00"/>
    <n v="16229"/>
    <d v="2026-01-07T00:00:00"/>
    <m/>
    <m/>
    <s v="SI"/>
    <m/>
  </r>
  <r>
    <x v="0"/>
    <s v="CONTRATAR"/>
    <n v="1"/>
    <m/>
    <n v="445"/>
    <x v="4"/>
    <x v="20"/>
    <s v="C.C"/>
    <n v="79832137"/>
    <x v="392"/>
    <n v="8500000"/>
    <d v="2026-01-02T00:00:00"/>
    <d v="2026-12-31T00:00:00"/>
    <n v="101716667"/>
    <n v="3003423729"/>
    <s v="Cristian Cardona Pulgarin"/>
    <m/>
    <x v="3"/>
    <s v="SI"/>
    <s v="SI"/>
    <d v="2026-01-19T00:00:00"/>
    <s v="SI"/>
    <m/>
    <x v="0"/>
    <s v="2026-110-0001346-3"/>
    <m/>
    <d v="2026-01-05T00:00:00"/>
    <n v="16010"/>
    <s v="SI"/>
    <m/>
    <s v="SI"/>
    <x v="392"/>
    <s v="SI"/>
    <d v="2026-01-07T00:00:00"/>
    <s v="SI"/>
    <x v="0"/>
    <d v="2026-01-07T00:00:00"/>
    <d v="2026-01-07T00:00:00"/>
    <n v="16224"/>
    <d v="2026-01-07T00:00:00"/>
    <n v="46030"/>
    <s v="SI"/>
    <s v="SI"/>
    <m/>
  </r>
  <r>
    <x v="0"/>
    <s v="CONTRATAR"/>
    <n v="2"/>
    <m/>
    <n v="438"/>
    <x v="4"/>
    <x v="20"/>
    <s v="C.C"/>
    <n v="40781967"/>
    <x v="393"/>
    <n v="7500000"/>
    <d v="2026-01-02T00:00:00"/>
    <d v="2026-12-31T00:00:00"/>
    <n v="89750000"/>
    <n v="3176573081"/>
    <m/>
    <m/>
    <x v="4"/>
    <s v="SI"/>
    <s v="SI"/>
    <d v="2026-01-19T00:00:00"/>
    <s v="SI"/>
    <m/>
    <x v="0"/>
    <s v="2026-110-0000057-1"/>
    <m/>
    <d v="2026-01-16T00:00:00"/>
    <n v="16054"/>
    <s v="SI"/>
    <m/>
    <s v="SI"/>
    <x v="393"/>
    <s v="SI"/>
    <d v="2026-01-20T00:00:00"/>
    <s v="SI"/>
    <x v="0"/>
    <d v="2026-01-19T00:00:00"/>
    <d v="2026-01-19T00:00:00"/>
    <n v="16341"/>
    <d v="2026-01-20T00:00:00"/>
    <m/>
    <m/>
    <s v="SI"/>
    <m/>
  </r>
  <r>
    <x v="0"/>
    <s v="CONTRATAR"/>
    <n v="2"/>
    <m/>
    <n v="443"/>
    <x v="4"/>
    <x v="20"/>
    <s v="C.C"/>
    <n v="1128399246"/>
    <x v="394"/>
    <n v="9900000"/>
    <d v="2026-01-02T00:00:00"/>
    <d v="2026-12-31T00:00:00"/>
    <n v="118470000"/>
    <n v="3246544699"/>
    <m/>
    <m/>
    <x v="4"/>
    <s v="SI"/>
    <s v="SI"/>
    <d v="2026-01-19T00:00:00"/>
    <s v="SI"/>
    <m/>
    <x v="0"/>
    <s v="2026-110-0000056-1"/>
    <m/>
    <d v="2026-01-16T00:00:00"/>
    <n v="16052"/>
    <s v="SI"/>
    <m/>
    <s v="SI"/>
    <x v="394"/>
    <s v="SI"/>
    <d v="2026-01-17T00:00:00"/>
    <s v="SI"/>
    <x v="0"/>
    <d v="2026-01-17T00:00:00"/>
    <d v="2026-01-18T00:00:00"/>
    <n v="16338"/>
    <d v="2026-01-20T00:00:00"/>
    <m/>
    <m/>
    <s v="SI"/>
    <m/>
  </r>
  <r>
    <x v="0"/>
    <s v="CONTRATAR"/>
    <n v="1"/>
    <m/>
    <n v="451"/>
    <x v="4"/>
    <x v="20"/>
    <s v="C.C"/>
    <n v="79695321"/>
    <x v="395"/>
    <n v="8900000"/>
    <d v="2026-01-07T00:00:00"/>
    <d v="2026-12-31T00:00:00"/>
    <n v="105020000"/>
    <m/>
    <s v="Cristian Cardona Pulgarin"/>
    <s v="karen Claro"/>
    <x v="2"/>
    <s v="SI"/>
    <s v="SI"/>
    <d v="2026-01-19T00:00:00"/>
    <s v="SI"/>
    <m/>
    <x v="0"/>
    <s v="2026-110-000049-3"/>
    <m/>
    <d v="2026-01-08T00:00:00"/>
    <n v="16049"/>
    <s v="SI"/>
    <m/>
    <s v="SI"/>
    <x v="395"/>
    <s v="SI"/>
    <d v="2026-01-09T00:00:00"/>
    <s v="SI"/>
    <x v="0"/>
    <d v="2026-01-08T00:00:00"/>
    <d v="2026-01-08T00:00:00"/>
    <n v="16241"/>
    <d v="2026-01-08T00:00:00"/>
    <d v="2026-01-14T00:00:00"/>
    <s v="NO"/>
    <s v="SI"/>
    <s v="FALTA ACTA DE INICIO"/>
  </r>
  <r>
    <x v="0"/>
    <s v="CONTRATAR"/>
    <n v="1"/>
    <m/>
    <n v="447"/>
    <x v="4"/>
    <x v="20"/>
    <s v="C.C"/>
    <n v="1030545239"/>
    <x v="396"/>
    <n v="11000000"/>
    <d v="2026-01-02T00:00:00"/>
    <d v="2026-12-31T00:00:00"/>
    <n v="131633333"/>
    <n v="3115910315"/>
    <s v="Cristian Cardona Pulgarin"/>
    <m/>
    <x v="4"/>
    <s v="SI"/>
    <s v="SI"/>
    <d v="2026-01-19T00:00:00"/>
    <s v="SI"/>
    <m/>
    <x v="0"/>
    <s v="2026-110-0001347-3"/>
    <m/>
    <d v="2026-01-05T00:00:00"/>
    <n v="16011"/>
    <s v="SI"/>
    <m/>
    <s v="SI"/>
    <x v="396"/>
    <s v="SI"/>
    <d v="2026-01-08T00:00:00"/>
    <s v="SI"/>
    <x v="0"/>
    <d v="2026-01-06T00:00:00"/>
    <d v="2026-01-06T00:00:00"/>
    <n v="16217"/>
    <d v="2026-01-06T00:00:00"/>
    <m/>
    <m/>
    <s v="SI"/>
    <m/>
  </r>
  <r>
    <x v="0"/>
    <s v="CONTRATAR"/>
    <n v="3"/>
    <m/>
    <n v="444"/>
    <x v="4"/>
    <x v="20"/>
    <s v="C.C"/>
    <n v="1017169210"/>
    <x v="397"/>
    <n v="7000000"/>
    <d v="2026-01-02T00:00:00"/>
    <d v="2026-12-31T00:00:00"/>
    <n v="21357000"/>
    <m/>
    <m/>
    <m/>
    <x v="1"/>
    <s v="SI"/>
    <s v="SI"/>
    <d v="2026-01-23T00:00:00"/>
    <s v="SI"/>
    <s v="AL DIA"/>
    <x v="0"/>
    <s v="2026-110-0000088-1"/>
    <s v="SI"/>
    <d v="2026-01-21T00:00:00"/>
    <n v="16051"/>
    <s v="SI"/>
    <m/>
    <s v="SI"/>
    <x v="397"/>
    <s v="SI"/>
    <s v="PENDIENTE CERTIFICADO"/>
    <s v="SI"/>
    <x v="0"/>
    <d v="2026-01-24T00:00:00"/>
    <d v="2026-01-24T00:00:00"/>
    <n v="16459"/>
    <d v="2026-01-25T00:00:00"/>
    <m/>
    <m/>
    <s v="SI"/>
    <m/>
  </r>
  <r>
    <x v="0"/>
    <s v="CONTRATAR"/>
    <n v="3"/>
    <s v="Girledys Medrano Chaverra"/>
    <n v="469"/>
    <x v="4"/>
    <x v="21"/>
    <s v="C.C"/>
    <n v="1025889261"/>
    <x v="398"/>
    <n v="3955000"/>
    <d v="2026-01-19T00:00:00"/>
    <d v="2026-07-01T00:00:00"/>
    <n v="27000000"/>
    <m/>
    <m/>
    <m/>
    <x v="1"/>
    <s v="SI"/>
    <s v="SI"/>
    <d v="2026-01-22T00:00:00"/>
    <s v="SI"/>
    <m/>
    <x v="0"/>
    <s v="2026-110-0000331-3"/>
    <m/>
    <d v="2026-01-22T00:00:00"/>
    <s v="SI"/>
    <s v="SI"/>
    <m/>
    <s v="SI"/>
    <x v="398"/>
    <s v="SI"/>
    <s v="SI"/>
    <s v="SI"/>
    <x v="0"/>
    <d v="2026-01-30T00:00:00"/>
    <m/>
    <s v="NO"/>
    <m/>
    <m/>
    <m/>
    <s v="NO"/>
    <m/>
  </r>
  <r>
    <x v="0"/>
    <s v="CONTRATAR"/>
    <n v="2"/>
    <m/>
    <n v="468"/>
    <x v="4"/>
    <x v="21"/>
    <s v="C.C"/>
    <n v="1109069808"/>
    <x v="399"/>
    <n v="5000000"/>
    <d v="2026-01-14T00:00:00"/>
    <d v="2026-06-26T00:00:00"/>
    <n v="27000000"/>
    <n v="3112737991"/>
    <m/>
    <m/>
    <x v="8"/>
    <s v="SI"/>
    <s v="SI"/>
    <d v="2026-01-24T00:00:00"/>
    <s v="SI"/>
    <m/>
    <x v="0"/>
    <s v="2026-110-0000386-4"/>
    <m/>
    <d v="2026-01-25T00:00:00"/>
    <n v="16403"/>
    <s v="SI"/>
    <m/>
    <s v="SI"/>
    <x v="399"/>
    <s v="SI"/>
    <d v="2026-01-27T00:00:00"/>
    <s v="SI"/>
    <x v="0"/>
    <d v="2026-01-28T00:00:00"/>
    <d v="2026-01-28T00:00:00"/>
    <n v="16530"/>
    <d v="2026-01-28T00:00:00"/>
    <m/>
    <m/>
    <s v="SI"/>
    <m/>
  </r>
  <r>
    <x v="0"/>
    <s v="CONTRATAR"/>
    <n v="4"/>
    <m/>
    <n v="454"/>
    <x v="4"/>
    <x v="21"/>
    <s v="C.C"/>
    <n v="24675340"/>
    <x v="400"/>
    <n v="4000000"/>
    <d v="2026-01-19T00:00:00"/>
    <d v="2026-06-30T00:00:00"/>
    <n v="21466667"/>
    <m/>
    <m/>
    <m/>
    <x v="0"/>
    <s v="SI"/>
    <s v="SI"/>
    <d v="2026-01-27T00:00:00"/>
    <s v="SI"/>
    <m/>
    <x v="0"/>
    <s v="2026-110-0000487-3"/>
    <m/>
    <m/>
    <n v="16455"/>
    <s v="SI"/>
    <m/>
    <s v="SI"/>
    <x v="400"/>
    <s v="SI"/>
    <m/>
    <s v="SI"/>
    <x v="0"/>
    <d v="2026-01-30T00:00:00"/>
    <d v="2026-02-01T00:00:00"/>
    <s v="NO"/>
    <m/>
    <m/>
    <m/>
    <s v="NO"/>
    <m/>
  </r>
  <r>
    <x v="0"/>
    <s v="CONTRATAR"/>
    <n v="3"/>
    <s v="Nicolas Andres Zambrano Farfan"/>
    <n v="118"/>
    <x v="4"/>
    <x v="21"/>
    <s v="C.C"/>
    <n v="1075280858"/>
    <x v="401"/>
    <n v="7000000"/>
    <d v="2026-01-19T00:00:00"/>
    <d v="2026-07-01T00:00:00"/>
    <n v="21466667"/>
    <m/>
    <m/>
    <m/>
    <x v="1"/>
    <s v="SI"/>
    <s v="SI"/>
    <d v="2026-01-22T00:00:00"/>
    <s v="SI"/>
    <m/>
    <x v="0"/>
    <s v="2026-110-0000325-3"/>
    <m/>
    <d v="2026-01-22T00:00:00"/>
    <s v="SI"/>
    <s v="SI"/>
    <m/>
    <s v="SI"/>
    <x v="401"/>
    <s v="SI"/>
    <s v="SI"/>
    <s v="SI"/>
    <x v="0"/>
    <d v="2026-01-30T00:00:00"/>
    <m/>
    <s v="NO"/>
    <m/>
    <m/>
    <m/>
    <s v="NO"/>
    <m/>
  </r>
  <r>
    <x v="0"/>
    <s v="CONTRATAR"/>
    <n v="3"/>
    <s v="Nuevo"/>
    <n v="459"/>
    <x v="4"/>
    <x v="21"/>
    <s v="C.C"/>
    <n v="71276046"/>
    <x v="402"/>
    <n v="4000000"/>
    <d v="2026-01-19T00:00:00"/>
    <d v="2026-06-30T00:00:00"/>
    <n v="27000000"/>
    <m/>
    <m/>
    <m/>
    <x v="1"/>
    <s v="SI"/>
    <s v="SI"/>
    <d v="2026-01-22T00:00:00"/>
    <s v="SI"/>
    <m/>
    <x v="0"/>
    <s v="2026-110-0000330-3"/>
    <m/>
    <d v="2026-01-22T00:00:00"/>
    <m/>
    <s v="SI"/>
    <m/>
    <s v="SI"/>
    <x v="402"/>
    <s v="SI"/>
    <m/>
    <s v="SI"/>
    <x v="0"/>
    <d v="2026-01-30T00:00:00"/>
    <m/>
    <s v="NO"/>
    <m/>
    <m/>
    <m/>
    <s v="NO"/>
    <m/>
  </r>
  <r>
    <x v="0"/>
    <s v="CONTRATAR"/>
    <n v="2"/>
    <m/>
    <n v="467"/>
    <x v="4"/>
    <x v="21"/>
    <s v="C.C"/>
    <n v="93235272"/>
    <x v="403"/>
    <n v="5000000"/>
    <d v="2026-01-14T00:00:00"/>
    <d v="2026-06-26T00:00:00"/>
    <n v="27000000"/>
    <n v="3108902080"/>
    <m/>
    <m/>
    <x v="8"/>
    <s v="SI"/>
    <s v="SI"/>
    <d v="2026-01-23T00:00:00"/>
    <s v="SI"/>
    <m/>
    <x v="0"/>
    <s v="2026-110-0000350-3"/>
    <m/>
    <d v="2026-01-23T00:00:00"/>
    <n v="16402"/>
    <s v="SI"/>
    <m/>
    <s v="SI"/>
    <x v="403"/>
    <s v="SI"/>
    <s v="PENDIENTE  CERTIFICADO"/>
    <s v="SI"/>
    <x v="0"/>
    <d v="2026-01-28T00:00:00"/>
    <d v="2026-01-28T00:00:00"/>
    <n v="16527"/>
    <d v="2026-01-28T00:00:00"/>
    <m/>
    <m/>
    <s v="SI"/>
    <m/>
  </r>
  <r>
    <x v="0"/>
    <s v="CONTRATAR"/>
    <n v="1"/>
    <m/>
    <n v="457"/>
    <x v="4"/>
    <x v="21"/>
    <s v="C.C"/>
    <n v="1128264631"/>
    <x v="404"/>
    <n v="5000000"/>
    <d v="2026-01-19T00:00:00"/>
    <d v="2026-06-30T00:00:00"/>
    <n v="26833333"/>
    <n v="3218839696"/>
    <s v="Luis Gonzaga Martinez Sierra"/>
    <m/>
    <x v="3"/>
    <s v="SI"/>
    <s v="SI"/>
    <d v="2026-01-22T00:00:00"/>
    <s v="SI"/>
    <m/>
    <x v="0"/>
    <s v="2026-110-0000341-3"/>
    <m/>
    <d v="2026-01-23T00:00:00"/>
    <n v="16383"/>
    <s v="SI"/>
    <m/>
    <s v="SI"/>
    <x v="404"/>
    <s v="SI"/>
    <d v="2026-01-24T00:00:00"/>
    <s v="SI"/>
    <x v="0"/>
    <d v="2026-01-23T00:00:00"/>
    <d v="2026-01-23T00:00:00"/>
    <n v="16448"/>
    <d v="2026-01-25T00:00:00"/>
    <m/>
    <m/>
    <s v="SI"/>
    <m/>
  </r>
  <r>
    <x v="0"/>
    <s v="CONTRATAR"/>
    <n v="1"/>
    <m/>
    <n v="453"/>
    <x v="4"/>
    <x v="21"/>
    <s v="C.C"/>
    <n v="79919728"/>
    <x v="405"/>
    <n v="4000000"/>
    <d v="2026-01-05T00:00:00"/>
    <d v="2026-06-30T00:00:00"/>
    <n v="23333333"/>
    <n v="3012428056"/>
    <s v="Luis Gonzaga Martinez Sierra"/>
    <m/>
    <x v="4"/>
    <s v="SI"/>
    <s v="SI"/>
    <d v="2026-01-19T00:00:00"/>
    <s v="SI"/>
    <m/>
    <x v="0"/>
    <s v="2026-110-0000131-3"/>
    <m/>
    <d v="2026-01-14T00:00:00"/>
    <n v="16072"/>
    <s v="SI"/>
    <m/>
    <s v="SI"/>
    <x v="405"/>
    <s v="SI"/>
    <d v="2026-01-15T00:00:00"/>
    <s v="SI"/>
    <x v="0"/>
    <d v="2026-01-15T00:00:00"/>
    <d v="2026-01-15T00:00:00"/>
    <n v="16291"/>
    <d v="2026-01-15T00:00:00"/>
    <m/>
    <m/>
    <s v="SI"/>
    <m/>
  </r>
  <r>
    <x v="0"/>
    <s v="CONTRATAR"/>
    <n v="1"/>
    <m/>
    <n v="456"/>
    <x v="4"/>
    <x v="21"/>
    <s v="C.C"/>
    <n v="1117489808"/>
    <x v="406"/>
    <n v="5000000"/>
    <d v="2026-01-19T00:00:00"/>
    <d v="2026-06-30T00:00:00"/>
    <n v="26833333"/>
    <n v="3228488273"/>
    <s v="Luis Gonzaga Martinez Sierra"/>
    <m/>
    <x v="3"/>
    <s v="SI"/>
    <s v="SI"/>
    <d v="2026-01-22T00:00:00"/>
    <s v="SI"/>
    <m/>
    <x v="0"/>
    <s v="2026-110-0000342-3"/>
    <m/>
    <d v="2026-01-23T00:00:00"/>
    <n v="16382"/>
    <s v="SI"/>
    <m/>
    <s v="SI"/>
    <x v="406"/>
    <s v="SI"/>
    <d v="2026-01-29T00:00:00"/>
    <s v="SI"/>
    <x v="0"/>
    <d v="2026-01-23T00:00:00"/>
    <d v="2026-01-23T00:00:00"/>
    <n v="16433"/>
    <d v="2026-01-25T00:00:00"/>
    <m/>
    <m/>
    <s v="SI"/>
    <m/>
  </r>
  <r>
    <x v="0"/>
    <s v="CONTRATAR"/>
    <n v="2"/>
    <m/>
    <n v="477"/>
    <x v="4"/>
    <x v="21"/>
    <s v="C.C"/>
    <n v="24584540"/>
    <x v="407"/>
    <n v="4000000"/>
    <d v="2026-01-14T00:00:00"/>
    <d v="2026-06-26T00:00:00"/>
    <n v="21600000"/>
    <n v="3226584440"/>
    <m/>
    <m/>
    <x v="8"/>
    <s v="SI"/>
    <s v="SI"/>
    <d v="2026-01-24T00:00:00"/>
    <s v="SI"/>
    <m/>
    <x v="0"/>
    <s v="2026-110-0000375-3"/>
    <m/>
    <d v="2026-01-24T00:00:00"/>
    <n v="16404"/>
    <s v="SI"/>
    <m/>
    <s v="SI"/>
    <x v="407"/>
    <s v="SI"/>
    <s v="PENDIENTE CERTIFICADO"/>
    <s v="SI"/>
    <x v="0"/>
    <d v="2026-01-28T00:00:00"/>
    <d v="2026-01-28T00:00:00"/>
    <n v="16528"/>
    <d v="2026-01-28T00:00:00"/>
    <m/>
    <m/>
    <s v="SI"/>
    <m/>
  </r>
  <r>
    <x v="0"/>
    <s v="CONTRATAR"/>
    <n v="2"/>
    <m/>
    <n v="479"/>
    <x v="4"/>
    <x v="21"/>
    <s v="C.C"/>
    <n v="1038806559"/>
    <x v="408"/>
    <n v="4000000"/>
    <d v="2026-01-14T00:00:00"/>
    <d v="2026-06-26T00:00:00"/>
    <n v="21600000"/>
    <n v="3112101921"/>
    <m/>
    <m/>
    <x v="8"/>
    <s v="SI"/>
    <s v="SI"/>
    <d v="2026-01-24T00:00:00"/>
    <s v="SI"/>
    <m/>
    <x v="0"/>
    <s v="2026-110-0000383-3"/>
    <m/>
    <d v="2026-01-25T00:00:00"/>
    <n v="16399"/>
    <s v="SI"/>
    <m/>
    <s v="SI"/>
    <x v="408"/>
    <s v="SI"/>
    <d v="2026-01-26T00:00:00"/>
    <s v="SI"/>
    <x v="0"/>
    <d v="2026-01-28T00:00:00"/>
    <d v="2026-01-28T00:00:00"/>
    <n v="16529"/>
    <d v="2026-01-28T00:00:00"/>
    <m/>
    <m/>
    <s v="SI"/>
    <m/>
  </r>
  <r>
    <x v="0"/>
    <s v="CONTRATAR"/>
    <n v="1"/>
    <m/>
    <n v="480"/>
    <x v="4"/>
    <x v="21"/>
    <s v="C.C"/>
    <n v="4208833"/>
    <x v="409"/>
    <n v="5650000"/>
    <d v="2026-01-06T00:00:00"/>
    <d v="2026-06-30T00:00:00"/>
    <n v="32770000"/>
    <m/>
    <m/>
    <m/>
    <x v="3"/>
    <s v="SI"/>
    <s v="SI"/>
    <d v="2026-01-19T00:00:00"/>
    <s v="SI"/>
    <m/>
    <x v="0"/>
    <s v="2026-110-0000129-3"/>
    <m/>
    <d v="2026-01-14T00:00:00"/>
    <n v="16071"/>
    <s v="SI"/>
    <m/>
    <s v="SI"/>
    <x v="409"/>
    <s v="SI"/>
    <d v="2026-01-17T00:00:00"/>
    <s v="SI"/>
    <x v="0"/>
    <d v="2026-01-15T00:00:00"/>
    <d v="2026-01-20T00:00:00"/>
    <n v="16360"/>
    <d v="2026-01-21T00:00:00"/>
    <m/>
    <m/>
    <s v="SI"/>
    <m/>
  </r>
  <r>
    <x v="0"/>
    <s v="CONTRATAR"/>
    <n v="3"/>
    <m/>
    <n v="460"/>
    <x v="4"/>
    <x v="21"/>
    <s v="C.C"/>
    <n v="71792559"/>
    <x v="410"/>
    <n v="5000000"/>
    <d v="2026-01-19T00:00:00"/>
    <d v="2026-06-30T00:00:00"/>
    <n v="37800000"/>
    <m/>
    <m/>
    <m/>
    <x v="1"/>
    <s v="SI"/>
    <s v="SI"/>
    <d v="2026-01-22T00:00:00"/>
    <s v="SI"/>
    <m/>
    <x v="0"/>
    <s v="2026-110-0000326-3"/>
    <m/>
    <d v="2026-01-22T00:00:00"/>
    <s v="SI"/>
    <s v="SI"/>
    <m/>
    <s v="SI"/>
    <x v="410"/>
    <s v="SI"/>
    <s v="SI"/>
    <s v="SI"/>
    <x v="0"/>
    <d v="2026-01-29T00:00:00"/>
    <m/>
    <s v="NO"/>
    <m/>
    <m/>
    <m/>
    <s v="NO"/>
    <m/>
  </r>
  <r>
    <x v="0"/>
    <s v="CONTRATAR"/>
    <n v="2"/>
    <m/>
    <n v="119"/>
    <x v="4"/>
    <x v="21"/>
    <s v="C.C"/>
    <n v="1117543732"/>
    <x v="411"/>
    <n v="7000000"/>
    <d v="2026-01-14T00:00:00"/>
    <d v="2026-06-26T00:00:00"/>
    <n v="37800000"/>
    <n v="3104209140"/>
    <m/>
    <m/>
    <x v="8"/>
    <s v="SI"/>
    <s v="SI"/>
    <d v="2026-01-26T00:00:00"/>
    <s v="SI"/>
    <m/>
    <x v="0"/>
    <s v="2026-110-0000432-3"/>
    <m/>
    <m/>
    <n v="16406"/>
    <s v="SI"/>
    <m/>
    <s v="SI"/>
    <x v="411"/>
    <s v="SI"/>
    <d v="2026-01-28T00:00:00"/>
    <s v="SI"/>
    <x v="0"/>
    <d v="2026-01-28T00:00:00"/>
    <d v="2026-01-29T00:00:00"/>
    <n v="16566"/>
    <d v="2026-01-29T00:00:00"/>
    <m/>
    <m/>
    <s v="NO"/>
    <m/>
  </r>
  <r>
    <x v="0"/>
    <s v="CONTRATAR"/>
    <n v="5"/>
    <s v="Fondear con la linea 454"/>
    <n v="466"/>
    <x v="4"/>
    <x v="21"/>
    <s v="C.C"/>
    <n v="1020496812"/>
    <x v="412"/>
    <n v="6000000"/>
    <d v="2026-01-19T00:00:00"/>
    <d v="2026-06-30T00:00:00"/>
    <n v="32200000"/>
    <m/>
    <m/>
    <m/>
    <x v="4"/>
    <s v="SI"/>
    <s v="SI"/>
    <d v="2026-01-24T00:00:00"/>
    <s v="SI"/>
    <m/>
    <x v="0"/>
    <s v="2026-110-0000370-3"/>
    <m/>
    <d v="2026-01-24T00:00:00"/>
    <n v="16392"/>
    <s v="SI"/>
    <m/>
    <s v="SI"/>
    <x v="412"/>
    <s v="SI"/>
    <d v="2026-01-26T00:00:00"/>
    <s v="SI"/>
    <x v="0"/>
    <d v="2026-01-26T00:00:00"/>
    <d v="2026-01-26T00:00:00"/>
    <n v="16478"/>
    <d v="2026-01-27T00:00:00"/>
    <m/>
    <m/>
    <s v="SI"/>
    <m/>
  </r>
  <r>
    <x v="0"/>
    <s v="CONTRATAR"/>
    <n v="2"/>
    <s v="Luisa"/>
    <n v="461"/>
    <x v="4"/>
    <x v="21"/>
    <s v="C.C"/>
    <n v="1036635697"/>
    <x v="413"/>
    <n v="5000000"/>
    <d v="2026-01-14T00:00:00"/>
    <d v="2026-06-26T00:00:00"/>
    <n v="27000000"/>
    <n v="3195632628"/>
    <m/>
    <m/>
    <x v="8"/>
    <s v="SI"/>
    <s v="SI"/>
    <d v="2026-01-26T00:00:00"/>
    <s v="SI"/>
    <m/>
    <x v="0"/>
    <s v="2026-110-0000413-3"/>
    <m/>
    <m/>
    <n v="16387"/>
    <s v="SI"/>
    <m/>
    <s v="SI"/>
    <x v="413"/>
    <m/>
    <m/>
    <s v="SI"/>
    <x v="0"/>
    <d v="2026-01-29T00:00:00"/>
    <d v="2026-02-01T00:00:00"/>
    <s v="NO"/>
    <m/>
    <m/>
    <m/>
    <s v="NO"/>
    <m/>
  </r>
  <r>
    <x v="0"/>
    <s v="CONTRATAR"/>
    <n v="1"/>
    <m/>
    <n v="263"/>
    <x v="4"/>
    <x v="21"/>
    <s v="C.C"/>
    <n v="53045208"/>
    <x v="414"/>
    <n v="7000000"/>
    <d v="2026-01-05T00:00:00"/>
    <d v="2026-06-30T00:00:00"/>
    <n v="40833333"/>
    <m/>
    <m/>
    <m/>
    <x v="3"/>
    <s v="SI"/>
    <s v="SI"/>
    <d v="2026-01-19T00:00:00"/>
    <s v="SI"/>
    <m/>
    <x v="0"/>
    <s v="2026-110-0000054-3"/>
    <m/>
    <d v="2026-01-08T00:00:00"/>
    <n v="16069"/>
    <s v="SI"/>
    <m/>
    <s v="SI"/>
    <x v="414"/>
    <s v="SI"/>
    <d v="2026-01-14T00:00:00"/>
    <s v="SI"/>
    <x v="0"/>
    <d v="2026-01-09T00:00:00"/>
    <d v="2026-01-10T00:00:00"/>
    <n v="16253"/>
    <d v="2026-01-11T00:00:00"/>
    <m/>
    <m/>
    <s v="SI"/>
    <m/>
  </r>
  <r>
    <x v="0"/>
    <s v="CONTRATAR"/>
    <n v="2"/>
    <m/>
    <n v="475"/>
    <x v="4"/>
    <x v="21"/>
    <s v="C.C"/>
    <n v="1038805346"/>
    <x v="415"/>
    <n v="4000000"/>
    <d v="2026-01-14T00:00:00"/>
    <d v="2026-06-26T00:00:00"/>
    <n v="21600000"/>
    <n v="3234680040"/>
    <m/>
    <m/>
    <x v="8"/>
    <s v="SI"/>
    <s v="SI"/>
    <d v="2026-01-24T00:00:00"/>
    <s v="SI"/>
    <m/>
    <x v="0"/>
    <s v="2026-110-0000385-4"/>
    <m/>
    <d v="2026-01-25T00:00:00"/>
    <n v="16401"/>
    <s v="SI"/>
    <m/>
    <s v="SI"/>
    <x v="415"/>
    <s v="SI"/>
    <m/>
    <s v="SI"/>
    <x v="0"/>
    <d v="2026-01-30T00:00:00"/>
    <d v="2026-02-01T00:00:00"/>
    <s v="NO"/>
    <m/>
    <m/>
    <m/>
    <s v="NO"/>
    <m/>
  </r>
  <r>
    <x v="0"/>
    <s v="CONTRATAR"/>
    <n v="2"/>
    <m/>
    <n v="476"/>
    <x v="4"/>
    <x v="21"/>
    <s v="C.C"/>
    <n v="1020432077"/>
    <x v="416"/>
    <n v="4000000"/>
    <d v="2026-01-14T00:00:00"/>
    <d v="2026-06-26T00:00:00"/>
    <n v="21600000"/>
    <n v="3004954378"/>
    <m/>
    <m/>
    <x v="8"/>
    <s v="SI"/>
    <s v="SI"/>
    <d v="2026-01-24T00:00:00"/>
    <s v="SI"/>
    <m/>
    <x v="0"/>
    <s v="2026-110-0000382-3"/>
    <m/>
    <d v="2026-01-25T00:00:00"/>
    <n v="16379"/>
    <s v="SI"/>
    <m/>
    <s v="SI"/>
    <x v="416"/>
    <s v="SI"/>
    <d v="2026-01-26T00:00:00"/>
    <s v="SI"/>
    <x v="0"/>
    <d v="2026-01-27T00:00:00"/>
    <d v="2026-01-28T00:00:00"/>
    <n v="16531"/>
    <d v="2026-01-28T00:00:00"/>
    <m/>
    <m/>
    <s v="NO"/>
    <m/>
  </r>
  <r>
    <x v="0"/>
    <s v="CONTRATAR"/>
    <n v="3"/>
    <m/>
    <n v="109"/>
    <x v="4"/>
    <x v="21"/>
    <s v="C.C"/>
    <n v="1001024170"/>
    <x v="417"/>
    <n v="7000000"/>
    <d v="2026-01-02T00:00:00"/>
    <d v="2026-12-31T00:00:00"/>
    <n v="27000000"/>
    <m/>
    <m/>
    <m/>
    <x v="5"/>
    <s v="SI"/>
    <s v="SI"/>
    <d v="2026-01-24T00:00:00"/>
    <s v="SI"/>
    <m/>
    <x v="0"/>
    <s v="2026-110-0000406-4"/>
    <m/>
    <d v="2026-01-24T00:00:00"/>
    <n v="16393"/>
    <s v="SI"/>
    <m/>
    <s v="SI"/>
    <x v="417"/>
    <s v="SI"/>
    <d v="2026-01-28T00:00:00"/>
    <s v="SI"/>
    <x v="0"/>
    <d v="2026-01-29T00:00:00"/>
    <m/>
    <s v="NO"/>
    <m/>
    <m/>
    <m/>
    <s v="NO"/>
    <m/>
  </r>
  <r>
    <x v="0"/>
    <s v="CONTRATAR"/>
    <n v="3"/>
    <m/>
    <n v="455"/>
    <x v="4"/>
    <x v="21"/>
    <s v="C.C"/>
    <n v="1097729432"/>
    <x v="418"/>
    <n v="5000000"/>
    <d v="2026-01-19T00:00:00"/>
    <d v="2026-07-01T00:00:00"/>
    <n v="27000000"/>
    <m/>
    <m/>
    <m/>
    <x v="1"/>
    <s v="SI"/>
    <s v="SI"/>
    <d v="2026-01-22T00:00:00"/>
    <s v="SI"/>
    <m/>
    <x v="0"/>
    <s v="2026-110-0000327-3"/>
    <m/>
    <d v="2026-01-22T00:00:00"/>
    <s v="SI"/>
    <s v="SI"/>
    <m/>
    <s v="SI"/>
    <x v="418"/>
    <s v="SI"/>
    <s v="SI"/>
    <s v="SI"/>
    <x v="0"/>
    <d v="2026-01-30T00:00:00"/>
    <m/>
    <s v="NO"/>
    <m/>
    <m/>
    <m/>
    <s v="NO"/>
    <m/>
  </r>
  <r>
    <x v="0"/>
    <s v="CONTRATAR"/>
    <n v="3"/>
    <m/>
    <n v="465"/>
    <x v="4"/>
    <x v="21"/>
    <s v="C.C"/>
    <n v="91432670"/>
    <x v="419"/>
    <n v="5000000"/>
    <d v="2026-01-19T00:00:00"/>
    <d v="2026-07-01T00:00:00"/>
    <n v="27000000"/>
    <m/>
    <m/>
    <m/>
    <x v="0"/>
    <s v="SI"/>
    <s v="SI"/>
    <d v="2026-01-27T00:00:00"/>
    <s v="SI"/>
    <m/>
    <x v="0"/>
    <s v="2026-110-0000484-3"/>
    <m/>
    <m/>
    <n v="16408"/>
    <s v="SI"/>
    <m/>
    <s v="SI"/>
    <x v="419"/>
    <s v="SI"/>
    <m/>
    <s v="SI"/>
    <x v="0"/>
    <d v="2026-01-30T00:00:00"/>
    <d v="2026-01-30T00:00:00"/>
    <s v="NO"/>
    <m/>
    <m/>
    <m/>
    <s v="NO"/>
    <m/>
  </r>
  <r>
    <x v="0"/>
    <s v="CONTRATAR"/>
    <n v="2"/>
    <m/>
    <n v="463"/>
    <x v="4"/>
    <x v="21"/>
    <s v="C.C"/>
    <n v="39172804"/>
    <x v="420"/>
    <n v="5000000"/>
    <d v="2026-01-14T00:00:00"/>
    <d v="2026-06-26T00:00:00"/>
    <n v="27000000"/>
    <n v="3016440623"/>
    <m/>
    <m/>
    <x v="8"/>
    <s v="SI"/>
    <s v="SI"/>
    <d v="2026-01-24T00:00:00"/>
    <s v="SI"/>
    <m/>
    <x v="0"/>
    <s v="2026-110-0000388-3"/>
    <m/>
    <d v="2026-01-25T00:00:00"/>
    <n v="16405"/>
    <s v="SI"/>
    <m/>
    <s v="SI"/>
    <x v="420"/>
    <m/>
    <m/>
    <s v="SI"/>
    <x v="0"/>
    <d v="2026-01-29T00:00:00"/>
    <d v="2026-02-01T00:00:00"/>
    <s v="NO"/>
    <m/>
    <m/>
    <m/>
    <s v="NO"/>
    <m/>
  </r>
  <r>
    <x v="0"/>
    <s v="CONTRATAR"/>
    <n v="2"/>
    <m/>
    <n v="473"/>
    <x v="4"/>
    <x v="21"/>
    <s v="C.C"/>
    <n v="1214742618"/>
    <x v="421"/>
    <n v="4000000"/>
    <d v="2026-01-14T00:00:00"/>
    <d v="2026-06-26T00:00:00"/>
    <n v="21600000"/>
    <n v="3012726005"/>
    <m/>
    <m/>
    <x v="8"/>
    <s v="SI"/>
    <s v="SI"/>
    <d v="2026-01-22T00:00:00"/>
    <s v="SI"/>
    <m/>
    <x v="0"/>
    <s v="2026-110-0000343-3"/>
    <m/>
    <d v="2026-01-23T00:00:00"/>
    <n v="16397"/>
    <s v="SI"/>
    <m/>
    <s v="SI"/>
    <x v="421"/>
    <s v="SI"/>
    <d v="2026-01-26T00:00:00"/>
    <s v="SI"/>
    <x v="0"/>
    <d v="2026-01-26T00:00:00"/>
    <d v="2026-01-27T00:00:00"/>
    <n v="16491"/>
    <d v="2026-01-27T00:00:00"/>
    <m/>
    <m/>
    <s v="SI"/>
    <m/>
  </r>
  <r>
    <x v="0"/>
    <s v="CONTRATAR"/>
    <n v="5"/>
    <m/>
    <n v="630"/>
    <x v="4"/>
    <x v="21"/>
    <s v="C.C"/>
    <n v="1028010173"/>
    <x v="422"/>
    <n v="8000000"/>
    <d v="2026-01-19T00:00:00"/>
    <d v="2026-12-31T00:00:00"/>
    <n v="91200000"/>
    <m/>
    <m/>
    <m/>
    <x v="1"/>
    <s v="SI"/>
    <s v="SI"/>
    <m/>
    <s v="SI"/>
    <s v="AL DIA"/>
    <x v="0"/>
    <s v="2026-110-0000108-1"/>
    <s v="SI"/>
    <d v="2026-01-23T00:00:00"/>
    <n v="16427"/>
    <s v="SI"/>
    <m/>
    <s v="SI"/>
    <x v="422"/>
    <s v="SI"/>
    <d v="2026-01-26T00:00:00"/>
    <s v="SI"/>
    <x v="0"/>
    <d v="2026-01-28T00:00:00"/>
    <d v="2026-01-28T00:00:00"/>
    <n v="16532"/>
    <d v="2026-01-28T00:00:00"/>
    <m/>
    <m/>
    <s v="SI"/>
    <m/>
  </r>
  <r>
    <x v="0"/>
    <s v="CONTRATAR"/>
    <n v="2"/>
    <m/>
    <n v="464"/>
    <x v="4"/>
    <x v="21"/>
    <s v="C.C"/>
    <n v="1238938185"/>
    <x v="423"/>
    <n v="5500000"/>
    <d v="2026-01-14T00:00:00"/>
    <d v="2026-06-20T00:00:00"/>
    <n v="28600000"/>
    <n v="3224958294"/>
    <m/>
    <m/>
    <x v="8"/>
    <s v="SI"/>
    <s v="SI"/>
    <d v="2026-01-22T00:00:00"/>
    <s v="SI"/>
    <m/>
    <x v="0"/>
    <s v="2026-110-0000315-3"/>
    <m/>
    <d v="2026-01-24T00:00:00"/>
    <n v="16407"/>
    <s v="SI"/>
    <m/>
    <s v="SI"/>
    <x v="423"/>
    <s v="SI"/>
    <d v="2026-01-26T00:00:00"/>
    <s v="SI"/>
    <x v="0"/>
    <d v="2026-01-27T00:00:00"/>
    <d v="2026-01-27T00:00:00"/>
    <n v="16500"/>
    <d v="2026-01-27T00:00:00"/>
    <m/>
    <m/>
    <s v="SI"/>
    <m/>
  </r>
  <r>
    <x v="0"/>
    <s v="CONTRATAR"/>
    <n v="2"/>
    <m/>
    <n v="470"/>
    <x v="4"/>
    <x v="21"/>
    <s v="C.C"/>
    <n v="1106888633"/>
    <x v="424"/>
    <n v="4000000"/>
    <d v="2026-01-14T00:00:00"/>
    <d v="2026-06-26T00:00:00"/>
    <n v="21600000"/>
    <n v="3507804292"/>
    <m/>
    <m/>
    <x v="8"/>
    <s v="SI"/>
    <s v="SI"/>
    <d v="2026-01-24T00:00:00"/>
    <s v="SI"/>
    <m/>
    <x v="0"/>
    <s v="2026-110-0000387-4"/>
    <m/>
    <d v="2026-01-25T00:00:00"/>
    <n v="16394"/>
    <s v="SI"/>
    <m/>
    <s v="SI"/>
    <x v="424"/>
    <s v="SI"/>
    <s v="PENDIENTE CERTIFICADO"/>
    <s v="SI"/>
    <x v="0"/>
    <d v="2026-01-28T00:00:00"/>
    <d v="2026-01-28T00:00:00"/>
    <n v="16533"/>
    <d v="2026-01-28T00:00:00"/>
    <m/>
    <m/>
    <s v="SI"/>
    <m/>
  </r>
  <r>
    <x v="0"/>
    <s v="CONTRATAR"/>
    <n v="1"/>
    <m/>
    <n v="345"/>
    <x v="4"/>
    <x v="21"/>
    <s v="C.C"/>
    <n v="1022333107"/>
    <x v="425"/>
    <n v="4520000"/>
    <d v="2026-01-06T00:00:00"/>
    <d v="2026-12-30T00:00:00"/>
    <n v="53336000"/>
    <m/>
    <m/>
    <m/>
    <x v="3"/>
    <s v="SI"/>
    <s v="SI"/>
    <d v="2026-01-19T00:00:00"/>
    <s v="SI"/>
    <m/>
    <x v="0"/>
    <s v="2026-110-0000056-3"/>
    <m/>
    <d v="2026-01-08T00:00:00"/>
    <n v="16070"/>
    <s v="SI"/>
    <m/>
    <s v="SI"/>
    <x v="425"/>
    <s v="SI"/>
    <d v="2026-01-09T00:00:00"/>
    <s v="SI"/>
    <x v="0"/>
    <d v="2026-01-15T00:00:00"/>
    <d v="2026-01-15T00:00:00"/>
    <n v="16295"/>
    <d v="2026-01-15T00:00:00"/>
    <m/>
    <m/>
    <s v="SI"/>
    <m/>
  </r>
  <r>
    <x v="0"/>
    <s v="CONTRATAR"/>
    <n v="3"/>
    <m/>
    <n v="472"/>
    <x v="4"/>
    <x v="21"/>
    <s v="C.C"/>
    <n v="1098790484"/>
    <x v="426"/>
    <n v="4000000"/>
    <d v="2026-01-19T00:00:00"/>
    <d v="2026-07-01T00:00:00"/>
    <n v="21600000"/>
    <m/>
    <m/>
    <m/>
    <x v="1"/>
    <s v="SI"/>
    <s v="SI"/>
    <d v="2026-01-22T00:00:00"/>
    <s v="SI"/>
    <m/>
    <x v="0"/>
    <s v="2026-110-0000328-3"/>
    <m/>
    <d v="2026-01-22T00:00:00"/>
    <n v="16396"/>
    <s v="SI"/>
    <m/>
    <s v="SI"/>
    <x v="426"/>
    <s v="SI"/>
    <d v="2026-01-24T00:00:00"/>
    <s v="SI"/>
    <x v="0"/>
    <d v="2026-01-23T00:00:00"/>
    <d v="2026-01-24T00:00:00"/>
    <n v="16458"/>
    <d v="2026-01-25T00:00:00"/>
    <m/>
    <m/>
    <s v="SI"/>
    <m/>
  </r>
  <r>
    <x v="0"/>
    <s v="CONTRATAR"/>
    <n v="2"/>
    <m/>
    <n v="471"/>
    <x v="4"/>
    <x v="21"/>
    <s v="C.C"/>
    <n v="65824177"/>
    <x v="427"/>
    <n v="4000000"/>
    <d v="2026-01-14T00:00:00"/>
    <d v="2026-06-26T00:00:00"/>
    <n v="21600000"/>
    <n v="3144792681"/>
    <m/>
    <m/>
    <x v="8"/>
    <s v="SI"/>
    <s v="SI"/>
    <d v="2026-01-22T00:00:00"/>
    <s v="SI"/>
    <m/>
    <x v="0"/>
    <s v="2026-110-0000387-4"/>
    <m/>
    <d v="2026-01-24T00:00:00"/>
    <n v="16395"/>
    <s v="SI"/>
    <m/>
    <s v="SI"/>
    <x v="427"/>
    <s v="SI"/>
    <d v="2026-01-26T00:00:00"/>
    <s v="SI"/>
    <x v="0"/>
    <d v="2026-01-27T00:00:00"/>
    <d v="2026-01-27T00:00:00"/>
    <n v="16505"/>
    <d v="2026-01-28T00:00:00"/>
    <m/>
    <m/>
    <s v="SI"/>
    <m/>
  </r>
  <r>
    <x v="0"/>
    <s v="CONTRATAR"/>
    <n v="1"/>
    <m/>
    <n v="458"/>
    <x v="4"/>
    <x v="21"/>
    <s v="C.C"/>
    <n v="1017185878"/>
    <x v="428"/>
    <n v="5000000"/>
    <d v="2026-01-19T00:00:00"/>
    <d v="2026-06-30T00:00:00"/>
    <n v="26833333"/>
    <n v="3183097791"/>
    <s v="Diego Mauricio Salas Ramirez_x000a_Luis Gonzaga Martinez Sierra"/>
    <m/>
    <x v="8"/>
    <s v="SI"/>
    <s v="SI"/>
    <d v="2026-01-23T00:00:00"/>
    <s v="SI"/>
    <m/>
    <x v="0"/>
    <s v="2026-110-0000349-3"/>
    <m/>
    <d v="2026-01-23T00:00:00"/>
    <n v="16384"/>
    <s v="SI"/>
    <m/>
    <s v="SI"/>
    <x v="428"/>
    <s v="SI"/>
    <d v="2026-01-26T00:00:00"/>
    <s v="SI"/>
    <x v="0"/>
    <d v="2026-01-27T00:00:00"/>
    <d v="2026-01-27T00:00:00"/>
    <n v="16523"/>
    <d v="2026-01-28T00:00:00"/>
    <m/>
    <m/>
    <s v="SI"/>
    <m/>
  </r>
  <r>
    <x v="0"/>
    <s v="CONTRATAR"/>
    <n v="3"/>
    <s v="Johises Arley Mendez Castro"/>
    <n v="478"/>
    <x v="4"/>
    <x v="21"/>
    <s v="C.C"/>
    <n v="1028003598"/>
    <x v="429"/>
    <n v="4000000"/>
    <d v="2026-01-19T00:00:00"/>
    <d v="2026-07-01T00:00:00"/>
    <n v="0"/>
    <m/>
    <m/>
    <m/>
    <x v="1"/>
    <s v="SI"/>
    <s v="SI"/>
    <d v="2026-01-22T00:00:00"/>
    <s v="SI"/>
    <m/>
    <x v="0"/>
    <s v="2026-110-0000332-3"/>
    <m/>
    <d v="2026-01-22T00:00:00"/>
    <s v="SI"/>
    <s v="SI"/>
    <m/>
    <s v="SI"/>
    <x v="429"/>
    <s v="SI"/>
    <m/>
    <s v="SI"/>
    <x v="0"/>
    <d v="2026-01-29T00:00:00"/>
    <d v="2026-02-02T00:00:00"/>
    <s v="NO"/>
    <m/>
    <m/>
    <m/>
    <s v="NO"/>
    <m/>
  </r>
  <r>
    <x v="1"/>
    <s v="CONTRATAR"/>
    <s v="Colombia Digital"/>
    <s v="CONTRATADO"/>
    <m/>
    <x v="4"/>
    <x v="21"/>
    <m/>
    <m/>
    <x v="430"/>
    <m/>
    <m/>
    <m/>
    <m/>
    <m/>
    <m/>
    <m/>
    <x v="6"/>
    <m/>
    <s v="NA"/>
    <m/>
    <s v="SI"/>
    <m/>
    <x v="0"/>
    <m/>
    <s v="SI"/>
    <m/>
    <m/>
    <s v="N/A"/>
    <m/>
    <s v="N/A"/>
    <x v="430"/>
    <s v="SI"/>
    <s v="N/A"/>
    <s v="SI"/>
    <x v="0"/>
    <d v="2026-01-13T00:00:00"/>
    <m/>
    <s v="NO"/>
    <m/>
    <m/>
    <m/>
    <s v="NO"/>
    <m/>
  </r>
  <r>
    <x v="0"/>
    <s v="CONTRATAR"/>
    <n v="2"/>
    <m/>
    <n v="462"/>
    <x v="4"/>
    <x v="21"/>
    <s v="C.C"/>
    <n v="1094268365"/>
    <x v="431"/>
    <n v="5000000"/>
    <d v="2026-01-14T00:00:00"/>
    <d v="2026-06-26T00:00:00"/>
    <n v="27000000"/>
    <n v="3214006378"/>
    <m/>
    <m/>
    <x v="8"/>
    <s v="SI"/>
    <s v="SI"/>
    <d v="2026-01-23T00:00:00"/>
    <s v="SI"/>
    <m/>
    <x v="0"/>
    <s v="2026-110-0000345-3"/>
    <m/>
    <d v="2026-01-23T00:00:00"/>
    <n v="16389"/>
    <s v="SI"/>
    <m/>
    <s v="SI"/>
    <x v="431"/>
    <s v="SI"/>
    <s v="PENDIENTE  CERTIFICADO"/>
    <s v="SI"/>
    <x v="0"/>
    <d v="2026-01-26T00:00:00"/>
    <d v="2026-01-26T00:00:00"/>
    <n v="16483"/>
    <d v="2026-01-27T00:00:00"/>
    <m/>
    <m/>
    <s v="SI"/>
    <m/>
  </r>
  <r>
    <x v="0"/>
    <s v="CONTRATAR"/>
    <n v="2"/>
    <m/>
    <n v="474"/>
    <x v="4"/>
    <x v="21"/>
    <s v="C.C"/>
    <n v="1143362029"/>
    <x v="432"/>
    <n v="4000000"/>
    <d v="2026-01-14T00:00:00"/>
    <d v="2026-06-26T00:00:00"/>
    <n v="21600000"/>
    <n v="3017987373"/>
    <m/>
    <m/>
    <x v="8"/>
    <s v="SI"/>
    <s v="SI"/>
    <d v="2026-01-24T00:00:00"/>
    <s v="SI"/>
    <m/>
    <x v="0"/>
    <s v="2026-110-0000369-3"/>
    <m/>
    <d v="2026-01-24T00:00:00"/>
    <n v="16398"/>
    <s v="SI"/>
    <m/>
    <s v="SI"/>
    <x v="432"/>
    <s v="SI"/>
    <s v="PENDIENTE CERTIFICADO"/>
    <s v="SI"/>
    <x v="0"/>
    <d v="2026-01-28T00:00:00"/>
    <d v="2026-01-28T00:00:00"/>
    <n v="16534"/>
    <d v="2026-01-28T00:00:00"/>
    <m/>
    <m/>
    <s v="SI"/>
    <m/>
  </r>
  <r>
    <x v="0"/>
    <s v="CONTRATAR"/>
    <n v="2"/>
    <m/>
    <n v="120"/>
    <x v="4"/>
    <x v="21"/>
    <s v="C.C"/>
    <n v="52744433"/>
    <x v="433"/>
    <n v="5000000"/>
    <d v="2026-01-14T00:00:00"/>
    <d v="2026-06-26T00:00:00"/>
    <n v="27000000"/>
    <n v="3124387160"/>
    <m/>
    <m/>
    <x v="4"/>
    <s v="SI"/>
    <s v="SI"/>
    <d v="2026-01-22T00:00:00"/>
    <s v="SI"/>
    <m/>
    <x v="0"/>
    <s v="2026-110-0000330-3"/>
    <m/>
    <d v="2026-01-23T00:00:00"/>
    <n v="16388"/>
    <s v="SI"/>
    <m/>
    <s v="SI"/>
    <x v="433"/>
    <s v="SI"/>
    <d v="2026-01-24T00:00:00"/>
    <s v="SI"/>
    <x v="0"/>
    <d v="2026-01-23T00:00:00"/>
    <d v="2026-01-23T00:00:00"/>
    <n v="16434"/>
    <d v="2026-01-25T00:00:00"/>
    <m/>
    <m/>
    <s v="SI"/>
    <m/>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5">
  <r>
    <s v="Dirección_de_Evaluación"/>
    <x v="0"/>
    <s v="C.C"/>
    <n v="1076625049"/>
    <x v="0"/>
    <n v="6000000"/>
    <d v="2026-01-14T00:00:00"/>
    <d v="2026-12-30T00:00:00"/>
    <n v="69200000"/>
    <n v="3008007399"/>
    <m/>
    <m/>
    <x v="0"/>
    <x v="0"/>
    <s v="SI"/>
    <d v="2026-01-19T00:00:00"/>
    <s v="SI"/>
    <m/>
    <s v="SI"/>
    <s v="2026-110-0000075-1"/>
    <m/>
    <d v="2026-01-18T00:00:00"/>
    <n v="16240"/>
    <s v="SI"/>
    <n v="46020"/>
    <s v="SI"/>
    <s v="ICFES-182-2026_x0009_"/>
    <s v="SI"/>
    <d v="2026-01-21T00:00:00"/>
    <s v="SI"/>
    <s v="SI"/>
    <d v="2026-01-19T00:00:00"/>
    <d v="2026-01-20T00:00:00"/>
    <n v="16375"/>
    <d v="2026-01-21T00:00:00"/>
    <m/>
    <m/>
    <s v="SI"/>
    <m/>
  </r>
  <r>
    <s v="Dirección_de_Evaluación"/>
    <x v="0"/>
    <s v="NIT"/>
    <n v="900632250"/>
    <x v="1"/>
    <n v="12240000"/>
    <d v="2026-01-14T00:00:00"/>
    <d v="2026-12-25T00:00:00"/>
    <n v="139128000"/>
    <n v="3106176362"/>
    <m/>
    <m/>
    <x v="0"/>
    <x v="0"/>
    <s v="SI"/>
    <d v="2026-01-24T00:00:00"/>
    <s v="SI"/>
    <m/>
    <s v="SI"/>
    <s v="Comunicación sin numero de radicado"/>
    <m/>
    <m/>
    <n v="16241"/>
    <s v="SI"/>
    <n v="46020"/>
    <s v="SI"/>
    <s v="ICFES-351-2026"/>
    <s v="SI"/>
    <s v="N/A"/>
    <s v="SI"/>
    <s v="SI"/>
    <d v="2026-01-30T00:00:00"/>
    <d v="2026-01-30T00:00:00"/>
    <s v="NO"/>
    <m/>
    <m/>
    <m/>
    <s v="NO"/>
    <m/>
  </r>
  <r>
    <s v="Dirección_de_Evaluación"/>
    <x v="0"/>
    <s v="C.C"/>
    <n v="52056574"/>
    <x v="2"/>
    <n v="11270000"/>
    <d v="2026-01-19T00:00:00"/>
    <d v="2026-12-30T00:00:00"/>
    <n v="128102333"/>
    <m/>
    <m/>
    <m/>
    <x v="0"/>
    <x v="0"/>
    <s v="SI"/>
    <d v="2026-01-22T00:00:00"/>
    <s v="SI"/>
    <m/>
    <s v="SI"/>
    <s v="2026-110-0000090-1"/>
    <m/>
    <d v="2026-01-21T00:00:00"/>
    <n v="16331"/>
    <s v="SI"/>
    <n v="46020"/>
    <s v="SI"/>
    <s v="ICFES-253-2026"/>
    <s v="SI"/>
    <d v="2026-01-23T00:00:00"/>
    <s v="SI"/>
    <s v="SI"/>
    <d v="2026-01-24T00:00:00"/>
    <d v="2026-01-24T00:00:00"/>
    <n v="16429"/>
    <d v="2026-01-25T00:00:00"/>
    <m/>
    <m/>
    <s v="SI"/>
    <m/>
  </r>
  <r>
    <s v="Dirección_de_Evaluación"/>
    <x v="0"/>
    <s v="C.C"/>
    <n v="1046666567"/>
    <x v="3"/>
    <n v="7000000"/>
    <d v="2026-01-14T00:00:00"/>
    <d v="2026-09-17T00:00:00"/>
    <n v="56700000"/>
    <n v="3136366652"/>
    <m/>
    <m/>
    <x v="0"/>
    <x v="0"/>
    <s v="SI"/>
    <d v="2026-01-19T00:00:00"/>
    <s v="SI"/>
    <m/>
    <s v="SI"/>
    <s v="2026-110-0000031-1"/>
    <m/>
    <d v="2026-01-14T00:00:00"/>
    <n v="16243"/>
    <s v="SI"/>
    <n v="46020"/>
    <s v="SI"/>
    <s v="ICFES-140-2026"/>
    <s v="SI"/>
    <d v="2026-01-19T00:00:00"/>
    <s v="SI"/>
    <s v="SI"/>
    <d v="2026-01-19T00:00:00"/>
    <d v="2026-01-19T00:00:00"/>
    <n v="16339"/>
    <d v="2026-01-20T00:00:00"/>
    <m/>
    <m/>
    <s v="SI"/>
    <m/>
  </r>
  <r>
    <s v="Dirección_de_Evaluación"/>
    <x v="0"/>
    <s v="C.C"/>
    <n v="1106898578"/>
    <x v="4"/>
    <n v="7000000"/>
    <d v="2026-01-19T00:00:00"/>
    <d v="2026-12-31T00:00:00"/>
    <n v="79800000"/>
    <m/>
    <m/>
    <m/>
    <x v="1"/>
    <x v="0"/>
    <s v="SI"/>
    <d v="2026-01-24T00:00:00"/>
    <s v="SI"/>
    <s v="AL DIA EN REVISION DE FASE 1"/>
    <s v="SI"/>
    <s v="2026-110-0000121-1"/>
    <s v="SI"/>
    <d v="2026-01-24T00:00:00"/>
    <n v="16332"/>
    <s v="SI"/>
    <m/>
    <s v="SI"/>
    <s v="ICFES-313-2026"/>
    <s v="SI"/>
    <d v="2026-01-26T00:00:00"/>
    <s v="SI"/>
    <s v="SI"/>
    <d v="2026-01-27T00:00:00"/>
    <d v="2026-01-27T00:00:00"/>
    <n v="16576"/>
    <d v="2026-01-29T00:00:00"/>
    <m/>
    <m/>
    <s v="NO"/>
    <m/>
  </r>
  <r>
    <s v="Dirección_de_Evaluación"/>
    <x v="0"/>
    <s v="C.C"/>
    <n v="53052733"/>
    <x v="5"/>
    <n v="7720000"/>
    <d v="2026-01-19T00:00:00"/>
    <d v="2026-06-30T00:00:00"/>
    <n v="41430667"/>
    <m/>
    <m/>
    <m/>
    <x v="0"/>
    <x v="0"/>
    <s v="SI"/>
    <d v="2026-01-23T00:00:00"/>
    <s v="SI"/>
    <m/>
    <s v="SI"/>
    <s v="2026-110-0000094-1"/>
    <m/>
    <d v="2026-01-22T00:00:00"/>
    <n v="16330"/>
    <s v="SI"/>
    <n v="46020"/>
    <s v="SI"/>
    <s v="ICFES-280-2026"/>
    <s v="SI"/>
    <d v="2026-01-26T00:00:00"/>
    <s v="SI"/>
    <s v="SI"/>
    <d v="2026-01-26T00:00:00"/>
    <d v="2026-01-26T00:00:00"/>
    <n v="16466"/>
    <d v="2026-01-26T00:00:00"/>
    <m/>
    <m/>
    <s v="SI"/>
    <m/>
  </r>
  <r>
    <s v="Dirección_de_Evaluación"/>
    <x v="0"/>
    <s v="C.C"/>
    <n v="1032412803"/>
    <x v="6"/>
    <n v="7800000"/>
    <d v="2026-01-19T00:00:00"/>
    <d v="2026-06-30T00:00:00"/>
    <n v="41860000"/>
    <m/>
    <m/>
    <m/>
    <x v="0"/>
    <x v="0"/>
    <s v="SI"/>
    <d v="2026-01-22T00:00:00"/>
    <s v="SI"/>
    <m/>
    <s v="SI"/>
    <s v="2026-110-0000091-1"/>
    <m/>
    <d v="2026-01-21T00:00:00"/>
    <n v="16329"/>
    <s v="SI"/>
    <n v="46020"/>
    <s v="SI"/>
    <s v="ICFES-258-2026"/>
    <s v="SI"/>
    <d v="2026-01-26T00:00:00"/>
    <s v="SI"/>
    <s v="SI"/>
    <d v="2026-01-24T00:00:00"/>
    <d v="2026-01-24T00:00:00"/>
    <n v="16428"/>
    <d v="2026-01-25T00:00:00"/>
    <m/>
    <m/>
    <s v="SI"/>
    <m/>
  </r>
  <r>
    <s v="Dirección_de_Evaluación"/>
    <x v="0"/>
    <s v="C.C"/>
    <n v="1035388646"/>
    <x v="7"/>
    <n v="7390000"/>
    <d v="2026-01-14T00:00:00"/>
    <d v="2026-12-25T00:00:00"/>
    <n v="83999667"/>
    <n v="3124240242"/>
    <m/>
    <m/>
    <x v="0"/>
    <x v="0"/>
    <s v="SI"/>
    <d v="2026-01-19T00:00:00"/>
    <s v="SI"/>
    <m/>
    <s v="SI"/>
    <s v="2026-110-0000028-1"/>
    <m/>
    <d v="2026-01-14T00:00:00"/>
    <n v="16242"/>
    <s v="SI"/>
    <n v="46020"/>
    <s v="SI"/>
    <s v="ICFES-131-2026"/>
    <s v="SI"/>
    <d v="2026-01-17T00:00:00"/>
    <s v="SI"/>
    <s v="SI"/>
    <d v="2026-01-17T00:00:00"/>
    <d v="2026-01-17T00:00:00"/>
    <n v="16318"/>
    <d v="2026-01-20T00:00:00"/>
    <m/>
    <m/>
    <s v="SI"/>
    <m/>
  </r>
  <r>
    <s v="Dirección_de_Evaluación"/>
    <x v="0"/>
    <s v="C.C"/>
    <n v="1010066734"/>
    <x v="8"/>
    <n v="4000000"/>
    <d v="2026-01-13T00:00:00"/>
    <d v="2026-11-26T00:00:00"/>
    <n v="41733333"/>
    <n v="3023227360"/>
    <s v="Gustavo Andres Monsalve Londoño"/>
    <m/>
    <x v="0"/>
    <x v="0"/>
    <s v="SI"/>
    <d v="2026-01-19T00:00:00"/>
    <s v="SI"/>
    <m/>
    <s v="SI"/>
    <s v="2026-110-000006-1"/>
    <m/>
    <d v="2026-01-09T00:00:00"/>
    <n v="16043"/>
    <s v="SI"/>
    <n v="46020"/>
    <s v="SI"/>
    <s v="ICFES-054-2026"/>
    <s v="SI"/>
    <d v="2026-01-13T00:00:00"/>
    <s v="SI"/>
    <s v="SI"/>
    <d v="2026-01-10T00:00:00"/>
    <d v="2026-01-11T00:00:00"/>
    <n v="16260"/>
    <d v="2026-01-13T00:00:00"/>
    <m/>
    <m/>
    <s v="SI"/>
    <m/>
  </r>
  <r>
    <s v="Dirección_de_Evaluación"/>
    <x v="0"/>
    <s v="CC"/>
    <n v="1038358072"/>
    <x v="9"/>
    <n v="7000000"/>
    <d v="2026-01-31T00:00:00"/>
    <d v="2026-06-30T00:00:00"/>
    <n v="35000000"/>
    <m/>
    <m/>
    <m/>
    <x v="2"/>
    <x v="0"/>
    <s v="SI"/>
    <m/>
    <s v="SI"/>
    <s v="EXAMEN MEDICO INCOMPLETO"/>
    <s v="SI"/>
    <s v="2026-110-0000158-1"/>
    <m/>
    <m/>
    <n v="16445"/>
    <s v="SI"/>
    <m/>
    <s v="SI"/>
    <s v="ICFES-370-2026"/>
    <s v="SI"/>
    <d v="2026-01-29T00:00:00"/>
    <s v="SI"/>
    <s v="SI"/>
    <d v="2026-01-28T00:00:00"/>
    <d v="2026-01-28T00:00:00"/>
    <n v="16548"/>
    <d v="2026-01-29T00:00:00"/>
    <d v="2026-01-31T00:00:00"/>
    <s v="NO"/>
    <s v="SI"/>
    <s v="FECHA DE INICIO 29/01/2026"/>
  </r>
  <r>
    <s v="Dirección_de_Evaluación"/>
    <x v="0"/>
    <s v="C.C"/>
    <n v="1018419231"/>
    <x v="10"/>
    <n v="9000000"/>
    <d v="2026-01-02T00:00:00"/>
    <d v="2026-06-30T00:00:00"/>
    <n v="53400000"/>
    <n v="3185478492"/>
    <s v="Gustavo Andres Monsalve Londoño"/>
    <m/>
    <x v="0"/>
    <x v="0"/>
    <s v="SI"/>
    <d v="2026-01-19T00:00:00"/>
    <s v="SI"/>
    <m/>
    <s v="SI"/>
    <s v="2026-110-0000005-1"/>
    <m/>
    <d v="2026-01-08T00:00:00"/>
    <n v="16042"/>
    <s v="SI"/>
    <n v="46020"/>
    <s v="SI"/>
    <s v="ICFES-046-2026"/>
    <s v="SI"/>
    <d v="2026-01-10T00:00:00"/>
    <s v="SI"/>
    <s v="SI"/>
    <d v="2026-01-10T00:00:00"/>
    <d v="2026-01-10T00:00:00"/>
    <n v="16252"/>
    <d v="2026-01-10T00:00:00"/>
    <m/>
    <m/>
    <s v="SI"/>
    <m/>
  </r>
  <r>
    <s v="Dirección_de_Evaluación"/>
    <x v="0"/>
    <s v="C.C"/>
    <n v="1016101370"/>
    <x v="11"/>
    <n v="6500000"/>
    <d v="2026-01-19T00:00:00"/>
    <d v="2026-06-30T00:00:00"/>
    <n v="34883333"/>
    <m/>
    <m/>
    <m/>
    <x v="0"/>
    <x v="0"/>
    <s v="SI"/>
    <d v="2026-01-23T00:00:00"/>
    <s v="SI"/>
    <m/>
    <s v="SI"/>
    <s v="2026-110-00000995-1"/>
    <m/>
    <d v="2026-01-22T00:00:00"/>
    <n v="16328"/>
    <s v="SI"/>
    <n v="46020"/>
    <s v="SI"/>
    <s v="ICFES-281-2026"/>
    <s v="SI"/>
    <d v="2026-01-26T00:00:00"/>
    <s v="SI"/>
    <s v="SI"/>
    <d v="2026-01-26T00:00:00"/>
    <d v="2026-01-26T00:00:00"/>
    <n v="16471"/>
    <d v="2026-01-27T00:00:00"/>
    <m/>
    <m/>
    <s v="SI"/>
    <m/>
  </r>
  <r>
    <s v="Dirección_de_Evaluación"/>
    <x v="0"/>
    <s v="C.C"/>
    <n v="80189990"/>
    <x v="12"/>
    <n v="11330000"/>
    <d v="2026-01-14T00:00:00"/>
    <d v="2026-12-30T00:00:00"/>
    <n v="130672667"/>
    <n v="3014072012"/>
    <m/>
    <s v="ERIKA NATALIA RAMIREZ MIRANDA"/>
    <x v="0"/>
    <x v="0"/>
    <s v="SI"/>
    <d v="2026-01-19T00:00:00"/>
    <s v="SI"/>
    <m/>
    <s v="SI"/>
    <s v="2026-110-00000-27-1"/>
    <m/>
    <d v="2026-01-14T00:00:00"/>
    <n v="16239"/>
    <s v="SI"/>
    <n v="46020"/>
    <s v="SI"/>
    <s v="ICFES-100-2026"/>
    <s v="SI"/>
    <d v="2026-01-16T00:00:00"/>
    <s v="SI"/>
    <s v="SI"/>
    <d v="2026-01-17T00:00:00"/>
    <d v="2026-01-17T00:00:00"/>
    <n v="16317"/>
    <d v="2026-01-20T00:00:00"/>
    <m/>
    <m/>
    <s v="SI"/>
    <m/>
  </r>
  <r>
    <s v="Dirección_de_Evaluación"/>
    <x v="1"/>
    <s v="C.C"/>
    <n v="1036224348"/>
    <x v="13"/>
    <n v="7500000"/>
    <d v="2026-01-15T00:00:00"/>
    <d v="2026-09-30T00:00:00"/>
    <n v="63750000"/>
    <n v="3203623628"/>
    <m/>
    <m/>
    <x v="0"/>
    <x v="0"/>
    <s v="SI"/>
    <d v="2026-01-19T00:00:00"/>
    <s v="SI"/>
    <m/>
    <s v="SI"/>
    <s v="2026-110-0000140-3"/>
    <m/>
    <d v="2026-01-14T00:00:00"/>
    <n v="16270"/>
    <s v="SI"/>
    <m/>
    <s v="SI"/>
    <s v="ICFES-110-2026"/>
    <s v="SI"/>
    <d v="2026-01-16T00:00:00"/>
    <s v="SI"/>
    <s v="SI"/>
    <d v="2026-01-16T00:00:00"/>
    <d v="2026-01-16T00:00:00"/>
    <n v="16310"/>
    <d v="2026-01-20T00:00:00"/>
    <m/>
    <m/>
    <s v="SI"/>
    <m/>
  </r>
  <r>
    <s v="Dirección_de_Evaluación"/>
    <x v="1"/>
    <s v="C.C"/>
    <n v="1026278871"/>
    <x v="14"/>
    <n v="7500000"/>
    <d v="2026-01-22T00:00:00"/>
    <d v="2026-12-31T00:00:00"/>
    <n v="87750000"/>
    <m/>
    <m/>
    <m/>
    <x v="2"/>
    <x v="0"/>
    <s v="SI"/>
    <d v="2026-01-22T00:00:00"/>
    <s v="SI"/>
    <m/>
    <s v="SI"/>
    <s v="2026-110-0000084-1"/>
    <m/>
    <m/>
    <n v="16353"/>
    <s v="SI"/>
    <m/>
    <s v="SI"/>
    <s v="ICFES-267-2026"/>
    <s v="SI"/>
    <d v="2026-01-23T00:00:00"/>
    <s v="SI"/>
    <s v="SI"/>
    <d v="2026-01-23T00:00:00"/>
    <d v="2026-01-23T00:00:00"/>
    <n v="16442"/>
    <d v="2026-01-25T00:00:00"/>
    <d v="2026-01-31T00:00:00"/>
    <s v="NO"/>
    <s v="SI"/>
    <s v="FALTA ACTA DE INICIO"/>
  </r>
  <r>
    <s v="Dirección_de_Evaluación"/>
    <x v="1"/>
    <s v="C.C"/>
    <n v="79878798"/>
    <x v="15"/>
    <n v="9500000"/>
    <d v="2026-01-19T00:00:00"/>
    <d v="2026-12-31T00:00:00"/>
    <n v="108300000"/>
    <m/>
    <m/>
    <m/>
    <x v="2"/>
    <x v="0"/>
    <s v="SI"/>
    <d v="2026-01-19T00:00:00"/>
    <s v="SI"/>
    <m/>
    <s v="SI"/>
    <s v="2026-110-0000080-1"/>
    <m/>
    <m/>
    <n v="16347"/>
    <s v="SI"/>
    <m/>
    <s v="SI"/>
    <s v="ICFES-204-2026"/>
    <s v="SI"/>
    <s v="PENDIENTE  CERTIFICADO"/>
    <s v="SI"/>
    <s v="SI"/>
    <d v="2026-01-22T00:00:00"/>
    <d v="2026-01-22T00:00:00"/>
    <n v="16414"/>
    <d v="2026-01-26T00:00:00"/>
    <d v="2026-01-31T00:00:00"/>
    <s v="NO"/>
    <s v="SI"/>
    <s v="FALTA ACTA DE INICIO"/>
  </r>
  <r>
    <s v="Dirección_de_Evaluación"/>
    <x v="1"/>
    <s v="C.C"/>
    <n v="1144051213"/>
    <x v="16"/>
    <n v="6800000"/>
    <d v="2026-01-22T00:00:00"/>
    <d v="2026-10-31T00:00:00"/>
    <n v="63240000"/>
    <m/>
    <m/>
    <m/>
    <x v="2"/>
    <x v="0"/>
    <s v="SI"/>
    <d v="2026-01-20T00:00:00"/>
    <s v="SI"/>
    <m/>
    <s v="SI"/>
    <s v="2026-110-0000085-1"/>
    <m/>
    <m/>
    <n v="16348"/>
    <s v="SI"/>
    <m/>
    <s v="SI"/>
    <s v="ICFES-226-2026"/>
    <s v="SI"/>
    <d v="2026-01-22T00:00:00"/>
    <s v="SI"/>
    <s v="SI"/>
    <d v="2026-01-22T00:00:00"/>
    <d v="2026-01-22T00:00:00"/>
    <n v="16416"/>
    <d v="2026-01-26T00:00:00"/>
    <d v="2026-01-31T00:00:00"/>
    <s v="NO"/>
    <s v="SI"/>
    <s v="FALTA ACTA DE INICIO"/>
  </r>
  <r>
    <s v="Dirección_de_Evaluación"/>
    <x v="1"/>
    <s v="C.C"/>
    <n v="1112491331"/>
    <x v="17"/>
    <n v="9500000"/>
    <d v="2026-01-19T00:00:00"/>
    <d v="2026-12-31T00:00:00"/>
    <n v="108300000"/>
    <m/>
    <m/>
    <m/>
    <x v="2"/>
    <x v="0"/>
    <s v="SI"/>
    <d v="2026-01-19T00:00:00"/>
    <s v="SI"/>
    <m/>
    <s v="SI"/>
    <s v="2026-110-0000079-1"/>
    <m/>
    <m/>
    <n v="16352"/>
    <s v="SI"/>
    <m/>
    <s v="SI"/>
    <s v="ICFES-207-2026"/>
    <s v="SI"/>
    <d v="2026-01-02T00:00:00"/>
    <s v="SI"/>
    <s v="SI"/>
    <d v="2026-01-22T00:00:00"/>
    <d v="2026-01-22T00:00:00"/>
    <n v="16413"/>
    <d v="2026-01-26T00:00:00"/>
    <d v="2026-01-31T00:00:00"/>
    <s v="NO"/>
    <s v="SI"/>
    <s v="FALTA ACTA DE INICIO"/>
  </r>
  <r>
    <s v="Dirección_de_Evaluación"/>
    <x v="1"/>
    <s v="C.C"/>
    <n v="80162209"/>
    <x v="18"/>
    <n v="7000000"/>
    <d v="2026-01-05T00:00:00"/>
    <d v="2026-09-30T00:00:00"/>
    <n v="61833333"/>
    <n v="3142317304"/>
    <m/>
    <m/>
    <x v="0"/>
    <x v="0"/>
    <s v="SI"/>
    <d v="2026-01-19T00:00:00"/>
    <s v="SI"/>
    <m/>
    <s v="SI"/>
    <s v="2026-110-0001334-3"/>
    <m/>
    <d v="2026-01-14T00:00:00"/>
    <n v="16260"/>
    <s v="SI"/>
    <m/>
    <s v="SI"/>
    <s v="ICFES-104-2026"/>
    <s v="SI"/>
    <d v="2026-01-21T00:00:00"/>
    <s v="SI"/>
    <s v="SI"/>
    <d v="2026-01-16T00:00:00"/>
    <d v="2026-01-16T00:00:00"/>
    <n v="16314"/>
    <d v="2026-01-20T00:00:00"/>
    <m/>
    <m/>
    <s v="SI"/>
    <m/>
  </r>
  <r>
    <s v="Dirección_de_Evaluación"/>
    <x v="1"/>
    <m/>
    <m/>
    <x v="19"/>
    <n v="4"/>
    <m/>
    <m/>
    <m/>
    <m/>
    <m/>
    <m/>
    <x v="3"/>
    <x v="1"/>
    <m/>
    <m/>
    <s v="SI "/>
    <m/>
    <s v="SI"/>
    <s v="2026-110-0000201-1"/>
    <m/>
    <d v="2026-01-29T00:00:00"/>
    <s v="SI"/>
    <s v="SI"/>
    <m/>
    <s v="SI"/>
    <s v="ICFES-414-2026"/>
    <s v="SI"/>
    <s v="N/A"/>
    <s v="SI"/>
    <s v="SI"/>
    <d v="2026-01-30T00:00:00"/>
    <d v="2026-01-30T00:00:00"/>
    <s v="NO"/>
    <m/>
    <m/>
    <m/>
    <s v="NO"/>
    <m/>
  </r>
  <r>
    <s v="Dirección_de_Evaluación"/>
    <x v="1"/>
    <s v="C.C"/>
    <n v="94368828"/>
    <x v="20"/>
    <n v="7000000"/>
    <d v="2026-01-10T00:00:00"/>
    <d v="2026-06-30T00:00:00"/>
    <n v="39666667"/>
    <m/>
    <m/>
    <m/>
    <x v="2"/>
    <x v="0"/>
    <s v="SI"/>
    <d v="2026-01-23T00:00:00"/>
    <s v="SI"/>
    <m/>
    <s v="SI"/>
    <s v="2026-110-0000106-1"/>
    <m/>
    <d v="2026-01-23T00:00:00"/>
    <n v="16354"/>
    <s v="SI"/>
    <m/>
    <s v="SI"/>
    <s v="ICFES-286-2026"/>
    <s v="SI"/>
    <d v="2026-01-24T00:00:00"/>
    <s v="SI"/>
    <s v="SI"/>
    <d v="2026-01-24T00:00:00"/>
    <d v="2026-01-24T00:00:00"/>
    <n v="16470"/>
    <d v="2026-01-27T00:00:00"/>
    <d v="2026-01-31T00:00:00"/>
    <s v="NO"/>
    <s v="SI"/>
    <s v="FALTA ACTA DE INICIO"/>
  </r>
  <r>
    <s v="Dirección_de_Evaluación"/>
    <x v="1"/>
    <s v="C.C"/>
    <n v="52203686"/>
    <x v="21"/>
    <n v="5250000"/>
    <d v="2026-01-05T00:00:00"/>
    <d v="2026-09-30T00:00:00"/>
    <n v="46375000"/>
    <n v="3212326614"/>
    <m/>
    <m/>
    <x v="0"/>
    <x v="0"/>
    <s v="SI"/>
    <d v="2026-01-19T00:00:00"/>
    <s v="SI"/>
    <m/>
    <s v="SI"/>
    <s v="2026-110-0000153-3"/>
    <m/>
    <d v="2026-01-15T00:00:00"/>
    <n v="16271"/>
    <s v="SI"/>
    <m/>
    <s v="SI"/>
    <s v="ICFES-122-2026"/>
    <s v="SI"/>
    <d v="2026-01-17T00:00:00"/>
    <s v="SI"/>
    <s v="SI"/>
    <d v="2026-01-17T00:00:00"/>
    <d v="2026-01-17T00:00:00"/>
    <n v="16316"/>
    <d v="2026-01-17T00:00:00"/>
    <m/>
    <m/>
    <s v="SI"/>
    <m/>
  </r>
  <r>
    <s v="Dirección_de_Evaluación"/>
    <x v="1"/>
    <s v="C.C"/>
    <n v="1030570225"/>
    <x v="22"/>
    <n v="5561000"/>
    <d v="2026-01-05T00:00:00"/>
    <d v="2026-12-31T00:00:00"/>
    <n v="65990533"/>
    <n v="3178283486"/>
    <m/>
    <m/>
    <x v="0"/>
    <x v="0"/>
    <s v="SI"/>
    <d v="2026-01-19T00:00:00"/>
    <s v="SI"/>
    <m/>
    <s v="SI"/>
    <s v="2026-110-0000152-3"/>
    <m/>
    <d v="2026-01-15T00:00:00"/>
    <n v="16272"/>
    <s v="SI"/>
    <m/>
    <s v="SI"/>
    <s v="ICFES-141-2026"/>
    <s v="SI"/>
    <d v="2026-01-19T00:00:00"/>
    <s v="SI"/>
    <s v="SI"/>
    <d v="2026-01-19T00:00:00"/>
    <d v="2026-01-19T00:00:00"/>
    <n v="16334"/>
    <d v="2026-01-20T00:00:00"/>
    <m/>
    <m/>
    <s v="SI"/>
    <m/>
  </r>
  <r>
    <s v="Dirección_de_Evaluación"/>
    <x v="1"/>
    <s v="C.C"/>
    <n v="1117490850"/>
    <x v="23"/>
    <n v="5500000"/>
    <d v="2026-01-15T00:00:00"/>
    <d v="2026-06-30T00:00:00"/>
    <n v="30250000"/>
    <m/>
    <m/>
    <m/>
    <x v="2"/>
    <x v="0"/>
    <s v="SI"/>
    <d v="2026-01-22T00:00:00"/>
    <s v="SI"/>
    <m/>
    <s v="SI"/>
    <s v="2026-110-0000093-1"/>
    <m/>
    <d v="2026-01-22T00:00:00"/>
    <n v="16355"/>
    <s v="SI"/>
    <m/>
    <s v="SI"/>
    <s v="ICFES-266-2026"/>
    <s v="SI"/>
    <s v="PENDIENTE  CERTIFICADO"/>
    <s v="SI"/>
    <s v="SI"/>
    <d v="2026-01-24T00:00:00"/>
    <d v="2026-01-24T00:00:00"/>
    <n v="16468"/>
    <d v="2026-01-27T00:00:00"/>
    <d v="2026-01-31T00:00:00"/>
    <s v="NO"/>
    <s v="SI"/>
    <s v="FALTA ACTA DE INICIO"/>
  </r>
  <r>
    <s v="Dirección_de_Evaluación"/>
    <x v="1"/>
    <s v="C.C"/>
    <n v="80205151"/>
    <x v="24"/>
    <n v="8152000"/>
    <d v="2026-01-05T00:00:00"/>
    <d v="2026-12-31T00:00:00"/>
    <n v="96737067"/>
    <n v="3107985094"/>
    <m/>
    <m/>
    <x v="0"/>
    <x v="0"/>
    <s v="SI"/>
    <d v="2026-01-19T00:00:00"/>
    <s v="SI"/>
    <s v="No tiene documentos en el Drive"/>
    <s v="SI"/>
    <s v="2026-110-0000051-1"/>
    <m/>
    <d v="2026-01-16T00:00:00"/>
    <n v="16273"/>
    <s v="SI"/>
    <m/>
    <s v="SI"/>
    <s v="ICFES-162-2026"/>
    <s v="SI"/>
    <d v="2026-01-20T00:00:00"/>
    <s v="SI"/>
    <s v="SI"/>
    <d v="2026-01-19T00:00:00"/>
    <d v="2026-01-19T00:00:00"/>
    <n v="16345"/>
    <d v="2026-01-20T00:00:00"/>
    <m/>
    <m/>
    <s v="SI"/>
    <m/>
  </r>
  <r>
    <s v="Dirección_de_Evaluación"/>
    <x v="1"/>
    <s v="C.C"/>
    <n v="1069078358"/>
    <x v="25"/>
    <n v="5000000"/>
    <d v="2026-01-19T00:00:00"/>
    <d v="2026-06-30T00:00:00"/>
    <n v="26833333"/>
    <m/>
    <m/>
    <m/>
    <x v="2"/>
    <x v="0"/>
    <s v="SI"/>
    <d v="2026-01-26T00:00:00"/>
    <s v="SI"/>
    <m/>
    <s v="SI"/>
    <m/>
    <s v="NO"/>
    <m/>
    <n v="16356"/>
    <s v="SI"/>
    <m/>
    <s v="SI"/>
    <s v="ICFES-334-2026"/>
    <s v="SI"/>
    <s v="PENDIENTE CERTIFICADO"/>
    <s v="SI"/>
    <s v="SI"/>
    <d v="2026-01-28T00:00:00"/>
    <d v="2026-01-28T00:00:00"/>
    <n v="16516"/>
    <d v="2026-01-28T00:00:00"/>
    <d v="2026-01-31T00:00:00"/>
    <s v="NO"/>
    <s v="SI"/>
    <s v="FALTA ACTA DE INICIO"/>
  </r>
  <r>
    <s v="Dirección_de_Evaluación"/>
    <x v="1"/>
    <s v="C.C"/>
    <n v="1018452813"/>
    <x v="26"/>
    <n v="8600000"/>
    <d v="2026-01-08T00:00:00"/>
    <d v="2026-12-31T00:00:00"/>
    <n v="101193333"/>
    <n v="3203656789"/>
    <s v="Alejandra Neira Aroca"/>
    <s v="Laura Vargas"/>
    <x v="2"/>
    <x v="0"/>
    <s v="SI"/>
    <d v="2026-01-19T00:00:00"/>
    <s v="SI"/>
    <m/>
    <s v="SI"/>
    <s v="2026-110-0001332-3"/>
    <m/>
    <d v="2026-01-08T00:00:00"/>
    <n v="16146"/>
    <s v="SI"/>
    <m/>
    <s v="SI"/>
    <s v="ICFES-038-2026"/>
    <s v="SI"/>
    <d v="2026-01-09T00:00:00"/>
    <s v="SI"/>
    <s v="SI"/>
    <d v="2026-01-09T00:00:00"/>
    <d v="2026-01-09T00:00:00"/>
    <n v="16251"/>
    <d v="2026-01-10T00:00:00"/>
    <d v="2026-01-14T00:00:00"/>
    <s v="NO"/>
    <s v="SI"/>
    <s v="FALTA ACTA DE INICIO"/>
  </r>
  <r>
    <s v="Dirección_de_Evaluación"/>
    <x v="1"/>
    <s v="C.C"/>
    <n v="27604855"/>
    <x v="27"/>
    <n v="7000000"/>
    <d v="2026-01-05T00:00:00"/>
    <d v="2026-07-31T00:00:00"/>
    <n v="48066667"/>
    <m/>
    <m/>
    <m/>
    <x v="2"/>
    <x v="0"/>
    <s v="SI"/>
    <d v="2026-01-22T00:00:00"/>
    <s v="SI"/>
    <m/>
    <s v="SI"/>
    <s v="2026-110-000086-1"/>
    <m/>
    <d v="2026-01-21T00:00:00"/>
    <n v="16349"/>
    <s v="SI"/>
    <m/>
    <s v="SI"/>
    <s v="ICFES-265-2026"/>
    <s v="SI"/>
    <d v="2026-01-24T00:00:00"/>
    <s v="SI"/>
    <s v="SI"/>
    <d v="2026-01-23T00:00:00"/>
    <d v="2026-01-23T00:00:00"/>
    <n v="16441"/>
    <d v="2026-01-25T00:00:00"/>
    <d v="2026-01-31T00:00:00"/>
    <s v="NO"/>
    <s v="SI"/>
    <s v="FALTA ACTA DE INICIO"/>
  </r>
  <r>
    <s v="Dirección_de_Evaluación"/>
    <x v="1"/>
    <s v="C.C"/>
    <n v="1010231957"/>
    <x v="28"/>
    <n v="9500000"/>
    <d v="2026-01-19T00:00:00"/>
    <d v="2026-12-31T00:00:00"/>
    <n v="108300000"/>
    <m/>
    <m/>
    <m/>
    <x v="2"/>
    <x v="0"/>
    <s v="SI"/>
    <d v="2026-01-19T00:00:00"/>
    <s v="SI"/>
    <m/>
    <s v="SI"/>
    <s v="2026-110-0000077-1"/>
    <m/>
    <m/>
    <n v="16350"/>
    <s v="SI"/>
    <m/>
    <s v="SI"/>
    <s v="ICFES-206-2026"/>
    <s v="SI"/>
    <d v="2026-01-21T00:00:00"/>
    <s v="SI"/>
    <s v="SI"/>
    <d v="2026-01-22T00:00:00"/>
    <d v="2026-01-22T00:00:00"/>
    <n v="16415"/>
    <d v="2026-01-26T00:00:00"/>
    <d v="2026-01-31T00:00:00"/>
    <s v="NO"/>
    <s v="SI"/>
    <s v="FALTA ACTA DE INICIO"/>
  </r>
  <r>
    <s v="Dirección_de_Evaluación"/>
    <x v="1"/>
    <s v="C.C"/>
    <n v="1030556047"/>
    <x v="29"/>
    <n v="5000000"/>
    <d v="2026-01-19T00:00:00"/>
    <d v="2026-12-31T00:00:00"/>
    <n v="57000000"/>
    <m/>
    <m/>
    <m/>
    <x v="2"/>
    <x v="0"/>
    <s v="SI"/>
    <d v="2026-01-19T00:00:00"/>
    <s v="SI"/>
    <m/>
    <s v="SI"/>
    <s v="2026-110-0000078-1"/>
    <m/>
    <m/>
    <n v="16345"/>
    <s v="SI"/>
    <m/>
    <s v="SI"/>
    <s v="ICFES-202-2026"/>
    <s v="SI"/>
    <d v="2026-01-21T00:00:00"/>
    <s v="SI"/>
    <s v="SI"/>
    <d v="2026-01-22T00:00:00"/>
    <d v="2026-01-22T00:00:00"/>
    <n v="16400"/>
    <m/>
    <d v="2026-01-31T00:00:00"/>
    <s v="NO"/>
    <s v="SI"/>
    <s v="FALTA ACTA DE INICIO"/>
  </r>
  <r>
    <s v="Dirección_de_Evaluación"/>
    <x v="1"/>
    <s v="C.C"/>
    <n v="40779963"/>
    <x v="30"/>
    <n v="7000000"/>
    <d v="2026-01-15T00:00:00"/>
    <d v="2026-09-30T00:00:00"/>
    <n v="59500000"/>
    <n v="3505454049"/>
    <m/>
    <m/>
    <x v="0"/>
    <x v="0"/>
    <s v="SI"/>
    <d v="2026-01-19T00:00:00"/>
    <s v="SI"/>
    <m/>
    <s v="SI"/>
    <s v="2026-110-0000058-1"/>
    <m/>
    <d v="2026-01-16T00:00:00"/>
    <n v="16274"/>
    <s v="SI"/>
    <m/>
    <s v="SI"/>
    <s v="ICFES-181-2026"/>
    <s v="SI"/>
    <d v="2026-01-23T00:00:00"/>
    <s v="SI"/>
    <s v="SI"/>
    <d v="2026-01-22T00:00:00"/>
    <d v="2026-01-22T00:00:00"/>
    <n v="16397"/>
    <d v="2026-01-23T00:00:00"/>
    <m/>
    <m/>
    <s v="SI"/>
    <m/>
  </r>
  <r>
    <s v="Dirección_de_Evaluación"/>
    <x v="1"/>
    <s v="C.C"/>
    <n v="94062176"/>
    <x v="31"/>
    <n v="6000000"/>
    <d v="2026-01-15T00:00:00"/>
    <d v="2026-06-30T00:00:00"/>
    <n v="33000000"/>
    <n v="3117514314"/>
    <m/>
    <m/>
    <x v="0"/>
    <x v="0"/>
    <s v="SI"/>
    <d v="2026-01-19T00:00:00"/>
    <s v="SI"/>
    <m/>
    <s v="SI"/>
    <s v="2026-110-0000059-1"/>
    <m/>
    <d v="2026-01-16T00:00:00"/>
    <n v="16275"/>
    <s v="SI"/>
    <m/>
    <s v="SI"/>
    <s v="_x000a_ICFES-166-2026"/>
    <s v="SI"/>
    <d v="2026-01-21T00:00:00"/>
    <s v="SI"/>
    <s v="SI"/>
    <d v="2026-01-20T00:00:00"/>
    <d v="2026-01-20T00:00:00"/>
    <n v="16374"/>
    <d v="2026-01-21T00:00:00"/>
    <m/>
    <m/>
    <s v="SI"/>
    <m/>
  </r>
  <r>
    <s v="Dirección_de_Evaluación"/>
    <x v="1"/>
    <s v="C.C"/>
    <n v="40781930"/>
    <x v="32"/>
    <n v="6277000"/>
    <d v="2026-01-14T00:00:00"/>
    <d v="2026-06-30T00:00:00"/>
    <n v="34732733"/>
    <n v="3108004036"/>
    <m/>
    <m/>
    <x v="0"/>
    <x v="0"/>
    <s v="SI"/>
    <d v="2026-01-19T00:00:00"/>
    <s v="SI"/>
    <m/>
    <s v="SI"/>
    <s v="2026-110-0000060-1"/>
    <m/>
    <d v="2026-01-16T00:00:00"/>
    <n v="16276"/>
    <s v="SI"/>
    <m/>
    <s v="SI"/>
    <s v="_x000a_ICFES-183-2026"/>
    <s v="SI"/>
    <d v="2026-01-23T00:00:00"/>
    <s v="SI"/>
    <s v="SI"/>
    <d v="2026-01-23T00:00:00"/>
    <d v="2026-01-23T00:00:00"/>
    <n v="16411"/>
    <d v="2026-01-24T00:00:00"/>
    <m/>
    <m/>
    <s v="SI"/>
    <m/>
  </r>
  <r>
    <s v="Dirección_de_Evaluación"/>
    <x v="1"/>
    <s v="CC"/>
    <n v="17643689"/>
    <x v="33"/>
    <n v="5000000"/>
    <d v="2026-01-31T00:00:00"/>
    <d v="2026-06-30T00:00:00"/>
    <n v="25000000"/>
    <m/>
    <m/>
    <m/>
    <x v="2"/>
    <x v="0"/>
    <s v="SI"/>
    <d v="2026-01-27T00:00:00"/>
    <s v="SI"/>
    <m/>
    <s v="SI"/>
    <s v="2026-110-0000174-1"/>
    <m/>
    <m/>
    <n v="16346"/>
    <s v="SI"/>
    <m/>
    <s v="SI"/>
    <s v="ICFES-380-2026"/>
    <s v="SI"/>
    <s v="PENDIENTE CERTIFICADO"/>
    <s v="SI"/>
    <s v="SI"/>
    <d v="2026-01-28T00:00:00"/>
    <d v="2026-01-28T00:00:00"/>
    <n v="16552"/>
    <d v="2026-01-29T00:00:00"/>
    <d v="2026-01-31T00:00:00"/>
    <s v="NO"/>
    <s v="SI"/>
    <s v="FALTA ACTA DE INICIO"/>
  </r>
  <r>
    <s v="Dirección_de_Evaluación"/>
    <x v="1"/>
    <s v="C.C"/>
    <n v="1010239512"/>
    <x v="34"/>
    <n v="6200000"/>
    <d v="2026-01-05T00:00:00"/>
    <d v="2026-10-10T00:00:00"/>
    <n v="56833333"/>
    <m/>
    <m/>
    <m/>
    <x v="2"/>
    <x v="0"/>
    <s v="SI"/>
    <d v="2026-01-23T00:00:00"/>
    <s v="SI"/>
    <m/>
    <s v="SI"/>
    <s v="2026-110-0000107-1"/>
    <m/>
    <d v="2026-01-23T00:00:00"/>
    <n v="16351"/>
    <s v="SI"/>
    <m/>
    <s v="SI"/>
    <s v="ICFES-288-2026"/>
    <s v="SI"/>
    <s v="PENDIENTE  CERTIFICADO"/>
    <s v="SI"/>
    <s v="SI"/>
    <d v="2026-01-26T00:00:00"/>
    <d v="2026-01-26T00:00:00"/>
    <n v="16469"/>
    <d v="2026-01-27T00:00:00"/>
    <d v="2026-01-31T00:00:00"/>
    <s v="NO"/>
    <s v="SI"/>
    <s v="FALTA ACTA DE INICIO"/>
  </r>
  <r>
    <s v="Dirección_de_Evaluación"/>
    <x v="1"/>
    <s v="C.C"/>
    <n v="96360027"/>
    <x v="35"/>
    <n v="8000000"/>
    <d v="2026-01-15T00:00:00"/>
    <d v="2026-09-30T00:00:00"/>
    <n v="68000000"/>
    <n v="3212339656"/>
    <m/>
    <m/>
    <x v="0"/>
    <x v="0"/>
    <s v="SI"/>
    <d v="2026-01-22T00:00:00"/>
    <s v="SI"/>
    <m/>
    <s v="SI"/>
    <s v="2026-110-0000061-1"/>
    <m/>
    <d v="2026-01-17T00:00:00"/>
    <n v="16277"/>
    <s v="SI"/>
    <m/>
    <s v="SI"/>
    <s v="ICFES-252-2026"/>
    <s v="SI"/>
    <d v="2026-01-23T00:00:00"/>
    <s v="SI"/>
    <s v="SI"/>
    <d v="2026-01-26T00:00:00"/>
    <d v="2026-01-26T00:00:00"/>
    <n v="16479"/>
    <d v="2026-01-27T00:00:00"/>
    <m/>
    <m/>
    <s v="SI"/>
    <m/>
  </r>
  <r>
    <s v="Dirección_de_Evaluación"/>
    <x v="2"/>
    <s v="C.C"/>
    <n v="80222771"/>
    <x v="36"/>
    <n v="8430000"/>
    <d v="2026-01-05T00:00:00"/>
    <d v="2026-06-30T00:00:00"/>
    <n v="49175000"/>
    <m/>
    <m/>
    <m/>
    <x v="0"/>
    <x v="0"/>
    <s v="SI"/>
    <d v="2026-01-19T00:00:00"/>
    <s v="SI"/>
    <m/>
    <s v="SI"/>
    <s v="2026-110-0000225-3"/>
    <m/>
    <d v="2026-01-18T00:00:00"/>
    <n v="16339"/>
    <s v="SI"/>
    <m/>
    <s v="SI"/>
    <s v="ICFES-220-2026"/>
    <s v="SI"/>
    <d v="2026-01-22T00:00:00"/>
    <s v="SI"/>
    <s v="SI"/>
    <d v="2026-01-23T00:00:00"/>
    <d v="2026-01-23T00:00:00"/>
    <n v="16410"/>
    <d v="2026-01-24T00:00:00"/>
    <m/>
    <m/>
    <s v="SI"/>
    <m/>
  </r>
  <r>
    <s v="Dirección_de_Evaluación"/>
    <x v="2"/>
    <s v="C.C"/>
    <n v="30687203"/>
    <x v="37"/>
    <n v="7500000"/>
    <d v="2026-01-15T00:00:00"/>
    <d v="2026-12-31T00:00:00"/>
    <n v="86500000"/>
    <m/>
    <m/>
    <m/>
    <x v="4"/>
    <x v="0"/>
    <s v="SI"/>
    <d v="2026-01-26T00:00:00"/>
    <s v="SI"/>
    <m/>
    <s v="SI"/>
    <s v="2026-1100000434-3"/>
    <m/>
    <m/>
    <m/>
    <s v="SI"/>
    <m/>
    <s v="SI"/>
    <s v="ICFES-364-2026"/>
    <s v="SI"/>
    <d v="2026-01-29T00:00:00"/>
    <s v="SI"/>
    <s v="SI"/>
    <d v="2026-01-28T00:00:00"/>
    <d v="2026-01-29T00:00:00"/>
    <n v="16561"/>
    <d v="2026-01-29T00:00:00"/>
    <m/>
    <m/>
    <s v="NO"/>
    <m/>
  </r>
  <r>
    <s v="Dirección_de_Evaluación"/>
    <x v="2"/>
    <s v="C.C"/>
    <n v="1149189550"/>
    <x v="38"/>
    <n v="7000000"/>
    <d v="2026-01-19T00:00:00"/>
    <d v="2026-06-30T00:00:00"/>
    <n v="37566667"/>
    <m/>
    <m/>
    <m/>
    <x v="1"/>
    <x v="0"/>
    <s v="NO"/>
    <d v="2026-01-27T00:00:00"/>
    <s v="SI"/>
    <s v="Faltan documnentos precontractuales"/>
    <s v="SI"/>
    <m/>
    <m/>
    <m/>
    <m/>
    <s v="SI"/>
    <m/>
    <s v="SI"/>
    <s v="ICFES-427-2026"/>
    <s v="SI"/>
    <m/>
    <s v="SI"/>
    <s v="SI"/>
    <d v="2026-01-30T00:00:00"/>
    <d v="2026-01-30T00:00:00"/>
    <s v="NO"/>
    <m/>
    <m/>
    <m/>
    <s v="NO"/>
    <m/>
  </r>
  <r>
    <s v="Dirección_de_Evaluación"/>
    <x v="2"/>
    <s v="C.C"/>
    <n v="1096033305"/>
    <x v="39"/>
    <n v="7134000"/>
    <d v="2026-01-15T00:00:00"/>
    <d v="2026-12-31T00:00:00"/>
    <n v="82278800"/>
    <n v="3014203273"/>
    <m/>
    <m/>
    <x v="5"/>
    <x v="0"/>
    <s v="SI"/>
    <d v="2026-01-19T00:00:00"/>
    <s v="SI"/>
    <s v="pendiente ajuste de honorarios"/>
    <s v="SI"/>
    <s v="2026-110-0000130-3"/>
    <m/>
    <d v="2026-01-14T00:00:00"/>
    <n v="16218"/>
    <s v="SI"/>
    <m/>
    <s v="SI"/>
    <s v="ICFES-124-2026"/>
    <s v="SI"/>
    <d v="2026-01-17T00:00:00"/>
    <s v="SI"/>
    <s v="SI"/>
    <d v="2026-01-17T00:00:00"/>
    <d v="2026-01-17T00:00:00"/>
    <n v="16332"/>
    <d v="2026-01-20T00:00:00"/>
    <m/>
    <m/>
    <s v="SI"/>
    <m/>
  </r>
  <r>
    <s v="Dirección_de_Evaluación"/>
    <x v="2"/>
    <s v="C.C"/>
    <n v="1015457768"/>
    <x v="40"/>
    <n v="7500000"/>
    <d v="2026-01-15T00:00:00"/>
    <d v="2026-06-30T00:00:00"/>
    <n v="41250000"/>
    <m/>
    <m/>
    <m/>
    <x v="0"/>
    <x v="0"/>
    <s v="SI"/>
    <d v="2026-01-20T00:00:00"/>
    <s v="SI"/>
    <s v="Pendiente CDP y TH"/>
    <s v="SI"/>
    <s v="2026-110-0000254-3"/>
    <m/>
    <d v="2026-01-20T00:00:00"/>
    <n v="16343"/>
    <s v="SI"/>
    <m/>
    <s v="SI"/>
    <s v="ICFES-221-2026"/>
    <s v="SI"/>
    <s v="PENDIENTE CERTIFICADO"/>
    <s v="SI"/>
    <s v="SI"/>
    <d v="2026-01-26T00:00:00"/>
    <d v="2026-01-26T00:00:00"/>
    <n v="16465"/>
    <d v="2026-01-26T00:00:00"/>
    <m/>
    <m/>
    <s v="SI"/>
    <m/>
  </r>
  <r>
    <s v="Dirección_de_Evaluación"/>
    <x v="2"/>
    <s v="C.C"/>
    <n v="52983301"/>
    <x v="41"/>
    <n v="9000000"/>
    <d v="2026-01-15T00:00:00"/>
    <d v="2026-06-30T00:00:00"/>
    <n v="49500000"/>
    <m/>
    <m/>
    <m/>
    <x v="0"/>
    <x v="0"/>
    <s v="SI"/>
    <d v="2026-01-19T00:00:00"/>
    <s v="SI"/>
    <m/>
    <s v="SI"/>
    <s v="2026-110-0000227-3"/>
    <m/>
    <d v="2026-01-18T00:00:00"/>
    <n v="16338"/>
    <s v="SI"/>
    <m/>
    <s v="SI"/>
    <s v="ICFES-214-2026"/>
    <s v="SI"/>
    <d v="2026-01-22T00:00:00"/>
    <s v="SI"/>
    <s v="SI"/>
    <d v="2026-01-24T00:00:00"/>
    <d v="2026-01-24T00:00:00"/>
    <n v="16412"/>
    <d v="2026-01-24T00:00:00"/>
    <m/>
    <m/>
    <s v="SI"/>
    <m/>
  </r>
  <r>
    <s v="Dirección_de_Evaluación"/>
    <x v="2"/>
    <m/>
    <m/>
    <x v="42"/>
    <m/>
    <m/>
    <m/>
    <m/>
    <m/>
    <m/>
    <m/>
    <x v="6"/>
    <x v="1"/>
    <s v="NA"/>
    <d v="2026-01-27T00:00:00"/>
    <s v="SI"/>
    <m/>
    <s v="SI"/>
    <m/>
    <s v="SI"/>
    <m/>
    <n v="16459"/>
    <s v="N/A"/>
    <m/>
    <s v="N/A"/>
    <s v="ICFES-382-2026"/>
    <s v="SI"/>
    <s v="N/A"/>
    <s v="SI"/>
    <s v="SI"/>
    <d v="2026-01-28T00:00:00"/>
    <d v="2026-01-28T00:00:00"/>
    <n v="16554"/>
    <d v="2026-01-29T00:00:00"/>
    <m/>
    <m/>
    <s v="SI"/>
    <m/>
  </r>
  <r>
    <s v="Dirección_de_Evaluación"/>
    <x v="2"/>
    <s v="C.C"/>
    <n v="1045493581"/>
    <x v="43"/>
    <n v="6000000"/>
    <d v="2026-01-19T00:00:00"/>
    <d v="2026-06-30T00:00:00"/>
    <n v="32200000"/>
    <m/>
    <m/>
    <m/>
    <x v="4"/>
    <x v="2"/>
    <m/>
    <m/>
    <s v="SI"/>
    <m/>
    <s v="SI"/>
    <s v="2026-110-0000496-3"/>
    <m/>
    <m/>
    <m/>
    <s v="SI"/>
    <m/>
    <s v="SI"/>
    <s v="ICFES-408-2026"/>
    <s v="SI"/>
    <s v="SI"/>
    <s v="SI"/>
    <s v="SI"/>
    <d v="2026-01-30T00:00:00"/>
    <d v="2026-01-30T00:00:00"/>
    <s v="NO"/>
    <m/>
    <m/>
    <m/>
    <s v="NO"/>
    <m/>
  </r>
  <r>
    <s v="Dirección_de_Evaluación"/>
    <x v="2"/>
    <s v="C.C"/>
    <n v="8175146"/>
    <x v="44"/>
    <n v="7500000"/>
    <d v="2026-01-15T00:00:00"/>
    <d v="2026-12-31T00:00:00"/>
    <n v="86500000"/>
    <n v="3176465539"/>
    <m/>
    <m/>
    <x v="5"/>
    <x v="0"/>
    <s v="SI"/>
    <d v="2026-01-19T00:00:00"/>
    <s v="SI"/>
    <m/>
    <s v="SI"/>
    <s v="2026-110-0000144-3"/>
    <m/>
    <d v="2026-01-15T00:00:00"/>
    <n v="16254"/>
    <s v="SI"/>
    <m/>
    <s v="SI"/>
    <s v="ICFES-200-2026"/>
    <s v="SI"/>
    <s v="PENDIENTE CERTIFICADO"/>
    <s v="SI"/>
    <s v="SI"/>
    <d v="2026-01-27T00:00:00"/>
    <d v="2026-01-28T00:00:00"/>
    <n v="16513"/>
    <d v="2026-01-28T00:00:00"/>
    <m/>
    <m/>
    <s v="SI"/>
    <m/>
  </r>
  <r>
    <s v="Dirección_de_Evaluación"/>
    <x v="2"/>
    <s v="C.C"/>
    <n v="1018407659"/>
    <x v="45"/>
    <n v="9000000"/>
    <d v="2026-01-15T00:00:00"/>
    <d v="2026-06-30T00:00:00"/>
    <n v="49500000"/>
    <n v="3006009415"/>
    <m/>
    <m/>
    <x v="5"/>
    <x v="0"/>
    <s v="SI"/>
    <d v="2026-01-19T00:00:00"/>
    <s v="SI"/>
    <s v="ok, anexar pantallazo secop para examen medico"/>
    <s v="SI"/>
    <s v="2026-110-0000139-3"/>
    <m/>
    <d v="2026-01-14T00:00:00"/>
    <n v="16251"/>
    <s v="SI"/>
    <m/>
    <s v="SI"/>
    <s v="ICFES-248-2026"/>
    <s v="SI"/>
    <d v="2026-01-23T00:00:00"/>
    <s v="SI"/>
    <s v="SI"/>
    <d v="2026-01-27T00:00:00"/>
    <d v="2026-01-28T00:00:00"/>
    <n v="16515"/>
    <d v="2026-01-28T00:00:00"/>
    <m/>
    <m/>
    <s v="SI"/>
    <m/>
  </r>
  <r>
    <s v="Dirección_de_Evaluación"/>
    <x v="2"/>
    <m/>
    <n v="19342114"/>
    <x v="46"/>
    <n v="11000000"/>
    <d v="2026-01-30T00:00:00"/>
    <d v="2026-12-30T00:00:00"/>
    <n v="121000000"/>
    <m/>
    <m/>
    <m/>
    <x v="7"/>
    <x v="0"/>
    <s v="SI"/>
    <m/>
    <s v="SI"/>
    <m/>
    <s v="SI"/>
    <m/>
    <m/>
    <m/>
    <m/>
    <s v="SI"/>
    <m/>
    <s v="SI"/>
    <s v="ICFES-434-2026"/>
    <s v="SI"/>
    <m/>
    <s v="SI"/>
    <s v="SI"/>
    <d v="2026-01-30T00:00:00"/>
    <d v="2026-02-01T00:00:00"/>
    <m/>
    <m/>
    <m/>
    <m/>
    <s v="NO"/>
    <m/>
  </r>
  <r>
    <s v="Dirección_de_Evaluación"/>
    <x v="2"/>
    <s v="C.C"/>
    <n v="79802825"/>
    <x v="47"/>
    <n v="8430000"/>
    <d v="2026-01-15T00:00:00"/>
    <d v="2026-06-30T00:00:00"/>
    <n v="46365000"/>
    <n v="3183022358"/>
    <m/>
    <m/>
    <x v="7"/>
    <x v="0"/>
    <s v="SI"/>
    <d v="2026-01-19T00:00:00"/>
    <s v="SI"/>
    <s v="LA DECLARACION DE INHABILIDADES Y DE PARENTESCO ESTAN CON FECHA DE DICIEMBRE "/>
    <s v="SI"/>
    <s v="2026-110-0000127-3"/>
    <m/>
    <d v="2026-01-14T00:00:00"/>
    <n v="16220"/>
    <s v="SI"/>
    <m/>
    <s v="SI"/>
    <s v="ICFES-107-2026"/>
    <s v="SI"/>
    <d v="2026-01-16T00:00:00"/>
    <s v="SI"/>
    <s v="SI"/>
    <d v="2026-01-16T00:00:00"/>
    <d v="2026-01-16T00:00:00"/>
    <n v="16325"/>
    <d v="2026-01-18T00:00:00"/>
    <m/>
    <m/>
    <s v="SI"/>
    <m/>
  </r>
  <r>
    <s v="Dirección_de_Evaluación"/>
    <x v="2"/>
    <s v="C.C"/>
    <n v="71174001"/>
    <x v="48"/>
    <n v="8000000"/>
    <d v="2026-01-06T00:00:00"/>
    <d v="2026-06-30T00:00:00"/>
    <n v="46400000"/>
    <m/>
    <m/>
    <m/>
    <x v="0"/>
    <x v="0"/>
    <s v="SI"/>
    <d v="2026-01-21T00:00:00"/>
    <s v="SI"/>
    <s v="Pendiente TH"/>
    <s v="SI"/>
    <s v="2026-110-0000276-3"/>
    <m/>
    <d v="2026-01-20T00:00:00"/>
    <n v="16222"/>
    <s v="SI"/>
    <m/>
    <s v="SI"/>
    <s v="ICFES-210-2026"/>
    <s v="SI"/>
    <d v="2026-01-24T00:00:00"/>
    <s v="SI"/>
    <s v="SI"/>
    <d v="2026-01-24T00:00:00"/>
    <d v="2026-01-24T00:00:00"/>
    <n v="16464"/>
    <d v="2026-01-26T00:00:00"/>
    <m/>
    <m/>
    <s v="SI"/>
    <m/>
  </r>
  <r>
    <s v="Dirección_de_Evaluación"/>
    <x v="2"/>
    <s v="C.C"/>
    <n v="7554316"/>
    <x v="49"/>
    <n v="6600000"/>
    <d v="2026-01-14T00:00:00"/>
    <d v="2026-11-15T00:00:00"/>
    <n v="66220000"/>
    <n v="3104041215"/>
    <m/>
    <m/>
    <x v="7"/>
    <x v="0"/>
    <s v="SI"/>
    <d v="2026-01-19T00:00:00"/>
    <s v="SI"/>
    <m/>
    <s v="SI"/>
    <s v="2026-110-0000126-3"/>
    <m/>
    <d v="2026-01-14T00:00:00"/>
    <n v="16250"/>
    <s v="SI"/>
    <m/>
    <s v="SI"/>
    <s v="ICFES-105-2026"/>
    <s v="SI"/>
    <d v="2026-01-15T00:00:00"/>
    <s v="SI"/>
    <s v="SI"/>
    <d v="2026-01-16T00:00:00"/>
    <d v="2026-01-16T00:00:00"/>
    <n v="16326"/>
    <d v="2026-01-20T00:00:00"/>
    <m/>
    <m/>
    <s v="SI"/>
    <m/>
  </r>
  <r>
    <s v="Dirección_de_Evaluación"/>
    <x v="2"/>
    <s v="C.C"/>
    <n v="1045510722"/>
    <x v="50"/>
    <n v="7500000"/>
    <d v="2026-01-15T00:00:00"/>
    <d v="2026-12-31T00:00:00"/>
    <n v="86500000"/>
    <n v="3127454559"/>
    <m/>
    <m/>
    <x v="7"/>
    <x v="0"/>
    <s v="SI"/>
    <d v="2026-01-19T00:00:00"/>
    <s v="SI"/>
    <s v="Pendiente Objeto Igual"/>
    <s v="SI"/>
    <s v="2026-110-0000170-3"/>
    <m/>
    <d v="2026-01-15T00:00:00"/>
    <n v="16255"/>
    <s v="SI"/>
    <m/>
    <s v="SI"/>
    <s v="ICFES-406-2026"/>
    <s v="SI"/>
    <m/>
    <s v="SI"/>
    <s v="SI"/>
    <d v="2026-01-30T00:00:00"/>
    <d v="2026-02-01T00:00:00"/>
    <s v="NO"/>
    <m/>
    <m/>
    <m/>
    <s v="NO"/>
    <m/>
  </r>
  <r>
    <s v="Dirección_de_Evaluación"/>
    <x v="2"/>
    <s v="C.C"/>
    <n v="71173611"/>
    <x v="51"/>
    <n v="7500000"/>
    <d v="2026-01-14T00:00:00"/>
    <d v="2026-12-30T00:00:00"/>
    <n v="86500000"/>
    <n v="3126702272"/>
    <m/>
    <m/>
    <x v="7"/>
    <x v="0"/>
    <s v="SI"/>
    <d v="2026-01-19T00:00:00"/>
    <s v="SI"/>
    <m/>
    <s v="SI"/>
    <s v="2026-110-0000138-3"/>
    <m/>
    <d v="2026-01-14T00:00:00"/>
    <n v="16248"/>
    <s v="SI"/>
    <m/>
    <s v="SI"/>
    <s v="ICFES-273-2026"/>
    <s v="SI"/>
    <d v="2026-01-24T00:00:00"/>
    <s v="SI"/>
    <s v="SI"/>
    <d v="2026-01-26T00:00:00"/>
    <d v="2026-01-27T00:00:00"/>
    <n v="16495"/>
    <d v="2026-01-27T00:00:00"/>
    <m/>
    <m/>
    <s v="SI"/>
    <m/>
  </r>
  <r>
    <s v="Dirección_de_Evaluación"/>
    <x v="2"/>
    <s v="C.C"/>
    <n v="1107099254"/>
    <x v="52"/>
    <n v="7200000"/>
    <d v="2026-01-26T00:00:00"/>
    <d v="2026-12-31T00:00:00"/>
    <n v="80400000"/>
    <m/>
    <m/>
    <m/>
    <x v="1"/>
    <x v="0"/>
    <s v="NO"/>
    <d v="2026-01-27T00:00:00"/>
    <s v="SI"/>
    <s v="se envian observaciones de documentos al enlace, no tiene documentos precintractuales"/>
    <s v="SI"/>
    <m/>
    <m/>
    <m/>
    <m/>
    <s v="SI"/>
    <m/>
    <s v="SI"/>
    <s v="ICFES-428-2026"/>
    <s v="SI"/>
    <m/>
    <s v="SI"/>
    <s v="SI"/>
    <d v="2026-01-30T00:00:00"/>
    <d v="2026-01-30T00:00:00"/>
    <s v="NO"/>
    <m/>
    <m/>
    <m/>
    <s v="NO"/>
    <m/>
  </r>
  <r>
    <s v="Dirección_de_Evaluación"/>
    <x v="2"/>
    <s v="CC"/>
    <n v="80005783"/>
    <x v="53"/>
    <n v="8430000"/>
    <d v="2026-01-14T00:00:00"/>
    <d v="2026-12-31T00:00:00"/>
    <n v="97507000"/>
    <n v="3234949145"/>
    <m/>
    <m/>
    <x v="2"/>
    <x v="0"/>
    <s v="SI"/>
    <d v="2026-01-19T00:00:00"/>
    <s v="SI"/>
    <m/>
    <s v="SI"/>
    <s v="2026-110-0000141-3"/>
    <m/>
    <d v="2026-01-15T00:00:00"/>
    <n v="16221"/>
    <s v="SI"/>
    <m/>
    <s v="SI"/>
    <s v="ICFES-117-2026"/>
    <s v="SI"/>
    <d v="2026-01-18T00:00:00"/>
    <s v="SI"/>
    <s v="SI"/>
    <d v="2026-01-17T00:00:00"/>
    <d v="2026-01-15T00:00:00"/>
    <n v="16336"/>
    <d v="2026-01-20T00:00:00"/>
    <d v="2026-01-31T00:00:00"/>
    <s v="NO"/>
    <s v="SI"/>
    <s v="FALTA ACTA DE INICIO"/>
  </r>
  <r>
    <s v="Dirección_de_Evaluación"/>
    <x v="2"/>
    <s v="C.C"/>
    <n v="1016002424"/>
    <x v="54"/>
    <n v="3450000"/>
    <d v="2026-01-14T00:00:00"/>
    <d v="2026-12-31T00:00:00"/>
    <n v="39905000"/>
    <n v="3172833533"/>
    <m/>
    <m/>
    <x v="2"/>
    <x v="0"/>
    <s v="SI"/>
    <d v="2026-01-19T00:00:00"/>
    <s v="SI"/>
    <m/>
    <s v="SI"/>
    <s v="2026-110-0000123-3"/>
    <m/>
    <d v="2026-01-15T00:00:00"/>
    <n v="16175"/>
    <s v="SI"/>
    <m/>
    <s v="SI"/>
    <s v="ICFES-108-2026"/>
    <s v="SI"/>
    <d v="2026-01-16T00:00:00"/>
    <s v="SI"/>
    <s v="SI"/>
    <d v="2026-01-16T00:00:00"/>
    <d v="2026-01-15T00:00:00"/>
    <n v="16321"/>
    <d v="2026-01-20T00:00:00"/>
    <d v="2026-01-31T00:00:00"/>
    <s v="NO"/>
    <s v="SI"/>
    <s v="FALTA ACTA DE INICIO"/>
  </r>
  <r>
    <s v="Dirección_de_Evaluación"/>
    <x v="2"/>
    <s v="C.C"/>
    <n v="1013636730"/>
    <x v="55"/>
    <n v="7600000"/>
    <d v="2026-01-19T00:00:00"/>
    <d v="2026-12-31T00:00:00"/>
    <n v="86640000"/>
    <n v="3502964716"/>
    <m/>
    <m/>
    <x v="2"/>
    <x v="0"/>
    <s v="SI"/>
    <d v="2026-01-19T00:00:00"/>
    <s v="SI"/>
    <m/>
    <s v="SI"/>
    <s v="2026-110-0000196-3"/>
    <m/>
    <d v="2026-01-16T00:00:00"/>
    <n v="16219"/>
    <s v="SI"/>
    <m/>
    <s v="SI"/>
    <s v="ICFES-174-2026"/>
    <s v="SI"/>
    <d v="2026-01-20T00:00:00"/>
    <s v="SI"/>
    <s v="SI"/>
    <d v="2026-01-19T00:00:00"/>
    <d v="2026-01-19T00:00:00"/>
    <n v="16348"/>
    <d v="2026-01-21T00:00:00"/>
    <d v="2026-01-31T00:00:00"/>
    <s v="NO"/>
    <s v="SI"/>
    <s v="FALTA ACTA DE INICIO"/>
  </r>
  <r>
    <s v="Dirección_de_Evaluación"/>
    <x v="2"/>
    <s v="C.C"/>
    <n v="52935433"/>
    <x v="56"/>
    <n v="8955000"/>
    <d v="2026-01-19T00:00:00"/>
    <d v="2026-06-30T00:00:00"/>
    <n v="48058500"/>
    <m/>
    <m/>
    <m/>
    <x v="0"/>
    <x v="0"/>
    <s v="SI"/>
    <d v="2026-01-19T00:00:00"/>
    <s v="SI"/>
    <m/>
    <s v="SI"/>
    <s v="2026-110-0000176-3"/>
    <m/>
    <d v="2026-01-18T00:00:00"/>
    <n v="16358"/>
    <s v="SI"/>
    <m/>
    <s v="SI"/>
    <s v="ICFES-236-2026"/>
    <s v="SI"/>
    <d v="2026-01-23T00:00:00"/>
    <s v="SI"/>
    <s v="SI"/>
    <d v="2026-01-27T00:00:00"/>
    <d v="2026-01-27T00:00:00"/>
    <n v="16498"/>
    <d v="2026-01-27T00:00:00"/>
    <m/>
    <m/>
    <s v="SI"/>
    <m/>
  </r>
  <r>
    <s v="Dirección_de_Evaluación"/>
    <x v="2"/>
    <s v="C.C"/>
    <n v="35893507"/>
    <x v="57"/>
    <n v="7000000"/>
    <d v="2026-01-19T00:00:00"/>
    <d v="2026-12-31T00:00:00"/>
    <n v="79800000"/>
    <m/>
    <m/>
    <m/>
    <x v="0"/>
    <x v="0"/>
    <s v="SI"/>
    <d v="2026-01-26T00:00:00"/>
    <s v="SI"/>
    <m/>
    <s v="SI"/>
    <s v="2026-1100000431-3"/>
    <m/>
    <m/>
    <n v="16341"/>
    <s v="SI"/>
    <m/>
    <s v="SI"/>
    <s v="ICFES-346-2026"/>
    <s v="SI"/>
    <d v="2026-01-29T00:00:00"/>
    <s v="SI"/>
    <s v="SI"/>
    <d v="2026-01-27T00:00:00"/>
    <d v="2026-01-27T00:00:00"/>
    <n v="16504"/>
    <d v="2026-01-28T00:00:00"/>
    <m/>
    <m/>
    <s v="SI"/>
    <m/>
  </r>
  <r>
    <s v="Dirección_de_Evaluación"/>
    <x v="2"/>
    <s v="C.C"/>
    <n v="1110579108"/>
    <x v="58"/>
    <n v="7187000"/>
    <d v="2026-01-19T00:00:00"/>
    <d v="2026-12-31T00:00:00"/>
    <n v="81931800"/>
    <m/>
    <m/>
    <m/>
    <x v="0"/>
    <x v="0"/>
    <s v="SI"/>
    <d v="2026-01-19T00:00:00"/>
    <s v="SI"/>
    <s v="Pendiente TH y CDP"/>
    <s v="SI"/>
    <s v="2026-110-0000226-3"/>
    <m/>
    <d v="2026-01-18T00:00:00"/>
    <n v="16359"/>
    <s v="SI"/>
    <m/>
    <s v="SI"/>
    <s v="ICFES-237-2026"/>
    <s v="SI"/>
    <d v="2026-01-23T00:00:00"/>
    <s v="SI"/>
    <s v="SI"/>
    <d v="2026-01-23T00:00:00"/>
    <d v="2026-01-23T00:00:00"/>
    <n v="16409"/>
    <d v="2026-01-24T00:00:00"/>
    <m/>
    <m/>
    <s v="SI"/>
    <m/>
  </r>
  <r>
    <s v="Dirección_de_Evaluación"/>
    <x v="2"/>
    <s v="C.C"/>
    <n v="1117507855"/>
    <x v="59"/>
    <n v="8000000"/>
    <d v="2026-01-05T00:00:00"/>
    <d v="2026-12-31T00:00:00"/>
    <n v="94933333"/>
    <m/>
    <m/>
    <m/>
    <x v="0"/>
    <x v="0"/>
    <s v="SI"/>
    <d v="2026-01-22T00:00:00"/>
    <s v="SI"/>
    <s v="CDP"/>
    <s v="SI"/>
    <s v="2026-110-0000307-3"/>
    <m/>
    <d v="2026-01-22T00:00:00"/>
    <n v="16340"/>
    <s v="SI"/>
    <m/>
    <s v="SI"/>
    <s v="ICFES-264-2026"/>
    <s v="SI"/>
    <d v="2026-01-29T00:00:00"/>
    <s v="SI"/>
    <s v="SI"/>
    <d v="2026-01-28T00:00:00"/>
    <d v="2026-01-28T00:00:00"/>
    <n v="16543"/>
    <d v="2026-01-28T00:00:00"/>
    <m/>
    <m/>
    <s v="SI"/>
    <m/>
  </r>
  <r>
    <s v="Dirección_de_Evaluación"/>
    <x v="2"/>
    <s v="C.C"/>
    <n v="1022402024"/>
    <x v="60"/>
    <n v="7500000"/>
    <d v="2026-01-14T00:00:00"/>
    <d v="2026-06-30T00:00:00"/>
    <n v="41500000"/>
    <n v="3108187739"/>
    <m/>
    <m/>
    <x v="3"/>
    <x v="0"/>
    <s v="SI"/>
    <d v="2026-01-19T00:00:00"/>
    <s v="SI"/>
    <m/>
    <s v="SI"/>
    <s v="2026-110-0000252-3"/>
    <m/>
    <d v="2026-01-20T00:00:00"/>
    <n v="16278"/>
    <s v="SI"/>
    <m/>
    <s v="SI"/>
    <s v="ICFES-196-2026"/>
    <s v="SI"/>
    <d v="2026-01-21T00:00:00"/>
    <s v="SI"/>
    <s v="SI"/>
    <d v="2026-01-20T00:00:00"/>
    <d v="2026-01-21T00:00:00"/>
    <n v="16383"/>
    <d v="2026-01-22T00:00:00"/>
    <m/>
    <m/>
    <s v="SI"/>
    <m/>
  </r>
  <r>
    <s v="Dirección_de_Evaluación"/>
    <x v="2"/>
    <s v="C.C"/>
    <n v="1082104140"/>
    <x v="61"/>
    <n v="8480000"/>
    <d v="2026-01-14T00:00:00"/>
    <d v="2026-06-30T00:00:00"/>
    <n v="46922667"/>
    <n v="3208816138"/>
    <m/>
    <m/>
    <x v="3"/>
    <x v="0"/>
    <s v="SI"/>
    <d v="2026-01-19T00:00:00"/>
    <s v="SI"/>
    <m/>
    <s v="SI"/>
    <s v="2026-110-0000163-3"/>
    <m/>
    <d v="2026-01-15T00:00:00"/>
    <n v="16252"/>
    <s v="SI"/>
    <m/>
    <s v="SI"/>
    <s v="ICFES-188-2026"/>
    <s v="SI"/>
    <d v="2026-01-20T00:00:00"/>
    <s v="SI"/>
    <s v="SI"/>
    <d v="2026-01-19T00:00:00"/>
    <d v="2026-01-21T00:00:00"/>
    <n v="16384"/>
    <d v="2026-01-22T00:00:00"/>
    <m/>
    <m/>
    <s v="SI"/>
    <m/>
  </r>
  <r>
    <s v="Dirección_de_Evaluación"/>
    <x v="2"/>
    <s v="C.C"/>
    <n v="1033712739"/>
    <x v="62"/>
    <n v="8140000"/>
    <d v="2026-01-14T00:00:00"/>
    <d v="2026-06-30T00:00:00"/>
    <n v="45041333"/>
    <n v="3114534292"/>
    <m/>
    <m/>
    <x v="3"/>
    <x v="0"/>
    <s v="SI"/>
    <d v="2026-01-22T00:00:00"/>
    <s v="SI"/>
    <m/>
    <s v="SI"/>
    <s v="2026-110-0000306-3"/>
    <m/>
    <d v="2026-01-22T00:00:00"/>
    <n v="16279"/>
    <s v="SI"/>
    <m/>
    <s v="SI"/>
    <s v="ICFES-283-2026"/>
    <s v="SI"/>
    <d v="2026-01-24T00:00:00"/>
    <s v="SI"/>
    <s v="SI"/>
    <d v="2026-01-24T00:00:00"/>
    <d v="2026-01-24T00:00:00"/>
    <n v="16460"/>
    <d v="2026-01-25T00:00:00"/>
    <m/>
    <m/>
    <s v="SI"/>
    <m/>
  </r>
  <r>
    <s v="Dirección_de_Evaluación"/>
    <x v="2"/>
    <s v="C.C"/>
    <n v="1000547319"/>
    <x v="63"/>
    <n v="6405000"/>
    <d v="2026-01-14T00:00:00"/>
    <d v="2026-06-30T00:00:00"/>
    <n v="35441000"/>
    <n v="3218170902"/>
    <m/>
    <m/>
    <x v="4"/>
    <x v="0"/>
    <s v="SI"/>
    <d v="2026-01-19T00:00:00"/>
    <s v="SI"/>
    <m/>
    <s v="SI"/>
    <s v=" 2026-110-0000142-3"/>
    <m/>
    <d v="2026-01-14T00:00:00"/>
    <n v="16256"/>
    <s v="SI"/>
    <m/>
    <s v="SI"/>
    <s v="ICFES-111-2026"/>
    <s v="SI"/>
    <d v="2026-01-16T00:00:00"/>
    <s v="SI"/>
    <s v="SI"/>
    <d v="2026-01-15T00:00:00"/>
    <d v="2026-01-16T00:00:00"/>
    <n v="16309"/>
    <d v="2026-01-20T00:00:00"/>
    <m/>
    <m/>
    <s v="SI"/>
    <m/>
  </r>
  <r>
    <s v="Dirección_de_Evaluación"/>
    <x v="2"/>
    <s v="C.C"/>
    <n v="1037671550"/>
    <x v="64"/>
    <n v="7000000"/>
    <d v="2026-01-15T00:00:00"/>
    <d v="2026-12-31T00:00:00"/>
    <n v="80733333"/>
    <m/>
    <m/>
    <m/>
    <x v="0"/>
    <x v="0"/>
    <s v="SI"/>
    <d v="2026-01-26T00:00:00"/>
    <s v="SI"/>
    <m/>
    <s v="SI"/>
    <s v="2026-110-0000379-3"/>
    <m/>
    <d v="2026-01-24T00:00:00"/>
    <n v="16344"/>
    <s v="SI"/>
    <m/>
    <s v="SI"/>
    <s v="ICFES-312-2026"/>
    <s v="SI"/>
    <d v="2026-01-28T00:00:00"/>
    <s v="SI"/>
    <s v="SI"/>
    <d v="2026-01-27T00:00:00"/>
    <d v="2026-01-27T00:00:00"/>
    <n v="16502"/>
    <d v="2026-01-27T00:00:00"/>
    <m/>
    <m/>
    <s v="SI"/>
    <m/>
  </r>
  <r>
    <s v="Dirección_de_Evaluación"/>
    <x v="2"/>
    <s v="C.C"/>
    <n v="52366817"/>
    <x v="65"/>
    <n v="9000000"/>
    <d v="2026-01-19T00:00:00"/>
    <d v="2026-06-30T00:00:00"/>
    <n v="48300000"/>
    <m/>
    <m/>
    <m/>
    <x v="0"/>
    <x v="0"/>
    <s v="SI"/>
    <d v="2026-01-23T00:00:00"/>
    <s v="SI"/>
    <m/>
    <s v="SI"/>
    <s v="2026-110-0000308-3"/>
    <m/>
    <m/>
    <n v="16360"/>
    <s v="SI"/>
    <m/>
    <s v="SI"/>
    <s v="ICFES-263-2026"/>
    <s v="SI"/>
    <d v="2026-01-26T00:00:00"/>
    <s v="SI"/>
    <s v="SI"/>
    <d v="2026-01-24T00:00:00"/>
    <d v="2026-01-24T00:00:00"/>
    <n v="16430"/>
    <d v="2026-01-25T00:00:00"/>
    <m/>
    <m/>
    <s v="SI"/>
    <m/>
  </r>
  <r>
    <s v="Dirección_de_Evaluación"/>
    <x v="2"/>
    <s v="C.C"/>
    <n v="1130599660"/>
    <x v="66"/>
    <n v="7000000"/>
    <d v="2026-01-15T00:00:00"/>
    <d v="2026-12-31T00:00:00"/>
    <n v="80733333"/>
    <m/>
    <m/>
    <m/>
    <x v="0"/>
    <x v="0"/>
    <s v="SI"/>
    <d v="2026-01-27T00:00:00"/>
    <s v="SI"/>
    <m/>
    <s v="SI"/>
    <s v="2026-110-0000395-3"/>
    <m/>
    <d v="2026-01-25T00:00:00"/>
    <n v="16361"/>
    <s v="SI"/>
    <m/>
    <s v="SI"/>
    <s v="ICFES-369-2026"/>
    <s v="SI"/>
    <d v="2026-01-29T00:00:00"/>
    <s v="SI"/>
    <s v="SI"/>
    <d v="2026-01-28T00:00:00"/>
    <d v="2026-01-28T00:00:00"/>
    <n v="16549"/>
    <d v="2026-01-29T00:00:00"/>
    <m/>
    <m/>
    <s v="SI"/>
    <m/>
  </r>
  <r>
    <s v="Dirección_de_Evaluación"/>
    <x v="2"/>
    <s v="C.C"/>
    <n v="71175195"/>
    <x v="67"/>
    <n v="7500000"/>
    <d v="2026-01-14T00:00:00"/>
    <d v="2026-06-30T00:00:00"/>
    <n v="41500000"/>
    <n v="3104345568"/>
    <m/>
    <m/>
    <x v="4"/>
    <x v="0"/>
    <s v="SI"/>
    <d v="2026-01-19T00:00:00"/>
    <s v="SI"/>
    <m/>
    <s v="SI"/>
    <s v="2026-110-0000175-3"/>
    <m/>
    <d v="2026-01-16T00:00:00"/>
    <n v="16249"/>
    <s v="SI"/>
    <m/>
    <s v="SI"/>
    <s v="ICFES-125-2026"/>
    <s v="SI"/>
    <d v="2026-01-17T00:00:00"/>
    <s v="SI"/>
    <s v="SI"/>
    <d v="2026-01-19T00:00:00"/>
    <d v="2026-01-19T00:00:00"/>
    <n v="16340"/>
    <d v="2026-01-20T00:00:00"/>
    <m/>
    <m/>
    <s v="SI"/>
    <m/>
  </r>
  <r>
    <s v="Dirección_de_Evaluación"/>
    <x v="2"/>
    <s v="C.C"/>
    <n v="1013557008"/>
    <x v="68"/>
    <n v="7000000"/>
    <d v="2026-01-15T00:00:00"/>
    <d v="2026-12-31T00:00:00"/>
    <n v="80733333"/>
    <n v="3113634903"/>
    <m/>
    <m/>
    <x v="4"/>
    <x v="0"/>
    <s v="SI"/>
    <d v="2026-01-20T00:00:00"/>
    <s v="SI"/>
    <m/>
    <s v="SI"/>
    <s v="2026-110-0000143-3"/>
    <m/>
    <d v="2026-01-15T00:00:00"/>
    <n v="16253"/>
    <s v="SI"/>
    <m/>
    <s v="SI"/>
    <s v="ICFES-116-2026"/>
    <s v="SI"/>
    <d v="2026-01-16T00:00:00"/>
    <s v="SI"/>
    <s v="SI"/>
    <d v="2026-01-16T00:00:00"/>
    <d v="2026-01-16T00:00:00"/>
    <n v="16312"/>
    <d v="2026-01-20T00:00:00"/>
    <m/>
    <m/>
    <s v="SI"/>
    <m/>
  </r>
  <r>
    <s v="Dirección_de_Evaluación"/>
    <x v="2"/>
    <s v="C.C"/>
    <n v="1018406376"/>
    <x v="69"/>
    <n v="9000000"/>
    <d v="2026-01-15T00:00:00"/>
    <d v="2026-12-31T00:00:00"/>
    <n v="103800000"/>
    <m/>
    <m/>
    <m/>
    <x v="0"/>
    <x v="0"/>
    <s v="SI"/>
    <d v="2026-01-19T00:00:00"/>
    <s v="SI"/>
    <m/>
    <s v="SI"/>
    <s v="2026-110-0000228-3"/>
    <m/>
    <d v="2026-01-18T00:00:00"/>
    <n v="16342"/>
    <s v="SI"/>
    <m/>
    <s v="SI"/>
    <s v="ICFES-238-2026"/>
    <s v="SI"/>
    <d v="2026-01-23T00:00:00"/>
    <s v="SI"/>
    <s v="SI"/>
    <d v="2026-01-23T00:00:00"/>
    <d v="2026-01-24T00:00:00"/>
    <n v="16431"/>
    <d v="2026-01-25T00:00:00"/>
    <m/>
    <m/>
    <s v="SI"/>
    <m/>
  </r>
  <r>
    <s v="Dirección_de_Evaluación"/>
    <x v="3"/>
    <s v="C.C"/>
    <n v="1030657160"/>
    <x v="70"/>
    <n v="8000000"/>
    <d v="2026-01-02T00:00:00"/>
    <d v="2026-06-30T00:00:00"/>
    <n v="47466667"/>
    <n v="3203731773"/>
    <s v="Cristian Fabian Montaño Rincon"/>
    <m/>
    <x v="7"/>
    <x v="0"/>
    <s v="SI"/>
    <d v="2026-01-19T00:00:00"/>
    <s v="SI"/>
    <m/>
    <s v="SI"/>
    <s v="2026-110-0000063-3"/>
    <m/>
    <d v="2026-01-08T00:00:00"/>
    <n v="16127"/>
    <s v="SI"/>
    <m/>
    <s v="SI"/>
    <s v="ICFES-041-2026"/>
    <s v="SI"/>
    <d v="2026-01-09T00:00:00"/>
    <s v="SI"/>
    <s v="SI"/>
    <d v="2026-01-13T00:00:00"/>
    <d v="2026-01-13T00:00:00"/>
    <n v="16262"/>
    <d v="2026-01-13T00:00:00"/>
    <m/>
    <m/>
    <s v="SI"/>
    <m/>
  </r>
  <r>
    <s v="Dirección_de_Evaluación"/>
    <x v="3"/>
    <s v="C.C"/>
    <n v="1019027717"/>
    <x v="71"/>
    <n v="8640000"/>
    <d v="2026-01-16T00:00:00"/>
    <d v="2026-12-31T00:00:00"/>
    <n v="99360000"/>
    <m/>
    <m/>
    <m/>
    <x v="7"/>
    <x v="0"/>
    <s v="SI"/>
    <d v="2026-01-19T00:00:00"/>
    <s v="SI "/>
    <s v="NO "/>
    <s v="SI"/>
    <s v="2026-110-0000210-3"/>
    <m/>
    <d v="2026-01-17T00:00:00"/>
    <n v="16236"/>
    <s v="SI"/>
    <n v="46032"/>
    <s v="SI"/>
    <s v="ICFES-185-2026"/>
    <s v="SI"/>
    <d v="2026-01-23T00:00:00"/>
    <s v="SI"/>
    <s v="SI"/>
    <d v="2026-01-20T00:00:00"/>
    <d v="2026-01-21T00:00:00"/>
    <n v="16387"/>
    <d v="2026-01-21T00:00:00"/>
    <m/>
    <m/>
    <s v="SI"/>
    <m/>
  </r>
  <r>
    <s v="Dirección_de_Evaluación"/>
    <x v="3"/>
    <s v="CC"/>
    <n v="1014278955"/>
    <x v="72"/>
    <n v="7500000"/>
    <d v="2026-01-21T00:00:00"/>
    <d v="2026-06-30T00:00:00"/>
    <n v="40142667"/>
    <m/>
    <m/>
    <m/>
    <x v="2"/>
    <x v="0"/>
    <s v="SI"/>
    <d v="2026-01-24T00:00:00"/>
    <s v="SI"/>
    <m/>
    <s v="SI"/>
    <s v="2026-110-0000340-3"/>
    <m/>
    <d v="2026-01-23T00:00:00"/>
    <n v="16237"/>
    <s v="SI"/>
    <m/>
    <s v="SI"/>
    <s v="ICFES-278-2026"/>
    <s v="SI"/>
    <d v="2026-01-24T00:00:00"/>
    <s v="SI"/>
    <s v="SI"/>
    <d v="2026-01-23T00:00:00"/>
    <d v="2026-01-23T00:00:00"/>
    <n v="16440"/>
    <d v="2026-01-25T00:00:00"/>
    <d v="2026-01-31T00:00:00"/>
    <s v="NO"/>
    <s v="SI"/>
    <s v="FALTA ACTA INICIO"/>
  </r>
  <r>
    <s v="Dirección_de_Evaluación"/>
    <x v="3"/>
    <s v="C.C"/>
    <n v="1032453532"/>
    <x v="73"/>
    <n v="6000000"/>
    <d v="2026-01-02T00:00:00"/>
    <d v="2026-06-30T00:00:00"/>
    <n v="35600000"/>
    <n v="3102469154"/>
    <s v="Cristian Fabian Montaño Rincon"/>
    <m/>
    <x v="7"/>
    <x v="0"/>
    <s v="SI"/>
    <d v="2026-01-19T00:00:00"/>
    <s v="SI"/>
    <m/>
    <s v="SI"/>
    <s v="2026-110-0000084-3"/>
    <m/>
    <d v="2026-01-09T00:00:00"/>
    <n v="16130"/>
    <s v="SI"/>
    <m/>
    <s v="SI"/>
    <s v="ICFES-090-2026"/>
    <s v="SI"/>
    <d v="2026-01-15T00:00:00"/>
    <s v="SI"/>
    <s v="SI"/>
    <d v="2026-01-14T00:00:00"/>
    <d v="2026-01-15T00:00:00"/>
    <n v="16303"/>
    <d v="2026-01-20T00:00:00"/>
    <m/>
    <m/>
    <s v="SI"/>
    <m/>
  </r>
  <r>
    <s v="Dirección_de_Evaluación"/>
    <x v="3"/>
    <s v="C.C"/>
    <n v="1032409034"/>
    <x v="74"/>
    <n v="11000000"/>
    <d v="2026-01-16T00:00:00"/>
    <d v="2026-12-31T00:00:00"/>
    <n v="126500000"/>
    <m/>
    <m/>
    <m/>
    <x v="7"/>
    <x v="0"/>
    <s v="SI"/>
    <d v="2026-01-19T00:00:00"/>
    <s v="SI "/>
    <s v="NO "/>
    <s v="SI"/>
    <s v="2026-110-0000212-3"/>
    <m/>
    <d v="2026-01-17T00:00:00"/>
    <n v="16234"/>
    <s v="SI"/>
    <n v="46032"/>
    <s v="SI"/>
    <s v="ICFES-186-2026"/>
    <s v="SI"/>
    <d v="2026-01-20T00:00:00"/>
    <s v="SI"/>
    <s v="SI"/>
    <d v="2026-01-22T00:00:00"/>
    <d v="2026-01-23T00:00:00"/>
    <n v="16423"/>
    <d v="2026-01-25T00:00:00"/>
    <m/>
    <m/>
    <s v="SI"/>
    <m/>
  </r>
  <r>
    <s v="Dirección_de_Evaluación"/>
    <x v="3"/>
    <s v="C.C"/>
    <n v="1032471870"/>
    <x v="75"/>
    <n v="7240000"/>
    <d v="2026-01-12T00:00:00"/>
    <d v="2026-06-30T00:00:00"/>
    <n v="40544000"/>
    <n v="3138190395"/>
    <s v="Cristian Fabian Montaño Rincon"/>
    <m/>
    <x v="7"/>
    <x v="0"/>
    <s v="SI"/>
    <d v="2026-01-19T00:00:00"/>
    <s v="SI"/>
    <m/>
    <s v="SI"/>
    <s v="2026-110-0000118-3"/>
    <m/>
    <d v="2026-01-13T00:00:00"/>
    <n v="16230"/>
    <s v="SI"/>
    <m/>
    <s v="SI"/>
    <s v="ICFES-103-2026"/>
    <s v="SI"/>
    <d v="2026-01-22T00:00:00"/>
    <s v="SI"/>
    <s v="SI"/>
    <d v="2026-01-16T00:00:00"/>
    <d v="2026-01-16T00:00:00"/>
    <n v="16320"/>
    <d v="2026-01-20T00:00:00"/>
    <m/>
    <m/>
    <s v="SI"/>
    <m/>
  </r>
  <r>
    <s v="Dirección_de_Evaluación"/>
    <x v="3"/>
    <s v="C.C"/>
    <n v="80162455"/>
    <x v="76"/>
    <n v="7500000"/>
    <d v="2026-01-02T00:00:00"/>
    <d v="2026-06-30T00:00:00"/>
    <n v="44500000"/>
    <n v="3154218571"/>
    <s v="Cristian Fabian Montaño Rincon"/>
    <m/>
    <x v="7"/>
    <x v="0"/>
    <s v="SI"/>
    <d v="2026-01-19T00:00:00"/>
    <s v="SI"/>
    <m/>
    <s v="SI"/>
    <s v="2026-110-0000082-3"/>
    <m/>
    <d v="2026-01-09T00:00:00"/>
    <n v="16131"/>
    <s v="SI"/>
    <m/>
    <s v="SI"/>
    <s v="ICFES-065-2026"/>
    <s v="SI"/>
    <d v="2026-01-13T00:00:00"/>
    <s v="SI"/>
    <s v="SI"/>
    <d v="2026-01-13T00:00:00"/>
    <d v="2026-01-13T00:00:00"/>
    <n v="16264"/>
    <d v="2026-01-13T00:00:00"/>
    <m/>
    <m/>
    <s v="SI"/>
    <m/>
  </r>
  <r>
    <s v="Dirección_de_Evaluación"/>
    <x v="3"/>
    <s v="C.C"/>
    <n v="1023973424"/>
    <x v="77"/>
    <n v="7000000"/>
    <d v="2026-01-26T00:00:00"/>
    <d v="2026-06-30T00:00:00"/>
    <n v="37566667"/>
    <m/>
    <m/>
    <m/>
    <x v="2"/>
    <x v="0"/>
    <s v="SI"/>
    <m/>
    <s v="SI"/>
    <m/>
    <s v="SI"/>
    <s v="2026-110-0000334-3"/>
    <m/>
    <d v="2026-01-23T00:00:00"/>
    <n v="16231"/>
    <s v="SI"/>
    <m/>
    <s v="SI"/>
    <s v="ICFES-277-2026"/>
    <s v="SI"/>
    <d v="2026-01-24T00:00:00"/>
    <s v="SI"/>
    <s v="SI"/>
    <d v="2026-01-23T00:00:00"/>
    <d v="2026-01-23T00:00:00"/>
    <n v="16439"/>
    <d v="2026-01-25T00:00:00"/>
    <d v="2026-01-31T00:00:00"/>
    <s v="NO"/>
    <s v="SI"/>
    <s v="FALTA ACTA INICIO"/>
  </r>
  <r>
    <s v="Dirección_de_Evaluación"/>
    <x v="3"/>
    <s v="C.C"/>
    <n v="1031148123"/>
    <x v="78"/>
    <n v="7756000"/>
    <d v="2026-01-02T00:00:00"/>
    <d v="2026-06-30T00:00:00"/>
    <n v="46018933"/>
    <n v="3163021381"/>
    <s v="Cristian Fabian Montaño Rincon"/>
    <m/>
    <x v="7"/>
    <x v="0"/>
    <s v="SI"/>
    <d v="2026-01-19T00:00:00"/>
    <s v="SI"/>
    <m/>
    <s v="SI"/>
    <s v="2026-110-0000083-3"/>
    <m/>
    <d v="2026-01-09T00:00:00"/>
    <n v="16128"/>
    <s v="SI"/>
    <m/>
    <s v="SI"/>
    <s v="ICFES-067-2026"/>
    <s v="SI"/>
    <d v="2026-01-13T00:00:00"/>
    <s v="SI"/>
    <s v="SI"/>
    <d v="2026-01-13T00:00:00"/>
    <d v="2026-01-14T00:00:00"/>
    <n v="16277"/>
    <d v="2026-01-14T00:00:00"/>
    <m/>
    <m/>
    <s v="SI"/>
    <m/>
  </r>
  <r>
    <s v="Dirección_de_Evaluación"/>
    <x v="3"/>
    <s v="C.C"/>
    <n v="1073510121"/>
    <x v="79"/>
    <n v="7208000"/>
    <d v="2026-01-16T00:00:00"/>
    <d v="2026-12-31T00:00:00"/>
    <n v="82892000"/>
    <m/>
    <m/>
    <m/>
    <x v="7"/>
    <x v="0"/>
    <s v="SI"/>
    <d v="2026-01-19T00:00:00"/>
    <s v="SI "/>
    <s v="NO "/>
    <s v="SI"/>
    <s v="2026-110-0000213-3"/>
    <m/>
    <d v="2026-01-17T00:00:00"/>
    <n v="16235"/>
    <s v="SI"/>
    <n v="46032"/>
    <s v="SI"/>
    <s v="ICFES-187-2026"/>
    <s v="SI"/>
    <d v="2026-01-22T00:00:00"/>
    <s v="SI"/>
    <s v="SI"/>
    <d v="2026-01-20T00:00:00"/>
    <d v="2026-01-21T00:00:00"/>
    <n v="16385"/>
    <d v="2026-01-21T00:00:00"/>
    <m/>
    <m/>
    <s v="SI"/>
    <m/>
  </r>
  <r>
    <s v="Dirección_de_Evaluación"/>
    <x v="3"/>
    <s v="C.C"/>
    <n v="1014237792"/>
    <x v="80"/>
    <n v="6000000"/>
    <d v="2026-01-02T00:00:00"/>
    <d v="2026-06-30T00:00:00"/>
    <n v="35600000"/>
    <n v="3103357344"/>
    <s v="Cristian Fabian Montaño Rincon"/>
    <m/>
    <x v="7"/>
    <x v="0"/>
    <s v="SI"/>
    <d v="2026-01-19T00:00:00"/>
    <s v="SI"/>
    <m/>
    <s v="SI"/>
    <s v="2026-110-0000047-3"/>
    <m/>
    <d v="2026-01-08T00:00:00"/>
    <n v="16126"/>
    <s v="SI"/>
    <m/>
    <s v="SI"/>
    <s v="ICFES-029-2026"/>
    <s v="SI"/>
    <d v="2026-01-08T00:00:00"/>
    <s v="SI"/>
    <s v="SI"/>
    <d v="2026-01-08T00:00:00"/>
    <d v="2026-01-08T00:00:00"/>
    <n v="16243"/>
    <d v="2026-01-09T00:00:00"/>
    <m/>
    <m/>
    <s v="SI"/>
    <m/>
  </r>
  <r>
    <s v="Dirección_de_Evaluación"/>
    <x v="3"/>
    <s v="C.C"/>
    <n v="1032404898"/>
    <x v="81"/>
    <n v="6677000"/>
    <d v="2026-01-16T00:00:00"/>
    <d v="2026-12-31T00:00:00"/>
    <n v="76785500"/>
    <m/>
    <m/>
    <m/>
    <x v="7"/>
    <x v="0"/>
    <s v="SI"/>
    <d v="2026-01-19T00:00:00"/>
    <s v="SI "/>
    <s v="NO "/>
    <s v="SI"/>
    <s v="2026-110-0000208-3"/>
    <m/>
    <d v="2026-01-17T00:00:00"/>
    <n v="16233"/>
    <s v="SI"/>
    <n v="46032"/>
    <s v="SI"/>
    <s v="ICFES-184-2026"/>
    <s v="SI"/>
    <d v="2026-01-20T00:00:00"/>
    <s v="SI"/>
    <s v="SI"/>
    <d v="2026-01-20T00:00:00"/>
    <d v="2026-01-21T00:00:00"/>
    <n v="16386"/>
    <d v="2026-01-22T00:00:00"/>
    <m/>
    <m/>
    <s v="SI"/>
    <m/>
  </r>
  <r>
    <s v="Dirección_de_Evaluación"/>
    <x v="3"/>
    <s v="C.C"/>
    <n v="1075667494"/>
    <x v="82"/>
    <n v="7326000"/>
    <d v="2026-01-12T00:00:00"/>
    <d v="2026-06-30T00:00:00"/>
    <n v="41025600"/>
    <n v="3152273758"/>
    <s v="Cristian Fabian Montaño Rincon"/>
    <m/>
    <x v="7"/>
    <x v="0"/>
    <s v="SI"/>
    <d v="2026-01-19T00:00:00"/>
    <s v="SI"/>
    <m/>
    <s v="SI"/>
    <s v="2026-110-0000115-3"/>
    <m/>
    <d v="2026-01-13T00:00:00"/>
    <n v="16229"/>
    <s v="SI"/>
    <m/>
    <s v="SI"/>
    <s v="ICFES-102-2026"/>
    <s v="SI"/>
    <d v="2026-01-15T00:00:00"/>
    <s v="SI"/>
    <s v="SI"/>
    <d v="2026-01-16T00:00:00"/>
    <d v="2026-01-16T00:00:00"/>
    <n v="16319"/>
    <d v="2026-01-20T00:00:00"/>
    <m/>
    <m/>
    <s v="SI"/>
    <m/>
  </r>
  <r>
    <s v="Dirección_de_Evaluación"/>
    <x v="3"/>
    <s v="C.C"/>
    <n v="1019062647"/>
    <x v="83"/>
    <n v="7007000"/>
    <d v="2026-01-02T00:00:00"/>
    <d v="2026-06-30T00:00:00"/>
    <n v="41574867"/>
    <n v="3115849208"/>
    <s v="Cristian Fabian Montaño Rincon"/>
    <m/>
    <x v="7"/>
    <x v="0"/>
    <s v="SI"/>
    <d v="2026-01-19T00:00:00"/>
    <s v="SI"/>
    <m/>
    <s v="SI"/>
    <s v="2026-110-0000065-3"/>
    <m/>
    <d v="2026-01-08T00:00:00"/>
    <n v="16129"/>
    <s v="SI"/>
    <m/>
    <s v="SI"/>
    <s v="ICFES-064-2026"/>
    <s v="SI"/>
    <d v="2026-01-13T00:00:00"/>
    <s v="SI"/>
    <s v="SI"/>
    <d v="2026-01-13T00:00:00"/>
    <d v="2026-01-13T00:00:00"/>
    <n v="16263"/>
    <d v="2026-01-13T00:00:00"/>
    <m/>
    <m/>
    <s v="SI"/>
    <m/>
  </r>
  <r>
    <s v="Dirección_de_Producción_y_Operaciones"/>
    <x v="4"/>
    <s v="C.C"/>
    <n v="28559211"/>
    <x v="84"/>
    <n v="9000000"/>
    <d v="2026-01-07T00:00:00"/>
    <d v="2026-12-31T00:00:00"/>
    <n v="106200000"/>
    <n v="3174901633"/>
    <s v="Luz Patricia Loaiza Cruz"/>
    <m/>
    <x v="8"/>
    <x v="0"/>
    <s v="SI"/>
    <d v="2026-01-19T00:00:00"/>
    <s v="SI"/>
    <m/>
    <s v="SI"/>
    <s v="2026-110-0002424-1"/>
    <m/>
    <d v="2026-01-06T00:00:00"/>
    <n v="16020"/>
    <s v="SI"/>
    <m/>
    <s v="SI"/>
    <s v="ICFES-017-2026"/>
    <s v="SI"/>
    <d v="2026-01-08T00:00:00"/>
    <s v="SI"/>
    <s v="SI"/>
    <d v="2026-01-08T00:00:00"/>
    <d v="2026-01-08T00:00:00"/>
    <n v="16235"/>
    <d v="1900-01-06T00:00:00"/>
    <n v="46031"/>
    <s v="SI"/>
    <s v="SI"/>
    <m/>
  </r>
  <r>
    <s v="Dirección_de_Producción_y_Operaciones"/>
    <x v="4"/>
    <s v="C.C"/>
    <n v="1039460326"/>
    <x v="85"/>
    <n v="4940000"/>
    <d v="2026-01-15T00:00:00"/>
    <d v="2026-12-31T00:00:00"/>
    <n v="56974667"/>
    <m/>
    <m/>
    <m/>
    <x v="8"/>
    <x v="0"/>
    <s v="SI"/>
    <d v="2026-01-19T00:00:00"/>
    <s v="SI"/>
    <m/>
    <s v="SI"/>
    <s v="2026-110-0000062-1"/>
    <m/>
    <d v="2026-01-17T00:00:00"/>
    <n v="16318"/>
    <s v="SI"/>
    <m/>
    <s v="SI"/>
    <s v="ICFES-159-2026"/>
    <s v="SI"/>
    <d v="2026-01-19T00:00:00"/>
    <s v="SI"/>
    <s v="SI"/>
    <d v="2026-01-23T00:00:00"/>
    <d v="2026-01-24T00:00:00"/>
    <n v="16427"/>
    <d v="2026-01-25T00:00:00"/>
    <m/>
    <m/>
    <s v="SI"/>
    <m/>
  </r>
  <r>
    <s v="Dirección_de_Producción_y_Operaciones"/>
    <x v="4"/>
    <s v="C.C"/>
    <n v="6461539"/>
    <x v="86"/>
    <n v="4500000"/>
    <d v="2026-01-15T00:00:00"/>
    <d v="2026-12-31T00:00:00"/>
    <n v="51900000"/>
    <m/>
    <m/>
    <m/>
    <x v="8"/>
    <x v="0"/>
    <s v="SI"/>
    <d v="2026-01-19T00:00:00"/>
    <s v="SI"/>
    <m/>
    <s v="SI"/>
    <s v="2026-110-0000065-1"/>
    <m/>
    <d v="2026-01-17T00:00:00"/>
    <n v="16320"/>
    <s v="SI"/>
    <m/>
    <s v="SI"/>
    <s v="ICFES-191-2026"/>
    <s v="SI"/>
    <d v="2026-01-21T00:00:00"/>
    <s v="SI"/>
    <s v="SI"/>
    <d v="2026-01-24T00:00:00"/>
    <d v="2026-01-24T00:00:00"/>
    <n v="16456"/>
    <d v="2026-01-25T00:00:00"/>
    <m/>
    <m/>
    <s v="SI"/>
    <m/>
  </r>
  <r>
    <s v="Dirección_de_Producción_y_Operaciones"/>
    <x v="4"/>
    <s v="C.C"/>
    <n v="1094883767"/>
    <x v="87"/>
    <n v="11000000"/>
    <d v="2026-01-07T00:00:00"/>
    <d v="2026-12-31T00:00:00"/>
    <n v="129800000"/>
    <n v="3104973335"/>
    <s v="Luz Patricia Loaiza Cruz"/>
    <m/>
    <x v="5"/>
    <x v="0"/>
    <s v="SI"/>
    <d v="2026-01-19T00:00:00"/>
    <s v="SI"/>
    <m/>
    <s v="SI"/>
    <s v="2026-110-0002423-1"/>
    <m/>
    <d v="2026-01-05T00:00:00"/>
    <n v="16021"/>
    <s v="SI"/>
    <m/>
    <s v="SI"/>
    <s v="ICFES-005-2026"/>
    <s v="SI"/>
    <d v="2026-01-07T00:00:00"/>
    <s v="SI"/>
    <s v="SI"/>
    <d v="2026-01-06T00:00:00"/>
    <d v="2026-01-06T00:00:00"/>
    <n v="16221"/>
    <d v="2026-01-07T00:00:00"/>
    <n v="46029"/>
    <s v="SI"/>
    <s v="SI"/>
    <m/>
  </r>
  <r>
    <s v="Dirección_de_Producción_y_Operaciones"/>
    <x v="4"/>
    <s v="C.C"/>
    <n v="1094910191"/>
    <x v="88"/>
    <n v="7000000"/>
    <d v="2026-01-15T00:00:00"/>
    <d v="2026-08-30T00:00:00"/>
    <n v="52500000"/>
    <m/>
    <m/>
    <m/>
    <x v="8"/>
    <x v="0"/>
    <s v="SI"/>
    <d v="2026-01-24T00:00:00"/>
    <s v="SI"/>
    <m/>
    <s v="SI"/>
    <s v="2026-110-0000116-1"/>
    <m/>
    <d v="2026-01-24T00:00:00"/>
    <n v="16418"/>
    <s v="SI"/>
    <m/>
    <s v="SI"/>
    <s v="ICFES-308-2026"/>
    <s v="SI"/>
    <d v="2026-01-26T00:00:00"/>
    <s v="SI"/>
    <s v="SI"/>
    <d v="2026-01-27T00:00:00"/>
    <d v="2026-01-27T00:00:00"/>
    <n v="16499"/>
    <d v="2026-01-27T00:00:00"/>
    <m/>
    <m/>
    <s v="SI"/>
    <m/>
  </r>
  <r>
    <s v="Dirección_de_Producción_y_Operaciones"/>
    <x v="4"/>
    <s v="C.C"/>
    <n v="80250041"/>
    <x v="89"/>
    <n v="8000000"/>
    <d v="2026-01-14T00:00:00"/>
    <d v="2026-11-15T00:00:00"/>
    <n v="80266667"/>
    <n v="3124345188"/>
    <m/>
    <m/>
    <x v="8"/>
    <x v="0"/>
    <s v="SI"/>
    <d v="2026-01-19T00:00:00"/>
    <s v="SI"/>
    <m/>
    <s v="SI"/>
    <s v="2026-110-0000014-1"/>
    <m/>
    <d v="2026-01-10T00:00:00"/>
    <n v="16167"/>
    <s v="SI"/>
    <m/>
    <s v="SI"/>
    <s v="ICFES-069-2026"/>
    <s v="SI"/>
    <d v="2026-01-14T00:00:00"/>
    <s v="SI"/>
    <s v="SI"/>
    <d v="2026-01-14T00:00:00"/>
    <d v="2026-01-14T00:00:00"/>
    <n v="16282"/>
    <d v="2026-01-15T00:00:00"/>
    <m/>
    <m/>
    <s v="SI"/>
    <m/>
  </r>
  <r>
    <s v="Dirección_de_Producción_y_Operaciones"/>
    <x v="4"/>
    <s v="C.C"/>
    <n v="1094936262"/>
    <x v="90"/>
    <n v="3500000"/>
    <d v="2026-01-26T00:00:00"/>
    <d v="2026-09-30T00:00:00"/>
    <n v="28466667"/>
    <m/>
    <m/>
    <m/>
    <x v="8"/>
    <x v="0"/>
    <s v="SI"/>
    <d v="2026-01-23T00:00:00"/>
    <s v="SI"/>
    <m/>
    <s v="SI"/>
    <s v="2026-110-0000-114-1"/>
    <m/>
    <d v="2026-01-24T00:00:00"/>
    <n v="16317"/>
    <s v="SI"/>
    <m/>
    <s v="SI"/>
    <s v="ICFES-299-2026"/>
    <s v="SI"/>
    <d v="2026-01-26T00:00:00"/>
    <s v="SI"/>
    <s v="SI"/>
    <d v="2026-01-26T00:00:00"/>
    <d v="2026-01-26T00:00:00"/>
    <n v="16474"/>
    <d v="2026-01-27T00:00:00"/>
    <m/>
    <m/>
    <s v="SI"/>
    <m/>
  </r>
  <r>
    <s v="Dirección_de_Producción_y_Operaciones"/>
    <x v="4"/>
    <s v="C.C"/>
    <n v="1023929285"/>
    <x v="91"/>
    <n v="7100000"/>
    <d v="2026-01-07T00:00:00"/>
    <d v="2026-12-31T00:00:00"/>
    <n v="83780000"/>
    <n v="3144235096"/>
    <m/>
    <m/>
    <x v="8"/>
    <x v="0"/>
    <s v="SI"/>
    <d v="2026-01-19T00:00:00"/>
    <s v="SI"/>
    <m/>
    <s v="SI"/>
    <s v="2026-110-0000012-1"/>
    <m/>
    <d v="2026-01-12T00:00:00"/>
    <n v="16166"/>
    <s v="SI"/>
    <m/>
    <s v="SI"/>
    <s v="ICFES-070-2026"/>
    <s v="SI"/>
    <d v="2026-01-10T00:00:00"/>
    <s v="SI"/>
    <s v="SI"/>
    <d v="2026-01-14T00:00:00"/>
    <d v="2026-01-14T00:00:00"/>
    <n v="16283"/>
    <d v="2026-01-15T00:00:00"/>
    <m/>
    <m/>
    <s v="SI"/>
    <m/>
  </r>
  <r>
    <s v="Dirección_de_Producción_y_Operaciones"/>
    <x v="4"/>
    <s v="C.C"/>
    <n v="9733742"/>
    <x v="92"/>
    <n v="10500000"/>
    <d v="2026-01-07T00:00:00"/>
    <d v="2026-12-31T00:00:00"/>
    <n v="123900000"/>
    <n v="3006174862"/>
    <m/>
    <s v="CLAUDIA HENAO"/>
    <x v="8"/>
    <x v="0"/>
    <s v="SI"/>
    <d v="2026-01-19T00:00:00"/>
    <s v="SI"/>
    <m/>
    <s v="SI"/>
    <s v="2026-110-0000089-3"/>
    <m/>
    <d v="2026-01-12T00:00:00"/>
    <n v="16165"/>
    <s v="SI"/>
    <m/>
    <s v="SI"/>
    <s v="ICFES-071-2026"/>
    <s v="SI"/>
    <s v="PENDIENTE CERTIFICADO"/>
    <s v="SI"/>
    <s v="SI"/>
    <d v="2026-01-14T00:00:00"/>
    <d v="2026-01-14T00:00:00"/>
    <n v="16289"/>
    <d v="2026-01-15T00:00:00"/>
    <m/>
    <m/>
    <s v="SI"/>
    <m/>
  </r>
  <r>
    <s v="Dirección_de_Producción_y_Operaciones"/>
    <x v="4"/>
    <s v="C.C"/>
    <n v="79364753"/>
    <x v="93"/>
    <n v="2500000"/>
    <d v="2026-01-15T00:00:00"/>
    <d v="2026-12-31T00:00:00"/>
    <n v="28833333"/>
    <m/>
    <m/>
    <m/>
    <x v="8"/>
    <x v="0"/>
    <s v="SI"/>
    <d v="2026-01-22T00:00:00"/>
    <s v="SI"/>
    <m/>
    <s v="SI"/>
    <s v="2026-110-0000092-1"/>
    <m/>
    <d v="2026-01-22T00:00:00"/>
    <n v="16335"/>
    <s v="SI"/>
    <m/>
    <s v="SI"/>
    <s v="ICFES-242-2026"/>
    <s v="SI"/>
    <d v="2026-01-23T00:00:00"/>
    <s v="SI"/>
    <s v="SI"/>
    <d v="2026-01-26T00:00:00"/>
    <d v="2026-01-26T00:00:00"/>
    <n v="16473"/>
    <d v="2026-01-27T00:00:00"/>
    <m/>
    <m/>
    <s v="SI"/>
    <s v="FALTA EL CDP"/>
  </r>
  <r>
    <s v="Dirección_de_Producción_y_Operaciones"/>
    <x v="4"/>
    <s v="C.C"/>
    <n v="1109004071"/>
    <x v="94"/>
    <n v="3000000"/>
    <d v="2026-01-15T00:00:00"/>
    <d v="2026-12-31T00:00:00"/>
    <n v="34600000"/>
    <m/>
    <m/>
    <m/>
    <x v="8"/>
    <x v="0"/>
    <s v="SI"/>
    <d v="2026-01-22T00:00:00"/>
    <s v="SI"/>
    <m/>
    <s v="SI"/>
    <s v="2026-110-0000083-1"/>
    <m/>
    <d v="2026-01-20T00:00:00"/>
    <n v="16336"/>
    <s v="SI"/>
    <m/>
    <s v="SI"/>
    <s v="ICFES-241-2026"/>
    <s v="SI"/>
    <d v="2026-01-23T00:00:00"/>
    <s v="SI"/>
    <s v="SI"/>
    <d v="2026-01-26T00:00:00"/>
    <d v="2026-01-26T00:00:00"/>
    <n v="16488"/>
    <d v="2026-01-27T00:00:00"/>
    <m/>
    <m/>
    <s v="SI"/>
    <s v="FALTA EL CDP"/>
  </r>
  <r>
    <s v="Dirección_de_Producción_y_Operaciones"/>
    <x v="4"/>
    <s v="C.C"/>
    <n v="1094940535"/>
    <x v="95"/>
    <n v="4500000"/>
    <d v="2026-01-15T00:00:00"/>
    <d v="2026-12-31T00:00:00"/>
    <n v="51900000"/>
    <m/>
    <m/>
    <m/>
    <x v="8"/>
    <x v="0"/>
    <s v="SI"/>
    <d v="2026-01-19T00:00:00"/>
    <s v="SI"/>
    <m/>
    <s v="SI"/>
    <s v="2026-110-0000066-1"/>
    <m/>
    <d v="2026-01-17T00:00:00"/>
    <n v="16319"/>
    <s v="SI"/>
    <m/>
    <s v="SI"/>
    <s v="ICFES-192-2026"/>
    <s v="SI"/>
    <s v="PENDIENTE CERTIFICADO"/>
    <s v="SI"/>
    <s v="SI"/>
    <d v="2026-01-26T00:00:00"/>
    <d v="2026-01-26T00:00:00"/>
    <n v="16487"/>
    <d v="2026-01-27T00:00:00"/>
    <m/>
    <m/>
    <s v="SI"/>
    <m/>
  </r>
  <r>
    <s v="Dirección_de_Producción_y_Operaciones"/>
    <x v="4"/>
    <s v="C.C"/>
    <n v="1018496081"/>
    <x v="96"/>
    <n v="7100000"/>
    <d v="2026-01-07T00:00:00"/>
    <d v="2026-12-31T00:00:00"/>
    <n v="83780000"/>
    <n v="3134214019"/>
    <s v="Luz Patricia Loaiza Cruz"/>
    <m/>
    <x v="8"/>
    <x v="0"/>
    <s v="SI"/>
    <d v="2026-01-19T00:00:00"/>
    <s v="SI"/>
    <m/>
    <s v="SI"/>
    <s v="2026-110-0002422-1"/>
    <m/>
    <d v="2026-01-06T00:00:00"/>
    <n v="16019"/>
    <s v="SI"/>
    <m/>
    <s v="SI"/>
    <s v="ICFES-014-2026"/>
    <s v="SI"/>
    <d v="2026-01-08T00:00:00"/>
    <s v="SI"/>
    <s v="SI"/>
    <d v="2026-01-09T00:00:00"/>
    <d v="2026-01-09T00:00:00"/>
    <n v="16247"/>
    <d v="2026-01-10T00:00:00"/>
    <n v="46032"/>
    <s v="SI"/>
    <s v="SI"/>
    <m/>
  </r>
  <r>
    <s v="Dirección_de_Producción_y_Operaciones"/>
    <x v="4"/>
    <s v="C.C"/>
    <n v="1072671349"/>
    <x v="97"/>
    <n v="9000000"/>
    <d v="2026-01-07T00:00:00"/>
    <d v="2026-11-20T00:00:00"/>
    <n v="93900000"/>
    <n v="3016541045"/>
    <s v="Luz Patricia Loaiza Cruz"/>
    <m/>
    <x v="8"/>
    <x v="0"/>
    <s v="SI"/>
    <d v="2026-01-19T00:00:00"/>
    <s v="SI"/>
    <m/>
    <s v="SI"/>
    <s v="2026-110-0002426-1"/>
    <m/>
    <d v="2026-01-06T00:00:00"/>
    <n v="16022"/>
    <s v="SI"/>
    <m/>
    <s v="SI"/>
    <s v="ICFES-016-2026"/>
    <s v="SI"/>
    <d v="2026-01-08T00:00:00"/>
    <s v="SI"/>
    <s v="SI"/>
    <d v="2026-01-08T00:00:00"/>
    <d v="2026-01-08T00:00:00"/>
    <n v="16237"/>
    <d v="2026-01-08T00:00:00"/>
    <n v="46030"/>
    <s v="SI"/>
    <s v="SI"/>
    <m/>
  </r>
  <r>
    <s v="Dirección_de_Producción_y_Operaciones"/>
    <x v="4"/>
    <s v="C.C"/>
    <n v="53116120"/>
    <x v="98"/>
    <n v="8000000"/>
    <d v="2026-01-07T00:00:00"/>
    <d v="2026-06-30T00:00:00"/>
    <n v="46133333"/>
    <n v="3143552489"/>
    <s v="Luz Patricia Loaiza Cruz"/>
    <m/>
    <x v="8"/>
    <x v="0"/>
    <s v="SI"/>
    <d v="2026-01-19T00:00:00"/>
    <s v="SI"/>
    <m/>
    <s v="SI"/>
    <s v="2026-110-0002425-1"/>
    <m/>
    <d v="2026-01-06T00:00:00"/>
    <n v="16023"/>
    <s v="SI"/>
    <m/>
    <s v="SI"/>
    <s v="ICFES-015-2026"/>
    <s v="SI"/>
    <d v="2026-01-08T00:00:00"/>
    <s v="SI"/>
    <s v="SI"/>
    <d v="2026-01-07T00:00:00"/>
    <d v="2026-01-07T00:00:00"/>
    <n v="16227"/>
    <d v="2026-01-07T00:00:00"/>
    <n v="46030"/>
    <s v="SI"/>
    <s v="SI"/>
    <m/>
  </r>
  <r>
    <s v="Dirección_de_Producción_y_Operaciones"/>
    <x v="4"/>
    <s v="C.C"/>
    <n v="1016029658"/>
    <x v="99"/>
    <n v="8000000"/>
    <d v="2026-01-15T00:00:00"/>
    <d v="2026-12-31T00:00:00"/>
    <n v="92266667"/>
    <m/>
    <m/>
    <m/>
    <x v="8"/>
    <x v="0"/>
    <s v="SI"/>
    <d v="2026-01-19T00:00:00"/>
    <s v="SI"/>
    <m/>
    <s v="SI"/>
    <s v="2026-110-0000063-1"/>
    <m/>
    <d v="2026-01-17T00:00:00"/>
    <n v="16321"/>
    <s v="SI"/>
    <m/>
    <s v="SI"/>
    <s v="ICFES-158-2026"/>
    <s v="SI"/>
    <d v="2026-01-19T00:00:00"/>
    <s v="SI"/>
    <s v="SI"/>
    <d v="2026-01-20T00:00:00"/>
    <m/>
    <n v="16373"/>
    <m/>
    <m/>
    <m/>
    <s v="SI"/>
    <m/>
  </r>
  <r>
    <s v="Dirección_de_Producción_y_Operaciones"/>
    <x v="5"/>
    <s v="C.C"/>
    <n v="80829036"/>
    <x v="100"/>
    <n v="5400000"/>
    <d v="2026-01-13T00:00:00"/>
    <d v="2026-12-18T00:00:00"/>
    <n v="60300000"/>
    <n v="3244156266"/>
    <m/>
    <s v="CLAUDIA HENAO"/>
    <x v="8"/>
    <x v="0"/>
    <s v="SI"/>
    <d v="2026-01-19T00:00:00"/>
    <s v="SI"/>
    <m/>
    <s v="SI"/>
    <s v="2026-110-00000018-1"/>
    <m/>
    <d v="2026-01-10T00:00:00"/>
    <n v="16163"/>
    <s v="SI"/>
    <m/>
    <s v="SI"/>
    <s v="ICFES-057-2026"/>
    <s v="SI"/>
    <d v="2026-01-13T00:00:00"/>
    <s v="SI"/>
    <s v="SI"/>
    <d v="2026-01-13T00:00:00"/>
    <d v="2026-01-13T00:00:00"/>
    <n v="16275"/>
    <d v="2026-01-14T00:00:00"/>
    <m/>
    <m/>
    <s v="SI"/>
    <m/>
  </r>
  <r>
    <s v="Dirección_de_Producción_y_Operaciones"/>
    <x v="5"/>
    <s v="C.C"/>
    <n v="1017125179"/>
    <x v="101"/>
    <n v="7500000"/>
    <d v="2026-01-15T00:00:00"/>
    <d v="2026-12-31T00:00:00"/>
    <n v="56950000"/>
    <m/>
    <m/>
    <m/>
    <x v="8"/>
    <x v="0"/>
    <s v="SI"/>
    <d v="2026-01-19T00:00:00"/>
    <s v="SI"/>
    <s v="FALTA CDP"/>
    <s v="SI"/>
    <s v="2026-110-0000052-1"/>
    <m/>
    <d v="2026-01-16T00:00:00"/>
    <n v="16305"/>
    <s v="SI"/>
    <m/>
    <s v="SI"/>
    <s v="ICFES-310-2026"/>
    <s v="SI"/>
    <d v="2026-01-26T00:00:00"/>
    <s v="SI"/>
    <s v="SI"/>
    <d v="2026-01-27T00:00:00"/>
    <d v="2026-01-27T00:00:00"/>
    <n v="16521"/>
    <d v="2026-01-28T00:00:00"/>
    <m/>
    <m/>
    <s v="SI"/>
    <m/>
  </r>
  <r>
    <s v="Dirección_de_Producción_y_Operaciones"/>
    <x v="5"/>
    <s v="C.C"/>
    <n v="1094893345"/>
    <x v="102"/>
    <n v="5100000"/>
    <d v="2026-01-26T00:00:00"/>
    <d v="2026-12-31T00:00:00"/>
    <n v="56950000"/>
    <m/>
    <m/>
    <m/>
    <x v="8"/>
    <x v="0"/>
    <s v="SI"/>
    <d v="2026-01-19T00:00:00"/>
    <s v="SI"/>
    <m/>
    <s v="SI"/>
    <s v="2026-110-0000040-1"/>
    <m/>
    <d v="2026-01-16T00:00:00"/>
    <n v="16314"/>
    <s v="SI"/>
    <m/>
    <s v="SI"/>
    <s v="ICFES-150-2026_x000a_"/>
    <s v="SI"/>
    <d v="2026-01-19T00:00:00"/>
    <s v="SI"/>
    <s v="SI"/>
    <d v="2026-01-20T00:00:00"/>
    <d v="2026-01-20T00:00:00"/>
    <n v="16366"/>
    <d v="2026-01-21T00:00:00"/>
    <m/>
    <m/>
    <s v="SI"/>
    <m/>
  </r>
  <r>
    <s v="Dirección_de_Producción_y_Operaciones"/>
    <x v="5"/>
    <s v="C.C"/>
    <n v="1022391717"/>
    <x v="103"/>
    <n v="5100000"/>
    <d v="2026-01-14T00:00:00"/>
    <d v="2026-12-31T00:00:00"/>
    <n v="58990000"/>
    <m/>
    <m/>
    <m/>
    <x v="8"/>
    <x v="0"/>
    <s v="SI"/>
    <d v="2026-01-19T00:00:00"/>
    <s v="SI"/>
    <m/>
    <s v="SI"/>
    <s v="2026-110-0000016-1"/>
    <m/>
    <d v="2026-01-10T00:00:00"/>
    <n v="16161"/>
    <s v="SI"/>
    <m/>
    <s v="SI"/>
    <s v="ICFES-106-2026"/>
    <s v="SI"/>
    <d v="2026-01-15T00:00:00"/>
    <s v="SI"/>
    <s v="SI"/>
    <d v="2026-01-16T00:00:00"/>
    <d v="2026-01-17T00:00:00"/>
    <n v="16331"/>
    <d v="2026-01-20T00:00:00"/>
    <m/>
    <m/>
    <s v="SI"/>
    <m/>
  </r>
  <r>
    <s v="Dirección_de_Producción_y_Operaciones"/>
    <x v="5"/>
    <s v="C.C"/>
    <n v="1125228089"/>
    <x v="104"/>
    <n v="5000000"/>
    <d v="2026-01-15T00:00:00"/>
    <d v="2026-12-31T00:00:00"/>
    <n v="57666667"/>
    <m/>
    <m/>
    <m/>
    <x v="8"/>
    <x v="0"/>
    <s v="SI"/>
    <d v="2026-01-19T00:00:00"/>
    <s v="SI"/>
    <m/>
    <s v="SI"/>
    <s v="2026-110-0000049-1"/>
    <m/>
    <d v="2026-01-16T00:00:00"/>
    <n v="16315"/>
    <s v="SI"/>
    <m/>
    <s v="SI"/>
    <s v="ICFES-154-2026"/>
    <s v="SI"/>
    <s v="PENDIENTE CERTIFICADO"/>
    <s v="SI"/>
    <s v="SI"/>
    <d v="2026-01-20T00:00:00"/>
    <d v="2026-01-20T00:00:00"/>
    <n v="16377"/>
    <d v="2026-01-21T00:00:00"/>
    <m/>
    <m/>
    <s v="SI"/>
    <m/>
  </r>
  <r>
    <s v="Dirección_de_Producción_y_Operaciones"/>
    <x v="5"/>
    <s v="C.C"/>
    <n v="1072658846"/>
    <x v="105"/>
    <n v="5100000"/>
    <d v="2026-01-13T00:00:00"/>
    <d v="2026-12-31T00:00:00"/>
    <n v="59160000"/>
    <n v="3142990928"/>
    <m/>
    <s v="CLAUDIA HENAO"/>
    <x v="8"/>
    <x v="0"/>
    <s v="SI"/>
    <d v="2026-01-19T00:00:00"/>
    <s v="SI"/>
    <m/>
    <s v="SI"/>
    <s v="2026-110-0000010-1"/>
    <m/>
    <d v="2026-01-09T00:00:00"/>
    <n v="16158"/>
    <s v="SI"/>
    <m/>
    <s v="SI"/>
    <s v="ICFES-047-2026"/>
    <s v="SI"/>
    <d v="2026-01-13T00:00:00"/>
    <s v="SI"/>
    <s v="SI"/>
    <d v="2026-01-10T00:00:00"/>
    <d v="2026-01-13T00:00:00"/>
    <n v="16271"/>
    <d v="2026-01-14T00:00:00"/>
    <m/>
    <m/>
    <s v="SI"/>
    <m/>
  </r>
  <r>
    <s v="Dirección_de_Producción_y_Operaciones"/>
    <x v="5"/>
    <s v="C.C"/>
    <n v="4372516"/>
    <x v="106"/>
    <n v="5100000"/>
    <d v="2026-01-26T00:00:00"/>
    <d v="2026-12-31T00:00:00"/>
    <n v="30060000"/>
    <m/>
    <m/>
    <m/>
    <x v="8"/>
    <x v="0"/>
    <s v="SI"/>
    <d v="2026-01-23T00:00:00"/>
    <s v="SI"/>
    <s v="REVISIÓN DE DOCUMENTOS "/>
    <s v="SI"/>
    <s v="2026-110-0000053-1"/>
    <m/>
    <d v="2026-01-16T00:00:00"/>
    <n v="16304"/>
    <s v="SI"/>
    <m/>
    <s v="SI"/>
    <s v="ICFES-309-2026"/>
    <s v="SI"/>
    <d v="2026-01-26T00:00:00"/>
    <s v="SI"/>
    <s v="SI"/>
    <d v="2026-01-28T00:00:00"/>
    <d v="2026-01-28T00:00:00"/>
    <n v="16524"/>
    <d v="2026-01-28T00:00:00"/>
    <m/>
    <m/>
    <s v="SI"/>
    <m/>
  </r>
  <r>
    <s v="Dirección_de_Producción_y_Operaciones"/>
    <x v="5"/>
    <s v="C.C"/>
    <n v="1033816873"/>
    <x v="107"/>
    <n v="2700000"/>
    <d v="2026-01-14T00:00:00"/>
    <d v="2026-12-18T00:00:00"/>
    <n v="30060000"/>
    <m/>
    <m/>
    <m/>
    <x v="8"/>
    <x v="0"/>
    <s v="SI"/>
    <d v="2026-01-19T00:00:00"/>
    <s v="SI"/>
    <m/>
    <s v="SI"/>
    <s v="2026-110-0000023-1"/>
    <m/>
    <d v="2026-01-13T00:00:00"/>
    <n v="16168"/>
    <s v="SI"/>
    <m/>
    <s v="SI"/>
    <s v="ICFES-081-2026"/>
    <s v="SI"/>
    <d v="2026-01-14T00:00:00"/>
    <s v="SI"/>
    <s v="SI"/>
    <d v="2026-01-14T00:00:00"/>
    <d v="2026-01-14T00:00:00"/>
    <n v="16285"/>
    <d v="2026-01-15T00:00:00"/>
    <m/>
    <m/>
    <s v="SI"/>
    <m/>
  </r>
  <r>
    <s v="Dirección_de_Producción_y_Operaciones"/>
    <x v="5"/>
    <s v="C.C"/>
    <n v="71790669"/>
    <x v="108"/>
    <n v="6700000"/>
    <d v="2026-01-13T00:00:00"/>
    <d v="2026-12-27T00:00:00"/>
    <n v="76826667"/>
    <n v="3116056379"/>
    <m/>
    <s v="CLAUDIA HENAO"/>
    <x v="8"/>
    <x v="0"/>
    <s v="SI"/>
    <d v="2026-01-19T00:00:00"/>
    <s v="SI"/>
    <m/>
    <s v="SI"/>
    <s v="2026-110-0000034-1"/>
    <m/>
    <d v="2026-01-15T00:00:00"/>
    <n v="16246"/>
    <s v="SI"/>
    <m/>
    <s v="SI"/>
    <s v="ICFES-121-2026"/>
    <s v="SI"/>
    <s v="PENDIENTE CERTIFICADO"/>
    <s v="SI"/>
    <s v="SI"/>
    <d v="2026-01-19T00:00:00"/>
    <d v="2026-01-20T00:00:00"/>
    <n v="16355"/>
    <d v="2026-01-21T00:00:00"/>
    <m/>
    <m/>
    <s v="SI"/>
    <m/>
  </r>
  <r>
    <s v="Dirección_de_Producción_y_Operaciones"/>
    <x v="5"/>
    <s v="C.C"/>
    <n v="1077083448"/>
    <x v="109"/>
    <n v="7000000"/>
    <d v="2026-01-26T00:00:00"/>
    <d v="2026-12-31T00:00:00"/>
    <n v="58820000"/>
    <m/>
    <m/>
    <m/>
    <x v="8"/>
    <x v="0"/>
    <s v="SI"/>
    <d v="2026-01-19T00:00:00"/>
    <s v="SI"/>
    <m/>
    <s v="SI"/>
    <s v="2026-110-0000036-1"/>
    <m/>
    <d v="2026-01-16T00:00:00"/>
    <n v="16303"/>
    <s v="SI"/>
    <m/>
    <s v="SI"/>
    <s v="ICFES-156-2026"/>
    <s v="SI"/>
    <d v="2026-01-20T00:00:00"/>
    <s v="SI"/>
    <s v="SI"/>
    <d v="2026-01-20T00:00:00"/>
    <d v="2026-01-20T00:00:00"/>
    <n v="16370"/>
    <d v="2026-01-21T00:00:00"/>
    <m/>
    <m/>
    <s v="SI"/>
    <m/>
  </r>
  <r>
    <s v="Dirección_de_Producción_y_Operaciones"/>
    <x v="5"/>
    <s v="C.C"/>
    <n v="1023901928"/>
    <x v="110"/>
    <n v="5100000"/>
    <d v="2026-01-15T00:00:00"/>
    <d v="2026-12-31T00:00:00"/>
    <n v="58820000"/>
    <m/>
    <m/>
    <m/>
    <x v="8"/>
    <x v="0"/>
    <s v="SI"/>
    <d v="2026-01-19T00:00:00"/>
    <s v="SI"/>
    <m/>
    <s v="SI"/>
    <s v="2026-110-0000038-1"/>
    <m/>
    <d v="2026-01-16T00:00:00"/>
    <n v="16311"/>
    <s v="SI"/>
    <m/>
    <s v="SI"/>
    <s v="ICFES-148-2026"/>
    <s v="SI"/>
    <d v="2026-01-19T00:00:00"/>
    <s v="SI"/>
    <s v="SI"/>
    <d v="2026-01-21T00:00:00"/>
    <d v="2026-01-21T00:00:00"/>
    <n v="16421"/>
    <d v="2026-01-25T00:00:00"/>
    <m/>
    <m/>
    <s v="SI"/>
    <m/>
  </r>
  <r>
    <s v="Dirección_de_Producción_y_Operaciones"/>
    <x v="5"/>
    <s v="C.C"/>
    <n v="1012319279"/>
    <x v="111"/>
    <n v="5100000"/>
    <d v="2026-01-15T00:00:00"/>
    <d v="2026-12-31T00:00:00"/>
    <n v="58820000"/>
    <m/>
    <m/>
    <m/>
    <x v="8"/>
    <x v="0"/>
    <s v="SI"/>
    <d v="2026-01-19T00:00:00"/>
    <s v="SI"/>
    <m/>
    <s v="SI"/>
    <s v="2026-110-0000041-1"/>
    <m/>
    <d v="2026-01-16T00:00:00"/>
    <n v="16310"/>
    <s v="SI"/>
    <m/>
    <s v="SI"/>
    <s v="ICFES-151-2026"/>
    <s v="SI"/>
    <d v="2026-01-19T00:00:00"/>
    <s v="SI"/>
    <s v="SI"/>
    <d v="2026-01-20T00:00:00"/>
    <d v="2026-01-20T00:00:00"/>
    <n v="16369"/>
    <d v="2026-01-21T00:00:00"/>
    <m/>
    <m/>
    <s v="SI"/>
    <m/>
  </r>
  <r>
    <s v="Dirección_de_Producción_y_Operaciones"/>
    <x v="5"/>
    <s v="C.C"/>
    <n v="1000129795"/>
    <x v="112"/>
    <n v="5100000"/>
    <d v="2026-01-15T00:00:00"/>
    <d v="2026-12-31T00:00:00"/>
    <n v="58820000"/>
    <m/>
    <m/>
    <m/>
    <x v="8"/>
    <x v="0"/>
    <s v="SI"/>
    <d v="2026-01-19T00:00:00"/>
    <s v="SI"/>
    <s v="FALTA CDP"/>
    <s v="SI"/>
    <s v="2026-110-0000043-1"/>
    <m/>
    <m/>
    <n v="16337"/>
    <s v="SI"/>
    <m/>
    <s v="SI"/>
    <s v="ICFES-212-2026"/>
    <s v="SI"/>
    <s v="PENDIENTE CERTIFICADO"/>
    <s v="SI"/>
    <s v="SI"/>
    <d v="2026-01-23T00:00:00"/>
    <d v="2026-01-23T00:00:00"/>
    <n v="16435"/>
    <d v="2026-01-25T00:00:00"/>
    <m/>
    <m/>
    <s v="SI"/>
    <m/>
  </r>
  <r>
    <s v="Dirección_de_Producción_y_Operaciones"/>
    <x v="5"/>
    <s v="C.C"/>
    <n v="1073598699"/>
    <x v="113"/>
    <n v="5400000"/>
    <d v="2026-01-14T00:00:00"/>
    <d v="2026-12-18T00:00:00"/>
    <n v="60120000"/>
    <m/>
    <m/>
    <m/>
    <x v="8"/>
    <x v="0"/>
    <s v="SI"/>
    <d v="2026-01-19T00:00:00"/>
    <s v="SI"/>
    <m/>
    <s v="SI"/>
    <s v="2026-110-0000007-1"/>
    <m/>
    <d v="2026-01-09T00:00:00"/>
    <n v="16164"/>
    <s v="SI"/>
    <m/>
    <s v="SI"/>
    <s v="ICFES-049-2026"/>
    <s v="SI"/>
    <d v="2026-01-14T00:00:00"/>
    <s v="SI"/>
    <s v="SI"/>
    <d v="2026-01-13T00:00:00"/>
    <d v="2026-01-13T00:00:00"/>
    <n v="16268"/>
    <d v="2026-01-14T00:00:00"/>
    <m/>
    <m/>
    <s v="SI"/>
    <m/>
  </r>
  <r>
    <s v="Dirección_de_Producción_y_Operaciones"/>
    <x v="5"/>
    <s v="C.C"/>
    <n v="1012389796"/>
    <x v="114"/>
    <n v="5100000"/>
    <d v="2026-01-15T00:00:00"/>
    <d v="2026-12-31T00:00:00"/>
    <n v="58820000"/>
    <m/>
    <m/>
    <m/>
    <x v="8"/>
    <x v="0"/>
    <s v="SI"/>
    <d v="2026-01-19T00:00:00"/>
    <s v="SI"/>
    <m/>
    <s v="SI"/>
    <s v="2026-110-10000037-1"/>
    <m/>
    <d v="2026-01-16T00:00:00"/>
    <n v="16313"/>
    <s v="SI"/>
    <m/>
    <s v="SI"/>
    <s v="ICFES-147-2026_x000a_"/>
    <s v="SI"/>
    <d v="2026-01-19T00:00:00"/>
    <s v="SI"/>
    <s v="SI"/>
    <d v="2026-01-20T00:00:00"/>
    <d v="2026-01-20T00:00:00"/>
    <n v="16367"/>
    <d v="2026-01-21T00:00:00"/>
    <m/>
    <m/>
    <s v="SI"/>
    <m/>
  </r>
  <r>
    <s v="Dirección_de_Producción_y_Operaciones"/>
    <x v="5"/>
    <s v="C.C"/>
    <n v="1034906665"/>
    <x v="115"/>
    <n v="8400000"/>
    <d v="2026-01-26T00:00:00"/>
    <d v="2026-12-31T00:00:00"/>
    <n v="93800000"/>
    <m/>
    <m/>
    <m/>
    <x v="8"/>
    <x v="0"/>
    <s v="SI"/>
    <d v="2026-01-26T00:00:00"/>
    <s v="SI"/>
    <s v=" FALTA SOLICITUD DE CDP, SOLIICTUD DE TH, CDP Y CERTIFICADO TH"/>
    <s v="SI"/>
    <s v="2026-110-0000117-1"/>
    <m/>
    <d v="2026-01-24T00:00:00"/>
    <n v="16461"/>
    <s v="SI"/>
    <m/>
    <s v="SI"/>
    <s v="ICFES-341-2026"/>
    <s v="SI"/>
    <s v="PENDIENTE CERTIFICADO"/>
    <s v="SI"/>
    <s v="SI"/>
    <d v="2026-01-28T00:00:00"/>
    <d v="2026-01-28T00:00:00"/>
    <n v="16520"/>
    <d v="2026-01-28T00:00:00"/>
    <m/>
    <m/>
    <s v="SI"/>
    <m/>
  </r>
  <r>
    <s v="Dirección_de_Producción_y_Operaciones"/>
    <x v="5"/>
    <s v="C.C"/>
    <n v="1088302601"/>
    <x v="116"/>
    <n v="5100000"/>
    <d v="2026-01-13T00:00:00"/>
    <d v="2026-12-31T00:00:00"/>
    <n v="59160000"/>
    <n v="3122280342"/>
    <m/>
    <s v="CLAUDIA HENAO"/>
    <x v="8"/>
    <x v="0"/>
    <s v="SI"/>
    <d v="2026-01-20T00:00:00"/>
    <s v="SI"/>
    <m/>
    <s v="SI"/>
    <s v="2026-110-00000017-1"/>
    <m/>
    <d v="2026-01-10T00:00:00"/>
    <n v="16160"/>
    <s v="SI"/>
    <m/>
    <s v="SI"/>
    <s v="ICFES-056-2026"/>
    <s v="SI"/>
    <d v="2026-01-13T00:00:00"/>
    <s v="SI"/>
    <s v="SI"/>
    <d v="2026-01-13T00:00:00"/>
    <d v="2026-01-13T00:00:00"/>
    <n v="16274"/>
    <d v="2026-01-13T00:00:00"/>
    <m/>
    <m/>
    <s v="SI"/>
    <m/>
  </r>
  <r>
    <s v="Dirección_de_Producción_y_Operaciones"/>
    <x v="5"/>
    <s v="C.C"/>
    <n v="1030605134"/>
    <x v="117"/>
    <n v="5100000"/>
    <d v="2026-01-15T00:00:00"/>
    <d v="2026-12-31T00:00:00"/>
    <n v="58820000"/>
    <m/>
    <m/>
    <m/>
    <x v="8"/>
    <x v="0"/>
    <s v="SI"/>
    <d v="2026-01-19T00:00:00"/>
    <s v="SI"/>
    <m/>
    <s v="SI"/>
    <s v="2026-110-0000039-1"/>
    <m/>
    <d v="2026-01-16T00:00:00"/>
    <n v="16312"/>
    <s v="SI"/>
    <m/>
    <s v="SI"/>
    <s v="ICFES-149-2026_x000a_"/>
    <s v="SI"/>
    <d v="2026-01-19T00:00:00"/>
    <s v="SI"/>
    <s v="SI"/>
    <d v="2026-01-19T00:00:00"/>
    <d v="2026-01-20T00:00:00"/>
    <n v="16368"/>
    <d v="2026-01-21T00:00:00"/>
    <m/>
    <m/>
    <s v="SI"/>
    <m/>
  </r>
  <r>
    <s v="Dirección_de_Producción_y_Operaciones"/>
    <x v="5"/>
    <s v="C.C"/>
    <n v="1136911630"/>
    <x v="118"/>
    <n v="5100000"/>
    <d v="2026-01-07T00:00:00"/>
    <d v="2026-12-31T00:00:00"/>
    <n v="58820000"/>
    <m/>
    <m/>
    <m/>
    <x v="8"/>
    <x v="0"/>
    <s v="SI"/>
    <d v="2026-01-19T00:00:00"/>
    <s v="SI"/>
    <s v="DEBE CAMBIAR EL EXAMEN MEDICO OCUPACIONAL "/>
    <s v="SI"/>
    <s v="2026-110-0000047-1"/>
    <m/>
    <d v="2026-01-16T00:00:00"/>
    <n v="16159"/>
    <s v="SI"/>
    <m/>
    <s v="SI"/>
    <s v="ICFES-213-2026"/>
    <s v="SI"/>
    <d v="2026-01-22T00:00:00"/>
    <s v="SI"/>
    <s v="SI"/>
    <d v="2026-01-23T00:00:00"/>
    <d v="2026-01-23T00:00:00"/>
    <n v="16432"/>
    <d v="2026-01-25T00:00:00"/>
    <m/>
    <m/>
    <s v="SI"/>
    <m/>
  </r>
  <r>
    <s v="Dirección_de_Producción_y_Operaciones"/>
    <x v="5"/>
    <s v="C.C"/>
    <n v="1094907229"/>
    <x v="119"/>
    <n v="5100000"/>
    <d v="2026-01-15T00:00:00"/>
    <d v="2026-12-31T00:00:00"/>
    <n v="69200000"/>
    <m/>
    <m/>
    <m/>
    <x v="8"/>
    <x v="0"/>
    <s v="SI"/>
    <d v="2026-01-19T00:00:00"/>
    <s v="SI"/>
    <m/>
    <s v="SI"/>
    <s v="2026-110-0000050-1"/>
    <m/>
    <d v="2026-01-16T00:00:00"/>
    <n v="16308"/>
    <s v="SI"/>
    <m/>
    <s v="SI"/>
    <s v="ICFES-155-2026"/>
    <s v="SI"/>
    <d v="2026-01-19T00:00:00"/>
    <s v="SI"/>
    <s v="SI"/>
    <d v="2026-01-19T00:00:00"/>
    <d v="2026-01-19T00:00:00"/>
    <n v="16354"/>
    <d v="2026-01-21T00:00:00"/>
    <m/>
    <m/>
    <s v="SI"/>
    <m/>
  </r>
  <r>
    <s v="Dirección_de_Producción_y_Operaciones"/>
    <x v="5"/>
    <s v="C.C"/>
    <m/>
    <x v="120"/>
    <n v="6000000"/>
    <d v="2026-01-15T00:00:00"/>
    <d v="2026-12-31T00:00:00"/>
    <n v="26833333"/>
    <m/>
    <m/>
    <m/>
    <x v="8"/>
    <x v="0"/>
    <s v="SI"/>
    <d v="2026-01-19T00:00:00"/>
    <s v="SI"/>
    <m/>
    <s v="SI"/>
    <s v="2026-110-0000046-1"/>
    <m/>
    <d v="2026-01-16T00:00:00"/>
    <n v="16306"/>
    <s v="SI"/>
    <m/>
    <s v="SI"/>
    <s v="ICFES-152-2026"/>
    <s v="SI"/>
    <s v="PENDIENTE CERTIFICADO"/>
    <s v="SI"/>
    <s v="SI"/>
    <d v="2026-01-19T00:00:00"/>
    <d v="2026-01-19T00:00:00"/>
    <n v="16356"/>
    <d v="2026-01-21T00:00:00"/>
    <m/>
    <m/>
    <s v="SI"/>
    <m/>
  </r>
  <r>
    <s v="Dirección_de_Producción_y_Operaciones"/>
    <x v="5"/>
    <s v="C.C"/>
    <n v="1117547079"/>
    <x v="121"/>
    <n v="5000000"/>
    <d v="2026-01-19T00:00:00"/>
    <d v="2026-06-30T00:00:00"/>
    <n v="26833333"/>
    <m/>
    <m/>
    <m/>
    <x v="8"/>
    <x v="0"/>
    <s v="SI"/>
    <d v="2026-01-26T00:00:00"/>
    <s v="SI"/>
    <s v="Faltan documentos precontractuales"/>
    <s v="SI"/>
    <s v="2026-110-0000122-1"/>
    <m/>
    <d v="2026-01-24T00:00:00"/>
    <n v="16465"/>
    <s v="SI"/>
    <m/>
    <s v="SI"/>
    <s v="ICFES-342-2026"/>
    <s v="SI"/>
    <d v="2026-01-28T00:00:00"/>
    <s v="SI"/>
    <s v="SI"/>
    <d v="2026-01-27T00:00:00"/>
    <d v="2026-01-27T00:00:00"/>
    <n v="16522"/>
    <d v="2026-01-28T00:00:00"/>
    <m/>
    <m/>
    <s v="SI"/>
    <m/>
  </r>
  <r>
    <s v="Dirección_de_Producción_y_Operaciones"/>
    <x v="5"/>
    <s v="C.C"/>
    <n v="1045685538"/>
    <x v="122"/>
    <n v="3911000"/>
    <d v="2026-01-15T00:00:00"/>
    <d v="2026-12-31T00:00:00"/>
    <n v="45106867"/>
    <m/>
    <m/>
    <m/>
    <x v="8"/>
    <x v="0"/>
    <s v="SI"/>
    <d v="2026-01-19T00:00:00"/>
    <s v="SI"/>
    <m/>
    <s v="SI"/>
    <s v="2026-110-0000048-1"/>
    <m/>
    <d v="2026-01-16T00:00:00"/>
    <n v="16316"/>
    <s v="SI"/>
    <m/>
    <s v="SI"/>
    <s v="_x000a_ICFES-153-2026"/>
    <s v="SI"/>
    <d v="2026-01-19T00:00:00"/>
    <s v="SI"/>
    <s v="SI"/>
    <d v="2026-01-19T00:00:00"/>
    <d v="2026-01-20T00:00:00"/>
    <n v="16376"/>
    <d v="2026-01-21T00:00:00"/>
    <m/>
    <m/>
    <s v="SI"/>
    <m/>
  </r>
  <r>
    <s v="Dirección_de_Producción_y_Operaciones"/>
    <x v="5"/>
    <s v="C.C"/>
    <n v="66873606"/>
    <x v="123"/>
    <n v="5100000"/>
    <d v="2026-01-13T00:00:00"/>
    <d v="2026-12-31T00:00:00"/>
    <n v="59160000"/>
    <n v="3106256328"/>
    <m/>
    <s v="CLAUDIA HENAO"/>
    <x v="8"/>
    <x v="0"/>
    <s v="SI"/>
    <d v="2026-01-19T00:00:00"/>
    <s v="SI"/>
    <m/>
    <s v="SI"/>
    <s v="2026-110-00000015-1"/>
    <m/>
    <d v="2026-01-10T00:00:00"/>
    <n v="16160"/>
    <s v="SI"/>
    <m/>
    <s v="SI"/>
    <s v="ICFES-058-2026"/>
    <s v="SI"/>
    <d v="2026-01-13T00:00:00"/>
    <s v="SI"/>
    <s v="SI"/>
    <d v="2026-01-13T00:00:00"/>
    <d v="2026-01-13T00:00:00"/>
    <n v="16270"/>
    <d v="2026-01-15T00:00:00"/>
    <m/>
    <m/>
    <s v="SI"/>
    <m/>
  </r>
  <r>
    <s v="Dirección_de_Producción_y_Operaciones"/>
    <x v="5"/>
    <s v="C.C"/>
    <n v="42792232"/>
    <x v="124"/>
    <n v="5800000"/>
    <d v="2026-01-19T00:00:00"/>
    <s v="ADA"/>
    <n v="26180000"/>
    <m/>
    <m/>
    <m/>
    <x v="8"/>
    <x v="0"/>
    <s v="SI"/>
    <d v="2026-01-26T00:00:00"/>
    <s v="SI"/>
    <s v="Faltan documentos precontractuales"/>
    <s v="SI"/>
    <s v="2026-110-0000120-1"/>
    <m/>
    <d v="2026-01-24T00:00:00"/>
    <n v="16464"/>
    <s v="SI"/>
    <m/>
    <s v="SI"/>
    <s v="ICFES-343-2026"/>
    <s v="SI"/>
    <d v="2026-01-28T00:00:00"/>
    <s v="SI"/>
    <s v="SI"/>
    <d v="2026-01-28T00:00:00"/>
    <d v="2026-01-28T00:00:00"/>
    <n v="16550"/>
    <d v="2026-01-29T00:00:00"/>
    <m/>
    <m/>
    <s v="SI"/>
    <m/>
  </r>
  <r>
    <s v="Dirección_de_Producción_y_Operaciones"/>
    <x v="5"/>
    <s v="CC"/>
    <n v="22197425"/>
    <x v="125"/>
    <n v="5100000"/>
    <d v="2026-01-26T00:00:00"/>
    <d v="2026-06-30T00:00:00"/>
    <n v="26180000"/>
    <m/>
    <m/>
    <m/>
    <x v="8"/>
    <x v="0"/>
    <s v="SI"/>
    <d v="2026-01-24T00:00:00"/>
    <s v="SI"/>
    <m/>
    <s v="SI"/>
    <s v="2026-110-0000118-1"/>
    <m/>
    <d v="2026-01-24T00:00:00"/>
    <m/>
    <s v="SI"/>
    <m/>
    <s v="SI"/>
    <s v="ICFES-347-2026"/>
    <s v="SI"/>
    <d v="2026-01-28T00:00:00"/>
    <s v="SI"/>
    <s v="SI"/>
    <d v="2026-01-28T00:00:00"/>
    <d v="2026-02-02T00:00:00"/>
    <s v="NO"/>
    <m/>
    <m/>
    <m/>
    <s v="NO"/>
    <m/>
  </r>
  <r>
    <s v="Dirección_de_Producción_y_Operaciones"/>
    <x v="5"/>
    <s v="C.C"/>
    <n v="1097395562"/>
    <x v="126"/>
    <n v="5100000"/>
    <d v="2026-01-13T00:00:00"/>
    <d v="2026-12-31T00:00:00"/>
    <n v="59160000"/>
    <m/>
    <m/>
    <s v="CLAUDIA HENAO"/>
    <x v="8"/>
    <x v="0"/>
    <s v="SI"/>
    <d v="2026-01-19T00:00:00"/>
    <s v="SI"/>
    <m/>
    <s v="SI"/>
    <s v="2026-110-0000025-1"/>
    <m/>
    <d v="2026-01-13T00:00:00"/>
    <n v="16247"/>
    <s v="SI"/>
    <m/>
    <s v="SI"/>
    <s v="ICFES-119-2026"/>
    <s v="SI"/>
    <s v="PENDIENTE CERTIFICADO"/>
    <s v="SI"/>
    <s v="SI"/>
    <d v="2026-01-16T00:00:00"/>
    <d v="2026-01-17T00:00:00"/>
    <n v="16330"/>
    <d v="2026-01-20T00:00:00"/>
    <m/>
    <m/>
    <s v="SI"/>
    <m/>
  </r>
  <r>
    <s v="Dirección_de_Producción_y_Operaciones"/>
    <x v="5"/>
    <s v="C.C"/>
    <n v="1015403797"/>
    <x v="127"/>
    <n v="5100000"/>
    <d v="2026-01-13T00:00:00"/>
    <d v="2026-12-31T00:00:00"/>
    <n v="59160000"/>
    <n v="3194627970"/>
    <m/>
    <s v="CLAUDIA HENAO"/>
    <x v="8"/>
    <x v="0"/>
    <s v="SI"/>
    <d v="2026-01-19T00:00:00"/>
    <s v="SI"/>
    <m/>
    <s v="SI"/>
    <s v="2026-110-0000009-1"/>
    <m/>
    <d v="2026-01-09T00:00:00"/>
    <n v="16162"/>
    <s v="SI"/>
    <m/>
    <s v="SI"/>
    <s v="ICFES-048-2026"/>
    <s v="SI"/>
    <d v="2026-01-13T00:00:00"/>
    <s v="SI"/>
    <s v="SI"/>
    <d v="2026-01-13T00:00:00"/>
    <d v="2026-01-13T00:00:00"/>
    <n v="16272"/>
    <d v="2026-01-15T00:00:00"/>
    <m/>
    <m/>
    <s v="SI"/>
    <m/>
  </r>
  <r>
    <s v="Dirección_de_Producción_y_Operaciones"/>
    <x v="5"/>
    <m/>
    <m/>
    <x v="128"/>
    <m/>
    <m/>
    <m/>
    <m/>
    <m/>
    <s v="Jorge Mario Guzman"/>
    <m/>
    <x v="9"/>
    <x v="1"/>
    <s v="NA"/>
    <d v="2026-01-27T00:00:00"/>
    <s v="SI"/>
    <m/>
    <s v="SI"/>
    <m/>
    <s v="NO"/>
    <m/>
    <s v="NO"/>
    <s v="N/A"/>
    <m/>
    <s v="NA"/>
    <s v="ICFES-435-2026"/>
    <s v="SI"/>
    <s v="N/A"/>
    <s v="SI"/>
    <s v="SI"/>
    <d v="2026-01-30T00:00:00"/>
    <m/>
    <s v="NO"/>
    <m/>
    <m/>
    <m/>
    <s v="NO"/>
    <m/>
  </r>
  <r>
    <s v="Dirección_de_Producción_y_Operaciones"/>
    <x v="5"/>
    <s v="C.C"/>
    <n v="54252549"/>
    <x v="129"/>
    <n v="5100000"/>
    <d v="2026-01-26T00:00:00"/>
    <d v="2026-06-30T00:00:00"/>
    <n v="64586667"/>
    <m/>
    <m/>
    <m/>
    <x v="8"/>
    <x v="0"/>
    <s v="SI"/>
    <d v="2026-01-26T00:00:00"/>
    <s v="SI"/>
    <s v="Faltan documentos contratista"/>
    <s v="SI"/>
    <s v="2026-110-0000119-1"/>
    <m/>
    <d v="2026-01-24T00:00:00"/>
    <n v="16463"/>
    <s v="SI"/>
    <m/>
    <s v="SI"/>
    <s v="ICFES-384-2026"/>
    <s v="SI"/>
    <d v="2026-01-29T00:00:00"/>
    <s v="SI"/>
    <s v="SI"/>
    <d v="2026-01-29T00:00:00"/>
    <d v="2026-01-29T00:00:00"/>
    <n v="16574"/>
    <d v="2026-01-29T00:00:00"/>
    <m/>
    <m/>
    <s v="NO"/>
    <m/>
  </r>
  <r>
    <s v="Dirección_de_Producción_y_Operaciones"/>
    <x v="5"/>
    <s v="C.C"/>
    <n v="50907319"/>
    <x v="130"/>
    <n v="5600000"/>
    <d v="2026-01-15T00:00:00"/>
    <d v="2026-12-31T00:00:00"/>
    <n v="64586667"/>
    <n v="3113001254"/>
    <m/>
    <s v="CLAUDIA HENAO"/>
    <x v="8"/>
    <x v="0"/>
    <s v="SI"/>
    <d v="2026-01-19T00:00:00"/>
    <s v="SI"/>
    <m/>
    <s v="SI"/>
    <s v="2026-110-0000024-1"/>
    <m/>
    <d v="2026-01-13T00:00:00"/>
    <n v="16245"/>
    <s v="SI"/>
    <m/>
    <s v="SI"/>
    <s v="ICFES-120-2026"/>
    <s v="SI"/>
    <d v="2026-01-16T00:00:00"/>
    <s v="SI"/>
    <s v="SI"/>
    <d v="2026-01-19T00:00:00"/>
    <d v="2026-01-19T00:00:00"/>
    <n v="16357"/>
    <d v="2026-01-21T00:00:00"/>
    <m/>
    <m/>
    <s v="SI"/>
    <m/>
  </r>
  <r>
    <s v="Dirección_de_Producción_y_Operaciones"/>
    <x v="5"/>
    <s v="C.C"/>
    <n v="1015407620"/>
    <x v="131"/>
    <n v="4700000"/>
    <d v="2026-01-07T00:00:00"/>
    <d v="2026-06-30T00:00:00"/>
    <n v="27103333"/>
    <n v="3134406696"/>
    <s v="Jorge Mario Guzman Cano"/>
    <m/>
    <x v="8"/>
    <x v="0"/>
    <s v="SI"/>
    <d v="2026-01-19T00:00:00"/>
    <s v="SI"/>
    <m/>
    <s v="SI"/>
    <s v="2026-110-0001336-3"/>
    <m/>
    <d v="2026-01-05T00:00:00"/>
    <n v="16024"/>
    <s v="SI"/>
    <m/>
    <s v="SI"/>
    <s v="ICFES-001-2026"/>
    <s v="SI"/>
    <d v="2026-01-07T00:00:00"/>
    <s v="SI"/>
    <s v="SI"/>
    <d v="2026-01-07T00:00:00"/>
    <d v="2026-01-07T00:00:00"/>
    <n v="16223"/>
    <d v="2026-01-07T00:00:00"/>
    <n v="46029"/>
    <s v="SI"/>
    <s v="SI"/>
    <m/>
  </r>
  <r>
    <s v="Dirección_de_Producción_y_Operaciones"/>
    <x v="5"/>
    <s v="C.C"/>
    <n v="1098737891"/>
    <x v="132"/>
    <n v="5100000"/>
    <d v="2026-01-15T00:00:00"/>
    <d v="2026-12-31T00:00:00"/>
    <n v="15300000"/>
    <m/>
    <m/>
    <m/>
    <x v="8"/>
    <x v="0"/>
    <s v="SI"/>
    <d v="2026-01-19T00:00:00"/>
    <s v="SI"/>
    <m/>
    <s v="SI"/>
    <s v="2026-110-0000045-1"/>
    <m/>
    <d v="2026-01-16T00:00:00"/>
    <n v="16309"/>
    <s v="SI"/>
    <m/>
    <s v="SI"/>
    <s v="_x000a_ICFES-165-2026"/>
    <s v="SI"/>
    <d v="2026-01-19T00:00:00"/>
    <s v="SI"/>
    <s v="SI"/>
    <d v="2026-01-19T00:00:00"/>
    <d v="2026-01-19T00:00:00"/>
    <n v="16353"/>
    <d v="2026-01-21T00:00:00"/>
    <m/>
    <m/>
    <s v="SI"/>
    <m/>
  </r>
  <r>
    <s v="Dirección_de_Producción_y_Operaciones"/>
    <x v="5"/>
    <s v="C.C"/>
    <n v="35893944"/>
    <x v="133"/>
    <n v="5100000"/>
    <d v="2026-01-26T00:00:00"/>
    <d v="2026-04-26T00:00:00"/>
    <n v="15300000"/>
    <m/>
    <m/>
    <m/>
    <x v="8"/>
    <x v="0"/>
    <s v="SI"/>
    <d v="2026-01-27T00:00:00"/>
    <s v="SI"/>
    <s v="Faltan documentos precontractuales"/>
    <s v="SI"/>
    <s v="2026-110-0000144-1"/>
    <m/>
    <d v="2026-01-26T00:00:00"/>
    <s v="NO"/>
    <s v="SI"/>
    <m/>
    <s v="SI"/>
    <s v="ICFES-371-2026"/>
    <s v="SI"/>
    <d v="2026-01-29T00:00:00"/>
    <s v="SI"/>
    <s v="SI"/>
    <d v="2026-01-28T00:00:00"/>
    <d v="2026-02-02T00:00:00"/>
    <n v="16567"/>
    <d v="2026-01-29T00:00:00"/>
    <m/>
    <m/>
    <s v="NO"/>
    <m/>
  </r>
  <r>
    <s v="Dirección_de_Producción_y_Operaciones"/>
    <x v="6"/>
    <s v="C.C"/>
    <n v="39309311"/>
    <x v="134"/>
    <n v="5876000"/>
    <d v="2026-01-15T00:00:00"/>
    <d v="2026-06-30T00:00:00"/>
    <n v="32318000"/>
    <m/>
    <m/>
    <m/>
    <x v="8"/>
    <x v="0"/>
    <s v="SI"/>
    <d v="2026-01-27T00:00:00"/>
    <s v="SI"/>
    <m/>
    <s v="SI"/>
    <s v="2026-110-0000096-3"/>
    <m/>
    <d v="2026-01-26T00:00:00"/>
    <n v="16434"/>
    <s v="SI"/>
    <m/>
    <s v="SI"/>
    <s v="ICFES-332-2026"/>
    <s v="SI"/>
    <m/>
    <s v="SI"/>
    <s v="SI"/>
    <d v="2026-01-29T00:00:00"/>
    <d v="2026-02-02T00:00:00"/>
    <s v="NO"/>
    <m/>
    <m/>
    <m/>
    <s v="NO"/>
    <m/>
  </r>
  <r>
    <s v="Dirección_de_Producción_y_Operaciones"/>
    <x v="6"/>
    <s v="C.C"/>
    <n v="79955633"/>
    <x v="135"/>
    <n v="5876000"/>
    <d v="2026-01-19T00:00:00"/>
    <d v="2026-12-31T00:00:00"/>
    <n v="66986400"/>
    <m/>
    <m/>
    <m/>
    <x v="8"/>
    <x v="0"/>
    <s v="SI"/>
    <d v="2026-01-22T00:00:00"/>
    <s v="SI"/>
    <s v="FALTA CDP"/>
    <s v="SI"/>
    <s v="2026-110-0000304-3"/>
    <m/>
    <d v="2026-01-22T00:00:00"/>
    <n v="16333"/>
    <s v="SI"/>
    <m/>
    <s v="SI"/>
    <s v="ICFES-311-2026"/>
    <s v="SI"/>
    <d v="2026-01-26T00:00:00"/>
    <s v="SI"/>
    <s v="SI"/>
    <d v="2026-01-28T00:00:00"/>
    <m/>
    <s v="NO"/>
    <m/>
    <m/>
    <m/>
    <s v="NO"/>
    <m/>
  </r>
  <r>
    <s v="Dirección_de_Producción_y_Operaciones"/>
    <x v="6"/>
    <m/>
    <m/>
    <x v="136"/>
    <m/>
    <m/>
    <m/>
    <m/>
    <m/>
    <m/>
    <m/>
    <x v="9"/>
    <x v="1"/>
    <s v="NA"/>
    <d v="2026-01-24T00:00:00"/>
    <s v="SI"/>
    <m/>
    <s v="SI"/>
    <m/>
    <s v="SI"/>
    <m/>
    <m/>
    <s v="N/A"/>
    <m/>
    <s v="NA"/>
    <s v="ICFES-409-2026"/>
    <s v="SI"/>
    <s v="N/A"/>
    <s v="SI"/>
    <s v="SI"/>
    <d v="2026-01-30T00:00:00"/>
    <d v="2026-01-30T00:00:00"/>
    <n v="16665"/>
    <d v="2026-01-31T00:00:00"/>
    <m/>
    <m/>
    <s v="NO"/>
    <m/>
  </r>
  <r>
    <s v="Dirección_de_Producción_y_Operaciones"/>
    <x v="6"/>
    <s v="C.C"/>
    <n v="35251572"/>
    <x v="137"/>
    <n v="7000000"/>
    <d v="2026-01-15T00:00:00"/>
    <d v="2026-12-31T00:00:00"/>
    <n v="34276667"/>
    <m/>
    <m/>
    <m/>
    <x v="8"/>
    <x v="0"/>
    <s v="SI"/>
    <d v="2026-01-27T00:00:00"/>
    <s v="SI"/>
    <s v="ES UNA PERSONA NUEVA - SE LE SOLICITARAN LOS DOCUMENTOS "/>
    <s v="SI"/>
    <s v="2026-110-0000399-3"/>
    <m/>
    <d v="2026-01-26T00:00:00"/>
    <n v="16435"/>
    <s v="SI"/>
    <m/>
    <s v="SI"/>
    <s v="ICFES-333-2026"/>
    <s v="SI"/>
    <m/>
    <s v="SI"/>
    <s v="SI"/>
    <d v="2026-01-30T00:00:00"/>
    <m/>
    <s v="NO"/>
    <m/>
    <m/>
    <m/>
    <s v="NO"/>
    <m/>
  </r>
  <r>
    <s v="Dirección_de_Producción_y_Operaciones"/>
    <x v="6"/>
    <s v="C.C"/>
    <m/>
    <x v="138"/>
    <n v="5876000"/>
    <d v="2026-01-05T00:00:00"/>
    <d v="2026-06-30T00:00:00"/>
    <n v="61682933"/>
    <m/>
    <m/>
    <m/>
    <x v="8"/>
    <x v="0"/>
    <s v="SI"/>
    <d v="2026-01-22T00:00:00"/>
    <s v="SI"/>
    <s v="EN REVISIÓN DE DOCUMENTOS "/>
    <s v="SI"/>
    <s v="2026-110-0000271-3"/>
    <m/>
    <d v="2026-01-20T00:00:00"/>
    <n v="16299"/>
    <s v="SI"/>
    <m/>
    <s v="SI"/>
    <s v="ICFES-223-2026"/>
    <s v="SI"/>
    <d v="2026-01-23T00:00:00"/>
    <s v="SI"/>
    <s v="SI"/>
    <d v="2026-01-29T00:00:00"/>
    <m/>
    <s v="NO"/>
    <m/>
    <m/>
    <m/>
    <s v="NO"/>
    <m/>
  </r>
  <r>
    <s v="Dirección_de_Producción_y_Operaciones"/>
    <x v="6"/>
    <s v="C.C"/>
    <n v="1023865245"/>
    <x v="139"/>
    <n v="5198000"/>
    <d v="2026-01-05T00:00:00"/>
    <d v="2026-12-31T00:00:00"/>
    <n v="61682933"/>
    <n v="3115131906"/>
    <m/>
    <m/>
    <x v="8"/>
    <x v="0"/>
    <s v="SI"/>
    <d v="2026-01-19T00:00:00"/>
    <s v="SI"/>
    <m/>
    <s v="SI"/>
    <s v="2026-110-000109-3"/>
    <m/>
    <d v="2026-01-13T00:00:00"/>
    <n v="16196"/>
    <s v="SI"/>
    <m/>
    <s v="SI"/>
    <s v="ICFES-088-2026"/>
    <s v="SI"/>
    <d v="2026-01-14T00:00:00"/>
    <s v="SI"/>
    <s v="SI"/>
    <d v="2026-01-15T00:00:00"/>
    <d v="2026-01-16T00:00:00"/>
    <n v="16308"/>
    <d v="2026-01-20T00:00:00"/>
    <m/>
    <m/>
    <s v="SI"/>
    <m/>
  </r>
  <r>
    <s v="Dirección_de_Producción_y_Operaciones"/>
    <x v="6"/>
    <s v="C.C"/>
    <n v="79653650"/>
    <x v="140"/>
    <n v="4968000"/>
    <d v="2026-01-05T00:00:00"/>
    <d v="2026-12-31T00:00:00"/>
    <n v="58953600"/>
    <n v="3003095528"/>
    <m/>
    <m/>
    <x v="8"/>
    <x v="0"/>
    <s v="SI"/>
    <d v="2026-01-19T00:00:00"/>
    <s v="SI"/>
    <m/>
    <s v="SI"/>
    <s v="2026-110-000108-3"/>
    <m/>
    <d v="2026-01-13T00:00:00"/>
    <n v="16169"/>
    <s v="SI"/>
    <m/>
    <s v="SI"/>
    <s v="ICFES-083-2026"/>
    <s v="SI"/>
    <d v="2026-01-14T00:00:00"/>
    <s v="SI"/>
    <s v="SI"/>
    <d v="2026-01-15T00:00:00"/>
    <d v="2026-01-15T00:00:00"/>
    <n v="16301"/>
    <d v="2026-01-16T00:00:00"/>
    <m/>
    <m/>
    <s v="SI"/>
    <m/>
  </r>
  <r>
    <s v="Dirección_de_Producción_y_Operaciones"/>
    <x v="6"/>
    <s v="C.C"/>
    <n v="41654370"/>
    <x v="141"/>
    <n v="4967480"/>
    <d v="2026-01-05T00:00:00"/>
    <d v="2026-12-31T00:00:00"/>
    <n v="58953600"/>
    <m/>
    <m/>
    <m/>
    <x v="8"/>
    <x v="0"/>
    <s v="SI"/>
    <d v="2026-01-19T00:00:00"/>
    <s v="SI"/>
    <m/>
    <s v="SI"/>
    <s v="2026-110-0000190-3"/>
    <m/>
    <d v="2026-01-16T00:00:00"/>
    <n v="16297"/>
    <s v="SI"/>
    <m/>
    <s v="SI"/>
    <s v="ICFES-194-2026"/>
    <s v="SI"/>
    <d v="2026-01-21T00:00:00"/>
    <s v="SI"/>
    <s v="SI"/>
    <d v="2026-01-27T00:00:00"/>
    <d v="2026-01-27T00:00:00"/>
    <n v="16490"/>
    <d v="2026-01-27T00:00:00"/>
    <m/>
    <m/>
    <s v="SI"/>
    <m/>
  </r>
  <r>
    <s v="Dirección_de_Producción_y_Operaciones"/>
    <x v="6"/>
    <s v="C.C"/>
    <n v="79626284"/>
    <x v="142"/>
    <n v="4968000"/>
    <d v="2026-01-05T00:00:00"/>
    <d v="2026-12-31T00:00:00"/>
    <n v="58953600"/>
    <n v="3185386705"/>
    <m/>
    <m/>
    <x v="8"/>
    <x v="0"/>
    <s v="SI"/>
    <d v="2026-01-19T00:00:00"/>
    <s v="SI"/>
    <m/>
    <s v="SI"/>
    <s v="2026-110-000110-3"/>
    <m/>
    <d v="2026-01-13T00:00:00"/>
    <n v="16170"/>
    <s v="SI"/>
    <m/>
    <s v="SI"/>
    <s v="ICFES-084-2026"/>
    <s v="SI"/>
    <d v="2026-01-14T00:00:00"/>
    <s v="SI"/>
    <s v="SI"/>
    <d v="2026-01-15T00:00:00"/>
    <d v="2026-01-15T00:00:00"/>
    <n v="16302"/>
    <d v="2025-01-18T00:00:00"/>
    <m/>
    <m/>
    <s v="SI"/>
    <m/>
  </r>
  <r>
    <s v="Dirección_de_Producción_y_Operaciones"/>
    <x v="6"/>
    <s v="C.C"/>
    <n v="53011399"/>
    <x v="143"/>
    <n v="5198000"/>
    <d v="2026-01-05T00:00:00"/>
    <d v="2026-12-31T00:00:00"/>
    <n v="61682933"/>
    <n v="3174745274"/>
    <m/>
    <m/>
    <x v="8"/>
    <x v="0"/>
    <s v="SI"/>
    <d v="2026-01-19T00:00:00"/>
    <s v="SI"/>
    <m/>
    <s v="SI"/>
    <s v="2026-110-000111-3"/>
    <m/>
    <d v="2026-01-13T00:00:00"/>
    <n v="16174"/>
    <s v="SI"/>
    <m/>
    <s v="SI"/>
    <s v="ICFES-087-2026"/>
    <s v="SI"/>
    <d v="2026-01-14T00:00:00"/>
    <s v="SI"/>
    <s v="SI"/>
    <d v="2026-01-15T00:00:00"/>
    <d v="2026-01-15T00:00:00"/>
    <n v="16306"/>
    <d v="2026-01-20T00:00:00"/>
    <m/>
    <m/>
    <s v="SI"/>
    <m/>
  </r>
  <r>
    <s v="Dirección_de_Producción_y_Operaciones"/>
    <x v="6"/>
    <s v="C.C"/>
    <n v="1023934775"/>
    <x v="144"/>
    <n v="5876000"/>
    <d v="2026-01-05T00:00:00"/>
    <d v="2026-12-31T00:00:00"/>
    <n v="61682933"/>
    <m/>
    <m/>
    <m/>
    <x v="8"/>
    <x v="0"/>
    <s v="SI"/>
    <d v="2026-01-19T00:00:00"/>
    <s v="SI"/>
    <m/>
    <s v="SI"/>
    <s v="2026-110-0000192-3"/>
    <m/>
    <d v="2026-01-16T00:00:00"/>
    <n v="16298"/>
    <s v="SI"/>
    <m/>
    <s v="SI"/>
    <s v="ICFES-193-2026"/>
    <s v="SI"/>
    <s v="PENDIENTE CERTIFICADO"/>
    <s v="SI"/>
    <s v="SI"/>
    <d v="2026-01-24T00:00:00"/>
    <d v="2026-01-24T00:00:00"/>
    <n v="16455"/>
    <d v="2026-01-25T00:00:00"/>
    <m/>
    <m/>
    <s v="SI"/>
    <m/>
  </r>
  <r>
    <s v="Dirección_de_Producción_y_Operaciones"/>
    <x v="6"/>
    <s v="C.C"/>
    <n v="1019006471"/>
    <x v="145"/>
    <n v="5198000"/>
    <d v="2026-01-05T00:00:00"/>
    <d v="2026-12-31T00:00:00"/>
    <n v="61682933"/>
    <n v="3208006702"/>
    <m/>
    <m/>
    <x v="8"/>
    <x v="0"/>
    <s v="SI"/>
    <d v="2026-01-19T00:00:00"/>
    <s v="SI"/>
    <m/>
    <s v="SI"/>
    <s v="2026-110-000112-3"/>
    <m/>
    <d v="2026-01-13T00:00:00"/>
    <n v="16172"/>
    <s v="SI"/>
    <m/>
    <s v="SI"/>
    <s v="ICFES-085-2026"/>
    <s v="SI"/>
    <d v="2026-01-14T00:00:00"/>
    <s v="SI"/>
    <s v="SI"/>
    <d v="2026-01-16T00:00:00"/>
    <d v="2026-01-15T00:00:00"/>
    <n v="16305"/>
    <d v="2026-01-20T00:00:00"/>
    <m/>
    <m/>
    <s v="SI"/>
    <m/>
  </r>
  <r>
    <s v="Dirección_de_Producción_y_Operaciones"/>
    <x v="6"/>
    <s v="C.C"/>
    <n v="39311250"/>
    <x v="146"/>
    <n v="5876000"/>
    <d v="2026-01-26T00:00:00"/>
    <d v="2026-07-30T00:00:00"/>
    <n v="36039467"/>
    <m/>
    <m/>
    <m/>
    <x v="8"/>
    <x v="0"/>
    <s v="SI"/>
    <m/>
    <s v="SI"/>
    <m/>
    <s v="SI"/>
    <m/>
    <m/>
    <m/>
    <m/>
    <s v="SI"/>
    <m/>
    <s v="SI"/>
    <s v="ICFES-420-2026"/>
    <s v="SI"/>
    <m/>
    <s v="SI"/>
    <s v="SI"/>
    <d v="2026-01-30T00:00:00"/>
    <m/>
    <s v="NO"/>
    <m/>
    <m/>
    <m/>
    <s v="NO"/>
    <m/>
  </r>
  <r>
    <s v="Dirección_de_Producción_y_Operaciones"/>
    <x v="6"/>
    <s v="C.C"/>
    <n v="1013616819"/>
    <x v="147"/>
    <n v="5198000"/>
    <d v="2026-01-05T00:00:00"/>
    <d v="2026-12-31T00:00:00"/>
    <n v="61682933"/>
    <n v="3204097050"/>
    <m/>
    <m/>
    <x v="8"/>
    <x v="0"/>
    <s v="SI"/>
    <d v="2026-01-19T00:00:00"/>
    <s v="SI"/>
    <m/>
    <s v="SI"/>
    <s v="2026-110-000113-3"/>
    <m/>
    <d v="2026-01-13T00:00:00"/>
    <n v="16173"/>
    <s v="SI"/>
    <m/>
    <s v="SI"/>
    <s v="ICFES-086-2026"/>
    <s v="SI"/>
    <d v="2026-01-14T00:00:00"/>
    <s v="SI"/>
    <s v="SI"/>
    <d v="2026-01-15T00:00:00"/>
    <d v="2026-01-15T00:00:00"/>
    <n v="16296"/>
    <d v="2025-01-16T00:00:00"/>
    <m/>
    <m/>
    <s v="SI"/>
    <m/>
  </r>
  <r>
    <s v="Dirección_de_Producción_y_Operaciones"/>
    <x v="6"/>
    <s v="C.C"/>
    <n v="35545605"/>
    <x v="148"/>
    <n v="7352500"/>
    <d v="2026-01-05T00:00:00"/>
    <d v="2026-06-30T00:00:00"/>
    <n v="42889583"/>
    <m/>
    <m/>
    <m/>
    <x v="8"/>
    <x v="0"/>
    <s v="SI"/>
    <d v="2026-01-27T00:00:00"/>
    <s v="SI"/>
    <m/>
    <s v="SI"/>
    <s v="2026-110-0000401-3"/>
    <m/>
    <d v="2026-01-26T00:00:00"/>
    <n v="16436"/>
    <s v="SI"/>
    <m/>
    <s v="SI"/>
    <s v="ICFES-331-2026"/>
    <s v="SI"/>
    <d v="2026-01-27T00:00:00"/>
    <s v="SI"/>
    <s v="SI"/>
    <d v="2026-01-28T00:00:00"/>
    <d v="2026-01-28T00:00:00"/>
    <n v="16526"/>
    <d v="2026-01-28T00:00:00"/>
    <m/>
    <m/>
    <s v="SI"/>
    <m/>
  </r>
  <r>
    <s v="Dirección_de_Producción_y_Operaciones"/>
    <x v="6"/>
    <s v="C.C"/>
    <n v="1036598687"/>
    <x v="149"/>
    <n v="5876000"/>
    <d v="2026-01-05T00:00:00"/>
    <d v="2026-12-31T00:00:00"/>
    <n v="69728533"/>
    <n v="3212525572"/>
    <m/>
    <m/>
    <x v="8"/>
    <x v="0"/>
    <s v="SI"/>
    <d v="2026-01-27T00:00:00"/>
    <s v="SI"/>
    <m/>
    <s v="SI"/>
    <m/>
    <m/>
    <m/>
    <n v="16171"/>
    <s v="SI"/>
    <m/>
    <s v="SI"/>
    <s v="ICFES-160-2026"/>
    <s v="SI"/>
    <d v="2026-01-19T00:00:00"/>
    <s v="SI"/>
    <s v="SI"/>
    <d v="2026-01-21T00:00:00"/>
    <d v="2026-01-21T00:00:00"/>
    <n v="16391"/>
    <d v="2026-01-21T00:00:00"/>
    <m/>
    <m/>
    <s v="SI"/>
    <m/>
  </r>
  <r>
    <s v="Dirección_de_Producción_y_Operaciones"/>
    <x v="6"/>
    <s v="C.C"/>
    <m/>
    <x v="150"/>
    <n v="5876000"/>
    <d v="2026-01-26T00:00:00"/>
    <d v="2026-06-30T00:00:00"/>
    <n v="30163467"/>
    <m/>
    <m/>
    <m/>
    <x v="8"/>
    <x v="0"/>
    <s v="SI"/>
    <m/>
    <s v="SI"/>
    <s v="3.⁠ ⁠⁠hv SIGEP no tiene fechas de experiencia laboral "/>
    <s v="SI"/>
    <m/>
    <m/>
    <m/>
    <m/>
    <s v="SI"/>
    <m/>
    <s v="SI"/>
    <s v="ICFES-419-2026"/>
    <s v="SI"/>
    <m/>
    <s v="SI"/>
    <s v="SI"/>
    <d v="2026-01-30T00:00:00"/>
    <m/>
    <s v="NO"/>
    <m/>
    <m/>
    <m/>
    <s v="NO"/>
    <m/>
  </r>
  <r>
    <s v="Dirección_de_Producción_y_Operaciones"/>
    <x v="6"/>
    <s v="C.C"/>
    <n v="1069726278"/>
    <x v="151"/>
    <n v="9610000"/>
    <d v="2026-01-05T00:00:00"/>
    <d v="2026-12-31T00:00:00"/>
    <n v="114038667"/>
    <n v="3125538877"/>
    <m/>
    <m/>
    <x v="8"/>
    <x v="0"/>
    <s v="SI"/>
    <d v="2026-01-19T00:00:00"/>
    <s v="SI"/>
    <m/>
    <s v="SI"/>
    <s v="2026-110-0000019-3"/>
    <m/>
    <d v="2026-01-06T00:00:00"/>
    <n v="16074"/>
    <s v="SI"/>
    <m/>
    <s v="SI"/>
    <s v="ICFES-024-2026"/>
    <s v="SI"/>
    <d v="2026-01-08T00:00:00"/>
    <s v="SI"/>
    <s v="SI"/>
    <d v="2026-01-08T00:00:00"/>
    <d v="2026-01-08T00:00:00"/>
    <n v="16238"/>
    <d v="2026-01-08T00:00:00"/>
    <n v="46030"/>
    <s v="SI"/>
    <s v="SI"/>
    <m/>
  </r>
  <r>
    <s v="Dirección_de_Tecnología_e_Información"/>
    <x v="7"/>
    <s v="C.C"/>
    <n v="1035303560"/>
    <x v="152"/>
    <n v="7000000"/>
    <d v="2026-01-08T00:00:00"/>
    <d v="2026-12-26T00:00:00"/>
    <n v="81200000"/>
    <n v="3005072423"/>
    <s v="Luis Rodrigo Cadavid Duran"/>
    <m/>
    <x v="0"/>
    <x v="0"/>
    <s v="SI"/>
    <d v="2026-01-19T00:00:00"/>
    <s v="SI"/>
    <m/>
    <s v="SI"/>
    <s v="2026-110-000009-3"/>
    <m/>
    <d v="2026-01-10T00:00:00"/>
    <n v="16057"/>
    <s v="SI"/>
    <m/>
    <s v="SI"/>
    <s v="ICFES-060-2026"/>
    <s v="SI"/>
    <d v="2026-01-13T00:00:00"/>
    <s v="SI"/>
    <s v="SI"/>
    <d v="2026-01-14T00:00:00"/>
    <d v="2026-01-14T00:00:00"/>
    <n v="16280"/>
    <d v="2026-01-14T00:00:00"/>
    <m/>
    <m/>
    <s v="SI"/>
    <m/>
  </r>
  <r>
    <s v="Dirección_de_Tecnología_e_Información"/>
    <x v="7"/>
    <s v="C.C"/>
    <n v="70325206"/>
    <x v="153"/>
    <n v="11700000"/>
    <d v="2026-01-21T00:00:00"/>
    <d v="2026-12-31T00:00:00"/>
    <n v="132600000"/>
    <n v="3216330121"/>
    <s v="Luis Rodrigo Cadavid Duran"/>
    <m/>
    <x v="0"/>
    <x v="0"/>
    <s v="SI"/>
    <d v="2026-01-19T00:00:00"/>
    <s v="SI"/>
    <m/>
    <s v="SI"/>
    <s v="2026-110-0000053-3"/>
    <m/>
    <d v="2026-01-08T00:00:00"/>
    <n v="16056"/>
    <s v="SI"/>
    <m/>
    <s v="SI"/>
    <s v="ICFES-032-2026"/>
    <s v="SI"/>
    <d v="2026-01-15T00:00:00"/>
    <s v="SI"/>
    <s v="SI"/>
    <d v="2026-01-09T00:00:00"/>
    <d v="2026-01-11T00:00:00"/>
    <n v="16259"/>
    <d v="2025-01-13T00:00:00"/>
    <m/>
    <m/>
    <s v="SI"/>
    <m/>
  </r>
  <r>
    <s v="Dirección_de_Tecnología_e_Información"/>
    <x v="7"/>
    <s v="C.C"/>
    <n v="1128422751"/>
    <x v="154"/>
    <n v="3500000"/>
    <d v="2026-01-14T00:00:00"/>
    <d v="2026-12-31T00:00:00"/>
    <n v="40483333"/>
    <n v="3022716929"/>
    <m/>
    <m/>
    <x v="0"/>
    <x v="0"/>
    <s v="SI"/>
    <d v="2026-01-26T00:00:00"/>
    <s v="SI"/>
    <m/>
    <s v="SI"/>
    <s v="2026-110-0000402-3"/>
    <m/>
    <d v="2026-01-26T00:00:00"/>
    <n v="16058"/>
    <s v="SI"/>
    <m/>
    <s v="SI"/>
    <s v="ICFES-381-2026"/>
    <s v="SI"/>
    <m/>
    <s v="SI"/>
    <s v="SI"/>
    <d v="2026-01-30T00:00:00"/>
    <d v="2026-01-30T00:00:00"/>
    <s v="NO"/>
    <m/>
    <m/>
    <m/>
    <s v="NO"/>
    <m/>
  </r>
  <r>
    <s v="Dirección_de_Tecnología_e_Información"/>
    <x v="7"/>
    <m/>
    <m/>
    <x v="155"/>
    <m/>
    <m/>
    <m/>
    <m/>
    <m/>
    <m/>
    <m/>
    <x v="6"/>
    <x v="1"/>
    <s v="NA"/>
    <d v="2026-01-27T00:00:00"/>
    <s v="SI"/>
    <m/>
    <s v="SI"/>
    <m/>
    <s v="SI"/>
    <m/>
    <n v="16301"/>
    <s v="N/A"/>
    <m/>
    <s v="N/A"/>
    <s v="ICFES-161-2026"/>
    <s v="SI"/>
    <s v="N/A"/>
    <s v="SI"/>
    <s v="SI"/>
    <d v="2026-01-27T00:00:00"/>
    <d v="2026-01-27T00:00:00"/>
    <n v="16507"/>
    <d v="2026-01-28T00:00:00"/>
    <m/>
    <m/>
    <s v="SI"/>
    <m/>
  </r>
  <r>
    <s v="Dirección_de_Tecnología_e_Información"/>
    <x v="7"/>
    <m/>
    <m/>
    <x v="156"/>
    <m/>
    <m/>
    <m/>
    <m/>
    <m/>
    <m/>
    <m/>
    <x v="0"/>
    <x v="3"/>
    <s v="NO"/>
    <d v="2026-01-27T00:00:00"/>
    <s v="SI"/>
    <m/>
    <s v="SI"/>
    <m/>
    <m/>
    <m/>
    <s v="NO"/>
    <s v="N/A"/>
    <m/>
    <s v="N/A"/>
    <m/>
    <s v="SI"/>
    <s v="N/A"/>
    <s v="SI"/>
    <s v="SI"/>
    <m/>
    <m/>
    <s v="NO"/>
    <m/>
    <m/>
    <m/>
    <s v="NO"/>
    <m/>
  </r>
  <r>
    <s v="Dirección_de_Tecnología_e_Información"/>
    <x v="7"/>
    <s v="C.C"/>
    <m/>
    <x v="157"/>
    <n v="3500000"/>
    <d v="2026-01-26T00:00:00"/>
    <d v="2026-06-30T00:00:00"/>
    <n v="17966667"/>
    <m/>
    <m/>
    <m/>
    <x v="3"/>
    <x v="0"/>
    <s v="SI"/>
    <d v="2026-01-24T00:00:00"/>
    <s v="SI"/>
    <m/>
    <s v="SI"/>
    <s v="2026-110-0000371-3"/>
    <m/>
    <d v="2026-01-24T00:00:00"/>
    <n v="16428"/>
    <s v="SI"/>
    <m/>
    <s v="SI"/>
    <s v="ICFES-330-2026"/>
    <s v="SI"/>
    <d v="2026-01-27T00:00:00"/>
    <s v="SI"/>
    <s v="SI"/>
    <d v="2026-01-27T00:00:00"/>
    <d v="2026-01-27T00:00:00"/>
    <n v="16540"/>
    <d v="2026-01-28T00:00:00"/>
    <m/>
    <m/>
    <s v="SI"/>
    <m/>
  </r>
  <r>
    <s v="Dirección_de_Tecnología_e_Información"/>
    <x v="8"/>
    <s v="C.C"/>
    <n v="1003949621"/>
    <x v="158"/>
    <n v="3380000"/>
    <d v="2026-01-12T00:00:00"/>
    <d v="2026-12-31T00:00:00"/>
    <n v="39320667"/>
    <n v="3157052430"/>
    <m/>
    <m/>
    <x v="5"/>
    <x v="0"/>
    <s v="SI"/>
    <d v="2026-01-19T00:00:00"/>
    <s v="SI"/>
    <s v="falta todo"/>
    <s v="SI"/>
    <s v="2026-110-0000277-3"/>
    <m/>
    <m/>
    <n v="16078"/>
    <s v="SI"/>
    <m/>
    <s v="SI"/>
    <s v="ICFES-243-2026"/>
    <s v="SI"/>
    <d v="2026-01-23T00:00:00"/>
    <s v="SI"/>
    <s v="SI"/>
    <d v="2026-01-26T00:00:00"/>
    <d v="2026-01-27T00:00:00"/>
    <n v="16492"/>
    <d v="2026-01-27T00:00:00"/>
    <m/>
    <m/>
    <s v="SI"/>
    <m/>
  </r>
  <r>
    <s v="Dirección_de_Tecnología_e_Información"/>
    <x v="8"/>
    <s v="C.C"/>
    <n v="1070605799"/>
    <x v="159"/>
    <n v="11000000"/>
    <d v="2026-01-20T00:00:00"/>
    <d v="2026-06-30T00:00:00"/>
    <n v="58666667"/>
    <n v="3002857878"/>
    <s v="Luis Rodrigo Cadavid Duran"/>
    <m/>
    <x v="0"/>
    <x v="0"/>
    <s v="SI"/>
    <d v="2026-01-19T00:00:00"/>
    <s v="SI"/>
    <m/>
    <s v="SI"/>
    <s v="2026-110-0000102-3"/>
    <m/>
    <d v="2026-01-10T00:00:00"/>
    <n v="16083"/>
    <s v="SI"/>
    <m/>
    <s v="SI"/>
    <s v="ICFES-066-2026"/>
    <s v="SI"/>
    <d v="2026-01-13T00:00:00"/>
    <s v="SI"/>
    <s v="SI"/>
    <d v="2026-01-19T00:00:00"/>
    <d v="2026-01-21T00:00:00"/>
    <n v="16381"/>
    <d v="2026-01-21T00:00:00"/>
    <m/>
    <m/>
    <s v="SI"/>
    <m/>
  </r>
  <r>
    <s v="Dirección_de_Tecnología_e_Información"/>
    <x v="8"/>
    <s v="C.C"/>
    <n v="1032473869"/>
    <x v="160"/>
    <n v="8720000"/>
    <d v="2026-01-15T00:00:00"/>
    <d v="2026-06-30T00:00:00"/>
    <n v="44770000"/>
    <m/>
    <m/>
    <m/>
    <x v="3"/>
    <x v="0"/>
    <s v="SI"/>
    <d v="2026-01-23T00:00:00"/>
    <s v="SI"/>
    <m/>
    <s v="SI"/>
    <s v="2026-110-0000336-3"/>
    <m/>
    <d v="2026-01-23T00:00:00"/>
    <n v="16085"/>
    <s v="SI"/>
    <m/>
    <s v="SI"/>
    <s v="ICFES-282-2026"/>
    <s v="SI"/>
    <d v="2026-01-24T00:00:00"/>
    <s v="SI"/>
    <s v="SI"/>
    <d v="2026-01-24T00:00:00"/>
    <d v="2026-01-24T00:00:00"/>
    <n v="16486"/>
    <d v="2026-01-27T00:00:00"/>
    <m/>
    <m/>
    <s v="SI"/>
    <m/>
  </r>
  <r>
    <s v="Dirección_de_Tecnología_e_Información"/>
    <x v="8"/>
    <s v="C.C"/>
    <n v="84046690"/>
    <x v="161"/>
    <n v="8140000"/>
    <d v="2026-01-15T00:00:00"/>
    <d v="2026-06-30T00:00:00"/>
    <n v="60500000"/>
    <m/>
    <m/>
    <m/>
    <x v="3"/>
    <x v="0"/>
    <s v="SI"/>
    <d v="2026-01-22T00:00:00"/>
    <s v="SI"/>
    <m/>
    <s v="SI"/>
    <s v="2026-110-0000338-3"/>
    <m/>
    <d v="2026-01-23T00:00:00"/>
    <n v="16088"/>
    <s v="SI"/>
    <m/>
    <s v="SI"/>
    <s v="ICFES-272-2026"/>
    <s v="SI"/>
    <d v="2026-01-27T00:00:00"/>
    <s v="SI"/>
    <s v="SI"/>
    <d v="2026-01-23T00:00:00"/>
    <d v="2026-01-24T00:00:00"/>
    <n v="16449"/>
    <d v="2026-01-25T00:00:00"/>
    <m/>
    <m/>
    <s v="SI"/>
    <m/>
  </r>
  <r>
    <s v="Dirección_de_Tecnología_e_Información"/>
    <x v="8"/>
    <s v="C.C"/>
    <n v="39581757"/>
    <x v="162"/>
    <n v="11000000"/>
    <d v="2026-01-15T00:00:00"/>
    <d v="2026-06-30T00:00:00"/>
    <n v="80733333"/>
    <m/>
    <m/>
    <m/>
    <x v="3"/>
    <x v="0"/>
    <s v="SI"/>
    <d v="2026-01-24T00:00:00"/>
    <s v="SI"/>
    <m/>
    <s v="SI"/>
    <s v="2024-110-0000366-3"/>
    <m/>
    <d v="2026-01-24T00:00:00"/>
    <n v="16080"/>
    <s v="SI"/>
    <m/>
    <s v="SI"/>
    <s v="ICFES-319-2026"/>
    <s v="SI"/>
    <d v="2026-01-27T00:00:00"/>
    <s v="SI"/>
    <s v="SI"/>
    <d v="2026-01-27T00:00:00"/>
    <d v="2026-01-27T00:00:00"/>
    <n v="16508"/>
    <d v="2026-01-28T00:00:00"/>
    <m/>
    <m/>
    <s v="SI"/>
    <m/>
  </r>
  <r>
    <s v="Dirección_de_Tecnología_e_Información"/>
    <x v="8"/>
    <s v="C.C"/>
    <n v="80076149"/>
    <x v="163"/>
    <n v="7000000"/>
    <d v="2026-01-15T00:00:00"/>
    <d v="2026-12-31T00:00:00"/>
    <n v="80733333"/>
    <n v="3505153974"/>
    <m/>
    <m/>
    <x v="5"/>
    <x v="0"/>
    <s v="SI"/>
    <d v="2026-01-22T00:00:00"/>
    <s v="SI"/>
    <s v="falta ajustar matirz, falta cuadro de verificacion de experiencia, quitar experiencia icfes del sigep ya que no tiene certificado"/>
    <s v="SI"/>
    <s v="2026-110-0000324-3"/>
    <m/>
    <m/>
    <n v="16089"/>
    <s v="SI"/>
    <m/>
    <s v="SI"/>
    <s v="ICFES-279-2026"/>
    <s v="SI"/>
    <d v="2026-01-24T00:00:00"/>
    <s v="SI"/>
    <s v="SI"/>
    <d v="2026-01-28T00:00:00"/>
    <d v="2026-01-29T00:00:00"/>
    <n v="16583"/>
    <d v="2026-01-29T00:00:00"/>
    <m/>
    <m/>
    <s v="NO"/>
    <m/>
  </r>
  <r>
    <s v="Dirección_de_Tecnología_e_Información"/>
    <x v="8"/>
    <s v="C.C"/>
    <n v="1040362411"/>
    <x v="164"/>
    <n v="11000000"/>
    <d v="2026-01-20T00:00:00"/>
    <d v="2026-12-31T00:00:00"/>
    <n v="0"/>
    <m/>
    <m/>
    <m/>
    <x v="4"/>
    <x v="0"/>
    <s v="SI"/>
    <d v="2026-01-24T00:00:00"/>
    <s v="SI"/>
    <s v="Ajustar HDV"/>
    <s v="SI"/>
    <s v="2026-110-0000403-3"/>
    <m/>
    <m/>
    <n v="16082"/>
    <s v="SI"/>
    <m/>
    <s v="SI"/>
    <s v="ICFES-317-2026"/>
    <s v="SI"/>
    <d v="2026-01-27T00:00:00"/>
    <s v="SI"/>
    <s v="SI"/>
    <d v="2026-01-27T00:00:00"/>
    <d v="2026-01-27T00:00:00"/>
    <n v="16494"/>
    <d v="2026-01-27T00:00:00"/>
    <m/>
    <m/>
    <s v="SI"/>
    <m/>
  </r>
  <r>
    <s v="Dirección_de_Tecnología_e_Información"/>
    <x v="8"/>
    <m/>
    <m/>
    <x v="165"/>
    <m/>
    <m/>
    <m/>
    <m/>
    <m/>
    <m/>
    <m/>
    <x v="6"/>
    <x v="1"/>
    <s v="NA"/>
    <d v="2026-01-27T00:00:00"/>
    <s v="SI"/>
    <m/>
    <s v="SI"/>
    <m/>
    <s v="SI"/>
    <m/>
    <m/>
    <s v="N/A"/>
    <m/>
    <s v="N/A"/>
    <s v="ICFES-063-2026"/>
    <s v="SI"/>
    <s v="N/A"/>
    <s v="SI"/>
    <s v="SI"/>
    <d v="2026-01-13T00:00:00"/>
    <m/>
    <s v="NO"/>
    <m/>
    <m/>
    <m/>
    <s v="NO"/>
    <m/>
  </r>
  <r>
    <s v="Dirección_de_Tecnología_e_Información"/>
    <x v="8"/>
    <s v="C.C"/>
    <n v="1094959426"/>
    <x v="166"/>
    <n v="7000000"/>
    <d v="2026-01-19T00:00:00"/>
    <d v="2026-06-30T00:00:00"/>
    <n v="25666667"/>
    <m/>
    <m/>
    <m/>
    <x v="3"/>
    <x v="0"/>
    <s v="      "/>
    <d v="2026-01-24T00:00:00"/>
    <s v="SI"/>
    <m/>
    <s v="SI"/>
    <s v="2024-110-0000367-3"/>
    <m/>
    <d v="2026-01-24T00:00:00"/>
    <n v="16090"/>
    <s v="SI"/>
    <m/>
    <s v="SI"/>
    <s v="ICFES-321-2026"/>
    <s v="SI"/>
    <d v="2026-01-27T00:00:00"/>
    <s v="SI"/>
    <s v="SI"/>
    <d v="2026-01-27T00:00:00"/>
    <d v="2026-01-28T00:00:00"/>
    <n v="16525"/>
    <d v="2026-01-28T00:00:00"/>
    <m/>
    <m/>
    <s v="SI"/>
    <m/>
  </r>
  <r>
    <s v="Dirección_de_Tecnología_e_Información"/>
    <x v="8"/>
    <s v="C.C"/>
    <n v="8419382"/>
    <x v="167"/>
    <n v="5000000"/>
    <d v="2026-01-26T00:00:00"/>
    <d v="2026-06-30T00:00:00"/>
    <n v="25666667"/>
    <m/>
    <m/>
    <m/>
    <x v="3"/>
    <x v="0"/>
    <s v="SI"/>
    <d v="2026-01-24T00:00:00"/>
    <s v="SI "/>
    <m/>
    <s v="SI"/>
    <s v="2026-110-0000384-3"/>
    <m/>
    <d v="2026-01-25T00:00:00"/>
    <n v="16430"/>
    <s v="SI"/>
    <m/>
    <s v="SI"/>
    <s v="ICFES-325-2026"/>
    <s v="SI"/>
    <d v="2026-01-27T00:00:00"/>
    <s v="SI"/>
    <s v="SI"/>
    <d v="2026-01-29T00:00:00"/>
    <d v="2026-01-30T00:00:00"/>
    <s v="NO"/>
    <s v="NO"/>
    <s v="NO"/>
    <s v="NO"/>
    <s v="NO"/>
    <s v="NO"/>
  </r>
  <r>
    <s v="Dirección_de_Tecnología_e_Información"/>
    <x v="8"/>
    <s v="C.C"/>
    <n v="11206499"/>
    <x v="168"/>
    <n v="9061000"/>
    <d v="2026-01-15T00:00:00"/>
    <d v="2026-06-30T00:00:00"/>
    <n v="49835500"/>
    <m/>
    <m/>
    <m/>
    <x v="3"/>
    <x v="0"/>
    <s v="SI"/>
    <d v="2026-01-23T00:00:00"/>
    <s v="SI"/>
    <m/>
    <s v="SI"/>
    <s v="2026-110-0000333-3"/>
    <m/>
    <d v="2026-01-23T00:00:00"/>
    <n v="16079"/>
    <s v="SI"/>
    <m/>
    <s v="SI"/>
    <s v="ICFES-285-2026"/>
    <s v="SI"/>
    <d v="2026-01-29T00:00:00"/>
    <s v="SI"/>
    <s v="SI"/>
    <d v="2026-01-24T00:00:00"/>
    <d v="2026-01-24T00:00:00"/>
    <s v="NO"/>
    <m/>
    <m/>
    <m/>
    <s v="NO"/>
    <m/>
  </r>
  <r>
    <s v="Dirección_de_Tecnología_e_Información"/>
    <x v="8"/>
    <s v="C.C"/>
    <n v="1035222997"/>
    <x v="169"/>
    <n v="12000000"/>
    <d v="2026-01-22T00:00:00"/>
    <d v="2026-12-31T00:00:00"/>
    <n v="135600000"/>
    <n v="3113270503"/>
    <s v="Luis Rodrigo Cadavid Duran"/>
    <m/>
    <x v="4"/>
    <x v="0"/>
    <s v="SI"/>
    <d v="2026-01-19T00:00:00"/>
    <s v="SI"/>
    <m/>
    <s v="SI"/>
    <s v="2026-110-0000180-3"/>
    <m/>
    <d v="2026-01-16T00:00:00"/>
    <n v="16087"/>
    <s v="SI"/>
    <m/>
    <s v="SI"/>
    <s v="_x000a_ICFES-167-2026"/>
    <s v="SI"/>
    <d v="2026-01-20T00:00:00"/>
    <s v="SI"/>
    <s v="SI"/>
    <d v="2026-01-24T00:00:00"/>
    <d v="2026-01-24T00:00:00"/>
    <n v="16446"/>
    <d v="2026-01-25T00:00:00"/>
    <m/>
    <m/>
    <s v="SI"/>
    <m/>
  </r>
  <r>
    <s v="Dirección_de_Tecnología_e_Información"/>
    <x v="8"/>
    <s v="C.C"/>
    <n v="1233692395"/>
    <x v="170"/>
    <n v="8720000"/>
    <d v="2026-01-19T00:00:00"/>
    <d v="2026-06-30T00:00:00"/>
    <n v="46797333"/>
    <n v="3212489117"/>
    <s v="B) Operación Comercial"/>
    <m/>
    <x v="0"/>
    <x v="0"/>
    <s v="SI"/>
    <d v="2026-01-19T00:00:00"/>
    <s v="SI"/>
    <s v="\"/>
    <s v="SI"/>
    <s v="2026-110-0000124-3"/>
    <m/>
    <d v="2026-01-14T00:00:00"/>
    <n v="16086"/>
    <s v="SI"/>
    <m/>
    <s v="SI"/>
    <s v="ICFES-099-2026"/>
    <s v="SI"/>
    <d v="2026-01-15T00:00:00"/>
    <s v="SI"/>
    <s v="SI"/>
    <d v="2026-01-16T00:00:00"/>
    <d v="2026-01-16T00:00:00"/>
    <n v="16311"/>
    <d v="2026-01-20T00:00:00"/>
    <m/>
    <m/>
    <s v="SI"/>
    <m/>
  </r>
  <r>
    <s v="Dirección_de_Tecnología_e_Información"/>
    <x v="8"/>
    <s v="C.C"/>
    <n v="1143411985"/>
    <x v="171"/>
    <n v="7000000"/>
    <d v="2026-01-08T00:00:00"/>
    <d v="2026-12-26T00:00:00"/>
    <n v="81200000"/>
    <n v="3016416541"/>
    <s v="Luis Rodrigo Cadavid Duran"/>
    <m/>
    <x v="0"/>
    <x v="0"/>
    <s v="SI"/>
    <d v="2026-01-19T00:00:00"/>
    <s v="SI"/>
    <m/>
    <s v="SI"/>
    <s v="2026-110-0000091-3"/>
    <m/>
    <d v="2026-01-10T00:00:00"/>
    <n v="16091"/>
    <s v="SI"/>
    <m/>
    <s v="SI"/>
    <s v="ICFES-061-2026"/>
    <s v="SI"/>
    <d v="2026-01-13T00:00:00"/>
    <s v="SI"/>
    <s v="SI"/>
    <d v="2026-01-13T00:00:00"/>
    <d v="2026-01-13T00:00:00"/>
    <n v="16267"/>
    <d v="2026-01-14T00:00:00"/>
    <m/>
    <m/>
    <s v="SI"/>
    <m/>
  </r>
  <r>
    <s v="Dirección_de_Tecnología_e_Información"/>
    <x v="8"/>
    <s v="C.C"/>
    <n v="1070619459"/>
    <x v="172"/>
    <n v="11000000"/>
    <d v="2026-01-15T00:00:00"/>
    <d v="2026-12-31T00:00:00"/>
    <n v="126866667"/>
    <n v="3124532755"/>
    <m/>
    <m/>
    <x v="7"/>
    <x v="0"/>
    <s v="SI"/>
    <d v="2026-01-23T00:00:00"/>
    <s v="SI "/>
    <m/>
    <s v="SI"/>
    <s v="2026-110-0000359-3"/>
    <m/>
    <m/>
    <n v="16081"/>
    <s v="SI"/>
    <m/>
    <s v="SI"/>
    <s v="ICFES-291-2026"/>
    <s v="SI"/>
    <s v="PENDIENTE  CERTIFICADO"/>
    <s v="SI"/>
    <s v="SI"/>
    <d v="2026-01-27T00:00:00"/>
    <d v="2026-01-28T00:00:00"/>
    <n v="16544"/>
    <d v="2026-01-28T00:00:00"/>
    <m/>
    <m/>
    <s v="SI"/>
    <m/>
  </r>
  <r>
    <s v="Dirección_de_Tecnología_e_Información"/>
    <x v="8"/>
    <s v="C.C"/>
    <n v="16804103"/>
    <x v="173"/>
    <n v="10780000"/>
    <d v="2026-01-13T00:00:00"/>
    <d v="2026-12-23T00:00:00"/>
    <n v="122173333"/>
    <n v="3122988694"/>
    <s v="Luis Rodrigo Cadavid Duran"/>
    <m/>
    <x v="0"/>
    <x v="0"/>
    <s v="SI"/>
    <d v="2026-01-19T00:00:00"/>
    <s v="SI"/>
    <m/>
    <s v="SI"/>
    <s v="2026-110-0000055-3"/>
    <m/>
    <d v="2026-01-08T00:00:00"/>
    <n v="16084"/>
    <s v="SI"/>
    <m/>
    <s v="SI"/>
    <s v="ICFES-034-2026"/>
    <s v="SI"/>
    <d v="2026-01-13T00:00:00"/>
    <s v="SI"/>
    <s v="SI"/>
    <d v="2026-01-09T00:00:00"/>
    <d v="2026-01-10T00:00:00"/>
    <n v="16254"/>
    <d v="2026-01-11T00:00:00"/>
    <m/>
    <m/>
    <s v="SI"/>
    <m/>
  </r>
  <r>
    <s v="Dirección_de_Tecnología_e_Información"/>
    <x v="9"/>
    <s v="C.C"/>
    <n v="1028026770"/>
    <x v="174"/>
    <n v="7500000"/>
    <d v="2026-01-12T00:00:00"/>
    <d v="2026-12-31T00:00:00"/>
    <n v="87250000"/>
    <n v="3235873383"/>
    <m/>
    <m/>
    <x v="7"/>
    <x v="0"/>
    <s v="SI"/>
    <d v="2026-01-19T00:00:00"/>
    <s v="SI"/>
    <s v="NO "/>
    <s v="SI"/>
    <s v="2026-110-0000282-3"/>
    <m/>
    <d v="2026-01-21T00:00:00"/>
    <n v="16106"/>
    <s v="SI"/>
    <m/>
    <s v="SI"/>
    <s v="ICFES-218-2026"/>
    <s v="SI"/>
    <d v="2026-01-22T00:00:00"/>
    <s v="SI"/>
    <s v="SI"/>
    <d v="2026-01-23T00:00:00"/>
    <d v="2026-01-23T00:00:00"/>
    <s v="NO"/>
    <m/>
    <m/>
    <m/>
    <s v="NO"/>
    <m/>
  </r>
  <r>
    <s v="Dirección_de_Tecnología_e_Información"/>
    <x v="9"/>
    <s v="C.C"/>
    <n v="16185841"/>
    <x v="175"/>
    <n v="5000000"/>
    <d v="2026-01-20T00:00:00"/>
    <d v="2026-04-30T00:00:00"/>
    <n v="16666667"/>
    <m/>
    <m/>
    <m/>
    <x v="4"/>
    <x v="0"/>
    <s v="SI"/>
    <d v="2026-01-26T00:00:00"/>
    <s v="SI"/>
    <m/>
    <s v="SI"/>
    <s v="2026-110-0000381-3"/>
    <m/>
    <d v="2026-01-25T00:00:00"/>
    <n v="16432"/>
    <s v="SI"/>
    <m/>
    <s v="SI"/>
    <s v="ICFES-320-2026"/>
    <s v="SI"/>
    <d v="2026-01-26T00:00:00"/>
    <s v="SI"/>
    <s v="SI"/>
    <d v="2026-01-28T00:00:00"/>
    <d v="2026-01-28T00:00:00"/>
    <n v="16536"/>
    <d v="2026-01-28T00:00:00"/>
    <m/>
    <m/>
    <s v="SI"/>
    <m/>
  </r>
  <r>
    <s v="Dirección_de_Tecnología_e_Información"/>
    <x v="9"/>
    <s v="C.C"/>
    <n v="11205375"/>
    <x v="176"/>
    <n v="10735000"/>
    <d v="2026-01-19T00:00:00"/>
    <d v="2026-06-30T00:00:00"/>
    <n v="121102200"/>
    <m/>
    <m/>
    <m/>
    <x v="1"/>
    <x v="0"/>
    <s v="SI"/>
    <d v="2026-01-19T00:00:00"/>
    <s v="SI"/>
    <s v="AL DIA"/>
    <s v="SI"/>
    <s v="2026-110-0000288-3"/>
    <m/>
    <d v="2026-01-21T00:00:00"/>
    <n v="16107"/>
    <s v="SI"/>
    <m/>
    <s v="SI"/>
    <s v="ICFES-234-2026"/>
    <s v="SI"/>
    <d v="2026-01-25T00:00:00"/>
    <s v="SI"/>
    <s v="SI"/>
    <d v="2026-01-23T00:00:00"/>
    <d v="2026-01-23T00:00:00"/>
    <n v="16425"/>
    <d v="2026-01-25T00:00:00"/>
    <m/>
    <m/>
    <s v="SI"/>
    <m/>
  </r>
  <r>
    <s v="Dirección_de_Tecnología_e_Información"/>
    <x v="9"/>
    <s v="C.C"/>
    <n v="30235537"/>
    <x v="177"/>
    <n v="10623000"/>
    <d v="2026-01-14T00:00:00"/>
    <d v="2026-12-26T00:00:00"/>
    <n v="121102200"/>
    <m/>
    <m/>
    <m/>
    <x v="7"/>
    <x v="0"/>
    <s v="SI"/>
    <d v="2026-01-19T00:00:00"/>
    <s v="SI "/>
    <m/>
    <s v="SI"/>
    <s v="2026-1100000283-3"/>
    <m/>
    <d v="2026-01-21T00:00:00"/>
    <n v="16100"/>
    <s v="SI"/>
    <m/>
    <s v="SI"/>
    <s v="ICFES-217-2026"/>
    <s v="SI"/>
    <d v="2026-01-22T00:00:00"/>
    <s v="SI"/>
    <s v="SI"/>
    <d v="2026-01-23T00:00:00"/>
    <d v="2026-01-23T00:00:00"/>
    <n v="16426"/>
    <d v="2026-01-25T00:00:00"/>
    <m/>
    <m/>
    <s v="SI"/>
    <m/>
  </r>
  <r>
    <s v="Dirección_de_Tecnología_e_Información"/>
    <x v="9"/>
    <s v="C.C"/>
    <n v="1094976595"/>
    <x v="178"/>
    <n v="6000000"/>
    <d v="2026-01-26T00:00:00"/>
    <d v="2026-06-30T00:00:00"/>
    <n v="30800000"/>
    <m/>
    <m/>
    <m/>
    <x v="4"/>
    <x v="0"/>
    <s v="SI"/>
    <d v="2026-01-27T00:00:00"/>
    <s v="SI"/>
    <s v="Sin docu"/>
    <s v="SI"/>
    <s v="2026-110-0000472-3"/>
    <m/>
    <m/>
    <n v="16429"/>
    <s v="SI"/>
    <m/>
    <s v="SI"/>
    <s v="ICFES-376-2026"/>
    <s v="SI"/>
    <d v="2026-01-29T00:00:00"/>
    <s v="SI"/>
    <s v="SI"/>
    <d v="2026-01-28T00:00:00"/>
    <d v="2026-01-29T00:00:00"/>
    <n v="16564"/>
    <d v="2026-01-29T00:00:00"/>
    <m/>
    <m/>
    <s v="NO"/>
    <m/>
  </r>
  <r>
    <s v="Dirección_de_Tecnología_e_Información"/>
    <x v="9"/>
    <s v="C.C"/>
    <m/>
    <x v="179"/>
    <n v="7000000"/>
    <d v="2026-01-26T00:00:00"/>
    <d v="2026-06-30T00:00:00"/>
    <n v="35933333"/>
    <m/>
    <m/>
    <m/>
    <x v="3"/>
    <x v="0"/>
    <s v="SI"/>
    <d v="2026-01-24T00:00:00"/>
    <s v="SI "/>
    <m/>
    <s v="SI"/>
    <s v="2026-110-0000483-3"/>
    <m/>
    <m/>
    <n v="16431"/>
    <s v="SI"/>
    <m/>
    <s v="SI"/>
    <s v="ICFES-395-2026"/>
    <s v="SI"/>
    <s v="SI"/>
    <s v="SI"/>
    <s v="SI"/>
    <d v="2026-01-30T00:00:00"/>
    <d v="2026-01-30T00:00:00"/>
    <s v="NO"/>
    <m/>
    <m/>
    <m/>
    <s v="NO"/>
    <m/>
  </r>
  <r>
    <s v="Dirección_de_Tecnología_e_Información"/>
    <x v="9"/>
    <s v="C.C"/>
    <n v="17659128"/>
    <x v="180"/>
    <n v="5000000"/>
    <d v="2026-01-20T00:00:00"/>
    <d v="2026-04-30T00:00:00"/>
    <n v="16666667"/>
    <m/>
    <m/>
    <m/>
    <x v="3"/>
    <x v="0"/>
    <s v="SI"/>
    <d v="2026-01-27T00:00:00"/>
    <s v="SI"/>
    <m/>
    <s v="SI"/>
    <m/>
    <m/>
    <m/>
    <n v="16433"/>
    <s v="SI"/>
    <m/>
    <s v="SI"/>
    <s v="ICFES-368-2026"/>
    <s v="SI"/>
    <d v="2026-01-29T00:00:00"/>
    <s v="SI"/>
    <s v="SI"/>
    <d v="2026-01-29T00:00:00"/>
    <d v="2026-01-30T00:00:00"/>
    <s v="NO"/>
    <m/>
    <m/>
    <m/>
    <s v="NO"/>
    <m/>
  </r>
  <r>
    <s v="Dirección_de_Tecnología_e_Información"/>
    <x v="9"/>
    <s v="C.C"/>
    <n v="71984360"/>
    <x v="181"/>
    <n v="3500000"/>
    <d v="2026-01-26T00:00:00"/>
    <d v="2026-06-30T00:00:00"/>
    <n v="17966667"/>
    <m/>
    <m/>
    <m/>
    <x v="7"/>
    <x v="2"/>
    <m/>
    <m/>
    <s v="SI"/>
    <s v="4.⁠ ⁠⁠no tiene certificado de curso de integridad  transparencia y lucha ….. "/>
    <s v="SI"/>
    <s v="2026-110-0000495-3"/>
    <m/>
    <m/>
    <m/>
    <s v="SI"/>
    <m/>
    <s v="SI"/>
    <s v="ICFES-413-2026"/>
    <s v="SI"/>
    <m/>
    <s v="SI"/>
    <s v="SI"/>
    <d v="2026-01-30T00:00:00"/>
    <d v="2026-02-01T00:00:00"/>
    <s v="NO"/>
    <m/>
    <m/>
    <m/>
    <s v="NO"/>
    <m/>
  </r>
  <r>
    <s v="Dirección_de_Tecnología_e_Información"/>
    <x v="9"/>
    <s v="C.C"/>
    <n v="1007725804"/>
    <x v="182"/>
    <n v="6500000"/>
    <d v="2026-01-14T00:00:00"/>
    <d v="2026-06-25T00:00:00"/>
    <n v="34883333"/>
    <n v="3102208197"/>
    <m/>
    <m/>
    <x v="5"/>
    <x v="0"/>
    <s v="SI"/>
    <d v="2026-01-22T00:00:00"/>
    <s v="SI"/>
    <m/>
    <s v="SI"/>
    <s v="2026-110-0000291-3"/>
    <m/>
    <d v="2026-01-21T00:00:00"/>
    <n v="16117"/>
    <s v="SI"/>
    <m/>
    <s v="SI"/>
    <s v="ICFES-262-2026"/>
    <s v="SI"/>
    <d v="2026-01-23T00:00:00"/>
    <s v="SI"/>
    <s v="SI"/>
    <d v="2026-01-27T00:00:00"/>
    <d v="2026-01-28T00:00:00"/>
    <n v="16514"/>
    <d v="2026-01-28T00:00:00"/>
    <m/>
    <m/>
    <s v="SI"/>
    <m/>
  </r>
  <r>
    <s v="Dirección_de_Tecnología_e_Información"/>
    <x v="9"/>
    <s v="C.C"/>
    <n v="88230682"/>
    <x v="183"/>
    <n v="10735000"/>
    <d v="2026-01-21T00:00:00"/>
    <d v="2026-06-30T00:00:00"/>
    <n v="56895500"/>
    <n v="3004679807"/>
    <m/>
    <m/>
    <x v="5"/>
    <x v="0"/>
    <s v="SI"/>
    <d v="2026-01-19T00:00:00"/>
    <s v="SI"/>
    <s v="no tiene cdp, ni solicitud de cdp, ni no planta, ni certificado de no planta,  actualizar examen medico, poner fecha fin al ultimo contrato icfes"/>
    <s v="SI"/>
    <s v="2026-110-0000278-3"/>
    <m/>
    <d v="2026-01-21T00:00:00"/>
    <n v="16108"/>
    <s v="SI"/>
    <m/>
    <s v="SI"/>
    <s v="ICFES-219-2026"/>
    <s v="SI"/>
    <d v="2026-01-22T00:00:00"/>
    <s v="SI"/>
    <s v="SI"/>
    <d v="2026-01-22T00:00:00"/>
    <d v="2026-01-22T00:00:00"/>
    <n v="16420"/>
    <d v="2026-01-25T00:00:00"/>
    <m/>
    <m/>
    <s v="SI"/>
    <m/>
  </r>
  <r>
    <s v="Dirección_de_Tecnología_e_Información"/>
    <x v="9"/>
    <m/>
    <m/>
    <x v="184"/>
    <m/>
    <m/>
    <m/>
    <m/>
    <m/>
    <m/>
    <m/>
    <x v="9"/>
    <x v="1"/>
    <s v="NA"/>
    <d v="2026-01-27T00:00:00"/>
    <s v="SI"/>
    <m/>
    <s v="SI"/>
    <m/>
    <s v="NA"/>
    <m/>
    <n v="16141"/>
    <s v="N/A"/>
    <m/>
    <s v="NA"/>
    <s v="ICFES-284-2026"/>
    <s v="SI"/>
    <s v="N/A"/>
    <s v="SI"/>
    <s v="SI"/>
    <d v="2026-01-27T00:00:00"/>
    <d v="2026-01-27T00:00:00"/>
    <n v="16497"/>
    <d v="2026-01-27T00:00:00"/>
    <m/>
    <m/>
    <s v="SI"/>
    <m/>
  </r>
  <r>
    <s v="Dirección_de_Tecnología_e_Información"/>
    <x v="9"/>
    <m/>
    <m/>
    <x v="185"/>
    <m/>
    <m/>
    <m/>
    <m/>
    <m/>
    <m/>
    <m/>
    <x v="9"/>
    <x v="1"/>
    <s v="NA"/>
    <d v="2026-01-27T00:00:00"/>
    <s v="SI"/>
    <m/>
    <s v="SI"/>
    <m/>
    <m/>
    <m/>
    <m/>
    <s v="N/A"/>
    <m/>
    <s v="NA"/>
    <s v="ICFES-387-2026"/>
    <s v="SI"/>
    <s v="N/A"/>
    <s v="SI"/>
    <s v="SI"/>
    <m/>
    <m/>
    <s v="NO"/>
    <m/>
    <m/>
    <m/>
    <s v="NO"/>
    <s v="OC-159886"/>
  </r>
  <r>
    <s v="Dirección_de_Tecnología_e_Información"/>
    <x v="9"/>
    <s v="C.C"/>
    <n v="1088268406"/>
    <x v="186"/>
    <n v="5000000"/>
    <d v="2026-01-20T00:00:00"/>
    <d v="2026-06-30T00:00:00"/>
    <n v="0"/>
    <n v="311"/>
    <m/>
    <m/>
    <x v="5"/>
    <x v="0"/>
    <s v="SI"/>
    <d v="2026-01-22T00:00:00"/>
    <s v="SI"/>
    <s v="no tiene carpeta"/>
    <s v="SI"/>
    <s v="2026-110-0000290-3"/>
    <m/>
    <d v="2026-01-21T00:00:00"/>
    <n v="16116"/>
    <s v="SI"/>
    <m/>
    <s v="SI"/>
    <s v="ICFES-260-2026"/>
    <s v="SI"/>
    <d v="2026-01-23T00:00:00"/>
    <s v="SI"/>
    <s v="SI"/>
    <d v="2026-01-29T00:00:00"/>
    <m/>
    <s v="NO"/>
    <m/>
    <m/>
    <m/>
    <s v="NO"/>
    <m/>
  </r>
  <r>
    <s v="Dirección_de_Tecnología_e_Información"/>
    <x v="9"/>
    <m/>
    <m/>
    <x v="187"/>
    <m/>
    <m/>
    <m/>
    <m/>
    <m/>
    <m/>
    <m/>
    <x v="5"/>
    <x v="0"/>
    <s v="SI"/>
    <d v="2026-01-27T00:00:00"/>
    <s v="SI"/>
    <m/>
    <s v="SI"/>
    <m/>
    <m/>
    <m/>
    <m/>
    <s v="SI"/>
    <m/>
    <s v="NO"/>
    <s v="ICFES-270-2026"/>
    <s v="SI"/>
    <s v="N/A"/>
    <s v="SI"/>
    <s v="SI"/>
    <d v="2026-01-29T00:00:00"/>
    <d v="2026-01-29T00:00:00"/>
    <n v="16559"/>
    <d v="2026-01-29T00:00:00"/>
    <m/>
    <m/>
    <s v="NO"/>
    <m/>
  </r>
  <r>
    <s v="Dirección_de_Tecnología_e_Información"/>
    <x v="9"/>
    <s v="C.C"/>
    <n v="71242068"/>
    <x v="188"/>
    <n v="7574000"/>
    <d v="2026-01-15T00:00:00"/>
    <d v="2026-12-31T00:00:00"/>
    <n v="32400000"/>
    <m/>
    <m/>
    <m/>
    <x v="1"/>
    <x v="0"/>
    <s v="SI"/>
    <d v="2026-01-27T00:00:00"/>
    <s v="SI"/>
    <s v="AL DIA"/>
    <s v="SI"/>
    <s v="2026-110-0000390-3"/>
    <s v="SI"/>
    <d v="2026-01-25T00:00:00"/>
    <n v="16102"/>
    <s v="SI"/>
    <m/>
    <s v="SI"/>
    <s v="ICFES-340-2026"/>
    <s v="SI"/>
    <d v="2026-01-27T00:00:00"/>
    <s v="SI"/>
    <s v="SI"/>
    <d v="2026-01-27T00:00:00"/>
    <d v="2026-01-28T00:00:00"/>
    <n v="16509"/>
    <d v="2026-01-28T00:00:00"/>
    <m/>
    <m/>
    <s v="SI"/>
    <m/>
  </r>
  <r>
    <s v="Dirección_de_Tecnología_e_Información"/>
    <x v="9"/>
    <s v="C.C"/>
    <n v="1027954885"/>
    <x v="189"/>
    <n v="6000000"/>
    <d v="2026-01-18T00:00:00"/>
    <d v="2026-06-30T00:00:00"/>
    <n v="0"/>
    <m/>
    <m/>
    <m/>
    <x v="0"/>
    <x v="0"/>
    <s v="SI"/>
    <d v="2026-01-26T00:00:00"/>
    <s v="SI"/>
    <m/>
    <s v="SI"/>
    <s v="2026-110-0000378-3"/>
    <m/>
    <d v="2026-01-24T00:00:00"/>
    <n v="16113"/>
    <s v="SI"/>
    <m/>
    <s v="SI"/>
    <s v="ICFES-379-2026"/>
    <s v="SI"/>
    <m/>
    <s v="SI"/>
    <s v="SI"/>
    <d v="2026-01-30T00:00:00"/>
    <d v="2026-01-30T00:00:00"/>
    <s v="NO"/>
    <m/>
    <m/>
    <m/>
    <s v="NO"/>
    <m/>
  </r>
  <r>
    <s v="Dirección_de_Tecnología_e_Información"/>
    <x v="9"/>
    <m/>
    <m/>
    <x v="190"/>
    <m/>
    <m/>
    <m/>
    <m/>
    <m/>
    <m/>
    <m/>
    <x v="6"/>
    <x v="1"/>
    <s v="NA"/>
    <d v="2026-01-27T00:00:00"/>
    <s v="SI"/>
    <m/>
    <s v="SI"/>
    <m/>
    <s v="NA"/>
    <m/>
    <m/>
    <s v="N/A"/>
    <m/>
    <s v="N/A"/>
    <s v="ICFES-392-2026"/>
    <s v="SI"/>
    <s v="N/A"/>
    <s v="SI"/>
    <s v="SI"/>
    <d v="2026-01-29T00:00:00"/>
    <d v="2026-01-29T00:00:00"/>
    <n v="16580"/>
    <d v="2026-01-29T00:00:00"/>
    <m/>
    <m/>
    <s v="NO"/>
    <m/>
  </r>
  <r>
    <s v="Dirección_de_Tecnología_e_Información"/>
    <x v="9"/>
    <m/>
    <m/>
    <x v="191"/>
    <m/>
    <m/>
    <m/>
    <m/>
    <m/>
    <m/>
    <m/>
    <x v="0"/>
    <x v="1"/>
    <m/>
    <d v="2026-01-27T00:00:00"/>
    <s v="SI"/>
    <m/>
    <s v="SI"/>
    <m/>
    <s v="SI"/>
    <m/>
    <m/>
    <s v="N/A"/>
    <m/>
    <s v="NA"/>
    <s v="ICFES-231-2026"/>
    <s v="SI"/>
    <s v="N/A"/>
    <s v="SI"/>
    <s v="SI"/>
    <d v="2026-01-29T00:00:00"/>
    <d v="2026-01-29T00:00:00"/>
    <s v="NO"/>
    <m/>
    <m/>
    <m/>
    <s v="NO"/>
    <m/>
  </r>
  <r>
    <s v="Dirección_de_Tecnología_e_Información"/>
    <x v="9"/>
    <s v="C.C"/>
    <n v="43024117"/>
    <x v="192"/>
    <n v="3500000"/>
    <d v="2026-01-20T00:00:00"/>
    <d v="2026-12-31T00:00:00"/>
    <n v="86500000"/>
    <m/>
    <m/>
    <m/>
    <x v="1"/>
    <x v="0"/>
    <s v="SI"/>
    <d v="2026-01-20T00:00:00"/>
    <s v="SI"/>
    <s v="NO HAY DOCUMENTOS CARGADOS, SE  ENVIAN OBSERVACIONES  AL ENLACE"/>
    <s v="SI"/>
    <s v="2026-110-0000296-3"/>
    <m/>
    <d v="2026-01-21T00:00:00"/>
    <n v="16110"/>
    <s v="SI"/>
    <m/>
    <s v="SI"/>
    <s v="ICFES-235-2026"/>
    <s v="SI"/>
    <s v="PENDIENTE CERTIFICADO"/>
    <s v="SI"/>
    <s v="SI"/>
    <d v="2026-01-24T00:00:00"/>
    <d v="2026-01-24T00:00:00"/>
    <n v="16457"/>
    <d v="2026-01-25T00:00:00"/>
    <m/>
    <m/>
    <s v="SI"/>
    <m/>
  </r>
  <r>
    <s v="Dirección_de_Tecnología_e_Información"/>
    <x v="9"/>
    <s v="C.C"/>
    <n v="1036662853"/>
    <x v="193"/>
    <n v="8500000"/>
    <d v="2026-01-12T00:00:00"/>
    <d v="2026-12-31T00:00:00"/>
    <n v="98883333"/>
    <n v="3122987162"/>
    <s v="Diego Mauricio Salas Ramirez"/>
    <m/>
    <x v="0"/>
    <x v="0"/>
    <s v="SI"/>
    <d v="2026-01-19T00:00:00"/>
    <s v="SI"/>
    <m/>
    <s v="SI"/>
    <s v="2026110-0000078-3"/>
    <m/>
    <d v="2026-01-09T00:00:00"/>
    <n v="16105"/>
    <s v="SI"/>
    <m/>
    <s v="SI"/>
    <s v="ICFES-059-2026"/>
    <s v="SI"/>
    <d v="2026-01-13T00:00:00"/>
    <s v="SI"/>
    <s v="SI"/>
    <d v="2026-01-13T00:00:00"/>
    <d v="2026-01-13T00:00:00"/>
    <n v="16265"/>
    <d v="2026-01-14T00:00:00"/>
    <m/>
    <m/>
    <s v="SI"/>
    <m/>
  </r>
  <r>
    <s v="Dirección_de_Tecnología_e_Información"/>
    <x v="9"/>
    <s v="C.C"/>
    <n v="1027954898"/>
    <x v="194"/>
    <n v="7500000"/>
    <d v="2026-01-15T00:00:00"/>
    <d v="2026-12-31T00:00:00"/>
    <n v="41250000"/>
    <m/>
    <m/>
    <m/>
    <x v="1"/>
    <x v="0"/>
    <s v="SI"/>
    <d v="2026-01-24T00:00:00"/>
    <s v="SI"/>
    <s v="AL DIA"/>
    <s v="SI"/>
    <s v="2026-110-0000368-3"/>
    <m/>
    <d v="2026-01-24T00:00:00"/>
    <n v="16104"/>
    <s v="SI"/>
    <m/>
    <s v="SI"/>
    <s v="ICFES-329-2026"/>
    <s v="SI"/>
    <d v="2026-01-27T00:00:00"/>
    <s v="SI"/>
    <s v="SI"/>
    <d v="2026-01-27T00:00:00"/>
    <d v="2026-01-28T00:00:00"/>
    <n v="16518"/>
    <d v="2026-01-28T00:00:00"/>
    <m/>
    <m/>
    <s v="SI"/>
    <m/>
  </r>
  <r>
    <s v="Dirección_de_Tecnología_e_Información"/>
    <x v="9"/>
    <s v="C.C"/>
    <n v="1033710037"/>
    <x v="195"/>
    <n v="7500000"/>
    <d v="2026-01-15T00:00:00"/>
    <d v="2026-06-30T00:00:00"/>
    <n v="41250000"/>
    <n v="3016319421"/>
    <s v="Diego Mauricio Salas Ramirez"/>
    <m/>
    <x v="0"/>
    <x v="0"/>
    <s v="SI"/>
    <d v="2026-01-19T00:00:00"/>
    <s v="SI"/>
    <m/>
    <s v="SI"/>
    <s v="2026-110-0000039-3"/>
    <m/>
    <d v="2026-01-07T00:00:00"/>
    <n v="16097"/>
    <s v="SI"/>
    <m/>
    <s v="SI"/>
    <s v="ICFES-037-2026"/>
    <s v="SI"/>
    <d v="2026-01-17T00:00:00"/>
    <s v="SI"/>
    <s v="SI"/>
    <d v="2026-01-14T00:00:00"/>
    <d v="2026-01-14T00:00:00"/>
    <n v="16284"/>
    <d v="2026-01-14T00:00:00"/>
    <m/>
    <m/>
    <s v="SI"/>
    <m/>
  </r>
  <r>
    <s v="Dirección_de_Tecnología_e_Información"/>
    <x v="9"/>
    <s v="C.C"/>
    <n v="1020449267"/>
    <x v="196"/>
    <n v="4207500"/>
    <d v="2026-01-14T00:00:00"/>
    <d v="2026-12-26T00:00:00"/>
    <n v="47965500"/>
    <n v="3194434878"/>
    <m/>
    <m/>
    <x v="5"/>
    <x v="0"/>
    <s v="SI"/>
    <d v="2026-01-22T00:00:00"/>
    <s v="SI"/>
    <s v="falta inexistencia, falta documentos en la carpeta"/>
    <s v="SI"/>
    <s v="2026-110-0000292-3"/>
    <m/>
    <d v="2026-01-21T00:00:00"/>
    <n v="16109"/>
    <s v="SI"/>
    <m/>
    <s v="SI"/>
    <s v="ICFES-259-2026"/>
    <s v="NO"/>
    <s v="PENDIENTE CERTIFICADO"/>
    <s v="SI"/>
    <s v="SI"/>
    <d v="2026-01-29T00:00:00"/>
    <d v="2026-01-30T00:00:00"/>
    <s v="NO"/>
    <m/>
    <m/>
    <m/>
    <s v="NO"/>
    <m/>
  </r>
  <r>
    <s v="Dirección_de_Tecnología_e_Información"/>
    <x v="9"/>
    <s v="C.C"/>
    <n v="71681431"/>
    <x v="197"/>
    <n v="11000000"/>
    <d v="2026-01-15T00:00:00"/>
    <d v="2026-12-31T00:00:00"/>
    <n v="126866667"/>
    <n v="3152336394"/>
    <m/>
    <m/>
    <x v="3"/>
    <x v="0"/>
    <s v="SI"/>
    <d v="2026-01-19T00:00:00"/>
    <s v="SI"/>
    <m/>
    <s v="SI"/>
    <m/>
    <m/>
    <d v="2026-01-21T00:00:00"/>
    <n v="16101"/>
    <s v="SI"/>
    <m/>
    <s v="SI"/>
    <s v="ICFES-227-2026"/>
    <s v="SI"/>
    <d v="2026-01-22T00:00:00"/>
    <s v="SI"/>
    <s v="SI"/>
    <d v="2026-01-22T00:00:00"/>
    <d v="2026-01-22T00:00:00"/>
    <n v="16417"/>
    <d v="2026-01-25T00:00:00"/>
    <m/>
    <m/>
    <s v="SI"/>
    <m/>
  </r>
  <r>
    <s v="Dirección_de_Tecnología_e_Información"/>
    <x v="9"/>
    <s v="C.C"/>
    <n v="98773539"/>
    <x v="198"/>
    <n v="3300000"/>
    <d v="2026-01-14T00:00:00"/>
    <d v="2026-12-26T00:00:00"/>
    <n v="37620000"/>
    <n v="3245558826"/>
    <m/>
    <m/>
    <x v="3"/>
    <x v="0"/>
    <s v="SI"/>
    <d v="2026-01-19T00:00:00"/>
    <s v="SI"/>
    <m/>
    <s v="SI"/>
    <s v="2026-110-0000287-3"/>
    <m/>
    <d v="2026-01-21T00:00:00"/>
    <n v="16098"/>
    <s v="SI"/>
    <m/>
    <s v="SI"/>
    <s v="ICFES-222-2026"/>
    <s v="SI"/>
    <d v="2026-01-22T00:00:00"/>
    <s v="SI"/>
    <s v="SI"/>
    <d v="2026-01-24T00:00:00"/>
    <d v="2026-01-24T00:00:00"/>
    <n v="16445"/>
    <d v="2026-01-25T00:00:00"/>
    <m/>
    <m/>
    <s v="SI"/>
    <m/>
  </r>
  <r>
    <s v="Dirección_de_Tecnología_e_Información"/>
    <x v="9"/>
    <s v="C.C"/>
    <n v="1072747517"/>
    <x v="199"/>
    <n v="11000000"/>
    <d v="2026-01-12T00:00:00"/>
    <d v="2026-06-30T00:00:00"/>
    <n v="87843300"/>
    <m/>
    <m/>
    <m/>
    <x v="1"/>
    <x v="0"/>
    <s v="SI"/>
    <d v="2026-01-21T00:00:00"/>
    <s v="SI"/>
    <s v="AL DIA"/>
    <s v="SI"/>
    <s v="2026-110-0000289-3"/>
    <m/>
    <d v="2026-01-21T00:00:00"/>
    <n v="16115"/>
    <s v="SI"/>
    <m/>
    <s v="SI"/>
    <s v="ICFES-232-2026"/>
    <s v="SI"/>
    <s v="PENDIENTE CERTIFICADO"/>
    <s v="SI"/>
    <s v="SI"/>
    <d v="2026-01-23T00:00:00"/>
    <d v="2026-01-23T00:00:00"/>
    <n v="16437"/>
    <d v="2026-01-25T00:00:00"/>
    <m/>
    <m/>
    <s v="SI"/>
    <m/>
  </r>
  <r>
    <s v="Dirección_de_Tecnología_e_Información"/>
    <x v="9"/>
    <s v="C.C"/>
    <n v="1030663435"/>
    <x v="200"/>
    <n v="7551000"/>
    <d v="2026-01-12T00:00:00"/>
    <d v="2026-12-31T00:00:00"/>
    <n v="87843300"/>
    <n v="3178533789"/>
    <m/>
    <m/>
    <x v="3"/>
    <x v="0"/>
    <s v="SI"/>
    <d v="2026-01-19T00:00:00"/>
    <s v="SI"/>
    <m/>
    <s v="SI"/>
    <s v="2026-110-0000294-3"/>
    <m/>
    <d v="2026-01-21T00:00:00"/>
    <n v="16111"/>
    <s v="SI"/>
    <m/>
    <s v="SI"/>
    <s v="ICFES-228-2026"/>
    <s v="SI"/>
    <d v="2026-01-22T00:00:00"/>
    <s v="SI"/>
    <s v="SI"/>
    <d v="2026-01-22T00:00:00"/>
    <d v="2026-01-22T00:00:00"/>
    <n v="16419"/>
    <d v="2026-01-25T00:00:00"/>
    <m/>
    <m/>
    <s v="SI"/>
    <m/>
  </r>
  <r>
    <s v="Dirección_de_Tecnología_e_Información"/>
    <x v="9"/>
    <s v="C.C"/>
    <n v="53123539"/>
    <x v="201"/>
    <n v="9874000"/>
    <d v="2026-01-12T00:00:00"/>
    <d v="2026-06-30T00:00:00"/>
    <n v="55294400"/>
    <n v="3102454873"/>
    <s v="Diego Mauricio Salas Ramirez"/>
    <m/>
    <x v="0"/>
    <x v="0"/>
    <s v="SI"/>
    <d v="2026-01-19T00:00:00"/>
    <s v="SI"/>
    <m/>
    <s v="SI"/>
    <s v="2026-110-0000-125-3"/>
    <m/>
    <d v="2026-01-14T00:00:00"/>
    <n v="16103"/>
    <s v="SI"/>
    <m/>
    <s v="SI"/>
    <s v="ICFES-093-2026"/>
    <s v="SI"/>
    <d v="2026-01-15T00:00:00"/>
    <s v="SI"/>
    <s v="SI"/>
    <d v="2026-01-16T00:00:00"/>
    <d v="2026-01-16T00:00:00"/>
    <n v="16313"/>
    <d v="2026-01-16T00:00:00"/>
    <m/>
    <m/>
    <s v="SI"/>
    <m/>
  </r>
  <r>
    <s v="Dirección_de_Tecnología_e_Información"/>
    <x v="9"/>
    <s v="C.C"/>
    <n v="1067951479"/>
    <x v="202"/>
    <n v="5000000"/>
    <d v="2026-01-12T00:00:00"/>
    <d v="2026-06-30T00:00:00"/>
    <n v="0"/>
    <m/>
    <m/>
    <m/>
    <x v="3"/>
    <x v="0"/>
    <s v="SI"/>
    <d v="2026-01-20T00:00:00"/>
    <s v="SI"/>
    <m/>
    <s v="SI"/>
    <s v="2026-110-0000295-3"/>
    <m/>
    <d v="2026-01-21T00:00:00"/>
    <n v="16114"/>
    <s v="SI"/>
    <m/>
    <s v="SI"/>
    <s v="ICFES-229-2026"/>
    <s v="SI"/>
    <d v="2026-01-22T00:00:00"/>
    <s v="SI"/>
    <s v="SI"/>
    <d v="2026-01-23T00:00:00"/>
    <d v="2026-01-23T00:00:00"/>
    <n v="16438"/>
    <d v="2026-01-25T00:00:00"/>
    <m/>
    <m/>
    <s v="SI"/>
    <m/>
  </r>
  <r>
    <s v="Dirección_de_Tecnología_e_Información"/>
    <x v="9"/>
    <m/>
    <m/>
    <x v="203"/>
    <m/>
    <m/>
    <m/>
    <m/>
    <m/>
    <s v="Luis Rodrigo Cadavid"/>
    <m/>
    <x v="9"/>
    <x v="1"/>
    <s v="NA"/>
    <d v="2026-01-27T00:00:00"/>
    <s v="SI"/>
    <m/>
    <s v="SI"/>
    <m/>
    <s v="NO"/>
    <m/>
    <m/>
    <s v="N/A"/>
    <m/>
    <s v="NA"/>
    <s v="ICFES-386-2026"/>
    <s v="SI"/>
    <s v="N/A"/>
    <s v="SI"/>
    <s v="SI"/>
    <m/>
    <d v="2026-01-30T00:00:00"/>
    <s v="NO"/>
    <m/>
    <m/>
    <m/>
    <s v="NO"/>
    <s v="OC-159972"/>
  </r>
  <r>
    <s v="Dirección_de_Tecnología_e_Información"/>
    <x v="9"/>
    <m/>
    <m/>
    <x v="204"/>
    <n v="200"/>
    <m/>
    <m/>
    <m/>
    <m/>
    <m/>
    <m/>
    <x v="6"/>
    <x v="1"/>
    <s v="NA"/>
    <d v="2026-01-27T00:00:00"/>
    <s v="SI"/>
    <m/>
    <s v="SI"/>
    <m/>
    <s v="SI"/>
    <m/>
    <m/>
    <s v="N/A"/>
    <m/>
    <s v="N/A"/>
    <s v="ICFES-403-2026"/>
    <s v="SI"/>
    <s v="N/A"/>
    <s v="SI"/>
    <s v="SI"/>
    <d v="2026-01-29T00:00:00"/>
    <d v="2026-01-29T00:00:00"/>
    <n v="16585"/>
    <d v="2026-01-29T00:00:00"/>
    <m/>
    <m/>
    <s v="NO"/>
    <m/>
  </r>
  <r>
    <s v="Dirección_de_Tecnología_e_Información"/>
    <x v="9"/>
    <m/>
    <m/>
    <x v="205"/>
    <m/>
    <m/>
    <m/>
    <m/>
    <m/>
    <s v="Diego Salas"/>
    <s v="Henedy Johana Taborda"/>
    <x v="9"/>
    <x v="1"/>
    <s v="NA"/>
    <d v="2026-01-27T00:00:00"/>
    <s v="SI"/>
    <m/>
    <s v="SI"/>
    <m/>
    <s v="NO"/>
    <m/>
    <s v="16414,16413,16412"/>
    <s v="N/A"/>
    <m/>
    <s v="NA"/>
    <s v="ICFES-388-2026"/>
    <s v="SI"/>
    <s v="N/A"/>
    <s v="SI"/>
    <s v="SI"/>
    <m/>
    <m/>
    <n v="16575"/>
    <d v="2026-01-29T00:00:00"/>
    <m/>
    <m/>
    <s v="NO"/>
    <s v="OC-159902"/>
  </r>
  <r>
    <s v="Dirección_de_Tecnología_e_Información"/>
    <x v="9"/>
    <s v="C.C"/>
    <n v="1006967806"/>
    <x v="206"/>
    <n v="6500000"/>
    <d v="2026-01-14T00:00:00"/>
    <d v="2026-06-25T00:00:00"/>
    <n v="34883333"/>
    <n v="3108680190"/>
    <m/>
    <m/>
    <x v="4"/>
    <x v="0"/>
    <s v="SI"/>
    <d v="2026-01-19T00:00:00"/>
    <s v="SI"/>
    <s v="Ajustar hoja de vida"/>
    <s v="SI"/>
    <s v="2026-110-0000274-3"/>
    <m/>
    <d v="2026-01-20T00:00:00"/>
    <n v="16112"/>
    <s v="SI"/>
    <m/>
    <s v="SI"/>
    <s v="ICFES-209-2026"/>
    <s v="SI"/>
    <d v="2026-01-28T00:00:00"/>
    <s v="SI"/>
    <s v="SI"/>
    <d v="2026-01-22T00:00:00"/>
    <d v="2026-01-22T00:00:00"/>
    <n v="16399"/>
    <d v="2026-01-23T00:00:00"/>
    <m/>
    <m/>
    <s v="SI"/>
    <m/>
  </r>
  <r>
    <s v="Dirección_de_Tecnología_e_Información"/>
    <x v="9"/>
    <m/>
    <m/>
    <x v="207"/>
    <n v="410"/>
    <m/>
    <m/>
    <m/>
    <m/>
    <m/>
    <m/>
    <x v="6"/>
    <x v="1"/>
    <s v="NA"/>
    <d v="2026-01-27T00:00:00"/>
    <s v="SI"/>
    <m/>
    <s v="SI"/>
    <m/>
    <s v="SI"/>
    <m/>
    <m/>
    <s v="N/A"/>
    <m/>
    <s v="N/A"/>
    <s v="ICFES-421-2026"/>
    <s v="SI"/>
    <s v="N/A"/>
    <s v="SI"/>
    <s v="SI"/>
    <d v="2026-01-30T00:00:00"/>
    <m/>
    <s v="NO"/>
    <m/>
    <m/>
    <m/>
    <s v="NO"/>
    <m/>
  </r>
  <r>
    <s v="Dirección_de_Tecnología_e_Información"/>
    <x v="9"/>
    <s v="C.C"/>
    <n v="1090435305"/>
    <x v="208"/>
    <n v="10623000"/>
    <d v="2026-01-19T00:00:00"/>
    <d v="2026-06-30T00:00:00"/>
    <n v="57010100"/>
    <n v="3115755011"/>
    <s v="Diego Mauricio Salas Ramirez"/>
    <m/>
    <x v="0"/>
    <x v="0"/>
    <s v="SI"/>
    <d v="2026-01-19T00:00:00"/>
    <s v="SI"/>
    <m/>
    <s v="SI"/>
    <s v="2026-110-0000037-3"/>
    <m/>
    <d v="2026-01-07T00:00:00"/>
    <n v="16099"/>
    <s v="SI"/>
    <m/>
    <s v="SI"/>
    <s v="ICFES-055-2026"/>
    <s v="SI"/>
    <d v="2026-01-13T00:00:00"/>
    <s v="SI"/>
    <s v="SI"/>
    <d v="2026-01-10T00:00:00"/>
    <d v="2026-01-11T00:00:00"/>
    <n v="16261"/>
    <d v="2026-01-13T00:00:00"/>
    <m/>
    <m/>
    <s v="SI"/>
    <m/>
  </r>
  <r>
    <s v="Dirección_de_Tecnología_e_Información"/>
    <x v="9"/>
    <m/>
    <m/>
    <x v="209"/>
    <m/>
    <m/>
    <m/>
    <m/>
    <m/>
    <m/>
    <m/>
    <x v="6"/>
    <x v="1"/>
    <s v="NA"/>
    <d v="2026-01-27T00:00:00"/>
    <s v="SI"/>
    <m/>
    <s v="SI"/>
    <m/>
    <s v="NA"/>
    <m/>
    <m/>
    <s v="N/A"/>
    <m/>
    <s v="N/A"/>
    <s v="ICFES-393-2026"/>
    <s v="SI"/>
    <s v="N/A"/>
    <s v="SI"/>
    <s v="SI"/>
    <d v="2026-01-29T00:00:00"/>
    <d v="2026-01-29T00:00:00"/>
    <n v="16584"/>
    <d v="2026-01-29T00:00:00"/>
    <m/>
    <m/>
    <s v="NO"/>
    <m/>
  </r>
  <r>
    <s v="Dirección_de_Tecnología_e_Información"/>
    <x v="9"/>
    <s v="C.C"/>
    <n v="1001034318"/>
    <x v="210"/>
    <n v="7000000"/>
    <d v="2026-01-26T00:00:00"/>
    <d v="2026-06-30T00:00:00"/>
    <n v="35933333"/>
    <m/>
    <m/>
    <m/>
    <x v="5"/>
    <x v="2"/>
    <m/>
    <m/>
    <s v="SI"/>
    <s v="5.⁠ ⁠⁠firmar estudios previos "/>
    <s v="SI"/>
    <s v="2026-110-0000505-3"/>
    <m/>
    <m/>
    <m/>
    <s v="SI"/>
    <m/>
    <s v="SI"/>
    <s v="ICFES-418-2026"/>
    <s v="SI"/>
    <m/>
    <s v="SI"/>
    <s v="SI"/>
    <d v="2026-01-30T00:00:00"/>
    <d v="2026-01-30T00:00:00"/>
    <s v="NO"/>
    <m/>
    <m/>
    <m/>
    <s v="NO"/>
    <m/>
  </r>
  <r>
    <s v="Dirección_General"/>
    <x v="10"/>
    <s v="C.C"/>
    <n v="1071302078"/>
    <x v="211"/>
    <n v="11000000"/>
    <d v="2026-01-10T00:00:00"/>
    <d v="2026-12-31T00:00:00"/>
    <n v="128700000"/>
    <n v="3155827763"/>
    <s v="Elizabeth Blandon Bermudez"/>
    <m/>
    <x v="5"/>
    <x v="0"/>
    <s v="SI"/>
    <d v="2026-01-19T00:00:00"/>
    <s v="SI"/>
    <m/>
    <s v="SI"/>
    <s v="2026-110-0000036-3"/>
    <m/>
    <d v="2026-01-09T00:00:00"/>
    <n v="16152"/>
    <s v="SI"/>
    <m/>
    <s v="SI"/>
    <s v="ICFES-045-2026"/>
    <s v="SI"/>
    <s v="PENDIENTE CERTIFICADO"/>
    <s v="SI"/>
    <s v="SI"/>
    <d v="2026-01-14T00:00:00"/>
    <d v="2026-01-14T00:00:00"/>
    <n v="16294"/>
    <d v="2026-01-15T00:00:00"/>
    <m/>
    <m/>
    <s v="SI"/>
    <m/>
  </r>
  <r>
    <s v="Dirección_General"/>
    <x v="10"/>
    <s v="CC"/>
    <n v="1013672887"/>
    <x v="212"/>
    <n v="5000000"/>
    <d v="2026-01-26T00:00:00"/>
    <d v="2026-06-30T00:00:00"/>
    <n v="25666667"/>
    <m/>
    <m/>
    <m/>
    <x v="7"/>
    <x v="0"/>
    <s v="SI"/>
    <d v="2026-01-27T00:00:00"/>
    <s v="SI"/>
    <s v="Faltan documentos precontractuales"/>
    <s v="SI"/>
    <m/>
    <m/>
    <m/>
    <s v="NO"/>
    <s v="SI"/>
    <m/>
    <s v="SI"/>
    <s v="ICFES-367-2026"/>
    <s v="SI"/>
    <d v="2026-01-28T00:00:00"/>
    <s v="SI"/>
    <s v="SI"/>
    <d v="2026-01-28T00:00:00"/>
    <d v="2026-01-28T00:00:00"/>
    <n v="16572"/>
    <d v="2026-01-29T00:00:00"/>
    <m/>
    <m/>
    <s v="NO"/>
    <m/>
  </r>
  <r>
    <s v="Dirección_General"/>
    <x v="10"/>
    <s v="C.C"/>
    <n v="1136882001"/>
    <x v="213"/>
    <n v="7000000"/>
    <d v="2026-01-13T00:00:00"/>
    <d v="2026-12-31T00:00:00"/>
    <n v="81200000"/>
    <n v="3016913978"/>
    <m/>
    <s v="RODRIGO CARTAGENA"/>
    <x v="5"/>
    <x v="0"/>
    <s v="SI"/>
    <d v="2026-01-19T00:00:00"/>
    <s v="SI"/>
    <s v="ajustes de inexistencia"/>
    <s v="SI"/>
    <s v="2026-110-0000019-1"/>
    <m/>
    <d v="2026-01-10T00:00:00"/>
    <n v="16145"/>
    <s v="SI"/>
    <m/>
    <s v="SI"/>
    <s v="ICFES-142-2026"/>
    <s v="SI"/>
    <s v="PENDIENTE CERTIFICADO"/>
    <s v="SI"/>
    <s v="SI"/>
    <d v="2026-01-20T00:00:00"/>
    <d v="2026-01-20T00:00:00"/>
    <n v="16394"/>
    <d v="2026-01-22T00:00:00"/>
    <m/>
    <m/>
    <s v="SI"/>
    <m/>
  </r>
  <r>
    <s v="Dirección_General"/>
    <x v="10"/>
    <s v="C.C"/>
    <n v="37325897"/>
    <x v="214"/>
    <n v="7000000"/>
    <d v="2026-01-10T00:00:00"/>
    <d v="2026-12-31T00:00:00"/>
    <n v="81200000"/>
    <m/>
    <m/>
    <m/>
    <x v="4"/>
    <x v="0"/>
    <s v="SI"/>
    <d v="2026-01-20T00:00:00"/>
    <s v="SI"/>
    <m/>
    <s v="SI"/>
    <s v="2026-110-0000072-1"/>
    <m/>
    <m/>
    <n v="16327"/>
    <s v="SI"/>
    <m/>
    <s v="SI"/>
    <s v="ICFES-230-2026"/>
    <s v="SI"/>
    <d v="2026-01-24T00:00:00"/>
    <s v="SI"/>
    <s v="SI"/>
    <d v="2026-01-23T00:00:00"/>
    <d v="2026-01-23T00:00:00"/>
    <n v="16436"/>
    <d v="2026-01-25T00:00:00"/>
    <m/>
    <m/>
    <s v="SI"/>
    <m/>
  </r>
  <r>
    <s v="Dirección_General"/>
    <x v="10"/>
    <s v="C.C"/>
    <n v="30331438"/>
    <x v="215"/>
    <n v="7000000"/>
    <d v="2026-01-13T00:00:00"/>
    <d v="2026-12-31T00:00:00"/>
    <n v="81200000"/>
    <n v="3162871181"/>
    <m/>
    <s v="RODRIGO CARTAGENA"/>
    <x v="5"/>
    <x v="0"/>
    <s v="SI"/>
    <d v="2026-01-19T00:00:00"/>
    <s v="SI"/>
    <s v="ajustes de inexistencia"/>
    <s v="SI"/>
    <s v="2026-110-0000020-1"/>
    <m/>
    <d v="2026-01-10T00:00:00"/>
    <n v="16144"/>
    <s v="SI"/>
    <m/>
    <s v="SI"/>
    <s v="ICFES-143-2026_x000a_"/>
    <s v="SI"/>
    <s v="PENDIENTE CERTIFICADO"/>
    <s v="SI"/>
    <s v="SI"/>
    <d v="2026-01-20T00:00:00"/>
    <d v="2026-01-20T00:00:00"/>
    <n v="16380"/>
    <d v="2026-01-22T00:00:00"/>
    <m/>
    <m/>
    <s v="SI"/>
    <m/>
  </r>
  <r>
    <s v="Dirección_General"/>
    <x v="10"/>
    <s v="C.C"/>
    <n v="1013600376"/>
    <x v="216"/>
    <n v="8000000"/>
    <d v="2026-01-13T00:00:00"/>
    <d v="2026-12-31T00:00:00"/>
    <n v="92800000"/>
    <n v="3112115116"/>
    <m/>
    <s v="RODRIGO CARTAGENA"/>
    <x v="5"/>
    <x v="0"/>
    <s v="SI"/>
    <d v="2026-01-19T00:00:00"/>
    <s v="SI"/>
    <s v="ajustes de inexistencia"/>
    <s v="SI"/>
    <s v="2026-110-0000021-1"/>
    <m/>
    <d v="2026-01-10T00:00:00"/>
    <n v="16143"/>
    <s v="SI"/>
    <m/>
    <s v="SI"/>
    <s v="ICFES-089-2026"/>
    <s v="SI"/>
    <d v="2026-01-14T00:00:00"/>
    <s v="SI"/>
    <s v="SI"/>
    <d v="2026-01-15T00:00:00"/>
    <d v="2026-01-15T00:00:00"/>
    <n v="16297"/>
    <d v="2026-01-16T00:00:00"/>
    <m/>
    <m/>
    <s v="SI"/>
    <m/>
  </r>
  <r>
    <s v="Dirección_General"/>
    <x v="10"/>
    <s v="C.C"/>
    <n v="1007376776"/>
    <x v="217"/>
    <n v="6000000"/>
    <d v="2026-01-05T00:00:00"/>
    <d v="2026-12-31T00:00:00"/>
    <n v="71200000"/>
    <m/>
    <m/>
    <m/>
    <x v="5"/>
    <x v="4"/>
    <s v="NO"/>
    <d v="2026-01-27T00:00:00"/>
    <s v="SI"/>
    <s v="CARPETAS SIN  CDP"/>
    <s v="SI"/>
    <s v="2026-110-0000150-1"/>
    <m/>
    <m/>
    <m/>
    <s v="SI"/>
    <m/>
    <s v="SI"/>
    <s v="ICFES-416-2026"/>
    <s v="SI"/>
    <m/>
    <s v="SI"/>
    <s v="SI"/>
    <d v="2026-01-30T00:00:00"/>
    <d v="2026-01-30T00:00:00"/>
    <s v="NO"/>
    <m/>
    <m/>
    <m/>
    <s v="NO"/>
    <m/>
  </r>
  <r>
    <s v="Dirección_General"/>
    <x v="11"/>
    <s v="C.C"/>
    <n v="1018402388"/>
    <x v="218"/>
    <n v="8500000"/>
    <d v="2026-01-02T00:00:00"/>
    <d v="2026-12-30T00:00:00"/>
    <n v="101433333"/>
    <n v="3103523031"/>
    <s v="Byron Andres Velez Valdes"/>
    <s v="MILTON SANCHEZ"/>
    <x v="7"/>
    <x v="0"/>
    <s v="SI"/>
    <d v="2026-01-19T00:00:00"/>
    <s v="SI "/>
    <s v="NO "/>
    <s v="SI"/>
    <s v="2026-110-0000245-3"/>
    <m/>
    <d v="2026-01-19T00:00:00"/>
    <n v="16206"/>
    <s v="SI"/>
    <m/>
    <s v="SI"/>
    <s v="ICFES-276-2026"/>
    <s v="SI"/>
    <d v="2026-01-24T00:00:00"/>
    <s v="SI"/>
    <s v="SI"/>
    <d v="2026-01-26T00:00:00"/>
    <d v="2026-01-26T00:00:00"/>
    <n v="16484"/>
    <d v="2026-01-27T00:00:00"/>
    <m/>
    <m/>
    <s v="SI"/>
    <m/>
  </r>
  <r>
    <s v="Dirección_General"/>
    <x v="11"/>
    <s v="C.C"/>
    <n v="1035875347"/>
    <x v="219"/>
    <n v="7000000"/>
    <d v="2026-01-13T00:00:00"/>
    <d v="2026-12-31T00:00:00"/>
    <n v="81200000"/>
    <n v="3117581223"/>
    <s v="Byron Andres Velez Valdes"/>
    <s v="MILTON SANCHEZ"/>
    <x v="7"/>
    <x v="0"/>
    <s v="SI"/>
    <d v="2026-01-19T00:00:00"/>
    <s v="SI "/>
    <s v="NO "/>
    <s v="SI"/>
    <s v="2026-110-0000240-3"/>
    <m/>
    <d v="2026-01-19T00:00:00"/>
    <n v="16198"/>
    <s v="SI"/>
    <m/>
    <s v="SI"/>
    <s v="ICFES-224-2026"/>
    <s v="SI"/>
    <d v="2026-01-22T00:00:00"/>
    <s v="SI"/>
    <s v="SI"/>
    <d v="2026-01-26T00:00:00"/>
    <d v="2026-01-26T00:00:00"/>
    <n v="16485"/>
    <d v="2026-01-27T00:00:00"/>
    <m/>
    <m/>
    <s v="SI"/>
    <m/>
  </r>
  <r>
    <s v="Dirección_General"/>
    <x v="11"/>
    <s v="C.C"/>
    <n v="1061731930"/>
    <x v="220"/>
    <n v="4500000"/>
    <d v="2026-01-13T00:00:00"/>
    <d v="2026-06-30T00:00:00"/>
    <n v="25050000"/>
    <m/>
    <m/>
    <m/>
    <x v="3"/>
    <x v="1"/>
    <m/>
    <m/>
    <s v="SI "/>
    <m/>
    <s v="SI"/>
    <m/>
    <m/>
    <m/>
    <m/>
    <s v="SI"/>
    <m/>
    <s v="SI"/>
    <s v="ICFES-424-2026"/>
    <s v="SI"/>
    <s v="SI"/>
    <s v="SI"/>
    <s v="SI"/>
    <d v="2026-01-30T00:00:00"/>
    <s v="NO TERCERO"/>
    <s v="NO"/>
    <m/>
    <m/>
    <m/>
    <s v="NO"/>
    <m/>
  </r>
  <r>
    <s v="Dirección_General"/>
    <x v="11"/>
    <s v="C.C"/>
    <n v="52076773"/>
    <x v="221"/>
    <n v="7700000"/>
    <d v="2026-01-13T00:00:00"/>
    <d v="2026-06-30T00:00:00"/>
    <n v="42863333"/>
    <n v="3175333410"/>
    <s v="Byron Andres Velez Valdes"/>
    <s v="MILTON SANCHEZ"/>
    <x v="7"/>
    <x v="0"/>
    <s v="SI"/>
    <d v="2026-01-22T00:00:00"/>
    <s v="SI "/>
    <m/>
    <s v="SI"/>
    <s v="2026-110-0000253-3"/>
    <m/>
    <d v="2026-01-20T00:00:00"/>
    <n v="16199"/>
    <s v="SI"/>
    <m/>
    <s v="SI"/>
    <s v="ICFES-327-2026"/>
    <s v="SI"/>
    <d v="2026-01-27T00:00:00"/>
    <s v="SI"/>
    <s v="SI"/>
    <d v="2026-01-28T00:00:00"/>
    <d v="2026-01-29T00:00:00"/>
    <n v="16546"/>
    <d v="2026-01-29T00:00:00"/>
    <m/>
    <m/>
    <s v="SI"/>
    <m/>
  </r>
  <r>
    <s v="Dirección_General"/>
    <x v="11"/>
    <s v="C.C"/>
    <n v="14252678"/>
    <x v="222"/>
    <n v="8000000"/>
    <d v="2026-01-13T00:00:00"/>
    <d v="2026-12-30T00:00:00"/>
    <n v="92533333"/>
    <n v="3187937716"/>
    <s v="Byron Andres Velez Valdes"/>
    <s v="MILTON SANCHEZ"/>
    <x v="7"/>
    <x v="0"/>
    <s v="SI"/>
    <d v="2026-01-22T00:00:00"/>
    <s v="SI "/>
    <m/>
    <s v="SI"/>
    <s v="2026-110-0000309-3"/>
    <m/>
    <d v="2026-01-22T00:00:00"/>
    <n v="16289"/>
    <s v="SI"/>
    <m/>
    <s v="SI"/>
    <s v="ICFES-322-2026"/>
    <s v="SI"/>
    <d v="2026-01-27T00:00:00"/>
    <s v="SI"/>
    <s v="SI"/>
    <d v="2026-01-28T00:00:00"/>
    <d v="2026-01-29T00:00:00"/>
    <n v="16568"/>
    <d v="2026-01-29T00:00:00"/>
    <m/>
    <m/>
    <s v="NO"/>
    <m/>
  </r>
  <r>
    <s v="Dirección_General"/>
    <x v="11"/>
    <s v="C.C"/>
    <n v="80112742"/>
    <x v="223"/>
    <n v="8000000"/>
    <d v="2026-01-13T00:00:00"/>
    <d v="2026-12-30T00:00:00"/>
    <n v="92533333"/>
    <n v="3123580253"/>
    <s v="Byron Andres Velez Valdes"/>
    <s v="MILTON SANCHEZ"/>
    <x v="7"/>
    <x v="0"/>
    <s v="SI"/>
    <d v="2026-01-23T00:00:00"/>
    <s v="SI "/>
    <s v="DOCUMENTOS PARA ARL, CERTIFICADO DE PENSION, NO TIENE CERTIFICACION O CONTRATO PARA ACREDITAR EL EXAMEN MEDICO OCUPACIONAL CON LA ENTIDAD ES DE FECHA 2024, CAMBIAR CERTIFICADO DE NO PLANTA NO CONCIDE CON LO LA TABLA DE HONORARIOS EN EL ESTUDIO YA SE HIZO CAMBIO "/>
    <s v="SI"/>
    <s v="comunicación sin numero de radicado"/>
    <m/>
    <m/>
    <n v="16207"/>
    <s v="SI"/>
    <m/>
    <s v="SI"/>
    <s v="ICFES-363-2026"/>
    <s v="SI"/>
    <s v="PENDIENTE CERTIFICADO"/>
    <s v="SI"/>
    <s v="SI"/>
    <d v="2026-01-29T00:00:00"/>
    <d v="2026-01-29T00:00:00"/>
    <n v="16579"/>
    <d v="2026-01-29T00:00:00"/>
    <m/>
    <m/>
    <s v="NO"/>
    <m/>
  </r>
  <r>
    <s v="Dirección_General"/>
    <x v="11"/>
    <s v="C.C"/>
    <n v="1020465938"/>
    <x v="224"/>
    <n v="4000000"/>
    <d v="2026-01-13T00:00:00"/>
    <d v="2026-12-30T00:00:00"/>
    <n v="46266667"/>
    <n v="3136238642"/>
    <s v="Byron Andres Velez Valdes"/>
    <s v="MILTON SANCHEZ"/>
    <x v="7"/>
    <x v="0"/>
    <s v="SI"/>
    <d v="2026-01-27T00:00:00"/>
    <s v="SI "/>
    <s v="Cert Bachiller -YA"/>
    <s v="SI"/>
    <m/>
    <m/>
    <m/>
    <n v="16202"/>
    <s v="SI"/>
    <m/>
    <s v="SI"/>
    <s v="ICFES-365-2026"/>
    <s v="SI"/>
    <d v="2026-01-28T00:00:00"/>
    <s v="SI"/>
    <s v="SI"/>
    <d v="2026-01-28T00:00:00"/>
    <d v="2026-01-28T00:00:00"/>
    <n v="16571"/>
    <d v="2026-01-29T00:00:00"/>
    <m/>
    <m/>
    <s v="NO"/>
    <m/>
  </r>
  <r>
    <s v="Dirección_General"/>
    <x v="11"/>
    <s v="C.C"/>
    <n v="39308742"/>
    <x v="225"/>
    <n v="8000000"/>
    <d v="2026-01-19T00:00:00"/>
    <d v="2026-12-31T00:00:00"/>
    <n v="91200000"/>
    <m/>
    <s v="Byron Andres Velez Valdes"/>
    <s v="MILTON SANCHEZ"/>
    <x v="2"/>
    <x v="0"/>
    <s v="SI"/>
    <d v="2026-01-19T00:00:00"/>
    <s v="SI"/>
    <m/>
    <s v="SI"/>
    <s v="2026-110-0000247-3"/>
    <m/>
    <d v="2026-01-20T00:00:00"/>
    <n v="16203"/>
    <s v="SI"/>
    <m/>
    <s v="SI"/>
    <s v="ICFES-208-2026"/>
    <s v="SI"/>
    <d v="2026-01-22T00:00:00"/>
    <s v="SI"/>
    <s v="SI"/>
    <d v="2026-01-22T00:00:00"/>
    <d v="2026-01-23T00:00:00"/>
    <n v="16424"/>
    <d v="2026-01-26T00:00:00"/>
    <d v="2026-01-31T00:00:00"/>
    <s v="NIO"/>
    <s v="SI"/>
    <s v="NO SE TIENE FECHA AFILIACION ARL"/>
  </r>
  <r>
    <s v="Dirección_General"/>
    <x v="11"/>
    <s v="C.C"/>
    <n v="98625278"/>
    <x v="226"/>
    <n v="4000000"/>
    <d v="2026-01-20T00:00:00"/>
    <d v="2026-12-31T00:00:00"/>
    <n v="45466667"/>
    <m/>
    <s v="Byron Andres Velez Valdes"/>
    <s v="MILTON SANCHEZ"/>
    <x v="2"/>
    <x v="0"/>
    <s v="SI"/>
    <d v="2026-01-19T00:00:00"/>
    <s v="SI"/>
    <m/>
    <s v="SI"/>
    <s v="2026-110-0000248-3"/>
    <m/>
    <d v="2026-01-20T00:00:00"/>
    <n v="16200"/>
    <s v="SI"/>
    <m/>
    <s v="SI"/>
    <s v="ICFES-199-2026"/>
    <s v="SI"/>
    <d v="2026-01-29T00:00:00"/>
    <s v="SI"/>
    <s v="SI"/>
    <d v="2026-01-22T00:00:00"/>
    <d v="2026-01-22T00:00:00"/>
    <n v="16418"/>
    <d v="2026-01-26T00:00:00"/>
    <d v="2026-01-31T00:00:00"/>
    <s v="NIO"/>
    <s v="SI"/>
    <s v="NO SE TIENE FECHA AFILIACION ARL"/>
  </r>
  <r>
    <s v="Dirección_General"/>
    <x v="11"/>
    <s v="C.C"/>
    <n v="98551315"/>
    <x v="227"/>
    <n v="5000000"/>
    <d v="2026-01-19T00:00:00"/>
    <d v="2026-12-31T00:00:00"/>
    <n v="57000000"/>
    <n v="3233212981"/>
    <s v="Byron Andres Velez Valdes"/>
    <s v="MILTON SANCHEZ"/>
    <x v="2"/>
    <x v="0"/>
    <s v="SI"/>
    <d v="2026-01-19T00:00:00"/>
    <s v="SI"/>
    <m/>
    <s v="SI"/>
    <s v="2026-110-0000171-3"/>
    <m/>
    <d v="2026-01-15T00:00:00"/>
    <n v="16208"/>
    <s v="SI"/>
    <m/>
    <s v="SI"/>
    <s v="_x000a_ICFES-175-2026"/>
    <s v="SI"/>
    <s v="PENDIENTE CERTIFICADO"/>
    <s v="SI"/>
    <s v="SI"/>
    <d v="2026-01-20T00:00:00"/>
    <d v="2026-01-20T00:00:00"/>
    <n v="16363"/>
    <d v="2026-01-21T00:00:00"/>
    <d v="2026-01-31T00:00:00"/>
    <s v="NIO"/>
    <s v="SI"/>
    <s v="NO SE TIENE FECHA AFILIACION ARL"/>
  </r>
  <r>
    <s v="Dirección_General"/>
    <x v="11"/>
    <s v="C.C"/>
    <n v="1128424218"/>
    <x v="228"/>
    <n v="8000000"/>
    <d v="2026-01-13T00:00:00"/>
    <d v="2026-12-31T00:00:00"/>
    <n v="92800000"/>
    <m/>
    <s v="Byron Andres Velez Valdes"/>
    <s v="MILTON SANCHEZ"/>
    <x v="3"/>
    <x v="0"/>
    <s v="SI"/>
    <d v="2026-01-26T00:00:00"/>
    <s v="SI "/>
    <m/>
    <s v="SI"/>
    <m/>
    <m/>
    <m/>
    <n v="16362"/>
    <s v="SI"/>
    <m/>
    <s v="SI"/>
    <s v="ICFES-366-2026"/>
    <s v="SI"/>
    <d v="2026-01-28T00:00:00"/>
    <s v="SI"/>
    <s v="SI"/>
    <d v="2026-01-28T00:00:00"/>
    <d v="2026-01-29T00:00:00"/>
    <s v="NO"/>
    <m/>
    <m/>
    <m/>
    <s v="NO"/>
    <m/>
  </r>
  <r>
    <s v="Dirección_General"/>
    <x v="11"/>
    <s v="C.C"/>
    <n v="14621039"/>
    <x v="229"/>
    <n v="7500000"/>
    <d v="2026-01-18T00:00:00"/>
    <d v="2026-06-30T00:00:00"/>
    <n v="40500000"/>
    <n v="3118051433"/>
    <s v="Byron Andres Velez Valdes"/>
    <s v="MILTON SANCHEZ"/>
    <x v="2"/>
    <x v="0"/>
    <s v="SI"/>
    <d v="2026-01-19T00:00:00"/>
    <s v="SI"/>
    <m/>
    <s v="SI"/>
    <s v="2026-110-0000166-3"/>
    <m/>
    <d v="2026-01-15T00:00:00"/>
    <n v="16205"/>
    <s v="SI"/>
    <m/>
    <s v="SI"/>
    <s v="_x000a_ICFES-176-2026"/>
    <s v="SI"/>
    <d v="2026-01-20T00:00:00"/>
    <s v="SI"/>
    <s v="SI"/>
    <d v="2026-01-19T00:00:00"/>
    <d v="2026-01-20T00:00:00"/>
    <n v="16361"/>
    <d v="2026-01-21T00:00:00"/>
    <d v="2026-01-30T00:00:00"/>
    <s v="NIO"/>
    <s v="SI"/>
    <d v="2026-01-21T00:00:00"/>
  </r>
  <r>
    <s v="Dirección_General"/>
    <x v="11"/>
    <s v="C.C"/>
    <n v="1234640586"/>
    <x v="230"/>
    <n v="5000000"/>
    <d v="2026-01-13T00:00:00"/>
    <d v="2026-12-30T00:00:00"/>
    <n v="57000000"/>
    <m/>
    <s v="Byron Andres Velez Valdes"/>
    <s v="MILTON SANCHEZ"/>
    <x v="4"/>
    <x v="0"/>
    <s v="SI"/>
    <d v="2026-01-23T00:00:00"/>
    <s v="SI"/>
    <s v="CDP-ajustar doc cont"/>
    <s v="SI"/>
    <s v="2026-110-0000436-3."/>
    <m/>
    <m/>
    <m/>
    <s v="SI"/>
    <m/>
    <s v="SI"/>
    <s v="ICFES-348-2026"/>
    <s v="SI"/>
    <d v="2026-01-28T00:00:00"/>
    <s v="SI"/>
    <s v="SI"/>
    <d v="2026-01-28T00:00:00"/>
    <d v="2026-01-28T00:00:00"/>
    <n v="16581"/>
    <d v="2026-01-29T00:00:00"/>
    <m/>
    <m/>
    <s v="NO"/>
    <m/>
  </r>
  <r>
    <s v="Dirección_General"/>
    <x v="11"/>
    <s v="C.C"/>
    <n v="1028013566"/>
    <x v="231"/>
    <n v="5000000"/>
    <d v="2026-01-19T00:00:00"/>
    <d v="2026-12-31T00:00:00"/>
    <n v="43200000"/>
    <m/>
    <s v="Byron Andres Velez Valdes"/>
    <s v="MILTON SANCHEZ"/>
    <x v="0"/>
    <x v="0"/>
    <s v="SI"/>
    <d v="2026-01-24T00:00:00"/>
    <s v="SI"/>
    <m/>
    <s v="SI"/>
    <s v="2026-110-0000517-3"/>
    <m/>
    <m/>
    <s v="NO"/>
    <s v="SI"/>
    <m/>
    <s v="SI"/>
    <s v="ICFES-407-2026"/>
    <s v="SI"/>
    <m/>
    <s v="SI"/>
    <s v="SI"/>
    <d v="2026-01-30T00:00:00"/>
    <d v="2026-01-30T00:00:00"/>
    <s v="NO"/>
    <m/>
    <m/>
    <m/>
    <s v="NO"/>
    <m/>
  </r>
  <r>
    <s v="Dirección_General"/>
    <x v="11"/>
    <s v="C.C"/>
    <n v="79594499"/>
    <x v="232"/>
    <n v="8000000"/>
    <d v="2026-01-18T00:00:00"/>
    <d v="2026-06-30T00:00:00"/>
    <n v="43200000"/>
    <n v="3106953741"/>
    <s v="Byron Andres Velez Valdes"/>
    <s v="MILTON SANCHEZ"/>
    <x v="2"/>
    <x v="0"/>
    <s v="SI"/>
    <d v="2026-01-19T00:00:00"/>
    <s v="SI"/>
    <m/>
    <s v="SI"/>
    <s v="2026-110-0000164-3"/>
    <m/>
    <d v="2026-01-15T00:00:00"/>
    <n v="16197"/>
    <s v="SI"/>
    <m/>
    <s v="SI"/>
    <s v="ICFES-177-2026"/>
    <s v="SI"/>
    <d v="2026-01-20T00:00:00"/>
    <s v="SI"/>
    <s v="SI"/>
    <d v="2026-01-20T00:00:00"/>
    <d v="2026-01-20T00:00:00"/>
    <n v="16362"/>
    <d v="2026-01-21T00:00:00"/>
    <d v="2026-01-30T00:00:00"/>
    <s v="NIO"/>
    <s v="SI"/>
    <s v="NO SE TIENE FECHA AFILIACION ARL"/>
  </r>
  <r>
    <s v="Dirección_General"/>
    <x v="11"/>
    <s v="C.C"/>
    <n v="1015578"/>
    <x v="233"/>
    <n v="8000000"/>
    <d v="2026-01-08T00:00:00"/>
    <d v="2026-12-31T00:00:00"/>
    <n v="94133333"/>
    <n v="3105638019"/>
    <s v="Byron Andres Velez Valdes"/>
    <s v="Milton"/>
    <x v="2"/>
    <x v="0"/>
    <s v="SI"/>
    <d v="2026-01-19T00:00:00"/>
    <s v="SI"/>
    <m/>
    <s v="SI"/>
    <s v="2026-110-000062-3"/>
    <m/>
    <d v="2026-01-08T00:00:00"/>
    <n v="16153"/>
    <s v="SI"/>
    <m/>
    <s v="SI"/>
    <s v="ICFES-052-2026"/>
    <s v="SI"/>
    <d v="2026-01-23T00:00:00"/>
    <s v="SI"/>
    <s v="SI"/>
    <d v="2026-01-10T00:00:00"/>
    <d v="2026-01-10T00:00:00"/>
    <n v="16257"/>
    <d v="2026-01-10T00:00:00"/>
    <d v="2026-01-14T00:00:00"/>
    <s v="NIO"/>
    <s v="SI"/>
    <d v="2026-01-23T00:00:00"/>
  </r>
  <r>
    <s v="Dirección_General"/>
    <x v="11"/>
    <s v="C.C"/>
    <n v="1003005604"/>
    <x v="234"/>
    <n v="4000000"/>
    <d v="2026-01-13T00:00:00"/>
    <d v="2026-12-30T00:00:00"/>
    <n v="0"/>
    <m/>
    <s v="Byron Andres Velez Valdes"/>
    <s v="MILTON SANCHEZ"/>
    <x v="4"/>
    <x v="0"/>
    <s v="SI"/>
    <d v="2026-01-26T00:00:00"/>
    <s v="SI"/>
    <m/>
    <s v="SI"/>
    <s v="2026-110-0000394-3"/>
    <m/>
    <d v="2026-01-25T00:00:00"/>
    <n v="16266"/>
    <s v="SI"/>
    <m/>
    <s v="SI"/>
    <s v="ICFES-324-2026"/>
    <s v="SI"/>
    <d v="2026-01-27T00:00:00"/>
    <s v="SI"/>
    <s v="SI"/>
    <d v="2026-01-27T00:00:00"/>
    <d v="2026-01-28T00:00:00"/>
    <n v="16537"/>
    <d v="2026-01-28T00:00:00"/>
    <m/>
    <m/>
    <s v="SI"/>
    <m/>
  </r>
  <r>
    <s v="Dirección_General"/>
    <x v="11"/>
    <m/>
    <m/>
    <x v="235"/>
    <m/>
    <m/>
    <m/>
    <m/>
    <m/>
    <m/>
    <m/>
    <x v="9"/>
    <x v="1"/>
    <s v="NA"/>
    <d v="2026-01-27T00:00:00"/>
    <s v="SI"/>
    <m/>
    <s v="SI"/>
    <s v="2026-110-0000263-3"/>
    <s v="SI"/>
    <m/>
    <m/>
    <s v="N/A"/>
    <m/>
    <s v="NA"/>
    <s v="ICFES-352-2026"/>
    <s v="SI"/>
    <s v="N/A"/>
    <s v="SI"/>
    <s v="SI"/>
    <d v="2026-01-28T00:00:00"/>
    <d v="2026-01-28T00:00:00"/>
    <n v="16545"/>
    <d v="2026-01-29T00:00:00"/>
    <m/>
    <m/>
    <s v="NO"/>
    <m/>
  </r>
  <r>
    <s v="Dirección_General"/>
    <x v="11"/>
    <s v="C.C"/>
    <n v="79792392"/>
    <x v="236"/>
    <n v="7500000"/>
    <d v="2026-01-18T00:00:00"/>
    <d v="2026-12-31T00:00:00"/>
    <n v="85750000"/>
    <n v="3203084040"/>
    <s v="Byron Andres Velez Valdes"/>
    <s v="MILTON SANCHEZ"/>
    <x v="2"/>
    <x v="0"/>
    <s v="SI"/>
    <d v="2026-01-19T00:00:00"/>
    <s v="SI"/>
    <m/>
    <s v="SI"/>
    <s v="2026-110-0000165-3"/>
    <m/>
    <d v="2026-01-15T00:00:00"/>
    <n v="16204"/>
    <s v="SI"/>
    <m/>
    <s v="SI"/>
    <s v="ICFES-178-2026"/>
    <s v="SI"/>
    <d v="2026-01-22T00:00:00"/>
    <s v="SI"/>
    <s v="SI"/>
    <d v="2026-01-19T00:00:00"/>
    <d v="2026-01-20T00:00:00"/>
    <n v="16364"/>
    <d v="2026-01-21T00:00:00"/>
    <d v="2026-01-31T00:00:00"/>
    <s v="NIO"/>
    <s v="SI"/>
    <d v="2026-01-22T00:00:00"/>
  </r>
  <r>
    <s v="Dirección_General"/>
    <x v="11"/>
    <s v="C.C"/>
    <m/>
    <x v="237"/>
    <n v="5000000"/>
    <d v="2026-01-13T00:00:00"/>
    <d v="2026-12-31T00:00:00"/>
    <n v="77496667"/>
    <m/>
    <s v="Byron Andres Velez Valdes"/>
    <s v="MILTON SANCHEZ"/>
    <x v="4"/>
    <x v="0"/>
    <s v="SI"/>
    <d v="2026-01-24T00:00:00"/>
    <s v="SI"/>
    <m/>
    <s v="SI"/>
    <s v=" 2026-110-0000400-3"/>
    <m/>
    <m/>
    <n v="16377"/>
    <s v="SI"/>
    <m/>
    <s v="SI"/>
    <s v="ICFES-316-2026"/>
    <s v="SI"/>
    <d v="2026-01-27T00:00:00"/>
    <s v="SI"/>
    <s v="SI"/>
    <d v="2026-01-26T00:00:00"/>
    <d v="2026-01-26T00:00:00"/>
    <n v="16476"/>
    <d v="2026-01-27T00:00:00"/>
    <m/>
    <m/>
    <s v="SI"/>
    <m/>
  </r>
  <r>
    <s v="Dirección_General"/>
    <x v="11"/>
    <s v="C.C"/>
    <n v="1026562610"/>
    <x v="238"/>
    <n v="6700000"/>
    <d v="2026-01-13T00:00:00"/>
    <d v="2026-12-30T00:00:00"/>
    <n v="44400000"/>
    <m/>
    <s v="Byron Andres Velez Valdes"/>
    <s v="MILTON SANCHEZ"/>
    <x v="4"/>
    <x v="0"/>
    <s v="SI"/>
    <d v="2026-01-19T00:00:00"/>
    <s v="SI"/>
    <m/>
    <s v="SI"/>
    <s v="2026-110-0000273-3"/>
    <m/>
    <d v="2026-01-20T00:00:00"/>
    <n v="16201"/>
    <s v="SI"/>
    <m/>
    <s v="SI"/>
    <s v="ICFES-211-2026"/>
    <s v="SI"/>
    <d v="2026-01-22T00:00:00"/>
    <s v="SI"/>
    <s v="SI"/>
    <d v="2026-01-22T00:00:00"/>
    <d v="2026-01-22T00:00:00"/>
    <n v="16408"/>
    <d v="2026-01-24T00:00:00"/>
    <m/>
    <m/>
    <s v="SI"/>
    <m/>
  </r>
  <r>
    <s v="Dirección_General"/>
    <x v="12"/>
    <s v="C.C"/>
    <n v="39743265"/>
    <x v="239"/>
    <n v="6000000"/>
    <d v="2026-01-19T00:00:00"/>
    <d v="2026-08-31T00:00:00"/>
    <n v="44400000"/>
    <m/>
    <m/>
    <m/>
    <x v="3"/>
    <x v="0"/>
    <s v="SI"/>
    <d v="2026-01-20T00:00:00"/>
    <s v="SI"/>
    <m/>
    <s v="SI"/>
    <s v="2026-1100000241-3"/>
    <m/>
    <d v="2026-01-19T00:00:00"/>
    <n v="16178"/>
    <s v="SI"/>
    <m/>
    <s v="SI"/>
    <s v="ICFES-203-2026"/>
    <s v="SI"/>
    <d v="2026-01-21T00:00:00"/>
    <s v="SI"/>
    <s v="SI"/>
    <d v="2026-01-22T00:00:00"/>
    <d v="2026-01-22T00:00:00"/>
    <n v="16401"/>
    <d v="2026-01-23T00:00:00"/>
    <m/>
    <m/>
    <s v="SI"/>
    <m/>
  </r>
  <r>
    <s v="Dirección_General"/>
    <x v="12"/>
    <s v="C.C"/>
    <n v="52714719"/>
    <x v="240"/>
    <n v="10000000"/>
    <d v="2026-01-15T00:00:00"/>
    <d v="2026-12-31T00:00:00"/>
    <n v="115333333"/>
    <n v="3187640330"/>
    <m/>
    <m/>
    <x v="5"/>
    <x v="0"/>
    <s v="SI"/>
    <d v="2026-01-19T00:00:00"/>
    <s v="SI"/>
    <s v="ajustar inexistencia, falta ajustar pantallazos secop para el examen medico"/>
    <s v="SI"/>
    <s v="2026-1100000043-3"/>
    <m/>
    <d v="2026-01-07T00:00:00"/>
    <n v="16028"/>
    <s v="SI"/>
    <m/>
    <s v="SI"/>
    <s v="ICFES-146-2026"/>
    <s v="SI"/>
    <d v="2026-01-23T00:00:00"/>
    <s v="SI"/>
    <s v="SI"/>
    <d v="2026-01-22T00:00:00"/>
    <d v="2026-01-22T00:00:00"/>
    <n v="16407"/>
    <d v="2026-01-23T00:00:00"/>
    <m/>
    <m/>
    <s v="SI"/>
    <m/>
  </r>
  <r>
    <s v="Dirección_General"/>
    <x v="12"/>
    <s v="C.C"/>
    <n v="52992445"/>
    <x v="241"/>
    <n v="8000000"/>
    <d v="2026-01-26T00:00:00"/>
    <d v="2026-06-30T00:00:00"/>
    <n v="41066667"/>
    <m/>
    <m/>
    <m/>
    <x v="4"/>
    <x v="1"/>
    <m/>
    <m/>
    <s v="SI"/>
    <m/>
    <s v="SI"/>
    <s v="2026-110-0000518-3"/>
    <m/>
    <m/>
    <m/>
    <s v="SI"/>
    <m/>
    <s v="SI"/>
    <s v="ICFES-431-2026"/>
    <s v="SI"/>
    <s v="SI"/>
    <s v="SI"/>
    <s v="SI"/>
    <d v="2026-01-30T00:00:00"/>
    <d v="2026-01-30T00:00:00"/>
    <s v="NO"/>
    <m/>
    <m/>
    <m/>
    <s v="NO"/>
    <m/>
  </r>
  <r>
    <s v="Dirección_General"/>
    <x v="12"/>
    <s v="C.C"/>
    <n v="1088012325"/>
    <x v="242"/>
    <n v="6000000"/>
    <d v="2026-01-19T00:00:00"/>
    <d v="2026-08-23T00:00:00"/>
    <n v="0"/>
    <m/>
    <m/>
    <m/>
    <x v="3"/>
    <x v="0"/>
    <s v="SI"/>
    <d v="2026-01-20T00:00:00"/>
    <s v="SI "/>
    <m/>
    <s v="SI"/>
    <s v="2026-1100000244-3"/>
    <m/>
    <d v="2026-01-19T00:00:00"/>
    <m/>
    <s v="SI"/>
    <m/>
    <s v="SI"/>
    <s v="ICFES-318-2026"/>
    <s v="SI"/>
    <d v="2026-01-27T00:00:00"/>
    <s v="SI"/>
    <s v="SI"/>
    <d v="2026-01-27T00:00:00"/>
    <d v="2026-01-29T00:00:00"/>
    <n v="16565"/>
    <d v="2026-01-29T00:00:00"/>
    <m/>
    <m/>
    <s v="NO"/>
    <m/>
  </r>
  <r>
    <s v="Dirección_General"/>
    <x v="12"/>
    <m/>
    <m/>
    <x v="243"/>
    <m/>
    <m/>
    <m/>
    <m/>
    <m/>
    <m/>
    <m/>
    <x v="5"/>
    <x v="1"/>
    <m/>
    <m/>
    <s v="SI"/>
    <m/>
    <s v="SI"/>
    <m/>
    <m/>
    <m/>
    <m/>
    <m/>
    <m/>
    <s v="NA"/>
    <s v="ICFES-433-2026"/>
    <s v="SI"/>
    <s v="N/A"/>
    <s v="SI"/>
    <s v="SI"/>
    <d v="2026-01-30T00:00:00"/>
    <d v="2026-01-30T00:00:00"/>
    <m/>
    <m/>
    <m/>
    <m/>
    <s v="NO"/>
    <m/>
  </r>
  <r>
    <s v="Dirección_General"/>
    <x v="12"/>
    <s v="C.C"/>
    <n v="70876747"/>
    <x v="244"/>
    <n v="12000000"/>
    <d v="2026-01-26T00:00:00"/>
    <d v="2026-12-31T00:00:00"/>
    <n v="134000000"/>
    <m/>
    <m/>
    <m/>
    <x v="3"/>
    <x v="0"/>
    <s v="SI"/>
    <d v="2026-01-27T00:00:00"/>
    <s v="SI "/>
    <m/>
    <s v="SI"/>
    <s v="2026-110-0000481-3"/>
    <m/>
    <m/>
    <n v="16419"/>
    <s v="SI"/>
    <m/>
    <s v="SI"/>
    <s v="ICFES-385-2026"/>
    <s v="SI"/>
    <s v="SI"/>
    <s v="SI"/>
    <s v="SI"/>
    <d v="2026-01-29T00:00:00"/>
    <d v="2026-01-30T00:00:00"/>
    <n v="16663"/>
    <d v="2026-01-31T00:00:00"/>
    <m/>
    <m/>
    <s v="NO"/>
    <m/>
  </r>
  <r>
    <s v="Dirección_General"/>
    <x v="12"/>
    <s v="C.C"/>
    <n v="1128442455"/>
    <x v="245"/>
    <n v="8000000"/>
    <d v="2026-01-19T00:00:00"/>
    <d v="2026-09-06T00:00:00"/>
    <n v="53500000"/>
    <m/>
    <m/>
    <m/>
    <x v="4"/>
    <x v="0"/>
    <s v="SI"/>
    <d v="2026-01-26T00:00:00"/>
    <s v="SI"/>
    <m/>
    <s v="SI"/>
    <s v="2026-110-0000416-3"/>
    <m/>
    <d v="2026-01-26T00:00:00"/>
    <n v="16420"/>
    <s v="SI"/>
    <m/>
    <s v="SI"/>
    <s v="ICFES-326-2026"/>
    <s v="SI"/>
    <s v="PENDIENTE CERTIFICADO"/>
    <s v="SI"/>
    <s v="SI"/>
    <d v="2026-01-28T00:00:00"/>
    <d v="2026-01-29T00:00:00"/>
    <n v="16578"/>
    <d v="2026-01-29T00:00:00"/>
    <m/>
    <m/>
    <s v="NO"/>
    <m/>
  </r>
  <r>
    <s v="Dirección_General"/>
    <x v="12"/>
    <s v="C.C"/>
    <m/>
    <x v="246"/>
    <n v="7500000"/>
    <d v="2026-01-19T00:00:00"/>
    <d v="2026-08-23T00:00:00"/>
    <n v="78466667"/>
    <m/>
    <m/>
    <m/>
    <x v="5"/>
    <x v="0"/>
    <s v="SI"/>
    <d v="2026-01-27T00:00:00"/>
    <s v="SI"/>
    <s v="26 de enero:  Pendiente validar el abogado"/>
    <s v="SI"/>
    <s v="2026-110-0000415-3"/>
    <m/>
    <d v="2026-01-26T00:00:00"/>
    <n v="16040"/>
    <s v="SI"/>
    <m/>
    <s v="SI"/>
    <s v="ICFES-411-2026"/>
    <s v="SI"/>
    <m/>
    <s v="SI"/>
    <s v="SI"/>
    <d v="2026-01-30T00:00:00"/>
    <d v="2026-01-30T00:00:00"/>
    <s v="NO"/>
    <m/>
    <m/>
    <m/>
    <s v="NO"/>
    <m/>
  </r>
  <r>
    <s v="Dirección_General"/>
    <x v="12"/>
    <s v="C.C"/>
    <n v="65798577"/>
    <x v="247"/>
    <n v="11000000"/>
    <d v="2026-01-19T00:00:00"/>
    <d v="2026-08-23T00:00:00"/>
    <n v="65266667"/>
    <m/>
    <m/>
    <m/>
    <x v="3"/>
    <x v="0"/>
    <s v="SI"/>
    <d v="2026-01-20T00:00:00"/>
    <s v="SI"/>
    <m/>
    <s v="SI"/>
    <s v="2026-1100000239-3"/>
    <m/>
    <d v="2026-01-19T00:00:00"/>
    <n v="16180"/>
    <s v="SI"/>
    <m/>
    <s v="SI"/>
    <s v="ICFES-215-2026"/>
    <s v="SI"/>
    <d v="2026-01-22T00:00:00"/>
    <s v="SI"/>
    <s v="SI"/>
    <d v="2026-01-22T00:00:00"/>
    <d v="2026-01-22T00:00:00"/>
    <n v="16402"/>
    <d v="2026-01-23T00:00:00"/>
    <m/>
    <m/>
    <s v="SI"/>
    <m/>
  </r>
  <r>
    <s v="Dirección_General"/>
    <x v="12"/>
    <s v="C.C"/>
    <n v="1015441551"/>
    <x v="248"/>
    <n v="11000000"/>
    <d v="2026-01-02T00:00:00"/>
    <d v="2026-06-30T00:00:00"/>
    <n v="65266667"/>
    <n v="3134184804"/>
    <s v="Estiben Alejandro Restrepo Mejia"/>
    <m/>
    <x v="0"/>
    <x v="0"/>
    <s v="SI"/>
    <d v="2026-01-19T00:00:00"/>
    <s v="SI"/>
    <m/>
    <s v="SI"/>
    <s v="2026-110-0000030-3"/>
    <m/>
    <d v="2026-01-07T00:00:00"/>
    <n v="16026"/>
    <s v="SI"/>
    <m/>
    <s v="SI"/>
    <s v="ICFES-068-2026"/>
    <s v="SI"/>
    <d v="2026-01-17T00:00:00"/>
    <s v="SI"/>
    <s v="SI"/>
    <d v="2026-01-16T00:00:00"/>
    <d v="2026-01-16T00:00:00"/>
    <n v="16315"/>
    <d v="2026-01-20T00:00:00"/>
    <m/>
    <m/>
    <s v="SI"/>
    <m/>
  </r>
  <r>
    <s v="Dirección_General"/>
    <x v="12"/>
    <s v="C.C"/>
    <n v="79962630"/>
    <x v="249"/>
    <n v="11000000"/>
    <d v="2026-01-14T00:00:00"/>
    <d v="2026-08-19T00:00:00"/>
    <n v="78833333"/>
    <m/>
    <m/>
    <m/>
    <x v="5"/>
    <x v="0"/>
    <s v="SI"/>
    <d v="2026-01-19T00:00:00"/>
    <s v="SI"/>
    <s v="falta arl certificado"/>
    <s v="SI"/>
    <s v="2026-1100000209-3"/>
    <m/>
    <d v="2026-01-17T00:00:00"/>
    <n v="16035"/>
    <s v="SI"/>
    <m/>
    <s v="SI"/>
    <s v="ICFES-189-2026"/>
    <s v="SI"/>
    <s v="PENDIENTE CERTIFICADO"/>
    <s v="SI"/>
    <s v="SI"/>
    <d v="2026-01-27T00:00:00"/>
    <d v="2026-01-28T00:00:00"/>
    <n v="16510"/>
    <d v="2026-01-28T00:00:00"/>
    <m/>
    <m/>
    <s v="SI"/>
    <m/>
  </r>
  <r>
    <s v="Dirección_General"/>
    <x v="12"/>
    <s v="C.C"/>
    <n v="1026578865"/>
    <x v="250"/>
    <n v="4500000"/>
    <d v="2026-01-02T00:00:00"/>
    <d v="2026-06-30T00:00:00"/>
    <n v="26700000"/>
    <n v="3025684840"/>
    <s v="Estiben Alejandro Restrepo Mejia"/>
    <m/>
    <x v="2"/>
    <x v="0"/>
    <s v="SI"/>
    <d v="2026-01-19T00:00:00"/>
    <s v="SI"/>
    <m/>
    <s v="SI"/>
    <s v="2026-110-000027-3"/>
    <m/>
    <d v="2026-01-07T00:00:00"/>
    <n v="16025"/>
    <s v="SI"/>
    <m/>
    <s v="SI"/>
    <s v="ICFES-053-2026"/>
    <s v="SI"/>
    <d v="2026-01-21T00:00:00"/>
    <s v="SI"/>
    <s v="SI"/>
    <d v="2026-01-09T00:00:00"/>
    <d v="2026-01-09T00:00:00"/>
    <n v="16258"/>
    <d v="2026-01-11T00:00:00"/>
    <d v="2026-01-14T00:00:00"/>
    <s v="NIO"/>
    <s v="SI"/>
    <s v="FALTA ACTA DE INICIO"/>
  </r>
  <r>
    <s v="Dirección_General"/>
    <x v="12"/>
    <s v="C.C"/>
    <n v="52347639"/>
    <x v="251"/>
    <n v="12000000"/>
    <d v="2026-01-02T00:00:00"/>
    <d v="2026-06-30T00:00:00"/>
    <n v="71200000"/>
    <n v="3167385617"/>
    <s v="Estiben Alejandro Restrepo Mejia"/>
    <m/>
    <x v="0"/>
    <x v="0"/>
    <s v="SI"/>
    <d v="2026-01-19T00:00:00"/>
    <s v="SI"/>
    <m/>
    <s v="SI"/>
    <s v="2026-110-0000044-3"/>
    <m/>
    <d v="2026-01-07T00:00:00"/>
    <n v="16031"/>
    <s v="SI"/>
    <m/>
    <s v="SI"/>
    <s v="ICFES-164-2026"/>
    <s v="SI"/>
    <d v="2026-01-21T00:00:00"/>
    <s v="SI"/>
    <s v="SI"/>
    <d v="2026-01-19T00:00:00"/>
    <d v="2026-01-19T00:00:00"/>
    <n v="16350"/>
    <d v="2026-01-21T00:00:00"/>
    <m/>
    <m/>
    <s v="SI"/>
    <m/>
  </r>
  <r>
    <s v="Dirección_General"/>
    <x v="12"/>
    <s v="C.C"/>
    <n v="1075227925"/>
    <x v="252"/>
    <n v="12000000"/>
    <d v="2026-01-09T00:00:00"/>
    <d v="2026-08-19T00:00:00"/>
    <n v="88000000"/>
    <n v="3134153766"/>
    <s v="Estiben restrepoi"/>
    <s v="EDWAR"/>
    <x v="2"/>
    <x v="0"/>
    <s v="SI"/>
    <d v="2026-01-19T00:00:00"/>
    <s v="SI"/>
    <m/>
    <s v="SI"/>
    <s v="2026-110-0000045-3"/>
    <m/>
    <d v="2026-01-07T00:00:00"/>
    <n v="16033"/>
    <s v="SI"/>
    <m/>
    <s v="SI"/>
    <s v="ICFES-051-2026"/>
    <s v="SI"/>
    <d v="2026-01-07T00:00:00"/>
    <s v="SI"/>
    <s v="SI"/>
    <d v="2026-01-09T00:00:00"/>
    <d v="2026-01-09T00:00:00"/>
    <n v="16250"/>
    <d v="2026-01-10T00:00:00"/>
    <d v="2026-01-14T00:00:00"/>
    <s v="NIO"/>
    <s v="SI"/>
    <s v="FALTA ACTA DE INICIO"/>
  </r>
  <r>
    <s v="Dirección_General"/>
    <x v="12"/>
    <s v="C.C"/>
    <n v="70434146"/>
    <x v="253"/>
    <n v="6500000"/>
    <d v="2026-01-19T00:00:00"/>
    <d v="2026-12-31T00:00:00"/>
    <n v="0"/>
    <m/>
    <m/>
    <m/>
    <x v="0"/>
    <x v="0"/>
    <s v="SI"/>
    <d v="2026-01-26T00:00:00"/>
    <s v="SI"/>
    <m/>
    <s v="SI"/>
    <s v="2026-110-0000414-3"/>
    <m/>
    <m/>
    <n v="16029"/>
    <s v="SI"/>
    <m/>
    <s v="SI"/>
    <s v="ICFES-344-2026"/>
    <s v="SI"/>
    <d v="2026-01-28T00:00:00"/>
    <s v="SI"/>
    <s v="SI"/>
    <d v="2026-01-28T00:00:00"/>
    <d v="2026-01-28T00:00:00"/>
    <n v="16535"/>
    <d v="2026-01-28T00:00:00"/>
    <m/>
    <m/>
    <s v="SI"/>
    <m/>
  </r>
  <r>
    <s v="Dirección_General"/>
    <x v="12"/>
    <m/>
    <m/>
    <x v="254"/>
    <m/>
    <m/>
    <m/>
    <m/>
    <m/>
    <m/>
    <m/>
    <x v="6"/>
    <x v="1"/>
    <s v="NA"/>
    <d v="2026-01-26T00:00:00"/>
    <s v="SI"/>
    <m/>
    <s v="SI"/>
    <m/>
    <s v="SI"/>
    <m/>
    <n v="16423"/>
    <s v="N/A"/>
    <m/>
    <s v="N/A"/>
    <s v="ICFES-361-2026"/>
    <s v="SI"/>
    <s v="N/A"/>
    <s v="SI"/>
    <s v="SI"/>
    <d v="2026-01-28T00:00:00"/>
    <d v="2026-01-28T00:00:00"/>
    <n v="16541"/>
    <d v="2026-01-28T00:00:00"/>
    <m/>
    <m/>
    <s v="SI"/>
    <m/>
  </r>
  <r>
    <s v="Dirección_General"/>
    <x v="12"/>
    <s v="C.C"/>
    <n v="8405249"/>
    <x v="255"/>
    <n v="6800000"/>
    <d v="2026-01-19T00:00:00"/>
    <d v="2026-08-23T00:00:00"/>
    <n v="49933333"/>
    <m/>
    <m/>
    <m/>
    <x v="3"/>
    <x v="0"/>
    <s v="SI"/>
    <d v="2026-01-20T00:00:00"/>
    <s v="SI"/>
    <m/>
    <s v="SI"/>
    <s v="2026-1100000243-3"/>
    <m/>
    <d v="2026-01-19T00:00:00"/>
    <n v="16181"/>
    <s v="SI"/>
    <m/>
    <s v="SI"/>
    <s v="ICFES-225-2026"/>
    <s v="SI"/>
    <d v="2026-01-22T00:00:00"/>
    <s v="SI"/>
    <s v="SI"/>
    <d v="2026-01-24T00:00:00"/>
    <d v="2026-01-24T00:00:00"/>
    <n v="16450"/>
    <d v="2026-01-25T00:00:00"/>
    <m/>
    <m/>
    <s v="SI"/>
    <m/>
  </r>
  <r>
    <s v="Dirección_General"/>
    <x v="12"/>
    <s v="C.C"/>
    <n v="1014230291"/>
    <x v="256"/>
    <n v="7000000"/>
    <d v="2026-01-19T00:00:00"/>
    <d v="2026-08-23T00:00:00"/>
    <n v="131633333"/>
    <m/>
    <m/>
    <m/>
    <x v="4"/>
    <x v="0"/>
    <s v="SI"/>
    <d v="2026-01-22T00:00:00"/>
    <s v="SI"/>
    <s v="cargar CTH-faltan doc contr"/>
    <s v="SI"/>
    <s v="2026-110-0000284-3"/>
    <m/>
    <d v="2026-01-21T00:00:00"/>
    <n v="16041"/>
    <s v="SI"/>
    <m/>
    <s v="SI"/>
    <s v="ICFES-250-2026"/>
    <s v="SI"/>
    <d v="2026-01-26T00:00:00"/>
    <s v="SI"/>
    <s v="SI"/>
    <d v="2026-01-24T00:00:00"/>
    <d v="2026-01-24T00:00:00"/>
    <n v="16452"/>
    <d v="2026-01-25T00:00:00"/>
    <m/>
    <m/>
    <s v="SI"/>
    <m/>
  </r>
  <r>
    <s v="Dirección_General"/>
    <x v="12"/>
    <s v="C.C"/>
    <n v="1098652637"/>
    <x v="257"/>
    <n v="11000000"/>
    <d v="2026-01-02T00:00:00"/>
    <d v="2026-12-31T00:00:00"/>
    <n v="131633333"/>
    <n v="3157090789"/>
    <s v="Estiben Alejandro Restrepo Mejia"/>
    <m/>
    <x v="5"/>
    <x v="0"/>
    <s v="SI"/>
    <d v="2026-01-19T00:00:00"/>
    <s v="SI"/>
    <m/>
    <s v="SI"/>
    <s v="2026-110-000040-3"/>
    <m/>
    <d v="2026-01-07T00:00:00"/>
    <n v="16030"/>
    <s v="SI"/>
    <m/>
    <s v="SI"/>
    <s v="ICFES-042-2026"/>
    <s v="SI"/>
    <d v="2026-01-29T00:00:00"/>
    <s v="SI"/>
    <s v="SI"/>
    <d v="2026-01-09T00:00:00"/>
    <d v="2026-01-09T00:00:00"/>
    <n v="16249"/>
    <d v="2026-01-10T00:00:00"/>
    <m/>
    <m/>
    <s v="SI"/>
    <m/>
  </r>
  <r>
    <s v="Dirección_General"/>
    <x v="12"/>
    <s v="C.C"/>
    <n v="32141829"/>
    <x v="258"/>
    <n v="12000000"/>
    <d v="2026-01-19T00:00:00"/>
    <d v="2026-08-22T00:00:00"/>
    <n v="57333333"/>
    <m/>
    <m/>
    <m/>
    <x v="5"/>
    <x v="0"/>
    <s v="SI"/>
    <d v="2026-01-19T00:00:00"/>
    <s v="SI"/>
    <s v="ajustar matriz de riesgos con las obligaciones, no tiene hoja de vida sigep"/>
    <s v="SI"/>
    <s v="2026-1100000224-3"/>
    <m/>
    <d v="2026-01-19T00:00:00"/>
    <n v="16032"/>
    <s v="SI"/>
    <m/>
    <s v="SI"/>
    <s v="ICFES-251-2026"/>
    <s v="SI"/>
    <d v="2026-01-23T00:00:00"/>
    <s v="SI"/>
    <s v="SI"/>
    <d v="2026-01-27T00:00:00"/>
    <d v="2026-01-28T00:00:00"/>
    <n v="16511"/>
    <d v="2026-01-28T00:00:00"/>
    <m/>
    <m/>
    <s v="SI"/>
    <m/>
  </r>
  <r>
    <s v="Dirección_General"/>
    <x v="12"/>
    <s v="C.C"/>
    <n v="10287877"/>
    <x v="259"/>
    <n v="8000000"/>
    <d v="2026-01-14T00:00:00"/>
    <d v="2026-08-19T00:00:00"/>
    <n v="57333333"/>
    <n v="3233926745"/>
    <m/>
    <m/>
    <x v="5"/>
    <x v="0"/>
    <s v="SI"/>
    <d v="2026-01-19T00:00:00"/>
    <s v="SI"/>
    <s v="ajustes de inexistencia"/>
    <s v="SI"/>
    <s v="2026-1100000211-3"/>
    <m/>
    <d v="2026-01-17T00:00:00"/>
    <n v="16038"/>
    <s v="SI"/>
    <m/>
    <s v="SI"/>
    <s v="_x000a_ICFES-157-2026"/>
    <s v="SI"/>
    <s v="PENDIENTE CERTIFICADO"/>
    <s v="SI"/>
    <s v="SI"/>
    <d v="2026-01-27T00:00:00"/>
    <d v="2026-01-28T00:00:00"/>
    <n v="16512"/>
    <d v="2026-01-28T00:00:00"/>
    <m/>
    <m/>
    <s v="SI"/>
    <m/>
  </r>
  <r>
    <s v="Dirección_General"/>
    <x v="12"/>
    <s v="C.C"/>
    <n v="17589672"/>
    <x v="260"/>
    <n v="11000000"/>
    <d v="2026-01-26T00:00:00"/>
    <d v="2026-11-30T00:00:00"/>
    <n v="111466667"/>
    <n v="3144603834"/>
    <s v="Estiben Alejandro Restrepo Mejia"/>
    <m/>
    <x v="5"/>
    <x v="0"/>
    <s v="SI"/>
    <d v="2026-01-19T00:00:00"/>
    <s v="SI"/>
    <s v="Se solicito el cambio de matriz por que no hay riesgos con las obligaciones. anexar pantallazo secop en el examen medico para ver la continuidad, en la verificacion de experiencia no se coloco el perfil completo, solicitando la especializacion"/>
    <s v="SI"/>
    <s v="2026-110-0000076-3"/>
    <m/>
    <d v="2026-01-08T00:00:00"/>
    <n v="16034"/>
    <s v="SI"/>
    <m/>
    <s v="SI"/>
    <s v="ICFES-145-2026"/>
    <s v="SI"/>
    <d v="2026-01-19T00:00:00"/>
    <s v="SI"/>
    <s v="SI"/>
    <d v="2026-01-20T00:00:00"/>
    <d v="2026-01-20T00:00:00"/>
    <n v="16365"/>
    <d v="2026-01-21T00:00:00"/>
    <m/>
    <m/>
    <s v="SI"/>
    <m/>
  </r>
  <r>
    <s v="Dirección_General"/>
    <x v="12"/>
    <s v="C.C"/>
    <n v="71398991"/>
    <x v="261"/>
    <n v="9000000"/>
    <d v="2026-01-19T00:00:00"/>
    <d v="2026-08-23T00:00:00"/>
    <e v="#VALUE!"/>
    <m/>
    <m/>
    <m/>
    <x v="3"/>
    <x v="0"/>
    <s v="SI"/>
    <d v="2026-01-19T00:00:00"/>
    <s v="SI"/>
    <m/>
    <s v="SI"/>
    <s v="2026-1100000242-3"/>
    <m/>
    <d v="2026-01-19T00:00:00"/>
    <n v="16179"/>
    <s v="SI"/>
    <m/>
    <s v="SI"/>
    <s v="ICFES-197-2026"/>
    <s v="SI"/>
    <d v="2026-01-21T00:00:00"/>
    <s v="SI"/>
    <s v="SI"/>
    <d v="2026-01-21T00:00:00"/>
    <d v="2026-01-21T00:00:00"/>
    <n v="16390"/>
    <d v="2026-01-22T00:00:00"/>
    <m/>
    <m/>
    <s v="SI"/>
    <m/>
  </r>
  <r>
    <s v="Dirección_General"/>
    <x v="12"/>
    <s v="C.C"/>
    <n v="98556563"/>
    <x v="262"/>
    <n v="10600000"/>
    <d v="2026-01-19T00:00:00"/>
    <s v="    "/>
    <n v="25666667"/>
    <m/>
    <m/>
    <m/>
    <x v="5"/>
    <x v="0"/>
    <s v="SI"/>
    <d v="2026-01-21T00:00:00"/>
    <s v="SI"/>
    <m/>
    <s v="SI"/>
    <s v="2026-110-0000223-3"/>
    <m/>
    <d v="2026-01-17T00:00:00"/>
    <n v="16039"/>
    <s v="SI"/>
    <m/>
    <s v="SI"/>
    <s v="ICFES-249-2026"/>
    <s v="SI"/>
    <s v="PENDIENTE CERTIFICADO"/>
    <s v="SI"/>
    <s v="SI"/>
    <d v="2026-01-28T00:00:00"/>
    <m/>
    <s v="NO"/>
    <m/>
    <m/>
    <m/>
    <s v="NO"/>
    <m/>
  </r>
  <r>
    <s v="Dirección_General"/>
    <x v="12"/>
    <s v="C.C"/>
    <m/>
    <x v="263"/>
    <n v="5000000"/>
    <d v="2026-01-26T00:00:00"/>
    <d v="2026-06-30T00:00:00"/>
    <n v="25666667"/>
    <m/>
    <m/>
    <m/>
    <x v="4"/>
    <x v="1"/>
    <m/>
    <m/>
    <s v="SI"/>
    <m/>
    <s v="SI"/>
    <s v="2026-110-0000516-3"/>
    <m/>
    <m/>
    <m/>
    <s v="SI"/>
    <m/>
    <s v="SI"/>
    <s v="ICFES-405-2026"/>
    <s v="SI"/>
    <s v="SI"/>
    <s v="SI"/>
    <s v="SI"/>
    <d v="2026-01-30T00:00:00"/>
    <d v="2026-01-30T00:00:00"/>
    <s v="NO"/>
    <m/>
    <m/>
    <m/>
    <s v="NO"/>
    <m/>
  </r>
  <r>
    <s v="Dirección_General"/>
    <x v="12"/>
    <s v="C.C"/>
    <n v="52800794"/>
    <x v="264"/>
    <n v="10000000"/>
    <d v="2026-01-08T00:00:00"/>
    <d v="2026-12-31T00:00:00"/>
    <n v="117666667"/>
    <n v="3103217659"/>
    <s v="Estiben Alejandro Restrepo Mejia"/>
    <m/>
    <x v="2"/>
    <x v="0"/>
    <s v="SI"/>
    <d v="2026-01-19T00:00:00"/>
    <s v="SI"/>
    <m/>
    <s v="SI"/>
    <s v="2026-110-0000026-3"/>
    <m/>
    <d v="2026-01-07T00:00:00"/>
    <n v="16027"/>
    <s v="SI"/>
    <m/>
    <s v="SI"/>
    <s v="ICFES-030-2026"/>
    <s v="SI"/>
    <d v="2026-01-15T00:00:00"/>
    <s v="SI"/>
    <s v="SI"/>
    <d v="2026-01-10T00:00:00"/>
    <d v="2026-01-10T00:00:00"/>
    <n v="16255"/>
    <d v="2026-01-11T00:00:00"/>
    <d v="2026-01-14T00:00:00"/>
    <s v="NIO"/>
    <s v="SI"/>
    <s v="FALTA ACTA DE INICIO"/>
  </r>
  <r>
    <s v="Dirección_General"/>
    <x v="12"/>
    <s v="C.C"/>
    <n v="1017124240"/>
    <x v="265"/>
    <n v="11000000"/>
    <d v="2026-01-19T00:00:00"/>
    <d v="2026-08-23T00:00:00"/>
    <n v="78466667"/>
    <m/>
    <m/>
    <m/>
    <x v="5"/>
    <x v="0"/>
    <s v="SI"/>
    <d v="2026-01-19T00:00:00"/>
    <s v="SI"/>
    <s v="ok"/>
    <s v="SI"/>
    <s v="2026-110-0000222-3"/>
    <m/>
    <d v="2026-01-17T00:00:00"/>
    <n v="16037"/>
    <s v="SI"/>
    <m/>
    <s v="SI"/>
    <s v="ICFES-255-2026"/>
    <s v="SI"/>
    <d v="2026-01-23T00:00:00"/>
    <s v="SI"/>
    <s v="SI"/>
    <d v="2026-01-29T00:00:00"/>
    <d v="2026-01-29T00:00:00"/>
    <n v="16582"/>
    <d v="2026-01-29T00:00:00"/>
    <m/>
    <m/>
    <s v="NO"/>
    <m/>
  </r>
  <r>
    <s v="Dirección_General"/>
    <x v="12"/>
    <s v="C.C"/>
    <n v="1000285145"/>
    <x v="266"/>
    <n v="4500000"/>
    <d v="2026-01-19T00:00:00"/>
    <d v="2026-08-23T00:00:00"/>
    <n v="65983333"/>
    <m/>
    <m/>
    <m/>
    <x v="5"/>
    <x v="0"/>
    <s v="SI"/>
    <d v="2026-01-19T00:00:00"/>
    <s v="SI"/>
    <s v="anexar pantallazo secop para validar el certificado medico"/>
    <s v="SI"/>
    <s v="2026-1100000221-3"/>
    <m/>
    <d v="2026-01-17T00:00:00"/>
    <n v="16036"/>
    <s v="SI"/>
    <m/>
    <s v="SI"/>
    <s v="ICFES-254-2026"/>
    <s v="SI"/>
    <d v="2026-01-23T00:00:00"/>
    <s v="SI"/>
    <s v="SI"/>
    <d v="2026-01-24T00:00:00"/>
    <d v="2026-01-26T00:00:00"/>
    <n v="16480"/>
    <d v="2026-01-27T00:00:00"/>
    <m/>
    <m/>
    <s v="SI"/>
    <m/>
  </r>
  <r>
    <s v="Dirección_General"/>
    <x v="12"/>
    <s v="C.C"/>
    <n v="11227729"/>
    <x v="267"/>
    <n v="9250000"/>
    <d v="2026-01-19T00:00:00"/>
    <d v="2026-08-23T00:00:00"/>
    <n v="64200000"/>
    <m/>
    <m/>
    <m/>
    <x v="4"/>
    <x v="0"/>
    <s v="SI"/>
    <d v="2026-01-22T00:00:00"/>
    <s v="SI"/>
    <s v="MR-faltan doc contr- cargar CTH"/>
    <s v="SI"/>
    <s v="2026-110-0000286-3"/>
    <m/>
    <d v="2026-01-21T00:00:00"/>
    <n v="16177"/>
    <s v="SI"/>
    <m/>
    <s v="SI"/>
    <s v="ICFES-261-2026"/>
    <s v="SI"/>
    <d v="2026-01-23T00:00:00"/>
    <s v="SI"/>
    <s v="SI"/>
    <d v="2026-01-24T00:00:00"/>
    <d v="2026-01-24T00:00:00"/>
    <n v="16453"/>
    <d v="2026-01-25T00:00:00"/>
    <m/>
    <m/>
    <s v="SI"/>
    <m/>
  </r>
  <r>
    <s v="Dirección_General"/>
    <x v="12"/>
    <s v="C.C"/>
    <n v="1067890860"/>
    <x v="268"/>
    <n v="9000000"/>
    <d v="2026-01-19T00:00:00"/>
    <d v="2026-08-23T00:00:00"/>
    <n v="53500000"/>
    <m/>
    <m/>
    <m/>
    <x v="7"/>
    <x v="0"/>
    <s v="SI"/>
    <d v="2026-01-23T00:00:00"/>
    <s v="SI "/>
    <m/>
    <s v="SI"/>
    <s v="2026-110-0000362-3"/>
    <m/>
    <m/>
    <n v="16182"/>
    <s v="SI"/>
    <m/>
    <s v="SI"/>
    <s v="ICFES-290-2026"/>
    <s v="SI"/>
    <d v="2026-01-24T00:00:00"/>
    <s v="SI"/>
    <s v="SI"/>
    <d v="2026-01-29T00:00:00"/>
    <d v="2026-01-29T00:00:00"/>
    <n v="16577"/>
    <d v="2026-01-29T00:00:00"/>
    <m/>
    <m/>
    <s v="NO"/>
    <m/>
  </r>
  <r>
    <s v="Dirección_General"/>
    <x v="12"/>
    <s v="C.C"/>
    <n v="1082969203"/>
    <x v="269"/>
    <n v="7500000"/>
    <d v="2026-01-19T00:00:00"/>
    <d v="2026-08-23T00:00:00"/>
    <n v="78466667"/>
    <m/>
    <m/>
    <m/>
    <x v="4"/>
    <x v="0"/>
    <s v="SI"/>
    <d v="2026-01-22T00:00:00"/>
    <s v="SI"/>
    <s v="doc contra-cargar CTH"/>
    <s v="SI"/>
    <s v="2026-110-0000246-3"/>
    <m/>
    <d v="2026-01-19T00:00:00"/>
    <n v="16176"/>
    <s v="SI"/>
    <m/>
    <s v="SI"/>
    <s v="ICFES-257-2026"/>
    <s v="SI"/>
    <s v="PENDIENTE CERTIFICADO"/>
    <s v="SI"/>
    <s v="SI"/>
    <d v="2026-01-24T00:00:00"/>
    <d v="2026-01-24T00:00:00"/>
    <n v="16451"/>
    <d v="2026-01-25T00:00:00"/>
    <m/>
    <m/>
    <s v="SI"/>
    <m/>
  </r>
  <r>
    <s v="Dirección_General"/>
    <x v="12"/>
    <s v="C.C"/>
    <n v="1039701601"/>
    <x v="270"/>
    <n v="6000000"/>
    <d v="2026-01-15T00:00:00"/>
    <d v="2026-12-31T00:00:00"/>
    <n v="69200000"/>
    <m/>
    <m/>
    <m/>
    <x v="7"/>
    <x v="0"/>
    <s v="SI"/>
    <d v="2026-01-22T00:00:00"/>
    <s v="SI"/>
    <s v="falta organizar carpeta, falta ajustar estudio previo"/>
    <s v="SI"/>
    <s v="2026-110-0000058-3"/>
    <m/>
    <d v="2026-01-08T00:00:00"/>
    <m/>
    <s v="SI"/>
    <m/>
    <s v="SI"/>
    <s v="ICFES-289-2026"/>
    <s v="SI"/>
    <d v="2026-01-24T00:00:00"/>
    <s v="SI"/>
    <s v="SI"/>
    <d v="2026-01-28T00:00:00"/>
    <d v="2026-01-29T00:00:00"/>
    <n v="16570"/>
    <d v="2026-01-29T00:00:00"/>
    <m/>
    <m/>
    <s v="NO"/>
    <m/>
  </r>
  <r>
    <s v="Dirección_General"/>
    <x v="13"/>
    <s v="C.C"/>
    <n v="1065812763"/>
    <x v="271"/>
    <n v="7005000"/>
    <d v="2026-01-14T00:00:00"/>
    <d v="2026-12-14T00:00:00"/>
    <n v="77055000"/>
    <n v="3023741113"/>
    <s v="Brahiam Daniel Montoya Zuleta"/>
    <s v="Laura Peña"/>
    <x v="7"/>
    <x v="0"/>
    <s v="SI"/>
    <d v="2026-01-19T00:00:00"/>
    <s v="SI"/>
    <m/>
    <s v="SI"/>
    <s v="2026-110-0000105-3"/>
    <m/>
    <d v="2026-01-13T00:00:00"/>
    <n v="16210"/>
    <s v="SI"/>
    <m/>
    <s v="SI"/>
    <s v="_x000a_ICFES-169-2026"/>
    <s v="SI"/>
    <d v="2026-01-20T00:00:00"/>
    <s v="SI"/>
    <s v="SI"/>
    <d v="2026-01-20T00:00:00"/>
    <d v="2026-01-23T00:00:00"/>
    <n v="16422"/>
    <d v="2026-01-25T00:00:00"/>
    <m/>
    <m/>
    <s v="SI"/>
    <m/>
  </r>
  <r>
    <s v="Dirección_General"/>
    <x v="13"/>
    <m/>
    <m/>
    <x v="272"/>
    <n v="47000000"/>
    <d v="2026-01-20T00:00:00"/>
    <s v="IA"/>
    <n v="47000000"/>
    <m/>
    <s v="Brahiam Daniel Montoya Zuleta"/>
    <s v="Laura Peña"/>
    <x v="4"/>
    <x v="0"/>
    <s v="SI"/>
    <d v="2026-01-19T00:00:00"/>
    <s v="SI"/>
    <m/>
    <s v="SI"/>
    <s v="2026-110-0000214-3"/>
    <m/>
    <d v="2026-01-17T00:00:00"/>
    <n v="16269"/>
    <s v="SI"/>
    <n v="46035"/>
    <s v="SI"/>
    <s v="ICFES-179-2026"/>
    <s v="SI"/>
    <s v="N/A"/>
    <s v="SI"/>
    <s v="SI"/>
    <d v="2026-01-26T00:00:00"/>
    <d v="2026-01-26T00:00:00"/>
    <n v="16477"/>
    <d v="2026-01-27T00:00:00"/>
    <m/>
    <m/>
    <s v="SI"/>
    <m/>
  </r>
  <r>
    <s v="Dirección_General"/>
    <x v="13"/>
    <s v="NIT"/>
    <n v="901746824"/>
    <x v="273"/>
    <n v="13000000"/>
    <d v="2026-01-20T00:00:00"/>
    <d v="2026-12-20T00:00:00"/>
    <n v="41563000"/>
    <m/>
    <s v="Brahiam Daniel Montoya Zuleta"/>
    <s v="Laura Peña"/>
    <x v="7"/>
    <x v="0"/>
    <s v="SI"/>
    <d v="2026-01-19T00:00:00"/>
    <s v="SI"/>
    <m/>
    <s v="SI"/>
    <s v="2026-110-0000216-3"/>
    <m/>
    <d v="2026-01-17T00:00:00"/>
    <n v="16267"/>
    <s v="SI"/>
    <n v="46035"/>
    <s v="SI"/>
    <s v="ICFES-372-2026"/>
    <s v="SI"/>
    <m/>
    <s v="SI"/>
    <s v="SI"/>
    <d v="2026-01-29T00:00:00"/>
    <d v="2026-02-01T00:00:00"/>
    <s v="NO"/>
    <m/>
    <m/>
    <m/>
    <s v="NO"/>
    <m/>
  </r>
  <r>
    <s v="Dirección_General"/>
    <x v="13"/>
    <s v="C.C"/>
    <n v="80040972"/>
    <x v="274"/>
    <n v="7005000"/>
    <d v="2026-01-02T00:00:00"/>
    <d v="2026-06-30T00:00:00"/>
    <n v="41563000"/>
    <n v="3114671777"/>
    <s v="Brahiam Daniel Montoya Zuleta"/>
    <s v="Laura Peña"/>
    <x v="7"/>
    <x v="0"/>
    <s v="SI"/>
    <d v="2026-01-19T00:00:00"/>
    <s v="SI"/>
    <s v="pendiente ajuste de honorarios"/>
    <s v="SI"/>
    <s v="2026-110-0000041-3"/>
    <m/>
    <d v="2026-01-07T00:00:00"/>
    <n v="16150"/>
    <s v="SI"/>
    <m/>
    <s v="SI"/>
    <s v="ICFES-072-2026"/>
    <s v="SI"/>
    <d v="2026-01-14T00:00:00"/>
    <s v="SI"/>
    <s v="SI"/>
    <d v="2026-01-13T00:00:00"/>
    <d v="2026-01-13T00:00:00"/>
    <n v="16279"/>
    <d v="2026-01-14T00:00:00"/>
    <m/>
    <m/>
    <s v="SI"/>
    <m/>
  </r>
  <r>
    <s v="Dirección_General"/>
    <x v="13"/>
    <s v="C.C"/>
    <n v="98522264"/>
    <x v="275"/>
    <n v="6000000"/>
    <d v="2026-01-20T00:00:00"/>
    <d v="2026-06-30T00:00:00"/>
    <n v="42000000"/>
    <m/>
    <s v="Brahiam Daniel Montoya Zuleta"/>
    <s v="Laura Peña"/>
    <x v="7"/>
    <x v="0"/>
    <s v="SI"/>
    <d v="2026-01-19T00:00:00"/>
    <s v="SI"/>
    <s v="EXAMEN MEDICO ACTUALIZADO EL 20-01-2026"/>
    <s v="SI"/>
    <s v="202611000002043"/>
    <m/>
    <d v="2026-01-16T00:00:00"/>
    <n v="16283"/>
    <s v="SI"/>
    <n v="46038"/>
    <s v="SI"/>
    <s v="ICFES-358-2026"/>
    <s v="SI"/>
    <d v="2026-01-28T00:00:00"/>
    <s v="SI"/>
    <s v="SI"/>
    <d v="2026-01-27T00:00:00"/>
    <d v="2026-01-27T00:00:00"/>
    <n v="16506"/>
    <d v="2026-01-28T00:00:00"/>
    <m/>
    <m/>
    <s v="SI"/>
    <m/>
  </r>
  <r>
    <s v="Dirección_General"/>
    <x v="13"/>
    <s v="C.C"/>
    <n v="1037634809"/>
    <x v="276"/>
    <n v="7000000"/>
    <d v="2026-01-20T00:00:00"/>
    <d v="2026-07-20T00:00:00"/>
    <n v="42000000"/>
    <m/>
    <s v="Brahiam Daniel Montoya Zuleta"/>
    <s v="Laura Peña"/>
    <x v="7"/>
    <x v="0"/>
    <s v="SI"/>
    <d v="2026-01-19T00:00:00"/>
    <s v="SI"/>
    <m/>
    <s v="SI"/>
    <s v="2026-110-0000189-3"/>
    <m/>
    <d v="2026-01-16T00:00:00"/>
    <n v="16281"/>
    <s v="SI"/>
    <n v="46030"/>
    <s v="SI"/>
    <s v="ICFES-198-2026"/>
    <s v="SI"/>
    <d v="2026-01-21T00:00:00"/>
    <s v="SI"/>
    <s v="SI"/>
    <d v="2026-01-19T00:00:00"/>
    <d v="2026-01-19T00:00:00"/>
    <n v="16382"/>
    <d v="2026-01-21T00:00:00"/>
    <m/>
    <m/>
    <s v="SI"/>
    <m/>
  </r>
  <r>
    <s v="Dirección_General"/>
    <x v="13"/>
    <s v="C.C"/>
    <n v="1106893351"/>
    <x v="277"/>
    <n v="7000000"/>
    <d v="2026-01-20T00:00:00"/>
    <d v="2026-07-20T00:00:00"/>
    <n v="77055000"/>
    <m/>
    <s v="Brahiam Daniel Montoya Zuleta"/>
    <s v="Laura Peña"/>
    <x v="7"/>
    <x v="0"/>
    <s v="SI"/>
    <d v="2026-01-19T00:00:00"/>
    <s v="SI"/>
    <m/>
    <s v="SI"/>
    <s v="2026-110-0000195-3"/>
    <m/>
    <d v="2026-01-16T00:00:00"/>
    <n v="16282"/>
    <s v="SI"/>
    <n v="46038"/>
    <s v="SI"/>
    <s v="ICFES-335-2026"/>
    <s v="SI"/>
    <d v="2026-01-27T00:00:00"/>
    <s v="SI"/>
    <s v="SI"/>
    <d v="2026-01-28T00:00:00"/>
    <d v="2026-01-29T00:00:00"/>
    <n v="16569"/>
    <d v="2026-01-29T00:00:00"/>
    <m/>
    <m/>
    <s v="NO"/>
    <m/>
  </r>
  <r>
    <s v="Dirección_General"/>
    <x v="13"/>
    <s v="C.C"/>
    <n v="1006504726"/>
    <x v="278"/>
    <n v="7005000"/>
    <d v="2026-01-14T00:00:00"/>
    <d v="2026-12-14T00:00:00"/>
    <n v="77055000"/>
    <n v="3146261050"/>
    <s v="Brahiam Daniel Montoya Zuleta"/>
    <s v="Laura Peña"/>
    <x v="7"/>
    <x v="0"/>
    <s v="SI"/>
    <d v="2026-01-19T00:00:00"/>
    <s v="SI"/>
    <m/>
    <s v="SI"/>
    <s v="2026-110-0000093-3"/>
    <m/>
    <d v="2026-01-10T00:00:00"/>
    <n v="16148"/>
    <s v="SI"/>
    <m/>
    <s v="SI"/>
    <s v="ICFES-073-2026"/>
    <s v="SI"/>
    <d v="2026-01-14T00:00:00"/>
    <s v="SI"/>
    <s v="SI"/>
    <d v="2026-01-13T00:00:00"/>
    <d v="2026-01-13T00:00:00"/>
    <n v="16273"/>
    <d v="2026-01-14T00:00:00"/>
    <m/>
    <m/>
    <s v="SI"/>
    <m/>
  </r>
  <r>
    <s v="Dirección_General"/>
    <x v="13"/>
    <s v="C.C"/>
    <n v="3414088"/>
    <x v="279"/>
    <n v="8000000"/>
    <d v="2026-01-26T00:00:00"/>
    <d v="2026-12-30T00:00:00"/>
    <n v="133600000"/>
    <m/>
    <s v="Brahiam Daniel Montoya Zuleta"/>
    <s v="Laura Peña"/>
    <x v="7"/>
    <x v="0"/>
    <s v="SI"/>
    <d v="2026-01-24T00:00:00"/>
    <s v="SI"/>
    <m/>
    <s v="SI"/>
    <s v="2026-110-0000357-3"/>
    <m/>
    <d v="2026-01-23T00:00:00"/>
    <n v="16452"/>
    <s v="SI"/>
    <m/>
    <s v="SI"/>
    <s v="ICFES-400-2026"/>
    <s v="SI"/>
    <m/>
    <s v="SI"/>
    <s v="SI"/>
    <d v="2026-01-30T00:00:00"/>
    <d v="2026-02-01T00:00:00"/>
    <s v="NO"/>
    <m/>
    <m/>
    <m/>
    <s v="NO"/>
    <m/>
  </r>
  <r>
    <s v="Dirección_General"/>
    <x v="13"/>
    <s v="C.C"/>
    <m/>
    <x v="280"/>
    <n v="3500000"/>
    <d v="2026-01-26T00:00:00"/>
    <d v="2026-06-30T00:00:00"/>
    <n v="17966667"/>
    <m/>
    <m/>
    <m/>
    <x v="4"/>
    <x v="0"/>
    <s v="SI"/>
    <d v="2026-01-28T00:00:00"/>
    <s v="SI"/>
    <m/>
    <s v="SI"/>
    <s v="202611000004853"/>
    <m/>
    <d v="2026-01-28T00:00:00"/>
    <n v="16501"/>
    <s v="SI"/>
    <m/>
    <s v="SI"/>
    <s v="ICFES-402-2026"/>
    <s v="SI"/>
    <s v="SI"/>
    <s v="SI"/>
    <s v="SI"/>
    <d v="2026-01-29T00:00:00"/>
    <d v="2026-01-30T00:00:00"/>
    <s v="NO"/>
    <m/>
    <m/>
    <m/>
    <s v="NO"/>
    <m/>
  </r>
  <r>
    <s v="Dirección_General"/>
    <x v="13"/>
    <s v="C.C"/>
    <n v="1022372892"/>
    <x v="281"/>
    <n v="6000000"/>
    <d v="2026-01-14T00:00:00"/>
    <d v="2026-12-14T00:00:00"/>
    <n v="66000000"/>
    <n v="3016435489"/>
    <s v="Brahiam Daniel Montoya Zuleta"/>
    <s v="Laura Peña"/>
    <x v="7"/>
    <x v="0"/>
    <s v="SI"/>
    <d v="2026-01-19T00:00:00"/>
    <s v="SI"/>
    <m/>
    <s v="SI"/>
    <s v="2026-110-0000094-3"/>
    <m/>
    <d v="2026-01-10T00:00:00"/>
    <n v="16151"/>
    <s v="SI"/>
    <m/>
    <s v="SI"/>
    <s v="ICFES-075-2026"/>
    <s v="SI"/>
    <d v="2026-01-14T00:00:00"/>
    <s v="SI"/>
    <s v="SI"/>
    <d v="2026-01-13T00:00:00"/>
    <d v="2026-01-14T00:00:00"/>
    <n v="16288"/>
    <d v="2026-01-15T00:00:00"/>
    <m/>
    <m/>
    <s v="SI"/>
    <m/>
  </r>
  <r>
    <s v="Dirección_General"/>
    <x v="13"/>
    <s v="C.C"/>
    <n v="80854567"/>
    <x v="282"/>
    <n v="7000000"/>
    <d v="2026-01-20T00:00:00"/>
    <d v="2026-07-20T00:00:00"/>
    <n v="89100000"/>
    <m/>
    <s v="Brahiam Daniel Montoya Zuleta"/>
    <s v="Laura Peña"/>
    <x v="7"/>
    <x v="0"/>
    <s v="SI"/>
    <d v="2026-01-19T00:00:00"/>
    <s v="SI"/>
    <m/>
    <s v="SI"/>
    <s v="2026-110-0000275-3_x000a_"/>
    <m/>
    <d v="2026-01-16T00:00:00"/>
    <n v="16216"/>
    <s v="SI"/>
    <n v="46030"/>
    <s v="SI"/>
    <s v="ICFES-205-2026"/>
    <s v="SI"/>
    <d v="2026-01-29T00:00:00"/>
    <s v="SI"/>
    <s v="SI"/>
    <d v="2026-01-21T00:00:00"/>
    <d v="2026-01-21T00:00:00"/>
    <n v="16389"/>
    <d v="2026-01-21T00:00:00"/>
    <m/>
    <m/>
    <s v="SI"/>
    <m/>
  </r>
  <r>
    <s v="Dirección_General"/>
    <x v="13"/>
    <s v="C.C"/>
    <n v="1017175508"/>
    <x v="283"/>
    <n v="8100000"/>
    <d v="2026-01-20T00:00:00"/>
    <d v="2026-12-20T00:00:00"/>
    <n v="77055000"/>
    <m/>
    <s v="Brahiam Daniel Montoya Zuleta"/>
    <s v="Laura Peña"/>
    <x v="7"/>
    <x v="0"/>
    <s v="SI"/>
    <d v="2026-01-19T00:00:00"/>
    <s v="SI "/>
    <m/>
    <s v="SI"/>
    <s v="2026-110-0000229-3"/>
    <m/>
    <d v="2026-01-19T00:00:00"/>
    <n v="16209"/>
    <s v="SI"/>
    <n v="46020"/>
    <s v="SI"/>
    <s v="ICFES-201-2026"/>
    <s v="SI"/>
    <d v="2026-01-21T00:00:00"/>
    <s v="SI"/>
    <s v="SI"/>
    <d v="2026-01-21T00:00:00"/>
    <d v="2026-01-21T00:00:00"/>
    <n v="16388"/>
    <d v="2026-01-21T00:00:00"/>
    <m/>
    <m/>
    <s v="SI"/>
    <m/>
  </r>
  <r>
    <s v="Dirección_General"/>
    <x v="13"/>
    <s v="C.C"/>
    <n v="93406097"/>
    <x v="284"/>
    <n v="7005000"/>
    <d v="2026-01-14T00:00:00"/>
    <d v="2026-12-14T00:00:00"/>
    <n v="77055000"/>
    <n v="3045473252"/>
    <s v="Brahiam Daniel Montoya Zuleta"/>
    <s v="Laura Peña"/>
    <x v="7"/>
    <x v="0"/>
    <s v="SI"/>
    <d v="2026-01-19T00:00:00"/>
    <s v="SI"/>
    <m/>
    <s v="SI"/>
    <s v="2026-110-0000095-3"/>
    <m/>
    <d v="2026-01-10T00:00:00"/>
    <n v="16149"/>
    <s v="SI"/>
    <m/>
    <s v="SI"/>
    <s v="ICFES-074-2026"/>
    <s v="SI"/>
    <d v="2026-01-14T00:00:00"/>
    <s v="SI"/>
    <s v="SI"/>
    <d v="2026-01-13T00:00:00"/>
    <d v="2026-01-14T00:00:00"/>
    <n v="16287"/>
    <d v="2026-01-15T00:00:00"/>
    <m/>
    <m/>
    <s v="SI"/>
    <m/>
  </r>
  <r>
    <s v="Dirección_General"/>
    <x v="13"/>
    <s v="C.C"/>
    <n v="1036637890"/>
    <x v="285"/>
    <n v="12000000"/>
    <d v="2026-01-20T00:00:00"/>
    <d v="2026-08-15T00:00:00"/>
    <n v="82000000"/>
    <m/>
    <s v="Brahiam Daniel Montoya Zuleta"/>
    <s v="Laura Peña"/>
    <x v="4"/>
    <x v="0"/>
    <s v="SI"/>
    <d v="2026-01-26T00:00:00"/>
    <s v="SI"/>
    <m/>
    <s v="SI"/>
    <s v="202611000004283"/>
    <m/>
    <d v="2026-01-26T00:00:00"/>
    <n v="16448"/>
    <s v="SI"/>
    <n v="46041"/>
    <s v="SI"/>
    <s v="ICFES-354-2026"/>
    <s v="SI"/>
    <d v="2026-01-28T00:00:00"/>
    <s v="SI"/>
    <s v="SI"/>
    <d v="2026-01-28T00:00:00"/>
    <d v="2026-01-28T00:00:00"/>
    <n v="16539"/>
    <d v="2026-01-28T00:00:00"/>
    <m/>
    <m/>
    <s v="SI"/>
    <m/>
  </r>
  <r>
    <s v="Dirección_General"/>
    <x v="13"/>
    <s v="C.C"/>
    <n v="1015442166"/>
    <x v="286"/>
    <n v="7005000"/>
    <d v="2026-01-02T00:00:00"/>
    <d v="2026-06-30T00:00:00"/>
    <n v="41563000"/>
    <n v="3182743140"/>
    <s v="Brahiam Daniel Montoya Zuleta"/>
    <s v="Laura Peña"/>
    <x v="7"/>
    <x v="0"/>
    <s v="SI"/>
    <d v="2026-01-19T00:00:00"/>
    <s v="SI"/>
    <m/>
    <s v="SI"/>
    <s v="2026-110-0000028-3"/>
    <m/>
    <d v="2026-01-07T00:00:00"/>
    <n v="16147"/>
    <s v="SI"/>
    <m/>
    <s v="SI"/>
    <s v="ICFES-036-2026"/>
    <s v="SI"/>
    <d v="2026-01-09T00:00:00"/>
    <s v="SI"/>
    <s v="SI"/>
    <d v="2026-01-08T00:00:00"/>
    <d v="2026-01-08T00:00:00"/>
    <n v="16244"/>
    <d v="2026-01-09T00:00:00"/>
    <m/>
    <m/>
    <s v="SI"/>
    <m/>
  </r>
  <r>
    <s v="Dirección_General"/>
    <x v="13"/>
    <s v="C.C"/>
    <n v="53082105"/>
    <x v="287"/>
    <n v="7000000"/>
    <d v="2026-01-14T00:00:00"/>
    <d v="2026-07-14T00:00:00"/>
    <n v="42000000"/>
    <n v="3123809350"/>
    <s v="Brahiam Daniel Montoya Zuleta"/>
    <s v="Laura Peña"/>
    <x v="7"/>
    <x v="0"/>
    <s v="SI"/>
    <d v="2026-01-19T00:00:00"/>
    <s v="SI"/>
    <m/>
    <s v="SI"/>
    <s v="2026-110-0000103-3"/>
    <m/>
    <d v="2026-01-10T00:00:00"/>
    <n v="16215"/>
    <s v="SI"/>
    <m/>
    <s v="SI"/>
    <s v="ICFES-091-2026"/>
    <s v="SI"/>
    <d v="2026-01-15T00:00:00"/>
    <s v="SI"/>
    <s v="SI"/>
    <d v="2026-01-14T00:00:00"/>
    <d v="2026-01-15T00:00:00"/>
    <n v="16304"/>
    <d v="2026-01-20T00:00:00"/>
    <m/>
    <m/>
    <s v="SI"/>
    <m/>
  </r>
  <r>
    <s v="Dirección_General"/>
    <x v="13"/>
    <s v="C.C"/>
    <n v="18389335"/>
    <x v="288"/>
    <n v="7005000"/>
    <d v="2026-01-14T00:00:00"/>
    <d v="2026-12-13T00:00:00"/>
    <n v="76821500"/>
    <n v="3155612934"/>
    <s v="Brahiam Daniel Montoya Zuleta"/>
    <s v="Laura Peña"/>
    <x v="7"/>
    <x v="0"/>
    <s v="SI"/>
    <d v="2026-01-19T00:00:00"/>
    <s v="SI"/>
    <m/>
    <s v="SI"/>
    <s v="202611000001073"/>
    <m/>
    <d v="2026-01-13T00:00:00"/>
    <n v="16217"/>
    <s v="SI"/>
    <n v="46367"/>
    <s v="SI"/>
    <s v="ICFES-173-2026"/>
    <s v="SI"/>
    <d v="2026-01-20T00:00:00"/>
    <s v="SI"/>
    <s v="SI"/>
    <d v="2026-01-22T00:00:00"/>
    <d v="2026-01-22T00:00:00"/>
    <n v="16405"/>
    <d v="2026-01-23T00:00:00"/>
    <m/>
    <m/>
    <s v="SI"/>
    <m/>
  </r>
  <r>
    <s v="Dirección_General"/>
    <x v="13"/>
    <s v="C.C"/>
    <n v="98452212"/>
    <x v="289"/>
    <n v="6000000"/>
    <d v="2026-01-20T00:00:00"/>
    <d v="2026-12-20T00:00:00"/>
    <n v="35959000"/>
    <m/>
    <s v="Brahiam Daniel Montoya Zuleta"/>
    <s v="Laura Peña"/>
    <x v="7"/>
    <x v="0"/>
    <s v="SI"/>
    <d v="2026-01-19T00:00:00"/>
    <s v="SI"/>
    <m/>
    <s v="SI"/>
    <s v="2026-110-0000197-3"/>
    <m/>
    <d v="2026-01-16T00:00:00"/>
    <n v="16212"/>
    <s v="SI"/>
    <n v="46020"/>
    <s v="SI"/>
    <s v="ICFES-245-2026"/>
    <s v="SI"/>
    <d v="2026-01-23T00:00:00"/>
    <s v="SI"/>
    <s v="SI"/>
    <d v="2026-01-27T00:00:00"/>
    <d v="2026-01-27T00:00:00"/>
    <s v="NO"/>
    <m/>
    <m/>
    <m/>
    <s v="NO"/>
    <m/>
  </r>
  <r>
    <s v="Dirección_General"/>
    <x v="13"/>
    <m/>
    <n v="1098789749"/>
    <x v="290"/>
    <n v="7005000"/>
    <d v="2026-01-26T00:00:00"/>
    <d v="2026-06-30T00:00:00"/>
    <n v="35959000"/>
    <m/>
    <m/>
    <m/>
    <x v="3"/>
    <x v="1"/>
    <m/>
    <m/>
    <s v="SI"/>
    <m/>
    <s v="SI"/>
    <m/>
    <m/>
    <m/>
    <m/>
    <s v="SI"/>
    <m/>
    <s v="SI"/>
    <s v="ICFES-437-2026_x000a_"/>
    <s v="SI"/>
    <s v="SI"/>
    <s v="SI"/>
    <s v="SI"/>
    <d v="2026-01-30T00:00:00"/>
    <d v="2026-01-30T00:00:00"/>
    <m/>
    <m/>
    <m/>
    <m/>
    <s v="NO"/>
    <m/>
  </r>
  <r>
    <s v="Dirección_General"/>
    <x v="13"/>
    <s v="C.C"/>
    <n v="79432050"/>
    <x v="291"/>
    <n v="6000000"/>
    <d v="2026-01-20T00:00:00"/>
    <d v="2026-12-30T00:00:00"/>
    <n v="79333333"/>
    <m/>
    <s v="Brahiam Daniel Montoya Zuleta"/>
    <s v="Laura Peña"/>
    <x v="7"/>
    <x v="0"/>
    <s v="SI"/>
    <d v="2026-01-19T00:00:00"/>
    <s v="SI"/>
    <m/>
    <s v="SI"/>
    <s v="2026-110-0000182-3"/>
    <m/>
    <d v="2026-01-16T00:00:00"/>
    <n v="16284"/>
    <s v="SI"/>
    <n v="46035"/>
    <s v="SI"/>
    <s v="ICFES-244-2026"/>
    <s v="SI"/>
    <d v="2026-01-23T00:00:00"/>
    <s v="SI"/>
    <s v="SI"/>
    <d v="2026-01-26T00:00:00"/>
    <d v="2026-01-27T00:00:00"/>
    <n v="16542"/>
    <d v="2026-01-28T00:00:00"/>
    <m/>
    <m/>
    <s v="SI"/>
    <m/>
  </r>
  <r>
    <s v="Dirección_General"/>
    <x v="13"/>
    <s v="C.C"/>
    <n v="1010184988"/>
    <x v="292"/>
    <n v="7000000"/>
    <d v="2026-01-20T00:00:00"/>
    <d v="2026-12-30T00:00:00"/>
    <n v="79333333"/>
    <m/>
    <s v="Brahiam Daniel Montoya Zuleta"/>
    <s v="Laura Peña"/>
    <x v="1"/>
    <x v="0"/>
    <s v="SI"/>
    <d v="2026-01-26T00:00:00"/>
    <s v="SI"/>
    <s v="AL DIA"/>
    <s v="SI"/>
    <s v="202611000004193"/>
    <m/>
    <d v="2026-01-26T00:00:00"/>
    <n v="16450"/>
    <s v="SI"/>
    <n v="46038"/>
    <s v="SI"/>
    <s v="ICFES-362-2026  "/>
    <s v="SI"/>
    <m/>
    <s v="SI"/>
    <s v="SI"/>
    <d v="2026-01-30T00:00:00"/>
    <m/>
    <s v="NO"/>
    <m/>
    <m/>
    <m/>
    <s v="NO"/>
    <m/>
  </r>
  <r>
    <s v="Dirección_General"/>
    <x v="13"/>
    <s v="C.C"/>
    <n v="37893936"/>
    <x v="293"/>
    <n v="12500000"/>
    <d v="2026-01-20T00:00:00"/>
    <d v="2026-12-05T00:00:00"/>
    <n v="89100000"/>
    <m/>
    <s v="Brahiam Daniel Montoya Zuleta"/>
    <s v="Laura Peña"/>
    <x v="5"/>
    <x v="0"/>
    <s v="SI"/>
    <d v="2026-01-19T00:00:00"/>
    <s v="SI"/>
    <s v="ok"/>
    <s v="SI"/>
    <s v="2026-110-0000194-3"/>
    <m/>
    <d v="2026-01-16T00:00:00"/>
    <n v="16214"/>
    <s v="SI"/>
    <n v="46030"/>
    <s v="SI"/>
    <s v="ICFES-256-2026"/>
    <s v="SI"/>
    <d v="2026-01-23T00:00:00"/>
    <s v="SI"/>
    <s v="SI"/>
    <d v="2026-01-26T00:00:00"/>
    <d v="2026-01-27T00:00:00"/>
    <n v="16493"/>
    <d v="2026-01-27T00:00:00"/>
    <m/>
    <m/>
    <s v="SI"/>
    <m/>
  </r>
  <r>
    <s v="Dirección_General"/>
    <x v="13"/>
    <s v="C.C"/>
    <n v="18494997"/>
    <x v="294"/>
    <n v="8100000"/>
    <d v="2026-01-14T00:00:00"/>
    <d v="2026-12-14T00:00:00"/>
    <n v="89100000"/>
    <n v="3164045080"/>
    <s v="Brahiam Daniel Montoya Zuleta"/>
    <s v="Laura Peña"/>
    <x v="7"/>
    <x v="0"/>
    <s v="SI"/>
    <d v="2026-01-19T00:00:00"/>
    <s v="SI"/>
    <m/>
    <s v="SI"/>
    <s v="2026-110-0000106-3"/>
    <m/>
    <d v="2026-01-13T00:00:00"/>
    <n v="16213"/>
    <s v="SI"/>
    <n v="46367"/>
    <s v="SI"/>
    <s v="_x000a_ICFES-170-2026"/>
    <s v="SI"/>
    <d v="2026-01-20T00:00:00"/>
    <s v="SI"/>
    <s v="SI"/>
    <d v="2026-01-20T00:00:00"/>
    <d v="2026-01-22T00:00:00"/>
    <n v="16403"/>
    <d v="2026-01-23T00:00:00"/>
    <m/>
    <m/>
    <s v="SI"/>
    <m/>
  </r>
  <r>
    <s v="Dirección_General"/>
    <x v="13"/>
    <s v="C.C"/>
    <n v="1094908958"/>
    <x v="295"/>
    <n v="7000000"/>
    <d v="2026-01-20T00:00:00"/>
    <d v="2026-06-30T00:00:00"/>
    <n v="37333333"/>
    <m/>
    <s v="Brahiam Daniel Montoya Zuleta"/>
    <s v="Laura Peña"/>
    <x v="7"/>
    <x v="5"/>
    <s v="Solicitado, no esta cargado en sharepoint"/>
    <d v="2026-01-26T00:00:00"/>
    <s v="SI"/>
    <m/>
    <s v="SI"/>
    <s v="202611000004253"/>
    <m/>
    <d v="2026-01-26T00:00:00"/>
    <n v="16451"/>
    <s v="SI"/>
    <n v="46038"/>
    <s v="SI"/>
    <s v="ICFES-401-2026"/>
    <s v="SI"/>
    <m/>
    <s v="SI"/>
    <s v="SI"/>
    <d v="2026-01-30T00:00:00"/>
    <d v="2026-02-01T00:00:00"/>
    <s v="NO"/>
    <m/>
    <m/>
    <m/>
    <s v="NO"/>
    <m/>
  </r>
  <r>
    <s v="Dirección_General"/>
    <x v="13"/>
    <s v="NIT"/>
    <n v="901051705"/>
    <x v="296"/>
    <n v="13000000"/>
    <d v="2026-01-20T00:00:00"/>
    <d v="2026-12-20T00:00:00"/>
    <n v="37333333"/>
    <m/>
    <s v="Brahiam Daniel Montoya Zuleta"/>
    <s v="Laura Peña"/>
    <x v="7"/>
    <x v="0"/>
    <s v="SI"/>
    <d v="2026-01-19T00:00:00"/>
    <s v="SI"/>
    <m/>
    <s v="SI"/>
    <s v="2026-110-0000215-3"/>
    <m/>
    <d v="2026-01-17T00:00:00"/>
    <n v="16268"/>
    <s v="SI"/>
    <n v="46035"/>
    <s v="SI"/>
    <s v="ICFES-373-2026"/>
    <s v="SI"/>
    <m/>
    <s v="SI"/>
    <s v="SI"/>
    <d v="2026-01-29T00:00:00"/>
    <d v="2026-02-01T00:00:00"/>
    <s v="NO"/>
    <m/>
    <m/>
    <m/>
    <s v="NO"/>
    <m/>
  </r>
  <r>
    <s v="Dirección_General"/>
    <x v="13"/>
    <s v="C.C"/>
    <n v="8100628"/>
    <x v="297"/>
    <n v="7000000"/>
    <d v="2026-01-20T00:00:00"/>
    <d v="2026-06-30T00:00:00"/>
    <n v="37333333"/>
    <m/>
    <s v="Brahiam Daniel Montoya Zuleta"/>
    <s v="Laura Peña"/>
    <x v="7"/>
    <x v="0"/>
    <s v="Solicitado, no esta cargado en sharepoint"/>
    <d v="2026-01-26T00:00:00"/>
    <s v="SI"/>
    <m/>
    <s v="SI"/>
    <s v="202161100004123"/>
    <m/>
    <d v="2026-01-26T00:00:00"/>
    <n v="16449"/>
    <s v="SI"/>
    <n v="46038"/>
    <s v="SI"/>
    <s v="ICFES-399-2026"/>
    <s v="SI"/>
    <m/>
    <s v="SI"/>
    <s v="SI"/>
    <d v="2026-01-29T00:00:00"/>
    <d v="2026-02-01T00:00:00"/>
    <s v="NO"/>
    <m/>
    <m/>
    <m/>
    <s v="NO"/>
    <m/>
  </r>
  <r>
    <s v="Dirección_General"/>
    <x v="13"/>
    <s v="C.C"/>
    <n v="32150840"/>
    <x v="298"/>
    <n v="8900000"/>
    <d v="2026-01-14T00:00:00"/>
    <d v="2026-12-14T00:00:00"/>
    <n v="97900000"/>
    <n v="3502894636"/>
    <s v="Brahiam Daniel Montoya Zuleta"/>
    <s v="Laura Peña"/>
    <x v="7"/>
    <x v="0"/>
    <s v="SI"/>
    <d v="2026-01-19T00:00:00"/>
    <s v="SI"/>
    <m/>
    <s v="SI"/>
    <s v="2026-110-0000104-3"/>
    <m/>
    <d v="2026-01-13T00:00:00"/>
    <n v="16211"/>
    <s v="SI"/>
    <n v="46367"/>
    <s v="SI"/>
    <s v="_x000a_ICFES-171-2026"/>
    <s v="SI"/>
    <d v="2026-01-20T00:00:00"/>
    <s v="SI"/>
    <s v="SI"/>
    <d v="2026-01-19T00:00:00"/>
    <d v="2026-01-20T00:00:00"/>
    <n v="16372"/>
    <d v="2026-01-22T00:00:00"/>
    <m/>
    <m/>
    <s v="SI"/>
    <m/>
  </r>
  <r>
    <s v="Dirección_General"/>
    <x v="14"/>
    <m/>
    <m/>
    <x v="299"/>
    <m/>
    <m/>
    <m/>
    <m/>
    <m/>
    <m/>
    <m/>
    <x v="9"/>
    <x v="1"/>
    <s v="NA"/>
    <d v="2026-01-24T00:00:00"/>
    <s v="SI"/>
    <m/>
    <s v="SI"/>
    <s v="2026-110-0000167-3"/>
    <s v="NA"/>
    <m/>
    <n v="16266"/>
    <s v="N/A"/>
    <m/>
    <s v="NA"/>
    <s v="ICFES-172-2026"/>
    <s v="SI"/>
    <s v="N/A"/>
    <s v="SI"/>
    <s v="SI"/>
    <d v="2026-01-26T00:00:00"/>
    <d v="2026-01-26T00:00:00"/>
    <n v="16482"/>
    <d v="2026-01-27T00:00:00"/>
    <m/>
    <m/>
    <s v="SI"/>
    <m/>
  </r>
  <r>
    <s v="Dirección_General"/>
    <x v="15"/>
    <s v="C.C"/>
    <n v="1035864902"/>
    <x v="300"/>
    <n v="4000000"/>
    <d v="2026-01-19T00:00:00"/>
    <d v="2026-06-30T00:00:00"/>
    <n v="21466667"/>
    <m/>
    <m/>
    <m/>
    <x v="4"/>
    <x v="0"/>
    <s v="SI"/>
    <d v="2026-01-27T00:00:00"/>
    <s v="SI"/>
    <m/>
    <s v="SI"/>
    <s v="2026-110-0000445-3"/>
    <m/>
    <m/>
    <n v="16438"/>
    <s v="SI"/>
    <m/>
    <s v="SI"/>
    <s v="ICFES-353-2026"/>
    <s v="SI"/>
    <d v="2026-01-29T00:00:00"/>
    <s v="SI"/>
    <s v="SI"/>
    <d v="2026-01-28T00:00:00"/>
    <d v="2026-01-28T00:00:00"/>
    <n v="16547"/>
    <d v="2026-01-29T00:00:00"/>
    <m/>
    <m/>
    <s v="SI"/>
    <m/>
  </r>
  <r>
    <s v="Dirección_General"/>
    <x v="15"/>
    <s v="C.C"/>
    <n v="98569263"/>
    <x v="301"/>
    <n v="8200000"/>
    <d v="2026-01-19T00:00:00"/>
    <d v="2026-06-30T00:00:00"/>
    <n v="44006667"/>
    <m/>
    <m/>
    <m/>
    <x v="4"/>
    <x v="0"/>
    <s v="SI"/>
    <d v="2026-01-27T00:00:00"/>
    <s v="SI"/>
    <s v="Pendiente de radicar"/>
    <s v="SI"/>
    <s v="2026-110-0000444-3"/>
    <m/>
    <m/>
    <n v="16439"/>
    <s v="SI"/>
    <m/>
    <s v="SI"/>
    <s v="ICFES-350-2026"/>
    <s v="SI"/>
    <d v="2026-01-29T00:00:00"/>
    <s v="SI"/>
    <s v="SI"/>
    <d v="2026-01-28T00:00:00"/>
    <d v="2026-01-28T00:00:00"/>
    <n v="16538"/>
    <d v="2026-01-28T00:00:00"/>
    <m/>
    <m/>
    <s v="SI"/>
    <m/>
  </r>
  <r>
    <s v="Dirección_General"/>
    <x v="15"/>
    <s v="C.C"/>
    <n v="1000211313"/>
    <x v="302"/>
    <n v="5690000"/>
    <d v="2026-01-16T00:00:00"/>
    <d v="2026-10-01T00:00:00"/>
    <n v="48365000"/>
    <n v="3113794780"/>
    <s v="Luis Gonzaga Martinez Sierra"/>
    <m/>
    <x v="3"/>
    <x v="0"/>
    <s v="SI"/>
    <d v="2026-01-19T00:00:00"/>
    <s v="SI"/>
    <m/>
    <s v="SI"/>
    <s v="2026-110-0000173-3"/>
    <m/>
    <d v="2026-01-15T00:00:00"/>
    <n v="16191"/>
    <s v="SI"/>
    <m/>
    <s v="SI"/>
    <s v="ICFES-118-2026"/>
    <s v="SI"/>
    <d v="2026-01-17T00:00:00"/>
    <s v="SI"/>
    <s v="SI"/>
    <d v="2026-01-16T00:00:00"/>
    <d v="2026-01-17T00:00:00"/>
    <n v="16333"/>
    <d v="2026-01-19T00:00:00"/>
    <m/>
    <m/>
    <s v="SI"/>
    <m/>
  </r>
  <r>
    <s v="Dirección_General"/>
    <x v="15"/>
    <s v="C.C"/>
    <n v="49743949"/>
    <x v="303"/>
    <n v="8750000"/>
    <d v="2026-01-16T00:00:00"/>
    <d v="2026-10-01T00:00:00"/>
    <n v="74375000"/>
    <n v="3212619743"/>
    <s v="Luis Gonzaga Martinez Sierra"/>
    <m/>
    <x v="3"/>
    <x v="0"/>
    <s v="SI"/>
    <d v="2026-01-19T00:00:00"/>
    <s v="SI"/>
    <m/>
    <s v="SI"/>
    <s v="2026-110-0000174-3"/>
    <m/>
    <d v="2026-01-15T00:00:00"/>
    <n v="16192"/>
    <s v="SI"/>
    <m/>
    <s v="SI"/>
    <s v="ICFES-132-2026"/>
    <s v="SI"/>
    <d v="2026-01-17T00:00:00"/>
    <s v="SI"/>
    <s v="SI"/>
    <d v="2026-01-19T00:00:00"/>
    <d v="2026-01-19T00:00:00"/>
    <n v="16344"/>
    <d v="2026-01-20T00:00:00"/>
    <m/>
    <m/>
    <s v="SI"/>
    <m/>
  </r>
  <r>
    <s v="Dirección_General"/>
    <x v="15"/>
    <s v="C.C"/>
    <m/>
    <x v="304"/>
    <n v="8200000"/>
    <d v="2026-01-06T00:00:00"/>
    <d v="2026-10-31T00:00:00"/>
    <n v="38500000"/>
    <m/>
    <m/>
    <m/>
    <x v="1"/>
    <x v="0"/>
    <s v="SI"/>
    <d v="2026-01-19T00:00:00"/>
    <s v="SI"/>
    <s v="AL DIA"/>
    <s v="SI"/>
    <s v="2026-110-0000299-3"/>
    <m/>
    <d v="2026-01-21T00:00:00"/>
    <n v="16374"/>
    <s v="SI"/>
    <m/>
    <s v="SI"/>
    <s v="ICFES-287-2026"/>
    <s v="SI"/>
    <d v="2026-01-25T00:00:00"/>
    <s v="SI"/>
    <s v="SI"/>
    <d v="2026-01-24T00:00:00"/>
    <d v="2026-01-24T00:00:00"/>
    <n v="16489"/>
    <d v="2026-01-27T00:00:00"/>
    <m/>
    <m/>
    <s v="SI"/>
    <m/>
  </r>
  <r>
    <s v="Dirección_General"/>
    <x v="16"/>
    <s v="C.C"/>
    <n v="1123621206"/>
    <x v="305"/>
    <n v="7000000"/>
    <d v="2026-01-15T00:00:00"/>
    <d v="2026-06-30T00:00:00"/>
    <n v="38500000"/>
    <n v="3006009660"/>
    <s v="Jennyfer Paola Guio Veloza"/>
    <m/>
    <x v="2"/>
    <x v="0"/>
    <s v="SI"/>
    <d v="2026-01-19T00:00:00"/>
    <s v="SI"/>
    <m/>
    <s v="SI"/>
    <s v="2026-110-000151-3"/>
    <m/>
    <d v="2026-01-15T00:00:00"/>
    <n v="16262"/>
    <s v="SI"/>
    <m/>
    <s v="SI"/>
    <s v="ICFES-112-2026"/>
    <s v="SI"/>
    <s v="PENDIENTE CERTIFICADO"/>
    <s v="SI"/>
    <s v="SI"/>
    <d v="2026-01-16T00:00:00"/>
    <d v="2026-01-16T00:00:00"/>
    <n v="16323"/>
    <d v="2026-01-20T00:00:00"/>
    <d v="2026-01-31T00:00:00"/>
    <s v="NO"/>
    <s v="SI"/>
    <s v="SIN CERT ARL"/>
  </r>
  <r>
    <s v="Dirección_General"/>
    <x v="16"/>
    <s v="CC"/>
    <n v="52388593"/>
    <x v="306"/>
    <n v="7500000"/>
    <d v="2026-01-26T00:00:00"/>
    <d v="2026-06-30T00:00:00"/>
    <n v="58066667"/>
    <m/>
    <m/>
    <m/>
    <x v="0"/>
    <x v="0"/>
    <s v="SI"/>
    <d v="2026-01-27T00:00:00"/>
    <s v="SI"/>
    <m/>
    <s v="SI"/>
    <s v="2026-110-0000449-3"/>
    <m/>
    <m/>
    <n v="16156"/>
    <s v="SI"/>
    <m/>
    <s v="SI"/>
    <s v="ICFES-397-2026"/>
    <s v="SI"/>
    <m/>
    <s v="SI"/>
    <s v="SI"/>
    <d v="2026-01-30T00:00:00"/>
    <d v="2026-01-30T00:00:00"/>
    <s v="NO"/>
    <m/>
    <m/>
    <m/>
    <s v="NO"/>
    <m/>
  </r>
  <r>
    <s v="Dirección_General"/>
    <x v="16"/>
    <s v="C.C"/>
    <n v="1032466680"/>
    <x v="307"/>
    <n v="7500000"/>
    <d v="2026-01-15T00:00:00"/>
    <d v="2026-07-15T00:00:00"/>
    <n v="36000000"/>
    <m/>
    <m/>
    <m/>
    <x v="1"/>
    <x v="0"/>
    <s v="SI"/>
    <d v="2026-01-19T00:00:00"/>
    <s v="SI"/>
    <s v="COMPLETOS"/>
    <s v="SI"/>
    <s v="2026-110-0000201-3"/>
    <m/>
    <d v="2026-01-16T00:00:00"/>
    <n v="16295"/>
    <s v="SI"/>
    <m/>
    <s v="SI"/>
    <s v="ICFES-133-2026"/>
    <s v="SI"/>
    <d v="2026-01-17T00:00:00"/>
    <s v="SI"/>
    <s v="SI"/>
    <d v="2026-01-19T00:00:00"/>
    <d v="2026-01-19T00:00:00"/>
    <n v="16346"/>
    <d v="2026-01-21T00:00:00"/>
    <m/>
    <m/>
    <s v="SI"/>
    <m/>
  </r>
  <r>
    <s v="Dirección_General"/>
    <x v="16"/>
    <s v="C.C"/>
    <n v="24577107"/>
    <x v="308"/>
    <n v="6000000"/>
    <d v="2026-01-20T00:00:00"/>
    <d v="2026-07-20T00:00:00"/>
    <n v="55680000"/>
    <m/>
    <m/>
    <m/>
    <x v="1"/>
    <x v="0"/>
    <s v="SI"/>
    <d v="2026-01-23T00:00:00"/>
    <s v="SI"/>
    <s v="AL DIA"/>
    <s v="SI"/>
    <s v="2026-110-0000355-3"/>
    <s v="SI"/>
    <m/>
    <n v="16300"/>
    <s v="SI"/>
    <m/>
    <s v="SI"/>
    <s v="ICFES-302-2026"/>
    <s v="SI"/>
    <d v="2026-01-26T00:00:00"/>
    <s v="SI"/>
    <s v="SI"/>
    <d v="2026-01-24T00:00:00"/>
    <d v="2026-01-25T00:00:00"/>
    <n v="16461"/>
    <d v="2026-01-25T00:00:00"/>
    <m/>
    <m/>
    <s v="SI"/>
    <m/>
  </r>
  <r>
    <s v="Dirección_General"/>
    <x v="16"/>
    <s v="C.C"/>
    <n v="1024513865"/>
    <x v="309"/>
    <n v="9600000"/>
    <d v="2026-01-06T00:00:00"/>
    <d v="2026-06-30T00:00:00"/>
    <n v="55680000"/>
    <n v="3203613282"/>
    <s v="Jennyfer Paola Guio Veloza"/>
    <m/>
    <x v="2"/>
    <x v="0"/>
    <s v="SI"/>
    <d v="2026-01-19T00:00:00"/>
    <s v="SI"/>
    <m/>
    <s v="SI"/>
    <s v="2026-110-0000147-3"/>
    <m/>
    <d v="2026-01-15T00:00:00"/>
    <n v="16261"/>
    <s v="SI"/>
    <m/>
    <s v="SI"/>
    <s v="ICFES-114-2026"/>
    <s v="SI"/>
    <d v="2026-01-16T00:00:00"/>
    <s v="SI"/>
    <s v="SI"/>
    <d v="2026-01-15T00:00:00"/>
    <d v="2026-01-17T00:00:00"/>
    <n v="16324"/>
    <d v="2026-01-20T00:00:00"/>
    <d v="2026-01-31T00:00:00"/>
    <s v="NO"/>
    <s v="SI"/>
    <d v="2026-01-18T00:00:00"/>
  </r>
  <r>
    <s v="Dirección_General"/>
    <x v="16"/>
    <s v="C.C"/>
    <n v="1014193094"/>
    <x v="310"/>
    <n v="7500000"/>
    <d v="2026-01-20T00:00:00"/>
    <d v="2026-07-20T00:00:00"/>
    <n v="38500000"/>
    <m/>
    <m/>
    <m/>
    <x v="5"/>
    <x v="0"/>
    <s v="SI"/>
    <m/>
    <s v="SI"/>
    <m/>
    <s v="SI"/>
    <m/>
    <m/>
    <m/>
    <n v="16296"/>
    <s v="SI"/>
    <m/>
    <s v="SI"/>
    <s v="ICFES-233-2026"/>
    <s v="SI"/>
    <d v="2026-01-22T00:00:00"/>
    <s v="SI"/>
    <s v="SI"/>
    <d v="2026-01-24T00:00:00"/>
    <d v="2026-01-26T00:00:00"/>
    <n v="16481"/>
    <d v="2026-01-27T00:00:00"/>
    <m/>
    <m/>
    <s v="SI"/>
    <m/>
  </r>
  <r>
    <s v="Dirección_General"/>
    <x v="16"/>
    <s v="C.C"/>
    <n v="1110485189"/>
    <x v="311"/>
    <n v="7000000"/>
    <d v="2026-01-08T00:00:00"/>
    <d v="2026-06-30T00:00:00"/>
    <n v="40133333"/>
    <m/>
    <m/>
    <m/>
    <x v="1"/>
    <x v="0"/>
    <s v="SI"/>
    <d v="2026-01-24T00:00:00"/>
    <s v="SI"/>
    <s v="AL DIA"/>
    <s v="SI"/>
    <s v="2026-110-0000393-3"/>
    <s v="SI"/>
    <m/>
    <n v="16334"/>
    <s v="SI"/>
    <m/>
    <s v="SI"/>
    <s v="ICFES-314-2026"/>
    <s v="SI"/>
    <d v="2026-01-26T00:00:00"/>
    <s v="SI"/>
    <s v="SI"/>
    <d v="2026-01-27T00:00:00"/>
    <d v="2026-01-27T00:00:00"/>
    <n v="16501"/>
    <d v="2026-01-27T00:00:00"/>
    <m/>
    <m/>
    <s v="SI"/>
    <m/>
  </r>
  <r>
    <s v="Dirección_General"/>
    <x v="16"/>
    <s v="C.C"/>
    <n v="1043004138"/>
    <x v="312"/>
    <n v="7000000"/>
    <d v="2026-01-15T00:00:00"/>
    <d v="2026-06-30T00:00:00"/>
    <n v="38500000"/>
    <n v="3013660477"/>
    <s v="Jennyfer Paola Guio Veloza"/>
    <m/>
    <x v="2"/>
    <x v="0"/>
    <s v="SI"/>
    <d v="2026-01-19T00:00:00"/>
    <s v="SI"/>
    <m/>
    <s v="SI"/>
    <s v="2026-110-0000207-3"/>
    <m/>
    <d v="2026-01-16T00:00:00"/>
    <n v="16280"/>
    <s v="SI"/>
    <m/>
    <s v="SI"/>
    <s v="ICFES-139-2026"/>
    <s v="SI"/>
    <d v="2026-01-19T00:00:00"/>
    <s v="SI"/>
    <s v="SI"/>
    <d v="2026-01-17T00:00:00"/>
    <d v="2026-01-17T00:00:00"/>
    <n v="16337"/>
    <d v="2026-01-20T00:00:00"/>
    <d v="2026-01-31T00:00:00"/>
    <s v="NO"/>
    <s v="SI"/>
    <d v="2026-01-19T00:00:00"/>
  </r>
  <r>
    <s v="Dirección_General"/>
    <x v="16"/>
    <s v="C.C"/>
    <n v="1004037270"/>
    <x v="313"/>
    <n v="9600000"/>
    <d v="2026-01-06T00:00:00"/>
    <d v="2026-06-30T00:00:00"/>
    <n v="55680000"/>
    <n v="3022184713"/>
    <s v="Jennyfer Paola Guio Veloza"/>
    <m/>
    <x v="2"/>
    <x v="0"/>
    <s v="SI"/>
    <d v="2026-01-20T00:00:00"/>
    <s v="SI"/>
    <m/>
    <s v="SI"/>
    <s v="2026-110-0000148-3"/>
    <m/>
    <d v="2026-01-15T00:00:00"/>
    <n v="16263"/>
    <s v="SI"/>
    <m/>
    <s v="SI"/>
    <s v="ICFES-115-2026"/>
    <s v="SI"/>
    <d v="2026-01-17T00:00:00"/>
    <s v="SI"/>
    <s v="SI"/>
    <d v="2026-01-16T00:00:00"/>
    <d v="2026-01-15T00:00:00"/>
    <n v="16335"/>
    <d v="2026-01-20T00:00:00"/>
    <d v="2026-01-31T00:00:00"/>
    <s v="NO"/>
    <s v="SI"/>
    <d v="2026-01-19T00:00:00"/>
  </r>
  <r>
    <s v="Dirección_General"/>
    <x v="16"/>
    <s v="C.C"/>
    <n v="1000016727"/>
    <x v="314"/>
    <n v="7000000"/>
    <d v="2026-01-15T00:00:00"/>
    <d v="2026-06-30T00:00:00"/>
    <n v="38500000"/>
    <n v="3505211627"/>
    <s v="Jennyfer Paola Guio Veloza"/>
    <m/>
    <x v="2"/>
    <x v="0"/>
    <s v="SI"/>
    <d v="2026-01-19T00:00:00"/>
    <s v="SI"/>
    <m/>
    <s v="SI"/>
    <s v="2026-110-000150-3"/>
    <m/>
    <d v="2026-01-15T00:00:00"/>
    <n v="16264"/>
    <s v="SI"/>
    <m/>
    <s v="SI"/>
    <s v="ICFES-109-2026"/>
    <s v="SI"/>
    <s v="PENDIENTE CERTIFICADO"/>
    <s v="SI"/>
    <s v="SI"/>
    <d v="2026-01-16T00:00:00"/>
    <d v="2026-01-15T00:00:00"/>
    <n v="16322"/>
    <d v="2026-01-20T00:00:00"/>
    <d v="2026-01-31T00:00:00"/>
    <s v="NO"/>
    <s v="SI"/>
    <s v="SIN CERT ARL"/>
  </r>
  <r>
    <s v="Dirección_General"/>
    <x v="16"/>
    <s v="C.C"/>
    <n v="1017247666"/>
    <x v="315"/>
    <n v="7500000"/>
    <d v="2026-01-20T00:00:00"/>
    <d v="2026-07-20T00:00:00"/>
    <n v="39000000"/>
    <m/>
    <m/>
    <m/>
    <x v="1"/>
    <x v="0"/>
    <s v="SI"/>
    <d v="2026-01-19T00:00:00"/>
    <s v="SI"/>
    <s v="AL DIA"/>
    <s v="SI"/>
    <s v="2026-110-0000218-3"/>
    <m/>
    <d v="2026-01-17T00:00:00"/>
    <n v="16294"/>
    <s v="SI"/>
    <m/>
    <s v="SI"/>
    <s v="ICFES-163-2026"/>
    <s v="SI"/>
    <d v="2026-01-19T00:00:00"/>
    <s v="SI"/>
    <s v="SI"/>
    <d v="2026-01-19T00:00:00"/>
    <d v="2026-01-19T00:00:00"/>
    <n v="16379"/>
    <d v="2026-01-21T00:00:00"/>
    <m/>
    <m/>
    <s v="SI"/>
    <m/>
  </r>
  <r>
    <s v="Dirección_General"/>
    <x v="16"/>
    <s v="C.C"/>
    <n v="43221455"/>
    <x v="316"/>
    <n v="6500000"/>
    <d v="2026-01-15T00:00:00"/>
    <d v="2026-07-15T00:00:00"/>
    <n v="40500000"/>
    <m/>
    <m/>
    <m/>
    <x v="1"/>
    <x v="0"/>
    <s v="SI"/>
    <d v="2026-01-19T00:00:00"/>
    <s v="SI"/>
    <s v="AL DIA"/>
    <s v="SI"/>
    <s v="2026-110-0000236-3"/>
    <m/>
    <d v="2026-01-19T00:00:00"/>
    <n v="16293"/>
    <s v="SI"/>
    <m/>
    <s v="SI"/>
    <s v="ICFES-190-2026"/>
    <s v="SI"/>
    <d v="2026-01-20T00:00:00"/>
    <s v="SI"/>
    <s v="SI"/>
    <d v="2026-01-20T00:00:00"/>
    <d v="2026-01-21T00:00:00"/>
    <n v="16393"/>
    <d v="2026-01-24T00:00:00"/>
    <m/>
    <m/>
    <s v="SI"/>
    <m/>
  </r>
  <r>
    <s v="Dirección_General"/>
    <x v="16"/>
    <s v="C.C"/>
    <n v="1026289222"/>
    <x v="317"/>
    <n v="7500000"/>
    <d v="2026-01-18T00:00:00"/>
    <d v="2026-06-30T00:00:00"/>
    <n v="40500000"/>
    <n v="3223020811"/>
    <s v="Jennyfer Paola Guio Veloza"/>
    <m/>
    <x v="2"/>
    <x v="0"/>
    <s v="SI"/>
    <d v="2026-01-19T00:00:00"/>
    <s v="SI"/>
    <m/>
    <s v="SI"/>
    <s v="2026-110-0000262-3"/>
    <m/>
    <d v="2026-01-20T00:00:00"/>
    <n v="16265"/>
    <s v="SI"/>
    <m/>
    <s v="SI"/>
    <s v="_x000a_ICFES-180-2026"/>
    <s v="SI"/>
    <d v="2026-01-20T00:00:00"/>
    <s v="SI"/>
    <s v="SI"/>
    <d v="2026-01-22T00:00:00"/>
    <d v="2026-01-22T00:00:00"/>
    <n v="16404"/>
    <d v="2026-01-23T00:00:00"/>
    <d v="2026-01-31T00:00:00"/>
    <s v="NO"/>
    <s v="SI"/>
    <d v="2026-01-23T00:00:00"/>
  </r>
  <r>
    <s v="Dirección_General"/>
    <x v="16"/>
    <s v="C.C"/>
    <n v="80825440"/>
    <x v="318"/>
    <n v="4000000"/>
    <d v="2026-01-07T00:00:00"/>
    <d v="2026-06-30T00:00:00"/>
    <n v="23066667"/>
    <n v="3177084008"/>
    <s v="Jennyfer Paola Guio Veloza"/>
    <m/>
    <x v="2"/>
    <x v="0"/>
    <s v="SI"/>
    <d v="2026-01-19T00:00:00"/>
    <s v="SI"/>
    <m/>
    <s v="SI"/>
    <s v="2026-110-0000086-3"/>
    <m/>
    <d v="2026-01-09T00:00:00"/>
    <n v="16155"/>
    <s v="SI"/>
    <m/>
    <s v="SI"/>
    <s v="ICFES-101-2026"/>
    <s v="SI"/>
    <d v="2026-01-10T00:00:00"/>
    <s v="SI"/>
    <s v="SI"/>
    <d v="2026-01-15T00:00:00"/>
    <d v="2026-01-15T00:00:00"/>
    <n v="16300"/>
    <d v="2026-01-16T00:00:00"/>
    <d v="2026-01-31T00:00:00"/>
    <s v="NO"/>
    <s v="SI"/>
    <d v="2026-01-16T00:00:00"/>
  </r>
  <r>
    <s v="Dirección_General"/>
    <x v="16"/>
    <s v="C.C"/>
    <n v="1128414898"/>
    <x v="319"/>
    <n v="11000000"/>
    <d v="2026-01-13T00:00:00"/>
    <d v="2026-06-30T00:00:00"/>
    <n v="61233333"/>
    <n v="3005877730"/>
    <s v="Jennyfer Paola Guio Veloza"/>
    <m/>
    <x v="4"/>
    <x v="0"/>
    <s v="SI"/>
    <d v="2026-01-19T00:00:00"/>
    <s v="SI"/>
    <m/>
    <s v="SI"/>
    <s v="2026-110-0000087-3"/>
    <m/>
    <d v="2026-01-09T00:00:00"/>
    <n v="16157"/>
    <s v="SI"/>
    <m/>
    <s v="SI"/>
    <s v="ICFES-076-2026"/>
    <s v="SI"/>
    <d v="2026-01-14T00:00:00"/>
    <s v="SI"/>
    <s v="SI"/>
    <d v="2026-01-14T00:00:00"/>
    <d v="2026-01-14T00:00:00"/>
    <n v="16286"/>
    <d v="2026-01-15T00:00:00"/>
    <m/>
    <m/>
    <s v="SI"/>
    <m/>
  </r>
  <r>
    <s v="Secretaría_General"/>
    <x v="17"/>
    <s v="C.C"/>
    <n v="98635092"/>
    <x v="320"/>
    <n v="7000000"/>
    <d v="2026-01-02T00:00:00"/>
    <d v="2026-12-31T00:00:00"/>
    <n v="83766667"/>
    <n v="3153440541"/>
    <s v="Luis Gonzaga Martinez Sierra"/>
    <m/>
    <x v="5"/>
    <x v="0"/>
    <s v="SI"/>
    <d v="2026-01-19T00:00:00"/>
    <s v="SI"/>
    <m/>
    <s v="SI"/>
    <s v="2026-110-0000016-3"/>
    <m/>
    <d v="2026-01-06T00:00:00"/>
    <n v="16017"/>
    <s v="SI"/>
    <m/>
    <s v="SI"/>
    <s v="ICFES-010-2026"/>
    <s v="SI"/>
    <d v="2026-01-07T00:00:00"/>
    <s v="SI"/>
    <s v="SI"/>
    <d v="2026-01-06T00:00:00"/>
    <d v="2026-01-06T00:00:00"/>
    <n v="16219"/>
    <d v="2026-01-07T00:00:00"/>
    <m/>
    <m/>
    <s v="SI"/>
    <m/>
  </r>
  <r>
    <s v="Secretaría_General"/>
    <x v="17"/>
    <s v="C.C"/>
    <n v="55230986"/>
    <x v="321"/>
    <n v="5650000"/>
    <d v="2026-01-14T00:00:00"/>
    <d v="2026-12-27T00:00:00"/>
    <n v="64598333"/>
    <n v="3107604317"/>
    <m/>
    <m/>
    <x v="5"/>
    <x v="0"/>
    <s v="SI"/>
    <d v="2026-01-19T00:00:00"/>
    <s v="SI"/>
    <m/>
    <s v="SI"/>
    <s v="2026-110-0000157-3"/>
    <m/>
    <d v="2026-01-15T00:00:00"/>
    <n v="16188"/>
    <s v="SI"/>
    <m/>
    <s v="SI"/>
    <s v="ICFES-129-2026"/>
    <s v="SI"/>
    <d v="2026-01-17T00:00:00"/>
    <s v="SI"/>
    <s v="SI"/>
    <d v="2026-01-19T00:00:00"/>
    <d v="2026-01-19T00:00:00"/>
    <n v="16347"/>
    <d v="2026-01-21T00:00:00"/>
    <m/>
    <m/>
    <s v="SI"/>
    <m/>
  </r>
  <r>
    <s v="Secretaría_General"/>
    <x v="17"/>
    <s v="C.C"/>
    <n v="71268595"/>
    <x v="322"/>
    <n v="10000000"/>
    <d v="2026-01-08T00:00:00"/>
    <d v="2026-06-30T00:00:00"/>
    <n v="57333333"/>
    <n v="3128532244"/>
    <s v="Luis Gonzaga Martinez Sierra"/>
    <m/>
    <x v="4"/>
    <x v="0"/>
    <s v="SI"/>
    <d v="2026-01-19T00:00:00"/>
    <s v="SI"/>
    <m/>
    <s v="SI"/>
    <s v="2026-110-0000120-3"/>
    <m/>
    <d v="2026-01-13T00:00:00"/>
    <n v="16046"/>
    <s v="SI"/>
    <m/>
    <s v="SI"/>
    <s v="ICFES-096-2026"/>
    <s v="SI"/>
    <d v="2026-01-15T00:00:00"/>
    <s v="SI"/>
    <s v="SI"/>
    <d v="2026-01-15T00:00:00"/>
    <d v="2026-01-15T00:00:00"/>
    <n v="16298"/>
    <d v="2026-01-16T00:00:00"/>
    <m/>
    <m/>
    <s v="SI"/>
    <m/>
  </r>
  <r>
    <s v="Secretaría_General"/>
    <x v="17"/>
    <s v="C.C"/>
    <n v="80118030"/>
    <x v="323"/>
    <n v="12000000"/>
    <d v="2026-01-08T00:00:00"/>
    <d v="2026-12-07T00:00:00"/>
    <n v="131600000"/>
    <n v="3202194551"/>
    <s v="Luis Gonzaga Martinez Sierra"/>
    <m/>
    <x v="3"/>
    <x v="0"/>
    <s v="SI"/>
    <d v="2026-01-19T00:00:00"/>
    <s v="SI"/>
    <m/>
    <s v="SI"/>
    <s v="2026-110-0000015-3"/>
    <m/>
    <d v="2026-01-06T00:00:00"/>
    <n v="16016"/>
    <s v="SI"/>
    <m/>
    <s v="SI"/>
    <s v="ICFES-006-2026"/>
    <s v="SI"/>
    <d v="2026-01-07T00:00:00"/>
    <s v="SI"/>
    <s v="SI"/>
    <d v="2026-01-06T00:00:00"/>
    <d v="2026-01-06T00:00:00"/>
    <n v="16218"/>
    <d v="2026-01-07T00:00:00"/>
    <n v="46030"/>
    <s v="SI"/>
    <s v="SI"/>
    <m/>
  </r>
  <r>
    <s v="Secretaría_General"/>
    <x v="17"/>
    <s v="C.C"/>
    <n v="1097036517"/>
    <x v="324"/>
    <n v="8000000"/>
    <d v="2026-01-09T00:00:00"/>
    <d v="2026-08-31T00:00:00"/>
    <n v="61866667"/>
    <n v="3016330990"/>
    <m/>
    <m/>
    <x v="5"/>
    <x v="0"/>
    <s v="SI"/>
    <d v="2026-01-19T00:00:00"/>
    <s v="SI"/>
    <m/>
    <s v="SI"/>
    <s v="2026-110-0000279-3"/>
    <m/>
    <d v="2026-01-21T00:00:00"/>
    <n v="16292"/>
    <s v="SI"/>
    <m/>
    <s v="SI"/>
    <s v="ICFES-216-2026"/>
    <s v="SI"/>
    <s v="PENDIENTE CERTIFICADO"/>
    <s v="SI"/>
    <s v="SI"/>
    <d v="2026-01-23T00:00:00"/>
    <d v="2026-01-24T00:00:00"/>
    <n v="16443"/>
    <d v="2026-01-25T00:00:00"/>
    <m/>
    <m/>
    <s v="SI"/>
    <m/>
  </r>
  <r>
    <s v="Secretaría_General"/>
    <x v="17"/>
    <s v="C.C"/>
    <n v="15328847"/>
    <x v="325"/>
    <n v="11000000"/>
    <d v="2026-01-26T00:00:00"/>
    <d v="2026-06-30T00:00:00"/>
    <n v="56466667"/>
    <m/>
    <m/>
    <m/>
    <x v="3"/>
    <x v="0"/>
    <s v="SI"/>
    <m/>
    <s v="SI "/>
    <m/>
    <s v="SI"/>
    <s v="2026-110-0000510-3"/>
    <m/>
    <m/>
    <m/>
    <s v="SI"/>
    <m/>
    <s v="SI"/>
    <s v="ICFES-417-2026"/>
    <s v="SI"/>
    <s v="SI"/>
    <s v="SI"/>
    <s v="SI"/>
    <d v="2026-01-30T00:00:00"/>
    <d v="2026-01-30T00:00:00"/>
    <s v="NO"/>
    <m/>
    <m/>
    <m/>
    <s v="NO"/>
    <m/>
  </r>
  <r>
    <s v="Secretaría_General"/>
    <x v="17"/>
    <s v="C.C"/>
    <m/>
    <x v="326"/>
    <n v="7000000"/>
    <d v="2026-01-19T00:00:00"/>
    <d v="2026-08-31T00:00:00"/>
    <n v="51800000"/>
    <m/>
    <m/>
    <m/>
    <x v="4"/>
    <x v="0"/>
    <s v="SI"/>
    <d v="2026-01-27T00:00:00"/>
    <s v="SI"/>
    <s v="Cetificación pensión"/>
    <s v="SI"/>
    <s v="2026-110-0000451-3"/>
    <m/>
    <m/>
    <n v="16045"/>
    <s v="SI"/>
    <m/>
    <s v="SI"/>
    <s v="ICFES-355-2026"/>
    <s v="SI"/>
    <d v="2026-01-29T00:00:00"/>
    <s v="SI"/>
    <s v="SI"/>
    <d v="2026-01-28T00:00:00"/>
    <d v="2026-01-29T00:00:00"/>
    <n v="16562"/>
    <d v="2026-01-29T00:00:00"/>
    <m/>
    <m/>
    <s v="NO"/>
    <m/>
  </r>
  <r>
    <s v="Secretaría_General"/>
    <x v="17"/>
    <s v="CC"/>
    <m/>
    <x v="327"/>
    <n v="12000000"/>
    <d v="2026-01-26T00:00:00"/>
    <d v="2026-12-31T00:00:00"/>
    <n v="133600000"/>
    <m/>
    <m/>
    <m/>
    <x v="2"/>
    <x v="0"/>
    <s v="SI"/>
    <d v="2026-01-26T00:00:00"/>
    <s v="SI"/>
    <m/>
    <s v="SI"/>
    <s v="2026-110-0000380-3"/>
    <s v="SI"/>
    <d v="2026-01-24T00:00:00"/>
    <n v="16458"/>
    <s v="SI"/>
    <m/>
    <s v="SI"/>
    <s v="ICFES-323-2026"/>
    <s v="SI"/>
    <d v="2026-01-26T00:00:00"/>
    <s v="SI"/>
    <s v="SI"/>
    <d v="2026-01-26T00:00:00"/>
    <d v="2026-01-27T00:00:00"/>
    <n v="16496"/>
    <d v="2026-01-27T00:00:00"/>
    <d v="2026-01-31T00:00:00"/>
    <s v="NO"/>
    <s v="SI"/>
    <s v="SIN AFILIACION ARL"/>
  </r>
  <r>
    <s v="Secretaría_General"/>
    <x v="17"/>
    <s v="C.C"/>
    <n v="1028013358"/>
    <x v="328"/>
    <n v="8000000"/>
    <d v="2026-01-26T00:00:00"/>
    <d v="2026-06-30T00:00:00"/>
    <n v="41066667"/>
    <m/>
    <m/>
    <m/>
    <x v="4"/>
    <x v="0"/>
    <s v="SI"/>
    <d v="2026-01-27T00:00:00"/>
    <s v="SI"/>
    <m/>
    <s v="SI"/>
    <s v="2026-1100000455-3"/>
    <m/>
    <m/>
    <n v="16456"/>
    <s v="SI"/>
    <m/>
    <s v="SI"/>
    <s v="ICFES-375-2026"/>
    <s v="SI"/>
    <s v="PENDIENTE CERTIFICADO"/>
    <s v="SI"/>
    <s v="SI"/>
    <d v="2026-01-28T00:00:00"/>
    <d v="2026-01-29T00:00:00"/>
    <n v="16563"/>
    <d v="2026-01-29T00:00:00"/>
    <m/>
    <m/>
    <s v="NO"/>
    <m/>
  </r>
  <r>
    <s v="Secretaría_General"/>
    <x v="17"/>
    <s v="C.C"/>
    <n v="1121205938"/>
    <x v="329"/>
    <n v="6000000"/>
    <d v="2026-01-31T00:00:00"/>
    <d v="2026-06-30T00:00:00"/>
    <n v="30000000"/>
    <m/>
    <m/>
    <m/>
    <x v="2"/>
    <x v="0"/>
    <s v="SI"/>
    <m/>
    <s v="SI"/>
    <m/>
    <s v="SI"/>
    <m/>
    <m/>
    <m/>
    <m/>
    <s v="SI"/>
    <m/>
    <s v="SI"/>
    <s v="ICFES-396-2026"/>
    <s v="SI"/>
    <s v="POSITIVA"/>
    <s v="SI"/>
    <s v="SI"/>
    <d v="2026-01-29T00:00:00"/>
    <d v="2026-01-30T00:00:00"/>
    <n v="16664"/>
    <d v="2026-01-31T00:00:00"/>
    <d v="2026-01-31T00:00:00"/>
    <s v="NO"/>
    <s v="SI"/>
    <s v="SIN AFILIACION ARL"/>
  </r>
  <r>
    <s v="Secretaría_General"/>
    <x v="17"/>
    <s v="C.C"/>
    <n v="1106889596"/>
    <x v="330"/>
    <n v="7000000"/>
    <d v="2026-01-05T00:00:00"/>
    <d v="2026-12-31T00:00:00"/>
    <n v="83066667"/>
    <n v="3165320686"/>
    <s v="Luis Gonzaga Martinez Sierra"/>
    <m/>
    <x v="4"/>
    <x v="0"/>
    <s v="SI"/>
    <d v="2026-01-19T00:00:00"/>
    <s v="SI"/>
    <m/>
    <s v="SI"/>
    <s v="2026-110-0000013-3"/>
    <m/>
    <d v="2026-01-13T00:00:00"/>
    <n v="16018"/>
    <s v="SI"/>
    <m/>
    <s v="SI"/>
    <s v="ICFES-009-2026"/>
    <s v="SI"/>
    <d v="2026-01-08T00:00:00"/>
    <s v="SI"/>
    <s v="SI"/>
    <d v="2026-01-06T00:00:00"/>
    <d v="2026-01-06T00:00:00"/>
    <n v="16222"/>
    <d v="2026-01-07T00:00:00"/>
    <m/>
    <m/>
    <s v="SI"/>
    <m/>
  </r>
  <r>
    <s v="Secretaría_General"/>
    <x v="17"/>
    <s v="NIT"/>
    <n v="901225664"/>
    <x v="331"/>
    <n v="12000000"/>
    <d v="2026-01-31T00:00:00"/>
    <d v="2026-06-30T00:00:00"/>
    <n v="60000000"/>
    <m/>
    <m/>
    <m/>
    <x v="2"/>
    <x v="1"/>
    <m/>
    <m/>
    <s v="SI"/>
    <m/>
    <s v="SI"/>
    <m/>
    <s v="NA"/>
    <m/>
    <m/>
    <s v="SI"/>
    <m/>
    <s v="SI"/>
    <s v="ICFES-425-2026"/>
    <s v="SI"/>
    <s v="NA"/>
    <s v="SI"/>
    <s v="SI"/>
    <d v="2026-01-30T00:00:00"/>
    <d v="2026-01-30T00:00:00"/>
    <n v="16660"/>
    <d v="2026-01-31T00:00:00"/>
    <d v="2026-01-31T00:00:00"/>
    <s v="NO"/>
    <s v="SI"/>
    <d v="2026-01-30T00:00:00"/>
  </r>
  <r>
    <s v="Secretaría_General"/>
    <x v="17"/>
    <s v="C.C"/>
    <n v="52284094"/>
    <x v="332"/>
    <n v="5694000"/>
    <d v="2026-01-02T00:00:00"/>
    <d v="2026-12-31T00:00:00"/>
    <n v="68138200"/>
    <n v="3133618810"/>
    <s v="Luis Gonzaga Martinez Sierra"/>
    <m/>
    <x v="5"/>
    <x v="0"/>
    <s v="SI"/>
    <d v="2026-01-19T00:00:00"/>
    <s v="SI"/>
    <m/>
    <s v="SI"/>
    <s v="2026-110-0000017-3"/>
    <m/>
    <d v="2026-01-06T00:00:00"/>
    <n v="16015"/>
    <s v="SI"/>
    <m/>
    <s v="SI"/>
    <s v="ICFES-035-2026"/>
    <s v="SI"/>
    <d v="2026-01-09T00:00:00"/>
    <s v="SI"/>
    <s v="SI"/>
    <d v="2026-01-08T00:00:00"/>
    <d v="2026-01-08T00:00:00"/>
    <n v="16240"/>
    <d v="2026-01-08T00:00:00"/>
    <m/>
    <m/>
    <s v="SI"/>
    <m/>
  </r>
  <r>
    <s v="Secretaría_General"/>
    <x v="17"/>
    <s v="C.C"/>
    <n v="1013557700"/>
    <x v="333"/>
    <n v="5600000"/>
    <d v="2026-01-14T00:00:00"/>
    <d v="2026-08-31T00:00:00"/>
    <n v="42373333"/>
    <n v="3103543859"/>
    <m/>
    <m/>
    <x v="5"/>
    <x v="0"/>
    <s v="SI"/>
    <d v="2026-01-19T00:00:00"/>
    <s v="SI"/>
    <m/>
    <s v="SI"/>
    <s v="2026-110-0000158-3"/>
    <m/>
    <d v="2026-01-15T00:00:00"/>
    <n v="16044"/>
    <s v="SI"/>
    <m/>
    <s v="SI"/>
    <s v="_x000a_ICFES-144-2026"/>
    <s v="SI"/>
    <d v="2026-01-19T00:00:00"/>
    <s v="SI"/>
    <s v="SI"/>
    <d v="2026-01-20T00:00:00"/>
    <d v="2026-01-20T00:00:00"/>
    <n v="16378"/>
    <d v="2026-01-22T00:00:00"/>
    <m/>
    <m/>
    <s v="SI"/>
    <m/>
  </r>
  <r>
    <s v="Secretaría_General"/>
    <x v="17"/>
    <s v="C.C"/>
    <n v="1003893694"/>
    <x v="334"/>
    <n v="7000000"/>
    <d v="2026-01-07T00:00:00"/>
    <d v="2026-08-31T00:00:00"/>
    <n v="47000000"/>
    <m/>
    <m/>
    <m/>
    <x v="5"/>
    <x v="0"/>
    <s v="SI"/>
    <d v="2026-01-23T00:00:00"/>
    <s v="SI"/>
    <s v="no tiene documentos precontractuales"/>
    <s v="SI"/>
    <s v="2026-110-0000339-3"/>
    <m/>
    <d v="2026-01-23T00:00:00"/>
    <n v="16373"/>
    <s v="SI"/>
    <m/>
    <s v="SI"/>
    <s v="ICFES-359-2026"/>
    <s v="SI"/>
    <d v="2026-01-28T00:00:00"/>
    <s v="SI"/>
    <s v="SI"/>
    <d v="2026-01-27T00:00:00"/>
    <d v="2026-01-28T00:00:00"/>
    <s v="NO"/>
    <m/>
    <m/>
    <m/>
    <s v="NO"/>
    <m/>
  </r>
  <r>
    <s v="Secretaría_General"/>
    <x v="17"/>
    <s v="C.C"/>
    <n v="1037577852"/>
    <x v="335"/>
    <n v="6000000"/>
    <d v="2026-01-06T00:00:00"/>
    <d v="2026-08-31T00:00:00"/>
    <n v="47000000"/>
    <n v="3104122140"/>
    <m/>
    <m/>
    <x v="5"/>
    <x v="0"/>
    <s v="SI"/>
    <d v="2026-01-22T00:00:00"/>
    <s v="SI"/>
    <s v="anexar pantallazo secop para validar el certificado medico, eliminar del sigep la experiencia icfes por que no tiene certificado"/>
    <s v="SI"/>
    <s v="2026-110-0000280-3"/>
    <m/>
    <m/>
    <n v="16291"/>
    <s v="SI"/>
    <m/>
    <s v="SI"/>
    <s v="ICFES-247-2026"/>
    <s v="SI"/>
    <s v="PENDIENTE CERTIFICADO"/>
    <s v="SI"/>
    <s v="SI"/>
    <d v="2026-01-23T00:00:00"/>
    <d v="2026-01-24T00:00:00"/>
    <n v="16444"/>
    <d v="2026-01-25T00:00:00"/>
    <m/>
    <m/>
    <s v="SI"/>
    <m/>
  </r>
  <r>
    <s v="Secretaría_General"/>
    <x v="18"/>
    <s v="C.C"/>
    <n v="1152687372"/>
    <x v="336"/>
    <n v="6500000"/>
    <d v="2026-01-02T00:00:00"/>
    <d v="2026-12-31T00:00:00"/>
    <n v="77783333"/>
    <n v="3115311708"/>
    <s v="RODRIGO CARTAGENA"/>
    <m/>
    <x v="5"/>
    <x v="0"/>
    <s v="SI"/>
    <d v="2026-01-19T00:00:00"/>
    <s v="SI"/>
    <s v="falta organizar carpeta, falta ajustar estudio previo"/>
    <s v="SI"/>
    <s v="2026-110-000005-3"/>
    <m/>
    <d v="2026-01-06T00:00:00"/>
    <n v="16118"/>
    <s v="SI"/>
    <m/>
    <s v="SI"/>
    <s v="ICFES-012-2026"/>
    <s v="SI"/>
    <d v="2026-01-07T00:00:00"/>
    <s v="SI"/>
    <s v="SI"/>
    <d v="2026-01-06T00:00:00"/>
    <d v="2026-01-06T00:00:00"/>
    <n v="16220"/>
    <d v="2026-01-07T00:00:00"/>
    <s v="SI"/>
    <m/>
    <s v="SI"/>
    <m/>
  </r>
  <r>
    <s v="Secretaría_General"/>
    <x v="18"/>
    <s v="C.C"/>
    <n v="1000378120"/>
    <x v="337"/>
    <n v="3500000"/>
    <d v="2026-01-05T00:00:00"/>
    <d v="2026-12-31T00:00:00"/>
    <n v="41533333"/>
    <n v="3043948987"/>
    <s v="JOHANA "/>
    <m/>
    <x v="4"/>
    <x v="0"/>
    <s v="SI"/>
    <d v="2026-01-19T00:00:00"/>
    <s v="SI"/>
    <m/>
    <s v="SI"/>
    <s v="2026-110-000066-3"/>
    <m/>
    <d v="2026-01-08T00:00:00"/>
    <n v="16190"/>
    <s v="SI"/>
    <m/>
    <s v="SI"/>
    <s v="ICFES-098-2026"/>
    <s v="SI"/>
    <d v="2026-01-15T00:00:00"/>
    <s v="SI"/>
    <s v="SI"/>
    <d v="2026-01-15T00:00:00"/>
    <d v="2026-01-15T00:00:00"/>
    <n v="16293"/>
    <d v="2026-01-15T00:00:00"/>
    <m/>
    <m/>
    <s v="SI"/>
    <m/>
  </r>
  <r>
    <s v="Secretaría_General"/>
    <x v="18"/>
    <m/>
    <m/>
    <x v="338"/>
    <m/>
    <m/>
    <m/>
    <m/>
    <m/>
    <s v="DAVID DIAZ"/>
    <m/>
    <x v="5"/>
    <x v="3"/>
    <s v="NA"/>
    <d v="2026-01-27T00:00:00"/>
    <s v="SI"/>
    <m/>
    <s v="SI"/>
    <m/>
    <s v="NO"/>
    <m/>
    <s v="NO"/>
    <s v="N/A"/>
    <m/>
    <s v="NA"/>
    <s v="ICFES-008-2026"/>
    <s v="SI"/>
    <s v="N/A"/>
    <s v="SI"/>
    <s v="SI"/>
    <d v="2026-01-29T00:00:00"/>
    <m/>
    <s v="NO"/>
    <m/>
    <m/>
    <m/>
    <s v="NO"/>
    <m/>
  </r>
  <r>
    <s v="Secretaría_General"/>
    <x v="18"/>
    <s v="C.C"/>
    <n v="1094897781"/>
    <x v="339"/>
    <n v="8000000"/>
    <d v="2026-01-14T00:00:00"/>
    <d v="2026-10-31T00:00:00"/>
    <n v="76533333"/>
    <m/>
    <s v="RODRIGO CARTAGENA"/>
    <m/>
    <x v="2"/>
    <x v="0"/>
    <s v="SI"/>
    <d v="2026-01-19T00:00:00"/>
    <s v="SI"/>
    <m/>
    <s v="SI"/>
    <s v="2026-110-0000097-3"/>
    <m/>
    <d v="2026-01-10T00:00:00"/>
    <n v="16154"/>
    <s v="SI"/>
    <m/>
    <s v="SI"/>
    <s v="ICFES-078-2026"/>
    <s v="SI"/>
    <d v="2026-01-15T00:00:00"/>
    <s v="SI"/>
    <s v="SI"/>
    <d v="2026-01-14T00:00:00"/>
    <d v="2026-01-14T00:00:00"/>
    <n v="16292"/>
    <d v="2026-01-15T00:00:00"/>
    <d v="2026-01-14T00:00:00"/>
    <s v="NO"/>
    <s v="SI"/>
    <s v="FALTA ACTA DE INICIO"/>
  </r>
  <r>
    <s v="Secretaría_General"/>
    <x v="18"/>
    <s v="C.C"/>
    <m/>
    <x v="340"/>
    <n v="3500000"/>
    <d v="2026-01-13T00:00:00"/>
    <d v="2026-12-31T00:00:00"/>
    <n v="40600000"/>
    <m/>
    <s v="ORLANDO"/>
    <m/>
    <x v="1"/>
    <x v="1"/>
    <m/>
    <m/>
    <s v="SI"/>
    <s v="SE REALIZAN OBSERVACIONES FALTAN DOCUMENTOS"/>
    <s v="SI"/>
    <m/>
    <m/>
    <m/>
    <m/>
    <s v="SI"/>
    <m/>
    <s v="SI"/>
    <s v="ICFES-429-2026"/>
    <s v="SI"/>
    <m/>
    <s v="SI"/>
    <s v="SI"/>
    <d v="2026-01-30T00:00:00"/>
    <d v="2026-01-30T00:00:00"/>
    <s v="NO"/>
    <m/>
    <m/>
    <m/>
    <s v="NO"/>
    <m/>
  </r>
  <r>
    <s v="Secretaría_General"/>
    <x v="18"/>
    <s v="C.C"/>
    <n v="1001285867"/>
    <x v="341"/>
    <n v="5000000"/>
    <d v="2026-01-02T00:00:00"/>
    <d v="2026-12-31T00:00:00"/>
    <n v="59833333"/>
    <n v="3166323479"/>
    <s v="RODRIGO CARTAGENA"/>
    <m/>
    <x v="5"/>
    <x v="0"/>
    <s v="SI"/>
    <d v="2026-01-19T00:00:00"/>
    <s v="SI"/>
    <m/>
    <s v="SI"/>
    <s v="2026-110-000006-3"/>
    <m/>
    <d v="2026-01-06T00:00:00"/>
    <n v="16119"/>
    <s v="SI"/>
    <m/>
    <s v="SI"/>
    <s v="ICFES-011-2026"/>
    <s v="SI"/>
    <d v="2026-01-08T00:00:00"/>
    <s v="SI"/>
    <s v="SI"/>
    <d v="2026-01-04T00:00:00"/>
    <d v="2026-01-07T00:00:00"/>
    <n v="16225"/>
    <d v="2026-01-06T00:00:00"/>
    <m/>
    <m/>
    <s v="SI"/>
    <m/>
  </r>
  <r>
    <s v="Secretaría_General"/>
    <x v="18"/>
    <s v="C.C"/>
    <n v="80778782"/>
    <x v="342"/>
    <n v="11000000"/>
    <d v="2026-01-02T00:00:00"/>
    <d v="2026-12-31T00:00:00"/>
    <n v="131633333"/>
    <m/>
    <s v="RODRIGO CARTAGENA"/>
    <m/>
    <x v="2"/>
    <x v="0"/>
    <s v="SI"/>
    <d v="2026-01-19T00:00:00"/>
    <s v="SI"/>
    <m/>
    <s v="SI"/>
    <s v="2026-110-000008-3"/>
    <m/>
    <d v="2026-01-06T00:00:00"/>
    <n v="16124"/>
    <s v="SI"/>
    <m/>
    <s v="SI"/>
    <s v="ICFES-022-2026"/>
    <s v="SI"/>
    <d v="2026-01-07T00:00:00"/>
    <s v="SI"/>
    <s v="SI"/>
    <d v="2026-01-08T00:00:00"/>
    <d v="2026-01-08T00:00:00"/>
    <n v="16239"/>
    <d v="2026-01-09T00:00:00"/>
    <d v="2026-01-31T00:00:00"/>
    <s v="NO"/>
    <s v="SI"/>
    <s v="FALTA ACTA DE INICIO"/>
  </r>
  <r>
    <s v="Secretaría_General"/>
    <x v="18"/>
    <m/>
    <m/>
    <x v="343"/>
    <m/>
    <m/>
    <m/>
    <m/>
    <m/>
    <s v="DAVID DIAZ"/>
    <m/>
    <x v="6"/>
    <x v="1"/>
    <s v="NA"/>
    <d v="2026-01-27T00:00:00"/>
    <s v="SI"/>
    <m/>
    <s v="SI"/>
    <s v="2026-110-0000435-3"/>
    <s v="SI"/>
    <m/>
    <s v="NO"/>
    <s v="N/A"/>
    <m/>
    <s v="N/A"/>
    <s v="ICFES-390-2026"/>
    <s v="SI"/>
    <s v="N/A"/>
    <s v="SI"/>
    <s v="SI"/>
    <d v="2026-01-29T00:00:00"/>
    <m/>
    <s v="NO"/>
    <m/>
    <m/>
    <m/>
    <s v="NO"/>
    <m/>
  </r>
  <r>
    <s v="Secretaría_General"/>
    <x v="18"/>
    <s v="C.C"/>
    <n v="52998789"/>
    <x v="344"/>
    <n v="7200000"/>
    <d v="2026-01-05T00:00:00"/>
    <d v="2026-06-30T00:00:00"/>
    <n v="42000000"/>
    <n v="3123636676"/>
    <s v="JOHANA "/>
    <m/>
    <x v="5"/>
    <x v="0"/>
    <s v="SI"/>
    <d v="2026-01-19T00:00:00"/>
    <s v="SI"/>
    <s v="falta organizar carpeta, falta ajustar estudio previo"/>
    <s v="SI"/>
    <s v="2026-110-0000067-3"/>
    <m/>
    <d v="2026-01-08T00:00:00"/>
    <n v="16077"/>
    <s v="SI"/>
    <m/>
    <s v="SI"/>
    <s v="ICFES-123-2026"/>
    <s v="SI"/>
    <d v="2026-01-17T00:00:00"/>
    <s v="SI"/>
    <s v="SI"/>
    <d v="2026-01-17T00:00:00"/>
    <d v="2026-01-20T00:00:00"/>
    <n v="16358"/>
    <d v="2026-01-21T00:00:00"/>
    <m/>
    <m/>
    <s v="SI"/>
    <m/>
  </r>
  <r>
    <s v="Secretaría_General"/>
    <x v="18"/>
    <s v="C.C"/>
    <n v="1030682276"/>
    <x v="345"/>
    <n v="8500000"/>
    <d v="2026-01-02T00:00:00"/>
    <d v="2026-12-31T00:00:00"/>
    <n v="101716667"/>
    <n v="3045233992"/>
    <s v="RODRIGO CARTAGENA"/>
    <m/>
    <x v="2"/>
    <x v="0"/>
    <s v="SI"/>
    <d v="2026-01-19T00:00:00"/>
    <s v="SI"/>
    <m/>
    <s v="SI"/>
    <s v="2026-110-000009-3"/>
    <m/>
    <d v="2026-01-06T00:00:00"/>
    <n v="16121"/>
    <s v="SI"/>
    <m/>
    <s v="SI"/>
    <s v="ICFES-021-2026"/>
    <s v="SI"/>
    <s v="08/01/206"/>
    <s v="SI"/>
    <s v="SI"/>
    <d v="2026-01-07T00:00:00"/>
    <d v="2026-01-07T00:00:00"/>
    <n v="16232"/>
    <d v="2026-01-08T00:00:00"/>
    <d v="2026-01-14T00:00:00"/>
    <s v="SI"/>
    <s v="SI"/>
    <d v="2026-01-08T00:00:00"/>
  </r>
  <r>
    <s v="Secretaría_General"/>
    <x v="18"/>
    <s v="C.C"/>
    <n v="71270848"/>
    <x v="346"/>
    <n v="5200000"/>
    <d v="2026-01-13T00:00:00"/>
    <d v="2026-12-31T00:00:00"/>
    <n v="60320000"/>
    <n v="3014081574"/>
    <s v="JOHANA "/>
    <m/>
    <x v="3"/>
    <x v="0"/>
    <s v="SI"/>
    <d v="2026-01-19T00:00:00"/>
    <s v="SI"/>
    <m/>
    <s v="SI"/>
    <s v="2026-110-0000153-3"/>
    <m/>
    <d v="2026-01-15T00:00:00"/>
    <n v="16257"/>
    <s v="SI"/>
    <m/>
    <s v="SI"/>
    <s v="ICFES-138-2026"/>
    <s v="SI"/>
    <d v="2026-01-21T00:00:00"/>
    <s v="SI"/>
    <s v="SI"/>
    <d v="2026-01-19T00:00:00"/>
    <d v="2026-01-19T00:00:00"/>
    <n v="16352"/>
    <d v="2026-01-21T00:00:00"/>
    <m/>
    <m/>
    <s v="SI"/>
    <m/>
  </r>
  <r>
    <s v="Secretaría_General"/>
    <x v="18"/>
    <s v="C.C"/>
    <n v="1017210501"/>
    <x v="347"/>
    <n v="11000000"/>
    <d v="2026-01-02T00:00:00"/>
    <d v="2026-12-31T00:00:00"/>
    <n v="131633333"/>
    <n v="3002337914"/>
    <s v="DAVID DIAZ"/>
    <m/>
    <x v="5"/>
    <x v="0"/>
    <s v="SI"/>
    <d v="2026-01-19T00:00:00"/>
    <s v="SI"/>
    <m/>
    <s v="SI"/>
    <s v="2026-110-000010-3"/>
    <m/>
    <d v="2026-01-06T00:00:00"/>
    <n v="16122"/>
    <s v="SI"/>
    <m/>
    <s v="SI"/>
    <s v="ICFES-025-2026"/>
    <s v="SI"/>
    <d v="2026-01-08T00:00:00"/>
    <s v="SI"/>
    <s v="SI"/>
    <d v="2026-01-07T00:00:00"/>
    <d v="2026-01-07T00:00:00"/>
    <n v="16234"/>
    <d v="2026-01-07T00:00:00"/>
    <m/>
    <m/>
    <s v="SI"/>
    <m/>
  </r>
  <r>
    <s v="Secretaría_General"/>
    <x v="18"/>
    <s v="C.C"/>
    <n v="1053608074"/>
    <x v="348"/>
    <n v="4000000"/>
    <d v="2026-01-13T00:00:00"/>
    <d v="2026-10-31T00:00:00"/>
    <n v="47000000"/>
    <m/>
    <s v="ORLANDO"/>
    <m/>
    <x v="5"/>
    <x v="0"/>
    <s v="SI"/>
    <d v="2026-01-23T00:00:00"/>
    <s v="SI"/>
    <m/>
    <s v="SI"/>
    <s v="2026-110-0000219-3"/>
    <m/>
    <d v="2026-01-17T00:00:00"/>
    <n v="16290"/>
    <s v="SI"/>
    <m/>
    <s v="SI"/>
    <s v="ICFES-398-2026"/>
    <s v="SI"/>
    <m/>
    <s v="SI"/>
    <s v="SI"/>
    <d v="2026-01-29T00:00:00"/>
    <d v="2026-01-30T00:00:00"/>
    <s v="NO"/>
    <m/>
    <m/>
    <m/>
    <s v="NO"/>
    <m/>
  </r>
  <r>
    <s v="Secretaría_General"/>
    <x v="18"/>
    <s v="C.C"/>
    <n v="1010204347"/>
    <x v="349"/>
    <n v="8300000"/>
    <d v="2026-01-05T00:00:00"/>
    <d v="2026-12-31T00:00:00"/>
    <n v="98493333"/>
    <n v="3213008736"/>
    <s v="RODRIGO CARTAGENA"/>
    <m/>
    <x v="4"/>
    <x v="0"/>
    <s v="SI"/>
    <d v="2026-01-19T00:00:00"/>
    <s v="SI"/>
    <m/>
    <s v="SI"/>
    <s v="2026-110-000003-3"/>
    <m/>
    <d v="2026-01-06T00:00:00"/>
    <n v="16095"/>
    <s v="SI"/>
    <m/>
    <s v="SI"/>
    <s v="ICFES-013-2026"/>
    <s v="SI"/>
    <d v="2026-01-08T00:00:00"/>
    <s v="SI"/>
    <s v="SI"/>
    <d v="2026-01-07T00:00:00"/>
    <d v="2026-01-07T00:00:00"/>
    <n v="16226"/>
    <d v="2026-01-07T00:00:00"/>
    <m/>
    <m/>
    <s v="SI"/>
    <m/>
  </r>
  <r>
    <s v="Secretaría_General"/>
    <x v="18"/>
    <s v="C.C"/>
    <n v="1105672891"/>
    <x v="350"/>
    <n v="9500000"/>
    <d v="2026-01-13T00:00:00"/>
    <d v="2026-06-30T00:00:00"/>
    <n v="52883333"/>
    <n v="3214950976"/>
    <s v="JOHANA "/>
    <m/>
    <x v="3"/>
    <x v="0"/>
    <s v="SI"/>
    <d v="2026-01-19T00:00:00"/>
    <s v="SI"/>
    <m/>
    <s v="SI"/>
    <s v="2026-110-0000068-3"/>
    <m/>
    <d v="2026-01-08T00:00:00"/>
    <n v="16133"/>
    <s v="SI"/>
    <m/>
    <s v="SI"/>
    <s v="ICFES-092-2026"/>
    <s v="SI"/>
    <d v="2026-01-15T00:00:00"/>
    <s v="SI"/>
    <s v="SI"/>
    <d v="2026-01-19T00:00:00"/>
    <d v="2026-01-19T00:00:00"/>
    <n v="16351"/>
    <d v="2026-01-21T00:00:00"/>
    <m/>
    <m/>
    <s v="SI"/>
    <m/>
  </r>
  <r>
    <s v="Secretaría_General"/>
    <x v="18"/>
    <s v="C.C"/>
    <n v="1117539977"/>
    <x v="351"/>
    <n v="9000000"/>
    <d v="2026-01-02T00:00:00"/>
    <d v="2026-12-31T00:00:00"/>
    <n v="107700000"/>
    <n v="3208977623"/>
    <s v="RODRIGO CARTAGENA"/>
    <m/>
    <x v="5"/>
    <x v="0"/>
    <s v="SI"/>
    <d v="2026-01-19T00:00:00"/>
    <s v="SI"/>
    <m/>
    <s v="SI"/>
    <s v="2026-110-000011-3"/>
    <m/>
    <d v="2026-01-06T00:00:00"/>
    <n v="16123"/>
    <s v="SI"/>
    <m/>
    <s v="SI"/>
    <s v="ICFES-023-2026"/>
    <s v="SI"/>
    <d v="2026-01-07T00:00:00"/>
    <s v="SI"/>
    <s v="SI"/>
    <d v="2026-01-07T00:00:00"/>
    <d v="2026-01-07T00:00:00"/>
    <n v="16233"/>
    <d v="2026-01-07T00:00:00"/>
    <m/>
    <m/>
    <s v="SI"/>
    <m/>
  </r>
  <r>
    <s v="Secretaría_General"/>
    <x v="18"/>
    <s v="C.C"/>
    <n v="1094918024"/>
    <x v="352"/>
    <n v="11000000"/>
    <d v="2026-01-02T00:00:00"/>
    <d v="2026-12-31T00:00:00"/>
    <n v="131633333"/>
    <n v="3012595063"/>
    <s v="RODRIGO CARTAGENA"/>
    <m/>
    <x v="5"/>
    <x v="0"/>
    <s v="SI"/>
    <d v="2026-01-19T00:00:00"/>
    <s v="SI"/>
    <m/>
    <s v="SI"/>
    <s v="2026-110-000012-3"/>
    <m/>
    <d v="2026-01-06T00:00:00"/>
    <n v="16120"/>
    <s v="SI"/>
    <m/>
    <s v="SI"/>
    <s v="ICFES-033-2026"/>
    <s v="SI"/>
    <d v="2026-01-09T00:00:00"/>
    <s v="SI"/>
    <s v="SI"/>
    <d v="2026-01-08T00:00:00"/>
    <d v="2026-01-08T00:00:00"/>
    <n v="16246"/>
    <d v="2026-01-08T00:00:00"/>
    <m/>
    <m/>
    <s v="SI"/>
    <m/>
  </r>
  <r>
    <s v="Secretaría_General"/>
    <x v="18"/>
    <s v="C.C"/>
    <n v="1094890667"/>
    <x v="353"/>
    <n v="7000000"/>
    <d v="2026-01-27T00:00:00"/>
    <d v="2026-07-30T00:00:00"/>
    <n v="42700000"/>
    <n v="3147152722"/>
    <s v="RODRIGO CARTAGENA"/>
    <m/>
    <x v="2"/>
    <x v="0"/>
    <s v="SI"/>
    <d v="2026-01-26T00:00:00"/>
    <s v="SI"/>
    <m/>
    <s v="SI"/>
    <s v="2026-110-0000418-3"/>
    <s v="NO"/>
    <m/>
    <n v="16285"/>
    <s v="SI"/>
    <m/>
    <s v="SI"/>
    <s v="ICFES-328-2026"/>
    <s v="SI"/>
    <d v="2026-01-27T00:00:00"/>
    <s v="SI"/>
    <s v="SI"/>
    <d v="2026-01-28T00:00:00"/>
    <d v="2026-01-28T00:00:00"/>
    <n v="16517"/>
    <d v="2026-01-28T00:00:00"/>
    <d v="2026-01-31T00:00:00"/>
    <s v="NO"/>
    <s v="SI"/>
    <s v="FALTA ACTA DE INICIO"/>
  </r>
  <r>
    <s v="Secretaría_General"/>
    <x v="18"/>
    <s v="CC"/>
    <n v="901796676"/>
    <x v="354"/>
    <n v="14000000"/>
    <d v="2026-01-14T00:00:00"/>
    <d v="2026-12-31T00:00:00"/>
    <n v="161933333"/>
    <n v="3136292528"/>
    <s v="DAVID DIAZ"/>
    <m/>
    <x v="2"/>
    <x v="0"/>
    <s v="SI"/>
    <d v="2026-01-19T00:00:00"/>
    <s v="SI"/>
    <m/>
    <s v="SI"/>
    <s v="2026-110-0000096-3"/>
    <m/>
    <d v="2026-01-10T00:00:00"/>
    <n v="16195"/>
    <s v="SI"/>
    <m/>
    <s v="SI"/>
    <s v="ICFES-079-2026"/>
    <s v="SI"/>
    <d v="2026-01-15T00:00:00"/>
    <s v="SI"/>
    <s v="SI"/>
    <d v="2026-01-15T00:00:00"/>
    <d v="2026-01-14T00:00:00"/>
    <n v="16299"/>
    <d v="2026-01-16T00:00:00"/>
    <d v="2026-01-31T00:00:00"/>
    <s v="NO"/>
    <s v="SI"/>
    <s v="FALTA ACTA DE INICIO"/>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9">
  <r>
    <s v="OPS"/>
    <s v="CONTRATAR"/>
    <n v="2"/>
    <m/>
    <n v="12"/>
    <s v="Dirección_de_Evaluación"/>
    <x v="0"/>
    <s v="C.C"/>
    <n v="1076625049"/>
    <x v="0"/>
    <n v="6000000"/>
    <d v="2026-01-14T00:00:00"/>
    <d v="2026-12-30T00:00:00"/>
    <n v="69200000"/>
    <n v="3008007399"/>
    <m/>
    <m/>
    <x v="0"/>
    <s v="SI"/>
    <s v="SI"/>
    <d v="2026-01-19T00:00:00"/>
    <s v="SI"/>
    <m/>
    <s v="SI"/>
    <s v="2026-110-0000075-1"/>
    <m/>
    <d v="2026-01-18T00:00:00"/>
    <n v="16240"/>
    <x v="0"/>
    <n v="46020"/>
    <s v="SI"/>
    <s v="ICFES-182-2026_x0009_"/>
    <s v="SI"/>
    <d v="2026-01-21T00:00:00"/>
    <s v="SI"/>
    <s v="SI"/>
    <d v="2026-01-19T00:00:00"/>
    <d v="2026-01-20T00:00:00"/>
    <n v="16375"/>
    <d v="2026-01-21T00:00:00"/>
    <m/>
    <m/>
    <x v="0"/>
    <m/>
  </r>
  <r>
    <s v="OPS"/>
    <s v="CONTRATAR"/>
    <n v="2"/>
    <m/>
    <n v="1"/>
    <s v="Dirección_de_Evaluación"/>
    <x v="0"/>
    <s v="NIT"/>
    <n v="900632250"/>
    <x v="1"/>
    <n v="12240000"/>
    <d v="2026-01-14T00:00:00"/>
    <d v="2026-12-25T00:00:00"/>
    <n v="139128000"/>
    <n v="3106176362"/>
    <m/>
    <m/>
    <x v="0"/>
    <s v="SI"/>
    <s v="SI"/>
    <d v="2026-01-24T00:00:00"/>
    <s v="SI"/>
    <m/>
    <s v="SI"/>
    <s v="Comunicación sin numero de radicado"/>
    <m/>
    <m/>
    <n v="16241"/>
    <x v="0"/>
    <n v="46020"/>
    <s v="SI"/>
    <s v="ICFES-351-2026"/>
    <s v="SI"/>
    <s v="N/A"/>
    <s v="SI"/>
    <s v="SI"/>
    <d v="2026-01-30T00:00:00"/>
    <d v="2026-01-30T00:00:00"/>
    <s v="NO"/>
    <m/>
    <m/>
    <m/>
    <x v="1"/>
    <m/>
  </r>
  <r>
    <s v="OPS"/>
    <s v="CONTRATAR"/>
    <n v="3"/>
    <m/>
    <n v="9"/>
    <s v="Dirección_de_Evaluación"/>
    <x v="0"/>
    <s v="C.C"/>
    <n v="52056574"/>
    <x v="2"/>
    <n v="11270000"/>
    <d v="2026-01-19T00:00:00"/>
    <d v="2026-12-30T00:00:00"/>
    <n v="128102333"/>
    <m/>
    <m/>
    <m/>
    <x v="0"/>
    <s v="SI"/>
    <s v="SI"/>
    <d v="2026-01-22T00:00:00"/>
    <s v="SI"/>
    <m/>
    <s v="SI"/>
    <s v="2026-110-0000090-1"/>
    <m/>
    <d v="2026-01-21T00:00:00"/>
    <n v="16331"/>
    <x v="0"/>
    <n v="46020"/>
    <s v="SI"/>
    <s v="ICFES-253-2026"/>
    <s v="SI"/>
    <d v="2026-01-23T00:00:00"/>
    <s v="SI"/>
    <s v="SI"/>
    <d v="2026-01-24T00:00:00"/>
    <d v="2026-01-24T00:00:00"/>
    <n v="16429"/>
    <d v="2026-01-25T00:00:00"/>
    <m/>
    <m/>
    <x v="0"/>
    <m/>
  </r>
  <r>
    <s v="OPS"/>
    <s v="CONTRATAR"/>
    <n v="2"/>
    <s v="Se autoriza incremento de honorario"/>
    <n v="11"/>
    <s v="Dirección_de_Evaluación"/>
    <x v="0"/>
    <s v="C.C"/>
    <n v="1046666567"/>
    <x v="3"/>
    <n v="7000000"/>
    <d v="2026-01-14T00:00:00"/>
    <d v="2026-09-17T00:00:00"/>
    <n v="56700000"/>
    <n v="3136366652"/>
    <m/>
    <m/>
    <x v="0"/>
    <s v="SI"/>
    <s v="SI"/>
    <d v="2026-01-19T00:00:00"/>
    <s v="SI"/>
    <m/>
    <s v="SI"/>
    <s v="2026-110-0000031-1"/>
    <m/>
    <d v="2026-01-14T00:00:00"/>
    <n v="16243"/>
    <x v="0"/>
    <n v="46020"/>
    <s v="SI"/>
    <s v="ICFES-140-2026"/>
    <s v="SI"/>
    <d v="2026-01-19T00:00:00"/>
    <s v="SI"/>
    <s v="SI"/>
    <d v="2026-01-19T00:00:00"/>
    <d v="2026-01-19T00:00:00"/>
    <n v="16339"/>
    <d v="2026-01-20T00:00:00"/>
    <m/>
    <m/>
    <x v="0"/>
    <m/>
  </r>
  <r>
    <s v="OPS"/>
    <s v="CONTRATAR"/>
    <n v="4"/>
    <s v="Andres Fernando Prada Zarabana"/>
    <n v="8"/>
    <s v="Dirección_de_Evaluación"/>
    <x v="0"/>
    <s v="C.C"/>
    <n v="1106898578"/>
    <x v="4"/>
    <n v="7000000"/>
    <d v="2026-01-19T00:00:00"/>
    <d v="2026-12-31T00:00:00"/>
    <n v="79800000"/>
    <m/>
    <m/>
    <m/>
    <x v="1"/>
    <s v="SI"/>
    <s v="SI"/>
    <d v="2026-01-24T00:00:00"/>
    <s v="SI"/>
    <s v="AL DIA EN REVISION DE FASE 1"/>
    <s v="SI"/>
    <s v="2026-110-0000121-1"/>
    <s v="SI"/>
    <d v="2026-01-24T00:00:00"/>
    <n v="16332"/>
    <x v="0"/>
    <m/>
    <s v="SI"/>
    <s v="ICFES-313-2026"/>
    <s v="SI"/>
    <d v="2026-01-26T00:00:00"/>
    <s v="SI"/>
    <s v="SI"/>
    <d v="2026-01-27T00:00:00"/>
    <d v="2026-01-27T00:00:00"/>
    <n v="16576"/>
    <d v="2026-01-29T00:00:00"/>
    <m/>
    <m/>
    <x v="1"/>
    <m/>
  </r>
  <r>
    <s v="OPS"/>
    <s v="CONTRATAR"/>
    <n v="3"/>
    <s v="Estabilidad reforzada embarazo. Hablarcon Gustavo y Brahiam"/>
    <n v="5"/>
    <s v="Dirección_de_Evaluación"/>
    <x v="0"/>
    <s v="C.C"/>
    <n v="53052733"/>
    <x v="5"/>
    <n v="7720000"/>
    <d v="2026-01-19T00:00:00"/>
    <d v="2026-06-30T00:00:00"/>
    <n v="41430667"/>
    <m/>
    <m/>
    <m/>
    <x v="0"/>
    <s v="SI"/>
    <s v="SI"/>
    <d v="2026-01-23T00:00:00"/>
    <s v="SI"/>
    <m/>
    <s v="SI"/>
    <s v="2026-110-0000094-1"/>
    <m/>
    <d v="2026-01-22T00:00:00"/>
    <n v="16330"/>
    <x v="0"/>
    <n v="46020"/>
    <s v="SI"/>
    <s v="ICFES-280-2026"/>
    <s v="SI"/>
    <d v="2026-01-26T00:00:00"/>
    <s v="SI"/>
    <s v="SI"/>
    <d v="2026-01-26T00:00:00"/>
    <d v="2026-01-26T00:00:00"/>
    <n v="16466"/>
    <d v="2026-01-26T00:00:00"/>
    <m/>
    <m/>
    <x v="0"/>
    <m/>
  </r>
  <r>
    <s v="OPS"/>
    <s v="CONTRATAR"/>
    <n v="3"/>
    <m/>
    <n v="4"/>
    <s v="Dirección_de_Evaluación"/>
    <x v="0"/>
    <s v="C.C"/>
    <n v="1032412803"/>
    <x v="6"/>
    <n v="7800000"/>
    <d v="2026-01-19T00:00:00"/>
    <d v="2026-06-30T00:00:00"/>
    <n v="41860000"/>
    <m/>
    <m/>
    <m/>
    <x v="0"/>
    <s v="SI"/>
    <s v="SI"/>
    <d v="2026-01-22T00:00:00"/>
    <s v="SI"/>
    <m/>
    <s v="SI"/>
    <s v="2026-110-0000091-1"/>
    <m/>
    <d v="2026-01-21T00:00:00"/>
    <n v="16329"/>
    <x v="0"/>
    <n v="46020"/>
    <s v="SI"/>
    <s v="ICFES-258-2026"/>
    <s v="SI"/>
    <d v="2026-01-26T00:00:00"/>
    <s v="SI"/>
    <s v="SI"/>
    <d v="2026-01-24T00:00:00"/>
    <d v="2026-01-24T00:00:00"/>
    <n v="16428"/>
    <d v="2026-01-25T00:00:00"/>
    <m/>
    <m/>
    <x v="0"/>
    <m/>
  </r>
  <r>
    <s v="OPS"/>
    <s v="CONTRATAR"/>
    <n v="2"/>
    <m/>
    <n v="7"/>
    <s v="Dirección_de_Evaluación"/>
    <x v="0"/>
    <s v="C.C"/>
    <n v="1035388646"/>
    <x v="7"/>
    <n v="7390000"/>
    <d v="2026-01-14T00:00:00"/>
    <d v="2026-12-25T00:00:00"/>
    <n v="83999667"/>
    <n v="3124240242"/>
    <m/>
    <m/>
    <x v="0"/>
    <s v="SI"/>
    <s v="SI"/>
    <d v="2026-01-19T00:00:00"/>
    <s v="SI"/>
    <m/>
    <s v="SI"/>
    <s v="2026-110-0000028-1"/>
    <m/>
    <d v="2026-01-14T00:00:00"/>
    <n v="16242"/>
    <x v="0"/>
    <n v="46020"/>
    <s v="SI"/>
    <s v="ICFES-131-2026"/>
    <s v="SI"/>
    <d v="2026-01-17T00:00:00"/>
    <s v="SI"/>
    <s v="SI"/>
    <d v="2026-01-17T00:00:00"/>
    <d v="2026-01-17T00:00:00"/>
    <n v="16318"/>
    <d v="2026-01-20T00:00:00"/>
    <m/>
    <m/>
    <x v="0"/>
    <m/>
  </r>
  <r>
    <s v="OPS"/>
    <s v="CONTRATAR"/>
    <n v="1"/>
    <m/>
    <n v="2"/>
    <s v="Dirección_de_Evaluación"/>
    <x v="0"/>
    <s v="C.C"/>
    <n v="1010066734"/>
    <x v="8"/>
    <n v="4000000"/>
    <d v="2026-01-13T00:00:00"/>
    <d v="2026-11-26T00:00:00"/>
    <n v="41733333"/>
    <n v="3023227360"/>
    <s v="Gustavo Andres Monsalve Londoño"/>
    <m/>
    <x v="0"/>
    <s v="SI"/>
    <s v="SI"/>
    <d v="2026-01-19T00:00:00"/>
    <s v="SI"/>
    <m/>
    <s v="SI"/>
    <s v="2026-110-000006-1"/>
    <m/>
    <d v="2026-01-09T00:00:00"/>
    <n v="16043"/>
    <x v="0"/>
    <n v="46020"/>
    <s v="SI"/>
    <s v="ICFES-054-2026"/>
    <s v="SI"/>
    <d v="2026-01-13T00:00:00"/>
    <s v="SI"/>
    <s v="SI"/>
    <d v="2026-01-10T00:00:00"/>
    <d v="2026-01-11T00:00:00"/>
    <n v="16260"/>
    <d v="2026-01-13T00:00:00"/>
    <m/>
    <m/>
    <x v="0"/>
    <m/>
  </r>
  <r>
    <s v="OPS"/>
    <s v="CONTRATAR"/>
    <n v="6"/>
    <m/>
    <n v="645"/>
    <s v="Dirección_de_Evaluación"/>
    <x v="0"/>
    <s v="CC"/>
    <n v="1038358072"/>
    <x v="9"/>
    <n v="7000000"/>
    <d v="2026-01-31T00:00:00"/>
    <d v="2026-06-30T00:00:00"/>
    <n v="35000000"/>
    <m/>
    <m/>
    <m/>
    <x v="2"/>
    <s v="SI"/>
    <s v="SI"/>
    <m/>
    <s v="SI"/>
    <s v="EXAMEN MEDICO INCOMPLETO"/>
    <s v="SI"/>
    <s v="2026-110-0000158-1"/>
    <m/>
    <m/>
    <n v="16445"/>
    <x v="0"/>
    <m/>
    <s v="SI"/>
    <s v="ICFES-370-2026"/>
    <s v="SI"/>
    <d v="2026-01-29T00:00:00"/>
    <s v="SI"/>
    <s v="SI"/>
    <d v="2026-01-28T00:00:00"/>
    <d v="2026-01-28T00:00:00"/>
    <n v="16548"/>
    <d v="2026-01-29T00:00:00"/>
    <d v="2026-01-31T00:00:00"/>
    <s v="NO"/>
    <x v="0"/>
    <s v="FECHA DE INICIO 29/01/2026"/>
  </r>
  <r>
    <s v="OPS"/>
    <s v="CONTRATAR"/>
    <n v="1"/>
    <m/>
    <n v="6"/>
    <s v="Dirección_de_Evaluación"/>
    <x v="0"/>
    <s v="C.C"/>
    <n v="1018419231"/>
    <x v="10"/>
    <n v="9000000"/>
    <d v="2026-01-02T00:00:00"/>
    <d v="2026-06-30T00:00:00"/>
    <n v="53400000"/>
    <n v="3185478492"/>
    <s v="Gustavo Andres Monsalve Londoño"/>
    <m/>
    <x v="0"/>
    <s v="SI"/>
    <s v="SI"/>
    <d v="2026-01-19T00:00:00"/>
    <s v="SI"/>
    <m/>
    <s v="SI"/>
    <s v="2026-110-0000005-1"/>
    <m/>
    <d v="2026-01-08T00:00:00"/>
    <n v="16042"/>
    <x v="0"/>
    <n v="46020"/>
    <s v="SI"/>
    <s v="ICFES-046-2026"/>
    <s v="SI"/>
    <d v="2026-01-10T00:00:00"/>
    <s v="SI"/>
    <s v="SI"/>
    <d v="2026-01-10T00:00:00"/>
    <d v="2026-01-10T00:00:00"/>
    <n v="16252"/>
    <d v="2026-01-10T00:00:00"/>
    <m/>
    <m/>
    <x v="0"/>
    <m/>
  </r>
  <r>
    <s v="OPS"/>
    <s v="CONTRATAR"/>
    <n v="3"/>
    <m/>
    <n v="3"/>
    <s v="Dirección_de_Evaluación"/>
    <x v="0"/>
    <s v="C.C"/>
    <n v="1016101370"/>
    <x v="11"/>
    <n v="6500000"/>
    <d v="2026-01-19T00:00:00"/>
    <d v="2026-06-30T00:00:00"/>
    <n v="34883333"/>
    <m/>
    <m/>
    <m/>
    <x v="0"/>
    <s v="SI"/>
    <s v="SI"/>
    <d v="2026-01-23T00:00:00"/>
    <s v="SI"/>
    <m/>
    <s v="SI"/>
    <s v="2026-110-00000995-1"/>
    <m/>
    <d v="2026-01-22T00:00:00"/>
    <n v="16328"/>
    <x v="0"/>
    <n v="46020"/>
    <s v="SI"/>
    <s v="ICFES-281-2026"/>
    <s v="SI"/>
    <d v="2026-01-26T00:00:00"/>
    <s v="SI"/>
    <s v="SI"/>
    <d v="2026-01-26T00:00:00"/>
    <d v="2026-01-26T00:00:00"/>
    <n v="16471"/>
    <d v="2026-01-27T00:00:00"/>
    <m/>
    <m/>
    <x v="0"/>
    <m/>
  </r>
  <r>
    <s v="OPS"/>
    <s v="CONTRATAR"/>
    <n v="2"/>
    <m/>
    <n v="10"/>
    <s v="Dirección_de_Evaluación"/>
    <x v="0"/>
    <s v="C.C"/>
    <n v="80189990"/>
    <x v="12"/>
    <n v="11330000"/>
    <d v="2026-01-14T00:00:00"/>
    <d v="2026-12-30T00:00:00"/>
    <n v="130672667"/>
    <n v="3014072012"/>
    <m/>
    <s v="ERIKA NATALIA RAMIREZ MIRANDA"/>
    <x v="0"/>
    <s v="SI"/>
    <s v="SI"/>
    <d v="2026-01-19T00:00:00"/>
    <s v="SI"/>
    <m/>
    <s v="SI"/>
    <s v="2026-110-00000-27-1"/>
    <m/>
    <d v="2026-01-14T00:00:00"/>
    <n v="16239"/>
    <x v="0"/>
    <n v="46020"/>
    <s v="SI"/>
    <s v="ICFES-100-2026"/>
    <s v="SI"/>
    <d v="2026-01-16T00:00:00"/>
    <s v="SI"/>
    <s v="SI"/>
    <d v="2026-01-17T00:00:00"/>
    <d v="2026-01-17T00:00:00"/>
    <n v="16317"/>
    <d v="2026-01-20T00:00:00"/>
    <m/>
    <m/>
    <x v="0"/>
    <m/>
  </r>
  <r>
    <s v="OPS"/>
    <s v="CONTRATAR"/>
    <n v="2"/>
    <m/>
    <n v="25"/>
    <s v="Dirección_de_Evaluación"/>
    <x v="1"/>
    <s v="C.C"/>
    <n v="1036224348"/>
    <x v="13"/>
    <n v="7500000"/>
    <d v="2026-01-15T00:00:00"/>
    <d v="2026-09-30T00:00:00"/>
    <n v="63750000"/>
    <n v="3203623628"/>
    <m/>
    <m/>
    <x v="0"/>
    <s v="SI"/>
    <s v="SI"/>
    <d v="2026-01-19T00:00:00"/>
    <s v="SI"/>
    <m/>
    <s v="SI"/>
    <s v="2026-110-0000140-3"/>
    <m/>
    <d v="2026-01-14T00:00:00"/>
    <n v="16270"/>
    <x v="0"/>
    <m/>
    <s v="SI"/>
    <s v="ICFES-110-2026"/>
    <s v="SI"/>
    <d v="2026-01-16T00:00:00"/>
    <s v="SI"/>
    <s v="SI"/>
    <d v="2026-01-16T00:00:00"/>
    <d v="2026-01-16T00:00:00"/>
    <n v="16310"/>
    <d v="2026-01-20T00:00:00"/>
    <m/>
    <m/>
    <x v="0"/>
    <m/>
  </r>
  <r>
    <s v="OPS"/>
    <s v="CONTRATAR"/>
    <n v="3"/>
    <m/>
    <n v="17"/>
    <s v="Dirección_de_Evaluación"/>
    <x v="1"/>
    <s v="C.C"/>
    <n v="1026278871"/>
    <x v="14"/>
    <n v="7500000"/>
    <d v="2026-01-22T00:00:00"/>
    <d v="2026-12-31T00:00:00"/>
    <n v="87750000"/>
    <m/>
    <m/>
    <m/>
    <x v="2"/>
    <s v="SI"/>
    <s v="SI"/>
    <d v="2026-01-22T00:00:00"/>
    <s v="SI"/>
    <m/>
    <s v="SI"/>
    <s v="2026-110-0000084-1"/>
    <m/>
    <m/>
    <n v="16353"/>
    <x v="0"/>
    <m/>
    <s v="SI"/>
    <s v="ICFES-267-2026"/>
    <s v="SI"/>
    <d v="2026-01-23T00:00:00"/>
    <s v="SI"/>
    <s v="SI"/>
    <d v="2026-01-23T00:00:00"/>
    <d v="2026-01-23T00:00:00"/>
    <n v="16442"/>
    <d v="2026-01-25T00:00:00"/>
    <d v="2026-01-31T00:00:00"/>
    <s v="NO"/>
    <x v="0"/>
    <s v="FALTA ACTA DE INICIO"/>
  </r>
  <r>
    <s v="OPS"/>
    <s v="CONTRATAR"/>
    <n v="3"/>
    <m/>
    <n v="22"/>
    <s v="Dirección_de_Evaluación"/>
    <x v="1"/>
    <s v="C.C"/>
    <n v="79878798"/>
    <x v="15"/>
    <n v="9500000"/>
    <d v="2026-01-19T00:00:00"/>
    <d v="2026-12-31T00:00:00"/>
    <n v="108300000"/>
    <m/>
    <m/>
    <m/>
    <x v="2"/>
    <s v="SI"/>
    <s v="SI"/>
    <d v="2026-01-19T00:00:00"/>
    <s v="SI"/>
    <m/>
    <s v="SI"/>
    <s v="2026-110-0000080-1"/>
    <m/>
    <m/>
    <n v="16347"/>
    <x v="0"/>
    <m/>
    <s v="SI"/>
    <s v="ICFES-204-2026"/>
    <s v="SI"/>
    <s v="PENDIENTE  CERTIFICADO"/>
    <s v="SI"/>
    <s v="SI"/>
    <d v="2026-01-22T00:00:00"/>
    <d v="2026-01-22T00:00:00"/>
    <n v="16414"/>
    <d v="2026-01-26T00:00:00"/>
    <d v="2026-01-31T00:00:00"/>
    <s v="NO"/>
    <x v="0"/>
    <s v="FALTA ACTA DE INICIO"/>
  </r>
  <r>
    <s v="OPS"/>
    <s v="CONTRATAR"/>
    <n v="3"/>
    <m/>
    <n v="23"/>
    <s v="Dirección_de_Evaluación"/>
    <x v="1"/>
    <s v="C.C"/>
    <n v="1144051213"/>
    <x v="16"/>
    <n v="6800000"/>
    <d v="2026-01-22T00:00:00"/>
    <d v="2026-10-31T00:00:00"/>
    <n v="63240000"/>
    <m/>
    <m/>
    <m/>
    <x v="2"/>
    <s v="SI"/>
    <s v="SI"/>
    <d v="2026-01-20T00:00:00"/>
    <s v="SI"/>
    <m/>
    <s v="SI"/>
    <s v="2026-110-0000085-1"/>
    <m/>
    <m/>
    <n v="16348"/>
    <x v="0"/>
    <m/>
    <s v="SI"/>
    <s v="ICFES-226-2026"/>
    <s v="SI"/>
    <d v="2026-01-22T00:00:00"/>
    <s v="SI"/>
    <s v="SI"/>
    <d v="2026-01-22T00:00:00"/>
    <d v="2026-01-22T00:00:00"/>
    <n v="16416"/>
    <d v="2026-01-26T00:00:00"/>
    <d v="2026-01-31T00:00:00"/>
    <s v="NO"/>
    <x v="0"/>
    <s v="FALTA ACTA DE INICIO"/>
  </r>
  <r>
    <s v="OPS"/>
    <s v="CONTRATAR"/>
    <n v="3"/>
    <m/>
    <n v="36"/>
    <s v="Dirección_de_Evaluación"/>
    <x v="1"/>
    <s v="C.C"/>
    <n v="1112491331"/>
    <x v="17"/>
    <n v="9500000"/>
    <d v="2026-01-19T00:00:00"/>
    <d v="2026-12-31T00:00:00"/>
    <n v="108300000"/>
    <m/>
    <m/>
    <m/>
    <x v="2"/>
    <s v="SI"/>
    <s v="SI"/>
    <d v="2026-01-19T00:00:00"/>
    <s v="SI"/>
    <m/>
    <s v="SI"/>
    <s v="2026-110-0000079-1"/>
    <m/>
    <m/>
    <n v="16352"/>
    <x v="0"/>
    <m/>
    <s v="SI"/>
    <s v="ICFES-207-2026"/>
    <s v="SI"/>
    <d v="2026-01-02T00:00:00"/>
    <s v="SI"/>
    <s v="SI"/>
    <d v="2026-01-22T00:00:00"/>
    <d v="2026-01-22T00:00:00"/>
    <n v="16413"/>
    <d v="2026-01-26T00:00:00"/>
    <d v="2026-01-31T00:00:00"/>
    <s v="NO"/>
    <x v="0"/>
    <s v="FALTA ACTA DE INICIO"/>
  </r>
  <r>
    <s v="OPS"/>
    <s v="CONTRATAR"/>
    <n v="2"/>
    <m/>
    <n v="28"/>
    <s v="Dirección_de_Evaluación"/>
    <x v="1"/>
    <s v="C.C"/>
    <n v="80162209"/>
    <x v="18"/>
    <n v="7000000"/>
    <d v="2026-01-05T00:00:00"/>
    <d v="2026-09-30T00:00:00"/>
    <n v="61833333"/>
    <n v="3142317304"/>
    <m/>
    <m/>
    <x v="0"/>
    <s v="SI"/>
    <s v="SI"/>
    <d v="2026-01-19T00:00:00"/>
    <s v="SI"/>
    <m/>
    <s v="SI"/>
    <s v="2026-110-0001334-3"/>
    <m/>
    <d v="2026-01-14T00:00:00"/>
    <n v="16260"/>
    <x v="0"/>
    <m/>
    <s v="SI"/>
    <s v="ICFES-104-2026"/>
    <s v="SI"/>
    <d v="2026-01-21T00:00:00"/>
    <s v="SI"/>
    <s v="SI"/>
    <d v="2026-01-16T00:00:00"/>
    <d v="2026-01-16T00:00:00"/>
    <n v="16314"/>
    <d v="2026-01-20T00:00:00"/>
    <m/>
    <m/>
    <x v="0"/>
    <m/>
  </r>
  <r>
    <s v="JURIDICA"/>
    <s v="CONTRATAR"/>
    <m/>
    <m/>
    <m/>
    <s v="Dirección_de_Evaluación"/>
    <x v="1"/>
    <m/>
    <m/>
    <x v="19"/>
    <n v="4"/>
    <m/>
    <m/>
    <m/>
    <m/>
    <m/>
    <m/>
    <x v="3"/>
    <m/>
    <m/>
    <m/>
    <s v="SI "/>
    <m/>
    <s v="SI"/>
    <s v="2026-110-0000201-1"/>
    <m/>
    <d v="2026-01-29T00:00:00"/>
    <s v="SI"/>
    <x v="0"/>
    <m/>
    <s v="SI"/>
    <s v="ICFES-414-2026"/>
    <s v="SI"/>
    <s v="N/A"/>
    <s v="SI"/>
    <s v="SI"/>
    <d v="2026-01-30T00:00:00"/>
    <d v="2026-01-30T00:00:00"/>
    <s v="NO"/>
    <m/>
    <m/>
    <m/>
    <x v="1"/>
    <m/>
  </r>
  <r>
    <s v="OPS"/>
    <s v="CONTRATAR"/>
    <n v="3"/>
    <m/>
    <n v="21"/>
    <s v="Dirección_de_Evaluación"/>
    <x v="1"/>
    <s v="C.C"/>
    <n v="94368828"/>
    <x v="20"/>
    <n v="7000000"/>
    <d v="2026-01-10T00:00:00"/>
    <d v="2026-06-30T00:00:00"/>
    <n v="39666667"/>
    <m/>
    <m/>
    <m/>
    <x v="2"/>
    <s v="SI"/>
    <s v="SI"/>
    <d v="2026-01-23T00:00:00"/>
    <s v="SI"/>
    <m/>
    <s v="SI"/>
    <s v="2026-110-0000106-1"/>
    <m/>
    <d v="2026-01-23T00:00:00"/>
    <n v="16354"/>
    <x v="0"/>
    <m/>
    <s v="SI"/>
    <s v="ICFES-286-2026"/>
    <s v="SI"/>
    <d v="2026-01-24T00:00:00"/>
    <s v="SI"/>
    <s v="SI"/>
    <d v="2026-01-24T00:00:00"/>
    <d v="2026-01-24T00:00:00"/>
    <n v="16470"/>
    <d v="2026-01-27T00:00:00"/>
    <d v="2026-01-31T00:00:00"/>
    <s v="NO"/>
    <x v="0"/>
    <s v="FALTA ACTA DE INICIO"/>
  </r>
  <r>
    <s v="OPS"/>
    <s v="CONTRATAR"/>
    <n v="2"/>
    <m/>
    <n v="35"/>
    <s v="Dirección_de_Evaluación"/>
    <x v="1"/>
    <s v="C.C"/>
    <n v="52203686"/>
    <x v="21"/>
    <n v="5250000"/>
    <d v="2026-01-05T00:00:00"/>
    <d v="2026-09-30T00:00:00"/>
    <n v="46375000"/>
    <n v="3212326614"/>
    <m/>
    <m/>
    <x v="0"/>
    <s v="SI"/>
    <s v="SI"/>
    <d v="2026-01-19T00:00:00"/>
    <s v="SI"/>
    <m/>
    <s v="SI"/>
    <s v="2026-110-0000153-3"/>
    <m/>
    <d v="2026-01-15T00:00:00"/>
    <n v="16271"/>
    <x v="0"/>
    <m/>
    <s v="SI"/>
    <s v="ICFES-122-2026"/>
    <s v="SI"/>
    <d v="2026-01-17T00:00:00"/>
    <s v="SI"/>
    <s v="SI"/>
    <d v="2026-01-17T00:00:00"/>
    <d v="2026-01-17T00:00:00"/>
    <n v="16316"/>
    <d v="2026-01-17T00:00:00"/>
    <m/>
    <m/>
    <x v="0"/>
    <m/>
  </r>
  <r>
    <s v="OPS"/>
    <s v="CONTRATAR"/>
    <n v="2"/>
    <m/>
    <n v="34"/>
    <s v="Dirección_de_Evaluación"/>
    <x v="1"/>
    <s v="C.C"/>
    <n v="1030570225"/>
    <x v="22"/>
    <n v="5561000"/>
    <d v="2026-01-05T00:00:00"/>
    <d v="2026-12-31T00:00:00"/>
    <n v="65990533"/>
    <n v="3178283486"/>
    <m/>
    <m/>
    <x v="0"/>
    <s v="SI"/>
    <s v="SI"/>
    <d v="2026-01-19T00:00:00"/>
    <s v="SI"/>
    <m/>
    <s v="SI"/>
    <s v="2026-110-0000152-3"/>
    <m/>
    <d v="2026-01-15T00:00:00"/>
    <n v="16272"/>
    <x v="0"/>
    <m/>
    <s v="SI"/>
    <s v="ICFES-141-2026"/>
    <s v="SI"/>
    <d v="2026-01-19T00:00:00"/>
    <s v="SI"/>
    <s v="SI"/>
    <d v="2026-01-19T00:00:00"/>
    <d v="2026-01-19T00:00:00"/>
    <n v="16334"/>
    <d v="2026-01-20T00:00:00"/>
    <m/>
    <m/>
    <x v="0"/>
    <m/>
  </r>
  <r>
    <s v="OPS"/>
    <s v="CONTRATAR"/>
    <n v="3"/>
    <m/>
    <n v="30"/>
    <s v="Dirección_de_Evaluación"/>
    <x v="1"/>
    <s v="C.C"/>
    <n v="1117490850"/>
    <x v="23"/>
    <n v="5500000"/>
    <d v="2026-01-15T00:00:00"/>
    <d v="2026-06-30T00:00:00"/>
    <n v="30250000"/>
    <m/>
    <m/>
    <m/>
    <x v="2"/>
    <s v="SI"/>
    <s v="SI"/>
    <d v="2026-01-22T00:00:00"/>
    <s v="SI"/>
    <m/>
    <s v="SI"/>
    <s v="2026-110-0000093-1"/>
    <m/>
    <d v="2026-01-22T00:00:00"/>
    <n v="16355"/>
    <x v="0"/>
    <m/>
    <s v="SI"/>
    <s v="ICFES-266-2026"/>
    <s v="SI"/>
    <s v="PENDIENTE  CERTIFICADO"/>
    <s v="SI"/>
    <s v="SI"/>
    <d v="2026-01-24T00:00:00"/>
    <d v="2026-01-24T00:00:00"/>
    <n v="16468"/>
    <d v="2026-01-27T00:00:00"/>
    <d v="2026-01-31T00:00:00"/>
    <s v="NO"/>
    <x v="0"/>
    <s v="FALTA ACTA DE INICIO"/>
  </r>
  <r>
    <s v="OPS"/>
    <s v="CONTRATAR"/>
    <n v="2"/>
    <m/>
    <n v="14"/>
    <s v="Dirección_de_Evaluación"/>
    <x v="1"/>
    <s v="C.C"/>
    <n v="80205151"/>
    <x v="24"/>
    <n v="8152000"/>
    <d v="2026-01-05T00:00:00"/>
    <d v="2026-12-31T00:00:00"/>
    <n v="96737067"/>
    <n v="3107985094"/>
    <m/>
    <m/>
    <x v="0"/>
    <s v="SI"/>
    <s v="SI"/>
    <d v="2026-01-19T00:00:00"/>
    <s v="SI"/>
    <s v="No tiene documentos en el Drive"/>
    <s v="SI"/>
    <s v="2026-110-0000051-1"/>
    <m/>
    <d v="2026-01-16T00:00:00"/>
    <n v="16273"/>
    <x v="0"/>
    <m/>
    <s v="SI"/>
    <s v="ICFES-162-2026"/>
    <s v="SI"/>
    <d v="2026-01-20T00:00:00"/>
    <s v="SI"/>
    <s v="SI"/>
    <d v="2026-01-19T00:00:00"/>
    <d v="2026-01-19T00:00:00"/>
    <n v="16345"/>
    <d v="2026-01-20T00:00:00"/>
    <m/>
    <m/>
    <x v="0"/>
    <m/>
  </r>
  <r>
    <s v="OPS"/>
    <s v="CONTRATAR"/>
    <n v="3"/>
    <m/>
    <n v="18"/>
    <s v="Dirección_de_Evaluación"/>
    <x v="1"/>
    <s v="C.C"/>
    <n v="1069078358"/>
    <x v="25"/>
    <n v="5000000"/>
    <d v="2026-01-19T00:00:00"/>
    <d v="2026-06-30T00:00:00"/>
    <n v="26833333"/>
    <m/>
    <m/>
    <m/>
    <x v="2"/>
    <s v="SI"/>
    <s v="SI"/>
    <d v="2026-01-26T00:00:00"/>
    <s v="SI"/>
    <m/>
    <s v="SI"/>
    <m/>
    <s v="NO"/>
    <m/>
    <n v="16356"/>
    <x v="0"/>
    <m/>
    <s v="SI"/>
    <s v="ICFES-334-2026"/>
    <s v="SI"/>
    <s v="PENDIENTE CERTIFICADO"/>
    <s v="SI"/>
    <s v="SI"/>
    <d v="2026-01-28T00:00:00"/>
    <d v="2026-01-28T00:00:00"/>
    <n v="16516"/>
    <d v="2026-01-28T00:00:00"/>
    <d v="2026-01-31T00:00:00"/>
    <s v="NO"/>
    <x v="0"/>
    <s v="FALTA ACTA DE INICIO"/>
  </r>
  <r>
    <s v="OPS"/>
    <s v="CONTRATAR"/>
    <n v="1"/>
    <m/>
    <n v="27"/>
    <s v="Dirección_de_Evaluación"/>
    <x v="1"/>
    <s v="C.C"/>
    <n v="1018452813"/>
    <x v="26"/>
    <n v="8600000"/>
    <d v="2026-01-08T00:00:00"/>
    <d v="2026-12-31T00:00:00"/>
    <n v="101193333"/>
    <n v="3203656789"/>
    <s v="Alejandra Neira Aroca"/>
    <s v="Laura Vargas"/>
    <x v="2"/>
    <s v="SI"/>
    <s v="SI"/>
    <d v="2026-01-19T00:00:00"/>
    <s v="SI"/>
    <m/>
    <s v="SI"/>
    <s v="2026-110-0001332-3"/>
    <m/>
    <d v="2026-01-08T00:00:00"/>
    <n v="16146"/>
    <x v="0"/>
    <m/>
    <s v="SI"/>
    <s v="ICFES-038-2026"/>
    <s v="SI"/>
    <d v="2026-01-09T00:00:00"/>
    <s v="SI"/>
    <s v="SI"/>
    <d v="2026-01-09T00:00:00"/>
    <d v="2026-01-09T00:00:00"/>
    <n v="16251"/>
    <d v="2026-01-10T00:00:00"/>
    <d v="2026-01-14T00:00:00"/>
    <s v="NO"/>
    <x v="0"/>
    <s v="FALTA ACTA DE INICIO"/>
  </r>
  <r>
    <s v="OPS"/>
    <s v="CONTRATAR"/>
    <n v="3"/>
    <m/>
    <n v="24"/>
    <s v="Dirección_de_Evaluación"/>
    <x v="1"/>
    <s v="C.C"/>
    <n v="27604855"/>
    <x v="27"/>
    <n v="7000000"/>
    <d v="2026-01-05T00:00:00"/>
    <d v="2026-07-31T00:00:00"/>
    <n v="48066667"/>
    <m/>
    <m/>
    <m/>
    <x v="2"/>
    <s v="SI"/>
    <s v="SI"/>
    <d v="2026-01-22T00:00:00"/>
    <s v="SI"/>
    <m/>
    <s v="SI"/>
    <s v="2026-110-000086-1"/>
    <m/>
    <d v="2026-01-21T00:00:00"/>
    <n v="16349"/>
    <x v="0"/>
    <m/>
    <s v="SI"/>
    <s v="ICFES-265-2026"/>
    <s v="SI"/>
    <d v="2026-01-24T00:00:00"/>
    <s v="SI"/>
    <s v="SI"/>
    <d v="2026-01-23T00:00:00"/>
    <d v="2026-01-23T00:00:00"/>
    <n v="16441"/>
    <d v="2026-01-25T00:00:00"/>
    <d v="2026-01-31T00:00:00"/>
    <s v="NO"/>
    <x v="0"/>
    <s v="FALTA ACTA DE INICIO"/>
  </r>
  <r>
    <s v="OPS"/>
    <s v="CONTRATAR"/>
    <n v="3"/>
    <m/>
    <n v="26"/>
    <s v="Dirección_de_Evaluación"/>
    <x v="1"/>
    <s v="C.C"/>
    <n v="1010231957"/>
    <x v="28"/>
    <n v="9500000"/>
    <d v="2026-01-19T00:00:00"/>
    <d v="2026-12-31T00:00:00"/>
    <n v="108300000"/>
    <m/>
    <m/>
    <m/>
    <x v="2"/>
    <s v="SI"/>
    <s v="SI"/>
    <d v="2026-01-19T00:00:00"/>
    <s v="SI"/>
    <m/>
    <s v="SI"/>
    <s v="2026-110-0000077-1"/>
    <m/>
    <m/>
    <n v="16350"/>
    <x v="0"/>
    <m/>
    <s v="SI"/>
    <s v="ICFES-206-2026"/>
    <s v="SI"/>
    <d v="2026-01-21T00:00:00"/>
    <s v="SI"/>
    <s v="SI"/>
    <d v="2026-01-22T00:00:00"/>
    <d v="2026-01-22T00:00:00"/>
    <n v="16415"/>
    <d v="2026-01-26T00:00:00"/>
    <d v="2026-01-31T00:00:00"/>
    <s v="NO"/>
    <x v="0"/>
    <s v="FALTA ACTA DE INICIO"/>
  </r>
  <r>
    <s v="OPS"/>
    <s v="CONTRATAR"/>
    <n v="3"/>
    <m/>
    <n v="16"/>
    <s v="Dirección_de_Evaluación"/>
    <x v="1"/>
    <s v="C.C"/>
    <n v="1030556047"/>
    <x v="29"/>
    <n v="5000000"/>
    <d v="2026-01-19T00:00:00"/>
    <d v="2026-12-31T00:00:00"/>
    <n v="57000000"/>
    <m/>
    <m/>
    <m/>
    <x v="2"/>
    <s v="SI"/>
    <s v="SI"/>
    <d v="2026-01-19T00:00:00"/>
    <s v="SI"/>
    <m/>
    <s v="SI"/>
    <s v="2026-110-0000078-1"/>
    <m/>
    <m/>
    <n v="16345"/>
    <x v="0"/>
    <m/>
    <s v="SI"/>
    <s v="ICFES-202-2026"/>
    <s v="SI"/>
    <d v="2026-01-21T00:00:00"/>
    <s v="SI"/>
    <s v="SI"/>
    <d v="2026-01-22T00:00:00"/>
    <d v="2026-01-22T00:00:00"/>
    <n v="16400"/>
    <m/>
    <d v="2026-01-31T00:00:00"/>
    <s v="NO"/>
    <x v="0"/>
    <s v="FALTA ACTA DE INICIO"/>
  </r>
  <r>
    <s v="OPS"/>
    <s v="CONTRATAR"/>
    <n v="2"/>
    <m/>
    <n v="33"/>
    <s v="Dirección_de_Evaluación"/>
    <x v="1"/>
    <s v="C.C"/>
    <n v="40779963"/>
    <x v="30"/>
    <n v="7000000"/>
    <d v="2026-01-15T00:00:00"/>
    <d v="2026-09-30T00:00:00"/>
    <n v="59500000"/>
    <n v="3505454049"/>
    <m/>
    <m/>
    <x v="0"/>
    <s v="SI"/>
    <s v="SI"/>
    <d v="2026-01-19T00:00:00"/>
    <s v="SI"/>
    <m/>
    <s v="SI"/>
    <s v="2026-110-0000058-1"/>
    <m/>
    <d v="2026-01-16T00:00:00"/>
    <n v="16274"/>
    <x v="0"/>
    <m/>
    <s v="SI"/>
    <s v="ICFES-181-2026"/>
    <s v="SI"/>
    <d v="2026-01-23T00:00:00"/>
    <s v="SI"/>
    <s v="SI"/>
    <d v="2026-01-22T00:00:00"/>
    <d v="2026-01-22T00:00:00"/>
    <n v="16397"/>
    <d v="2026-01-23T00:00:00"/>
    <m/>
    <m/>
    <x v="0"/>
    <m/>
  </r>
  <r>
    <s v="OPS"/>
    <s v="CONTRATAR"/>
    <n v="2"/>
    <m/>
    <n v="31"/>
    <s v="Dirección_de_Evaluación"/>
    <x v="1"/>
    <s v="C.C"/>
    <n v="94062176"/>
    <x v="31"/>
    <n v="6000000"/>
    <d v="2026-01-15T00:00:00"/>
    <d v="2026-06-30T00:00:00"/>
    <n v="33000000"/>
    <n v="3117514314"/>
    <m/>
    <m/>
    <x v="0"/>
    <s v="SI"/>
    <s v="SI"/>
    <d v="2026-01-19T00:00:00"/>
    <s v="SI"/>
    <m/>
    <s v="SI"/>
    <s v="2026-110-0000059-1"/>
    <m/>
    <d v="2026-01-16T00:00:00"/>
    <n v="16275"/>
    <x v="0"/>
    <m/>
    <s v="SI"/>
    <s v="_x000a_ICFES-166-2026"/>
    <s v="SI"/>
    <d v="2026-01-21T00:00:00"/>
    <s v="SI"/>
    <s v="SI"/>
    <d v="2026-01-20T00:00:00"/>
    <d v="2026-01-20T00:00:00"/>
    <n v="16374"/>
    <d v="2026-01-21T00:00:00"/>
    <m/>
    <m/>
    <x v="0"/>
    <m/>
  </r>
  <r>
    <s v="OPS"/>
    <s v="CONTRATAR"/>
    <n v="2"/>
    <s v="26 DIC: VALIDAR HONORARIO (LE BAJO EL HONORARIO)"/>
    <n v="15"/>
    <s v="Dirección_de_Evaluación"/>
    <x v="1"/>
    <s v="C.C"/>
    <n v="40781930"/>
    <x v="32"/>
    <n v="6277000"/>
    <d v="2026-01-14T00:00:00"/>
    <d v="2026-06-30T00:00:00"/>
    <n v="34732733"/>
    <n v="3108004036"/>
    <m/>
    <m/>
    <x v="0"/>
    <s v="SI"/>
    <s v="SI"/>
    <d v="2026-01-19T00:00:00"/>
    <s v="SI"/>
    <m/>
    <s v="SI"/>
    <s v="2026-110-0000060-1"/>
    <m/>
    <d v="2026-01-16T00:00:00"/>
    <n v="16276"/>
    <x v="0"/>
    <m/>
    <s v="SI"/>
    <s v="_x000a_ICFES-183-2026"/>
    <s v="SI"/>
    <d v="2026-01-23T00:00:00"/>
    <s v="SI"/>
    <s v="SI"/>
    <d v="2026-01-23T00:00:00"/>
    <d v="2026-01-23T00:00:00"/>
    <n v="16411"/>
    <d v="2026-01-24T00:00:00"/>
    <m/>
    <m/>
    <x v="0"/>
    <m/>
  </r>
  <r>
    <s v="OPS"/>
    <s v="CONTRATAR"/>
    <n v="5"/>
    <m/>
    <n v="20"/>
    <s v="Dirección_de_Evaluación"/>
    <x v="1"/>
    <s v="CC"/>
    <n v="17643689"/>
    <x v="33"/>
    <n v="5000000"/>
    <d v="2026-01-31T00:00:00"/>
    <d v="2026-06-30T00:00:00"/>
    <n v="25000000"/>
    <m/>
    <m/>
    <m/>
    <x v="2"/>
    <s v="SI"/>
    <s v="SI"/>
    <d v="2026-01-27T00:00:00"/>
    <s v="SI"/>
    <m/>
    <s v="SI"/>
    <s v="2026-110-0000174-1"/>
    <m/>
    <m/>
    <n v="16346"/>
    <x v="0"/>
    <m/>
    <s v="SI"/>
    <s v="ICFES-380-2026"/>
    <s v="SI"/>
    <s v="PENDIENTE CERTIFICADO"/>
    <s v="SI"/>
    <s v="SI"/>
    <d v="2026-01-28T00:00:00"/>
    <d v="2026-01-28T00:00:00"/>
    <n v="16552"/>
    <d v="2026-01-29T00:00:00"/>
    <d v="2026-01-31T00:00:00"/>
    <s v="NO"/>
    <x v="0"/>
    <s v="FALTA ACTA DE INICIO"/>
  </r>
  <r>
    <s v="OPS"/>
    <s v="CONTRATAR"/>
    <n v="3"/>
    <m/>
    <n v="32"/>
    <s v="Dirección_de_Evaluación"/>
    <x v="1"/>
    <s v="C.C"/>
    <n v="1010239512"/>
    <x v="34"/>
    <n v="6200000"/>
    <d v="2026-01-05T00:00:00"/>
    <d v="2026-10-10T00:00:00"/>
    <n v="56833333"/>
    <m/>
    <m/>
    <m/>
    <x v="2"/>
    <s v="SI"/>
    <s v="SI"/>
    <d v="2026-01-23T00:00:00"/>
    <s v="SI"/>
    <m/>
    <s v="SI"/>
    <s v="2026-110-0000107-1"/>
    <m/>
    <d v="2026-01-23T00:00:00"/>
    <n v="16351"/>
    <x v="0"/>
    <m/>
    <s v="SI"/>
    <s v="ICFES-288-2026"/>
    <s v="SI"/>
    <s v="PENDIENTE  CERTIFICADO"/>
    <s v="SI"/>
    <s v="SI"/>
    <d v="2026-01-26T00:00:00"/>
    <d v="2026-01-26T00:00:00"/>
    <n v="16469"/>
    <d v="2026-01-27T00:00:00"/>
    <d v="2026-01-31T00:00:00"/>
    <s v="NO"/>
    <x v="0"/>
    <s v="FALTA ACTA DE INICIO"/>
  </r>
  <r>
    <s v="OPS"/>
    <s v="CONTRATAR"/>
    <n v="2"/>
    <m/>
    <n v="29"/>
    <s v="Dirección_de_Evaluación"/>
    <x v="1"/>
    <s v="C.C"/>
    <n v="96360027"/>
    <x v="35"/>
    <n v="8000000"/>
    <d v="2026-01-15T00:00:00"/>
    <d v="2026-09-30T00:00:00"/>
    <n v="68000000"/>
    <n v="3212339656"/>
    <m/>
    <m/>
    <x v="0"/>
    <s v="SI"/>
    <s v="SI"/>
    <d v="2026-01-22T00:00:00"/>
    <s v="SI"/>
    <m/>
    <s v="SI"/>
    <s v="2026-110-0000061-1"/>
    <m/>
    <d v="2026-01-17T00:00:00"/>
    <n v="16277"/>
    <x v="0"/>
    <m/>
    <s v="SI"/>
    <s v="ICFES-252-2026"/>
    <s v="SI"/>
    <d v="2026-01-23T00:00:00"/>
    <s v="SI"/>
    <s v="SI"/>
    <d v="2026-01-26T00:00:00"/>
    <d v="2026-01-26T00:00:00"/>
    <n v="16479"/>
    <d v="2026-01-27T00:00:00"/>
    <m/>
    <m/>
    <x v="0"/>
    <m/>
  </r>
  <r>
    <s v="OPS"/>
    <s v="CONTRATAR"/>
    <n v="3"/>
    <m/>
    <n v="52"/>
    <s v="Dirección_de_Evaluación"/>
    <x v="2"/>
    <s v="C.C"/>
    <n v="80222771"/>
    <x v="36"/>
    <n v="8430000"/>
    <d v="2026-01-05T00:00:00"/>
    <d v="2026-06-30T00:00:00"/>
    <n v="49175000"/>
    <m/>
    <m/>
    <m/>
    <x v="0"/>
    <s v="SI"/>
    <s v="SI"/>
    <d v="2026-01-19T00:00:00"/>
    <s v="SI"/>
    <m/>
    <s v="SI"/>
    <s v="2026-110-0000225-3"/>
    <m/>
    <d v="2026-01-18T00:00:00"/>
    <n v="16339"/>
    <x v="0"/>
    <m/>
    <s v="SI"/>
    <s v="ICFES-220-2026"/>
    <s v="SI"/>
    <d v="2026-01-22T00:00:00"/>
    <s v="SI"/>
    <s v="SI"/>
    <d v="2026-01-23T00:00:00"/>
    <d v="2026-01-23T00:00:00"/>
    <n v="16410"/>
    <d v="2026-01-24T00:00:00"/>
    <m/>
    <m/>
    <x v="0"/>
    <m/>
  </r>
  <r>
    <s v="OPS"/>
    <s v="CONTRATAR"/>
    <n v="4"/>
    <s v="fondear linea. Tarea de Heider"/>
    <n v="71"/>
    <s v="Dirección_de_Evaluación"/>
    <x v="2"/>
    <s v="C.C"/>
    <n v="30687203"/>
    <x v="37"/>
    <n v="7500000"/>
    <d v="2026-01-15T00:00:00"/>
    <d v="2026-12-31T00:00:00"/>
    <n v="86500000"/>
    <m/>
    <m/>
    <m/>
    <x v="4"/>
    <s v="SI"/>
    <s v="SI"/>
    <d v="2026-01-26T00:00:00"/>
    <s v="SI"/>
    <m/>
    <s v="SI"/>
    <s v="2026-1100000434-3"/>
    <m/>
    <m/>
    <m/>
    <x v="0"/>
    <m/>
    <s v="SI"/>
    <s v="ICFES-364-2026"/>
    <s v="SI"/>
    <d v="2026-01-29T00:00:00"/>
    <s v="SI"/>
    <s v="SI"/>
    <d v="2026-01-28T00:00:00"/>
    <d v="2026-01-29T00:00:00"/>
    <n v="16561"/>
    <d v="2026-01-29T00:00:00"/>
    <m/>
    <m/>
    <x v="1"/>
    <m/>
  </r>
  <r>
    <s v="OPS"/>
    <s v="CONTRATAR"/>
    <n v="4"/>
    <s v="Fernando Alvarez Rojas"/>
    <n v="44"/>
    <s v="Dirección_de_Evaluación"/>
    <x v="2"/>
    <s v="C.C"/>
    <n v="1149189550"/>
    <x v="38"/>
    <n v="7000000"/>
    <d v="2026-01-19T00:00:00"/>
    <d v="2026-06-30T00:00:00"/>
    <n v="37566667"/>
    <m/>
    <m/>
    <m/>
    <x v="1"/>
    <s v="SI"/>
    <s v="NO"/>
    <d v="2026-01-27T00:00:00"/>
    <s v="SI"/>
    <s v="Faltan documnentos precontractuales"/>
    <s v="SI"/>
    <m/>
    <m/>
    <m/>
    <m/>
    <x v="0"/>
    <m/>
    <s v="SI"/>
    <s v="ICFES-427-2026"/>
    <s v="SI"/>
    <m/>
    <s v="SI"/>
    <s v="SI"/>
    <d v="2026-01-30T00:00:00"/>
    <d v="2026-01-30T00:00:00"/>
    <s v="NO"/>
    <m/>
    <m/>
    <m/>
    <x v="1"/>
    <m/>
  </r>
  <r>
    <s v="OPS"/>
    <s v="CONTRATAR"/>
    <n v="2"/>
    <m/>
    <n v="46"/>
    <s v="Dirección_de_Evaluación"/>
    <x v="2"/>
    <s v="C.C"/>
    <n v="1096033305"/>
    <x v="39"/>
    <n v="7134000"/>
    <d v="2026-01-15T00:00:00"/>
    <d v="2026-12-31T00:00:00"/>
    <n v="82278800"/>
    <n v="3014203273"/>
    <m/>
    <m/>
    <x v="5"/>
    <s v="SI"/>
    <s v="SI"/>
    <d v="2026-01-19T00:00:00"/>
    <s v="SI"/>
    <s v="pendiente ajuste de honorarios"/>
    <s v="SI"/>
    <s v="2026-110-0000130-3"/>
    <m/>
    <d v="2026-01-14T00:00:00"/>
    <n v="16218"/>
    <x v="0"/>
    <m/>
    <s v="SI"/>
    <s v="ICFES-124-2026"/>
    <s v="SI"/>
    <d v="2026-01-17T00:00:00"/>
    <s v="SI"/>
    <s v="SI"/>
    <d v="2026-01-17T00:00:00"/>
    <d v="2026-01-17T00:00:00"/>
    <n v="16332"/>
    <d v="2026-01-20T00:00:00"/>
    <m/>
    <m/>
    <x v="0"/>
    <m/>
  </r>
  <r>
    <s v="OPS"/>
    <s v="CONTRATAR"/>
    <n v="3"/>
    <m/>
    <n v="64"/>
    <s v="Dirección_de_Evaluación"/>
    <x v="2"/>
    <s v="C.C"/>
    <n v="1015457768"/>
    <x v="40"/>
    <n v="7500000"/>
    <d v="2026-01-15T00:00:00"/>
    <d v="2026-06-30T00:00:00"/>
    <n v="41250000"/>
    <m/>
    <m/>
    <m/>
    <x v="0"/>
    <s v="SI"/>
    <s v="SI"/>
    <d v="2026-01-20T00:00:00"/>
    <s v="SI"/>
    <s v="Pendiente CDP y TH"/>
    <s v="SI"/>
    <s v="2026-110-0000254-3"/>
    <m/>
    <d v="2026-01-20T00:00:00"/>
    <n v="16343"/>
    <x v="0"/>
    <m/>
    <s v="SI"/>
    <s v="ICFES-221-2026"/>
    <s v="SI"/>
    <s v="PENDIENTE CERTIFICADO"/>
    <s v="SI"/>
    <s v="SI"/>
    <d v="2026-01-26T00:00:00"/>
    <d v="2026-01-26T00:00:00"/>
    <n v="16465"/>
    <d v="2026-01-26T00:00:00"/>
    <m/>
    <m/>
    <x v="0"/>
    <m/>
  </r>
  <r>
    <s v="OPS"/>
    <s v="CONTRATAR"/>
    <n v="3"/>
    <m/>
    <n v="50"/>
    <s v="Dirección_de_Evaluación"/>
    <x v="2"/>
    <s v="C.C"/>
    <n v="52983301"/>
    <x v="41"/>
    <n v="9000000"/>
    <d v="2026-01-15T00:00:00"/>
    <d v="2026-06-30T00:00:00"/>
    <n v="49500000"/>
    <m/>
    <m/>
    <m/>
    <x v="0"/>
    <s v="SI"/>
    <s v="SI"/>
    <d v="2026-01-19T00:00:00"/>
    <s v="SI"/>
    <m/>
    <s v="SI"/>
    <s v="2026-110-0000227-3"/>
    <m/>
    <d v="2026-01-18T00:00:00"/>
    <n v="16338"/>
    <x v="0"/>
    <m/>
    <s v="SI"/>
    <s v="ICFES-214-2026"/>
    <s v="SI"/>
    <d v="2026-01-22T00:00:00"/>
    <s v="SI"/>
    <s v="SI"/>
    <d v="2026-01-24T00:00:00"/>
    <d v="2026-01-24T00:00:00"/>
    <n v="16412"/>
    <d v="2026-01-24T00:00:00"/>
    <m/>
    <m/>
    <x v="0"/>
    <m/>
  </r>
  <r>
    <s v="JURIDICA"/>
    <s v="CONTRATAR"/>
    <s v="Innovateche"/>
    <s v="Solicitar documentos y cargar en SECOP "/>
    <m/>
    <s v="Dirección_de_Evaluación"/>
    <x v="2"/>
    <m/>
    <m/>
    <x v="42"/>
    <m/>
    <m/>
    <m/>
    <m/>
    <m/>
    <m/>
    <m/>
    <x v="6"/>
    <m/>
    <s v="NA"/>
    <d v="2026-01-27T00:00:00"/>
    <s v="SI"/>
    <m/>
    <s v="SI"/>
    <m/>
    <s v="SI"/>
    <m/>
    <n v="16459"/>
    <x v="1"/>
    <m/>
    <s v="N/A"/>
    <s v="ICFES-382-2026"/>
    <s v="SI"/>
    <s v="N/A"/>
    <s v="SI"/>
    <s v="SI"/>
    <d v="2026-01-28T00:00:00"/>
    <d v="2026-01-28T00:00:00"/>
    <n v="16554"/>
    <d v="2026-01-29T00:00:00"/>
    <m/>
    <m/>
    <x v="0"/>
    <m/>
  </r>
  <r>
    <s v="OPS"/>
    <s v="CONTRATAR"/>
    <n v="7"/>
    <m/>
    <s v="crear"/>
    <s v="Dirección_de_Evaluación"/>
    <x v="2"/>
    <s v="C.C"/>
    <n v="1045493581"/>
    <x v="43"/>
    <n v="6000000"/>
    <d v="2026-01-19T00:00:00"/>
    <d v="2026-06-30T00:00:00"/>
    <n v="32200000"/>
    <m/>
    <m/>
    <m/>
    <x v="4"/>
    <s v="NO"/>
    <m/>
    <m/>
    <s v="SI"/>
    <m/>
    <s v="SI"/>
    <s v="2026-110-0000496-3"/>
    <m/>
    <m/>
    <m/>
    <x v="0"/>
    <m/>
    <s v="SI"/>
    <s v="ICFES-408-2026"/>
    <s v="SI"/>
    <s v="SI"/>
    <s v="SI"/>
    <s v="SI"/>
    <d v="2026-01-30T00:00:00"/>
    <d v="2026-01-30T00:00:00"/>
    <s v="NO"/>
    <m/>
    <m/>
    <m/>
    <x v="1"/>
    <m/>
  </r>
  <r>
    <s v="OPS"/>
    <s v="CONTRATAR"/>
    <n v="2"/>
    <m/>
    <n v="73"/>
    <s v="Dirección_de_Evaluación"/>
    <x v="2"/>
    <s v="C.C"/>
    <n v="8175146"/>
    <x v="44"/>
    <n v="7500000"/>
    <d v="2026-01-15T00:00:00"/>
    <d v="2026-12-31T00:00:00"/>
    <n v="86500000"/>
    <n v="3176465539"/>
    <m/>
    <m/>
    <x v="5"/>
    <s v="SI"/>
    <s v="SI"/>
    <d v="2026-01-19T00:00:00"/>
    <s v="SI"/>
    <m/>
    <s v="SI"/>
    <s v="2026-110-0000144-3"/>
    <m/>
    <d v="2026-01-15T00:00:00"/>
    <n v="16254"/>
    <x v="0"/>
    <m/>
    <s v="SI"/>
    <s v="ICFES-200-2026"/>
    <s v="SI"/>
    <s v="PENDIENTE CERTIFICADO"/>
    <s v="SI"/>
    <s v="SI"/>
    <d v="2026-01-27T00:00:00"/>
    <d v="2026-01-28T00:00:00"/>
    <n v="16513"/>
    <d v="2026-01-28T00:00:00"/>
    <m/>
    <m/>
    <x v="0"/>
    <m/>
  </r>
  <r>
    <s v="OPS"/>
    <s v="CONTRATAR"/>
    <n v="2"/>
    <m/>
    <n v="61"/>
    <s v="Dirección_de_Evaluación"/>
    <x v="2"/>
    <s v="C.C"/>
    <n v="1018407659"/>
    <x v="45"/>
    <n v="9000000"/>
    <d v="2026-01-15T00:00:00"/>
    <d v="2026-06-30T00:00:00"/>
    <n v="49500000"/>
    <n v="3006009415"/>
    <m/>
    <m/>
    <x v="5"/>
    <s v="SI"/>
    <s v="SI"/>
    <d v="2026-01-19T00:00:00"/>
    <s v="SI"/>
    <s v="ok, anexar pantallazo secop para examen medico"/>
    <s v="SI"/>
    <s v="2026-110-0000139-3"/>
    <m/>
    <d v="2026-01-14T00:00:00"/>
    <n v="16251"/>
    <x v="0"/>
    <m/>
    <s v="SI"/>
    <s v="ICFES-248-2026"/>
    <s v="SI"/>
    <d v="2026-01-23T00:00:00"/>
    <s v="SI"/>
    <s v="SI"/>
    <d v="2026-01-27T00:00:00"/>
    <d v="2026-01-28T00:00:00"/>
    <n v="16515"/>
    <d v="2026-01-28T00:00:00"/>
    <m/>
    <m/>
    <x v="0"/>
    <m/>
  </r>
  <r>
    <s v="OPS"/>
    <s v="CONTRATAR"/>
    <n v="8"/>
    <s v="CSJ"/>
    <n v="43"/>
    <s v="Dirección_de_Evaluación"/>
    <x v="2"/>
    <m/>
    <n v="19342114"/>
    <x v="46"/>
    <n v="11000000"/>
    <d v="2026-01-30T00:00:00"/>
    <d v="2026-12-30T00:00:00"/>
    <n v="121000000"/>
    <m/>
    <m/>
    <m/>
    <x v="7"/>
    <s v="SI"/>
    <s v="SI"/>
    <m/>
    <s v="SI"/>
    <m/>
    <s v="SI"/>
    <m/>
    <m/>
    <m/>
    <m/>
    <x v="0"/>
    <m/>
    <s v="SI"/>
    <s v="ICFES-434-2026"/>
    <s v="SI"/>
    <m/>
    <s v="SI"/>
    <s v="SI"/>
    <d v="2026-01-30T00:00:00"/>
    <d v="2026-02-01T00:00:00"/>
    <m/>
    <m/>
    <m/>
    <m/>
    <x v="1"/>
    <m/>
  </r>
  <r>
    <s v="OPS"/>
    <s v="CONTRATAR"/>
    <n v="2"/>
    <m/>
    <n v="41"/>
    <s v="Dirección_de_Evaluación"/>
    <x v="2"/>
    <s v="C.C"/>
    <n v="79802825"/>
    <x v="47"/>
    <n v="8430000"/>
    <d v="2026-01-15T00:00:00"/>
    <d v="2026-06-30T00:00:00"/>
    <n v="46365000"/>
    <n v="3183022358"/>
    <m/>
    <m/>
    <x v="7"/>
    <s v="SI"/>
    <s v="SI"/>
    <d v="2026-01-19T00:00:00"/>
    <s v="SI"/>
    <s v="LA DECLARACION DE INHABILIDADES Y DE PARENTESCO ESTAN CON FECHA DE DICIEMBRE "/>
    <s v="SI"/>
    <s v="2026-110-0000127-3"/>
    <m/>
    <d v="2026-01-14T00:00:00"/>
    <n v="16220"/>
    <x v="0"/>
    <m/>
    <s v="SI"/>
    <s v="ICFES-107-2026"/>
    <s v="SI"/>
    <d v="2026-01-16T00:00:00"/>
    <s v="SI"/>
    <s v="SI"/>
    <d v="2026-01-16T00:00:00"/>
    <d v="2026-01-16T00:00:00"/>
    <n v="16325"/>
    <d v="2026-01-18T00:00:00"/>
    <m/>
    <m/>
    <x v="0"/>
    <m/>
  </r>
  <r>
    <s v="OPS"/>
    <s v="CONTRATAR"/>
    <n v="3"/>
    <m/>
    <n v="47"/>
    <s v="Dirección_de_Evaluación"/>
    <x v="2"/>
    <s v="C.C"/>
    <n v="71174001"/>
    <x v="48"/>
    <n v="8000000"/>
    <d v="2026-01-06T00:00:00"/>
    <d v="2026-06-30T00:00:00"/>
    <n v="46400000"/>
    <m/>
    <m/>
    <m/>
    <x v="0"/>
    <s v="SI"/>
    <s v="SI"/>
    <d v="2026-01-21T00:00:00"/>
    <s v="SI"/>
    <s v="Pendiente TH"/>
    <s v="SI"/>
    <s v="2026-110-0000276-3"/>
    <m/>
    <d v="2026-01-20T00:00:00"/>
    <n v="16222"/>
    <x v="0"/>
    <m/>
    <s v="SI"/>
    <s v="ICFES-210-2026"/>
    <s v="SI"/>
    <d v="2026-01-24T00:00:00"/>
    <s v="SI"/>
    <s v="SI"/>
    <d v="2026-01-24T00:00:00"/>
    <d v="2026-01-24T00:00:00"/>
    <n v="16464"/>
    <d v="2026-01-26T00:00:00"/>
    <m/>
    <m/>
    <x v="0"/>
    <m/>
  </r>
  <r>
    <s v="OPS"/>
    <s v="CONTRATAR"/>
    <n v="2"/>
    <m/>
    <n v="58"/>
    <s v="Dirección_de_Evaluación"/>
    <x v="2"/>
    <s v="C.C"/>
    <n v="7554316"/>
    <x v="49"/>
    <n v="6600000"/>
    <d v="2026-01-14T00:00:00"/>
    <d v="2026-11-15T00:00:00"/>
    <n v="66220000"/>
    <n v="3104041215"/>
    <m/>
    <m/>
    <x v="7"/>
    <s v="SI"/>
    <s v="SI"/>
    <d v="2026-01-19T00:00:00"/>
    <s v="SI"/>
    <m/>
    <s v="SI"/>
    <s v="2026-110-0000126-3"/>
    <m/>
    <d v="2026-01-14T00:00:00"/>
    <n v="16250"/>
    <x v="0"/>
    <m/>
    <s v="SI"/>
    <s v="ICFES-105-2026"/>
    <s v="SI"/>
    <d v="2026-01-15T00:00:00"/>
    <s v="SI"/>
    <s v="SI"/>
    <d v="2026-01-16T00:00:00"/>
    <d v="2026-01-16T00:00:00"/>
    <n v="16326"/>
    <d v="2026-01-20T00:00:00"/>
    <m/>
    <m/>
    <x v="0"/>
    <m/>
  </r>
  <r>
    <s v="OPS"/>
    <s v="CONTRATAR"/>
    <n v="2"/>
    <m/>
    <n v="53"/>
    <s v="Dirección_de_Evaluación"/>
    <x v="2"/>
    <s v="C.C"/>
    <n v="1045510722"/>
    <x v="50"/>
    <n v="7500000"/>
    <d v="2026-01-15T00:00:00"/>
    <d v="2026-12-31T00:00:00"/>
    <n v="86500000"/>
    <n v="3127454559"/>
    <m/>
    <m/>
    <x v="7"/>
    <s v="SI"/>
    <s v="SI"/>
    <d v="2026-01-19T00:00:00"/>
    <s v="SI"/>
    <s v="Pendiente Objeto Igual"/>
    <s v="SI"/>
    <s v="2026-110-0000170-3"/>
    <m/>
    <d v="2026-01-15T00:00:00"/>
    <n v="16255"/>
    <x v="0"/>
    <m/>
    <s v="SI"/>
    <s v="ICFES-406-2026"/>
    <s v="SI"/>
    <m/>
    <s v="SI"/>
    <s v="SI"/>
    <d v="2026-01-30T00:00:00"/>
    <d v="2026-02-01T00:00:00"/>
    <s v="NO"/>
    <m/>
    <m/>
    <m/>
    <x v="1"/>
    <m/>
  </r>
  <r>
    <s v="OPS"/>
    <s v="CONTRATAR"/>
    <n v="2"/>
    <m/>
    <n v="51"/>
    <s v="Dirección_de_Evaluación"/>
    <x v="2"/>
    <s v="C.C"/>
    <n v="71173611"/>
    <x v="51"/>
    <n v="7500000"/>
    <d v="2026-01-14T00:00:00"/>
    <d v="2026-12-30T00:00:00"/>
    <n v="86500000"/>
    <n v="3126702272"/>
    <m/>
    <m/>
    <x v="7"/>
    <s v="SI"/>
    <s v="SI"/>
    <d v="2026-01-19T00:00:00"/>
    <s v="SI"/>
    <m/>
    <s v="SI"/>
    <s v="2026-110-0000138-3"/>
    <m/>
    <d v="2026-01-14T00:00:00"/>
    <n v="16248"/>
    <x v="0"/>
    <m/>
    <s v="SI"/>
    <s v="ICFES-273-2026"/>
    <s v="SI"/>
    <d v="2026-01-24T00:00:00"/>
    <s v="SI"/>
    <s v="SI"/>
    <d v="2026-01-26T00:00:00"/>
    <d v="2026-01-27T00:00:00"/>
    <n v="16495"/>
    <d v="2026-01-27T00:00:00"/>
    <m/>
    <m/>
    <x v="0"/>
    <m/>
  </r>
  <r>
    <s v="OPS"/>
    <s v="CONTRATAR"/>
    <n v="4"/>
    <s v="Pendiente realizar traslados. Heider"/>
    <n v="65"/>
    <s v="Dirección_de_Evaluación"/>
    <x v="2"/>
    <s v="C.C"/>
    <n v="1107099254"/>
    <x v="52"/>
    <n v="7200000"/>
    <d v="2026-01-26T00:00:00"/>
    <d v="2026-12-31T00:00:00"/>
    <n v="80400000"/>
    <m/>
    <m/>
    <m/>
    <x v="1"/>
    <s v="SI"/>
    <s v="NO"/>
    <d v="2026-01-27T00:00:00"/>
    <s v="SI"/>
    <s v="se envian observaciones de documentos al enlace, no tiene documentos precintractuales"/>
    <s v="SI"/>
    <m/>
    <m/>
    <m/>
    <m/>
    <x v="0"/>
    <m/>
    <s v="SI"/>
    <s v="ICFES-428-2026"/>
    <s v="SI"/>
    <m/>
    <s v="SI"/>
    <s v="SI"/>
    <d v="2026-01-30T00:00:00"/>
    <d v="2026-01-30T00:00:00"/>
    <s v="NO"/>
    <m/>
    <m/>
    <m/>
    <x v="1"/>
    <m/>
  </r>
  <r>
    <s v="OPS"/>
    <s v="CONTRATAR"/>
    <n v="2"/>
    <m/>
    <n v="54"/>
    <s v="Dirección_de_Evaluación"/>
    <x v="2"/>
    <s v="CC"/>
    <n v="80005783"/>
    <x v="53"/>
    <n v="8430000"/>
    <d v="2026-01-14T00:00:00"/>
    <d v="2026-12-31T00:00:00"/>
    <n v="97507000"/>
    <n v="3234949145"/>
    <m/>
    <m/>
    <x v="2"/>
    <s v="SI"/>
    <s v="SI"/>
    <d v="2026-01-19T00:00:00"/>
    <s v="SI"/>
    <m/>
    <s v="SI"/>
    <s v="2026-110-0000141-3"/>
    <m/>
    <d v="2026-01-15T00:00:00"/>
    <n v="16221"/>
    <x v="0"/>
    <m/>
    <s v="SI"/>
    <s v="ICFES-117-2026"/>
    <s v="SI"/>
    <d v="2026-01-18T00:00:00"/>
    <s v="SI"/>
    <s v="SI"/>
    <d v="2026-01-17T00:00:00"/>
    <d v="2026-01-15T00:00:00"/>
    <n v="16336"/>
    <d v="2026-01-20T00:00:00"/>
    <d v="2026-01-31T00:00:00"/>
    <s v="NO"/>
    <x v="0"/>
    <s v="FALTA ACTA DE INICIO"/>
  </r>
  <r>
    <s v="OPS"/>
    <s v="CONTRATAR"/>
    <n v="2"/>
    <m/>
    <n v="45"/>
    <s v="Dirección_de_Evaluación"/>
    <x v="2"/>
    <s v="C.C"/>
    <n v="1016002424"/>
    <x v="54"/>
    <n v="3450000"/>
    <d v="2026-01-14T00:00:00"/>
    <d v="2026-12-31T00:00:00"/>
    <n v="39905000"/>
    <n v="3172833533"/>
    <m/>
    <m/>
    <x v="2"/>
    <s v="SI"/>
    <s v="SI"/>
    <d v="2026-01-19T00:00:00"/>
    <s v="SI"/>
    <m/>
    <s v="SI"/>
    <s v="2026-110-0000123-3"/>
    <m/>
    <d v="2026-01-15T00:00:00"/>
    <n v="16175"/>
    <x v="0"/>
    <m/>
    <s v="SI"/>
    <s v="ICFES-108-2026"/>
    <s v="SI"/>
    <d v="2026-01-16T00:00:00"/>
    <s v="SI"/>
    <s v="SI"/>
    <d v="2026-01-16T00:00:00"/>
    <d v="2026-01-15T00:00:00"/>
    <n v="16321"/>
    <d v="2026-01-20T00:00:00"/>
    <d v="2026-01-31T00:00:00"/>
    <s v="NO"/>
    <x v="0"/>
    <s v="FALTA ACTA DE INICIO"/>
  </r>
  <r>
    <s v="OPS"/>
    <s v="CONTRATAR"/>
    <n v="2"/>
    <m/>
    <n v="48"/>
    <s v="Dirección_de_Evaluación"/>
    <x v="2"/>
    <s v="C.C"/>
    <n v="1013636730"/>
    <x v="55"/>
    <n v="7600000"/>
    <d v="2026-01-19T00:00:00"/>
    <d v="2026-12-31T00:00:00"/>
    <n v="86640000"/>
    <n v="3502964716"/>
    <m/>
    <m/>
    <x v="2"/>
    <s v="SI"/>
    <s v="SI"/>
    <d v="2026-01-19T00:00:00"/>
    <s v="SI"/>
    <m/>
    <s v="SI"/>
    <s v="2026-110-0000196-3"/>
    <m/>
    <d v="2026-01-16T00:00:00"/>
    <n v="16219"/>
    <x v="0"/>
    <m/>
    <s v="SI"/>
    <s v="ICFES-174-2026"/>
    <s v="SI"/>
    <d v="2026-01-20T00:00:00"/>
    <s v="SI"/>
    <s v="SI"/>
    <d v="2026-01-19T00:00:00"/>
    <d v="2026-01-19T00:00:00"/>
    <n v="16348"/>
    <d v="2026-01-21T00:00:00"/>
    <d v="2026-01-31T00:00:00"/>
    <s v="NO"/>
    <x v="0"/>
    <s v="FALTA ACTA DE INICIO"/>
  </r>
  <r>
    <s v="OPS"/>
    <s v="CONTRATAR"/>
    <n v="3"/>
    <m/>
    <n v="68"/>
    <s v="Dirección_de_Evaluación"/>
    <x v="2"/>
    <s v="C.C"/>
    <n v="52935433"/>
    <x v="56"/>
    <n v="8955000"/>
    <d v="2026-01-19T00:00:00"/>
    <d v="2026-06-30T00:00:00"/>
    <n v="48058500"/>
    <m/>
    <m/>
    <m/>
    <x v="0"/>
    <s v="SI"/>
    <s v="SI"/>
    <d v="2026-01-19T00:00:00"/>
    <s v="SI"/>
    <m/>
    <s v="SI"/>
    <s v="2026-110-0000176-3"/>
    <m/>
    <d v="2026-01-18T00:00:00"/>
    <n v="16358"/>
    <x v="0"/>
    <m/>
    <s v="SI"/>
    <s v="ICFES-236-2026"/>
    <s v="SI"/>
    <d v="2026-01-23T00:00:00"/>
    <s v="SI"/>
    <s v="SI"/>
    <d v="2026-01-27T00:00:00"/>
    <d v="2026-01-27T00:00:00"/>
    <n v="16498"/>
    <d v="2026-01-27T00:00:00"/>
    <m/>
    <m/>
    <x v="0"/>
    <m/>
  </r>
  <r>
    <s v="OPS"/>
    <s v="CONTRATAR"/>
    <n v="3"/>
    <m/>
    <n v="56"/>
    <s v="Dirección_de_Evaluación"/>
    <x v="2"/>
    <s v="C.C"/>
    <n v="35893507"/>
    <x v="57"/>
    <n v="7000000"/>
    <d v="2026-01-19T00:00:00"/>
    <d v="2026-12-31T00:00:00"/>
    <n v="79800000"/>
    <m/>
    <m/>
    <m/>
    <x v="0"/>
    <s v="SI"/>
    <s v="SI"/>
    <d v="2026-01-26T00:00:00"/>
    <s v="SI"/>
    <m/>
    <s v="SI"/>
    <s v="2026-1100000431-3"/>
    <m/>
    <m/>
    <n v="16341"/>
    <x v="0"/>
    <m/>
    <s v="SI"/>
    <s v="ICFES-346-2026"/>
    <s v="SI"/>
    <d v="2026-01-29T00:00:00"/>
    <s v="SI"/>
    <s v="SI"/>
    <d v="2026-01-27T00:00:00"/>
    <d v="2026-01-27T00:00:00"/>
    <n v="16504"/>
    <d v="2026-01-28T00:00:00"/>
    <m/>
    <m/>
    <x v="0"/>
    <m/>
  </r>
  <r>
    <s v="OPS"/>
    <s v="CONTRATAR"/>
    <n v="3"/>
    <m/>
    <n v="69"/>
    <s v="Dirección_de_Evaluación"/>
    <x v="2"/>
    <s v="C.C"/>
    <n v="1110579108"/>
    <x v="58"/>
    <n v="7187000"/>
    <d v="2026-01-19T00:00:00"/>
    <d v="2026-12-31T00:00:00"/>
    <n v="81931800"/>
    <m/>
    <m/>
    <m/>
    <x v="0"/>
    <s v="SI"/>
    <s v="SI"/>
    <d v="2026-01-19T00:00:00"/>
    <s v="SI"/>
    <s v="Pendiente TH y CDP"/>
    <s v="SI"/>
    <s v="2026-110-0000226-3"/>
    <m/>
    <d v="2026-01-18T00:00:00"/>
    <n v="16359"/>
    <x v="0"/>
    <m/>
    <s v="SI"/>
    <s v="ICFES-237-2026"/>
    <s v="SI"/>
    <d v="2026-01-23T00:00:00"/>
    <s v="SI"/>
    <s v="SI"/>
    <d v="2026-01-23T00:00:00"/>
    <d v="2026-01-23T00:00:00"/>
    <n v="16409"/>
    <d v="2026-01-24T00:00:00"/>
    <m/>
    <m/>
    <x v="0"/>
    <m/>
  </r>
  <r>
    <s v="OPS"/>
    <s v="CONTRATAR"/>
    <n v="3"/>
    <m/>
    <n v="55"/>
    <s v="Dirección_de_Evaluación"/>
    <x v="2"/>
    <s v="C.C"/>
    <n v="1117507855"/>
    <x v="59"/>
    <n v="8000000"/>
    <d v="2026-01-05T00:00:00"/>
    <d v="2026-12-31T00:00:00"/>
    <n v="94933333"/>
    <m/>
    <m/>
    <m/>
    <x v="0"/>
    <s v="SI"/>
    <s v="SI"/>
    <d v="2026-01-22T00:00:00"/>
    <s v="SI"/>
    <s v="CDP"/>
    <s v="SI"/>
    <s v="2026-110-0000307-3"/>
    <m/>
    <d v="2026-01-22T00:00:00"/>
    <n v="16340"/>
    <x v="0"/>
    <m/>
    <s v="SI"/>
    <s v="ICFES-264-2026"/>
    <s v="SI"/>
    <d v="2026-01-29T00:00:00"/>
    <s v="SI"/>
    <s v="SI"/>
    <d v="2026-01-28T00:00:00"/>
    <d v="2026-01-28T00:00:00"/>
    <n v="16543"/>
    <d v="2026-01-28T00:00:00"/>
    <m/>
    <m/>
    <x v="0"/>
    <m/>
  </r>
  <r>
    <s v="OPS"/>
    <s v="CONTRATAR"/>
    <n v="2"/>
    <m/>
    <n v="66"/>
    <s v="Dirección_de_Evaluación"/>
    <x v="2"/>
    <s v="C.C"/>
    <n v="1022402024"/>
    <x v="60"/>
    <n v="7500000"/>
    <d v="2026-01-14T00:00:00"/>
    <d v="2026-06-30T00:00:00"/>
    <n v="41500000"/>
    <n v="3108187739"/>
    <m/>
    <m/>
    <x v="3"/>
    <s v="SI"/>
    <s v="SI"/>
    <d v="2026-01-19T00:00:00"/>
    <s v="SI"/>
    <m/>
    <s v="SI"/>
    <s v="2026-110-0000252-3"/>
    <m/>
    <d v="2026-01-20T00:00:00"/>
    <n v="16278"/>
    <x v="0"/>
    <m/>
    <s v="SI"/>
    <s v="ICFES-196-2026"/>
    <s v="SI"/>
    <d v="2026-01-21T00:00:00"/>
    <s v="SI"/>
    <s v="SI"/>
    <d v="2026-01-20T00:00:00"/>
    <d v="2026-01-21T00:00:00"/>
    <n v="16383"/>
    <d v="2026-01-22T00:00:00"/>
    <m/>
    <m/>
    <x v="0"/>
    <m/>
  </r>
  <r>
    <s v="OPS"/>
    <s v="CONTRATAR"/>
    <n v="2"/>
    <m/>
    <n v="59"/>
    <s v="Dirección_de_Evaluación"/>
    <x v="2"/>
    <s v="C.C"/>
    <n v="1082104140"/>
    <x v="61"/>
    <n v="8480000"/>
    <d v="2026-01-14T00:00:00"/>
    <d v="2026-06-30T00:00:00"/>
    <n v="46922667"/>
    <n v="3208816138"/>
    <m/>
    <m/>
    <x v="3"/>
    <s v="SI"/>
    <s v="SI"/>
    <d v="2026-01-19T00:00:00"/>
    <s v="SI"/>
    <m/>
    <s v="SI"/>
    <s v="2026-110-0000163-3"/>
    <m/>
    <d v="2026-01-15T00:00:00"/>
    <n v="16252"/>
    <x v="0"/>
    <m/>
    <s v="SI"/>
    <s v="ICFES-188-2026"/>
    <s v="SI"/>
    <d v="2026-01-20T00:00:00"/>
    <s v="SI"/>
    <s v="SI"/>
    <d v="2026-01-19T00:00:00"/>
    <d v="2026-01-21T00:00:00"/>
    <n v="16384"/>
    <d v="2026-01-22T00:00:00"/>
    <m/>
    <m/>
    <x v="0"/>
    <m/>
  </r>
  <r>
    <s v="OPS"/>
    <s v="CONTRATAR"/>
    <n v="2"/>
    <m/>
    <n v="49"/>
    <s v="Dirección_de_Evaluación"/>
    <x v="2"/>
    <s v="C.C"/>
    <n v="1033712739"/>
    <x v="62"/>
    <n v="8140000"/>
    <d v="2026-01-14T00:00:00"/>
    <d v="2026-06-30T00:00:00"/>
    <n v="45041333"/>
    <n v="3114534292"/>
    <m/>
    <m/>
    <x v="3"/>
    <s v="SI"/>
    <s v="SI"/>
    <d v="2026-01-22T00:00:00"/>
    <s v="SI"/>
    <m/>
    <s v="SI"/>
    <s v="2026-110-0000306-3"/>
    <m/>
    <d v="2026-01-22T00:00:00"/>
    <n v="16279"/>
    <x v="0"/>
    <m/>
    <s v="SI"/>
    <s v="ICFES-283-2026"/>
    <s v="SI"/>
    <d v="2026-01-24T00:00:00"/>
    <s v="SI"/>
    <s v="SI"/>
    <d v="2026-01-24T00:00:00"/>
    <d v="2026-01-24T00:00:00"/>
    <n v="16460"/>
    <d v="2026-01-25T00:00:00"/>
    <m/>
    <m/>
    <x v="0"/>
    <m/>
  </r>
  <r>
    <s v="OPS"/>
    <s v="CONTRATAR"/>
    <n v="2"/>
    <m/>
    <n v="60"/>
    <s v="Dirección_de_Evaluación"/>
    <x v="2"/>
    <s v="C.C"/>
    <n v="1000547319"/>
    <x v="63"/>
    <n v="6405000"/>
    <d v="2026-01-14T00:00:00"/>
    <d v="2026-06-30T00:00:00"/>
    <n v="35441000"/>
    <n v="3218170902"/>
    <m/>
    <m/>
    <x v="4"/>
    <s v="SI"/>
    <s v="SI"/>
    <d v="2026-01-19T00:00:00"/>
    <s v="SI"/>
    <m/>
    <s v="SI"/>
    <s v=" 2026-110-0000142-3"/>
    <m/>
    <d v="2026-01-14T00:00:00"/>
    <n v="16256"/>
    <x v="0"/>
    <m/>
    <s v="SI"/>
    <s v="ICFES-111-2026"/>
    <s v="SI"/>
    <d v="2026-01-16T00:00:00"/>
    <s v="SI"/>
    <s v="SI"/>
    <d v="2026-01-15T00:00:00"/>
    <d v="2026-01-16T00:00:00"/>
    <n v="16309"/>
    <d v="2026-01-20T00:00:00"/>
    <m/>
    <m/>
    <x v="0"/>
    <m/>
  </r>
  <r>
    <s v="OPS"/>
    <s v="CONTRATAR"/>
    <n v="3"/>
    <m/>
    <n v="67"/>
    <s v="Dirección_de_Evaluación"/>
    <x v="2"/>
    <s v="C.C"/>
    <n v="1037671550"/>
    <x v="64"/>
    <n v="7000000"/>
    <d v="2026-01-15T00:00:00"/>
    <d v="2026-12-31T00:00:00"/>
    <n v="80733333"/>
    <m/>
    <m/>
    <m/>
    <x v="0"/>
    <s v="SI"/>
    <s v="SI"/>
    <d v="2026-01-26T00:00:00"/>
    <s v="SI"/>
    <m/>
    <s v="SI"/>
    <s v="2026-110-0000379-3"/>
    <m/>
    <d v="2026-01-24T00:00:00"/>
    <n v="16344"/>
    <x v="0"/>
    <m/>
    <s v="SI"/>
    <s v="ICFES-312-2026"/>
    <s v="SI"/>
    <d v="2026-01-28T00:00:00"/>
    <s v="SI"/>
    <s v="SI"/>
    <d v="2026-01-27T00:00:00"/>
    <d v="2026-01-27T00:00:00"/>
    <n v="16502"/>
    <d v="2026-01-27T00:00:00"/>
    <m/>
    <m/>
    <x v="0"/>
    <m/>
  </r>
  <r>
    <s v="OPS"/>
    <s v="CONTRATAR"/>
    <n v="3"/>
    <m/>
    <n v="70"/>
    <s v="Dirección_de_Evaluación"/>
    <x v="2"/>
    <s v="C.C"/>
    <n v="52366817"/>
    <x v="65"/>
    <n v="9000000"/>
    <d v="2026-01-19T00:00:00"/>
    <d v="2026-06-30T00:00:00"/>
    <n v="48300000"/>
    <m/>
    <m/>
    <m/>
    <x v="0"/>
    <s v="SI"/>
    <s v="SI"/>
    <d v="2026-01-23T00:00:00"/>
    <s v="SI"/>
    <m/>
    <s v="SI"/>
    <s v="2026-110-0000308-3"/>
    <m/>
    <m/>
    <n v="16360"/>
    <x v="0"/>
    <m/>
    <s v="SI"/>
    <s v="ICFES-263-2026"/>
    <s v="SI"/>
    <d v="2026-01-26T00:00:00"/>
    <s v="SI"/>
    <s v="SI"/>
    <d v="2026-01-24T00:00:00"/>
    <d v="2026-01-24T00:00:00"/>
    <n v="16430"/>
    <d v="2026-01-25T00:00:00"/>
    <m/>
    <m/>
    <x v="0"/>
    <m/>
  </r>
  <r>
    <s v="OPS"/>
    <s v="CONTRATAR"/>
    <n v="3"/>
    <m/>
    <n v="72"/>
    <s v="Dirección_de_Evaluación"/>
    <x v="2"/>
    <s v="C.C"/>
    <n v="1130599660"/>
    <x v="66"/>
    <n v="7000000"/>
    <d v="2026-01-15T00:00:00"/>
    <d v="2026-12-31T00:00:00"/>
    <n v="80733333"/>
    <m/>
    <m/>
    <m/>
    <x v="0"/>
    <s v="SI"/>
    <s v="SI"/>
    <d v="2026-01-27T00:00:00"/>
    <s v="SI"/>
    <m/>
    <s v="SI"/>
    <s v="2026-110-0000395-3"/>
    <m/>
    <d v="2026-01-25T00:00:00"/>
    <n v="16361"/>
    <x v="0"/>
    <m/>
    <s v="SI"/>
    <s v="ICFES-369-2026"/>
    <s v="SI"/>
    <d v="2026-01-29T00:00:00"/>
    <s v="SI"/>
    <s v="SI"/>
    <d v="2026-01-28T00:00:00"/>
    <d v="2026-01-28T00:00:00"/>
    <n v="16549"/>
    <d v="2026-01-29T00:00:00"/>
    <m/>
    <m/>
    <x v="0"/>
    <m/>
  </r>
  <r>
    <s v="OPS"/>
    <s v="CONTRATAR"/>
    <n v="2"/>
    <m/>
    <n v="57"/>
    <s v="Dirección_de_Evaluación"/>
    <x v="2"/>
    <s v="C.C"/>
    <n v="71175195"/>
    <x v="67"/>
    <n v="7500000"/>
    <d v="2026-01-14T00:00:00"/>
    <d v="2026-06-30T00:00:00"/>
    <n v="41500000"/>
    <n v="3104345568"/>
    <m/>
    <m/>
    <x v="4"/>
    <s v="SI"/>
    <s v="SI"/>
    <d v="2026-01-19T00:00:00"/>
    <s v="SI"/>
    <m/>
    <s v="SI"/>
    <s v="2026-110-0000175-3"/>
    <m/>
    <d v="2026-01-16T00:00:00"/>
    <n v="16249"/>
    <x v="0"/>
    <m/>
    <s v="SI"/>
    <s v="ICFES-125-2026"/>
    <s v="SI"/>
    <d v="2026-01-17T00:00:00"/>
    <s v="SI"/>
    <s v="SI"/>
    <d v="2026-01-19T00:00:00"/>
    <d v="2026-01-19T00:00:00"/>
    <n v="16340"/>
    <d v="2026-01-20T00:00:00"/>
    <m/>
    <m/>
    <x v="0"/>
    <m/>
  </r>
  <r>
    <s v="OPS"/>
    <s v="CONTRATAR"/>
    <n v="2"/>
    <m/>
    <n v="62"/>
    <s v="Dirección_de_Evaluación"/>
    <x v="2"/>
    <s v="C.C"/>
    <n v="1013557008"/>
    <x v="68"/>
    <n v="7000000"/>
    <d v="2026-01-15T00:00:00"/>
    <d v="2026-12-31T00:00:00"/>
    <n v="80733333"/>
    <n v="3113634903"/>
    <m/>
    <m/>
    <x v="4"/>
    <s v="SI"/>
    <s v="SI"/>
    <d v="2026-01-20T00:00:00"/>
    <s v="SI"/>
    <m/>
    <s v="SI"/>
    <s v="2026-110-0000143-3"/>
    <m/>
    <d v="2026-01-15T00:00:00"/>
    <n v="16253"/>
    <x v="0"/>
    <m/>
    <s v="SI"/>
    <s v="ICFES-116-2026"/>
    <s v="SI"/>
    <d v="2026-01-16T00:00:00"/>
    <s v="SI"/>
    <s v="SI"/>
    <d v="2026-01-16T00:00:00"/>
    <d v="2026-01-16T00:00:00"/>
    <n v="16312"/>
    <d v="2026-01-20T00:00:00"/>
    <m/>
    <m/>
    <x v="0"/>
    <m/>
  </r>
  <r>
    <s v="OPS"/>
    <s v="CONTRATAR"/>
    <n v="3"/>
    <m/>
    <n v="63"/>
    <s v="Dirección_de_Evaluación"/>
    <x v="2"/>
    <s v="C.C"/>
    <n v="1018406376"/>
    <x v="69"/>
    <n v="9000000"/>
    <d v="2026-01-15T00:00:00"/>
    <d v="2026-12-31T00:00:00"/>
    <n v="103800000"/>
    <m/>
    <m/>
    <m/>
    <x v="0"/>
    <s v="SI"/>
    <s v="SI"/>
    <d v="2026-01-19T00:00:00"/>
    <s v="SI"/>
    <m/>
    <s v="SI"/>
    <s v="2026-110-0000228-3"/>
    <m/>
    <d v="2026-01-18T00:00:00"/>
    <n v="16342"/>
    <x v="0"/>
    <m/>
    <s v="SI"/>
    <s v="ICFES-238-2026"/>
    <s v="SI"/>
    <d v="2026-01-23T00:00:00"/>
    <s v="SI"/>
    <s v="SI"/>
    <d v="2026-01-23T00:00:00"/>
    <d v="2026-01-24T00:00:00"/>
    <n v="16431"/>
    <d v="2026-01-25T00:00:00"/>
    <m/>
    <m/>
    <x v="0"/>
    <m/>
  </r>
  <r>
    <s v="OPS"/>
    <s v="CONTRATAR"/>
    <n v="1"/>
    <m/>
    <n v="74"/>
    <s v="Dirección_de_Evaluación"/>
    <x v="3"/>
    <s v="C.C"/>
    <n v="1030657160"/>
    <x v="70"/>
    <n v="8000000"/>
    <d v="2026-01-02T00:00:00"/>
    <d v="2026-06-30T00:00:00"/>
    <n v="47466667"/>
    <n v="3203731773"/>
    <s v="Cristian Fabian Montaño Rincon"/>
    <m/>
    <x v="7"/>
    <s v="SI"/>
    <s v="SI"/>
    <d v="2026-01-19T00:00:00"/>
    <s v="SI"/>
    <m/>
    <s v="SI"/>
    <s v="2026-110-0000063-3"/>
    <m/>
    <d v="2026-01-08T00:00:00"/>
    <n v="16127"/>
    <x v="0"/>
    <m/>
    <s v="SI"/>
    <s v="ICFES-041-2026"/>
    <s v="SI"/>
    <d v="2026-01-09T00:00:00"/>
    <s v="SI"/>
    <s v="SI"/>
    <d v="2026-01-13T00:00:00"/>
    <d v="2026-01-13T00:00:00"/>
    <n v="16262"/>
    <d v="2026-01-13T00:00:00"/>
    <m/>
    <m/>
    <x v="0"/>
    <m/>
  </r>
  <r>
    <s v="OPS"/>
    <s v="CONTRATAR"/>
    <n v="3"/>
    <m/>
    <n v="87"/>
    <s v="Dirección_de_Evaluación"/>
    <x v="3"/>
    <s v="C.C"/>
    <n v="1019027717"/>
    <x v="71"/>
    <n v="8640000"/>
    <d v="2026-01-16T00:00:00"/>
    <d v="2026-12-31T00:00:00"/>
    <n v="99360000"/>
    <m/>
    <m/>
    <m/>
    <x v="7"/>
    <s v="SI"/>
    <s v="SI"/>
    <d v="2026-01-19T00:00:00"/>
    <s v="SI "/>
    <s v="NO "/>
    <s v="SI"/>
    <s v="2026-110-0000210-3"/>
    <m/>
    <d v="2026-01-17T00:00:00"/>
    <n v="16236"/>
    <x v="0"/>
    <n v="46032"/>
    <s v="SI"/>
    <s v="ICFES-185-2026"/>
    <s v="SI"/>
    <d v="2026-01-23T00:00:00"/>
    <s v="SI"/>
    <s v="SI"/>
    <d v="2026-01-20T00:00:00"/>
    <d v="2026-01-21T00:00:00"/>
    <n v="16387"/>
    <d v="2026-01-21T00:00:00"/>
    <m/>
    <m/>
    <x v="0"/>
    <m/>
  </r>
  <r>
    <s v="OPS"/>
    <s v="CONTRATAR"/>
    <n v="4"/>
    <m/>
    <n v="89"/>
    <s v="Dirección_de_Evaluación"/>
    <x v="3"/>
    <s v="CC"/>
    <n v="1014278955"/>
    <x v="72"/>
    <n v="7500000"/>
    <d v="2026-01-21T00:00:00"/>
    <d v="2026-06-30T00:00:00"/>
    <n v="40142667"/>
    <m/>
    <m/>
    <m/>
    <x v="2"/>
    <s v="SI"/>
    <s v="SI"/>
    <d v="2026-01-24T00:00:00"/>
    <s v="SI"/>
    <m/>
    <s v="SI"/>
    <s v="2026-110-0000340-3"/>
    <m/>
    <d v="2026-01-23T00:00:00"/>
    <n v="16237"/>
    <x v="0"/>
    <m/>
    <s v="SI"/>
    <s v="ICFES-278-2026"/>
    <s v="SI"/>
    <d v="2026-01-24T00:00:00"/>
    <s v="SI"/>
    <s v="SI"/>
    <d v="2026-01-23T00:00:00"/>
    <d v="2026-01-23T00:00:00"/>
    <n v="16440"/>
    <d v="2026-01-25T00:00:00"/>
    <d v="2026-01-31T00:00:00"/>
    <s v="NO"/>
    <x v="0"/>
    <s v="FALTA ACTA INICIO"/>
  </r>
  <r>
    <s v="OPS"/>
    <s v="CONTRATAR"/>
    <n v="1"/>
    <m/>
    <n v="83"/>
    <s v="Dirección_de_Evaluación"/>
    <x v="3"/>
    <s v="C.C"/>
    <n v="1032453532"/>
    <x v="73"/>
    <n v="6000000"/>
    <d v="2026-01-02T00:00:00"/>
    <d v="2026-06-30T00:00:00"/>
    <n v="35600000"/>
    <n v="3102469154"/>
    <s v="Cristian Fabian Montaño Rincon"/>
    <m/>
    <x v="7"/>
    <s v="SI"/>
    <s v="SI"/>
    <d v="2026-01-19T00:00:00"/>
    <s v="SI"/>
    <m/>
    <s v="SI"/>
    <s v="2026-110-0000084-3"/>
    <m/>
    <d v="2026-01-09T00:00:00"/>
    <n v="16130"/>
    <x v="0"/>
    <m/>
    <s v="SI"/>
    <s v="ICFES-090-2026"/>
    <s v="SI"/>
    <d v="2026-01-15T00:00:00"/>
    <s v="SI"/>
    <s v="SI"/>
    <d v="2026-01-14T00:00:00"/>
    <d v="2026-01-15T00:00:00"/>
    <n v="16303"/>
    <d v="2026-01-20T00:00:00"/>
    <m/>
    <m/>
    <x v="0"/>
    <m/>
  </r>
  <r>
    <s v="OPS"/>
    <s v="CONTRATAR"/>
    <n v="3"/>
    <m/>
    <n v="84"/>
    <s v="Dirección_de_Evaluación"/>
    <x v="3"/>
    <s v="C.C"/>
    <n v="1032409034"/>
    <x v="74"/>
    <n v="11000000"/>
    <d v="2026-01-16T00:00:00"/>
    <d v="2026-12-31T00:00:00"/>
    <n v="126500000"/>
    <m/>
    <m/>
    <m/>
    <x v="7"/>
    <s v="SI"/>
    <s v="SI"/>
    <d v="2026-01-19T00:00:00"/>
    <s v="SI "/>
    <s v="NO "/>
    <s v="SI"/>
    <s v="2026-110-0000212-3"/>
    <m/>
    <d v="2026-01-17T00:00:00"/>
    <n v="16234"/>
    <x v="0"/>
    <n v="46032"/>
    <s v="SI"/>
    <s v="ICFES-186-2026"/>
    <s v="SI"/>
    <d v="2026-01-20T00:00:00"/>
    <s v="SI"/>
    <s v="SI"/>
    <d v="2026-01-22T00:00:00"/>
    <d v="2026-01-23T00:00:00"/>
    <n v="16423"/>
    <d v="2026-01-25T00:00:00"/>
    <m/>
    <m/>
    <x v="0"/>
    <m/>
  </r>
  <r>
    <s v="OPS"/>
    <s v="CONTRATAR"/>
    <n v="1"/>
    <m/>
    <n v="76"/>
    <s v="Dirección_de_Evaluación"/>
    <x v="3"/>
    <s v="C.C"/>
    <n v="1032471870"/>
    <x v="75"/>
    <n v="7240000"/>
    <d v="2026-01-12T00:00:00"/>
    <d v="2026-06-30T00:00:00"/>
    <n v="40544000"/>
    <n v="3138190395"/>
    <s v="Cristian Fabian Montaño Rincon"/>
    <m/>
    <x v="7"/>
    <s v="SI"/>
    <s v="SI"/>
    <d v="2026-01-19T00:00:00"/>
    <s v="SI"/>
    <m/>
    <s v="SI"/>
    <s v="2026-110-0000118-3"/>
    <m/>
    <d v="2026-01-13T00:00:00"/>
    <n v="16230"/>
    <x v="0"/>
    <m/>
    <s v="SI"/>
    <s v="ICFES-103-2026"/>
    <s v="SI"/>
    <d v="2026-01-22T00:00:00"/>
    <s v="SI"/>
    <s v="SI"/>
    <d v="2026-01-16T00:00:00"/>
    <d v="2026-01-16T00:00:00"/>
    <n v="16320"/>
    <d v="2026-01-20T00:00:00"/>
    <m/>
    <m/>
    <x v="0"/>
    <m/>
  </r>
  <r>
    <s v="OPS"/>
    <s v="CONTRATAR"/>
    <n v="1"/>
    <m/>
    <n v="88"/>
    <s v="Dirección_de_Evaluación"/>
    <x v="3"/>
    <s v="C.C"/>
    <n v="80162455"/>
    <x v="76"/>
    <n v="7500000"/>
    <d v="2026-01-02T00:00:00"/>
    <d v="2026-06-30T00:00:00"/>
    <n v="44500000"/>
    <n v="3154218571"/>
    <s v="Cristian Fabian Montaño Rincon"/>
    <m/>
    <x v="7"/>
    <s v="SI"/>
    <s v="SI"/>
    <d v="2026-01-19T00:00:00"/>
    <s v="SI"/>
    <m/>
    <s v="SI"/>
    <s v="2026-110-0000082-3"/>
    <m/>
    <d v="2026-01-09T00:00:00"/>
    <n v="16131"/>
    <x v="0"/>
    <m/>
    <s v="SI"/>
    <s v="ICFES-065-2026"/>
    <s v="SI"/>
    <d v="2026-01-13T00:00:00"/>
    <s v="SI"/>
    <s v="SI"/>
    <d v="2026-01-13T00:00:00"/>
    <d v="2026-01-13T00:00:00"/>
    <n v="16264"/>
    <d v="2026-01-13T00:00:00"/>
    <m/>
    <m/>
    <x v="0"/>
    <m/>
  </r>
  <r>
    <s v="OPS"/>
    <s v="CONTRATAR"/>
    <n v="4"/>
    <m/>
    <n v="77"/>
    <s v="Dirección_de_Evaluación"/>
    <x v="3"/>
    <s v="C.C"/>
    <n v="1023973424"/>
    <x v="77"/>
    <n v="7000000"/>
    <d v="2026-01-26T00:00:00"/>
    <d v="2026-06-30T00:00:00"/>
    <n v="37566667"/>
    <m/>
    <m/>
    <m/>
    <x v="2"/>
    <s v="SI"/>
    <s v="SI"/>
    <m/>
    <s v="SI"/>
    <m/>
    <s v="SI"/>
    <s v="2026-110-0000334-3"/>
    <m/>
    <d v="2026-01-23T00:00:00"/>
    <n v="16231"/>
    <x v="0"/>
    <m/>
    <s v="SI"/>
    <s v="ICFES-277-2026"/>
    <s v="SI"/>
    <d v="2026-01-24T00:00:00"/>
    <s v="SI"/>
    <s v="SI"/>
    <d v="2026-01-23T00:00:00"/>
    <d v="2026-01-23T00:00:00"/>
    <n v="16439"/>
    <d v="2026-01-25T00:00:00"/>
    <d v="2026-01-31T00:00:00"/>
    <s v="NO"/>
    <x v="0"/>
    <s v="FALTA ACTA INICIO"/>
  </r>
  <r>
    <s v="OPS"/>
    <s v="CONTRATAR"/>
    <n v="1"/>
    <m/>
    <n v="79"/>
    <s v="Dirección_de_Evaluación"/>
    <x v="3"/>
    <s v="C.C"/>
    <n v="1031148123"/>
    <x v="78"/>
    <n v="7756000"/>
    <d v="2026-01-02T00:00:00"/>
    <d v="2026-06-30T00:00:00"/>
    <n v="46018933"/>
    <n v="3163021381"/>
    <s v="Cristian Fabian Montaño Rincon"/>
    <m/>
    <x v="7"/>
    <s v="SI"/>
    <s v="SI"/>
    <d v="2026-01-19T00:00:00"/>
    <s v="SI"/>
    <m/>
    <s v="SI"/>
    <s v="2026-110-0000083-3"/>
    <m/>
    <d v="2026-01-09T00:00:00"/>
    <n v="16128"/>
    <x v="0"/>
    <m/>
    <s v="SI"/>
    <s v="ICFES-067-2026"/>
    <s v="SI"/>
    <d v="2026-01-13T00:00:00"/>
    <s v="SI"/>
    <s v="SI"/>
    <d v="2026-01-13T00:00:00"/>
    <d v="2026-01-14T00:00:00"/>
    <n v="16277"/>
    <d v="2026-01-14T00:00:00"/>
    <m/>
    <m/>
    <x v="0"/>
    <m/>
  </r>
  <r>
    <s v="OPS"/>
    <s v="CONTRATAR"/>
    <n v="3"/>
    <m/>
    <n v="86"/>
    <s v="Dirección_de_Evaluación"/>
    <x v="3"/>
    <s v="C.C"/>
    <n v="1073510121"/>
    <x v="79"/>
    <n v="7208000"/>
    <d v="2026-01-16T00:00:00"/>
    <d v="2026-12-31T00:00:00"/>
    <n v="82892000"/>
    <m/>
    <m/>
    <m/>
    <x v="7"/>
    <s v="SI"/>
    <s v="SI"/>
    <d v="2026-01-19T00:00:00"/>
    <s v="SI "/>
    <s v="NO "/>
    <s v="SI"/>
    <s v="2026-110-0000213-3"/>
    <m/>
    <d v="2026-01-17T00:00:00"/>
    <n v="16235"/>
    <x v="0"/>
    <n v="46032"/>
    <s v="SI"/>
    <s v="ICFES-187-2026"/>
    <s v="SI"/>
    <d v="2026-01-22T00:00:00"/>
    <s v="SI"/>
    <s v="SI"/>
    <d v="2026-01-20T00:00:00"/>
    <d v="2026-01-21T00:00:00"/>
    <n v="16385"/>
    <d v="2026-01-21T00:00:00"/>
    <m/>
    <m/>
    <x v="0"/>
    <m/>
  </r>
  <r>
    <s v="OPS"/>
    <s v="CONTRATAR"/>
    <n v="1"/>
    <m/>
    <n v="78"/>
    <s v="Dirección_de_Evaluación"/>
    <x v="3"/>
    <s v="C.C"/>
    <n v="1014237792"/>
    <x v="80"/>
    <n v="6000000"/>
    <d v="2026-01-02T00:00:00"/>
    <d v="2026-06-30T00:00:00"/>
    <n v="35600000"/>
    <n v="3103357344"/>
    <s v="Cristian Fabian Montaño Rincon"/>
    <m/>
    <x v="7"/>
    <s v="SI"/>
    <s v="SI"/>
    <d v="2026-01-19T00:00:00"/>
    <s v="SI"/>
    <m/>
    <s v="SI"/>
    <s v="2026-110-0000047-3"/>
    <m/>
    <d v="2026-01-08T00:00:00"/>
    <n v="16126"/>
    <x v="0"/>
    <m/>
    <s v="SI"/>
    <s v="ICFES-029-2026"/>
    <s v="SI"/>
    <d v="2026-01-08T00:00:00"/>
    <s v="SI"/>
    <s v="SI"/>
    <d v="2026-01-08T00:00:00"/>
    <d v="2026-01-08T00:00:00"/>
    <n v="16243"/>
    <d v="2026-01-09T00:00:00"/>
    <m/>
    <m/>
    <x v="0"/>
    <m/>
  </r>
  <r>
    <s v="OPS"/>
    <s v="CONTRATAR"/>
    <n v="3"/>
    <m/>
    <n v="82"/>
    <s v="Dirección_de_Evaluación"/>
    <x v="3"/>
    <s v="C.C"/>
    <n v="1032404898"/>
    <x v="81"/>
    <n v="6677000"/>
    <d v="2026-01-16T00:00:00"/>
    <d v="2026-12-31T00:00:00"/>
    <n v="76785500"/>
    <m/>
    <m/>
    <m/>
    <x v="7"/>
    <s v="SI"/>
    <s v="SI"/>
    <d v="2026-01-19T00:00:00"/>
    <s v="SI "/>
    <s v="NO "/>
    <s v="SI"/>
    <s v="2026-110-0000208-3"/>
    <m/>
    <d v="2026-01-17T00:00:00"/>
    <n v="16233"/>
    <x v="0"/>
    <n v="46032"/>
    <s v="SI"/>
    <s v="ICFES-184-2026"/>
    <s v="SI"/>
    <d v="2026-01-20T00:00:00"/>
    <s v="SI"/>
    <s v="SI"/>
    <d v="2026-01-20T00:00:00"/>
    <d v="2026-01-21T00:00:00"/>
    <n v="16386"/>
    <d v="2026-01-22T00:00:00"/>
    <m/>
    <m/>
    <x v="0"/>
    <m/>
  </r>
  <r>
    <s v="OPS"/>
    <s v="CONTRATAR"/>
    <n v="1"/>
    <m/>
    <n v="75"/>
    <s v="Dirección_de_Evaluación"/>
    <x v="3"/>
    <s v="C.C"/>
    <n v="1075667494"/>
    <x v="82"/>
    <n v="7326000"/>
    <d v="2026-01-12T00:00:00"/>
    <d v="2026-06-30T00:00:00"/>
    <n v="41025600"/>
    <n v="3152273758"/>
    <s v="Cristian Fabian Montaño Rincon"/>
    <m/>
    <x v="7"/>
    <s v="SI"/>
    <s v="SI"/>
    <d v="2026-01-19T00:00:00"/>
    <s v="SI"/>
    <m/>
    <s v="SI"/>
    <s v="2026-110-0000115-3"/>
    <m/>
    <d v="2026-01-13T00:00:00"/>
    <n v="16229"/>
    <x v="0"/>
    <m/>
    <s v="SI"/>
    <s v="ICFES-102-2026"/>
    <s v="SI"/>
    <d v="2026-01-15T00:00:00"/>
    <s v="SI"/>
    <s v="SI"/>
    <d v="2026-01-16T00:00:00"/>
    <d v="2026-01-16T00:00:00"/>
    <n v="16319"/>
    <d v="2026-01-20T00:00:00"/>
    <m/>
    <m/>
    <x v="0"/>
    <m/>
  </r>
  <r>
    <s v="OPS"/>
    <s v="CONTRATAR"/>
    <n v="1"/>
    <m/>
    <n v="80"/>
    <s v="Dirección_de_Evaluación"/>
    <x v="3"/>
    <s v="C.C"/>
    <n v="1019062647"/>
    <x v="83"/>
    <n v="7007000"/>
    <d v="2026-01-02T00:00:00"/>
    <d v="2026-06-30T00:00:00"/>
    <n v="41574867"/>
    <n v="3115849208"/>
    <s v="Cristian Fabian Montaño Rincon"/>
    <m/>
    <x v="7"/>
    <s v="SI"/>
    <s v="SI"/>
    <d v="2026-01-19T00:00:00"/>
    <s v="SI"/>
    <m/>
    <s v="SI"/>
    <s v="2026-110-0000065-3"/>
    <m/>
    <d v="2026-01-08T00:00:00"/>
    <n v="16129"/>
    <x v="0"/>
    <m/>
    <s v="SI"/>
    <s v="ICFES-064-2026"/>
    <s v="SI"/>
    <d v="2026-01-13T00:00:00"/>
    <s v="SI"/>
    <s v="SI"/>
    <d v="2026-01-13T00:00:00"/>
    <d v="2026-01-13T00:00:00"/>
    <n v="16263"/>
    <d v="2026-01-13T00:00:00"/>
    <m/>
    <m/>
    <x v="0"/>
    <m/>
  </r>
  <r>
    <s v="OPS"/>
    <s v="CONTRATAR"/>
    <n v="1"/>
    <m/>
    <n v="103"/>
    <s v="Dirección_de_Producción_y_Operaciones"/>
    <x v="4"/>
    <s v="C.C"/>
    <n v="28559211"/>
    <x v="84"/>
    <n v="9000000"/>
    <d v="2026-01-07T00:00:00"/>
    <d v="2026-12-31T00:00:00"/>
    <n v="106200000"/>
    <n v="3174901633"/>
    <s v="Luz Patricia Loaiza Cruz"/>
    <m/>
    <x v="8"/>
    <s v="SI"/>
    <s v="SI"/>
    <d v="2026-01-19T00:00:00"/>
    <s v="SI"/>
    <m/>
    <s v="SI"/>
    <s v="2026-110-0002424-1"/>
    <m/>
    <d v="2026-01-06T00:00:00"/>
    <n v="16020"/>
    <x v="0"/>
    <m/>
    <s v="SI"/>
    <s v="ICFES-017-2026"/>
    <s v="SI"/>
    <d v="2026-01-08T00:00:00"/>
    <s v="SI"/>
    <s v="SI"/>
    <d v="2026-01-08T00:00:00"/>
    <d v="2026-01-08T00:00:00"/>
    <n v="16235"/>
    <d v="1900-01-06T00:00:00"/>
    <n v="46031"/>
    <s v="SI"/>
    <x v="0"/>
    <m/>
  </r>
  <r>
    <s v="OPS"/>
    <s v="CONTRATAR"/>
    <n v="3"/>
    <m/>
    <n v="95"/>
    <s v="Dirección_de_Producción_y_Operaciones"/>
    <x v="4"/>
    <s v="C.C"/>
    <n v="1039460326"/>
    <x v="85"/>
    <n v="4940000"/>
    <d v="2026-01-15T00:00:00"/>
    <d v="2026-12-31T00:00:00"/>
    <n v="56974667"/>
    <m/>
    <m/>
    <m/>
    <x v="8"/>
    <s v="SI"/>
    <s v="SI"/>
    <d v="2026-01-19T00:00:00"/>
    <s v="SI"/>
    <m/>
    <s v="SI"/>
    <s v="2026-110-0000062-1"/>
    <m/>
    <d v="2026-01-17T00:00:00"/>
    <n v="16318"/>
    <x v="0"/>
    <m/>
    <s v="SI"/>
    <s v="ICFES-159-2026"/>
    <s v="SI"/>
    <d v="2026-01-19T00:00:00"/>
    <s v="SI"/>
    <s v="SI"/>
    <d v="2026-01-23T00:00:00"/>
    <d v="2026-01-24T00:00:00"/>
    <n v="16427"/>
    <d v="2026-01-25T00:00:00"/>
    <m/>
    <m/>
    <x v="0"/>
    <m/>
  </r>
  <r>
    <s v="OPS"/>
    <s v="CONTRATAR"/>
    <n v="3"/>
    <m/>
    <n v="98"/>
    <s v="Dirección_de_Producción_y_Operaciones"/>
    <x v="4"/>
    <s v="C.C"/>
    <n v="6461539"/>
    <x v="86"/>
    <n v="4500000"/>
    <d v="2026-01-15T00:00:00"/>
    <d v="2026-12-31T00:00:00"/>
    <n v="51900000"/>
    <m/>
    <m/>
    <m/>
    <x v="8"/>
    <s v="SI"/>
    <s v="SI"/>
    <d v="2026-01-19T00:00:00"/>
    <s v="SI"/>
    <m/>
    <s v="SI"/>
    <s v="2026-110-0000065-1"/>
    <m/>
    <d v="2026-01-17T00:00:00"/>
    <n v="16320"/>
    <x v="0"/>
    <m/>
    <s v="SI"/>
    <s v="ICFES-191-2026"/>
    <s v="SI"/>
    <d v="2026-01-21T00:00:00"/>
    <s v="SI"/>
    <s v="SI"/>
    <d v="2026-01-24T00:00:00"/>
    <d v="2026-01-24T00:00:00"/>
    <n v="16456"/>
    <d v="2026-01-25T00:00:00"/>
    <m/>
    <m/>
    <x v="0"/>
    <m/>
  </r>
  <r>
    <s v="OPS"/>
    <s v="CONTRATAR"/>
    <n v="1"/>
    <m/>
    <n v="102"/>
    <s v="Dirección_de_Producción_y_Operaciones"/>
    <x v="4"/>
    <s v="C.C"/>
    <n v="1094883767"/>
    <x v="87"/>
    <n v="11000000"/>
    <d v="2026-01-07T00:00:00"/>
    <d v="2026-12-31T00:00:00"/>
    <n v="129800000"/>
    <n v="3104973335"/>
    <s v="Luz Patricia Loaiza Cruz"/>
    <m/>
    <x v="5"/>
    <s v="SI"/>
    <s v="SI"/>
    <d v="2026-01-19T00:00:00"/>
    <s v="SI"/>
    <m/>
    <s v="SI"/>
    <s v="2026-110-0002423-1"/>
    <m/>
    <d v="2026-01-05T00:00:00"/>
    <n v="16021"/>
    <x v="0"/>
    <m/>
    <s v="SI"/>
    <s v="ICFES-005-2026"/>
    <s v="SI"/>
    <d v="2026-01-07T00:00:00"/>
    <s v="SI"/>
    <s v="SI"/>
    <d v="2026-01-06T00:00:00"/>
    <d v="2026-01-06T00:00:00"/>
    <n v="16221"/>
    <d v="2026-01-07T00:00:00"/>
    <n v="46029"/>
    <s v="SI"/>
    <x v="0"/>
    <m/>
  </r>
  <r>
    <s v="OPS"/>
    <s v="CONTRATAR"/>
    <n v="4"/>
    <m/>
    <n v="96"/>
    <s v="Dirección_de_Producción_y_Operaciones"/>
    <x v="4"/>
    <s v="C.C"/>
    <n v="1094910191"/>
    <x v="88"/>
    <n v="7000000"/>
    <d v="2026-01-15T00:00:00"/>
    <d v="2026-08-30T00:00:00"/>
    <n v="52500000"/>
    <m/>
    <m/>
    <m/>
    <x v="8"/>
    <s v="SI"/>
    <s v="SI"/>
    <d v="2026-01-24T00:00:00"/>
    <s v="SI"/>
    <m/>
    <s v="SI"/>
    <s v="2026-110-0000116-1"/>
    <m/>
    <d v="2026-01-24T00:00:00"/>
    <n v="16418"/>
    <x v="0"/>
    <m/>
    <s v="SI"/>
    <s v="ICFES-308-2026"/>
    <s v="SI"/>
    <d v="2026-01-26T00:00:00"/>
    <s v="SI"/>
    <s v="SI"/>
    <d v="2026-01-27T00:00:00"/>
    <d v="2026-01-27T00:00:00"/>
    <n v="16499"/>
    <d v="2026-01-27T00:00:00"/>
    <m/>
    <m/>
    <x v="0"/>
    <m/>
  </r>
  <r>
    <s v="OPS"/>
    <s v="CONTRATAR"/>
    <n v="2"/>
    <m/>
    <n v="91"/>
    <s v="Dirección_de_Producción_y_Operaciones"/>
    <x v="4"/>
    <s v="C.C"/>
    <n v="80250041"/>
    <x v="89"/>
    <n v="8000000"/>
    <d v="2026-01-14T00:00:00"/>
    <d v="2026-11-15T00:00:00"/>
    <n v="80266667"/>
    <n v="3124345188"/>
    <m/>
    <m/>
    <x v="8"/>
    <s v="SI"/>
    <s v="SI"/>
    <d v="2026-01-19T00:00:00"/>
    <s v="SI"/>
    <m/>
    <s v="SI"/>
    <s v="2026-110-0000014-1"/>
    <m/>
    <d v="2026-01-10T00:00:00"/>
    <n v="16167"/>
    <x v="0"/>
    <m/>
    <s v="SI"/>
    <s v="ICFES-069-2026"/>
    <s v="SI"/>
    <d v="2026-01-14T00:00:00"/>
    <s v="SI"/>
    <s v="SI"/>
    <d v="2026-01-14T00:00:00"/>
    <d v="2026-01-14T00:00:00"/>
    <n v="16282"/>
    <d v="2026-01-15T00:00:00"/>
    <m/>
    <m/>
    <x v="0"/>
    <m/>
  </r>
  <r>
    <s v="OPS"/>
    <s v="CONTRATAR"/>
    <n v="5"/>
    <m/>
    <n v="92"/>
    <s v="Dirección_de_Producción_y_Operaciones"/>
    <x v="4"/>
    <s v="C.C"/>
    <n v="1094936262"/>
    <x v="90"/>
    <n v="3500000"/>
    <d v="2026-01-26T00:00:00"/>
    <d v="2026-09-30T00:00:00"/>
    <n v="28466667"/>
    <m/>
    <m/>
    <m/>
    <x v="8"/>
    <s v="SI"/>
    <s v="SI"/>
    <d v="2026-01-23T00:00:00"/>
    <s v="SI"/>
    <m/>
    <s v="SI"/>
    <s v="2026-110-0000-114-1"/>
    <m/>
    <d v="2026-01-24T00:00:00"/>
    <n v="16317"/>
    <x v="0"/>
    <m/>
    <s v="SI"/>
    <s v="ICFES-299-2026"/>
    <s v="SI"/>
    <d v="2026-01-26T00:00:00"/>
    <s v="SI"/>
    <s v="SI"/>
    <d v="2026-01-26T00:00:00"/>
    <d v="2026-01-26T00:00:00"/>
    <n v="16474"/>
    <d v="2026-01-27T00:00:00"/>
    <m/>
    <m/>
    <x v="0"/>
    <m/>
  </r>
  <r>
    <s v="OPS"/>
    <s v="CONTRATAR"/>
    <n v="2"/>
    <m/>
    <n v="104"/>
    <s v="Dirección_de_Producción_y_Operaciones"/>
    <x v="4"/>
    <s v="C.C"/>
    <n v="1023929285"/>
    <x v="91"/>
    <n v="7100000"/>
    <d v="2026-01-07T00:00:00"/>
    <d v="2026-12-31T00:00:00"/>
    <n v="83780000"/>
    <n v="3144235096"/>
    <m/>
    <m/>
    <x v="8"/>
    <s v="SI"/>
    <s v="SI"/>
    <d v="2026-01-19T00:00:00"/>
    <s v="SI"/>
    <m/>
    <s v="SI"/>
    <s v="2026-110-0000012-1"/>
    <m/>
    <d v="2026-01-12T00:00:00"/>
    <n v="16166"/>
    <x v="0"/>
    <m/>
    <s v="SI"/>
    <s v="ICFES-070-2026"/>
    <s v="SI"/>
    <d v="2026-01-10T00:00:00"/>
    <s v="SI"/>
    <s v="SI"/>
    <d v="2026-01-14T00:00:00"/>
    <d v="2026-01-14T00:00:00"/>
    <n v="16283"/>
    <d v="2026-01-15T00:00:00"/>
    <m/>
    <m/>
    <x v="0"/>
    <m/>
  </r>
  <r>
    <s v="OPS"/>
    <s v="CONTRATAR"/>
    <n v="2"/>
    <m/>
    <n v="101"/>
    <s v="Dirección_de_Producción_y_Operaciones"/>
    <x v="4"/>
    <s v="C.C"/>
    <n v="9733742"/>
    <x v="92"/>
    <n v="10500000"/>
    <d v="2026-01-07T00:00:00"/>
    <d v="2026-12-31T00:00:00"/>
    <n v="123900000"/>
    <n v="3006174862"/>
    <m/>
    <s v="CLAUDIA HENAO"/>
    <x v="8"/>
    <s v="SI"/>
    <s v="SI"/>
    <d v="2026-01-19T00:00:00"/>
    <s v="SI"/>
    <m/>
    <s v="SI"/>
    <s v="2026-110-0000089-3"/>
    <m/>
    <d v="2026-01-12T00:00:00"/>
    <n v="16165"/>
    <x v="0"/>
    <m/>
    <s v="SI"/>
    <s v="ICFES-071-2026"/>
    <s v="SI"/>
    <s v="PENDIENTE CERTIFICADO"/>
    <s v="SI"/>
    <s v="SI"/>
    <d v="2026-01-14T00:00:00"/>
    <d v="2026-01-14T00:00:00"/>
    <n v="16289"/>
    <d v="2026-01-15T00:00:00"/>
    <m/>
    <m/>
    <x v="0"/>
    <m/>
  </r>
  <r>
    <s v="OPS"/>
    <s v="CONTRATAR"/>
    <n v="3"/>
    <m/>
    <n v="94"/>
    <s v="Dirección_de_Producción_y_Operaciones"/>
    <x v="4"/>
    <s v="C.C"/>
    <n v="79364753"/>
    <x v="93"/>
    <n v="2500000"/>
    <d v="2026-01-15T00:00:00"/>
    <d v="2026-12-31T00:00:00"/>
    <n v="28833333"/>
    <m/>
    <m/>
    <m/>
    <x v="8"/>
    <s v="SI"/>
    <s v="SI"/>
    <d v="2026-01-22T00:00:00"/>
    <s v="SI"/>
    <m/>
    <s v="SI"/>
    <s v="2026-110-0000092-1"/>
    <m/>
    <d v="2026-01-22T00:00:00"/>
    <n v="16335"/>
    <x v="0"/>
    <m/>
    <s v="SI"/>
    <s v="ICFES-242-2026"/>
    <s v="SI"/>
    <d v="2026-01-23T00:00:00"/>
    <s v="SI"/>
    <s v="SI"/>
    <d v="2026-01-26T00:00:00"/>
    <d v="2026-01-26T00:00:00"/>
    <n v="16473"/>
    <d v="2026-01-27T00:00:00"/>
    <m/>
    <m/>
    <x v="0"/>
    <s v="FALTA EL CDP"/>
  </r>
  <r>
    <s v="OPS"/>
    <s v="CONTRATAR"/>
    <n v="3"/>
    <m/>
    <n v="93"/>
    <s v="Dirección_de_Producción_y_Operaciones"/>
    <x v="4"/>
    <s v="C.C"/>
    <n v="1109004071"/>
    <x v="94"/>
    <n v="3000000"/>
    <d v="2026-01-15T00:00:00"/>
    <d v="2026-12-31T00:00:00"/>
    <n v="34600000"/>
    <m/>
    <m/>
    <m/>
    <x v="8"/>
    <s v="SI"/>
    <s v="SI"/>
    <d v="2026-01-22T00:00:00"/>
    <s v="SI"/>
    <m/>
    <s v="SI"/>
    <s v="2026-110-0000083-1"/>
    <m/>
    <d v="2026-01-20T00:00:00"/>
    <n v="16336"/>
    <x v="0"/>
    <m/>
    <s v="SI"/>
    <s v="ICFES-241-2026"/>
    <s v="SI"/>
    <d v="2026-01-23T00:00:00"/>
    <s v="SI"/>
    <s v="SI"/>
    <d v="2026-01-26T00:00:00"/>
    <d v="2026-01-26T00:00:00"/>
    <n v="16488"/>
    <d v="2026-01-27T00:00:00"/>
    <m/>
    <m/>
    <x v="0"/>
    <s v="FALTA EL CDP"/>
  </r>
  <r>
    <s v="OPS"/>
    <s v="CONTRATAR"/>
    <n v="3"/>
    <m/>
    <n v="97"/>
    <s v="Dirección_de_Producción_y_Operaciones"/>
    <x v="4"/>
    <s v="C.C"/>
    <n v="1094940535"/>
    <x v="95"/>
    <n v="4500000"/>
    <d v="2026-01-15T00:00:00"/>
    <d v="2026-12-31T00:00:00"/>
    <n v="51900000"/>
    <m/>
    <m/>
    <m/>
    <x v="8"/>
    <s v="SI"/>
    <s v="SI"/>
    <d v="2026-01-19T00:00:00"/>
    <s v="SI"/>
    <m/>
    <s v="SI"/>
    <s v="2026-110-0000066-1"/>
    <m/>
    <d v="2026-01-17T00:00:00"/>
    <n v="16319"/>
    <x v="0"/>
    <m/>
    <s v="SI"/>
    <s v="ICFES-192-2026"/>
    <s v="SI"/>
    <s v="PENDIENTE CERTIFICADO"/>
    <s v="SI"/>
    <s v="SI"/>
    <d v="2026-01-26T00:00:00"/>
    <d v="2026-01-26T00:00:00"/>
    <n v="16487"/>
    <d v="2026-01-27T00:00:00"/>
    <m/>
    <m/>
    <x v="0"/>
    <m/>
  </r>
  <r>
    <s v="OPS"/>
    <s v="CONTRATAR"/>
    <n v="1"/>
    <m/>
    <n v="90"/>
    <s v="Dirección_de_Producción_y_Operaciones"/>
    <x v="4"/>
    <s v="C.C"/>
    <n v="1018496081"/>
    <x v="96"/>
    <n v="7100000"/>
    <d v="2026-01-07T00:00:00"/>
    <d v="2026-12-31T00:00:00"/>
    <n v="83780000"/>
    <n v="3134214019"/>
    <s v="Luz Patricia Loaiza Cruz"/>
    <m/>
    <x v="8"/>
    <s v="SI"/>
    <s v="SI"/>
    <d v="2026-01-19T00:00:00"/>
    <s v="SI"/>
    <m/>
    <s v="SI"/>
    <s v="2026-110-0002422-1"/>
    <m/>
    <d v="2026-01-06T00:00:00"/>
    <n v="16019"/>
    <x v="0"/>
    <m/>
    <s v="SI"/>
    <s v="ICFES-014-2026"/>
    <s v="SI"/>
    <d v="2026-01-08T00:00:00"/>
    <s v="SI"/>
    <s v="SI"/>
    <d v="2026-01-09T00:00:00"/>
    <d v="2026-01-09T00:00:00"/>
    <n v="16247"/>
    <d v="2026-01-10T00:00:00"/>
    <n v="46032"/>
    <s v="SI"/>
    <x v="0"/>
    <m/>
  </r>
  <r>
    <s v="OPS"/>
    <s v="CONTRATAR"/>
    <n v="1"/>
    <m/>
    <n v="105"/>
    <s v="Dirección_de_Producción_y_Operaciones"/>
    <x v="4"/>
    <s v="C.C"/>
    <n v="1072671349"/>
    <x v="97"/>
    <n v="9000000"/>
    <d v="2026-01-07T00:00:00"/>
    <d v="2026-11-20T00:00:00"/>
    <n v="93900000"/>
    <n v="3016541045"/>
    <s v="Luz Patricia Loaiza Cruz"/>
    <m/>
    <x v="8"/>
    <s v="SI"/>
    <s v="SI"/>
    <d v="2026-01-19T00:00:00"/>
    <s v="SI"/>
    <m/>
    <s v="SI"/>
    <s v="2026-110-0002426-1"/>
    <m/>
    <d v="2026-01-06T00:00:00"/>
    <n v="16022"/>
    <x v="0"/>
    <m/>
    <s v="SI"/>
    <s v="ICFES-016-2026"/>
    <s v="SI"/>
    <d v="2026-01-08T00:00:00"/>
    <s v="SI"/>
    <s v="SI"/>
    <d v="2026-01-08T00:00:00"/>
    <d v="2026-01-08T00:00:00"/>
    <n v="16237"/>
    <d v="2026-01-08T00:00:00"/>
    <n v="46030"/>
    <s v="SI"/>
    <x v="0"/>
    <m/>
  </r>
  <r>
    <s v="OPS"/>
    <s v="CONTRATAR"/>
    <n v="1"/>
    <m/>
    <n v="99"/>
    <s v="Dirección_de_Producción_y_Operaciones"/>
    <x v="4"/>
    <s v="C.C"/>
    <n v="53116120"/>
    <x v="98"/>
    <n v="8000000"/>
    <d v="2026-01-07T00:00:00"/>
    <d v="2026-06-30T00:00:00"/>
    <n v="46133333"/>
    <n v="3143552489"/>
    <s v="Luz Patricia Loaiza Cruz"/>
    <m/>
    <x v="8"/>
    <s v="SI"/>
    <s v="SI"/>
    <d v="2026-01-19T00:00:00"/>
    <s v="SI"/>
    <m/>
    <s v="SI"/>
    <s v="2026-110-0002425-1"/>
    <m/>
    <d v="2026-01-06T00:00:00"/>
    <n v="16023"/>
    <x v="0"/>
    <m/>
    <s v="SI"/>
    <s v="ICFES-015-2026"/>
    <s v="SI"/>
    <d v="2026-01-08T00:00:00"/>
    <s v="SI"/>
    <s v="SI"/>
    <d v="2026-01-07T00:00:00"/>
    <d v="2026-01-07T00:00:00"/>
    <n v="16227"/>
    <d v="2026-01-07T00:00:00"/>
    <n v="46030"/>
    <s v="SI"/>
    <x v="0"/>
    <m/>
  </r>
  <r>
    <s v="OPS"/>
    <s v="CONTRATAR"/>
    <n v="3"/>
    <m/>
    <n v="100"/>
    <s v="Dirección_de_Producción_y_Operaciones"/>
    <x v="4"/>
    <s v="C.C"/>
    <n v="1016029658"/>
    <x v="99"/>
    <n v="8000000"/>
    <d v="2026-01-15T00:00:00"/>
    <d v="2026-12-31T00:00:00"/>
    <n v="92266667"/>
    <m/>
    <m/>
    <m/>
    <x v="8"/>
    <s v="SI"/>
    <s v="SI"/>
    <d v="2026-01-19T00:00:00"/>
    <s v="SI"/>
    <m/>
    <s v="SI"/>
    <s v="2026-110-0000063-1"/>
    <m/>
    <d v="2026-01-17T00:00:00"/>
    <n v="16321"/>
    <x v="0"/>
    <m/>
    <s v="SI"/>
    <s v="ICFES-158-2026"/>
    <s v="SI"/>
    <d v="2026-01-19T00:00:00"/>
    <s v="SI"/>
    <s v="SI"/>
    <d v="2026-01-20T00:00:00"/>
    <m/>
    <n v="16373"/>
    <m/>
    <m/>
    <m/>
    <x v="0"/>
    <m/>
  </r>
  <r>
    <s v="OPS"/>
    <s v="CONTRATAR"/>
    <n v="2"/>
    <m/>
    <n v="115"/>
    <s v="Dirección_de_Producción_y_Operaciones"/>
    <x v="5"/>
    <s v="C.C"/>
    <n v="80829036"/>
    <x v="100"/>
    <n v="5400000"/>
    <d v="2026-01-13T00:00:00"/>
    <d v="2026-12-18T00:00:00"/>
    <n v="60300000"/>
    <n v="3244156266"/>
    <m/>
    <s v="CLAUDIA HENAO"/>
    <x v="8"/>
    <s v="SI"/>
    <s v="SI"/>
    <d v="2026-01-19T00:00:00"/>
    <s v="SI"/>
    <m/>
    <s v="SI"/>
    <s v="2026-110-00000018-1"/>
    <m/>
    <d v="2026-01-10T00:00:00"/>
    <n v="16163"/>
    <x v="0"/>
    <m/>
    <s v="SI"/>
    <s v="ICFES-057-2026"/>
    <s v="SI"/>
    <d v="2026-01-13T00:00:00"/>
    <s v="SI"/>
    <s v="SI"/>
    <d v="2026-01-13T00:00:00"/>
    <d v="2026-01-13T00:00:00"/>
    <n v="16275"/>
    <d v="2026-01-14T00:00:00"/>
    <m/>
    <m/>
    <x v="0"/>
    <m/>
  </r>
  <r>
    <s v="OPS"/>
    <s v="CONTRATAR"/>
    <n v="3"/>
    <m/>
    <n v="145"/>
    <s v="Dirección_de_Producción_y_Operaciones"/>
    <x v="5"/>
    <s v="C.C"/>
    <n v="1017125179"/>
    <x v="101"/>
    <n v="7500000"/>
    <d v="2026-01-15T00:00:00"/>
    <d v="2026-12-31T00:00:00"/>
    <n v="56950000"/>
    <m/>
    <m/>
    <m/>
    <x v="8"/>
    <s v="SI"/>
    <s v="SI"/>
    <d v="2026-01-19T00:00:00"/>
    <s v="SI"/>
    <s v="FALTA CDP"/>
    <s v="SI"/>
    <s v="2026-110-0000052-1"/>
    <m/>
    <d v="2026-01-16T00:00:00"/>
    <n v="16305"/>
    <x v="0"/>
    <m/>
    <s v="SI"/>
    <s v="ICFES-310-2026"/>
    <s v="SI"/>
    <d v="2026-01-26T00:00:00"/>
    <s v="SI"/>
    <s v="SI"/>
    <d v="2026-01-27T00:00:00"/>
    <d v="2026-01-27T00:00:00"/>
    <n v="16521"/>
    <d v="2026-01-28T00:00:00"/>
    <m/>
    <m/>
    <x v="0"/>
    <m/>
  </r>
  <r>
    <s v="OPS"/>
    <s v="CONTRATAR"/>
    <n v="3"/>
    <m/>
    <n v="117"/>
    <s v="Dirección_de_Producción_y_Operaciones"/>
    <x v="5"/>
    <s v="C.C"/>
    <n v="1094893345"/>
    <x v="102"/>
    <n v="5100000"/>
    <d v="2026-01-26T00:00:00"/>
    <d v="2026-12-31T00:00:00"/>
    <n v="56950000"/>
    <m/>
    <m/>
    <m/>
    <x v="8"/>
    <s v="SI"/>
    <s v="SI"/>
    <d v="2026-01-19T00:00:00"/>
    <s v="SI"/>
    <m/>
    <s v="SI"/>
    <s v="2026-110-0000040-1"/>
    <m/>
    <d v="2026-01-16T00:00:00"/>
    <n v="16314"/>
    <x v="0"/>
    <m/>
    <s v="SI"/>
    <s v="ICFES-150-2026_x000a_"/>
    <s v="SI"/>
    <d v="2026-01-19T00:00:00"/>
    <s v="SI"/>
    <s v="SI"/>
    <d v="2026-01-20T00:00:00"/>
    <d v="2026-01-20T00:00:00"/>
    <n v="16366"/>
    <d v="2026-01-21T00:00:00"/>
    <m/>
    <m/>
    <x v="0"/>
    <m/>
  </r>
  <r>
    <s v="OPS"/>
    <s v="CONTRATAR"/>
    <n v="2"/>
    <m/>
    <n v="139"/>
    <s v="Dirección_de_Producción_y_Operaciones"/>
    <x v="5"/>
    <s v="C.C"/>
    <n v="1022391717"/>
    <x v="103"/>
    <n v="5100000"/>
    <d v="2026-01-14T00:00:00"/>
    <d v="2026-12-31T00:00:00"/>
    <n v="58990000"/>
    <m/>
    <m/>
    <m/>
    <x v="8"/>
    <s v="SI"/>
    <s v="SI"/>
    <d v="2026-01-19T00:00:00"/>
    <s v="SI"/>
    <m/>
    <s v="SI"/>
    <s v="2026-110-0000016-1"/>
    <m/>
    <d v="2026-01-10T00:00:00"/>
    <n v="16161"/>
    <x v="0"/>
    <m/>
    <s v="SI"/>
    <s v="ICFES-106-2026"/>
    <s v="SI"/>
    <d v="2026-01-15T00:00:00"/>
    <s v="SI"/>
    <s v="SI"/>
    <d v="2026-01-16T00:00:00"/>
    <d v="2026-01-17T00:00:00"/>
    <n v="16331"/>
    <d v="2026-01-20T00:00:00"/>
    <m/>
    <m/>
    <x v="0"/>
    <m/>
  </r>
  <r>
    <s v="OPS"/>
    <s v="CONTRATAR"/>
    <n v="3"/>
    <m/>
    <n v="111"/>
    <s v="Dirección_de_Producción_y_Operaciones"/>
    <x v="5"/>
    <s v="C.C"/>
    <n v="1125228089"/>
    <x v="104"/>
    <n v="5000000"/>
    <d v="2026-01-15T00:00:00"/>
    <d v="2026-12-31T00:00:00"/>
    <n v="57666667"/>
    <m/>
    <m/>
    <m/>
    <x v="8"/>
    <s v="SI"/>
    <s v="SI"/>
    <d v="2026-01-19T00:00:00"/>
    <s v="SI"/>
    <m/>
    <s v="SI"/>
    <s v="2026-110-0000049-1"/>
    <m/>
    <d v="2026-01-16T00:00:00"/>
    <n v="16315"/>
    <x v="0"/>
    <m/>
    <s v="SI"/>
    <s v="ICFES-154-2026"/>
    <s v="SI"/>
    <s v="PENDIENTE CERTIFICADO"/>
    <s v="SI"/>
    <s v="SI"/>
    <d v="2026-01-20T00:00:00"/>
    <d v="2026-01-20T00:00:00"/>
    <n v="16377"/>
    <d v="2026-01-21T00:00:00"/>
    <m/>
    <m/>
    <x v="0"/>
    <m/>
  </r>
  <r>
    <s v="OPS"/>
    <s v="CONTRATAR"/>
    <n v="2"/>
    <m/>
    <n v="136"/>
    <s v="Dirección_de_Producción_y_Operaciones"/>
    <x v="5"/>
    <s v="C.C"/>
    <n v="1072658846"/>
    <x v="105"/>
    <n v="5100000"/>
    <d v="2026-01-13T00:00:00"/>
    <d v="2026-12-31T00:00:00"/>
    <n v="59160000"/>
    <n v="3142990928"/>
    <m/>
    <s v="CLAUDIA HENAO"/>
    <x v="8"/>
    <s v="SI"/>
    <s v="SI"/>
    <d v="2026-01-19T00:00:00"/>
    <s v="SI"/>
    <m/>
    <s v="SI"/>
    <s v="2026-110-0000010-1"/>
    <m/>
    <d v="2026-01-09T00:00:00"/>
    <n v="16158"/>
    <x v="0"/>
    <m/>
    <s v="SI"/>
    <s v="ICFES-047-2026"/>
    <s v="SI"/>
    <d v="2026-01-13T00:00:00"/>
    <s v="SI"/>
    <s v="SI"/>
    <d v="2026-01-10T00:00:00"/>
    <d v="2026-01-13T00:00:00"/>
    <n v="16271"/>
    <d v="2026-01-14T00:00:00"/>
    <m/>
    <m/>
    <x v="0"/>
    <m/>
  </r>
  <r>
    <s v="OPS"/>
    <s v="CONTRATAR"/>
    <n v="3"/>
    <m/>
    <n v="123"/>
    <s v="Dirección_de_Producción_y_Operaciones"/>
    <x v="5"/>
    <s v="C.C"/>
    <n v="4372516"/>
    <x v="106"/>
    <n v="5100000"/>
    <d v="2026-01-26T00:00:00"/>
    <d v="2026-12-31T00:00:00"/>
    <n v="30060000"/>
    <m/>
    <m/>
    <m/>
    <x v="8"/>
    <s v="SI"/>
    <s v="SI"/>
    <d v="2026-01-23T00:00:00"/>
    <s v="SI"/>
    <s v="REVISIÓN DE DOCUMENTOS "/>
    <s v="SI"/>
    <s v="2026-110-0000053-1"/>
    <m/>
    <d v="2026-01-16T00:00:00"/>
    <n v="16304"/>
    <x v="0"/>
    <m/>
    <s v="SI"/>
    <s v="ICFES-309-2026"/>
    <s v="SI"/>
    <d v="2026-01-26T00:00:00"/>
    <s v="SI"/>
    <s v="SI"/>
    <d v="2026-01-28T00:00:00"/>
    <d v="2026-01-28T00:00:00"/>
    <n v="16524"/>
    <d v="2026-01-28T00:00:00"/>
    <m/>
    <m/>
    <x v="0"/>
    <m/>
  </r>
  <r>
    <s v="OPS"/>
    <s v="CONTRATAR"/>
    <n v="2"/>
    <s v="PRESENTA CONDICION DE EMBARAZO"/>
    <n v="114"/>
    <s v="Dirección_de_Producción_y_Operaciones"/>
    <x v="5"/>
    <s v="C.C"/>
    <n v="1033816873"/>
    <x v="107"/>
    <n v="2700000"/>
    <d v="2026-01-14T00:00:00"/>
    <d v="2026-12-18T00:00:00"/>
    <n v="30060000"/>
    <m/>
    <m/>
    <m/>
    <x v="8"/>
    <s v="SI"/>
    <s v="SI"/>
    <d v="2026-01-19T00:00:00"/>
    <s v="SI"/>
    <m/>
    <s v="SI"/>
    <s v="2026-110-0000023-1"/>
    <m/>
    <d v="2026-01-13T00:00:00"/>
    <n v="16168"/>
    <x v="0"/>
    <m/>
    <s v="SI"/>
    <s v="ICFES-081-2026"/>
    <s v="SI"/>
    <d v="2026-01-14T00:00:00"/>
    <s v="SI"/>
    <s v="SI"/>
    <d v="2026-01-14T00:00:00"/>
    <d v="2026-01-14T00:00:00"/>
    <n v="16285"/>
    <d v="2026-01-15T00:00:00"/>
    <m/>
    <m/>
    <x v="0"/>
    <m/>
  </r>
  <r>
    <s v="OPS"/>
    <s v="CONTRATAR"/>
    <n v="2"/>
    <m/>
    <n v="143"/>
    <s v="Dirección_de_Producción_y_Operaciones"/>
    <x v="5"/>
    <s v="C.C"/>
    <n v="71790669"/>
    <x v="108"/>
    <n v="6700000"/>
    <d v="2026-01-13T00:00:00"/>
    <d v="2026-12-27T00:00:00"/>
    <n v="76826667"/>
    <n v="3116056379"/>
    <m/>
    <s v="CLAUDIA HENAO"/>
    <x v="8"/>
    <s v="SI"/>
    <s v="SI"/>
    <d v="2026-01-19T00:00:00"/>
    <s v="SI"/>
    <m/>
    <s v="SI"/>
    <s v="2026-110-0000034-1"/>
    <m/>
    <d v="2026-01-15T00:00:00"/>
    <n v="16246"/>
    <x v="0"/>
    <m/>
    <s v="SI"/>
    <s v="ICFES-121-2026"/>
    <s v="SI"/>
    <s v="PENDIENTE CERTIFICADO"/>
    <s v="SI"/>
    <s v="SI"/>
    <d v="2026-01-19T00:00:00"/>
    <d v="2026-01-20T00:00:00"/>
    <n v="16355"/>
    <d v="2026-01-21T00:00:00"/>
    <m/>
    <m/>
    <x v="0"/>
    <m/>
  </r>
  <r>
    <s v="OPS"/>
    <s v="CONTRATAR"/>
    <n v="3"/>
    <m/>
    <n v="146"/>
    <s v="Dirección_de_Producción_y_Operaciones"/>
    <x v="5"/>
    <s v="C.C"/>
    <n v="1077083448"/>
    <x v="109"/>
    <n v="7000000"/>
    <d v="2026-01-26T00:00:00"/>
    <d v="2026-12-31T00:00:00"/>
    <n v="58820000"/>
    <m/>
    <m/>
    <m/>
    <x v="8"/>
    <s v="SI"/>
    <s v="SI"/>
    <d v="2026-01-19T00:00:00"/>
    <s v="SI"/>
    <m/>
    <s v="SI"/>
    <s v="2026-110-0000036-1"/>
    <m/>
    <d v="2026-01-16T00:00:00"/>
    <n v="16303"/>
    <x v="0"/>
    <m/>
    <s v="SI"/>
    <s v="ICFES-156-2026"/>
    <s v="SI"/>
    <d v="2026-01-20T00:00:00"/>
    <s v="SI"/>
    <s v="SI"/>
    <d v="2026-01-20T00:00:00"/>
    <d v="2026-01-20T00:00:00"/>
    <n v="16370"/>
    <d v="2026-01-21T00:00:00"/>
    <m/>
    <m/>
    <x v="0"/>
    <m/>
  </r>
  <r>
    <s v="OPS"/>
    <s v="CONTRATAR"/>
    <n v="3"/>
    <m/>
    <n v="129"/>
    <s v="Dirección_de_Producción_y_Operaciones"/>
    <x v="5"/>
    <s v="C.C"/>
    <n v="1023901928"/>
    <x v="110"/>
    <n v="5100000"/>
    <d v="2026-01-15T00:00:00"/>
    <d v="2026-12-31T00:00:00"/>
    <n v="58820000"/>
    <m/>
    <m/>
    <m/>
    <x v="8"/>
    <s v="SI"/>
    <s v="SI"/>
    <d v="2026-01-19T00:00:00"/>
    <s v="SI"/>
    <m/>
    <s v="SI"/>
    <s v="2026-110-0000038-1"/>
    <m/>
    <d v="2026-01-16T00:00:00"/>
    <n v="16311"/>
    <x v="0"/>
    <m/>
    <s v="SI"/>
    <s v="ICFES-148-2026"/>
    <s v="SI"/>
    <d v="2026-01-19T00:00:00"/>
    <s v="SI"/>
    <s v="SI"/>
    <d v="2026-01-21T00:00:00"/>
    <d v="2026-01-21T00:00:00"/>
    <n v="16421"/>
    <d v="2026-01-25T00:00:00"/>
    <m/>
    <m/>
    <x v="0"/>
    <m/>
  </r>
  <r>
    <s v="OPS"/>
    <s v="CONTRATAR"/>
    <n v="3"/>
    <m/>
    <n v="133"/>
    <s v="Dirección_de_Producción_y_Operaciones"/>
    <x v="5"/>
    <s v="C.C"/>
    <n v="1012319279"/>
    <x v="111"/>
    <n v="5100000"/>
    <d v="2026-01-15T00:00:00"/>
    <d v="2026-12-31T00:00:00"/>
    <n v="58820000"/>
    <m/>
    <m/>
    <m/>
    <x v="8"/>
    <s v="SI"/>
    <s v="SI"/>
    <d v="2026-01-19T00:00:00"/>
    <s v="SI"/>
    <m/>
    <s v="SI"/>
    <s v="2026-110-0000041-1"/>
    <m/>
    <d v="2026-01-16T00:00:00"/>
    <n v="16310"/>
    <x v="0"/>
    <m/>
    <s v="SI"/>
    <s v="ICFES-151-2026"/>
    <s v="SI"/>
    <d v="2026-01-19T00:00:00"/>
    <s v="SI"/>
    <s v="SI"/>
    <d v="2026-01-20T00:00:00"/>
    <d v="2026-01-20T00:00:00"/>
    <n v="16369"/>
    <d v="2026-01-21T00:00:00"/>
    <m/>
    <m/>
    <x v="0"/>
    <m/>
  </r>
  <r>
    <s v="OPS"/>
    <s v="CONTRATAR"/>
    <n v="3"/>
    <m/>
    <n v="130"/>
    <s v="Dirección_de_Producción_y_Operaciones"/>
    <x v="5"/>
    <s v="C.C"/>
    <n v="1000129795"/>
    <x v="112"/>
    <n v="5100000"/>
    <d v="2026-01-15T00:00:00"/>
    <d v="2026-12-31T00:00:00"/>
    <n v="58820000"/>
    <m/>
    <m/>
    <m/>
    <x v="8"/>
    <s v="SI"/>
    <s v="SI"/>
    <d v="2026-01-19T00:00:00"/>
    <s v="SI"/>
    <s v="FALTA CDP"/>
    <s v="SI"/>
    <s v="2026-110-0000043-1"/>
    <m/>
    <m/>
    <n v="16337"/>
    <x v="0"/>
    <m/>
    <s v="SI"/>
    <s v="ICFES-212-2026"/>
    <s v="SI"/>
    <s v="PENDIENTE CERTIFICADO"/>
    <s v="SI"/>
    <s v="SI"/>
    <d v="2026-01-23T00:00:00"/>
    <d v="2026-01-23T00:00:00"/>
    <n v="16435"/>
    <d v="2026-01-25T00:00:00"/>
    <m/>
    <m/>
    <x v="0"/>
    <m/>
  </r>
  <r>
    <s v="OPS"/>
    <s v="CONTRATAR"/>
    <n v="2"/>
    <m/>
    <n v="116"/>
    <s v="Dirección_de_Producción_y_Operaciones"/>
    <x v="5"/>
    <s v="C.C"/>
    <n v="1073598699"/>
    <x v="113"/>
    <n v="5400000"/>
    <d v="2026-01-14T00:00:00"/>
    <d v="2026-12-18T00:00:00"/>
    <n v="60120000"/>
    <m/>
    <m/>
    <m/>
    <x v="8"/>
    <s v="SI"/>
    <s v="SI"/>
    <d v="2026-01-19T00:00:00"/>
    <s v="SI"/>
    <m/>
    <s v="SI"/>
    <s v="2026-110-0000007-1"/>
    <m/>
    <d v="2026-01-09T00:00:00"/>
    <n v="16164"/>
    <x v="0"/>
    <m/>
    <s v="SI"/>
    <s v="ICFES-049-2026"/>
    <s v="SI"/>
    <d v="2026-01-14T00:00:00"/>
    <s v="SI"/>
    <s v="SI"/>
    <d v="2026-01-13T00:00:00"/>
    <d v="2026-01-13T00:00:00"/>
    <n v="16268"/>
    <d v="2026-01-14T00:00:00"/>
    <m/>
    <m/>
    <x v="0"/>
    <m/>
  </r>
  <r>
    <s v="OPS"/>
    <s v="CONTRATAR"/>
    <n v="3"/>
    <m/>
    <n v="126"/>
    <s v="Dirección_de_Producción_y_Operaciones"/>
    <x v="5"/>
    <s v="C.C"/>
    <n v="1012389796"/>
    <x v="114"/>
    <n v="5100000"/>
    <d v="2026-01-15T00:00:00"/>
    <d v="2026-12-31T00:00:00"/>
    <n v="58820000"/>
    <m/>
    <m/>
    <m/>
    <x v="8"/>
    <s v="SI"/>
    <s v="SI"/>
    <d v="2026-01-19T00:00:00"/>
    <s v="SI"/>
    <m/>
    <s v="SI"/>
    <s v="2026-110-10000037-1"/>
    <m/>
    <d v="2026-01-16T00:00:00"/>
    <n v="16313"/>
    <x v="0"/>
    <m/>
    <s v="SI"/>
    <s v="ICFES-147-2026_x000a_"/>
    <s v="SI"/>
    <d v="2026-01-19T00:00:00"/>
    <s v="SI"/>
    <s v="SI"/>
    <d v="2026-01-20T00:00:00"/>
    <d v="2026-01-20T00:00:00"/>
    <n v="16367"/>
    <d v="2026-01-21T00:00:00"/>
    <m/>
    <m/>
    <x v="0"/>
    <m/>
  </r>
  <r>
    <s v="OPS"/>
    <s v="CONTRATAR"/>
    <n v="4"/>
    <s v="Se unen las lineas 127 y 122. Se incremento el valor de honorario a "/>
    <n v="122"/>
    <s v="Dirección_de_Producción_y_Operaciones"/>
    <x v="5"/>
    <s v="C.C"/>
    <n v="1034906665"/>
    <x v="115"/>
    <n v="8400000"/>
    <d v="2026-01-26T00:00:00"/>
    <d v="2026-12-31T00:00:00"/>
    <n v="93800000"/>
    <m/>
    <m/>
    <m/>
    <x v="8"/>
    <s v="SI"/>
    <s v="SI"/>
    <d v="2026-01-26T00:00:00"/>
    <s v="SI"/>
    <s v=" FALTA SOLICITUD DE CDP, SOLIICTUD DE TH, CDP Y CERTIFICADO TH"/>
    <s v="SI"/>
    <s v="2026-110-0000117-1"/>
    <m/>
    <d v="2026-01-24T00:00:00"/>
    <n v="16461"/>
    <x v="0"/>
    <m/>
    <s v="SI"/>
    <s v="ICFES-341-2026"/>
    <s v="SI"/>
    <s v="PENDIENTE CERTIFICADO"/>
    <s v="SI"/>
    <s v="SI"/>
    <d v="2026-01-28T00:00:00"/>
    <d v="2026-01-28T00:00:00"/>
    <n v="16520"/>
    <d v="2026-01-28T00:00:00"/>
    <m/>
    <m/>
    <x v="0"/>
    <m/>
  </r>
  <r>
    <s v="OPS"/>
    <s v="CONTRATAR"/>
    <n v="2"/>
    <m/>
    <n v="141"/>
    <s v="Dirección_de_Producción_y_Operaciones"/>
    <x v="5"/>
    <s v="C.C"/>
    <n v="1088302601"/>
    <x v="116"/>
    <n v="5100000"/>
    <d v="2026-01-13T00:00:00"/>
    <d v="2026-12-31T00:00:00"/>
    <n v="59160000"/>
    <n v="3122280342"/>
    <m/>
    <s v="CLAUDIA HENAO"/>
    <x v="8"/>
    <s v="SI"/>
    <s v="SI"/>
    <d v="2026-01-20T00:00:00"/>
    <s v="SI"/>
    <m/>
    <s v="SI"/>
    <s v="2026-110-00000017-1"/>
    <m/>
    <d v="2026-01-10T00:00:00"/>
    <n v="16160"/>
    <x v="0"/>
    <m/>
    <s v="SI"/>
    <s v="ICFES-056-2026"/>
    <s v="SI"/>
    <d v="2026-01-13T00:00:00"/>
    <s v="SI"/>
    <s v="SI"/>
    <d v="2026-01-13T00:00:00"/>
    <d v="2026-01-13T00:00:00"/>
    <n v="16274"/>
    <d v="2026-01-13T00:00:00"/>
    <m/>
    <m/>
    <x v="0"/>
    <m/>
  </r>
  <r>
    <s v="OPS"/>
    <s v="CONTRATAR"/>
    <n v="3"/>
    <m/>
    <n v="128"/>
    <s v="Dirección_de_Producción_y_Operaciones"/>
    <x v="5"/>
    <s v="C.C"/>
    <n v="1030605134"/>
    <x v="117"/>
    <n v="5100000"/>
    <d v="2026-01-15T00:00:00"/>
    <d v="2026-12-31T00:00:00"/>
    <n v="58820000"/>
    <m/>
    <m/>
    <m/>
    <x v="8"/>
    <s v="SI"/>
    <s v="SI"/>
    <d v="2026-01-19T00:00:00"/>
    <s v="SI"/>
    <m/>
    <s v="SI"/>
    <s v="2026-110-0000039-1"/>
    <m/>
    <d v="2026-01-16T00:00:00"/>
    <n v="16312"/>
    <x v="0"/>
    <m/>
    <s v="SI"/>
    <s v="ICFES-149-2026_x000a_"/>
    <s v="SI"/>
    <d v="2026-01-19T00:00:00"/>
    <s v="SI"/>
    <s v="SI"/>
    <d v="2026-01-19T00:00:00"/>
    <d v="2026-01-20T00:00:00"/>
    <n v="16368"/>
    <d v="2026-01-21T00:00:00"/>
    <m/>
    <m/>
    <x v="0"/>
    <m/>
  </r>
  <r>
    <s v="OPS"/>
    <s v="CONTRATAR"/>
    <n v="3"/>
    <m/>
    <n v="137"/>
    <s v="Dirección_de_Producción_y_Operaciones"/>
    <x v="5"/>
    <s v="C.C"/>
    <n v="1136911630"/>
    <x v="118"/>
    <n v="5100000"/>
    <d v="2026-01-07T00:00:00"/>
    <d v="2026-12-31T00:00:00"/>
    <n v="58820000"/>
    <m/>
    <m/>
    <m/>
    <x v="8"/>
    <s v="SI"/>
    <s v="SI"/>
    <d v="2026-01-19T00:00:00"/>
    <s v="SI"/>
    <s v="DEBE CAMBIAR EL EXAMEN MEDICO OCUPACIONAL "/>
    <s v="SI"/>
    <s v="2026-110-0000047-1"/>
    <m/>
    <d v="2026-01-16T00:00:00"/>
    <n v="16159"/>
    <x v="0"/>
    <m/>
    <s v="SI"/>
    <s v="ICFES-213-2026"/>
    <s v="SI"/>
    <d v="2026-01-22T00:00:00"/>
    <s v="SI"/>
    <s v="SI"/>
    <d v="2026-01-23T00:00:00"/>
    <d v="2026-01-23T00:00:00"/>
    <n v="16432"/>
    <d v="2026-01-25T00:00:00"/>
    <m/>
    <m/>
    <x v="0"/>
    <m/>
  </r>
  <r>
    <s v="OPS"/>
    <s v="CONTRATAR"/>
    <n v="3"/>
    <m/>
    <n v="135"/>
    <s v="Dirección_de_Producción_y_Operaciones"/>
    <x v="5"/>
    <s v="C.C"/>
    <n v="1094907229"/>
    <x v="119"/>
    <n v="5100000"/>
    <d v="2026-01-15T00:00:00"/>
    <d v="2026-12-31T00:00:00"/>
    <n v="69200000"/>
    <m/>
    <m/>
    <m/>
    <x v="8"/>
    <s v="SI"/>
    <s v="SI"/>
    <d v="2026-01-19T00:00:00"/>
    <s v="SI"/>
    <m/>
    <s v="SI"/>
    <s v="2026-110-0000050-1"/>
    <m/>
    <d v="2026-01-16T00:00:00"/>
    <n v="16308"/>
    <x v="0"/>
    <m/>
    <s v="SI"/>
    <s v="ICFES-155-2026"/>
    <s v="SI"/>
    <d v="2026-01-19T00:00:00"/>
    <s v="SI"/>
    <s v="SI"/>
    <d v="2026-01-19T00:00:00"/>
    <d v="2026-01-19T00:00:00"/>
    <n v="16354"/>
    <d v="2026-01-21T00:00:00"/>
    <m/>
    <m/>
    <x v="0"/>
    <m/>
  </r>
  <r>
    <s v="OPS"/>
    <s v="CONTRATAR"/>
    <n v="3"/>
    <m/>
    <n v="144"/>
    <s v="Dirección_de_Producción_y_Operaciones"/>
    <x v="5"/>
    <s v="C.C"/>
    <m/>
    <x v="120"/>
    <n v="6000000"/>
    <d v="2026-01-15T00:00:00"/>
    <d v="2026-12-31T00:00:00"/>
    <n v="26833333"/>
    <m/>
    <m/>
    <m/>
    <x v="8"/>
    <s v="SI"/>
    <s v="SI"/>
    <d v="2026-01-19T00:00:00"/>
    <s v="SI"/>
    <m/>
    <s v="SI"/>
    <s v="2026-110-0000046-1"/>
    <m/>
    <d v="2026-01-16T00:00:00"/>
    <n v="16306"/>
    <x v="0"/>
    <m/>
    <s v="SI"/>
    <s v="ICFES-152-2026"/>
    <s v="SI"/>
    <s v="PENDIENTE CERTIFICADO"/>
    <s v="SI"/>
    <s v="SI"/>
    <d v="2026-01-19T00:00:00"/>
    <d v="2026-01-19T00:00:00"/>
    <n v="16356"/>
    <d v="2026-01-21T00:00:00"/>
    <m/>
    <m/>
    <x v="0"/>
    <m/>
  </r>
  <r>
    <s v="OPS"/>
    <s v="CONTRATAR"/>
    <n v="3"/>
    <s v="Sheyla Patricia Moran Ramirez"/>
    <n v="112"/>
    <s v="Dirección_de_Producción_y_Operaciones"/>
    <x v="5"/>
    <s v="C.C"/>
    <n v="1117547079"/>
    <x v="121"/>
    <n v="5000000"/>
    <d v="2026-01-19T00:00:00"/>
    <d v="2026-06-30T00:00:00"/>
    <n v="26833333"/>
    <m/>
    <m/>
    <m/>
    <x v="8"/>
    <s v="SI"/>
    <s v="SI"/>
    <d v="2026-01-26T00:00:00"/>
    <s v="SI"/>
    <s v="Faltan documentos precontractuales"/>
    <s v="SI"/>
    <s v="2026-110-0000122-1"/>
    <m/>
    <d v="2026-01-24T00:00:00"/>
    <n v="16465"/>
    <x v="0"/>
    <m/>
    <s v="SI"/>
    <s v="ICFES-342-2026"/>
    <s v="SI"/>
    <d v="2026-01-28T00:00:00"/>
    <s v="SI"/>
    <s v="SI"/>
    <d v="2026-01-27T00:00:00"/>
    <d v="2026-01-27T00:00:00"/>
    <n v="16522"/>
    <d v="2026-01-28T00:00:00"/>
    <m/>
    <m/>
    <x v="0"/>
    <m/>
  </r>
  <r>
    <s v="OPS"/>
    <s v="CONTRATAR"/>
    <n v="3"/>
    <m/>
    <n v="110"/>
    <s v="Dirección_de_Producción_y_Operaciones"/>
    <x v="5"/>
    <s v="C.C"/>
    <n v="1045685538"/>
    <x v="122"/>
    <n v="3911000"/>
    <d v="2026-01-15T00:00:00"/>
    <d v="2026-12-31T00:00:00"/>
    <n v="45106867"/>
    <m/>
    <m/>
    <m/>
    <x v="8"/>
    <s v="SI"/>
    <s v="SI"/>
    <d v="2026-01-19T00:00:00"/>
    <s v="SI"/>
    <m/>
    <s v="SI"/>
    <s v="2026-110-0000048-1"/>
    <m/>
    <d v="2026-01-16T00:00:00"/>
    <n v="16316"/>
    <x v="0"/>
    <m/>
    <s v="SI"/>
    <s v="_x000a_ICFES-153-2026"/>
    <s v="SI"/>
    <d v="2026-01-19T00:00:00"/>
    <s v="SI"/>
    <s v="SI"/>
    <d v="2026-01-19T00:00:00"/>
    <d v="2026-01-20T00:00:00"/>
    <n v="16376"/>
    <d v="2026-01-21T00:00:00"/>
    <m/>
    <m/>
    <x v="0"/>
    <m/>
  </r>
  <r>
    <s v="OPS"/>
    <s v="CONTRATAR"/>
    <n v="2"/>
    <m/>
    <n v="138"/>
    <s v="Dirección_de_Producción_y_Operaciones"/>
    <x v="5"/>
    <s v="C.C"/>
    <n v="66873606"/>
    <x v="123"/>
    <n v="5100000"/>
    <d v="2026-01-13T00:00:00"/>
    <d v="2026-12-31T00:00:00"/>
    <n v="59160000"/>
    <n v="3106256328"/>
    <m/>
    <s v="CLAUDIA HENAO"/>
    <x v="8"/>
    <s v="SI"/>
    <s v="SI"/>
    <d v="2026-01-19T00:00:00"/>
    <s v="SI"/>
    <m/>
    <s v="SI"/>
    <s v="2026-110-00000015-1"/>
    <m/>
    <d v="2026-01-10T00:00:00"/>
    <n v="16160"/>
    <x v="0"/>
    <m/>
    <s v="SI"/>
    <s v="ICFES-058-2026"/>
    <s v="SI"/>
    <d v="2026-01-13T00:00:00"/>
    <s v="SI"/>
    <s v="SI"/>
    <d v="2026-01-13T00:00:00"/>
    <d v="2026-01-13T00:00:00"/>
    <n v="16270"/>
    <d v="2026-01-15T00:00:00"/>
    <m/>
    <m/>
    <x v="0"/>
    <m/>
  </r>
  <r>
    <s v="OPS"/>
    <s v="CONTRATAR"/>
    <n v="3"/>
    <m/>
    <n v="142"/>
    <s v="Dirección_de_Producción_y_Operaciones"/>
    <x v="5"/>
    <s v="C.C"/>
    <n v="42792232"/>
    <x v="124"/>
    <n v="5800000"/>
    <d v="2026-01-19T00:00:00"/>
    <s v="ADA"/>
    <n v="26180000"/>
    <m/>
    <m/>
    <m/>
    <x v="8"/>
    <s v="SI"/>
    <s v="SI"/>
    <d v="2026-01-26T00:00:00"/>
    <s v="SI"/>
    <s v="Faltan documentos precontractuales"/>
    <s v="SI"/>
    <s v="2026-110-0000120-1"/>
    <m/>
    <d v="2026-01-24T00:00:00"/>
    <n v="16464"/>
    <x v="0"/>
    <m/>
    <s v="SI"/>
    <s v="ICFES-343-2026"/>
    <s v="SI"/>
    <d v="2026-01-28T00:00:00"/>
    <s v="SI"/>
    <s v="SI"/>
    <d v="2026-01-28T00:00:00"/>
    <d v="2026-01-28T00:00:00"/>
    <n v="16550"/>
    <d v="2026-01-29T00:00:00"/>
    <m/>
    <m/>
    <x v="0"/>
    <m/>
  </r>
  <r>
    <s v="OPS"/>
    <s v="CONTRATAR"/>
    <n v="4"/>
    <m/>
    <n v="125"/>
    <s v="Dirección_de_Producción_y_Operaciones"/>
    <x v="5"/>
    <s v="CC"/>
    <n v="22197425"/>
    <x v="125"/>
    <n v="5100000"/>
    <d v="2026-01-26T00:00:00"/>
    <d v="2026-06-30T00:00:00"/>
    <n v="26180000"/>
    <m/>
    <m/>
    <m/>
    <x v="8"/>
    <s v="SI"/>
    <s v="SI"/>
    <d v="2026-01-24T00:00:00"/>
    <s v="SI"/>
    <m/>
    <s v="SI"/>
    <s v="2026-110-0000118-1"/>
    <m/>
    <d v="2026-01-24T00:00:00"/>
    <m/>
    <x v="0"/>
    <m/>
    <s v="SI"/>
    <s v="ICFES-347-2026"/>
    <s v="SI"/>
    <d v="2026-01-28T00:00:00"/>
    <s v="SI"/>
    <s v="SI"/>
    <d v="2026-01-28T00:00:00"/>
    <d v="2026-02-02T00:00:00"/>
    <s v="NO"/>
    <m/>
    <m/>
    <m/>
    <x v="1"/>
    <m/>
  </r>
  <r>
    <s v="OPS"/>
    <s v="CONTRATAR"/>
    <n v="2"/>
    <m/>
    <n v="131"/>
    <s v="Dirección_de_Producción_y_Operaciones"/>
    <x v="5"/>
    <s v="C.C"/>
    <n v="1097395562"/>
    <x v="126"/>
    <n v="5100000"/>
    <d v="2026-01-13T00:00:00"/>
    <d v="2026-12-31T00:00:00"/>
    <n v="59160000"/>
    <m/>
    <m/>
    <s v="CLAUDIA HENAO"/>
    <x v="8"/>
    <s v="SI"/>
    <s v="SI"/>
    <d v="2026-01-19T00:00:00"/>
    <s v="SI"/>
    <m/>
    <s v="SI"/>
    <s v="2026-110-0000025-1"/>
    <m/>
    <d v="2026-01-13T00:00:00"/>
    <n v="16247"/>
    <x v="0"/>
    <m/>
    <s v="SI"/>
    <s v="ICFES-119-2026"/>
    <s v="SI"/>
    <s v="PENDIENTE CERTIFICADO"/>
    <s v="SI"/>
    <s v="SI"/>
    <d v="2026-01-16T00:00:00"/>
    <d v="2026-01-17T00:00:00"/>
    <n v="16330"/>
    <d v="2026-01-20T00:00:00"/>
    <m/>
    <m/>
    <x v="0"/>
    <m/>
  </r>
  <r>
    <s v="OPS"/>
    <s v="CONTRATAR"/>
    <n v="2"/>
    <m/>
    <n v="140"/>
    <s v="Dirección_de_Producción_y_Operaciones"/>
    <x v="5"/>
    <s v="C.C"/>
    <n v="1015403797"/>
    <x v="127"/>
    <n v="5100000"/>
    <d v="2026-01-13T00:00:00"/>
    <d v="2026-12-31T00:00:00"/>
    <n v="59160000"/>
    <n v="3194627970"/>
    <m/>
    <s v="CLAUDIA HENAO"/>
    <x v="8"/>
    <s v="SI"/>
    <s v="SI"/>
    <d v="2026-01-19T00:00:00"/>
    <s v="SI"/>
    <m/>
    <s v="SI"/>
    <s v="2026-110-0000009-1"/>
    <m/>
    <d v="2026-01-09T00:00:00"/>
    <n v="16162"/>
    <x v="0"/>
    <m/>
    <s v="SI"/>
    <s v="ICFES-048-2026"/>
    <s v="SI"/>
    <d v="2026-01-13T00:00:00"/>
    <s v="SI"/>
    <s v="SI"/>
    <d v="2026-01-13T00:00:00"/>
    <d v="2026-01-13T00:00:00"/>
    <n v="16272"/>
    <d v="2026-01-15T00:00:00"/>
    <m/>
    <m/>
    <x v="0"/>
    <m/>
  </r>
  <r>
    <s v="JURIDICA"/>
    <s v="CONTRATAR"/>
    <m/>
    <m/>
    <m/>
    <s v="Dirección_de_Producción_y_Operaciones"/>
    <x v="5"/>
    <m/>
    <m/>
    <x v="128"/>
    <m/>
    <m/>
    <m/>
    <m/>
    <m/>
    <s v="Jorge Mario Guzman"/>
    <m/>
    <x v="9"/>
    <m/>
    <s v="NA"/>
    <d v="2026-01-27T00:00:00"/>
    <s v="SI"/>
    <m/>
    <s v="SI"/>
    <m/>
    <s v="NO"/>
    <m/>
    <s v="NO"/>
    <x v="1"/>
    <m/>
    <s v="NA"/>
    <s v="ICFES-435-2026"/>
    <s v="SI"/>
    <s v="N/A"/>
    <s v="SI"/>
    <s v="SI"/>
    <d v="2026-01-30T00:00:00"/>
    <m/>
    <s v="NO"/>
    <m/>
    <m/>
    <m/>
    <x v="1"/>
    <m/>
  </r>
  <r>
    <s v="OPS"/>
    <s v="CONTRATAR"/>
    <n v="3"/>
    <m/>
    <n v="124"/>
    <s v="Dirección_de_Producción_y_Operaciones"/>
    <x v="5"/>
    <s v="C.C"/>
    <n v="54252549"/>
    <x v="129"/>
    <n v="5100000"/>
    <d v="2026-01-26T00:00:00"/>
    <d v="2026-06-30T00:00:00"/>
    <n v="64586667"/>
    <m/>
    <m/>
    <m/>
    <x v="8"/>
    <s v="SI"/>
    <s v="SI"/>
    <d v="2026-01-26T00:00:00"/>
    <s v="SI"/>
    <s v="Faltan documentos contratista"/>
    <s v="SI"/>
    <s v="2026-110-0000119-1"/>
    <m/>
    <d v="2026-01-24T00:00:00"/>
    <n v="16463"/>
    <x v="0"/>
    <m/>
    <s v="SI"/>
    <s v="ICFES-384-2026"/>
    <s v="SI"/>
    <d v="2026-01-29T00:00:00"/>
    <s v="SI"/>
    <s v="SI"/>
    <d v="2026-01-29T00:00:00"/>
    <d v="2026-01-29T00:00:00"/>
    <n v="16574"/>
    <d v="2026-01-29T00:00:00"/>
    <m/>
    <m/>
    <x v="1"/>
    <m/>
  </r>
  <r>
    <s v="OPS"/>
    <s v="CONTRATAR"/>
    <n v="2"/>
    <m/>
    <n v="113"/>
    <s v="Dirección_de_Producción_y_Operaciones"/>
    <x v="5"/>
    <s v="C.C"/>
    <n v="50907319"/>
    <x v="130"/>
    <n v="5600000"/>
    <d v="2026-01-15T00:00:00"/>
    <d v="2026-12-31T00:00:00"/>
    <n v="64586667"/>
    <n v="3113001254"/>
    <m/>
    <s v="CLAUDIA HENAO"/>
    <x v="8"/>
    <s v="SI"/>
    <s v="SI"/>
    <d v="2026-01-19T00:00:00"/>
    <s v="SI"/>
    <m/>
    <s v="SI"/>
    <s v="2026-110-0000024-1"/>
    <m/>
    <d v="2026-01-13T00:00:00"/>
    <n v="16245"/>
    <x v="0"/>
    <m/>
    <s v="SI"/>
    <s v="ICFES-120-2026"/>
    <s v="SI"/>
    <d v="2026-01-16T00:00:00"/>
    <s v="SI"/>
    <s v="SI"/>
    <d v="2026-01-19T00:00:00"/>
    <d v="2026-01-19T00:00:00"/>
    <n v="16357"/>
    <d v="2026-01-21T00:00:00"/>
    <m/>
    <m/>
    <x v="0"/>
    <m/>
  </r>
  <r>
    <s v="OPS"/>
    <s v="CONTRATAR"/>
    <n v="1"/>
    <m/>
    <n v="121"/>
    <s v="Dirección_de_Producción_y_Operaciones"/>
    <x v="5"/>
    <s v="C.C"/>
    <n v="1015407620"/>
    <x v="131"/>
    <n v="4700000"/>
    <d v="2026-01-07T00:00:00"/>
    <d v="2026-06-30T00:00:00"/>
    <n v="27103333"/>
    <n v="3134406696"/>
    <s v="Jorge Mario Guzman Cano"/>
    <m/>
    <x v="8"/>
    <s v="SI"/>
    <s v="SI"/>
    <d v="2026-01-19T00:00:00"/>
    <s v="SI"/>
    <m/>
    <s v="SI"/>
    <s v="2026-110-0001336-3"/>
    <m/>
    <d v="2026-01-05T00:00:00"/>
    <n v="16024"/>
    <x v="0"/>
    <m/>
    <s v="SI"/>
    <s v="ICFES-001-2026"/>
    <s v="SI"/>
    <d v="2026-01-07T00:00:00"/>
    <s v="SI"/>
    <s v="SI"/>
    <d v="2026-01-07T00:00:00"/>
    <d v="2026-01-07T00:00:00"/>
    <n v="16223"/>
    <d v="2026-01-07T00:00:00"/>
    <n v="46029"/>
    <s v="SI"/>
    <x v="0"/>
    <m/>
  </r>
  <r>
    <s v="OPS"/>
    <s v="CONTRATAR"/>
    <n v="3"/>
    <m/>
    <n v="134"/>
    <s v="Dirección_de_Producción_y_Operaciones"/>
    <x v="5"/>
    <s v="C.C"/>
    <n v="1098737891"/>
    <x v="132"/>
    <n v="5100000"/>
    <d v="2026-01-15T00:00:00"/>
    <d v="2026-12-31T00:00:00"/>
    <n v="15300000"/>
    <m/>
    <m/>
    <m/>
    <x v="8"/>
    <s v="SI"/>
    <s v="SI"/>
    <d v="2026-01-19T00:00:00"/>
    <s v="SI"/>
    <m/>
    <s v="SI"/>
    <s v="2026-110-0000045-1"/>
    <m/>
    <d v="2026-01-16T00:00:00"/>
    <n v="16309"/>
    <x v="0"/>
    <m/>
    <s v="SI"/>
    <s v="_x000a_ICFES-165-2026"/>
    <s v="SI"/>
    <d v="2026-01-19T00:00:00"/>
    <s v="SI"/>
    <s v="SI"/>
    <d v="2026-01-19T00:00:00"/>
    <d v="2026-01-19T00:00:00"/>
    <n v="16353"/>
    <d v="2026-01-21T00:00:00"/>
    <m/>
    <m/>
    <x v="0"/>
    <m/>
  </r>
  <r>
    <s v="OPS"/>
    <s v="CONTRATAR"/>
    <n v="5"/>
    <m/>
    <n v="130"/>
    <s v="Dirección_de_Producción_y_Operaciones"/>
    <x v="5"/>
    <s v="C.C"/>
    <n v="35893944"/>
    <x v="133"/>
    <n v="5100000"/>
    <d v="2026-01-26T00:00:00"/>
    <d v="2026-04-26T00:00:00"/>
    <n v="15300000"/>
    <m/>
    <m/>
    <m/>
    <x v="8"/>
    <s v="SI"/>
    <s v="SI"/>
    <d v="2026-01-27T00:00:00"/>
    <s v="SI"/>
    <s v="Faltan documentos precontractuales"/>
    <s v="SI"/>
    <s v="2026-110-0000144-1"/>
    <m/>
    <d v="2026-01-26T00:00:00"/>
    <s v="NO"/>
    <x v="0"/>
    <m/>
    <s v="SI"/>
    <s v="ICFES-371-2026"/>
    <s v="SI"/>
    <d v="2026-01-29T00:00:00"/>
    <s v="SI"/>
    <s v="SI"/>
    <d v="2026-01-28T00:00:00"/>
    <d v="2026-02-02T00:00:00"/>
    <n v="16567"/>
    <d v="2026-01-29T00:00:00"/>
    <m/>
    <m/>
    <x v="1"/>
    <m/>
  </r>
  <r>
    <s v="OPS"/>
    <s v="CONTRATAR"/>
    <n v="4"/>
    <m/>
    <n v="159"/>
    <s v="Dirección_de_Producción_y_Operaciones"/>
    <x v="6"/>
    <s v="C.C"/>
    <n v="39309311"/>
    <x v="134"/>
    <n v="5876000"/>
    <d v="2026-01-15T00:00:00"/>
    <d v="2026-06-30T00:00:00"/>
    <n v="32318000"/>
    <m/>
    <m/>
    <m/>
    <x v="8"/>
    <s v="SI"/>
    <s v="SI"/>
    <d v="2026-01-27T00:00:00"/>
    <s v="SI"/>
    <m/>
    <s v="SI"/>
    <s v="2026-110-0000096-3"/>
    <m/>
    <d v="2026-01-26T00:00:00"/>
    <n v="16434"/>
    <x v="0"/>
    <m/>
    <s v="SI"/>
    <s v="ICFES-332-2026"/>
    <s v="SI"/>
    <m/>
    <s v="SI"/>
    <s v="SI"/>
    <d v="2026-01-29T00:00:00"/>
    <d v="2026-02-02T00:00:00"/>
    <s v="NO"/>
    <m/>
    <m/>
    <m/>
    <x v="1"/>
    <m/>
  </r>
  <r>
    <s v="OPS"/>
    <s v="CONTRATAR"/>
    <n v="3"/>
    <m/>
    <n v="162"/>
    <s v="Dirección_de_Producción_y_Operaciones"/>
    <x v="6"/>
    <s v="C.C"/>
    <n v="79955633"/>
    <x v="135"/>
    <n v="5876000"/>
    <d v="2026-01-19T00:00:00"/>
    <d v="2026-12-31T00:00:00"/>
    <n v="66986400"/>
    <m/>
    <m/>
    <m/>
    <x v="8"/>
    <s v="SI"/>
    <s v="SI"/>
    <d v="2026-01-22T00:00:00"/>
    <s v="SI"/>
    <s v="FALTA CDP"/>
    <s v="SI"/>
    <s v="2026-110-0000304-3"/>
    <m/>
    <d v="2026-01-22T00:00:00"/>
    <n v="16333"/>
    <x v="0"/>
    <m/>
    <s v="SI"/>
    <s v="ICFES-311-2026"/>
    <s v="SI"/>
    <d v="2026-01-26T00:00:00"/>
    <s v="SI"/>
    <s v="SI"/>
    <d v="2026-01-28T00:00:00"/>
    <m/>
    <s v="NO"/>
    <m/>
    <m/>
    <m/>
    <x v="1"/>
    <m/>
  </r>
  <r>
    <s v="JURIDICA"/>
    <s v="CONTRATAR"/>
    <m/>
    <m/>
    <m/>
    <s v="Dirección_de_Producción_y_Operaciones"/>
    <x v="6"/>
    <m/>
    <m/>
    <x v="136"/>
    <m/>
    <m/>
    <m/>
    <m/>
    <m/>
    <m/>
    <m/>
    <x v="9"/>
    <m/>
    <s v="NA"/>
    <d v="2026-01-24T00:00:00"/>
    <s v="SI"/>
    <m/>
    <s v="SI"/>
    <m/>
    <s v="SI"/>
    <m/>
    <m/>
    <x v="1"/>
    <m/>
    <s v="NA"/>
    <s v="ICFES-409-2026"/>
    <s v="SI"/>
    <s v="N/A"/>
    <s v="SI"/>
    <s v="SI"/>
    <d v="2026-01-30T00:00:00"/>
    <d v="2026-01-30T00:00:00"/>
    <n v="16665"/>
    <d v="2026-01-31T00:00:00"/>
    <m/>
    <m/>
    <x v="1"/>
    <m/>
  </r>
  <r>
    <s v="OPS"/>
    <s v="CONTRATAR"/>
    <n v="3"/>
    <s v="Luis Fernando Arenas Quiros"/>
    <n v="163"/>
    <s v="Dirección_de_Producción_y_Operaciones"/>
    <x v="6"/>
    <s v="C.C"/>
    <n v="35251572"/>
    <x v="137"/>
    <n v="7000000"/>
    <d v="2026-01-15T00:00:00"/>
    <d v="2026-12-31T00:00:00"/>
    <n v="34276667"/>
    <m/>
    <m/>
    <m/>
    <x v="8"/>
    <s v="SI"/>
    <s v="SI"/>
    <d v="2026-01-27T00:00:00"/>
    <s v="SI"/>
    <s v="ES UNA PERSONA NUEVA - SE LE SOLICITARAN LOS DOCUMENTOS "/>
    <s v="SI"/>
    <s v="2026-110-0000399-3"/>
    <m/>
    <d v="2026-01-26T00:00:00"/>
    <n v="16435"/>
    <x v="0"/>
    <m/>
    <s v="SI"/>
    <s v="ICFES-333-2026"/>
    <s v="SI"/>
    <m/>
    <s v="SI"/>
    <s v="SI"/>
    <d v="2026-01-30T00:00:00"/>
    <m/>
    <s v="NO"/>
    <m/>
    <m/>
    <m/>
    <x v="1"/>
    <m/>
  </r>
  <r>
    <s v="OPS"/>
    <s v="CONTRATAR"/>
    <n v="3"/>
    <m/>
    <n v="160"/>
    <s v="Dirección_de_Producción_y_Operaciones"/>
    <x v="6"/>
    <s v="C.C"/>
    <m/>
    <x v="138"/>
    <n v="5876000"/>
    <d v="2026-01-05T00:00:00"/>
    <d v="2026-06-30T00:00:00"/>
    <n v="61682933"/>
    <m/>
    <m/>
    <m/>
    <x v="8"/>
    <s v="SI"/>
    <s v="SI"/>
    <d v="2026-01-22T00:00:00"/>
    <s v="SI"/>
    <s v="EN REVISIÓN DE DOCUMENTOS "/>
    <s v="SI"/>
    <s v="2026-110-0000271-3"/>
    <m/>
    <d v="2026-01-20T00:00:00"/>
    <n v="16299"/>
    <x v="0"/>
    <m/>
    <s v="SI"/>
    <s v="ICFES-223-2026"/>
    <s v="SI"/>
    <d v="2026-01-23T00:00:00"/>
    <s v="SI"/>
    <s v="SI"/>
    <d v="2026-01-29T00:00:00"/>
    <m/>
    <s v="NO"/>
    <m/>
    <m/>
    <m/>
    <x v="1"/>
    <m/>
  </r>
  <r>
    <s v="OPS"/>
    <s v="CONTRATAR"/>
    <n v="2"/>
    <m/>
    <n v="155"/>
    <s v="Dirección_de_Producción_y_Operaciones"/>
    <x v="6"/>
    <s v="C.C"/>
    <n v="1023865245"/>
    <x v="139"/>
    <n v="5198000"/>
    <d v="2026-01-05T00:00:00"/>
    <d v="2026-12-31T00:00:00"/>
    <n v="61682933"/>
    <n v="3115131906"/>
    <m/>
    <m/>
    <x v="8"/>
    <s v="SI"/>
    <s v="SI"/>
    <d v="2026-01-19T00:00:00"/>
    <s v="SI"/>
    <m/>
    <s v="SI"/>
    <s v="2026-110-000109-3"/>
    <m/>
    <d v="2026-01-13T00:00:00"/>
    <n v="16196"/>
    <x v="0"/>
    <m/>
    <s v="SI"/>
    <s v="ICFES-088-2026"/>
    <s v="SI"/>
    <d v="2026-01-14T00:00:00"/>
    <s v="SI"/>
    <s v="SI"/>
    <d v="2026-01-15T00:00:00"/>
    <d v="2026-01-16T00:00:00"/>
    <n v="16308"/>
    <d v="2026-01-20T00:00:00"/>
    <m/>
    <m/>
    <x v="0"/>
    <m/>
  </r>
  <r>
    <s v="OPS"/>
    <s v="CONTRATAR"/>
    <n v="2"/>
    <m/>
    <n v="150"/>
    <s v="Dirección_de_Producción_y_Operaciones"/>
    <x v="6"/>
    <s v="C.C"/>
    <n v="79653650"/>
    <x v="140"/>
    <n v="4968000"/>
    <d v="2026-01-05T00:00:00"/>
    <d v="2026-12-31T00:00:00"/>
    <n v="58953600"/>
    <n v="3003095528"/>
    <m/>
    <m/>
    <x v="8"/>
    <s v="SI"/>
    <s v="SI"/>
    <d v="2026-01-19T00:00:00"/>
    <s v="SI"/>
    <m/>
    <s v="SI"/>
    <s v="2026-110-000108-3"/>
    <m/>
    <d v="2026-01-13T00:00:00"/>
    <n v="16169"/>
    <x v="0"/>
    <m/>
    <s v="SI"/>
    <s v="ICFES-083-2026"/>
    <s v="SI"/>
    <d v="2026-01-14T00:00:00"/>
    <s v="SI"/>
    <s v="SI"/>
    <d v="2026-01-15T00:00:00"/>
    <d v="2026-01-15T00:00:00"/>
    <n v="16301"/>
    <d v="2026-01-16T00:00:00"/>
    <m/>
    <m/>
    <x v="0"/>
    <m/>
  </r>
  <r>
    <s v="OPS"/>
    <s v="CONTRATAR"/>
    <n v="3"/>
    <m/>
    <n v="152"/>
    <s v="Dirección_de_Producción_y_Operaciones"/>
    <x v="6"/>
    <s v="C.C"/>
    <n v="41654370"/>
    <x v="141"/>
    <n v="4967480"/>
    <d v="2026-01-05T00:00:00"/>
    <d v="2026-12-31T00:00:00"/>
    <n v="58953600"/>
    <m/>
    <m/>
    <m/>
    <x v="8"/>
    <s v="SI"/>
    <s v="SI"/>
    <d v="2026-01-19T00:00:00"/>
    <s v="SI"/>
    <m/>
    <s v="SI"/>
    <s v="2026-110-0000190-3"/>
    <m/>
    <d v="2026-01-16T00:00:00"/>
    <n v="16297"/>
    <x v="0"/>
    <m/>
    <s v="SI"/>
    <s v="ICFES-194-2026"/>
    <s v="SI"/>
    <d v="2026-01-21T00:00:00"/>
    <s v="SI"/>
    <s v="SI"/>
    <d v="2026-01-27T00:00:00"/>
    <d v="2026-01-27T00:00:00"/>
    <n v="16490"/>
    <d v="2026-01-27T00:00:00"/>
    <m/>
    <m/>
    <x v="0"/>
    <m/>
  </r>
  <r>
    <s v="OPS"/>
    <s v="CONTRATAR"/>
    <n v="2"/>
    <m/>
    <n v="151"/>
    <s v="Dirección_de_Producción_y_Operaciones"/>
    <x v="6"/>
    <s v="C.C"/>
    <n v="79626284"/>
    <x v="142"/>
    <n v="4968000"/>
    <d v="2026-01-05T00:00:00"/>
    <d v="2026-12-31T00:00:00"/>
    <n v="58953600"/>
    <n v="3185386705"/>
    <m/>
    <m/>
    <x v="8"/>
    <s v="SI"/>
    <s v="SI"/>
    <d v="2026-01-19T00:00:00"/>
    <s v="SI"/>
    <m/>
    <s v="SI"/>
    <s v="2026-110-000110-3"/>
    <m/>
    <d v="2026-01-13T00:00:00"/>
    <n v="16170"/>
    <x v="0"/>
    <m/>
    <s v="SI"/>
    <s v="ICFES-084-2026"/>
    <s v="SI"/>
    <d v="2026-01-14T00:00:00"/>
    <s v="SI"/>
    <s v="SI"/>
    <d v="2026-01-15T00:00:00"/>
    <d v="2026-01-15T00:00:00"/>
    <n v="16302"/>
    <d v="2025-01-18T00:00:00"/>
    <m/>
    <m/>
    <x v="0"/>
    <m/>
  </r>
  <r>
    <s v="OPS"/>
    <s v="CONTRATAR"/>
    <n v="2"/>
    <m/>
    <n v="158"/>
    <s v="Dirección_de_Producción_y_Operaciones"/>
    <x v="6"/>
    <s v="C.C"/>
    <n v="53011399"/>
    <x v="143"/>
    <n v="5198000"/>
    <d v="2026-01-05T00:00:00"/>
    <d v="2026-12-31T00:00:00"/>
    <n v="61682933"/>
    <n v="3174745274"/>
    <m/>
    <m/>
    <x v="8"/>
    <s v="SI"/>
    <s v="SI"/>
    <d v="2026-01-19T00:00:00"/>
    <s v="SI"/>
    <m/>
    <s v="SI"/>
    <s v="2026-110-000111-3"/>
    <m/>
    <d v="2026-01-13T00:00:00"/>
    <n v="16174"/>
    <x v="0"/>
    <m/>
    <s v="SI"/>
    <s v="ICFES-087-2026"/>
    <s v="SI"/>
    <d v="2026-01-14T00:00:00"/>
    <s v="SI"/>
    <s v="SI"/>
    <d v="2026-01-15T00:00:00"/>
    <d v="2026-01-15T00:00:00"/>
    <n v="16306"/>
    <d v="2026-01-20T00:00:00"/>
    <m/>
    <m/>
    <x v="0"/>
    <m/>
  </r>
  <r>
    <s v="OPS"/>
    <s v="CONTRATAR"/>
    <n v="3"/>
    <m/>
    <n v="161"/>
    <s v="Dirección_de_Producción_y_Operaciones"/>
    <x v="6"/>
    <s v="C.C"/>
    <n v="1023934775"/>
    <x v="144"/>
    <n v="5876000"/>
    <d v="2026-01-05T00:00:00"/>
    <d v="2026-12-31T00:00:00"/>
    <n v="61682933"/>
    <m/>
    <m/>
    <m/>
    <x v="8"/>
    <s v="SI"/>
    <s v="SI"/>
    <d v="2026-01-19T00:00:00"/>
    <s v="SI"/>
    <m/>
    <s v="SI"/>
    <s v="2026-110-0000192-3"/>
    <m/>
    <d v="2026-01-16T00:00:00"/>
    <n v="16298"/>
    <x v="0"/>
    <m/>
    <s v="SI"/>
    <s v="ICFES-193-2026"/>
    <s v="SI"/>
    <s v="PENDIENTE CERTIFICADO"/>
    <s v="SI"/>
    <s v="SI"/>
    <d v="2026-01-24T00:00:00"/>
    <d v="2026-01-24T00:00:00"/>
    <n v="16455"/>
    <d v="2026-01-25T00:00:00"/>
    <m/>
    <m/>
    <x v="0"/>
    <m/>
  </r>
  <r>
    <s v="OPS"/>
    <s v="CONTRATAR"/>
    <n v="2"/>
    <m/>
    <n v="156"/>
    <s v="Dirección_de_Producción_y_Operaciones"/>
    <x v="6"/>
    <s v="C.C"/>
    <n v="1019006471"/>
    <x v="145"/>
    <n v="5198000"/>
    <d v="2026-01-05T00:00:00"/>
    <d v="2026-12-31T00:00:00"/>
    <n v="61682933"/>
    <n v="3208006702"/>
    <m/>
    <m/>
    <x v="8"/>
    <s v="SI"/>
    <s v="SI"/>
    <d v="2026-01-19T00:00:00"/>
    <s v="SI"/>
    <m/>
    <s v="SI"/>
    <s v="2026-110-000112-3"/>
    <m/>
    <d v="2026-01-13T00:00:00"/>
    <n v="16172"/>
    <x v="0"/>
    <m/>
    <s v="SI"/>
    <s v="ICFES-085-2026"/>
    <s v="SI"/>
    <d v="2026-01-14T00:00:00"/>
    <s v="SI"/>
    <s v="SI"/>
    <d v="2026-01-16T00:00:00"/>
    <d v="2026-01-15T00:00:00"/>
    <n v="16305"/>
    <d v="2026-01-20T00:00:00"/>
    <m/>
    <m/>
    <x v="0"/>
    <m/>
  </r>
  <r>
    <s v="OPS"/>
    <s v="CONTRATAR"/>
    <n v="6"/>
    <m/>
    <n v="653"/>
    <s v="Dirección_de_Producción_y_Operaciones"/>
    <x v="6"/>
    <s v="C.C"/>
    <n v="39311250"/>
    <x v="146"/>
    <n v="5876000"/>
    <d v="2026-01-26T00:00:00"/>
    <d v="2026-07-30T00:00:00"/>
    <n v="36039467"/>
    <m/>
    <m/>
    <m/>
    <x v="8"/>
    <s v="SI"/>
    <s v="SI"/>
    <m/>
    <s v="SI"/>
    <m/>
    <s v="SI"/>
    <m/>
    <m/>
    <m/>
    <m/>
    <x v="0"/>
    <m/>
    <s v="SI"/>
    <s v="ICFES-420-2026"/>
    <s v="SI"/>
    <m/>
    <s v="SI"/>
    <s v="SI"/>
    <d v="2026-01-30T00:00:00"/>
    <m/>
    <s v="NO"/>
    <m/>
    <m/>
    <m/>
    <x v="1"/>
    <m/>
  </r>
  <r>
    <s v="OPS"/>
    <s v="CONTRATAR"/>
    <n v="2"/>
    <m/>
    <n v="157"/>
    <s v="Dirección_de_Producción_y_Operaciones"/>
    <x v="6"/>
    <s v="C.C"/>
    <n v="1013616819"/>
    <x v="147"/>
    <n v="5198000"/>
    <d v="2026-01-05T00:00:00"/>
    <d v="2026-12-31T00:00:00"/>
    <n v="61682933"/>
    <n v="3204097050"/>
    <m/>
    <m/>
    <x v="8"/>
    <s v="SI"/>
    <s v="SI"/>
    <d v="2026-01-19T00:00:00"/>
    <s v="SI"/>
    <m/>
    <s v="SI"/>
    <s v="2026-110-000113-3"/>
    <m/>
    <d v="2026-01-13T00:00:00"/>
    <n v="16173"/>
    <x v="0"/>
    <m/>
    <s v="SI"/>
    <s v="ICFES-086-2026"/>
    <s v="SI"/>
    <d v="2026-01-14T00:00:00"/>
    <s v="SI"/>
    <s v="SI"/>
    <d v="2026-01-15T00:00:00"/>
    <d v="2026-01-15T00:00:00"/>
    <n v="16296"/>
    <d v="2025-01-16T00:00:00"/>
    <m/>
    <m/>
    <x v="0"/>
    <m/>
  </r>
  <r>
    <s v="OPS"/>
    <s v="CONTRATAR"/>
    <n v="4"/>
    <m/>
    <n v="132"/>
    <s v="Dirección_de_Producción_y_Operaciones"/>
    <x v="6"/>
    <s v="C.C"/>
    <n v="35545605"/>
    <x v="148"/>
    <n v="7352500"/>
    <d v="2026-01-05T00:00:00"/>
    <d v="2026-06-30T00:00:00"/>
    <n v="42889583"/>
    <m/>
    <m/>
    <m/>
    <x v="8"/>
    <s v="SI"/>
    <s v="SI"/>
    <d v="2026-01-27T00:00:00"/>
    <s v="SI"/>
    <m/>
    <s v="SI"/>
    <s v="2026-110-0000401-3"/>
    <m/>
    <d v="2026-01-26T00:00:00"/>
    <n v="16436"/>
    <x v="0"/>
    <m/>
    <s v="SI"/>
    <s v="ICFES-331-2026"/>
    <s v="SI"/>
    <d v="2026-01-27T00:00:00"/>
    <s v="SI"/>
    <s v="SI"/>
    <d v="2026-01-28T00:00:00"/>
    <d v="2026-01-28T00:00:00"/>
    <n v="16526"/>
    <d v="2026-01-28T00:00:00"/>
    <m/>
    <m/>
    <x v="0"/>
    <m/>
  </r>
  <r>
    <s v="OPS"/>
    <s v="CONTRATAR"/>
    <n v="2"/>
    <m/>
    <n v="153"/>
    <s v="Dirección_de_Producción_y_Operaciones"/>
    <x v="6"/>
    <s v="C.C"/>
    <n v="1036598687"/>
    <x v="149"/>
    <n v="5876000"/>
    <d v="2026-01-05T00:00:00"/>
    <d v="2026-12-31T00:00:00"/>
    <n v="69728533"/>
    <n v="3212525572"/>
    <m/>
    <m/>
    <x v="8"/>
    <s v="SI"/>
    <s v="SI"/>
    <d v="2026-01-27T00:00:00"/>
    <s v="SI"/>
    <m/>
    <s v="SI"/>
    <m/>
    <m/>
    <m/>
    <n v="16171"/>
    <x v="0"/>
    <m/>
    <s v="SI"/>
    <s v="ICFES-160-2026"/>
    <s v="SI"/>
    <d v="2026-01-19T00:00:00"/>
    <s v="SI"/>
    <s v="SI"/>
    <d v="2026-01-21T00:00:00"/>
    <d v="2026-01-21T00:00:00"/>
    <n v="16391"/>
    <d v="2026-01-21T00:00:00"/>
    <m/>
    <m/>
    <x v="0"/>
    <m/>
  </r>
  <r>
    <s v="OPS"/>
    <s v="CONTRATAR"/>
    <n v="7"/>
    <m/>
    <s v="CREAR"/>
    <s v="Dirección_de_Producción_y_Operaciones"/>
    <x v="6"/>
    <s v="C.C"/>
    <m/>
    <x v="150"/>
    <n v="5876000"/>
    <d v="2026-01-26T00:00:00"/>
    <d v="2026-06-30T00:00:00"/>
    <n v="30163467"/>
    <m/>
    <m/>
    <m/>
    <x v="8"/>
    <s v="SI"/>
    <s v="SI"/>
    <m/>
    <s v="SI"/>
    <s v="3.⁠ ⁠⁠hv SIGEP no tiene fechas de experiencia laboral "/>
    <s v="SI"/>
    <m/>
    <m/>
    <m/>
    <m/>
    <x v="0"/>
    <m/>
    <s v="SI"/>
    <s v="ICFES-419-2026"/>
    <s v="SI"/>
    <m/>
    <s v="SI"/>
    <s v="SI"/>
    <d v="2026-01-30T00:00:00"/>
    <m/>
    <s v="NO"/>
    <m/>
    <m/>
    <m/>
    <x v="1"/>
    <m/>
  </r>
  <r>
    <s v="OPS"/>
    <s v="CONTRATAR"/>
    <n v="1"/>
    <m/>
    <n v="154"/>
    <s v="Dirección_de_Producción_y_Operaciones"/>
    <x v="6"/>
    <s v="C.C"/>
    <n v="1069726278"/>
    <x v="151"/>
    <n v="9610000"/>
    <d v="2026-01-05T00:00:00"/>
    <d v="2026-12-31T00:00:00"/>
    <n v="114038667"/>
    <n v="3125538877"/>
    <m/>
    <m/>
    <x v="8"/>
    <s v="SI"/>
    <s v="SI"/>
    <d v="2026-01-19T00:00:00"/>
    <s v="SI"/>
    <m/>
    <s v="SI"/>
    <s v="2026-110-0000019-3"/>
    <m/>
    <d v="2026-01-06T00:00:00"/>
    <n v="16074"/>
    <x v="0"/>
    <m/>
    <s v="SI"/>
    <s v="ICFES-024-2026"/>
    <s v="SI"/>
    <d v="2026-01-08T00:00:00"/>
    <s v="SI"/>
    <s v="SI"/>
    <d v="2026-01-08T00:00:00"/>
    <d v="2026-01-08T00:00:00"/>
    <n v="16238"/>
    <d v="2026-01-08T00:00:00"/>
    <n v="46030"/>
    <s v="SI"/>
    <x v="0"/>
    <m/>
  </r>
  <r>
    <s v="OPS"/>
    <s v="CONTRATAR"/>
    <n v="1"/>
    <m/>
    <n v="171"/>
    <s v="Dirección_de_Tecnología_e_Información"/>
    <x v="7"/>
    <s v="C.C"/>
    <n v="1035303560"/>
    <x v="152"/>
    <n v="7000000"/>
    <d v="2026-01-08T00:00:00"/>
    <d v="2026-12-26T00:00:00"/>
    <n v="81200000"/>
    <n v="3005072423"/>
    <s v="Luis Rodrigo Cadavid Duran"/>
    <m/>
    <x v="0"/>
    <s v="SI"/>
    <s v="SI"/>
    <d v="2026-01-19T00:00:00"/>
    <s v="SI"/>
    <m/>
    <s v="SI"/>
    <s v="2026-110-000009-3"/>
    <m/>
    <d v="2026-01-10T00:00:00"/>
    <n v="16057"/>
    <x v="0"/>
    <m/>
    <s v="SI"/>
    <s v="ICFES-060-2026"/>
    <s v="SI"/>
    <d v="2026-01-13T00:00:00"/>
    <s v="SI"/>
    <s v="SI"/>
    <d v="2026-01-14T00:00:00"/>
    <d v="2026-01-14T00:00:00"/>
    <n v="16280"/>
    <d v="2026-01-14T00:00:00"/>
    <m/>
    <m/>
    <x v="0"/>
    <m/>
  </r>
  <r>
    <s v="OPS"/>
    <s v="CONTRATAR"/>
    <n v="1"/>
    <m/>
    <n v="170"/>
    <s v="Dirección_de_Tecnología_e_Información"/>
    <x v="7"/>
    <s v="C.C"/>
    <n v="70325206"/>
    <x v="153"/>
    <n v="11700000"/>
    <d v="2026-01-21T00:00:00"/>
    <d v="2026-12-31T00:00:00"/>
    <n v="132600000"/>
    <n v="3216330121"/>
    <s v="Luis Rodrigo Cadavid Duran"/>
    <m/>
    <x v="0"/>
    <s v="SI"/>
    <s v="SI"/>
    <d v="2026-01-19T00:00:00"/>
    <s v="SI"/>
    <m/>
    <s v="SI"/>
    <s v="2026-110-0000053-3"/>
    <m/>
    <d v="2026-01-08T00:00:00"/>
    <n v="16056"/>
    <x v="0"/>
    <m/>
    <s v="SI"/>
    <s v="ICFES-032-2026"/>
    <s v="SI"/>
    <d v="2026-01-15T00:00:00"/>
    <s v="SI"/>
    <s v="SI"/>
    <d v="2026-01-09T00:00:00"/>
    <d v="2026-01-11T00:00:00"/>
    <n v="16259"/>
    <d v="2025-01-13T00:00:00"/>
    <m/>
    <m/>
    <x v="0"/>
    <m/>
  </r>
  <r>
    <s v="OPS"/>
    <s v="CONTRATAR"/>
    <n v="2"/>
    <m/>
    <n v="169"/>
    <s v="Dirección_de_Tecnología_e_Información"/>
    <x v="7"/>
    <s v="C.C"/>
    <n v="1128422751"/>
    <x v="154"/>
    <n v="3500000"/>
    <d v="2026-01-14T00:00:00"/>
    <d v="2026-12-31T00:00:00"/>
    <n v="40483333"/>
    <n v="3022716929"/>
    <m/>
    <m/>
    <x v="0"/>
    <s v="SI"/>
    <s v="SI"/>
    <d v="2026-01-26T00:00:00"/>
    <s v="SI"/>
    <m/>
    <s v="SI"/>
    <s v="2026-110-0000402-3"/>
    <m/>
    <d v="2026-01-26T00:00:00"/>
    <n v="16058"/>
    <x v="0"/>
    <m/>
    <s v="SI"/>
    <s v="ICFES-381-2026"/>
    <s v="SI"/>
    <m/>
    <s v="SI"/>
    <s v="SI"/>
    <d v="2026-01-30T00:00:00"/>
    <d v="2026-01-30T00:00:00"/>
    <s v="NO"/>
    <m/>
    <m/>
    <m/>
    <x v="1"/>
    <m/>
  </r>
  <r>
    <s v="JURIDICA"/>
    <s v="CONTRATAR"/>
    <s v="Colombia Digital"/>
    <s v="Cargado en FASE I"/>
    <m/>
    <s v="Dirección_de_Tecnología_e_Información"/>
    <x v="7"/>
    <m/>
    <m/>
    <x v="155"/>
    <m/>
    <m/>
    <m/>
    <m/>
    <m/>
    <m/>
    <m/>
    <x v="6"/>
    <m/>
    <s v="NA"/>
    <d v="2026-01-27T00:00:00"/>
    <s v="SI"/>
    <m/>
    <s v="SI"/>
    <m/>
    <s v="SI"/>
    <m/>
    <n v="16301"/>
    <x v="1"/>
    <m/>
    <s v="N/A"/>
    <s v="ICFES-161-2026"/>
    <s v="SI"/>
    <s v="N/A"/>
    <s v="SI"/>
    <s v="SI"/>
    <d v="2026-01-27T00:00:00"/>
    <d v="2026-01-27T00:00:00"/>
    <n v="16507"/>
    <d v="2026-01-28T00:00:00"/>
    <m/>
    <m/>
    <x v="0"/>
    <m/>
  </r>
  <r>
    <s v="JURIDICA"/>
    <s v="CONTRATAR"/>
    <m/>
    <m/>
    <m/>
    <s v="Dirección_de_Tecnología_e_Información"/>
    <x v="7"/>
    <m/>
    <m/>
    <x v="156"/>
    <m/>
    <m/>
    <m/>
    <m/>
    <m/>
    <m/>
    <m/>
    <x v="0"/>
    <s v="No tiene carpeta"/>
    <s v="NO"/>
    <d v="2026-01-27T00:00:00"/>
    <s v="SI"/>
    <m/>
    <s v="SI"/>
    <m/>
    <m/>
    <m/>
    <s v="NO"/>
    <x v="1"/>
    <m/>
    <s v="N/A"/>
    <m/>
    <s v="SI"/>
    <s v="N/A"/>
    <s v="SI"/>
    <s v="SI"/>
    <m/>
    <m/>
    <s v="NO"/>
    <m/>
    <m/>
    <m/>
    <x v="1"/>
    <m/>
  </r>
  <r>
    <s v="OPS"/>
    <s v="CONTRATAR"/>
    <n v="5"/>
    <m/>
    <n v="631"/>
    <s v="Dirección_de_Tecnología_e_Información"/>
    <x v="7"/>
    <s v="C.C"/>
    <m/>
    <x v="157"/>
    <n v="3500000"/>
    <d v="2026-01-26T00:00:00"/>
    <d v="2026-06-30T00:00:00"/>
    <n v="17966667"/>
    <m/>
    <m/>
    <m/>
    <x v="3"/>
    <s v="SI"/>
    <s v="SI"/>
    <d v="2026-01-24T00:00:00"/>
    <s v="SI"/>
    <m/>
    <s v="SI"/>
    <s v="2026-110-0000371-3"/>
    <m/>
    <d v="2026-01-24T00:00:00"/>
    <n v="16428"/>
    <x v="0"/>
    <m/>
    <s v="SI"/>
    <s v="ICFES-330-2026"/>
    <s v="SI"/>
    <d v="2026-01-27T00:00:00"/>
    <s v="SI"/>
    <s v="SI"/>
    <d v="2026-01-27T00:00:00"/>
    <d v="2026-01-27T00:00:00"/>
    <n v="16540"/>
    <d v="2026-01-28T00:00:00"/>
    <m/>
    <m/>
    <x v="0"/>
    <m/>
  </r>
  <r>
    <s v="OPS"/>
    <s v="CONTRATAR"/>
    <n v="2"/>
    <m/>
    <n v="177"/>
    <s v="Dirección_de_Tecnología_e_Información"/>
    <x v="8"/>
    <s v="C.C"/>
    <n v="1003949621"/>
    <x v="158"/>
    <n v="3380000"/>
    <d v="2026-01-12T00:00:00"/>
    <d v="2026-12-31T00:00:00"/>
    <n v="39320667"/>
    <n v="3157052430"/>
    <m/>
    <m/>
    <x v="5"/>
    <s v="SI"/>
    <s v="SI"/>
    <d v="2026-01-19T00:00:00"/>
    <s v="SI"/>
    <s v="falta todo"/>
    <s v="SI"/>
    <s v="2026-110-0000277-3"/>
    <m/>
    <m/>
    <n v="16078"/>
    <x v="0"/>
    <m/>
    <s v="SI"/>
    <s v="ICFES-243-2026"/>
    <s v="SI"/>
    <d v="2026-01-23T00:00:00"/>
    <s v="SI"/>
    <s v="SI"/>
    <d v="2026-01-26T00:00:00"/>
    <d v="2026-01-27T00:00:00"/>
    <n v="16492"/>
    <d v="2026-01-27T00:00:00"/>
    <m/>
    <m/>
    <x v="0"/>
    <m/>
  </r>
  <r>
    <s v="OPS"/>
    <s v="CONTRATAR"/>
    <n v="2"/>
    <m/>
    <n v="182"/>
    <s v="Dirección_de_Tecnología_e_Información"/>
    <x v="8"/>
    <s v="C.C"/>
    <n v="1070605799"/>
    <x v="159"/>
    <n v="11000000"/>
    <d v="2026-01-20T00:00:00"/>
    <d v="2026-06-30T00:00:00"/>
    <n v="58666667"/>
    <n v="3002857878"/>
    <s v="Luis Rodrigo Cadavid Duran"/>
    <m/>
    <x v="0"/>
    <s v="SI"/>
    <s v="SI"/>
    <d v="2026-01-19T00:00:00"/>
    <s v="SI"/>
    <m/>
    <s v="SI"/>
    <s v="2026-110-0000102-3"/>
    <m/>
    <d v="2026-01-10T00:00:00"/>
    <n v="16083"/>
    <x v="0"/>
    <m/>
    <s v="SI"/>
    <s v="ICFES-066-2026"/>
    <s v="SI"/>
    <d v="2026-01-13T00:00:00"/>
    <s v="SI"/>
    <s v="SI"/>
    <d v="2026-01-19T00:00:00"/>
    <d v="2026-01-21T00:00:00"/>
    <n v="16381"/>
    <d v="2026-01-21T00:00:00"/>
    <m/>
    <m/>
    <x v="0"/>
    <m/>
  </r>
  <r>
    <s v="OPS"/>
    <s v="CONTRATAR"/>
    <n v="3"/>
    <s v="Dalis Marcela Parra Samboni"/>
    <n v="184"/>
    <s v="Dirección_de_Tecnología_e_Información"/>
    <x v="8"/>
    <s v="C.C"/>
    <n v="1032473869"/>
    <x v="160"/>
    <n v="8720000"/>
    <d v="2026-01-15T00:00:00"/>
    <d v="2026-06-30T00:00:00"/>
    <n v="44770000"/>
    <m/>
    <m/>
    <m/>
    <x v="3"/>
    <s v="SI"/>
    <s v="SI"/>
    <d v="2026-01-23T00:00:00"/>
    <s v="SI"/>
    <m/>
    <s v="SI"/>
    <s v="2026-110-0000336-3"/>
    <m/>
    <d v="2026-01-23T00:00:00"/>
    <n v="16085"/>
    <x v="0"/>
    <m/>
    <s v="SI"/>
    <s v="ICFES-282-2026"/>
    <s v="SI"/>
    <d v="2026-01-24T00:00:00"/>
    <s v="SI"/>
    <s v="SI"/>
    <d v="2026-01-24T00:00:00"/>
    <d v="2026-01-24T00:00:00"/>
    <n v="16486"/>
    <d v="2026-01-27T00:00:00"/>
    <m/>
    <m/>
    <x v="0"/>
    <m/>
  </r>
  <r>
    <s v="OPS"/>
    <s v="CONTRATAR"/>
    <n v="3"/>
    <m/>
    <n v="187"/>
    <s v="Dirección_de_Tecnología_e_Información"/>
    <x v="8"/>
    <s v="C.C"/>
    <n v="84046690"/>
    <x v="161"/>
    <n v="8140000"/>
    <d v="2026-01-15T00:00:00"/>
    <d v="2026-06-30T00:00:00"/>
    <n v="60500000"/>
    <m/>
    <m/>
    <m/>
    <x v="3"/>
    <s v="SI"/>
    <s v="SI"/>
    <d v="2026-01-22T00:00:00"/>
    <s v="SI"/>
    <m/>
    <s v="SI"/>
    <s v="2026-110-0000338-3"/>
    <m/>
    <d v="2026-01-23T00:00:00"/>
    <n v="16088"/>
    <x v="0"/>
    <m/>
    <s v="SI"/>
    <s v="ICFES-272-2026"/>
    <s v="SI"/>
    <d v="2026-01-27T00:00:00"/>
    <s v="SI"/>
    <s v="SI"/>
    <d v="2026-01-23T00:00:00"/>
    <d v="2026-01-24T00:00:00"/>
    <n v="16449"/>
    <d v="2026-01-25T00:00:00"/>
    <m/>
    <m/>
    <x v="0"/>
    <m/>
  </r>
  <r>
    <s v="OPS"/>
    <s v="CONTRATAR"/>
    <n v="3"/>
    <m/>
    <n v="179"/>
    <s v="Dirección_de_Tecnología_e_Información"/>
    <x v="8"/>
    <s v="C.C"/>
    <n v="39581757"/>
    <x v="162"/>
    <n v="11000000"/>
    <d v="2026-01-15T00:00:00"/>
    <d v="2026-06-30T00:00:00"/>
    <n v="80733333"/>
    <m/>
    <m/>
    <m/>
    <x v="3"/>
    <s v="SI"/>
    <s v="SI"/>
    <d v="2026-01-24T00:00:00"/>
    <s v="SI"/>
    <m/>
    <s v="SI"/>
    <s v="2024-110-0000366-3"/>
    <m/>
    <d v="2026-01-24T00:00:00"/>
    <n v="16080"/>
    <x v="0"/>
    <m/>
    <s v="SI"/>
    <s v="ICFES-319-2026"/>
    <s v="SI"/>
    <d v="2026-01-27T00:00:00"/>
    <s v="SI"/>
    <s v="SI"/>
    <d v="2026-01-27T00:00:00"/>
    <d v="2026-01-27T00:00:00"/>
    <n v="16508"/>
    <d v="2026-01-28T00:00:00"/>
    <m/>
    <m/>
    <x v="0"/>
    <m/>
  </r>
  <r>
    <s v="OPS"/>
    <s v="CONTRATAR"/>
    <n v="2"/>
    <s v="No se autoriza incremento de honorario"/>
    <n v="188"/>
    <s v="Dirección_de_Tecnología_e_Información"/>
    <x v="8"/>
    <s v="C.C"/>
    <n v="80076149"/>
    <x v="163"/>
    <n v="7000000"/>
    <d v="2026-01-15T00:00:00"/>
    <d v="2026-12-31T00:00:00"/>
    <n v="80733333"/>
    <n v="3505153974"/>
    <m/>
    <m/>
    <x v="5"/>
    <s v="SI"/>
    <s v="SI"/>
    <d v="2026-01-22T00:00:00"/>
    <s v="SI"/>
    <s v="falta ajustar matirz, falta cuadro de verificacion de experiencia, quitar experiencia icfes del sigep ya que no tiene certificado"/>
    <s v="SI"/>
    <s v="2026-110-0000324-3"/>
    <m/>
    <m/>
    <n v="16089"/>
    <x v="0"/>
    <m/>
    <s v="SI"/>
    <s v="ICFES-279-2026"/>
    <s v="SI"/>
    <d v="2026-01-24T00:00:00"/>
    <s v="SI"/>
    <s v="SI"/>
    <d v="2026-01-28T00:00:00"/>
    <d v="2026-01-29T00:00:00"/>
    <n v="16583"/>
    <d v="2026-01-29T00:00:00"/>
    <m/>
    <m/>
    <x v="1"/>
    <m/>
  </r>
  <r>
    <s v="OPS"/>
    <s v="CONTRATAR"/>
    <n v="3"/>
    <s v="Robinson Rivera Cardona - Cambiar Objeto"/>
    <n v="181"/>
    <s v="Dirección_de_Tecnología_e_Información"/>
    <x v="8"/>
    <s v="C.C"/>
    <n v="1040362411"/>
    <x v="164"/>
    <n v="11000000"/>
    <d v="2026-01-20T00:00:00"/>
    <d v="2026-12-31T00:00:00"/>
    <n v="0"/>
    <m/>
    <m/>
    <m/>
    <x v="4"/>
    <s v="SI"/>
    <s v="SI"/>
    <d v="2026-01-24T00:00:00"/>
    <s v="SI"/>
    <s v="Ajustar HDV"/>
    <s v="SI"/>
    <s v="2026-110-0000403-3"/>
    <m/>
    <m/>
    <n v="16082"/>
    <x v="0"/>
    <m/>
    <s v="SI"/>
    <s v="ICFES-317-2026"/>
    <s v="SI"/>
    <d v="2026-01-27T00:00:00"/>
    <s v="SI"/>
    <s v="SI"/>
    <d v="2026-01-27T00:00:00"/>
    <d v="2026-01-27T00:00:00"/>
    <n v="16494"/>
    <d v="2026-01-27T00:00:00"/>
    <m/>
    <m/>
    <x v="0"/>
    <m/>
  </r>
  <r>
    <s v="JURIDICA"/>
    <s v="CONTRATAR"/>
    <s v="Colombia Digital"/>
    <m/>
    <m/>
    <s v="Dirección_de_Tecnología_e_Información"/>
    <x v="8"/>
    <m/>
    <m/>
    <x v="165"/>
    <m/>
    <m/>
    <m/>
    <m/>
    <m/>
    <m/>
    <m/>
    <x v="6"/>
    <m/>
    <s v="NA"/>
    <d v="2026-01-27T00:00:00"/>
    <s v="SI"/>
    <m/>
    <s v="SI"/>
    <m/>
    <s v="SI"/>
    <m/>
    <m/>
    <x v="1"/>
    <m/>
    <s v="N/A"/>
    <s v="ICFES-063-2026"/>
    <s v="SI"/>
    <s v="N/A"/>
    <s v="SI"/>
    <s v="SI"/>
    <d v="2026-01-13T00:00:00"/>
    <m/>
    <s v="NO"/>
    <m/>
    <m/>
    <m/>
    <x v="1"/>
    <m/>
  </r>
  <r>
    <s v="OPS"/>
    <s v="CONTRATAR"/>
    <n v="3"/>
    <m/>
    <n v="189"/>
    <s v="Dirección_de_Tecnología_e_Información"/>
    <x v="8"/>
    <s v="C.C"/>
    <n v="1094959426"/>
    <x v="166"/>
    <n v="7000000"/>
    <d v="2026-01-19T00:00:00"/>
    <d v="2026-06-30T00:00:00"/>
    <n v="25666667"/>
    <m/>
    <m/>
    <m/>
    <x v="3"/>
    <s v="SI"/>
    <s v="      "/>
    <d v="2026-01-24T00:00:00"/>
    <s v="SI"/>
    <m/>
    <s v="SI"/>
    <s v="2024-110-0000367-3"/>
    <m/>
    <d v="2026-01-24T00:00:00"/>
    <n v="16090"/>
    <x v="0"/>
    <m/>
    <s v="SI"/>
    <s v="ICFES-321-2026"/>
    <s v="SI"/>
    <d v="2026-01-27T00:00:00"/>
    <s v="SI"/>
    <s v="SI"/>
    <d v="2026-01-27T00:00:00"/>
    <d v="2026-01-28T00:00:00"/>
    <n v="16525"/>
    <d v="2026-01-28T00:00:00"/>
    <m/>
    <m/>
    <x v="0"/>
    <m/>
  </r>
  <r>
    <s v="OPS"/>
    <s v="CONTRATAR"/>
    <n v="5"/>
    <s v="320 536 58 37"/>
    <m/>
    <s v="Dirección_de_Tecnología_e_Información"/>
    <x v="8"/>
    <s v="C.C"/>
    <n v="8419382"/>
    <x v="167"/>
    <n v="5000000"/>
    <d v="2026-01-26T00:00:00"/>
    <d v="2026-06-30T00:00:00"/>
    <n v="25666667"/>
    <m/>
    <m/>
    <m/>
    <x v="3"/>
    <s v="SI"/>
    <s v="SI"/>
    <d v="2026-01-24T00:00:00"/>
    <s v="SI "/>
    <m/>
    <s v="SI"/>
    <s v="2026-110-0000384-3"/>
    <m/>
    <d v="2026-01-25T00:00:00"/>
    <n v="16430"/>
    <x v="0"/>
    <m/>
    <s v="SI"/>
    <s v="ICFES-325-2026"/>
    <s v="SI"/>
    <d v="2026-01-27T00:00:00"/>
    <s v="SI"/>
    <s v="SI"/>
    <d v="2026-01-29T00:00:00"/>
    <d v="2026-01-30T00:00:00"/>
    <s v="NO"/>
    <s v="NO"/>
    <s v="NO"/>
    <s v="NO"/>
    <x v="1"/>
    <s v="NO"/>
  </r>
  <r>
    <s v="OPS"/>
    <s v="CONTRATAR"/>
    <n v="3"/>
    <m/>
    <n v="178"/>
    <s v="Dirección_de_Tecnología_e_Información"/>
    <x v="8"/>
    <s v="C.C"/>
    <n v="11206499"/>
    <x v="168"/>
    <n v="9061000"/>
    <d v="2026-01-15T00:00:00"/>
    <d v="2026-06-30T00:00:00"/>
    <n v="49835500"/>
    <m/>
    <m/>
    <m/>
    <x v="3"/>
    <s v="SI"/>
    <s v="SI"/>
    <d v="2026-01-23T00:00:00"/>
    <s v="SI"/>
    <m/>
    <s v="SI"/>
    <s v="2026-110-0000333-3"/>
    <m/>
    <d v="2026-01-23T00:00:00"/>
    <n v="16079"/>
    <x v="0"/>
    <m/>
    <s v="SI"/>
    <s v="ICFES-285-2026"/>
    <s v="SI"/>
    <d v="2026-01-29T00:00:00"/>
    <s v="SI"/>
    <s v="SI"/>
    <d v="2026-01-24T00:00:00"/>
    <d v="2026-01-24T00:00:00"/>
    <s v="NO"/>
    <m/>
    <m/>
    <m/>
    <x v="1"/>
    <m/>
  </r>
  <r>
    <s v="OPS"/>
    <s v="CONTRATAR"/>
    <n v="1"/>
    <s v="TOCA CAMBIAR FECHA DE INICIO DEL CONTRATO"/>
    <n v="186"/>
    <s v="Dirección_de_Tecnología_e_Información"/>
    <x v="8"/>
    <s v="C.C"/>
    <n v="1035222997"/>
    <x v="169"/>
    <n v="12000000"/>
    <d v="2026-01-22T00:00:00"/>
    <d v="2026-12-31T00:00:00"/>
    <n v="135600000"/>
    <n v="3113270503"/>
    <s v="Luis Rodrigo Cadavid Duran"/>
    <m/>
    <x v="4"/>
    <s v="SI"/>
    <s v="SI"/>
    <d v="2026-01-19T00:00:00"/>
    <s v="SI"/>
    <m/>
    <s v="SI"/>
    <s v="2026-110-0000180-3"/>
    <m/>
    <d v="2026-01-16T00:00:00"/>
    <n v="16087"/>
    <x v="0"/>
    <m/>
    <s v="SI"/>
    <s v="_x000a_ICFES-167-2026"/>
    <s v="SI"/>
    <d v="2026-01-20T00:00:00"/>
    <s v="SI"/>
    <s v="SI"/>
    <d v="2026-01-24T00:00:00"/>
    <d v="2026-01-24T00:00:00"/>
    <n v="16446"/>
    <d v="2026-01-25T00:00:00"/>
    <m/>
    <m/>
    <x v="0"/>
    <m/>
  </r>
  <r>
    <s v="OPS"/>
    <s v="CONTRATAR"/>
    <n v="2"/>
    <m/>
    <n v="185"/>
    <s v="Dirección_de_Tecnología_e_Información"/>
    <x v="8"/>
    <s v="C.C"/>
    <n v="1233692395"/>
    <x v="170"/>
    <n v="8720000"/>
    <d v="2026-01-19T00:00:00"/>
    <d v="2026-06-30T00:00:00"/>
    <n v="46797333"/>
    <n v="3212489117"/>
    <s v="B) Operación Comercial"/>
    <m/>
    <x v="0"/>
    <s v="SI"/>
    <s v="SI"/>
    <d v="2026-01-19T00:00:00"/>
    <s v="SI"/>
    <s v="\"/>
    <s v="SI"/>
    <s v="2026-110-0000124-3"/>
    <m/>
    <d v="2026-01-14T00:00:00"/>
    <n v="16086"/>
    <x v="0"/>
    <m/>
    <s v="SI"/>
    <s v="ICFES-099-2026"/>
    <s v="SI"/>
    <d v="2026-01-15T00:00:00"/>
    <s v="SI"/>
    <s v="SI"/>
    <d v="2026-01-16T00:00:00"/>
    <d v="2026-01-16T00:00:00"/>
    <n v="16311"/>
    <d v="2026-01-20T00:00:00"/>
    <m/>
    <m/>
    <x v="0"/>
    <m/>
  </r>
  <r>
    <s v="OPS"/>
    <s v="CONTRATAR"/>
    <n v="1"/>
    <m/>
    <n v="190"/>
    <s v="Dirección_de_Tecnología_e_Información"/>
    <x v="8"/>
    <s v="C.C"/>
    <n v="1143411985"/>
    <x v="171"/>
    <n v="7000000"/>
    <d v="2026-01-08T00:00:00"/>
    <d v="2026-12-26T00:00:00"/>
    <n v="81200000"/>
    <n v="3016416541"/>
    <s v="Luis Rodrigo Cadavid Duran"/>
    <m/>
    <x v="0"/>
    <s v="SI"/>
    <s v="SI"/>
    <d v="2026-01-19T00:00:00"/>
    <s v="SI"/>
    <m/>
    <s v="SI"/>
    <s v="2026-110-0000091-3"/>
    <m/>
    <d v="2026-01-10T00:00:00"/>
    <n v="16091"/>
    <x v="0"/>
    <m/>
    <s v="SI"/>
    <s v="ICFES-061-2026"/>
    <s v="SI"/>
    <d v="2026-01-13T00:00:00"/>
    <s v="SI"/>
    <s v="SI"/>
    <d v="2026-01-13T00:00:00"/>
    <d v="2026-01-13T00:00:00"/>
    <n v="16267"/>
    <d v="2026-01-14T00:00:00"/>
    <m/>
    <m/>
    <x v="0"/>
    <m/>
  </r>
  <r>
    <s v="OPS"/>
    <s v="CONTRATAR"/>
    <n v="3"/>
    <m/>
    <n v="180"/>
    <s v="Dirección_de_Tecnología_e_Información"/>
    <x v="8"/>
    <s v="C.C"/>
    <n v="1070619459"/>
    <x v="172"/>
    <n v="11000000"/>
    <d v="2026-01-15T00:00:00"/>
    <d v="2026-12-31T00:00:00"/>
    <n v="126866667"/>
    <n v="3124532755"/>
    <m/>
    <m/>
    <x v="7"/>
    <s v="SI"/>
    <s v="SI"/>
    <d v="2026-01-23T00:00:00"/>
    <s v="SI "/>
    <m/>
    <s v="SI"/>
    <s v="2026-110-0000359-3"/>
    <m/>
    <m/>
    <n v="16081"/>
    <x v="0"/>
    <m/>
    <s v="SI"/>
    <s v="ICFES-291-2026"/>
    <s v="SI"/>
    <s v="PENDIENTE  CERTIFICADO"/>
    <s v="SI"/>
    <s v="SI"/>
    <d v="2026-01-27T00:00:00"/>
    <d v="2026-01-28T00:00:00"/>
    <n v="16544"/>
    <d v="2026-01-28T00:00:00"/>
    <m/>
    <m/>
    <x v="0"/>
    <m/>
  </r>
  <r>
    <s v="OPS"/>
    <s v="CONTRATAR"/>
    <n v="1"/>
    <s v="TOCA CAMBIAR FECHA DE INICIO DEL CONTRATO"/>
    <n v="183"/>
    <s v="Dirección_de_Tecnología_e_Información"/>
    <x v="8"/>
    <s v="C.C"/>
    <n v="16804103"/>
    <x v="173"/>
    <n v="10780000"/>
    <d v="2026-01-13T00:00:00"/>
    <d v="2026-12-23T00:00:00"/>
    <n v="122173333"/>
    <n v="3122988694"/>
    <s v="Luis Rodrigo Cadavid Duran"/>
    <m/>
    <x v="0"/>
    <s v="SI"/>
    <s v="SI"/>
    <d v="2026-01-19T00:00:00"/>
    <s v="SI"/>
    <m/>
    <s v="SI"/>
    <s v="2026-110-0000055-3"/>
    <m/>
    <d v="2026-01-08T00:00:00"/>
    <n v="16084"/>
    <x v="0"/>
    <m/>
    <s v="SI"/>
    <s v="ICFES-034-2026"/>
    <s v="SI"/>
    <d v="2026-01-13T00:00:00"/>
    <s v="SI"/>
    <s v="SI"/>
    <d v="2026-01-09T00:00:00"/>
    <d v="2026-01-10T00:00:00"/>
    <n v="16254"/>
    <d v="2026-01-11T00:00:00"/>
    <m/>
    <m/>
    <x v="0"/>
    <m/>
  </r>
  <r>
    <s v="OPS"/>
    <s v="CONTRATAR"/>
    <n v="2"/>
    <m/>
    <n v="223"/>
    <s v="Dirección_de_Tecnología_e_Información"/>
    <x v="9"/>
    <s v="C.C"/>
    <n v="1028026770"/>
    <x v="174"/>
    <n v="7500000"/>
    <d v="2026-01-12T00:00:00"/>
    <d v="2026-12-31T00:00:00"/>
    <n v="87250000"/>
    <n v="3235873383"/>
    <m/>
    <m/>
    <x v="7"/>
    <s v="SI"/>
    <s v="SI"/>
    <d v="2026-01-19T00:00:00"/>
    <s v="SI"/>
    <s v="NO "/>
    <s v="SI"/>
    <s v="2026-110-0000282-3"/>
    <m/>
    <d v="2026-01-21T00:00:00"/>
    <n v="16106"/>
    <x v="0"/>
    <m/>
    <s v="SI"/>
    <s v="ICFES-218-2026"/>
    <s v="SI"/>
    <d v="2026-01-22T00:00:00"/>
    <s v="SI"/>
    <s v="SI"/>
    <d v="2026-01-23T00:00:00"/>
    <d v="2026-01-23T00:00:00"/>
    <s v="NO"/>
    <m/>
    <m/>
    <m/>
    <x v="1"/>
    <m/>
  </r>
  <r>
    <s v="OPS"/>
    <s v="CONTRATAR"/>
    <n v="5"/>
    <s v="Ingeniero de Sistemas"/>
    <m/>
    <s v="Dirección_de_Tecnología_e_Información"/>
    <x v="9"/>
    <s v="C.C"/>
    <n v="16185841"/>
    <x v="175"/>
    <n v="5000000"/>
    <d v="2026-01-20T00:00:00"/>
    <d v="2026-04-30T00:00:00"/>
    <n v="16666667"/>
    <m/>
    <m/>
    <m/>
    <x v="4"/>
    <s v="SI"/>
    <s v="SI"/>
    <d v="2026-01-26T00:00:00"/>
    <s v="SI"/>
    <m/>
    <s v="SI"/>
    <s v="2026-110-0000381-3"/>
    <m/>
    <d v="2026-01-25T00:00:00"/>
    <n v="16432"/>
    <x v="0"/>
    <m/>
    <s v="SI"/>
    <s v="ICFES-320-2026"/>
    <s v="SI"/>
    <d v="2026-01-26T00:00:00"/>
    <s v="SI"/>
    <s v="SI"/>
    <d v="2026-01-28T00:00:00"/>
    <d v="2026-01-28T00:00:00"/>
    <n v="16536"/>
    <d v="2026-01-28T00:00:00"/>
    <m/>
    <m/>
    <x v="0"/>
    <m/>
  </r>
  <r>
    <s v="OPS"/>
    <s v="CONTRATAR"/>
    <n v="3"/>
    <m/>
    <n v="224"/>
    <s v="Dirección_de_Tecnología_e_Información"/>
    <x v="9"/>
    <s v="C.C"/>
    <n v="11205375"/>
    <x v="176"/>
    <n v="10735000"/>
    <d v="2026-01-19T00:00:00"/>
    <d v="2026-06-30T00:00:00"/>
    <n v="121102200"/>
    <m/>
    <m/>
    <m/>
    <x v="1"/>
    <s v="SI"/>
    <s v="SI"/>
    <d v="2026-01-19T00:00:00"/>
    <s v="SI"/>
    <s v="AL DIA"/>
    <s v="SI"/>
    <s v="2026-110-0000288-3"/>
    <m/>
    <d v="2026-01-21T00:00:00"/>
    <n v="16107"/>
    <x v="0"/>
    <m/>
    <s v="SI"/>
    <s v="ICFES-234-2026"/>
    <s v="SI"/>
    <d v="2026-01-25T00:00:00"/>
    <s v="SI"/>
    <s v="SI"/>
    <d v="2026-01-23T00:00:00"/>
    <d v="2026-01-23T00:00:00"/>
    <n v="16425"/>
    <d v="2026-01-25T00:00:00"/>
    <m/>
    <m/>
    <x v="0"/>
    <m/>
  </r>
  <r>
    <s v="OPS"/>
    <s v="CONTRATAR"/>
    <n v="2"/>
    <m/>
    <n v="217"/>
    <s v="Dirección_de_Tecnología_e_Información"/>
    <x v="9"/>
    <s v="C.C"/>
    <n v="30235537"/>
    <x v="177"/>
    <n v="10623000"/>
    <d v="2026-01-14T00:00:00"/>
    <d v="2026-12-26T00:00:00"/>
    <n v="121102200"/>
    <m/>
    <m/>
    <m/>
    <x v="7"/>
    <s v="SI"/>
    <s v="SI"/>
    <d v="2026-01-19T00:00:00"/>
    <s v="SI "/>
    <m/>
    <s v="SI"/>
    <s v="2026-1100000283-3"/>
    <m/>
    <d v="2026-01-21T00:00:00"/>
    <n v="16100"/>
    <x v="0"/>
    <m/>
    <s v="SI"/>
    <s v="ICFES-217-2026"/>
    <s v="SI"/>
    <d v="2026-01-22T00:00:00"/>
    <s v="SI"/>
    <s v="SI"/>
    <d v="2026-01-23T00:00:00"/>
    <d v="2026-01-23T00:00:00"/>
    <n v="16426"/>
    <d v="2026-01-25T00:00:00"/>
    <m/>
    <m/>
    <x v="0"/>
    <m/>
  </r>
  <r>
    <s v="OPS"/>
    <s v="CONTRATAR"/>
    <n v="5"/>
    <m/>
    <n v="632"/>
    <s v="Dirección_de_Tecnología_e_Información"/>
    <x v="9"/>
    <s v="C.C"/>
    <n v="1094976595"/>
    <x v="178"/>
    <n v="6000000"/>
    <d v="2026-01-26T00:00:00"/>
    <d v="2026-06-30T00:00:00"/>
    <n v="30800000"/>
    <m/>
    <m/>
    <m/>
    <x v="4"/>
    <s v="SI"/>
    <s v="SI"/>
    <d v="2026-01-27T00:00:00"/>
    <s v="SI"/>
    <s v="Sin docu"/>
    <s v="SI"/>
    <s v="2026-110-0000472-3"/>
    <m/>
    <m/>
    <n v="16429"/>
    <x v="0"/>
    <m/>
    <s v="SI"/>
    <s v="ICFES-376-2026"/>
    <s v="SI"/>
    <d v="2026-01-29T00:00:00"/>
    <s v="SI"/>
    <s v="SI"/>
    <d v="2026-01-28T00:00:00"/>
    <d v="2026-01-29T00:00:00"/>
    <n v="16564"/>
    <d v="2026-01-29T00:00:00"/>
    <m/>
    <m/>
    <x v="1"/>
    <m/>
  </r>
  <r>
    <s v="OPS"/>
    <s v="CONTRATAR"/>
    <n v="5"/>
    <m/>
    <m/>
    <s v="Dirección_de_Tecnología_e_Información"/>
    <x v="9"/>
    <s v="C.C"/>
    <m/>
    <x v="179"/>
    <n v="7000000"/>
    <d v="2026-01-26T00:00:00"/>
    <d v="2026-06-30T00:00:00"/>
    <n v="35933333"/>
    <m/>
    <m/>
    <m/>
    <x v="3"/>
    <s v="SI"/>
    <s v="SI"/>
    <d v="2026-01-24T00:00:00"/>
    <s v="SI "/>
    <m/>
    <s v="SI"/>
    <s v="2026-110-0000483-3"/>
    <m/>
    <m/>
    <n v="16431"/>
    <x v="0"/>
    <m/>
    <s v="SI"/>
    <s v="ICFES-395-2026"/>
    <s v="SI"/>
    <s v="SI"/>
    <s v="SI"/>
    <s v="SI"/>
    <d v="2026-01-30T00:00:00"/>
    <d v="2026-01-30T00:00:00"/>
    <s v="NO"/>
    <m/>
    <m/>
    <m/>
    <x v="1"/>
    <m/>
  </r>
  <r>
    <s v="OPS"/>
    <s v="CONTRATAR"/>
    <n v="5"/>
    <s v="Ingeniero de Sistemas"/>
    <m/>
    <s v="Dirección_de_Tecnología_e_Información"/>
    <x v="9"/>
    <s v="C.C"/>
    <n v="17659128"/>
    <x v="180"/>
    <n v="5000000"/>
    <d v="2026-01-20T00:00:00"/>
    <d v="2026-04-30T00:00:00"/>
    <n v="16666667"/>
    <m/>
    <m/>
    <m/>
    <x v="3"/>
    <s v="SI"/>
    <s v="SI"/>
    <d v="2026-01-27T00:00:00"/>
    <s v="SI"/>
    <m/>
    <s v="SI"/>
    <m/>
    <m/>
    <m/>
    <n v="16433"/>
    <x v="0"/>
    <m/>
    <s v="SI"/>
    <s v="ICFES-368-2026"/>
    <s v="SI"/>
    <d v="2026-01-29T00:00:00"/>
    <s v="SI"/>
    <s v="SI"/>
    <d v="2026-01-29T00:00:00"/>
    <d v="2026-01-30T00:00:00"/>
    <s v="NO"/>
    <m/>
    <m/>
    <m/>
    <x v="1"/>
    <m/>
  </r>
  <r>
    <s v="OPS"/>
    <s v="CONTRATAR"/>
    <n v="7"/>
    <m/>
    <s v="CREAR"/>
    <s v="Dirección_de_Tecnología_e_Información"/>
    <x v="9"/>
    <s v="C.C"/>
    <n v="71984360"/>
    <x v="181"/>
    <n v="3500000"/>
    <d v="2026-01-26T00:00:00"/>
    <d v="2026-06-30T00:00:00"/>
    <n v="17966667"/>
    <m/>
    <m/>
    <m/>
    <x v="7"/>
    <s v="NO"/>
    <m/>
    <m/>
    <s v="SI"/>
    <s v="4.⁠ ⁠⁠no tiene certificado de curso de integridad  transparencia y lucha ….. "/>
    <s v="SI"/>
    <s v="2026-110-0000495-3"/>
    <m/>
    <m/>
    <m/>
    <x v="0"/>
    <m/>
    <s v="SI"/>
    <s v="ICFES-413-2026"/>
    <s v="SI"/>
    <m/>
    <s v="SI"/>
    <s v="SI"/>
    <d v="2026-01-30T00:00:00"/>
    <d v="2026-02-01T00:00:00"/>
    <s v="NO"/>
    <m/>
    <m/>
    <m/>
    <x v="1"/>
    <m/>
  </r>
  <r>
    <s v="OPS"/>
    <s v="CONTRATAR"/>
    <n v="2"/>
    <m/>
    <n v="234"/>
    <s v="Dirección_de_Tecnología_e_Información"/>
    <x v="9"/>
    <s v="C.C"/>
    <n v="1007725804"/>
    <x v="182"/>
    <n v="6500000"/>
    <d v="2026-01-14T00:00:00"/>
    <d v="2026-06-25T00:00:00"/>
    <n v="34883333"/>
    <n v="3102208197"/>
    <m/>
    <m/>
    <x v="5"/>
    <s v="SI"/>
    <s v="SI"/>
    <d v="2026-01-22T00:00:00"/>
    <s v="SI"/>
    <m/>
    <s v="SI"/>
    <s v="2026-110-0000291-3"/>
    <m/>
    <d v="2026-01-21T00:00:00"/>
    <n v="16117"/>
    <x v="0"/>
    <m/>
    <s v="SI"/>
    <s v="ICFES-262-2026"/>
    <s v="SI"/>
    <d v="2026-01-23T00:00:00"/>
    <s v="SI"/>
    <s v="SI"/>
    <d v="2026-01-27T00:00:00"/>
    <d v="2026-01-28T00:00:00"/>
    <n v="16514"/>
    <d v="2026-01-28T00:00:00"/>
    <m/>
    <m/>
    <x v="0"/>
    <m/>
  </r>
  <r>
    <s v="OPS"/>
    <s v="CONTRATAR"/>
    <n v="2"/>
    <m/>
    <n v="225"/>
    <s v="Dirección_de_Tecnología_e_Información"/>
    <x v="9"/>
    <s v="C.C"/>
    <n v="88230682"/>
    <x v="183"/>
    <n v="10735000"/>
    <d v="2026-01-21T00:00:00"/>
    <d v="2026-06-30T00:00:00"/>
    <n v="56895500"/>
    <n v="3004679807"/>
    <m/>
    <m/>
    <x v="5"/>
    <s v="SI"/>
    <s v="SI"/>
    <d v="2026-01-19T00:00:00"/>
    <s v="SI"/>
    <s v="no tiene cdp, ni solicitud de cdp, ni no planta, ni certificado de no planta,  actualizar examen medico, poner fecha fin al ultimo contrato icfes"/>
    <s v="SI"/>
    <s v="2026-110-0000278-3"/>
    <m/>
    <d v="2026-01-21T00:00:00"/>
    <n v="16108"/>
    <x v="0"/>
    <m/>
    <s v="SI"/>
    <s v="ICFES-219-2026"/>
    <s v="SI"/>
    <d v="2026-01-22T00:00:00"/>
    <s v="SI"/>
    <s v="SI"/>
    <d v="2026-01-22T00:00:00"/>
    <d v="2026-01-22T00:00:00"/>
    <n v="16420"/>
    <d v="2026-01-25T00:00:00"/>
    <m/>
    <m/>
    <x v="0"/>
    <m/>
  </r>
  <r>
    <s v="JURIDICA"/>
    <s v="CONTRATAR"/>
    <m/>
    <m/>
    <m/>
    <s v="Dirección_de_Tecnología_e_Información"/>
    <x v="9"/>
    <m/>
    <m/>
    <x v="184"/>
    <m/>
    <m/>
    <m/>
    <m/>
    <m/>
    <m/>
    <m/>
    <x v="9"/>
    <m/>
    <s v="NA"/>
    <d v="2026-01-27T00:00:00"/>
    <s v="SI"/>
    <m/>
    <s v="SI"/>
    <m/>
    <s v="NA"/>
    <m/>
    <n v="16141"/>
    <x v="1"/>
    <m/>
    <s v="NA"/>
    <s v="ICFES-284-2026"/>
    <s v="SI"/>
    <s v="N/A"/>
    <s v="SI"/>
    <s v="SI"/>
    <d v="2026-01-27T00:00:00"/>
    <d v="2026-01-27T00:00:00"/>
    <n v="16497"/>
    <d v="2026-01-27T00:00:00"/>
    <m/>
    <m/>
    <x v="0"/>
    <m/>
  </r>
  <r>
    <s v="JURIDICA"/>
    <s v="CONTRATAR"/>
    <m/>
    <s v="HIGH TECH SOFTWARE S. A. S"/>
    <m/>
    <s v="Dirección_de_Tecnología_e_Información"/>
    <x v="9"/>
    <m/>
    <m/>
    <x v="185"/>
    <m/>
    <m/>
    <m/>
    <m/>
    <m/>
    <m/>
    <m/>
    <x v="9"/>
    <m/>
    <s v="NA"/>
    <d v="2026-01-27T00:00:00"/>
    <s v="SI"/>
    <m/>
    <s v="SI"/>
    <m/>
    <m/>
    <m/>
    <m/>
    <x v="1"/>
    <m/>
    <s v="NA"/>
    <s v="ICFES-387-2026"/>
    <s v="SI"/>
    <s v="N/A"/>
    <s v="SI"/>
    <s v="SI"/>
    <m/>
    <m/>
    <s v="NO"/>
    <m/>
    <m/>
    <m/>
    <x v="1"/>
    <s v="OC-159886"/>
  </r>
  <r>
    <s v="OPS"/>
    <s v="CONTRATAR"/>
    <n v="3"/>
    <s v="Viviana Marcela Salazar Gomez"/>
    <n v="233"/>
    <s v="Dirección_de_Tecnología_e_Información"/>
    <x v="9"/>
    <s v="C.C"/>
    <n v="1088268406"/>
    <x v="186"/>
    <n v="5000000"/>
    <d v="2026-01-20T00:00:00"/>
    <d v="2026-06-30T00:00:00"/>
    <n v="0"/>
    <n v="311"/>
    <m/>
    <m/>
    <x v="5"/>
    <s v="SI"/>
    <s v="SI"/>
    <d v="2026-01-22T00:00:00"/>
    <s v="SI"/>
    <s v="no tiene carpeta"/>
    <s v="SI"/>
    <s v="2026-110-0000290-3"/>
    <m/>
    <d v="2026-01-21T00:00:00"/>
    <n v="16116"/>
    <x v="0"/>
    <m/>
    <s v="SI"/>
    <s v="ICFES-260-2026"/>
    <s v="SI"/>
    <d v="2026-01-23T00:00:00"/>
    <s v="SI"/>
    <s v="SI"/>
    <d v="2026-01-29T00:00:00"/>
    <m/>
    <s v="NO"/>
    <m/>
    <m/>
    <m/>
    <x v="1"/>
    <m/>
  </r>
  <r>
    <s v="JURIDICA"/>
    <s v="CONTRATAR"/>
    <m/>
    <m/>
    <m/>
    <s v="Dirección_de_Tecnología_e_Información"/>
    <x v="9"/>
    <m/>
    <m/>
    <x v="187"/>
    <m/>
    <m/>
    <m/>
    <m/>
    <m/>
    <m/>
    <m/>
    <x v="5"/>
    <s v="SI"/>
    <s v="SI"/>
    <d v="2026-01-27T00:00:00"/>
    <s v="SI"/>
    <m/>
    <s v="SI"/>
    <m/>
    <m/>
    <m/>
    <m/>
    <x v="0"/>
    <m/>
    <s v="NO"/>
    <s v="ICFES-270-2026"/>
    <s v="SI"/>
    <s v="N/A"/>
    <s v="SI"/>
    <s v="SI"/>
    <d v="2026-01-29T00:00:00"/>
    <d v="2026-01-29T00:00:00"/>
    <n v="16559"/>
    <d v="2026-01-29T00:00:00"/>
    <m/>
    <m/>
    <x v="1"/>
    <m/>
  </r>
  <r>
    <s v="OPS"/>
    <s v="CONTRATAR"/>
    <n v="3"/>
    <m/>
    <n v="219"/>
    <s v="Dirección_de_Tecnología_e_Información"/>
    <x v="9"/>
    <s v="C.C"/>
    <n v="71242068"/>
    <x v="188"/>
    <n v="7574000"/>
    <d v="2026-01-15T00:00:00"/>
    <d v="2026-12-31T00:00:00"/>
    <n v="32400000"/>
    <m/>
    <m/>
    <m/>
    <x v="1"/>
    <s v="SI"/>
    <s v="SI"/>
    <d v="2026-01-27T00:00:00"/>
    <s v="SI"/>
    <s v="AL DIA"/>
    <s v="SI"/>
    <s v="2026-110-0000390-3"/>
    <s v="SI"/>
    <d v="2026-01-25T00:00:00"/>
    <n v="16102"/>
    <x v="0"/>
    <m/>
    <s v="SI"/>
    <s v="ICFES-340-2026"/>
    <s v="SI"/>
    <d v="2026-01-27T00:00:00"/>
    <s v="SI"/>
    <s v="SI"/>
    <d v="2026-01-27T00:00:00"/>
    <d v="2026-01-28T00:00:00"/>
    <n v="16509"/>
    <d v="2026-01-28T00:00:00"/>
    <m/>
    <m/>
    <x v="0"/>
    <m/>
  </r>
  <r>
    <s v="OPS"/>
    <s v="CONTRATAR"/>
    <n v="3"/>
    <m/>
    <n v="230"/>
    <s v="Dirección_de_Tecnología_e_Información"/>
    <x v="9"/>
    <s v="C.C"/>
    <n v="1027954885"/>
    <x v="189"/>
    <n v="6000000"/>
    <d v="2026-01-18T00:00:00"/>
    <d v="2026-06-30T00:00:00"/>
    <n v="0"/>
    <m/>
    <m/>
    <m/>
    <x v="0"/>
    <s v="SI"/>
    <s v="SI"/>
    <d v="2026-01-26T00:00:00"/>
    <s v="SI"/>
    <m/>
    <s v="SI"/>
    <s v="2026-110-0000378-3"/>
    <m/>
    <d v="2026-01-24T00:00:00"/>
    <n v="16113"/>
    <x v="0"/>
    <m/>
    <s v="SI"/>
    <s v="ICFES-379-2026"/>
    <s v="SI"/>
    <m/>
    <s v="SI"/>
    <s v="SI"/>
    <d v="2026-01-30T00:00:00"/>
    <d v="2026-01-30T00:00:00"/>
    <s v="NO"/>
    <m/>
    <m/>
    <m/>
    <x v="1"/>
    <m/>
  </r>
  <r>
    <s v="JURIDICA"/>
    <s v="CONTRATAR"/>
    <m/>
    <s v="En revisn para EM"/>
    <m/>
    <s v="Dirección_de_Tecnología_e_Información"/>
    <x v="9"/>
    <m/>
    <m/>
    <x v="190"/>
    <m/>
    <m/>
    <m/>
    <m/>
    <m/>
    <m/>
    <m/>
    <x v="6"/>
    <m/>
    <s v="NA"/>
    <d v="2026-01-27T00:00:00"/>
    <s v="SI"/>
    <m/>
    <s v="SI"/>
    <m/>
    <s v="NA"/>
    <m/>
    <m/>
    <x v="1"/>
    <m/>
    <s v="N/A"/>
    <s v="ICFES-392-2026"/>
    <s v="SI"/>
    <s v="N/A"/>
    <s v="SI"/>
    <s v="SI"/>
    <d v="2026-01-29T00:00:00"/>
    <d v="2026-01-29T00:00:00"/>
    <n v="16580"/>
    <d v="2026-01-29T00:00:00"/>
    <m/>
    <m/>
    <x v="1"/>
    <m/>
  </r>
  <r>
    <s v="JURIDICA"/>
    <s v="CONTRATAR"/>
    <m/>
    <m/>
    <m/>
    <s v="Dirección_de_Tecnología_e_Información"/>
    <x v="9"/>
    <m/>
    <m/>
    <x v="191"/>
    <m/>
    <m/>
    <m/>
    <m/>
    <m/>
    <m/>
    <m/>
    <x v="0"/>
    <m/>
    <m/>
    <d v="2026-01-27T00:00:00"/>
    <s v="SI"/>
    <m/>
    <s v="SI"/>
    <m/>
    <s v="SI"/>
    <m/>
    <m/>
    <x v="1"/>
    <m/>
    <s v="NA"/>
    <s v="ICFES-231-2026"/>
    <s v="SI"/>
    <s v="N/A"/>
    <s v="SI"/>
    <s v="SI"/>
    <d v="2026-01-29T00:00:00"/>
    <d v="2026-01-29T00:00:00"/>
    <s v="NO"/>
    <m/>
    <m/>
    <m/>
    <x v="1"/>
    <m/>
  </r>
  <r>
    <s v="OPS"/>
    <s v="CONTRATAR"/>
    <n v="3"/>
    <m/>
    <n v="227"/>
    <s v="Dirección_de_Tecnología_e_Información"/>
    <x v="9"/>
    <s v="C.C"/>
    <n v="43024117"/>
    <x v="192"/>
    <n v="3500000"/>
    <d v="2026-01-20T00:00:00"/>
    <d v="2026-12-31T00:00:00"/>
    <n v="86500000"/>
    <m/>
    <m/>
    <m/>
    <x v="1"/>
    <s v="SI"/>
    <s v="SI"/>
    <d v="2026-01-20T00:00:00"/>
    <s v="SI"/>
    <s v="NO HAY DOCUMENTOS CARGADOS, SE  ENVIAN OBSERVACIONES  AL ENLACE"/>
    <s v="SI"/>
    <s v="2026-110-0000296-3"/>
    <m/>
    <d v="2026-01-21T00:00:00"/>
    <n v="16110"/>
    <x v="0"/>
    <m/>
    <s v="SI"/>
    <s v="ICFES-235-2026"/>
    <s v="SI"/>
    <s v="PENDIENTE CERTIFICADO"/>
    <s v="SI"/>
    <s v="SI"/>
    <d v="2026-01-24T00:00:00"/>
    <d v="2026-01-24T00:00:00"/>
    <n v="16457"/>
    <d v="2026-01-25T00:00:00"/>
    <m/>
    <m/>
    <x v="0"/>
    <m/>
  </r>
  <r>
    <s v="OPS"/>
    <s v="CONTRATAR"/>
    <n v="1"/>
    <m/>
    <n v="222"/>
    <s v="Dirección_de_Tecnología_e_Información"/>
    <x v="9"/>
    <s v="C.C"/>
    <n v="1036662853"/>
    <x v="193"/>
    <n v="8500000"/>
    <d v="2026-01-12T00:00:00"/>
    <d v="2026-12-31T00:00:00"/>
    <n v="98883333"/>
    <n v="3122987162"/>
    <s v="Diego Mauricio Salas Ramirez"/>
    <m/>
    <x v="0"/>
    <s v="SI"/>
    <s v="SI"/>
    <d v="2026-01-19T00:00:00"/>
    <s v="SI"/>
    <m/>
    <s v="SI"/>
    <s v="2026110-0000078-3"/>
    <m/>
    <d v="2026-01-09T00:00:00"/>
    <n v="16105"/>
    <x v="0"/>
    <m/>
    <s v="SI"/>
    <s v="ICFES-059-2026"/>
    <s v="SI"/>
    <d v="2026-01-13T00:00:00"/>
    <s v="SI"/>
    <s v="SI"/>
    <d v="2026-01-13T00:00:00"/>
    <d v="2026-01-13T00:00:00"/>
    <n v="16265"/>
    <d v="2026-01-14T00:00:00"/>
    <m/>
    <m/>
    <x v="0"/>
    <m/>
  </r>
  <r>
    <s v="OPS"/>
    <s v="CONTRATAR"/>
    <n v="3"/>
    <s v="Sammy Corrales Jaramillo"/>
    <n v="221"/>
    <s v="Dirección_de_Tecnología_e_Información"/>
    <x v="9"/>
    <s v="C.C"/>
    <n v="1027954898"/>
    <x v="194"/>
    <n v="7500000"/>
    <d v="2026-01-15T00:00:00"/>
    <d v="2026-12-31T00:00:00"/>
    <n v="41250000"/>
    <m/>
    <m/>
    <m/>
    <x v="1"/>
    <s v="SI"/>
    <s v="SI"/>
    <d v="2026-01-24T00:00:00"/>
    <s v="SI"/>
    <s v="AL DIA"/>
    <s v="SI"/>
    <s v="2026-110-0000368-3"/>
    <m/>
    <d v="2026-01-24T00:00:00"/>
    <n v="16104"/>
    <x v="0"/>
    <m/>
    <s v="SI"/>
    <s v="ICFES-329-2026"/>
    <s v="SI"/>
    <d v="2026-01-27T00:00:00"/>
    <s v="SI"/>
    <s v="SI"/>
    <d v="2026-01-27T00:00:00"/>
    <d v="2026-01-28T00:00:00"/>
    <n v="16518"/>
    <d v="2026-01-28T00:00:00"/>
    <m/>
    <m/>
    <x v="0"/>
    <m/>
  </r>
  <r>
    <s v="OPS"/>
    <s v="CONTRATAR"/>
    <n v="1"/>
    <m/>
    <n v="214"/>
    <s v="Dirección_de_Tecnología_e_Información"/>
    <x v="9"/>
    <s v="C.C"/>
    <n v="1033710037"/>
    <x v="195"/>
    <n v="7500000"/>
    <d v="2026-01-15T00:00:00"/>
    <d v="2026-06-30T00:00:00"/>
    <n v="41250000"/>
    <n v="3016319421"/>
    <s v="Diego Mauricio Salas Ramirez"/>
    <m/>
    <x v="0"/>
    <s v="SI"/>
    <s v="SI"/>
    <d v="2026-01-19T00:00:00"/>
    <s v="SI"/>
    <m/>
    <s v="SI"/>
    <s v="2026-110-0000039-3"/>
    <m/>
    <d v="2026-01-07T00:00:00"/>
    <n v="16097"/>
    <x v="0"/>
    <m/>
    <s v="SI"/>
    <s v="ICFES-037-2026"/>
    <s v="SI"/>
    <d v="2026-01-17T00:00:00"/>
    <s v="SI"/>
    <s v="SI"/>
    <d v="2026-01-14T00:00:00"/>
    <d v="2026-01-14T00:00:00"/>
    <n v="16284"/>
    <d v="2026-01-14T00:00:00"/>
    <m/>
    <m/>
    <x v="0"/>
    <m/>
  </r>
  <r>
    <s v="OPS"/>
    <s v="CONTRATAR"/>
    <n v="2"/>
    <m/>
    <n v="226"/>
    <s v="Dirección_de_Tecnología_e_Información"/>
    <x v="9"/>
    <s v="C.C"/>
    <n v="1020449267"/>
    <x v="196"/>
    <n v="4207500"/>
    <d v="2026-01-14T00:00:00"/>
    <d v="2026-12-26T00:00:00"/>
    <n v="47965500"/>
    <n v="3194434878"/>
    <m/>
    <m/>
    <x v="5"/>
    <s v="SI"/>
    <s v="SI"/>
    <d v="2026-01-22T00:00:00"/>
    <s v="SI"/>
    <s v="falta inexistencia, falta documentos en la carpeta"/>
    <s v="SI"/>
    <s v="2026-110-0000292-3"/>
    <m/>
    <d v="2026-01-21T00:00:00"/>
    <n v="16109"/>
    <x v="0"/>
    <m/>
    <s v="SI"/>
    <s v="ICFES-259-2026"/>
    <s v="NO"/>
    <s v="PENDIENTE CERTIFICADO"/>
    <s v="SI"/>
    <s v="SI"/>
    <d v="2026-01-29T00:00:00"/>
    <d v="2026-01-30T00:00:00"/>
    <s v="NO"/>
    <m/>
    <m/>
    <m/>
    <x v="1"/>
    <m/>
  </r>
  <r>
    <s v="OPS"/>
    <s v="CONTRATAR"/>
    <n v="2"/>
    <m/>
    <n v="218"/>
    <s v="Dirección_de_Tecnología_e_Información"/>
    <x v="9"/>
    <s v="C.C"/>
    <n v="71681431"/>
    <x v="197"/>
    <n v="11000000"/>
    <d v="2026-01-15T00:00:00"/>
    <d v="2026-12-31T00:00:00"/>
    <n v="126866667"/>
    <n v="3152336394"/>
    <m/>
    <m/>
    <x v="3"/>
    <s v="SI"/>
    <s v="SI"/>
    <d v="2026-01-19T00:00:00"/>
    <s v="SI"/>
    <m/>
    <s v="SI"/>
    <m/>
    <m/>
    <d v="2026-01-21T00:00:00"/>
    <n v="16101"/>
    <x v="0"/>
    <m/>
    <s v="SI"/>
    <s v="ICFES-227-2026"/>
    <s v="SI"/>
    <d v="2026-01-22T00:00:00"/>
    <s v="SI"/>
    <s v="SI"/>
    <d v="2026-01-22T00:00:00"/>
    <d v="2026-01-22T00:00:00"/>
    <n v="16417"/>
    <d v="2026-01-25T00:00:00"/>
    <m/>
    <m/>
    <x v="0"/>
    <m/>
  </r>
  <r>
    <s v="OPS"/>
    <s v="CONTRATAR"/>
    <n v="2"/>
    <m/>
    <n v="215"/>
    <s v="Dirección_de_Tecnología_e_Información"/>
    <x v="9"/>
    <s v="C.C"/>
    <n v="98773539"/>
    <x v="198"/>
    <n v="3300000"/>
    <d v="2026-01-14T00:00:00"/>
    <d v="2026-12-26T00:00:00"/>
    <n v="37620000"/>
    <n v="3245558826"/>
    <m/>
    <m/>
    <x v="3"/>
    <s v="SI"/>
    <s v="SI"/>
    <d v="2026-01-19T00:00:00"/>
    <s v="SI"/>
    <m/>
    <s v="SI"/>
    <s v="2026-110-0000287-3"/>
    <m/>
    <d v="2026-01-21T00:00:00"/>
    <n v="16098"/>
    <x v="0"/>
    <m/>
    <s v="SI"/>
    <s v="ICFES-222-2026"/>
    <s v="SI"/>
    <d v="2026-01-22T00:00:00"/>
    <s v="SI"/>
    <s v="SI"/>
    <d v="2026-01-24T00:00:00"/>
    <d v="2026-01-24T00:00:00"/>
    <n v="16445"/>
    <d v="2026-01-25T00:00:00"/>
    <m/>
    <m/>
    <x v="0"/>
    <m/>
  </r>
  <r>
    <s v="OPS"/>
    <s v="CONTRATAR"/>
    <n v="3"/>
    <m/>
    <n v="232"/>
    <s v="Dirección_de_Tecnología_e_Información"/>
    <x v="9"/>
    <s v="C.C"/>
    <n v="1072747517"/>
    <x v="199"/>
    <n v="11000000"/>
    <d v="2026-01-12T00:00:00"/>
    <d v="2026-06-30T00:00:00"/>
    <n v="87843300"/>
    <m/>
    <m/>
    <m/>
    <x v="1"/>
    <s v="SI"/>
    <s v="SI"/>
    <d v="2026-01-21T00:00:00"/>
    <s v="SI"/>
    <s v="AL DIA"/>
    <s v="SI"/>
    <s v="2026-110-0000289-3"/>
    <m/>
    <d v="2026-01-21T00:00:00"/>
    <n v="16115"/>
    <x v="0"/>
    <m/>
    <s v="SI"/>
    <s v="ICFES-232-2026"/>
    <s v="SI"/>
    <s v="PENDIENTE CERTIFICADO"/>
    <s v="SI"/>
    <s v="SI"/>
    <d v="2026-01-23T00:00:00"/>
    <d v="2026-01-23T00:00:00"/>
    <n v="16437"/>
    <d v="2026-01-25T00:00:00"/>
    <m/>
    <m/>
    <x v="0"/>
    <m/>
  </r>
  <r>
    <s v="OPS"/>
    <s v="CONTRATAR"/>
    <n v="2"/>
    <m/>
    <n v="228"/>
    <s v="Dirección_de_Tecnología_e_Información"/>
    <x v="9"/>
    <s v="C.C"/>
    <n v="1030663435"/>
    <x v="200"/>
    <n v="7551000"/>
    <d v="2026-01-12T00:00:00"/>
    <d v="2026-12-31T00:00:00"/>
    <n v="87843300"/>
    <n v="3178533789"/>
    <m/>
    <m/>
    <x v="3"/>
    <s v="SI"/>
    <s v="SI"/>
    <d v="2026-01-19T00:00:00"/>
    <s v="SI"/>
    <m/>
    <s v="SI"/>
    <s v="2026-110-0000294-3"/>
    <m/>
    <d v="2026-01-21T00:00:00"/>
    <n v="16111"/>
    <x v="0"/>
    <m/>
    <s v="SI"/>
    <s v="ICFES-228-2026"/>
    <s v="SI"/>
    <d v="2026-01-22T00:00:00"/>
    <s v="SI"/>
    <s v="SI"/>
    <d v="2026-01-22T00:00:00"/>
    <d v="2026-01-22T00:00:00"/>
    <n v="16419"/>
    <d v="2026-01-25T00:00:00"/>
    <m/>
    <m/>
    <x v="0"/>
    <m/>
  </r>
  <r>
    <s v="OPS"/>
    <s v="CONTRATAR"/>
    <n v="1"/>
    <m/>
    <n v="220"/>
    <s v="Dirección_de_Tecnología_e_Información"/>
    <x v="9"/>
    <s v="C.C"/>
    <n v="53123539"/>
    <x v="201"/>
    <n v="9874000"/>
    <d v="2026-01-12T00:00:00"/>
    <d v="2026-06-30T00:00:00"/>
    <n v="55294400"/>
    <n v="3102454873"/>
    <s v="Diego Mauricio Salas Ramirez"/>
    <m/>
    <x v="0"/>
    <s v="SI"/>
    <s v="SI"/>
    <d v="2026-01-19T00:00:00"/>
    <s v="SI"/>
    <m/>
    <s v="SI"/>
    <s v="2026-110-0000-125-3"/>
    <m/>
    <d v="2026-01-14T00:00:00"/>
    <n v="16103"/>
    <x v="0"/>
    <m/>
    <s v="SI"/>
    <s v="ICFES-093-2026"/>
    <s v="SI"/>
    <d v="2026-01-15T00:00:00"/>
    <s v="SI"/>
    <s v="SI"/>
    <d v="2026-01-16T00:00:00"/>
    <d v="2026-01-16T00:00:00"/>
    <n v="16313"/>
    <d v="2026-01-16T00:00:00"/>
    <m/>
    <m/>
    <x v="0"/>
    <m/>
  </r>
  <r>
    <s v="OPS"/>
    <s v="CONTRATAR"/>
    <n v="3"/>
    <m/>
    <n v="231"/>
    <s v="Dirección_de_Tecnología_e_Información"/>
    <x v="9"/>
    <s v="C.C"/>
    <n v="1067951479"/>
    <x v="202"/>
    <n v="5000000"/>
    <d v="2026-01-12T00:00:00"/>
    <d v="2026-06-30T00:00:00"/>
    <n v="0"/>
    <m/>
    <m/>
    <m/>
    <x v="3"/>
    <s v="SI"/>
    <s v="SI"/>
    <d v="2026-01-20T00:00:00"/>
    <s v="SI"/>
    <m/>
    <s v="SI"/>
    <s v="2026-110-0000295-3"/>
    <m/>
    <d v="2026-01-21T00:00:00"/>
    <n v="16114"/>
    <x v="0"/>
    <m/>
    <s v="SI"/>
    <s v="ICFES-229-2026"/>
    <s v="SI"/>
    <d v="2026-01-22T00:00:00"/>
    <s v="SI"/>
    <s v="SI"/>
    <d v="2026-01-23T00:00:00"/>
    <d v="2026-01-23T00:00:00"/>
    <n v="16438"/>
    <d v="2026-01-25T00:00:00"/>
    <m/>
    <m/>
    <x v="0"/>
    <m/>
  </r>
  <r>
    <s v="JURIDICA"/>
    <s v="CONTRATAR"/>
    <m/>
    <s v="HIGH TECH SOFTWARE S. A. S"/>
    <m/>
    <s v="Dirección_de_Tecnología_e_Información"/>
    <x v="9"/>
    <m/>
    <m/>
    <x v="203"/>
    <m/>
    <m/>
    <m/>
    <m/>
    <m/>
    <s v="Luis Rodrigo Cadavid"/>
    <m/>
    <x v="9"/>
    <m/>
    <s v="NA"/>
    <d v="2026-01-27T00:00:00"/>
    <s v="SI"/>
    <m/>
    <s v="SI"/>
    <m/>
    <s v="NO"/>
    <m/>
    <m/>
    <x v="1"/>
    <m/>
    <s v="NA"/>
    <s v="ICFES-386-2026"/>
    <s v="SI"/>
    <s v="N/A"/>
    <s v="SI"/>
    <s v="SI"/>
    <m/>
    <d v="2026-01-30T00:00:00"/>
    <s v="NO"/>
    <m/>
    <m/>
    <m/>
    <x v="1"/>
    <s v="OC-159972"/>
  </r>
  <r>
    <s v="JURIDICA"/>
    <s v="CONTRATAR"/>
    <m/>
    <m/>
    <n v="192"/>
    <s v="Dirección_de_Tecnología_e_Información"/>
    <x v="9"/>
    <m/>
    <m/>
    <x v="204"/>
    <n v="200"/>
    <m/>
    <m/>
    <m/>
    <m/>
    <m/>
    <m/>
    <x v="6"/>
    <m/>
    <s v="NA"/>
    <d v="2026-01-27T00:00:00"/>
    <s v="SI"/>
    <m/>
    <s v="SI"/>
    <m/>
    <s v="SI"/>
    <m/>
    <m/>
    <x v="1"/>
    <m/>
    <s v="N/A"/>
    <s v="ICFES-403-2026"/>
    <s v="SI"/>
    <s v="N/A"/>
    <s v="SI"/>
    <s v="SI"/>
    <d v="2026-01-29T00:00:00"/>
    <d v="2026-01-29T00:00:00"/>
    <n v="16585"/>
    <d v="2026-01-29T00:00:00"/>
    <m/>
    <m/>
    <x v="1"/>
    <m/>
  </r>
  <r>
    <s v="JURIDICA"/>
    <s v="CONTRATAR"/>
    <m/>
    <s v="HIGH TECH SOFTWARE S. A. S"/>
    <m/>
    <s v="Dirección_de_Tecnología_e_Información"/>
    <x v="9"/>
    <m/>
    <m/>
    <x v="205"/>
    <m/>
    <m/>
    <m/>
    <m/>
    <m/>
    <s v="Diego Salas"/>
    <s v="Henedy Johana Taborda"/>
    <x v="9"/>
    <m/>
    <s v="NA"/>
    <d v="2026-01-27T00:00:00"/>
    <s v="SI"/>
    <m/>
    <s v="SI"/>
    <m/>
    <s v="NO"/>
    <m/>
    <s v="16414,16413,16412"/>
    <x v="1"/>
    <m/>
    <s v="NA"/>
    <s v="ICFES-388-2026"/>
    <s v="SI"/>
    <s v="N/A"/>
    <s v="SI"/>
    <s v="SI"/>
    <m/>
    <m/>
    <n v="16575"/>
    <d v="2026-01-29T00:00:00"/>
    <m/>
    <m/>
    <x v="1"/>
    <s v="OC-159902"/>
  </r>
  <r>
    <s v="OPS"/>
    <s v="CONTRATAR"/>
    <n v="2"/>
    <m/>
    <n v="229"/>
    <s v="Dirección_de_Tecnología_e_Información"/>
    <x v="9"/>
    <s v="C.C"/>
    <n v="1006967806"/>
    <x v="206"/>
    <n v="6500000"/>
    <d v="2026-01-14T00:00:00"/>
    <d v="2026-06-25T00:00:00"/>
    <n v="34883333"/>
    <n v="3108680190"/>
    <m/>
    <m/>
    <x v="4"/>
    <s v="SI"/>
    <s v="SI"/>
    <d v="2026-01-19T00:00:00"/>
    <s v="SI"/>
    <s v="Ajustar hoja de vida"/>
    <s v="SI"/>
    <s v="2026-110-0000274-3"/>
    <m/>
    <d v="2026-01-20T00:00:00"/>
    <n v="16112"/>
    <x v="0"/>
    <m/>
    <s v="SI"/>
    <s v="ICFES-209-2026"/>
    <s v="SI"/>
    <d v="2026-01-28T00:00:00"/>
    <s v="SI"/>
    <s v="SI"/>
    <d v="2026-01-22T00:00:00"/>
    <d v="2026-01-22T00:00:00"/>
    <n v="16399"/>
    <d v="2026-01-23T00:00:00"/>
    <m/>
    <m/>
    <x v="0"/>
    <m/>
  </r>
  <r>
    <s v="JURIDICA"/>
    <s v="CONTRATAR"/>
    <m/>
    <m/>
    <n v="191"/>
    <s v="Dirección_de_Tecnología_e_Información"/>
    <x v="9"/>
    <m/>
    <m/>
    <x v="207"/>
    <n v="410"/>
    <m/>
    <m/>
    <m/>
    <m/>
    <m/>
    <m/>
    <x v="6"/>
    <m/>
    <s v="NA"/>
    <d v="2026-01-27T00:00:00"/>
    <s v="SI"/>
    <m/>
    <s v="SI"/>
    <m/>
    <s v="SI"/>
    <m/>
    <m/>
    <x v="1"/>
    <m/>
    <s v="N/A"/>
    <s v="ICFES-421-2026"/>
    <s v="SI"/>
    <s v="N/A"/>
    <s v="SI"/>
    <s v="SI"/>
    <d v="2026-01-30T00:00:00"/>
    <m/>
    <s v="NO"/>
    <m/>
    <m/>
    <m/>
    <x v="1"/>
    <m/>
  </r>
  <r>
    <s v="OPS"/>
    <s v="CONTRATAR"/>
    <n v="1"/>
    <m/>
    <n v="216"/>
    <s v="Dirección_de_Tecnología_e_Información"/>
    <x v="9"/>
    <s v="C.C"/>
    <n v="1090435305"/>
    <x v="208"/>
    <n v="10623000"/>
    <d v="2026-01-19T00:00:00"/>
    <d v="2026-06-30T00:00:00"/>
    <n v="57010100"/>
    <n v="3115755011"/>
    <s v="Diego Mauricio Salas Ramirez"/>
    <m/>
    <x v="0"/>
    <s v="SI"/>
    <s v="SI"/>
    <d v="2026-01-19T00:00:00"/>
    <s v="SI"/>
    <m/>
    <s v="SI"/>
    <s v="2026-110-0000037-3"/>
    <m/>
    <d v="2026-01-07T00:00:00"/>
    <n v="16099"/>
    <x v="0"/>
    <m/>
    <s v="SI"/>
    <s v="ICFES-055-2026"/>
    <s v="SI"/>
    <d v="2026-01-13T00:00:00"/>
    <s v="SI"/>
    <s v="SI"/>
    <d v="2026-01-10T00:00:00"/>
    <d v="2026-01-11T00:00:00"/>
    <n v="16261"/>
    <d v="2026-01-13T00:00:00"/>
    <m/>
    <m/>
    <x v="0"/>
    <m/>
  </r>
  <r>
    <s v="JURIDICA"/>
    <s v="CONTRATAR"/>
    <m/>
    <s v="En revisn para EM"/>
    <m/>
    <s v="Dirección_de_Tecnología_e_Información"/>
    <x v="9"/>
    <m/>
    <m/>
    <x v="209"/>
    <m/>
    <m/>
    <m/>
    <m/>
    <m/>
    <m/>
    <m/>
    <x v="6"/>
    <m/>
    <s v="NA"/>
    <d v="2026-01-27T00:00:00"/>
    <s v="SI"/>
    <m/>
    <s v="SI"/>
    <m/>
    <s v="NA"/>
    <m/>
    <m/>
    <x v="1"/>
    <m/>
    <s v="N/A"/>
    <s v="ICFES-393-2026"/>
    <s v="SI"/>
    <s v="N/A"/>
    <s v="SI"/>
    <s v="SI"/>
    <d v="2026-01-29T00:00:00"/>
    <d v="2026-01-29T00:00:00"/>
    <n v="16584"/>
    <d v="2026-01-29T00:00:00"/>
    <m/>
    <m/>
    <x v="1"/>
    <m/>
  </r>
  <r>
    <s v="OPS"/>
    <s v="CONTRATAR"/>
    <n v="7"/>
    <m/>
    <s v="CREAR"/>
    <s v="Dirección_de_Tecnología_e_Información"/>
    <x v="9"/>
    <s v="C.C"/>
    <n v="1001034318"/>
    <x v="210"/>
    <n v="7000000"/>
    <d v="2026-01-26T00:00:00"/>
    <d v="2026-06-30T00:00:00"/>
    <n v="35933333"/>
    <m/>
    <m/>
    <m/>
    <x v="5"/>
    <s v="NO"/>
    <m/>
    <m/>
    <s v="SI"/>
    <s v="5.⁠ ⁠⁠firmar estudios previos "/>
    <s v="SI"/>
    <s v="2026-110-0000505-3"/>
    <m/>
    <m/>
    <m/>
    <x v="0"/>
    <m/>
    <s v="SI"/>
    <s v="ICFES-418-2026"/>
    <s v="SI"/>
    <m/>
    <s v="SI"/>
    <s v="SI"/>
    <d v="2026-01-30T00:00:00"/>
    <d v="2026-01-30T00:00:00"/>
    <s v="NO"/>
    <m/>
    <m/>
    <m/>
    <x v="1"/>
    <m/>
  </r>
  <r>
    <s v="OPS"/>
    <s v="CONTRATAR"/>
    <n v="1"/>
    <m/>
    <n v="238"/>
    <s v="Dirección_General"/>
    <x v="10"/>
    <s v="C.C"/>
    <n v="1071302078"/>
    <x v="211"/>
    <n v="11000000"/>
    <d v="2026-01-10T00:00:00"/>
    <d v="2026-12-31T00:00:00"/>
    <n v="128700000"/>
    <n v="3155827763"/>
    <s v="Elizabeth Blandon Bermudez"/>
    <m/>
    <x v="5"/>
    <s v="SI"/>
    <s v="SI"/>
    <d v="2026-01-19T00:00:00"/>
    <s v="SI"/>
    <m/>
    <s v="SI"/>
    <s v="2026-110-0000036-3"/>
    <m/>
    <d v="2026-01-09T00:00:00"/>
    <n v="16152"/>
    <x v="0"/>
    <m/>
    <s v="SI"/>
    <s v="ICFES-045-2026"/>
    <s v="SI"/>
    <s v="PENDIENTE CERTIFICADO"/>
    <s v="SI"/>
    <s v="SI"/>
    <d v="2026-01-14T00:00:00"/>
    <d v="2026-01-14T00:00:00"/>
    <n v="16294"/>
    <d v="2026-01-15T00:00:00"/>
    <m/>
    <m/>
    <x v="0"/>
    <m/>
  </r>
  <r>
    <s v="OPS"/>
    <s v="CONTRATAR"/>
    <n v="5"/>
    <m/>
    <n v="641"/>
    <s v="Dirección_General"/>
    <x v="10"/>
    <s v="CC"/>
    <n v="1013672887"/>
    <x v="212"/>
    <n v="5000000"/>
    <d v="2026-01-26T00:00:00"/>
    <d v="2026-06-30T00:00:00"/>
    <n v="25666667"/>
    <m/>
    <m/>
    <m/>
    <x v="7"/>
    <s v="SI"/>
    <s v="SI"/>
    <d v="2026-01-27T00:00:00"/>
    <s v="SI"/>
    <s v="Faltan documentos precontractuales"/>
    <s v="SI"/>
    <m/>
    <m/>
    <m/>
    <s v="NO"/>
    <x v="0"/>
    <m/>
    <s v="SI"/>
    <s v="ICFES-367-2026"/>
    <s v="SI"/>
    <d v="2026-01-28T00:00:00"/>
    <s v="SI"/>
    <s v="SI"/>
    <d v="2026-01-28T00:00:00"/>
    <d v="2026-01-28T00:00:00"/>
    <n v="16572"/>
    <d v="2026-01-29T00:00:00"/>
    <m/>
    <m/>
    <x v="1"/>
    <m/>
  </r>
  <r>
    <s v="OPS"/>
    <s v="CONTRATAR"/>
    <n v="2"/>
    <m/>
    <n v="239"/>
    <s v="Dirección_General"/>
    <x v="10"/>
    <s v="C.C"/>
    <n v="1136882001"/>
    <x v="213"/>
    <n v="7000000"/>
    <d v="2026-01-13T00:00:00"/>
    <d v="2026-12-31T00:00:00"/>
    <n v="81200000"/>
    <n v="3016913978"/>
    <m/>
    <s v="RODRIGO CARTAGENA"/>
    <x v="5"/>
    <s v="SI"/>
    <s v="SI"/>
    <d v="2026-01-19T00:00:00"/>
    <s v="SI"/>
    <s v="ajustes de inexistencia"/>
    <s v="SI"/>
    <s v="2026-110-0000019-1"/>
    <m/>
    <d v="2026-01-10T00:00:00"/>
    <n v="16145"/>
    <x v="0"/>
    <m/>
    <s v="SI"/>
    <s v="ICFES-142-2026"/>
    <s v="SI"/>
    <s v="PENDIENTE CERTIFICADO"/>
    <s v="SI"/>
    <s v="SI"/>
    <d v="2026-01-20T00:00:00"/>
    <d v="2026-01-20T00:00:00"/>
    <n v="16394"/>
    <d v="2026-01-22T00:00:00"/>
    <m/>
    <m/>
    <x v="0"/>
    <m/>
  </r>
  <r>
    <s v="OPS"/>
    <s v="CONTRATAR"/>
    <n v="3"/>
    <m/>
    <n v="237"/>
    <s v="Dirección_General"/>
    <x v="10"/>
    <s v="C.C"/>
    <n v="37325897"/>
    <x v="214"/>
    <n v="7000000"/>
    <d v="2026-01-10T00:00:00"/>
    <d v="2026-12-31T00:00:00"/>
    <n v="81200000"/>
    <m/>
    <m/>
    <m/>
    <x v="4"/>
    <s v="SI"/>
    <s v="SI"/>
    <d v="2026-01-20T00:00:00"/>
    <s v="SI"/>
    <m/>
    <s v="SI"/>
    <s v="2026-110-0000072-1"/>
    <m/>
    <m/>
    <n v="16327"/>
    <x v="0"/>
    <m/>
    <s v="SI"/>
    <s v="ICFES-230-2026"/>
    <s v="SI"/>
    <d v="2026-01-24T00:00:00"/>
    <s v="SI"/>
    <s v="SI"/>
    <d v="2026-01-23T00:00:00"/>
    <d v="2026-01-23T00:00:00"/>
    <n v="16436"/>
    <d v="2026-01-25T00:00:00"/>
    <m/>
    <m/>
    <x v="0"/>
    <m/>
  </r>
  <r>
    <s v="OPS"/>
    <s v="CONTRATAR"/>
    <n v="2"/>
    <m/>
    <n v="236"/>
    <s v="Dirección_General"/>
    <x v="10"/>
    <s v="C.C"/>
    <n v="30331438"/>
    <x v="215"/>
    <n v="7000000"/>
    <d v="2026-01-13T00:00:00"/>
    <d v="2026-12-31T00:00:00"/>
    <n v="81200000"/>
    <n v="3162871181"/>
    <m/>
    <s v="RODRIGO CARTAGENA"/>
    <x v="5"/>
    <s v="SI"/>
    <s v="SI"/>
    <d v="2026-01-19T00:00:00"/>
    <s v="SI"/>
    <s v="ajustes de inexistencia"/>
    <s v="SI"/>
    <s v="2026-110-0000020-1"/>
    <m/>
    <d v="2026-01-10T00:00:00"/>
    <n v="16144"/>
    <x v="0"/>
    <m/>
    <s v="SI"/>
    <s v="ICFES-143-2026_x000a_"/>
    <s v="SI"/>
    <s v="PENDIENTE CERTIFICADO"/>
    <s v="SI"/>
    <s v="SI"/>
    <d v="2026-01-20T00:00:00"/>
    <d v="2026-01-20T00:00:00"/>
    <n v="16380"/>
    <d v="2026-01-22T00:00:00"/>
    <m/>
    <m/>
    <x v="0"/>
    <m/>
  </r>
  <r>
    <s v="OPS"/>
    <s v="CONTRATAR"/>
    <n v="2"/>
    <m/>
    <n v="235"/>
    <s v="Dirección_General"/>
    <x v="10"/>
    <s v="C.C"/>
    <n v="1013600376"/>
    <x v="216"/>
    <n v="8000000"/>
    <d v="2026-01-13T00:00:00"/>
    <d v="2026-12-31T00:00:00"/>
    <n v="92800000"/>
    <n v="3112115116"/>
    <m/>
    <s v="RODRIGO CARTAGENA"/>
    <x v="5"/>
    <s v="SI"/>
    <s v="SI"/>
    <d v="2026-01-19T00:00:00"/>
    <s v="SI"/>
    <s v="ajustes de inexistencia"/>
    <s v="SI"/>
    <s v="2026-110-0000021-1"/>
    <m/>
    <d v="2026-01-10T00:00:00"/>
    <n v="16143"/>
    <x v="0"/>
    <m/>
    <s v="SI"/>
    <s v="ICFES-089-2026"/>
    <s v="SI"/>
    <d v="2026-01-14T00:00:00"/>
    <s v="SI"/>
    <s v="SI"/>
    <d v="2026-01-15T00:00:00"/>
    <d v="2026-01-15T00:00:00"/>
    <n v="16297"/>
    <d v="2026-01-16T00:00:00"/>
    <m/>
    <m/>
    <x v="0"/>
    <m/>
  </r>
  <r>
    <s v="OPS"/>
    <s v="CONTRATAR"/>
    <n v="3"/>
    <m/>
    <n v="19"/>
    <s v="Dirección_General"/>
    <x v="10"/>
    <s v="C.C"/>
    <n v="1007376776"/>
    <x v="217"/>
    <n v="6000000"/>
    <d v="2026-01-05T00:00:00"/>
    <d v="2026-12-31T00:00:00"/>
    <n v="71200000"/>
    <m/>
    <m/>
    <m/>
    <x v="5"/>
    <s v="Carpeta vacia"/>
    <s v="NO"/>
    <d v="2026-01-27T00:00:00"/>
    <s v="SI"/>
    <s v="CARPETAS SIN  CDP"/>
    <s v="SI"/>
    <s v="2026-110-0000150-1"/>
    <m/>
    <m/>
    <m/>
    <x v="0"/>
    <m/>
    <s v="SI"/>
    <s v="ICFES-416-2026"/>
    <s v="SI"/>
    <m/>
    <s v="SI"/>
    <s v="SI"/>
    <d v="2026-01-30T00:00:00"/>
    <d v="2026-01-30T00:00:00"/>
    <s v="NO"/>
    <m/>
    <m/>
    <m/>
    <x v="1"/>
    <m/>
  </r>
  <r>
    <s v="OPS"/>
    <s v="CONTRATAR"/>
    <n v="2"/>
    <m/>
    <n v="257"/>
    <s v="Dirección_General"/>
    <x v="11"/>
    <s v="C.C"/>
    <n v="1018402388"/>
    <x v="218"/>
    <n v="8500000"/>
    <d v="2026-01-02T00:00:00"/>
    <d v="2026-12-30T00:00:00"/>
    <n v="101433333"/>
    <n v="3103523031"/>
    <s v="Byron Andres Velez Valdes"/>
    <s v="MILTON SANCHEZ"/>
    <x v="7"/>
    <s v="SI"/>
    <s v="SI"/>
    <d v="2026-01-19T00:00:00"/>
    <s v="SI "/>
    <s v="NO "/>
    <s v="SI"/>
    <s v="2026-110-0000245-3"/>
    <m/>
    <d v="2026-01-19T00:00:00"/>
    <n v="16206"/>
    <x v="0"/>
    <m/>
    <s v="SI"/>
    <s v="ICFES-276-2026"/>
    <s v="SI"/>
    <d v="2026-01-24T00:00:00"/>
    <s v="SI"/>
    <s v="SI"/>
    <d v="2026-01-26T00:00:00"/>
    <d v="2026-01-26T00:00:00"/>
    <n v="16484"/>
    <d v="2026-01-27T00:00:00"/>
    <m/>
    <m/>
    <x v="0"/>
    <m/>
  </r>
  <r>
    <s v="OPS"/>
    <s v="CONTRATAR"/>
    <n v="2"/>
    <s v="Se debe conservar el mismo honarario que traia de 7.500,000"/>
    <n v="246"/>
    <s v="Dirección_General"/>
    <x v="11"/>
    <s v="C.C"/>
    <n v="1035875347"/>
    <x v="219"/>
    <n v="7000000"/>
    <d v="2026-01-13T00:00:00"/>
    <d v="2026-12-31T00:00:00"/>
    <n v="81200000"/>
    <n v="3117581223"/>
    <s v="Byron Andres Velez Valdes"/>
    <s v="MILTON SANCHEZ"/>
    <x v="7"/>
    <s v="SI"/>
    <s v="SI"/>
    <d v="2026-01-19T00:00:00"/>
    <s v="SI "/>
    <s v="NO "/>
    <s v="SI"/>
    <s v="2026-110-0000240-3"/>
    <m/>
    <d v="2026-01-19T00:00:00"/>
    <n v="16198"/>
    <x v="0"/>
    <m/>
    <s v="SI"/>
    <s v="ICFES-224-2026"/>
    <s v="SI"/>
    <d v="2026-01-22T00:00:00"/>
    <s v="SI"/>
    <s v="SI"/>
    <d v="2026-01-26T00:00:00"/>
    <d v="2026-01-26T00:00:00"/>
    <n v="16485"/>
    <d v="2026-01-27T00:00:00"/>
    <m/>
    <m/>
    <x v="0"/>
    <m/>
  </r>
  <r>
    <s v="OPS"/>
    <s v="CONTRATAR"/>
    <n v="6"/>
    <m/>
    <s v="CREAR"/>
    <s v="Dirección_General"/>
    <x v="11"/>
    <s v="C.C"/>
    <n v="1061731930"/>
    <x v="220"/>
    <n v="4500000"/>
    <d v="2026-01-13T00:00:00"/>
    <d v="2026-06-30T00:00:00"/>
    <n v="25050000"/>
    <m/>
    <m/>
    <m/>
    <x v="3"/>
    <m/>
    <m/>
    <m/>
    <s v="SI "/>
    <m/>
    <s v="SI"/>
    <m/>
    <m/>
    <m/>
    <m/>
    <x v="0"/>
    <m/>
    <s v="SI"/>
    <s v="ICFES-424-2026"/>
    <s v="SI"/>
    <s v="SI"/>
    <s v="SI"/>
    <s v="SI"/>
    <d v="2026-01-30T00:00:00"/>
    <s v="NO TERCERO"/>
    <s v="NO"/>
    <m/>
    <m/>
    <m/>
    <x v="1"/>
    <m/>
  </r>
  <r>
    <s v="OPS"/>
    <s v="CONTRATAR"/>
    <n v="2"/>
    <m/>
    <n v="248"/>
    <s v="Dirección_General"/>
    <x v="11"/>
    <s v="C.C"/>
    <n v="52076773"/>
    <x v="221"/>
    <n v="7700000"/>
    <d v="2026-01-13T00:00:00"/>
    <d v="2026-06-30T00:00:00"/>
    <n v="42863333"/>
    <n v="3175333410"/>
    <s v="Byron Andres Velez Valdes"/>
    <s v="MILTON SANCHEZ"/>
    <x v="7"/>
    <s v="SI"/>
    <s v="SI"/>
    <d v="2026-01-22T00:00:00"/>
    <s v="SI "/>
    <m/>
    <s v="SI"/>
    <s v="2026-110-0000253-3"/>
    <m/>
    <d v="2026-01-20T00:00:00"/>
    <n v="16199"/>
    <x v="0"/>
    <m/>
    <s v="SI"/>
    <s v="ICFES-327-2026"/>
    <s v="SI"/>
    <d v="2026-01-27T00:00:00"/>
    <s v="SI"/>
    <s v="SI"/>
    <d v="2026-01-28T00:00:00"/>
    <d v="2026-01-29T00:00:00"/>
    <n v="16546"/>
    <d v="2026-01-29T00:00:00"/>
    <m/>
    <m/>
    <x v="0"/>
    <m/>
  </r>
  <r>
    <s v="OPS"/>
    <s v="CONTRATAR"/>
    <n v="2"/>
    <m/>
    <n v="261"/>
    <s v="Dirección_General"/>
    <x v="11"/>
    <s v="C.C"/>
    <n v="14252678"/>
    <x v="222"/>
    <n v="8000000"/>
    <d v="2026-01-13T00:00:00"/>
    <d v="2026-12-30T00:00:00"/>
    <n v="92533333"/>
    <n v="3187937716"/>
    <s v="Byron Andres Velez Valdes"/>
    <s v="MILTON SANCHEZ"/>
    <x v="7"/>
    <s v="SI"/>
    <s v="SI"/>
    <d v="2026-01-22T00:00:00"/>
    <s v="SI "/>
    <m/>
    <s v="SI"/>
    <s v="2026-110-0000309-3"/>
    <m/>
    <d v="2026-01-22T00:00:00"/>
    <n v="16289"/>
    <x v="0"/>
    <m/>
    <s v="SI"/>
    <s v="ICFES-322-2026"/>
    <s v="SI"/>
    <d v="2026-01-27T00:00:00"/>
    <s v="SI"/>
    <s v="SI"/>
    <d v="2026-01-28T00:00:00"/>
    <d v="2026-01-29T00:00:00"/>
    <n v="16568"/>
    <d v="2026-01-29T00:00:00"/>
    <m/>
    <m/>
    <x v="1"/>
    <m/>
  </r>
  <r>
    <s v="OPS"/>
    <s v="CONTRATAR"/>
    <n v="2"/>
    <m/>
    <n v="258"/>
    <s v="Dirección_General"/>
    <x v="11"/>
    <s v="C.C"/>
    <n v="80112742"/>
    <x v="223"/>
    <n v="8000000"/>
    <d v="2026-01-13T00:00:00"/>
    <d v="2026-12-30T00:00:00"/>
    <n v="92533333"/>
    <n v="3123580253"/>
    <s v="Byron Andres Velez Valdes"/>
    <s v="MILTON SANCHEZ"/>
    <x v="7"/>
    <s v="SI"/>
    <s v="SI"/>
    <d v="2026-01-23T00:00:00"/>
    <s v="SI "/>
    <s v="DOCUMENTOS PARA ARL, CERTIFICADO DE PENSION, NO TIENE CERTIFICACION O CONTRATO PARA ACREDITAR EL EXAMEN MEDICO OCUPACIONAL CON LA ENTIDAD ES DE FECHA 2024, CAMBIAR CERTIFICADO DE NO PLANTA NO CONCIDE CON LO LA TABLA DE HONORARIOS EN EL ESTUDIO YA SE HIZO CAMBIO "/>
    <s v="SI"/>
    <s v="comunicación sin numero de radicado"/>
    <m/>
    <m/>
    <n v="16207"/>
    <x v="0"/>
    <m/>
    <s v="SI"/>
    <s v="ICFES-363-2026"/>
    <s v="SI"/>
    <s v="PENDIENTE CERTIFICADO"/>
    <s v="SI"/>
    <s v="SI"/>
    <d v="2026-01-29T00:00:00"/>
    <d v="2026-01-29T00:00:00"/>
    <n v="16579"/>
    <d v="2026-01-29T00:00:00"/>
    <m/>
    <m/>
    <x v="1"/>
    <m/>
  </r>
  <r>
    <s v="OPS"/>
    <s v="CONTRATAR"/>
    <n v="2"/>
    <m/>
    <n v="251"/>
    <s v="Dirección_General"/>
    <x v="11"/>
    <s v="C.C"/>
    <n v="1020465938"/>
    <x v="224"/>
    <n v="4000000"/>
    <d v="2026-01-13T00:00:00"/>
    <d v="2026-12-30T00:00:00"/>
    <n v="46266667"/>
    <n v="3136238642"/>
    <s v="Byron Andres Velez Valdes"/>
    <s v="MILTON SANCHEZ"/>
    <x v="7"/>
    <s v="SI"/>
    <s v="SI"/>
    <d v="2026-01-27T00:00:00"/>
    <s v="SI "/>
    <s v="Cert Bachiller -YA"/>
    <s v="SI"/>
    <m/>
    <m/>
    <m/>
    <n v="16202"/>
    <x v="0"/>
    <m/>
    <s v="SI"/>
    <s v="ICFES-365-2026"/>
    <s v="SI"/>
    <d v="2026-01-28T00:00:00"/>
    <s v="SI"/>
    <s v="SI"/>
    <d v="2026-01-28T00:00:00"/>
    <d v="2026-01-28T00:00:00"/>
    <n v="16571"/>
    <d v="2026-01-29T00:00:00"/>
    <m/>
    <m/>
    <x v="1"/>
    <m/>
  </r>
  <r>
    <s v="OPS"/>
    <s v="CONTRATAR"/>
    <n v="2"/>
    <s v="Antes Maria Eduviges"/>
    <n v="252"/>
    <s v="Dirección_General"/>
    <x v="11"/>
    <s v="C.C"/>
    <n v="39308742"/>
    <x v="225"/>
    <n v="8000000"/>
    <d v="2026-01-19T00:00:00"/>
    <d v="2026-12-31T00:00:00"/>
    <n v="91200000"/>
    <m/>
    <s v="Byron Andres Velez Valdes"/>
    <s v="MILTON SANCHEZ"/>
    <x v="2"/>
    <s v="SI"/>
    <s v="SI"/>
    <d v="2026-01-19T00:00:00"/>
    <s v="SI"/>
    <m/>
    <s v="SI"/>
    <s v="2026-110-0000247-3"/>
    <m/>
    <d v="2026-01-20T00:00:00"/>
    <n v="16203"/>
    <x v="0"/>
    <m/>
    <s v="SI"/>
    <s v="ICFES-208-2026"/>
    <s v="SI"/>
    <d v="2026-01-22T00:00:00"/>
    <s v="SI"/>
    <s v="SI"/>
    <d v="2026-01-22T00:00:00"/>
    <d v="2026-01-23T00:00:00"/>
    <n v="16424"/>
    <d v="2026-01-26T00:00:00"/>
    <d v="2026-01-31T00:00:00"/>
    <s v="NIO"/>
    <x v="0"/>
    <s v="NO SE TIENE FECHA AFILIACION ARL"/>
  </r>
  <r>
    <s v="OPS"/>
    <s v="CONTRATAR"/>
    <n v="2"/>
    <m/>
    <n v="243"/>
    <s v="Dirección_General"/>
    <x v="11"/>
    <s v="C.C"/>
    <n v="98625278"/>
    <x v="226"/>
    <n v="4000000"/>
    <d v="2026-01-20T00:00:00"/>
    <d v="2026-12-31T00:00:00"/>
    <n v="45466667"/>
    <m/>
    <s v="Byron Andres Velez Valdes"/>
    <s v="MILTON SANCHEZ"/>
    <x v="2"/>
    <s v="SI"/>
    <s v="SI"/>
    <d v="2026-01-19T00:00:00"/>
    <s v="SI"/>
    <m/>
    <s v="SI"/>
    <s v="2026-110-0000248-3"/>
    <m/>
    <d v="2026-01-20T00:00:00"/>
    <n v="16200"/>
    <x v="0"/>
    <m/>
    <s v="SI"/>
    <s v="ICFES-199-2026"/>
    <s v="SI"/>
    <d v="2026-01-29T00:00:00"/>
    <s v="SI"/>
    <s v="SI"/>
    <d v="2026-01-22T00:00:00"/>
    <d v="2026-01-22T00:00:00"/>
    <n v="16418"/>
    <d v="2026-01-26T00:00:00"/>
    <d v="2026-01-31T00:00:00"/>
    <s v="NIO"/>
    <x v="0"/>
    <s v="NO SE TIENE FECHA AFILIACION ARL"/>
  </r>
  <r>
    <s v="OPS"/>
    <s v="CONTRATAR"/>
    <n v="2"/>
    <m/>
    <n v="260"/>
    <s v="Dirección_General"/>
    <x v="11"/>
    <s v="C.C"/>
    <n v="98551315"/>
    <x v="227"/>
    <n v="5000000"/>
    <d v="2026-01-19T00:00:00"/>
    <d v="2026-12-31T00:00:00"/>
    <n v="57000000"/>
    <n v="3233212981"/>
    <s v="Byron Andres Velez Valdes"/>
    <s v="MILTON SANCHEZ"/>
    <x v="2"/>
    <s v="SI"/>
    <s v="SI"/>
    <d v="2026-01-19T00:00:00"/>
    <s v="SI"/>
    <m/>
    <s v="SI"/>
    <s v="2026-110-0000171-3"/>
    <m/>
    <d v="2026-01-15T00:00:00"/>
    <n v="16208"/>
    <x v="0"/>
    <m/>
    <s v="SI"/>
    <s v="_x000a_ICFES-175-2026"/>
    <s v="SI"/>
    <s v="PENDIENTE CERTIFICADO"/>
    <s v="SI"/>
    <s v="SI"/>
    <d v="2026-01-20T00:00:00"/>
    <d v="2026-01-20T00:00:00"/>
    <n v="16363"/>
    <d v="2026-01-21T00:00:00"/>
    <d v="2026-01-31T00:00:00"/>
    <s v="NIO"/>
    <x v="0"/>
    <s v="NO SE TIENE FECHA AFILIACION ARL"/>
  </r>
  <r>
    <s v="OPS"/>
    <s v="CONTRATAR"/>
    <n v="5"/>
    <m/>
    <n v="249"/>
    <s v="Dirección_General"/>
    <x v="11"/>
    <s v="C.C"/>
    <n v="1128424218"/>
    <x v="228"/>
    <n v="8000000"/>
    <d v="2026-01-13T00:00:00"/>
    <d v="2026-12-31T00:00:00"/>
    <n v="92800000"/>
    <m/>
    <s v="Byron Andres Velez Valdes"/>
    <s v="MILTON SANCHEZ"/>
    <x v="3"/>
    <s v="SI"/>
    <s v="SI"/>
    <d v="2026-01-26T00:00:00"/>
    <s v="SI "/>
    <m/>
    <s v="SI"/>
    <m/>
    <m/>
    <m/>
    <n v="16362"/>
    <x v="0"/>
    <m/>
    <s v="SI"/>
    <s v="ICFES-366-2026"/>
    <s v="SI"/>
    <d v="2026-01-28T00:00:00"/>
    <s v="SI"/>
    <s v="SI"/>
    <d v="2026-01-28T00:00:00"/>
    <d v="2026-01-29T00:00:00"/>
    <s v="NO"/>
    <m/>
    <m/>
    <m/>
    <x v="1"/>
    <m/>
  </r>
  <r>
    <s v="OPS"/>
    <s v="CONTRATAR"/>
    <n v="2"/>
    <m/>
    <n v="256"/>
    <s v="Dirección_General"/>
    <x v="11"/>
    <s v="C.C"/>
    <n v="14621039"/>
    <x v="229"/>
    <n v="7500000"/>
    <d v="2026-01-18T00:00:00"/>
    <d v="2026-06-30T00:00:00"/>
    <n v="40500000"/>
    <n v="3118051433"/>
    <s v="Byron Andres Velez Valdes"/>
    <s v="MILTON SANCHEZ"/>
    <x v="2"/>
    <s v="SI"/>
    <s v="SI"/>
    <d v="2026-01-19T00:00:00"/>
    <s v="SI"/>
    <m/>
    <s v="SI"/>
    <s v="2026-110-0000166-3"/>
    <m/>
    <d v="2026-01-15T00:00:00"/>
    <n v="16205"/>
    <x v="0"/>
    <m/>
    <s v="SI"/>
    <s v="_x000a_ICFES-176-2026"/>
    <s v="SI"/>
    <d v="2026-01-20T00:00:00"/>
    <s v="SI"/>
    <s v="SI"/>
    <d v="2026-01-19T00:00:00"/>
    <d v="2026-01-20T00:00:00"/>
    <n v="16361"/>
    <d v="2026-01-21T00:00:00"/>
    <d v="2026-01-30T00:00:00"/>
    <s v="NIO"/>
    <x v="0"/>
    <d v="2026-01-21T00:00:00"/>
  </r>
  <r>
    <s v="OPS"/>
    <s v="CONTRATAR"/>
    <n v="3"/>
    <m/>
    <n v="253"/>
    <s v="Dirección_General"/>
    <x v="11"/>
    <s v="C.C"/>
    <n v="1234640586"/>
    <x v="230"/>
    <n v="5000000"/>
    <d v="2026-01-13T00:00:00"/>
    <d v="2026-12-30T00:00:00"/>
    <n v="57000000"/>
    <m/>
    <s v="Byron Andres Velez Valdes"/>
    <s v="MILTON SANCHEZ"/>
    <x v="4"/>
    <s v="SI"/>
    <s v="SI"/>
    <d v="2026-01-23T00:00:00"/>
    <s v="SI"/>
    <s v="CDP-ajustar doc cont"/>
    <s v="SI"/>
    <s v="2026-110-0000436-3."/>
    <m/>
    <m/>
    <m/>
    <x v="0"/>
    <m/>
    <s v="SI"/>
    <s v="ICFES-348-2026"/>
    <s v="SI"/>
    <d v="2026-01-28T00:00:00"/>
    <s v="SI"/>
    <s v="SI"/>
    <d v="2026-01-28T00:00:00"/>
    <d v="2026-01-28T00:00:00"/>
    <n v="16581"/>
    <d v="2026-01-29T00:00:00"/>
    <m/>
    <m/>
    <x v="1"/>
    <m/>
  </r>
  <r>
    <s v="OPS"/>
    <s v="CONTRATAR"/>
    <n v="3"/>
    <m/>
    <n v="247"/>
    <s v="Dirección_General"/>
    <x v="11"/>
    <s v="C.C"/>
    <n v="1028013566"/>
    <x v="231"/>
    <n v="5000000"/>
    <d v="2026-01-19T00:00:00"/>
    <d v="2026-12-31T00:00:00"/>
    <n v="43200000"/>
    <m/>
    <s v="Byron Andres Velez Valdes"/>
    <s v="MILTON SANCHEZ"/>
    <x v="0"/>
    <s v="SI"/>
    <s v="SI"/>
    <d v="2026-01-24T00:00:00"/>
    <s v="SI"/>
    <m/>
    <s v="SI"/>
    <s v="2026-110-0000517-3"/>
    <m/>
    <m/>
    <s v="NO"/>
    <x v="0"/>
    <m/>
    <s v="SI"/>
    <s v="ICFES-407-2026"/>
    <s v="SI"/>
    <m/>
    <s v="SI"/>
    <s v="SI"/>
    <d v="2026-01-30T00:00:00"/>
    <d v="2026-01-30T00:00:00"/>
    <s v="NO"/>
    <m/>
    <m/>
    <m/>
    <x v="1"/>
    <m/>
  </r>
  <r>
    <s v="OPS"/>
    <s v="CONTRATAR"/>
    <n v="2"/>
    <m/>
    <n v="245"/>
    <s v="Dirección_General"/>
    <x v="11"/>
    <s v="C.C"/>
    <n v="79594499"/>
    <x v="232"/>
    <n v="8000000"/>
    <d v="2026-01-18T00:00:00"/>
    <d v="2026-06-30T00:00:00"/>
    <n v="43200000"/>
    <n v="3106953741"/>
    <s v="Byron Andres Velez Valdes"/>
    <s v="MILTON SANCHEZ"/>
    <x v="2"/>
    <s v="SI"/>
    <s v="SI"/>
    <d v="2026-01-19T00:00:00"/>
    <s v="SI"/>
    <m/>
    <s v="SI"/>
    <s v="2026-110-0000164-3"/>
    <m/>
    <d v="2026-01-15T00:00:00"/>
    <n v="16197"/>
    <x v="0"/>
    <m/>
    <s v="SI"/>
    <s v="ICFES-177-2026"/>
    <s v="SI"/>
    <d v="2026-01-20T00:00:00"/>
    <s v="SI"/>
    <s v="SI"/>
    <d v="2026-01-20T00:00:00"/>
    <d v="2026-01-20T00:00:00"/>
    <n v="16362"/>
    <d v="2026-01-21T00:00:00"/>
    <d v="2026-01-30T00:00:00"/>
    <s v="NIO"/>
    <x v="0"/>
    <s v="NO SE TIENE FECHA AFILIACION ARL"/>
  </r>
  <r>
    <s v="OPS"/>
    <s v="CONTRATAR"/>
    <n v="1"/>
    <m/>
    <n v="244"/>
    <s v="Dirección_General"/>
    <x v="11"/>
    <s v="C.C"/>
    <n v="1015578"/>
    <x v="233"/>
    <n v="8000000"/>
    <d v="2026-01-08T00:00:00"/>
    <d v="2026-12-31T00:00:00"/>
    <n v="94133333"/>
    <n v="3105638019"/>
    <s v="Byron Andres Velez Valdes"/>
    <s v="Milton"/>
    <x v="2"/>
    <s v="SI"/>
    <s v="SI"/>
    <d v="2026-01-19T00:00:00"/>
    <s v="SI"/>
    <m/>
    <s v="SI"/>
    <s v="2026-110-000062-3"/>
    <m/>
    <d v="2026-01-08T00:00:00"/>
    <n v="16153"/>
    <x v="0"/>
    <m/>
    <s v="SI"/>
    <s v="ICFES-052-2026"/>
    <s v="SI"/>
    <d v="2026-01-23T00:00:00"/>
    <s v="SI"/>
    <s v="SI"/>
    <d v="2026-01-10T00:00:00"/>
    <d v="2026-01-10T00:00:00"/>
    <n v="16257"/>
    <d v="2026-01-10T00:00:00"/>
    <d v="2026-01-14T00:00:00"/>
    <s v="NIO"/>
    <x v="0"/>
    <d v="2026-01-23T00:00:00"/>
  </r>
  <r>
    <s v="OPS"/>
    <s v="CONTRATAR"/>
    <n v="3"/>
    <m/>
    <n v="259"/>
    <s v="Dirección_General"/>
    <x v="11"/>
    <s v="C.C"/>
    <n v="1003005604"/>
    <x v="234"/>
    <n v="4000000"/>
    <d v="2026-01-13T00:00:00"/>
    <d v="2026-12-30T00:00:00"/>
    <n v="0"/>
    <m/>
    <s v="Byron Andres Velez Valdes"/>
    <s v="MILTON SANCHEZ"/>
    <x v="4"/>
    <s v="SI"/>
    <s v="SI"/>
    <d v="2026-01-26T00:00:00"/>
    <s v="SI"/>
    <m/>
    <s v="SI"/>
    <s v="2026-110-0000394-3"/>
    <m/>
    <d v="2026-01-25T00:00:00"/>
    <n v="16266"/>
    <x v="0"/>
    <m/>
    <s v="SI"/>
    <s v="ICFES-324-2026"/>
    <s v="SI"/>
    <d v="2026-01-27T00:00:00"/>
    <s v="SI"/>
    <s v="SI"/>
    <d v="2026-01-27T00:00:00"/>
    <d v="2026-01-28T00:00:00"/>
    <n v="16537"/>
    <d v="2026-01-28T00:00:00"/>
    <m/>
    <m/>
    <x v="0"/>
    <m/>
  </r>
  <r>
    <s v="JURIDICA"/>
    <s v="CONTRATAR"/>
    <m/>
    <m/>
    <m/>
    <s v="Dirección_General"/>
    <x v="11"/>
    <m/>
    <m/>
    <x v="235"/>
    <m/>
    <m/>
    <m/>
    <m/>
    <m/>
    <m/>
    <m/>
    <x v="9"/>
    <m/>
    <s v="NA"/>
    <d v="2026-01-27T00:00:00"/>
    <s v="SI"/>
    <m/>
    <s v="SI"/>
    <s v="2026-110-0000263-3"/>
    <s v="SI"/>
    <m/>
    <m/>
    <x v="1"/>
    <m/>
    <s v="NA"/>
    <s v="ICFES-352-2026"/>
    <s v="SI"/>
    <s v="N/A"/>
    <s v="SI"/>
    <s v="SI"/>
    <d v="2026-01-28T00:00:00"/>
    <d v="2026-01-28T00:00:00"/>
    <n v="16545"/>
    <d v="2026-01-29T00:00:00"/>
    <m/>
    <m/>
    <x v="1"/>
    <m/>
  </r>
  <r>
    <s v="OPS"/>
    <s v="CONTRATAR"/>
    <n v="2"/>
    <m/>
    <n v="254"/>
    <s v="Dirección_General"/>
    <x v="11"/>
    <s v="C.C"/>
    <n v="79792392"/>
    <x v="236"/>
    <n v="7500000"/>
    <d v="2026-01-18T00:00:00"/>
    <d v="2026-12-31T00:00:00"/>
    <n v="85750000"/>
    <n v="3203084040"/>
    <s v="Byron Andres Velez Valdes"/>
    <s v="MILTON SANCHEZ"/>
    <x v="2"/>
    <s v="SI"/>
    <s v="SI"/>
    <d v="2026-01-19T00:00:00"/>
    <s v="SI"/>
    <m/>
    <s v="SI"/>
    <s v="2026-110-0000165-3"/>
    <m/>
    <d v="2026-01-15T00:00:00"/>
    <n v="16204"/>
    <x v="0"/>
    <m/>
    <s v="SI"/>
    <s v="ICFES-178-2026"/>
    <s v="SI"/>
    <d v="2026-01-22T00:00:00"/>
    <s v="SI"/>
    <s v="SI"/>
    <d v="2026-01-19T00:00:00"/>
    <d v="2026-01-20T00:00:00"/>
    <n v="16364"/>
    <d v="2026-01-21T00:00:00"/>
    <d v="2026-01-31T00:00:00"/>
    <s v="NIO"/>
    <x v="0"/>
    <d v="2026-01-22T00:00:00"/>
  </r>
  <r>
    <s v="OPS"/>
    <s v="CONTRATAR"/>
    <n v="3"/>
    <s v="Juliana Isaza Gutierrez"/>
    <n v="255"/>
    <s v="Dirección_General"/>
    <x v="11"/>
    <s v="C.C"/>
    <m/>
    <x v="237"/>
    <n v="5000000"/>
    <d v="2026-01-13T00:00:00"/>
    <d v="2026-12-31T00:00:00"/>
    <n v="77496667"/>
    <m/>
    <s v="Byron Andres Velez Valdes"/>
    <s v="MILTON SANCHEZ"/>
    <x v="4"/>
    <s v="SI"/>
    <s v="SI"/>
    <d v="2026-01-24T00:00:00"/>
    <s v="SI"/>
    <m/>
    <s v="SI"/>
    <s v=" 2026-110-0000400-3"/>
    <m/>
    <m/>
    <n v="16377"/>
    <x v="0"/>
    <m/>
    <s v="SI"/>
    <s v="ICFES-316-2026"/>
    <s v="SI"/>
    <d v="2026-01-27T00:00:00"/>
    <s v="SI"/>
    <s v="SI"/>
    <d v="2026-01-26T00:00:00"/>
    <d v="2026-01-26T00:00:00"/>
    <n v="16476"/>
    <d v="2026-01-27T00:00:00"/>
    <m/>
    <m/>
    <x v="0"/>
    <m/>
  </r>
  <r>
    <s v="OPS"/>
    <s v="CONTRATAR"/>
    <n v="3"/>
    <m/>
    <n v="250"/>
    <s v="Dirección_General"/>
    <x v="11"/>
    <s v="C.C"/>
    <n v="1026562610"/>
    <x v="238"/>
    <n v="6700000"/>
    <d v="2026-01-13T00:00:00"/>
    <d v="2026-12-30T00:00:00"/>
    <n v="44400000"/>
    <m/>
    <s v="Byron Andres Velez Valdes"/>
    <s v="MILTON SANCHEZ"/>
    <x v="4"/>
    <s v="SI"/>
    <s v="SI"/>
    <d v="2026-01-19T00:00:00"/>
    <s v="SI"/>
    <m/>
    <s v="SI"/>
    <s v="2026-110-0000273-3"/>
    <m/>
    <d v="2026-01-20T00:00:00"/>
    <n v="16201"/>
    <x v="0"/>
    <m/>
    <s v="SI"/>
    <s v="ICFES-211-2026"/>
    <s v="SI"/>
    <d v="2026-01-22T00:00:00"/>
    <s v="SI"/>
    <s v="SI"/>
    <d v="2026-01-22T00:00:00"/>
    <d v="2026-01-22T00:00:00"/>
    <n v="16408"/>
    <d v="2026-01-24T00:00:00"/>
    <m/>
    <m/>
    <x v="0"/>
    <m/>
  </r>
  <r>
    <s v="OPS"/>
    <s v="CONTRATAR"/>
    <n v="3"/>
    <s v="No se autoriza incremento de honorario"/>
    <n v="288"/>
    <s v="Dirección_General"/>
    <x v="12"/>
    <s v="C.C"/>
    <n v="39743265"/>
    <x v="239"/>
    <n v="6000000"/>
    <d v="2026-01-19T00:00:00"/>
    <d v="2026-08-31T00:00:00"/>
    <n v="44400000"/>
    <m/>
    <m/>
    <m/>
    <x v="3"/>
    <s v="SI"/>
    <s v="SI"/>
    <d v="2026-01-20T00:00:00"/>
    <s v="SI"/>
    <m/>
    <s v="SI"/>
    <s v="2026-1100000241-3"/>
    <m/>
    <d v="2026-01-19T00:00:00"/>
    <n v="16178"/>
    <x v="0"/>
    <m/>
    <s v="SI"/>
    <s v="ICFES-203-2026"/>
    <s v="SI"/>
    <d v="2026-01-21T00:00:00"/>
    <s v="SI"/>
    <s v="SI"/>
    <d v="2026-01-22T00:00:00"/>
    <d v="2026-01-22T00:00:00"/>
    <n v="16401"/>
    <d v="2026-01-23T00:00:00"/>
    <m/>
    <m/>
    <x v="0"/>
    <m/>
  </r>
  <r>
    <s v="OPS"/>
    <s v="CONTRATAR"/>
    <n v="2"/>
    <m/>
    <n v="271"/>
    <s v="Dirección_General"/>
    <x v="12"/>
    <s v="C.C"/>
    <n v="52714719"/>
    <x v="240"/>
    <n v="10000000"/>
    <d v="2026-01-15T00:00:00"/>
    <d v="2026-12-31T00:00:00"/>
    <n v="115333333"/>
    <n v="3187640330"/>
    <m/>
    <m/>
    <x v="5"/>
    <s v="SI"/>
    <s v="SI"/>
    <d v="2026-01-19T00:00:00"/>
    <s v="SI"/>
    <s v="ajustar inexistencia, falta ajustar pantallazos secop para el examen medico"/>
    <s v="SI"/>
    <s v="2026-1100000043-3"/>
    <m/>
    <d v="2026-01-07T00:00:00"/>
    <n v="16028"/>
    <x v="0"/>
    <m/>
    <s v="SI"/>
    <s v="ICFES-146-2026"/>
    <s v="SI"/>
    <d v="2026-01-23T00:00:00"/>
    <s v="SI"/>
    <s v="SI"/>
    <d v="2026-01-22T00:00:00"/>
    <d v="2026-01-22T00:00:00"/>
    <n v="16407"/>
    <d v="2026-01-23T00:00:00"/>
    <m/>
    <m/>
    <x v="0"/>
    <m/>
  </r>
  <r>
    <s v="OPS"/>
    <s v="CONTRATAR"/>
    <n v="6"/>
    <m/>
    <n v="283"/>
    <s v="Dirección_General"/>
    <x v="12"/>
    <s v="C.C"/>
    <n v="52992445"/>
    <x v="241"/>
    <n v="8000000"/>
    <d v="2026-01-26T00:00:00"/>
    <d v="2026-06-30T00:00:00"/>
    <n v="41066667"/>
    <m/>
    <m/>
    <m/>
    <x v="4"/>
    <m/>
    <m/>
    <m/>
    <s v="SI"/>
    <m/>
    <s v="SI"/>
    <s v="2026-110-0000518-3"/>
    <m/>
    <m/>
    <m/>
    <x v="0"/>
    <m/>
    <s v="SI"/>
    <s v="ICFES-431-2026"/>
    <s v="SI"/>
    <s v="SI"/>
    <s v="SI"/>
    <s v="SI"/>
    <d v="2026-01-30T00:00:00"/>
    <d v="2026-01-30T00:00:00"/>
    <s v="NO"/>
    <m/>
    <m/>
    <m/>
    <x v="1"/>
    <m/>
  </r>
  <r>
    <s v="OPS"/>
    <s v="CONTRATAR"/>
    <n v="3"/>
    <m/>
    <n v="290"/>
    <s v="Dirección_General"/>
    <x v="12"/>
    <s v="C.C"/>
    <n v="1088012325"/>
    <x v="242"/>
    <n v="6000000"/>
    <d v="2026-01-19T00:00:00"/>
    <d v="2026-08-23T00:00:00"/>
    <n v="0"/>
    <m/>
    <m/>
    <m/>
    <x v="3"/>
    <s v="SI"/>
    <s v="SI"/>
    <d v="2026-01-20T00:00:00"/>
    <s v="SI "/>
    <m/>
    <s v="SI"/>
    <s v="2026-1100000244-3"/>
    <m/>
    <d v="2026-01-19T00:00:00"/>
    <m/>
    <x v="0"/>
    <m/>
    <s v="SI"/>
    <s v="ICFES-318-2026"/>
    <s v="SI"/>
    <d v="2026-01-27T00:00:00"/>
    <s v="SI"/>
    <s v="SI"/>
    <d v="2026-01-27T00:00:00"/>
    <d v="2026-01-29T00:00:00"/>
    <n v="16565"/>
    <d v="2026-01-29T00:00:00"/>
    <m/>
    <m/>
    <x v="1"/>
    <m/>
  </r>
  <r>
    <s v="JURIDICA"/>
    <s v="CONTRATAR"/>
    <m/>
    <m/>
    <m/>
    <s v="Dirección_General"/>
    <x v="12"/>
    <m/>
    <m/>
    <x v="243"/>
    <m/>
    <m/>
    <m/>
    <m/>
    <m/>
    <m/>
    <m/>
    <x v="5"/>
    <m/>
    <m/>
    <m/>
    <s v="SI"/>
    <m/>
    <s v="SI"/>
    <m/>
    <m/>
    <m/>
    <m/>
    <x v="2"/>
    <m/>
    <s v="NA"/>
    <s v="ICFES-433-2026"/>
    <s v="SI"/>
    <s v="N/A"/>
    <s v="SI"/>
    <s v="SI"/>
    <d v="2026-01-30T00:00:00"/>
    <d v="2026-01-30T00:00:00"/>
    <m/>
    <m/>
    <m/>
    <m/>
    <x v="1"/>
    <m/>
  </r>
  <r>
    <s v="OPS"/>
    <s v="CONTRATAR"/>
    <n v="5"/>
    <s v="Debe fondear la linea"/>
    <n v="628"/>
    <s v="Dirección_General"/>
    <x v="12"/>
    <s v="C.C"/>
    <n v="70876747"/>
    <x v="244"/>
    <n v="12000000"/>
    <d v="2026-01-26T00:00:00"/>
    <d v="2026-12-31T00:00:00"/>
    <n v="134000000"/>
    <m/>
    <m/>
    <m/>
    <x v="3"/>
    <s v="SI"/>
    <s v="SI"/>
    <d v="2026-01-27T00:00:00"/>
    <s v="SI "/>
    <m/>
    <s v="SI"/>
    <s v="2026-110-0000481-3"/>
    <m/>
    <m/>
    <n v="16419"/>
    <x v="0"/>
    <m/>
    <s v="SI"/>
    <s v="ICFES-385-2026"/>
    <s v="SI"/>
    <s v="SI"/>
    <s v="SI"/>
    <s v="SI"/>
    <d v="2026-01-29T00:00:00"/>
    <d v="2026-01-30T00:00:00"/>
    <n v="16663"/>
    <d v="2026-01-31T00:00:00"/>
    <m/>
    <m/>
    <x v="1"/>
    <m/>
  </r>
  <r>
    <s v="OPS"/>
    <s v="CONTRATAR"/>
    <n v="3"/>
    <m/>
    <n v="267"/>
    <s v="Dirección_General"/>
    <x v="12"/>
    <s v="C.C"/>
    <n v="1128442455"/>
    <x v="245"/>
    <n v="8000000"/>
    <d v="2026-01-19T00:00:00"/>
    <d v="2026-09-06T00:00:00"/>
    <n v="53500000"/>
    <m/>
    <m/>
    <m/>
    <x v="4"/>
    <s v="SI"/>
    <s v="SI"/>
    <d v="2026-01-26T00:00:00"/>
    <s v="SI"/>
    <m/>
    <s v="SI"/>
    <s v="2026-110-0000416-3"/>
    <m/>
    <d v="2026-01-26T00:00:00"/>
    <n v="16420"/>
    <x v="0"/>
    <m/>
    <s v="SI"/>
    <s v="ICFES-326-2026"/>
    <s v="SI"/>
    <s v="PENDIENTE CERTIFICADO"/>
    <s v="SI"/>
    <s v="SI"/>
    <d v="2026-01-28T00:00:00"/>
    <d v="2026-01-29T00:00:00"/>
    <n v="16578"/>
    <d v="2026-01-29T00:00:00"/>
    <m/>
    <m/>
    <x v="1"/>
    <m/>
  </r>
  <r>
    <s v="OPS"/>
    <s v="CONTRATAR"/>
    <n v="3"/>
    <s v="Carlos Felipe Motta Monje - "/>
    <n v="277"/>
    <s v="Dirección_General"/>
    <x v="12"/>
    <s v="C.C"/>
    <m/>
    <x v="246"/>
    <n v="7500000"/>
    <d v="2026-01-19T00:00:00"/>
    <d v="2026-08-23T00:00:00"/>
    <n v="78466667"/>
    <m/>
    <m/>
    <m/>
    <x v="5"/>
    <s v="SI"/>
    <s v="SI"/>
    <d v="2026-01-27T00:00:00"/>
    <s v="SI"/>
    <s v="26 de enero:  Pendiente validar el abogado"/>
    <s v="SI"/>
    <s v="2026-110-0000415-3"/>
    <m/>
    <d v="2026-01-26T00:00:00"/>
    <n v="16040"/>
    <x v="0"/>
    <m/>
    <s v="SI"/>
    <s v="ICFES-411-2026"/>
    <s v="SI"/>
    <m/>
    <s v="SI"/>
    <s v="SI"/>
    <d v="2026-01-30T00:00:00"/>
    <d v="2026-01-30T00:00:00"/>
    <s v="NO"/>
    <m/>
    <m/>
    <m/>
    <x v="1"/>
    <m/>
  </r>
  <r>
    <s v="OPS"/>
    <s v="CONTRATAR"/>
    <n v="3"/>
    <m/>
    <n v="291"/>
    <s v="Dirección_General"/>
    <x v="12"/>
    <s v="C.C"/>
    <n v="65798577"/>
    <x v="247"/>
    <n v="11000000"/>
    <d v="2026-01-19T00:00:00"/>
    <d v="2026-08-23T00:00:00"/>
    <n v="65266667"/>
    <m/>
    <m/>
    <m/>
    <x v="3"/>
    <s v="SI"/>
    <s v="SI"/>
    <d v="2026-01-20T00:00:00"/>
    <s v="SI"/>
    <m/>
    <s v="SI"/>
    <s v="2026-1100000239-3"/>
    <m/>
    <d v="2026-01-19T00:00:00"/>
    <n v="16180"/>
    <x v="0"/>
    <m/>
    <s v="SI"/>
    <s v="ICFES-215-2026"/>
    <s v="SI"/>
    <d v="2026-01-22T00:00:00"/>
    <s v="SI"/>
    <s v="SI"/>
    <d v="2026-01-22T00:00:00"/>
    <d v="2026-01-22T00:00:00"/>
    <n v="16402"/>
    <d v="2026-01-23T00:00:00"/>
    <m/>
    <m/>
    <x v="0"/>
    <m/>
  </r>
  <r>
    <s v="OPS"/>
    <s v="CONTRATAR"/>
    <n v="1"/>
    <m/>
    <n v="279"/>
    <s v="Dirección_General"/>
    <x v="12"/>
    <s v="C.C"/>
    <n v="1015441551"/>
    <x v="248"/>
    <n v="11000000"/>
    <d v="2026-01-02T00:00:00"/>
    <d v="2026-06-30T00:00:00"/>
    <n v="65266667"/>
    <n v="3134184804"/>
    <s v="Estiben Alejandro Restrepo Mejia"/>
    <m/>
    <x v="0"/>
    <s v="SI"/>
    <s v="SI"/>
    <d v="2026-01-19T00:00:00"/>
    <s v="SI"/>
    <m/>
    <s v="SI"/>
    <s v="2026-110-0000030-3"/>
    <m/>
    <d v="2026-01-07T00:00:00"/>
    <n v="16026"/>
    <x v="0"/>
    <m/>
    <s v="SI"/>
    <s v="ICFES-068-2026"/>
    <s v="SI"/>
    <d v="2026-01-17T00:00:00"/>
    <s v="SI"/>
    <s v="SI"/>
    <d v="2026-01-16T00:00:00"/>
    <d v="2026-01-16T00:00:00"/>
    <n v="16315"/>
    <d v="2026-01-20T00:00:00"/>
    <m/>
    <m/>
    <x v="0"/>
    <m/>
  </r>
  <r>
    <s v="OPS"/>
    <s v="CONTRATAR"/>
    <n v="2"/>
    <m/>
    <n v="272"/>
    <s v="Dirección_General"/>
    <x v="12"/>
    <s v="C.C"/>
    <n v="79962630"/>
    <x v="249"/>
    <n v="11000000"/>
    <d v="2026-01-14T00:00:00"/>
    <d v="2026-08-19T00:00:00"/>
    <n v="78833333"/>
    <m/>
    <m/>
    <m/>
    <x v="5"/>
    <s v="SI"/>
    <s v="SI"/>
    <d v="2026-01-19T00:00:00"/>
    <s v="SI"/>
    <s v="falta arl certificado"/>
    <s v="SI"/>
    <s v="2026-1100000209-3"/>
    <m/>
    <d v="2026-01-17T00:00:00"/>
    <n v="16035"/>
    <x v="0"/>
    <m/>
    <s v="SI"/>
    <s v="ICFES-189-2026"/>
    <s v="SI"/>
    <s v="PENDIENTE CERTIFICADO"/>
    <s v="SI"/>
    <s v="SI"/>
    <d v="2026-01-27T00:00:00"/>
    <d v="2026-01-28T00:00:00"/>
    <n v="16510"/>
    <d v="2026-01-28T00:00:00"/>
    <m/>
    <m/>
    <x v="0"/>
    <m/>
  </r>
  <r>
    <s v="OPS"/>
    <s v="CONTRATAR"/>
    <n v="1"/>
    <m/>
    <n v="266"/>
    <s v="Dirección_General"/>
    <x v="12"/>
    <s v="C.C"/>
    <n v="1026578865"/>
    <x v="250"/>
    <n v="4500000"/>
    <d v="2026-01-02T00:00:00"/>
    <d v="2026-06-30T00:00:00"/>
    <n v="26700000"/>
    <n v="3025684840"/>
    <s v="Estiben Alejandro Restrepo Mejia"/>
    <m/>
    <x v="2"/>
    <s v="SI"/>
    <s v="SI"/>
    <d v="2026-01-19T00:00:00"/>
    <s v="SI"/>
    <m/>
    <s v="SI"/>
    <s v="2026-110-000027-3"/>
    <m/>
    <d v="2026-01-07T00:00:00"/>
    <n v="16025"/>
    <x v="0"/>
    <m/>
    <s v="SI"/>
    <s v="ICFES-053-2026"/>
    <s v="SI"/>
    <d v="2026-01-21T00:00:00"/>
    <s v="SI"/>
    <s v="SI"/>
    <d v="2026-01-09T00:00:00"/>
    <d v="2026-01-09T00:00:00"/>
    <n v="16258"/>
    <d v="2026-01-11T00:00:00"/>
    <d v="2026-01-14T00:00:00"/>
    <s v="NIO"/>
    <x v="0"/>
    <s v="FALTA ACTA DE INICIO"/>
  </r>
  <r>
    <s v="OPS"/>
    <s v="CONTRATAR"/>
    <n v="1"/>
    <m/>
    <n v="285"/>
    <s v="Dirección_General"/>
    <x v="12"/>
    <s v="C.C"/>
    <n v="52347639"/>
    <x v="251"/>
    <n v="12000000"/>
    <d v="2026-01-02T00:00:00"/>
    <d v="2026-06-30T00:00:00"/>
    <n v="71200000"/>
    <n v="3167385617"/>
    <s v="Estiben Alejandro Restrepo Mejia"/>
    <m/>
    <x v="0"/>
    <s v="SI"/>
    <s v="SI"/>
    <d v="2026-01-19T00:00:00"/>
    <s v="SI"/>
    <m/>
    <s v="SI"/>
    <s v="2026-110-0000044-3"/>
    <m/>
    <d v="2026-01-07T00:00:00"/>
    <n v="16031"/>
    <x v="0"/>
    <m/>
    <s v="SI"/>
    <s v="ICFES-164-2026"/>
    <s v="SI"/>
    <d v="2026-01-21T00:00:00"/>
    <s v="SI"/>
    <s v="SI"/>
    <d v="2026-01-19T00:00:00"/>
    <d v="2026-01-19T00:00:00"/>
    <n v="16350"/>
    <d v="2026-01-21T00:00:00"/>
    <m/>
    <m/>
    <x v="0"/>
    <m/>
  </r>
  <r>
    <s v="OPS"/>
    <s v="CONTRATAR"/>
    <n v="2"/>
    <s v="Iniciar el contrato antes y terminarlo antes"/>
    <n v="269"/>
    <s v="Dirección_General"/>
    <x v="12"/>
    <s v="C.C"/>
    <n v="1075227925"/>
    <x v="252"/>
    <n v="12000000"/>
    <d v="2026-01-09T00:00:00"/>
    <d v="2026-08-19T00:00:00"/>
    <n v="88000000"/>
    <n v="3134153766"/>
    <s v="Estiben restrepoi"/>
    <s v="EDWAR"/>
    <x v="2"/>
    <s v="SI"/>
    <s v="SI"/>
    <d v="2026-01-19T00:00:00"/>
    <s v="SI"/>
    <m/>
    <s v="SI"/>
    <s v="2026-110-0000045-3"/>
    <m/>
    <d v="2026-01-07T00:00:00"/>
    <n v="16033"/>
    <x v="0"/>
    <m/>
    <s v="SI"/>
    <s v="ICFES-051-2026"/>
    <s v="SI"/>
    <d v="2026-01-07T00:00:00"/>
    <s v="SI"/>
    <s v="SI"/>
    <d v="2026-01-09T00:00:00"/>
    <d v="2026-01-09T00:00:00"/>
    <n v="16250"/>
    <d v="2026-01-10T00:00:00"/>
    <d v="2026-01-14T00:00:00"/>
    <s v="NIO"/>
    <x v="0"/>
    <s v="FALTA ACTA DE INICIO"/>
  </r>
  <r>
    <s v="OPS"/>
    <s v="CONTRATAR"/>
    <n v="3"/>
    <m/>
    <n v="281"/>
    <s v="Dirección_General"/>
    <x v="12"/>
    <s v="C.C"/>
    <n v="70434146"/>
    <x v="253"/>
    <n v="6500000"/>
    <d v="2026-01-19T00:00:00"/>
    <d v="2026-12-31T00:00:00"/>
    <n v="0"/>
    <m/>
    <m/>
    <m/>
    <x v="0"/>
    <s v="SI"/>
    <s v="SI"/>
    <d v="2026-01-26T00:00:00"/>
    <s v="SI"/>
    <m/>
    <s v="SI"/>
    <s v="2026-110-0000414-3"/>
    <m/>
    <m/>
    <n v="16029"/>
    <x v="0"/>
    <m/>
    <s v="SI"/>
    <s v="ICFES-344-2026"/>
    <s v="SI"/>
    <d v="2026-01-28T00:00:00"/>
    <s v="SI"/>
    <s v="SI"/>
    <d v="2026-01-28T00:00:00"/>
    <d v="2026-01-28T00:00:00"/>
    <n v="16535"/>
    <d v="2026-01-28T00:00:00"/>
    <m/>
    <m/>
    <x v="0"/>
    <m/>
  </r>
  <r>
    <s v="JURIDICA"/>
    <s v="CONTRATAR"/>
    <s v="Infotic"/>
    <s v="En gestion contractual"/>
    <m/>
    <s v="Dirección_General"/>
    <x v="12"/>
    <m/>
    <m/>
    <x v="254"/>
    <m/>
    <m/>
    <m/>
    <m/>
    <m/>
    <m/>
    <m/>
    <x v="6"/>
    <m/>
    <s v="NA"/>
    <d v="2026-01-26T00:00:00"/>
    <s v="SI"/>
    <m/>
    <s v="SI"/>
    <m/>
    <s v="SI"/>
    <m/>
    <n v="16423"/>
    <x v="1"/>
    <m/>
    <s v="N/A"/>
    <s v="ICFES-361-2026"/>
    <s v="SI"/>
    <s v="N/A"/>
    <s v="SI"/>
    <s v="SI"/>
    <d v="2026-01-28T00:00:00"/>
    <d v="2026-01-28T00:00:00"/>
    <n v="16541"/>
    <d v="2026-01-28T00:00:00"/>
    <m/>
    <m/>
    <x v="0"/>
    <m/>
  </r>
  <r>
    <s v="OPS"/>
    <s v="CONTRATAR"/>
    <n v="3"/>
    <m/>
    <n v="292"/>
    <s v="Dirección_General"/>
    <x v="12"/>
    <s v="C.C"/>
    <n v="8405249"/>
    <x v="255"/>
    <n v="6800000"/>
    <d v="2026-01-19T00:00:00"/>
    <d v="2026-08-23T00:00:00"/>
    <n v="49933333"/>
    <m/>
    <m/>
    <m/>
    <x v="3"/>
    <s v="SI"/>
    <s v="SI"/>
    <d v="2026-01-20T00:00:00"/>
    <s v="SI"/>
    <m/>
    <s v="SI"/>
    <s v="2026-1100000243-3"/>
    <m/>
    <d v="2026-01-19T00:00:00"/>
    <n v="16181"/>
    <x v="0"/>
    <m/>
    <s v="SI"/>
    <s v="ICFES-225-2026"/>
    <s v="SI"/>
    <d v="2026-01-22T00:00:00"/>
    <s v="SI"/>
    <s v="SI"/>
    <d v="2026-01-24T00:00:00"/>
    <d v="2026-01-24T00:00:00"/>
    <n v="16450"/>
    <d v="2026-01-25T00:00:00"/>
    <m/>
    <m/>
    <x v="0"/>
    <m/>
  </r>
  <r>
    <s v="OPS"/>
    <s v="CONTRATAR"/>
    <n v="3"/>
    <m/>
    <n v="278"/>
    <s v="Dirección_General"/>
    <x v="12"/>
    <s v="C.C"/>
    <n v="1014230291"/>
    <x v="256"/>
    <n v="7000000"/>
    <d v="2026-01-19T00:00:00"/>
    <d v="2026-08-23T00:00:00"/>
    <n v="131633333"/>
    <m/>
    <m/>
    <m/>
    <x v="4"/>
    <s v="SI"/>
    <s v="SI"/>
    <d v="2026-01-22T00:00:00"/>
    <s v="SI"/>
    <s v="cargar CTH-faltan doc contr"/>
    <s v="SI"/>
    <s v="2026-110-0000284-3"/>
    <m/>
    <d v="2026-01-21T00:00:00"/>
    <n v="16041"/>
    <x v="0"/>
    <m/>
    <s v="SI"/>
    <s v="ICFES-250-2026"/>
    <s v="SI"/>
    <d v="2026-01-26T00:00:00"/>
    <s v="SI"/>
    <s v="SI"/>
    <d v="2026-01-24T00:00:00"/>
    <d v="2026-01-24T00:00:00"/>
    <n v="16452"/>
    <d v="2026-01-25T00:00:00"/>
    <m/>
    <m/>
    <x v="0"/>
    <m/>
  </r>
  <r>
    <s v="OPS"/>
    <s v="CONTRATAR"/>
    <n v="1"/>
    <m/>
    <n v="284"/>
    <s v="Dirección_General"/>
    <x v="12"/>
    <s v="C.C"/>
    <n v="1098652637"/>
    <x v="257"/>
    <n v="11000000"/>
    <d v="2026-01-02T00:00:00"/>
    <d v="2026-12-31T00:00:00"/>
    <n v="131633333"/>
    <n v="3157090789"/>
    <s v="Estiben Alejandro Restrepo Mejia"/>
    <m/>
    <x v="5"/>
    <s v="SI"/>
    <s v="SI"/>
    <d v="2026-01-19T00:00:00"/>
    <s v="SI"/>
    <m/>
    <s v="SI"/>
    <s v="2026-110-000040-3"/>
    <m/>
    <d v="2026-01-07T00:00:00"/>
    <n v="16030"/>
    <x v="0"/>
    <m/>
    <s v="SI"/>
    <s v="ICFES-042-2026"/>
    <s v="SI"/>
    <d v="2026-01-29T00:00:00"/>
    <s v="SI"/>
    <s v="SI"/>
    <d v="2026-01-09T00:00:00"/>
    <d v="2026-01-09T00:00:00"/>
    <n v="16249"/>
    <d v="2026-01-10T00:00:00"/>
    <m/>
    <m/>
    <x v="0"/>
    <m/>
  </r>
  <r>
    <s v="OPS"/>
    <s v="CONTRATAR"/>
    <n v="3"/>
    <s v="Iniciar el contrato antes y terminarlo antes"/>
    <n v="268"/>
    <s v="Dirección_General"/>
    <x v="12"/>
    <s v="C.C"/>
    <n v="32141829"/>
    <x v="258"/>
    <n v="12000000"/>
    <d v="2026-01-19T00:00:00"/>
    <d v="2026-08-22T00:00:00"/>
    <n v="57333333"/>
    <m/>
    <m/>
    <m/>
    <x v="5"/>
    <s v="SI"/>
    <s v="SI"/>
    <d v="2026-01-19T00:00:00"/>
    <s v="SI"/>
    <s v="ajustar matriz de riesgos con las obligaciones, no tiene hoja de vida sigep"/>
    <s v="SI"/>
    <s v="2026-1100000224-3"/>
    <m/>
    <d v="2026-01-19T00:00:00"/>
    <n v="16032"/>
    <x v="0"/>
    <m/>
    <s v="SI"/>
    <s v="ICFES-251-2026"/>
    <s v="SI"/>
    <d v="2026-01-23T00:00:00"/>
    <s v="SI"/>
    <s v="SI"/>
    <d v="2026-01-27T00:00:00"/>
    <d v="2026-01-28T00:00:00"/>
    <n v="16511"/>
    <d v="2026-01-28T00:00:00"/>
    <m/>
    <m/>
    <x v="0"/>
    <m/>
  </r>
  <r>
    <s v="OPS"/>
    <s v="CONTRATAR"/>
    <n v="2"/>
    <m/>
    <n v="275"/>
    <s v="Dirección_General"/>
    <x v="12"/>
    <s v="C.C"/>
    <n v="10287877"/>
    <x v="259"/>
    <n v="8000000"/>
    <d v="2026-01-14T00:00:00"/>
    <d v="2026-08-19T00:00:00"/>
    <n v="57333333"/>
    <n v="3233926745"/>
    <m/>
    <m/>
    <x v="5"/>
    <s v="SI"/>
    <s v="SI"/>
    <d v="2026-01-19T00:00:00"/>
    <s v="SI"/>
    <s v="ajustes de inexistencia"/>
    <s v="SI"/>
    <s v="2026-1100000211-3"/>
    <m/>
    <d v="2026-01-17T00:00:00"/>
    <n v="16038"/>
    <x v="0"/>
    <m/>
    <s v="SI"/>
    <s v="_x000a_ICFES-157-2026"/>
    <s v="SI"/>
    <s v="PENDIENTE CERTIFICADO"/>
    <s v="SI"/>
    <s v="SI"/>
    <d v="2026-01-27T00:00:00"/>
    <d v="2026-01-28T00:00:00"/>
    <n v="16512"/>
    <d v="2026-01-28T00:00:00"/>
    <m/>
    <m/>
    <x v="0"/>
    <m/>
  </r>
  <r>
    <s v="OPS"/>
    <s v="CONTRATAR"/>
    <n v="1"/>
    <m/>
    <n v="270"/>
    <s v="Dirección_General"/>
    <x v="12"/>
    <s v="C.C"/>
    <n v="17589672"/>
    <x v="260"/>
    <n v="11000000"/>
    <d v="2026-01-26T00:00:00"/>
    <d v="2026-11-30T00:00:00"/>
    <n v="111466667"/>
    <n v="3144603834"/>
    <s v="Estiben Alejandro Restrepo Mejia"/>
    <m/>
    <x v="5"/>
    <s v="SI"/>
    <s v="SI"/>
    <d v="2026-01-19T00:00:00"/>
    <s v="SI"/>
    <s v="Se solicito el cambio de matriz por que no hay riesgos con las obligaciones. anexar pantallazo secop en el examen medico para ver la continuidad, en la verificacion de experiencia no se coloco el perfil completo, solicitando la especializacion"/>
    <s v="SI"/>
    <s v="2026-110-0000076-3"/>
    <m/>
    <d v="2026-01-08T00:00:00"/>
    <n v="16034"/>
    <x v="0"/>
    <m/>
    <s v="SI"/>
    <s v="ICFES-145-2026"/>
    <s v="SI"/>
    <d v="2026-01-19T00:00:00"/>
    <s v="SI"/>
    <s v="SI"/>
    <d v="2026-01-20T00:00:00"/>
    <d v="2026-01-20T00:00:00"/>
    <n v="16365"/>
    <d v="2026-01-21T00:00:00"/>
    <m/>
    <m/>
    <x v="0"/>
    <m/>
  </r>
  <r>
    <s v="OPS"/>
    <s v="CONTRATAR"/>
    <n v="3"/>
    <m/>
    <n v="289"/>
    <s v="Dirección_General"/>
    <x v="12"/>
    <s v="C.C"/>
    <n v="71398991"/>
    <x v="261"/>
    <n v="9000000"/>
    <d v="2026-01-19T00:00:00"/>
    <d v="2026-08-23T00:00:00"/>
    <e v="#VALUE!"/>
    <m/>
    <m/>
    <m/>
    <x v="3"/>
    <s v="SI"/>
    <s v="SI"/>
    <d v="2026-01-19T00:00:00"/>
    <s v="SI"/>
    <m/>
    <s v="SI"/>
    <s v="2026-1100000242-3"/>
    <m/>
    <d v="2026-01-19T00:00:00"/>
    <n v="16179"/>
    <x v="0"/>
    <m/>
    <s v="SI"/>
    <s v="ICFES-197-2026"/>
    <s v="SI"/>
    <d v="2026-01-21T00:00:00"/>
    <s v="SI"/>
    <s v="SI"/>
    <d v="2026-01-21T00:00:00"/>
    <d v="2026-01-21T00:00:00"/>
    <n v="16390"/>
    <d v="2026-01-22T00:00:00"/>
    <m/>
    <m/>
    <x v="0"/>
    <m/>
  </r>
  <r>
    <s v="OPS"/>
    <s v="CONTRATAR"/>
    <n v="3"/>
    <m/>
    <n v="276"/>
    <s v="Dirección_General"/>
    <x v="12"/>
    <s v="C.C"/>
    <n v="98556563"/>
    <x v="262"/>
    <n v="10600000"/>
    <d v="2026-01-19T00:00:00"/>
    <s v="    "/>
    <n v="25666667"/>
    <m/>
    <m/>
    <m/>
    <x v="5"/>
    <s v="SI"/>
    <s v="SI"/>
    <d v="2026-01-21T00:00:00"/>
    <s v="SI"/>
    <m/>
    <s v="SI"/>
    <s v="2026-110-0000223-3"/>
    <m/>
    <d v="2026-01-17T00:00:00"/>
    <n v="16039"/>
    <x v="0"/>
    <m/>
    <s v="SI"/>
    <s v="ICFES-249-2026"/>
    <s v="SI"/>
    <s v="PENDIENTE CERTIFICADO"/>
    <s v="SI"/>
    <s v="SI"/>
    <d v="2026-01-28T00:00:00"/>
    <m/>
    <s v="NO"/>
    <m/>
    <m/>
    <m/>
    <x v="1"/>
    <m/>
  </r>
  <r>
    <s v="OPS"/>
    <s v="CONTRATAR"/>
    <n v="6"/>
    <m/>
    <s v="CREAR"/>
    <s v="Dirección_General"/>
    <x v="12"/>
    <s v="C.C"/>
    <m/>
    <x v="263"/>
    <n v="5000000"/>
    <d v="2026-01-26T00:00:00"/>
    <d v="2026-06-30T00:00:00"/>
    <n v="25666667"/>
    <m/>
    <m/>
    <m/>
    <x v="4"/>
    <m/>
    <m/>
    <m/>
    <s v="SI"/>
    <m/>
    <s v="SI"/>
    <s v="2026-110-0000516-3"/>
    <m/>
    <m/>
    <m/>
    <x v="0"/>
    <m/>
    <s v="SI"/>
    <s v="ICFES-405-2026"/>
    <s v="SI"/>
    <s v="SI"/>
    <s v="SI"/>
    <s v="SI"/>
    <d v="2026-01-30T00:00:00"/>
    <d v="2026-01-30T00:00:00"/>
    <s v="NO"/>
    <m/>
    <m/>
    <m/>
    <x v="1"/>
    <m/>
  </r>
  <r>
    <s v="OPS"/>
    <s v="CONTRATAR"/>
    <n v="1"/>
    <m/>
    <n v="282"/>
    <s v="Dirección_General"/>
    <x v="12"/>
    <s v="C.C"/>
    <n v="52800794"/>
    <x v="264"/>
    <n v="10000000"/>
    <d v="2026-01-08T00:00:00"/>
    <d v="2026-12-31T00:00:00"/>
    <n v="117666667"/>
    <n v="3103217659"/>
    <s v="Estiben Alejandro Restrepo Mejia"/>
    <m/>
    <x v="2"/>
    <s v="SI"/>
    <s v="SI"/>
    <d v="2026-01-19T00:00:00"/>
    <s v="SI"/>
    <m/>
    <s v="SI"/>
    <s v="2026-110-0000026-3"/>
    <m/>
    <d v="2026-01-07T00:00:00"/>
    <n v="16027"/>
    <x v="0"/>
    <m/>
    <s v="SI"/>
    <s v="ICFES-030-2026"/>
    <s v="SI"/>
    <d v="2026-01-15T00:00:00"/>
    <s v="SI"/>
    <s v="SI"/>
    <d v="2026-01-10T00:00:00"/>
    <d v="2026-01-10T00:00:00"/>
    <n v="16255"/>
    <d v="2026-01-11T00:00:00"/>
    <d v="2026-01-14T00:00:00"/>
    <s v="NIO"/>
    <x v="0"/>
    <s v="FALTA ACTA DE INICIO"/>
  </r>
  <r>
    <s v="OPS"/>
    <s v="CONTRATAR"/>
    <n v="3"/>
    <m/>
    <n v="274"/>
    <s v="Dirección_General"/>
    <x v="12"/>
    <s v="C.C"/>
    <n v="1017124240"/>
    <x v="265"/>
    <n v="11000000"/>
    <d v="2026-01-19T00:00:00"/>
    <d v="2026-08-23T00:00:00"/>
    <n v="78466667"/>
    <m/>
    <m/>
    <m/>
    <x v="5"/>
    <s v="SI"/>
    <s v="SI"/>
    <d v="2026-01-19T00:00:00"/>
    <s v="SI"/>
    <s v="ok"/>
    <s v="SI"/>
    <s v="2026-110-0000222-3"/>
    <m/>
    <d v="2026-01-17T00:00:00"/>
    <n v="16037"/>
    <x v="0"/>
    <m/>
    <s v="SI"/>
    <s v="ICFES-255-2026"/>
    <s v="SI"/>
    <d v="2026-01-23T00:00:00"/>
    <s v="SI"/>
    <s v="SI"/>
    <d v="2026-01-29T00:00:00"/>
    <d v="2026-01-29T00:00:00"/>
    <n v="16582"/>
    <d v="2026-01-29T00:00:00"/>
    <m/>
    <m/>
    <x v="1"/>
    <m/>
  </r>
  <r>
    <s v="OPS"/>
    <s v="CONTRATAR"/>
    <n v="3"/>
    <m/>
    <n v="273"/>
    <s v="Dirección_General"/>
    <x v="12"/>
    <s v="C.C"/>
    <n v="1000285145"/>
    <x v="266"/>
    <n v="4500000"/>
    <d v="2026-01-19T00:00:00"/>
    <d v="2026-08-23T00:00:00"/>
    <n v="65983333"/>
    <m/>
    <m/>
    <m/>
    <x v="5"/>
    <s v="SI"/>
    <s v="SI"/>
    <d v="2026-01-19T00:00:00"/>
    <s v="SI"/>
    <s v="anexar pantallazo secop para validar el certificado medico"/>
    <s v="SI"/>
    <s v="2026-1100000221-3"/>
    <m/>
    <d v="2026-01-17T00:00:00"/>
    <n v="16036"/>
    <x v="0"/>
    <m/>
    <s v="SI"/>
    <s v="ICFES-254-2026"/>
    <s v="SI"/>
    <d v="2026-01-23T00:00:00"/>
    <s v="SI"/>
    <s v="SI"/>
    <d v="2026-01-24T00:00:00"/>
    <d v="2026-01-26T00:00:00"/>
    <n v="16480"/>
    <d v="2026-01-27T00:00:00"/>
    <m/>
    <m/>
    <x v="0"/>
    <m/>
  </r>
  <r>
    <s v="OPS"/>
    <s v="CONTRATAR"/>
    <n v="3"/>
    <m/>
    <n v="287"/>
    <s v="Dirección_General"/>
    <x v="12"/>
    <s v="C.C"/>
    <n v="11227729"/>
    <x v="267"/>
    <n v="9250000"/>
    <d v="2026-01-19T00:00:00"/>
    <d v="2026-08-23T00:00:00"/>
    <n v="64200000"/>
    <m/>
    <m/>
    <m/>
    <x v="4"/>
    <s v="SI"/>
    <s v="SI"/>
    <d v="2026-01-22T00:00:00"/>
    <s v="SI"/>
    <s v="MR-faltan doc contr- cargar CTH"/>
    <s v="SI"/>
    <s v="2026-110-0000286-3"/>
    <m/>
    <d v="2026-01-21T00:00:00"/>
    <n v="16177"/>
    <x v="0"/>
    <m/>
    <s v="SI"/>
    <s v="ICFES-261-2026"/>
    <s v="SI"/>
    <d v="2026-01-23T00:00:00"/>
    <s v="SI"/>
    <s v="SI"/>
    <d v="2026-01-24T00:00:00"/>
    <d v="2026-01-24T00:00:00"/>
    <n v="16453"/>
    <d v="2026-01-25T00:00:00"/>
    <m/>
    <m/>
    <x v="0"/>
    <m/>
  </r>
  <r>
    <s v="OPS"/>
    <s v="CONTRATAR"/>
    <n v="3"/>
    <m/>
    <n v="293"/>
    <s v="Dirección_General"/>
    <x v="12"/>
    <s v="C.C"/>
    <n v="1067890860"/>
    <x v="268"/>
    <n v="9000000"/>
    <d v="2026-01-19T00:00:00"/>
    <d v="2026-08-23T00:00:00"/>
    <n v="53500000"/>
    <m/>
    <m/>
    <m/>
    <x v="7"/>
    <s v="SI"/>
    <s v="SI"/>
    <d v="2026-01-23T00:00:00"/>
    <s v="SI "/>
    <m/>
    <s v="SI"/>
    <s v="2026-110-0000362-3"/>
    <m/>
    <m/>
    <n v="16182"/>
    <x v="0"/>
    <m/>
    <s v="SI"/>
    <s v="ICFES-290-2026"/>
    <s v="SI"/>
    <d v="2026-01-24T00:00:00"/>
    <s v="SI"/>
    <s v="SI"/>
    <d v="2026-01-29T00:00:00"/>
    <d v="2026-01-29T00:00:00"/>
    <n v="16577"/>
    <d v="2026-01-29T00:00:00"/>
    <m/>
    <m/>
    <x v="1"/>
    <m/>
  </r>
  <r>
    <s v="OPS"/>
    <s v="CONTRATAR"/>
    <n v="3"/>
    <m/>
    <n v="286"/>
    <s v="Dirección_General"/>
    <x v="12"/>
    <s v="C.C"/>
    <n v="1082969203"/>
    <x v="269"/>
    <n v="7500000"/>
    <d v="2026-01-19T00:00:00"/>
    <d v="2026-08-23T00:00:00"/>
    <n v="78466667"/>
    <m/>
    <m/>
    <m/>
    <x v="4"/>
    <s v="SI"/>
    <s v="SI"/>
    <d v="2026-01-22T00:00:00"/>
    <s v="SI"/>
    <s v="doc contra-cargar CTH"/>
    <s v="SI"/>
    <s v="2026-110-0000246-3"/>
    <m/>
    <d v="2026-01-19T00:00:00"/>
    <n v="16176"/>
    <x v="0"/>
    <m/>
    <s v="SI"/>
    <s v="ICFES-257-2026"/>
    <s v="SI"/>
    <s v="PENDIENTE CERTIFICADO"/>
    <s v="SI"/>
    <s v="SI"/>
    <d v="2026-01-24T00:00:00"/>
    <d v="2026-01-24T00:00:00"/>
    <n v="16451"/>
    <d v="2026-01-25T00:00:00"/>
    <m/>
    <m/>
    <x v="0"/>
    <m/>
  </r>
  <r>
    <s v="OPS"/>
    <s v="CONTRATAR"/>
    <n v="1"/>
    <s v="PENDIENTE AJUSTAR PAA PARA SUBIR A 6 MILLONES"/>
    <n v="280"/>
    <s v="Dirección_General"/>
    <x v="12"/>
    <s v="C.C"/>
    <n v="1039701601"/>
    <x v="270"/>
    <n v="6000000"/>
    <d v="2026-01-15T00:00:00"/>
    <d v="2026-12-31T00:00:00"/>
    <n v="69200000"/>
    <m/>
    <m/>
    <m/>
    <x v="7"/>
    <s v="SI"/>
    <s v="SI"/>
    <d v="2026-01-22T00:00:00"/>
    <s v="SI"/>
    <s v="falta organizar carpeta, falta ajustar estudio previo"/>
    <s v="SI"/>
    <s v="2026-110-0000058-3"/>
    <m/>
    <d v="2026-01-08T00:00:00"/>
    <m/>
    <x v="0"/>
    <m/>
    <s v="SI"/>
    <s v="ICFES-289-2026"/>
    <s v="SI"/>
    <d v="2026-01-24T00:00:00"/>
    <s v="SI"/>
    <s v="SI"/>
    <d v="2026-01-28T00:00:00"/>
    <d v="2026-01-29T00:00:00"/>
    <n v="16570"/>
    <d v="2026-01-29T00:00:00"/>
    <m/>
    <m/>
    <x v="1"/>
    <m/>
  </r>
  <r>
    <s v="OPS"/>
    <s v="CONTRATAR"/>
    <n v="2"/>
    <m/>
    <n v="303"/>
    <s v="Dirección_General"/>
    <x v="13"/>
    <s v="C.C"/>
    <n v="1065812763"/>
    <x v="271"/>
    <n v="7005000"/>
    <d v="2026-01-14T00:00:00"/>
    <d v="2026-12-14T00:00:00"/>
    <n v="77055000"/>
    <n v="3023741113"/>
    <s v="Brahiam Daniel Montoya Zuleta"/>
    <s v="Laura Peña"/>
    <x v="7"/>
    <s v="SI"/>
    <s v="SI"/>
    <d v="2026-01-19T00:00:00"/>
    <s v="SI"/>
    <m/>
    <s v="SI"/>
    <s v="2026-110-0000105-3"/>
    <m/>
    <d v="2026-01-13T00:00:00"/>
    <n v="16210"/>
    <x v="0"/>
    <m/>
    <s v="SI"/>
    <s v="_x000a_ICFES-169-2026"/>
    <s v="SI"/>
    <d v="2026-01-20T00:00:00"/>
    <s v="SI"/>
    <s v="SI"/>
    <d v="2026-01-20T00:00:00"/>
    <d v="2026-01-23T00:00:00"/>
    <n v="16422"/>
    <d v="2026-01-25T00:00:00"/>
    <m/>
    <m/>
    <x v="0"/>
    <m/>
  </r>
  <r>
    <s v="OPS"/>
    <s v="CONTRATAR"/>
    <n v="3"/>
    <m/>
    <n v="297"/>
    <s v="Dirección_General"/>
    <x v="13"/>
    <m/>
    <m/>
    <x v="272"/>
    <n v="47000000"/>
    <d v="2026-01-20T00:00:00"/>
    <s v="IA"/>
    <n v="47000000"/>
    <m/>
    <s v="Brahiam Daniel Montoya Zuleta"/>
    <s v="Laura Peña"/>
    <x v="4"/>
    <s v="SI"/>
    <s v="SI"/>
    <d v="2026-01-19T00:00:00"/>
    <s v="SI"/>
    <m/>
    <s v="SI"/>
    <s v="2026-110-0000214-3"/>
    <m/>
    <d v="2026-01-17T00:00:00"/>
    <n v="16269"/>
    <x v="0"/>
    <n v="46035"/>
    <s v="SI"/>
    <s v="ICFES-179-2026"/>
    <s v="SI"/>
    <s v="N/A"/>
    <s v="SI"/>
    <s v="SI"/>
    <d v="2026-01-26T00:00:00"/>
    <d v="2026-01-26T00:00:00"/>
    <n v="16477"/>
    <d v="2026-01-27T00:00:00"/>
    <m/>
    <m/>
    <x v="0"/>
    <m/>
  </r>
  <r>
    <s v="OPS"/>
    <s v="CONTRATAR"/>
    <n v="3"/>
    <m/>
    <n v="295"/>
    <s v="Dirección_General"/>
    <x v="13"/>
    <s v="NIT"/>
    <n v="901746824"/>
    <x v="273"/>
    <n v="13000000"/>
    <d v="2026-01-20T00:00:00"/>
    <d v="2026-12-20T00:00:00"/>
    <n v="41563000"/>
    <m/>
    <s v="Brahiam Daniel Montoya Zuleta"/>
    <s v="Laura Peña"/>
    <x v="7"/>
    <s v="SI"/>
    <s v="SI"/>
    <d v="2026-01-19T00:00:00"/>
    <s v="SI"/>
    <m/>
    <s v="SI"/>
    <s v="2026-110-0000216-3"/>
    <m/>
    <d v="2026-01-17T00:00:00"/>
    <n v="16267"/>
    <x v="0"/>
    <n v="46035"/>
    <s v="SI"/>
    <s v="ICFES-372-2026"/>
    <s v="SI"/>
    <m/>
    <s v="SI"/>
    <s v="SI"/>
    <d v="2026-01-29T00:00:00"/>
    <d v="2026-02-01T00:00:00"/>
    <s v="NO"/>
    <m/>
    <m/>
    <m/>
    <x v="1"/>
    <m/>
  </r>
  <r>
    <s v="OPS"/>
    <s v="CONTRATAR"/>
    <n v="1"/>
    <m/>
    <n v="321"/>
    <s v="Dirección_General"/>
    <x v="13"/>
    <s v="C.C"/>
    <n v="80040972"/>
    <x v="274"/>
    <n v="7005000"/>
    <d v="2026-01-02T00:00:00"/>
    <d v="2026-06-30T00:00:00"/>
    <n v="41563000"/>
    <n v="3114671777"/>
    <s v="Brahiam Daniel Montoya Zuleta"/>
    <s v="Laura Peña"/>
    <x v="7"/>
    <s v="SI"/>
    <s v="SI"/>
    <d v="2026-01-19T00:00:00"/>
    <s v="SI"/>
    <s v="pendiente ajuste de honorarios"/>
    <s v="SI"/>
    <s v="2026-110-0000041-3"/>
    <m/>
    <d v="2026-01-07T00:00:00"/>
    <n v="16150"/>
    <x v="0"/>
    <m/>
    <s v="SI"/>
    <s v="ICFES-072-2026"/>
    <s v="SI"/>
    <d v="2026-01-14T00:00:00"/>
    <s v="SI"/>
    <s v="SI"/>
    <d v="2026-01-13T00:00:00"/>
    <d v="2026-01-13T00:00:00"/>
    <n v="16279"/>
    <d v="2026-01-14T00:00:00"/>
    <m/>
    <m/>
    <x v="0"/>
    <m/>
  </r>
  <r>
    <s v="OPS"/>
    <s v="CONTRATAR"/>
    <n v="3"/>
    <m/>
    <n v="300"/>
    <s v="Dirección_General"/>
    <x v="13"/>
    <s v="C.C"/>
    <n v="98522264"/>
    <x v="275"/>
    <n v="6000000"/>
    <d v="2026-01-20T00:00:00"/>
    <d v="2026-06-30T00:00:00"/>
    <n v="42000000"/>
    <m/>
    <s v="Brahiam Daniel Montoya Zuleta"/>
    <s v="Laura Peña"/>
    <x v="7"/>
    <s v="SI"/>
    <s v="SI"/>
    <d v="2026-01-19T00:00:00"/>
    <s v="SI"/>
    <s v="EXAMEN MEDICO ACTUALIZADO EL 20-01-2026"/>
    <s v="SI"/>
    <s v="202611000002043"/>
    <m/>
    <d v="2026-01-16T00:00:00"/>
    <n v="16283"/>
    <x v="0"/>
    <n v="46038"/>
    <s v="SI"/>
    <s v="ICFES-358-2026"/>
    <s v="SI"/>
    <d v="2026-01-28T00:00:00"/>
    <s v="SI"/>
    <s v="SI"/>
    <d v="2026-01-27T00:00:00"/>
    <d v="2026-01-27T00:00:00"/>
    <n v="16506"/>
    <d v="2026-01-28T00:00:00"/>
    <m/>
    <m/>
    <x v="0"/>
    <m/>
  </r>
  <r>
    <s v="OPS"/>
    <s v="CONTRATAR"/>
    <n v="3"/>
    <m/>
    <n v="317"/>
    <s v="Dirección_General"/>
    <x v="13"/>
    <s v="C.C"/>
    <n v="1037634809"/>
    <x v="276"/>
    <n v="7000000"/>
    <d v="2026-01-20T00:00:00"/>
    <d v="2026-07-20T00:00:00"/>
    <n v="42000000"/>
    <m/>
    <s v="Brahiam Daniel Montoya Zuleta"/>
    <s v="Laura Peña"/>
    <x v="7"/>
    <s v="SI"/>
    <s v="SI"/>
    <d v="2026-01-19T00:00:00"/>
    <s v="SI"/>
    <m/>
    <s v="SI"/>
    <s v="2026-110-0000189-3"/>
    <m/>
    <d v="2026-01-16T00:00:00"/>
    <n v="16281"/>
    <x v="0"/>
    <n v="46030"/>
    <s v="SI"/>
    <s v="ICFES-198-2026"/>
    <s v="SI"/>
    <d v="2026-01-21T00:00:00"/>
    <s v="SI"/>
    <s v="SI"/>
    <d v="2026-01-19T00:00:00"/>
    <d v="2026-01-19T00:00:00"/>
    <n v="16382"/>
    <d v="2026-01-21T00:00:00"/>
    <m/>
    <m/>
    <x v="0"/>
    <m/>
  </r>
  <r>
    <s v="OPS"/>
    <s v="CONTRATAR"/>
    <n v="3"/>
    <m/>
    <n v="304"/>
    <s v="Dirección_General"/>
    <x v="13"/>
    <s v="C.C"/>
    <n v="1106893351"/>
    <x v="277"/>
    <n v="7000000"/>
    <d v="2026-01-20T00:00:00"/>
    <d v="2026-07-20T00:00:00"/>
    <n v="77055000"/>
    <m/>
    <s v="Brahiam Daniel Montoya Zuleta"/>
    <s v="Laura Peña"/>
    <x v="7"/>
    <s v="SI"/>
    <s v="SI"/>
    <d v="2026-01-19T00:00:00"/>
    <s v="SI"/>
    <m/>
    <s v="SI"/>
    <s v="2026-110-0000195-3"/>
    <m/>
    <d v="2026-01-16T00:00:00"/>
    <n v="16282"/>
    <x v="0"/>
    <n v="46038"/>
    <s v="SI"/>
    <s v="ICFES-335-2026"/>
    <s v="SI"/>
    <d v="2026-01-27T00:00:00"/>
    <s v="SI"/>
    <s v="SI"/>
    <d v="2026-01-28T00:00:00"/>
    <d v="2026-01-29T00:00:00"/>
    <n v="16569"/>
    <d v="2026-01-29T00:00:00"/>
    <m/>
    <m/>
    <x v="1"/>
    <m/>
  </r>
  <r>
    <s v="OPS"/>
    <s v="CONTRATAR"/>
    <n v="2"/>
    <m/>
    <n v="302"/>
    <s v="Dirección_General"/>
    <x v="13"/>
    <s v="C.C"/>
    <n v="1006504726"/>
    <x v="278"/>
    <n v="7005000"/>
    <d v="2026-01-14T00:00:00"/>
    <d v="2026-12-14T00:00:00"/>
    <n v="77055000"/>
    <n v="3146261050"/>
    <s v="Brahiam Daniel Montoya Zuleta"/>
    <s v="Laura Peña"/>
    <x v="7"/>
    <s v="SI"/>
    <s v="SI"/>
    <d v="2026-01-19T00:00:00"/>
    <s v="SI"/>
    <m/>
    <s v="SI"/>
    <s v="2026-110-0000093-3"/>
    <m/>
    <d v="2026-01-10T00:00:00"/>
    <n v="16148"/>
    <x v="0"/>
    <m/>
    <s v="SI"/>
    <s v="ICFES-073-2026"/>
    <s v="SI"/>
    <d v="2026-01-14T00:00:00"/>
    <s v="SI"/>
    <s v="SI"/>
    <d v="2026-01-13T00:00:00"/>
    <d v="2026-01-13T00:00:00"/>
    <n v="16273"/>
    <d v="2026-01-14T00:00:00"/>
    <m/>
    <m/>
    <x v="0"/>
    <m/>
  </r>
  <r>
    <s v="OPS"/>
    <s v="CONTRATAR"/>
    <n v="5"/>
    <s v="Jorge Hernan Lopera Taborda"/>
    <n v="638"/>
    <s v="Dirección_General"/>
    <x v="13"/>
    <s v="C.C"/>
    <n v="3414088"/>
    <x v="279"/>
    <n v="8000000"/>
    <d v="2026-01-26T00:00:00"/>
    <d v="2026-12-30T00:00:00"/>
    <n v="133600000"/>
    <m/>
    <s v="Brahiam Daniel Montoya Zuleta"/>
    <s v="Laura Peña"/>
    <x v="7"/>
    <s v="SI"/>
    <s v="SI"/>
    <d v="2026-01-24T00:00:00"/>
    <s v="SI"/>
    <m/>
    <s v="SI"/>
    <s v="2026-110-0000357-3"/>
    <m/>
    <d v="2026-01-23T00:00:00"/>
    <n v="16452"/>
    <x v="0"/>
    <m/>
    <s v="SI"/>
    <s v="ICFES-400-2026"/>
    <s v="SI"/>
    <m/>
    <s v="SI"/>
    <s v="SI"/>
    <d v="2026-01-30T00:00:00"/>
    <d v="2026-02-01T00:00:00"/>
    <s v="NO"/>
    <m/>
    <m/>
    <m/>
    <x v="1"/>
    <m/>
  </r>
  <r>
    <s v="OPS"/>
    <s v="CONTRATAR"/>
    <n v="7"/>
    <m/>
    <n v="500"/>
    <s v="Dirección_General"/>
    <x v="13"/>
    <s v="C.C"/>
    <m/>
    <x v="280"/>
    <n v="3500000"/>
    <d v="2026-01-26T00:00:00"/>
    <d v="2026-06-30T00:00:00"/>
    <n v="17966667"/>
    <m/>
    <m/>
    <m/>
    <x v="4"/>
    <s v="SI"/>
    <s v="SI"/>
    <d v="2026-01-28T00:00:00"/>
    <s v="SI"/>
    <m/>
    <s v="SI"/>
    <s v="202611000004853"/>
    <m/>
    <d v="2026-01-28T00:00:00"/>
    <n v="16501"/>
    <x v="0"/>
    <m/>
    <s v="SI"/>
    <s v="ICFES-402-2026"/>
    <s v="SI"/>
    <s v="SI"/>
    <s v="SI"/>
    <s v="SI"/>
    <d v="2026-01-29T00:00:00"/>
    <d v="2026-01-30T00:00:00"/>
    <s v="NO"/>
    <m/>
    <m/>
    <m/>
    <x v="1"/>
    <m/>
  </r>
  <r>
    <s v="OPS"/>
    <s v="CONTRATAR"/>
    <n v="2"/>
    <m/>
    <n v="319"/>
    <s v="Dirección_General"/>
    <x v="13"/>
    <s v="C.C"/>
    <n v="1022372892"/>
    <x v="281"/>
    <n v="6000000"/>
    <d v="2026-01-14T00:00:00"/>
    <d v="2026-12-14T00:00:00"/>
    <n v="66000000"/>
    <n v="3016435489"/>
    <s v="Brahiam Daniel Montoya Zuleta"/>
    <s v="Laura Peña"/>
    <x v="7"/>
    <s v="SI"/>
    <s v="SI"/>
    <d v="2026-01-19T00:00:00"/>
    <s v="SI"/>
    <m/>
    <s v="SI"/>
    <s v="2026-110-0000094-3"/>
    <m/>
    <d v="2026-01-10T00:00:00"/>
    <n v="16151"/>
    <x v="0"/>
    <m/>
    <s v="SI"/>
    <s v="ICFES-075-2026"/>
    <s v="SI"/>
    <d v="2026-01-14T00:00:00"/>
    <s v="SI"/>
    <s v="SI"/>
    <d v="2026-01-13T00:00:00"/>
    <d v="2026-01-14T00:00:00"/>
    <n v="16288"/>
    <d v="2026-01-15T00:00:00"/>
    <m/>
    <m/>
    <x v="0"/>
    <m/>
  </r>
  <r>
    <s v="OPS"/>
    <s v="CONTRATAR"/>
    <n v="3"/>
    <m/>
    <n v="316"/>
    <s v="Dirección_General"/>
    <x v="13"/>
    <s v="C.C"/>
    <n v="80854567"/>
    <x v="282"/>
    <n v="7000000"/>
    <d v="2026-01-20T00:00:00"/>
    <d v="2026-07-20T00:00:00"/>
    <n v="89100000"/>
    <m/>
    <s v="Brahiam Daniel Montoya Zuleta"/>
    <s v="Laura Peña"/>
    <x v="7"/>
    <s v="SI"/>
    <s v="SI"/>
    <d v="2026-01-19T00:00:00"/>
    <s v="SI"/>
    <m/>
    <s v="SI"/>
    <s v="2026-110-0000275-3_x000a_"/>
    <m/>
    <d v="2026-01-16T00:00:00"/>
    <n v="16216"/>
    <x v="0"/>
    <n v="46030"/>
    <s v="SI"/>
    <s v="ICFES-205-2026"/>
    <s v="SI"/>
    <d v="2026-01-29T00:00:00"/>
    <s v="SI"/>
    <s v="SI"/>
    <d v="2026-01-21T00:00:00"/>
    <d v="2026-01-21T00:00:00"/>
    <n v="16389"/>
    <d v="2026-01-21T00:00:00"/>
    <m/>
    <m/>
    <x v="0"/>
    <m/>
  </r>
  <r>
    <s v="OPS"/>
    <s v="CONTRATAR"/>
    <n v="3"/>
    <m/>
    <n v="305"/>
    <s v="Dirección_General"/>
    <x v="13"/>
    <s v="C.C"/>
    <n v="1017175508"/>
    <x v="283"/>
    <n v="8100000"/>
    <d v="2026-01-20T00:00:00"/>
    <d v="2026-12-20T00:00:00"/>
    <n v="77055000"/>
    <m/>
    <s v="Brahiam Daniel Montoya Zuleta"/>
    <s v="Laura Peña"/>
    <x v="7"/>
    <s v="SI"/>
    <s v="SI"/>
    <d v="2026-01-19T00:00:00"/>
    <s v="SI "/>
    <m/>
    <s v="SI"/>
    <s v="2026-110-0000229-3"/>
    <m/>
    <d v="2026-01-19T00:00:00"/>
    <n v="16209"/>
    <x v="0"/>
    <n v="46020"/>
    <s v="SI"/>
    <s v="ICFES-201-2026"/>
    <s v="SI"/>
    <d v="2026-01-21T00:00:00"/>
    <s v="SI"/>
    <s v="SI"/>
    <d v="2026-01-21T00:00:00"/>
    <d v="2026-01-21T00:00:00"/>
    <n v="16388"/>
    <d v="2026-01-21T00:00:00"/>
    <m/>
    <m/>
    <x v="0"/>
    <m/>
  </r>
  <r>
    <s v="OPS"/>
    <s v="CONTRATAR"/>
    <n v="2"/>
    <m/>
    <n v="312"/>
    <s v="Dirección_General"/>
    <x v="13"/>
    <s v="C.C"/>
    <n v="93406097"/>
    <x v="284"/>
    <n v="7005000"/>
    <d v="2026-01-14T00:00:00"/>
    <d v="2026-12-14T00:00:00"/>
    <n v="77055000"/>
    <n v="3045473252"/>
    <s v="Brahiam Daniel Montoya Zuleta"/>
    <s v="Laura Peña"/>
    <x v="7"/>
    <s v="SI"/>
    <s v="SI"/>
    <d v="2026-01-19T00:00:00"/>
    <s v="SI"/>
    <m/>
    <s v="SI"/>
    <s v="2026-110-0000095-3"/>
    <m/>
    <d v="2026-01-10T00:00:00"/>
    <n v="16149"/>
    <x v="0"/>
    <m/>
    <s v="SI"/>
    <s v="ICFES-074-2026"/>
    <s v="SI"/>
    <d v="2026-01-14T00:00:00"/>
    <s v="SI"/>
    <s v="SI"/>
    <d v="2026-01-13T00:00:00"/>
    <d v="2026-01-14T00:00:00"/>
    <n v="16287"/>
    <d v="2026-01-15T00:00:00"/>
    <m/>
    <m/>
    <x v="0"/>
    <m/>
  </r>
  <r>
    <s v="OPS"/>
    <s v="CONTRATAR"/>
    <n v="5"/>
    <s v="Se unifcan las lineas 308 y 299"/>
    <n v="299"/>
    <s v="Dirección_General"/>
    <x v="13"/>
    <s v="C.C"/>
    <n v="1036637890"/>
    <x v="285"/>
    <n v="12000000"/>
    <d v="2026-01-20T00:00:00"/>
    <d v="2026-08-15T00:00:00"/>
    <n v="82000000"/>
    <m/>
    <s v="Brahiam Daniel Montoya Zuleta"/>
    <s v="Laura Peña"/>
    <x v="4"/>
    <s v="SI"/>
    <s v="SI"/>
    <d v="2026-01-26T00:00:00"/>
    <s v="SI"/>
    <m/>
    <s v="SI"/>
    <s v="202611000004283"/>
    <m/>
    <d v="2026-01-26T00:00:00"/>
    <n v="16448"/>
    <x v="0"/>
    <n v="46041"/>
    <s v="SI"/>
    <s v="ICFES-354-2026"/>
    <s v="SI"/>
    <d v="2026-01-28T00:00:00"/>
    <s v="SI"/>
    <s v="SI"/>
    <d v="2026-01-28T00:00:00"/>
    <d v="2026-01-28T00:00:00"/>
    <n v="16539"/>
    <d v="2026-01-28T00:00:00"/>
    <m/>
    <m/>
    <x v="0"/>
    <m/>
  </r>
  <r>
    <s v="OPS"/>
    <s v="CONTRATAR"/>
    <n v="1"/>
    <s v="Reducir tiempo hasta junio"/>
    <n v="298"/>
    <s v="Dirección_General"/>
    <x v="13"/>
    <s v="C.C"/>
    <n v="1015442166"/>
    <x v="286"/>
    <n v="7005000"/>
    <d v="2026-01-02T00:00:00"/>
    <d v="2026-06-30T00:00:00"/>
    <n v="41563000"/>
    <n v="3182743140"/>
    <s v="Brahiam Daniel Montoya Zuleta"/>
    <s v="Laura Peña"/>
    <x v="7"/>
    <s v="SI"/>
    <s v="SI"/>
    <d v="2026-01-19T00:00:00"/>
    <s v="SI"/>
    <m/>
    <s v="SI"/>
    <s v="2026-110-0000028-3"/>
    <m/>
    <d v="2026-01-07T00:00:00"/>
    <n v="16147"/>
    <x v="0"/>
    <m/>
    <s v="SI"/>
    <s v="ICFES-036-2026"/>
    <s v="SI"/>
    <d v="2026-01-09T00:00:00"/>
    <s v="SI"/>
    <s v="SI"/>
    <d v="2026-01-08T00:00:00"/>
    <d v="2026-01-08T00:00:00"/>
    <n v="16244"/>
    <d v="2026-01-09T00:00:00"/>
    <m/>
    <m/>
    <x v="0"/>
    <m/>
  </r>
  <r>
    <s v="OPS"/>
    <s v="CONTRATAR"/>
    <n v="2"/>
    <s v="Proteccion de maternidad"/>
    <n v="315"/>
    <s v="Dirección_General"/>
    <x v="13"/>
    <s v="C.C"/>
    <n v="53082105"/>
    <x v="287"/>
    <n v="7000000"/>
    <d v="2026-01-14T00:00:00"/>
    <d v="2026-07-14T00:00:00"/>
    <n v="42000000"/>
    <n v="3123809350"/>
    <s v="Brahiam Daniel Montoya Zuleta"/>
    <s v="Laura Peña"/>
    <x v="7"/>
    <s v="SI"/>
    <s v="SI"/>
    <d v="2026-01-19T00:00:00"/>
    <s v="SI"/>
    <m/>
    <s v="SI"/>
    <s v="2026-110-0000103-3"/>
    <m/>
    <d v="2026-01-10T00:00:00"/>
    <n v="16215"/>
    <x v="0"/>
    <m/>
    <s v="SI"/>
    <s v="ICFES-091-2026"/>
    <s v="SI"/>
    <d v="2026-01-15T00:00:00"/>
    <s v="SI"/>
    <s v="SI"/>
    <d v="2026-01-14T00:00:00"/>
    <d v="2026-01-15T00:00:00"/>
    <n v="16304"/>
    <d v="2026-01-20T00:00:00"/>
    <m/>
    <m/>
    <x v="0"/>
    <m/>
  </r>
  <r>
    <s v="OPS"/>
    <s v="CONTRATAR"/>
    <n v="2"/>
    <m/>
    <n v="301"/>
    <s v="Dirección_General"/>
    <x v="13"/>
    <s v="C.C"/>
    <n v="18389335"/>
    <x v="288"/>
    <n v="7005000"/>
    <d v="2026-01-14T00:00:00"/>
    <d v="2026-12-13T00:00:00"/>
    <n v="76821500"/>
    <n v="3155612934"/>
    <s v="Brahiam Daniel Montoya Zuleta"/>
    <s v="Laura Peña"/>
    <x v="7"/>
    <s v="SI"/>
    <s v="SI"/>
    <d v="2026-01-19T00:00:00"/>
    <s v="SI"/>
    <m/>
    <s v="SI"/>
    <s v="202611000001073"/>
    <m/>
    <d v="2026-01-13T00:00:00"/>
    <n v="16217"/>
    <x v="0"/>
    <n v="46367"/>
    <s v="SI"/>
    <s v="ICFES-173-2026"/>
    <s v="SI"/>
    <d v="2026-01-20T00:00:00"/>
    <s v="SI"/>
    <s v="SI"/>
    <d v="2026-01-22T00:00:00"/>
    <d v="2026-01-22T00:00:00"/>
    <n v="16405"/>
    <d v="2026-01-23T00:00:00"/>
    <m/>
    <m/>
    <x v="0"/>
    <m/>
  </r>
  <r>
    <s v="OPS"/>
    <s v="CONTRATAR"/>
    <n v="3"/>
    <m/>
    <n v="307"/>
    <s v="Dirección_General"/>
    <x v="13"/>
    <s v="C.C"/>
    <n v="98452212"/>
    <x v="289"/>
    <n v="6000000"/>
    <d v="2026-01-20T00:00:00"/>
    <d v="2026-12-20T00:00:00"/>
    <n v="35959000"/>
    <m/>
    <s v="Brahiam Daniel Montoya Zuleta"/>
    <s v="Laura Peña"/>
    <x v="7"/>
    <s v="SI"/>
    <s v="SI"/>
    <d v="2026-01-19T00:00:00"/>
    <s v="SI"/>
    <m/>
    <s v="SI"/>
    <s v="2026-110-0000197-3"/>
    <m/>
    <d v="2026-01-16T00:00:00"/>
    <n v="16212"/>
    <x v="0"/>
    <n v="46020"/>
    <s v="SI"/>
    <s v="ICFES-245-2026"/>
    <s v="SI"/>
    <d v="2026-01-23T00:00:00"/>
    <s v="SI"/>
    <s v="SI"/>
    <d v="2026-01-27T00:00:00"/>
    <d v="2026-01-27T00:00:00"/>
    <s v="NO"/>
    <m/>
    <m/>
    <m/>
    <x v="1"/>
    <m/>
  </r>
  <r>
    <s v="OPS"/>
    <s v="CONTRATAR"/>
    <n v="8"/>
    <m/>
    <n v="656"/>
    <s v="Dirección_General"/>
    <x v="13"/>
    <m/>
    <n v="1098789749"/>
    <x v="290"/>
    <n v="7005000"/>
    <d v="2026-01-26T00:00:00"/>
    <d v="2026-06-30T00:00:00"/>
    <n v="35959000"/>
    <m/>
    <m/>
    <m/>
    <x v="3"/>
    <m/>
    <m/>
    <m/>
    <s v="SI"/>
    <m/>
    <s v="SI"/>
    <m/>
    <m/>
    <m/>
    <m/>
    <x v="0"/>
    <m/>
    <s v="SI"/>
    <s v="ICFES-437-2026_x000a_"/>
    <s v="SI"/>
    <s v="SI"/>
    <s v="SI"/>
    <s v="SI"/>
    <d v="2026-01-30T00:00:00"/>
    <d v="2026-01-30T00:00:00"/>
    <m/>
    <m/>
    <m/>
    <m/>
    <x v="1"/>
    <m/>
  </r>
  <r>
    <s v="OPS"/>
    <s v="CONTRATAR"/>
    <n v="3"/>
    <m/>
    <n v="310"/>
    <s v="Dirección_General"/>
    <x v="13"/>
    <s v="C.C"/>
    <n v="79432050"/>
    <x v="291"/>
    <n v="6000000"/>
    <d v="2026-01-20T00:00:00"/>
    <d v="2026-12-30T00:00:00"/>
    <n v="79333333"/>
    <m/>
    <s v="Brahiam Daniel Montoya Zuleta"/>
    <s v="Laura Peña"/>
    <x v="7"/>
    <s v="SI"/>
    <s v="SI"/>
    <d v="2026-01-19T00:00:00"/>
    <s v="SI"/>
    <m/>
    <s v="SI"/>
    <s v="2026-110-0000182-3"/>
    <m/>
    <d v="2026-01-16T00:00:00"/>
    <n v="16284"/>
    <x v="0"/>
    <n v="46035"/>
    <s v="SI"/>
    <s v="ICFES-244-2026"/>
    <s v="SI"/>
    <d v="2026-01-23T00:00:00"/>
    <s v="SI"/>
    <s v="SI"/>
    <d v="2026-01-26T00:00:00"/>
    <d v="2026-01-27T00:00:00"/>
    <n v="16542"/>
    <d v="2026-01-28T00:00:00"/>
    <m/>
    <m/>
    <x v="0"/>
    <m/>
  </r>
  <r>
    <s v="OPS"/>
    <s v="CONTRATAR"/>
    <n v="5"/>
    <s v="no tiene recurso. Hay que fondear linea"/>
    <n v="313"/>
    <s v="Dirección_General"/>
    <x v="13"/>
    <s v="C.C"/>
    <n v="1010184988"/>
    <x v="292"/>
    <n v="7000000"/>
    <d v="2026-01-20T00:00:00"/>
    <d v="2026-12-30T00:00:00"/>
    <n v="79333333"/>
    <m/>
    <s v="Brahiam Daniel Montoya Zuleta"/>
    <s v="Laura Peña"/>
    <x v="1"/>
    <s v="SI"/>
    <s v="SI"/>
    <d v="2026-01-26T00:00:00"/>
    <s v="SI"/>
    <s v="AL DIA"/>
    <s v="SI"/>
    <s v="202611000004193"/>
    <m/>
    <d v="2026-01-26T00:00:00"/>
    <n v="16450"/>
    <x v="0"/>
    <n v="46038"/>
    <s v="SI"/>
    <s v="ICFES-362-2026  "/>
    <s v="SI"/>
    <m/>
    <s v="SI"/>
    <s v="SI"/>
    <d v="2026-01-30T00:00:00"/>
    <m/>
    <s v="NO"/>
    <m/>
    <m/>
    <m/>
    <x v="1"/>
    <m/>
  </r>
  <r>
    <s v="OPS"/>
    <s v="CONTRATAR"/>
    <n v="3"/>
    <m/>
    <n v="320"/>
    <s v="Dirección_General"/>
    <x v="13"/>
    <s v="C.C"/>
    <n v="37893936"/>
    <x v="293"/>
    <n v="12500000"/>
    <d v="2026-01-20T00:00:00"/>
    <d v="2026-12-05T00:00:00"/>
    <n v="89100000"/>
    <m/>
    <s v="Brahiam Daniel Montoya Zuleta"/>
    <s v="Laura Peña"/>
    <x v="5"/>
    <s v="SI"/>
    <s v="SI"/>
    <d v="2026-01-19T00:00:00"/>
    <s v="SI"/>
    <s v="ok"/>
    <s v="SI"/>
    <s v="2026-110-0000194-3"/>
    <m/>
    <d v="2026-01-16T00:00:00"/>
    <n v="16214"/>
    <x v="0"/>
    <n v="46030"/>
    <s v="SI"/>
    <s v="ICFES-256-2026"/>
    <s v="SI"/>
    <d v="2026-01-23T00:00:00"/>
    <s v="SI"/>
    <s v="SI"/>
    <d v="2026-01-26T00:00:00"/>
    <d v="2026-01-27T00:00:00"/>
    <n v="16493"/>
    <d v="2026-01-27T00:00:00"/>
    <m/>
    <m/>
    <x v="0"/>
    <m/>
  </r>
  <r>
    <s v="OPS"/>
    <s v="CONTRATAR"/>
    <n v="2"/>
    <m/>
    <n v="318"/>
    <s v="Dirección_General"/>
    <x v="13"/>
    <s v="C.C"/>
    <n v="18494997"/>
    <x v="294"/>
    <n v="8100000"/>
    <d v="2026-01-14T00:00:00"/>
    <d v="2026-12-14T00:00:00"/>
    <n v="89100000"/>
    <n v="3164045080"/>
    <s v="Brahiam Daniel Montoya Zuleta"/>
    <s v="Laura Peña"/>
    <x v="7"/>
    <s v="SI"/>
    <s v="SI"/>
    <d v="2026-01-19T00:00:00"/>
    <s v="SI"/>
    <m/>
    <s v="SI"/>
    <s v="2026-110-0000106-3"/>
    <m/>
    <d v="2026-01-13T00:00:00"/>
    <n v="16213"/>
    <x v="0"/>
    <n v="46367"/>
    <s v="SI"/>
    <s v="_x000a_ICFES-170-2026"/>
    <s v="SI"/>
    <d v="2026-01-20T00:00:00"/>
    <s v="SI"/>
    <s v="SI"/>
    <d v="2026-01-20T00:00:00"/>
    <d v="2026-01-22T00:00:00"/>
    <n v="16403"/>
    <d v="2026-01-23T00:00:00"/>
    <m/>
    <m/>
    <x v="0"/>
    <m/>
  </r>
  <r>
    <s v="OPS"/>
    <s v="CONTRATAR"/>
    <n v="5"/>
    <s v="no tiene recurso. Hay que fondear linea"/>
    <n v="311"/>
    <s v="Dirección_General"/>
    <x v="13"/>
    <s v="C.C"/>
    <n v="1094908958"/>
    <x v="295"/>
    <n v="7000000"/>
    <d v="2026-01-20T00:00:00"/>
    <d v="2026-06-30T00:00:00"/>
    <n v="37333333"/>
    <m/>
    <s v="Brahiam Daniel Montoya Zuleta"/>
    <s v="Laura Peña"/>
    <x v="7"/>
    <s v="Carpeta vacia "/>
    <s v="Solicitado, no esta cargado en sharepoint"/>
    <d v="2026-01-26T00:00:00"/>
    <s v="SI"/>
    <m/>
    <s v="SI"/>
    <s v="202611000004253"/>
    <m/>
    <d v="2026-01-26T00:00:00"/>
    <n v="16451"/>
    <x v="0"/>
    <n v="46038"/>
    <s v="SI"/>
    <s v="ICFES-401-2026"/>
    <s v="SI"/>
    <m/>
    <s v="SI"/>
    <s v="SI"/>
    <d v="2026-01-30T00:00:00"/>
    <d v="2026-02-01T00:00:00"/>
    <s v="NO"/>
    <m/>
    <m/>
    <m/>
    <x v="1"/>
    <m/>
  </r>
  <r>
    <s v="OPS"/>
    <s v="CONTRATAR"/>
    <n v="3"/>
    <m/>
    <n v="296"/>
    <s v="Dirección_General"/>
    <x v="13"/>
    <s v="NIT"/>
    <n v="901051705"/>
    <x v="296"/>
    <n v="13000000"/>
    <d v="2026-01-20T00:00:00"/>
    <d v="2026-12-20T00:00:00"/>
    <n v="37333333"/>
    <m/>
    <s v="Brahiam Daniel Montoya Zuleta"/>
    <s v="Laura Peña"/>
    <x v="7"/>
    <s v="SI"/>
    <s v="SI"/>
    <d v="2026-01-19T00:00:00"/>
    <s v="SI"/>
    <m/>
    <s v="SI"/>
    <s v="2026-110-0000215-3"/>
    <m/>
    <d v="2026-01-17T00:00:00"/>
    <n v="16268"/>
    <x v="0"/>
    <n v="46035"/>
    <s v="SI"/>
    <s v="ICFES-373-2026"/>
    <s v="SI"/>
    <m/>
    <s v="SI"/>
    <s v="SI"/>
    <d v="2026-01-29T00:00:00"/>
    <d v="2026-02-01T00:00:00"/>
    <s v="NO"/>
    <m/>
    <m/>
    <m/>
    <x v="1"/>
    <m/>
  </r>
  <r>
    <s v="OPS"/>
    <s v="CONTRATAR"/>
    <n v="5"/>
    <s v="no tiene recurso. Hay que fondear linea"/>
    <n v="309"/>
    <s v="Dirección_General"/>
    <x v="13"/>
    <s v="C.C"/>
    <n v="8100628"/>
    <x v="297"/>
    <n v="7000000"/>
    <d v="2026-01-20T00:00:00"/>
    <d v="2026-06-30T00:00:00"/>
    <n v="37333333"/>
    <m/>
    <s v="Brahiam Daniel Montoya Zuleta"/>
    <s v="Laura Peña"/>
    <x v="7"/>
    <s v="SI"/>
    <s v="Solicitado, no esta cargado en sharepoint"/>
    <d v="2026-01-26T00:00:00"/>
    <s v="SI"/>
    <m/>
    <s v="SI"/>
    <s v="202161100004123"/>
    <m/>
    <d v="2026-01-26T00:00:00"/>
    <n v="16449"/>
    <x v="0"/>
    <n v="46038"/>
    <s v="SI"/>
    <s v="ICFES-399-2026"/>
    <s v="SI"/>
    <m/>
    <s v="SI"/>
    <s v="SI"/>
    <d v="2026-01-29T00:00:00"/>
    <d v="2026-02-01T00:00:00"/>
    <s v="NO"/>
    <m/>
    <m/>
    <m/>
    <x v="1"/>
    <m/>
  </r>
  <r>
    <s v="OPS"/>
    <s v="CONTRATAR"/>
    <n v="2"/>
    <m/>
    <n v="306"/>
    <s v="Dirección_General"/>
    <x v="13"/>
    <s v="C.C"/>
    <n v="32150840"/>
    <x v="298"/>
    <n v="8900000"/>
    <d v="2026-01-14T00:00:00"/>
    <d v="2026-12-14T00:00:00"/>
    <n v="97900000"/>
    <n v="3502894636"/>
    <s v="Brahiam Daniel Montoya Zuleta"/>
    <s v="Laura Peña"/>
    <x v="7"/>
    <s v="SI"/>
    <s v="SI"/>
    <d v="2026-01-19T00:00:00"/>
    <s v="SI"/>
    <m/>
    <s v="SI"/>
    <s v="2026-110-0000104-3"/>
    <m/>
    <d v="2026-01-13T00:00:00"/>
    <n v="16211"/>
    <x v="0"/>
    <n v="46367"/>
    <s v="SI"/>
    <s v="_x000a_ICFES-171-2026"/>
    <s v="SI"/>
    <d v="2026-01-20T00:00:00"/>
    <s v="SI"/>
    <s v="SI"/>
    <d v="2026-01-19T00:00:00"/>
    <d v="2026-01-20T00:00:00"/>
    <n v="16372"/>
    <d v="2026-01-22T00:00:00"/>
    <m/>
    <m/>
    <x v="0"/>
    <m/>
  </r>
  <r>
    <s v="JURIDICA"/>
    <s v="CONTRATAR"/>
    <m/>
    <m/>
    <m/>
    <s v="Dirección_General"/>
    <x v="14"/>
    <m/>
    <m/>
    <x v="299"/>
    <m/>
    <m/>
    <m/>
    <m/>
    <m/>
    <m/>
    <m/>
    <x v="9"/>
    <m/>
    <s v="NA"/>
    <d v="2026-01-24T00:00:00"/>
    <s v="SI"/>
    <m/>
    <s v="SI"/>
    <s v="2026-110-0000167-3"/>
    <s v="NA"/>
    <m/>
    <n v="16266"/>
    <x v="1"/>
    <m/>
    <s v="NA"/>
    <s v="ICFES-172-2026"/>
    <s v="SI"/>
    <s v="N/A"/>
    <s v="SI"/>
    <s v="SI"/>
    <d v="2026-01-26T00:00:00"/>
    <d v="2026-01-26T00:00:00"/>
    <n v="16482"/>
    <d v="2026-01-27T00:00:00"/>
    <m/>
    <m/>
    <x v="0"/>
    <m/>
  </r>
  <r>
    <s v="OPS"/>
    <s v="CONTRATAR"/>
    <n v="4"/>
    <s v="Olga Lucia Ladino Gamba"/>
    <n v="322"/>
    <s v="Dirección_General"/>
    <x v="15"/>
    <s v="C.C"/>
    <n v="1035864902"/>
    <x v="300"/>
    <n v="4000000"/>
    <d v="2026-01-19T00:00:00"/>
    <d v="2026-06-30T00:00:00"/>
    <n v="21466667"/>
    <m/>
    <m/>
    <m/>
    <x v="4"/>
    <s v="SI"/>
    <s v="SI"/>
    <d v="2026-01-27T00:00:00"/>
    <s v="SI"/>
    <m/>
    <s v="SI"/>
    <s v="2026-110-0000445-3"/>
    <m/>
    <m/>
    <n v="16438"/>
    <x v="0"/>
    <m/>
    <s v="SI"/>
    <s v="ICFES-353-2026"/>
    <s v="SI"/>
    <d v="2026-01-29T00:00:00"/>
    <s v="SI"/>
    <s v="SI"/>
    <d v="2026-01-28T00:00:00"/>
    <d v="2026-01-28T00:00:00"/>
    <n v="16547"/>
    <d v="2026-01-29T00:00:00"/>
    <m/>
    <m/>
    <x v="0"/>
    <m/>
  </r>
  <r>
    <s v="OPS"/>
    <s v="CONTRATAR"/>
    <n v="4"/>
    <s v="Cesar Augusto Lugo Arana"/>
    <n v="324"/>
    <s v="Dirección_General"/>
    <x v="15"/>
    <s v="C.C"/>
    <n v="98569263"/>
    <x v="301"/>
    <n v="8200000"/>
    <d v="2026-01-19T00:00:00"/>
    <d v="2026-06-30T00:00:00"/>
    <n v="44006667"/>
    <m/>
    <m/>
    <m/>
    <x v="4"/>
    <s v="SI"/>
    <s v="SI"/>
    <d v="2026-01-27T00:00:00"/>
    <s v="SI"/>
    <s v="Pendiente de radicar"/>
    <s v="SI"/>
    <s v="2026-110-0000444-3"/>
    <m/>
    <m/>
    <n v="16439"/>
    <x v="0"/>
    <m/>
    <s v="SI"/>
    <s v="ICFES-350-2026"/>
    <s v="SI"/>
    <d v="2026-01-29T00:00:00"/>
    <s v="SI"/>
    <s v="SI"/>
    <d v="2026-01-28T00:00:00"/>
    <d v="2026-01-28T00:00:00"/>
    <n v="16538"/>
    <d v="2026-01-28T00:00:00"/>
    <m/>
    <m/>
    <x v="0"/>
    <m/>
  </r>
  <r>
    <s v="OPS"/>
    <s v="CONTRATAR"/>
    <n v="1"/>
    <m/>
    <n v="326"/>
    <s v="Dirección_General"/>
    <x v="15"/>
    <s v="C.C"/>
    <n v="1000211313"/>
    <x v="302"/>
    <n v="5690000"/>
    <d v="2026-01-16T00:00:00"/>
    <d v="2026-10-01T00:00:00"/>
    <n v="48365000"/>
    <n v="3113794780"/>
    <s v="Luis Gonzaga Martinez Sierra"/>
    <m/>
    <x v="3"/>
    <s v="SI"/>
    <s v="SI"/>
    <d v="2026-01-19T00:00:00"/>
    <s v="SI"/>
    <m/>
    <s v="SI"/>
    <s v="2026-110-0000173-3"/>
    <m/>
    <d v="2026-01-15T00:00:00"/>
    <n v="16191"/>
    <x v="0"/>
    <m/>
    <s v="SI"/>
    <s v="ICFES-118-2026"/>
    <s v="SI"/>
    <d v="2026-01-17T00:00:00"/>
    <s v="SI"/>
    <s v="SI"/>
    <d v="2026-01-16T00:00:00"/>
    <d v="2026-01-17T00:00:00"/>
    <n v="16333"/>
    <d v="2026-01-19T00:00:00"/>
    <m/>
    <m/>
    <x v="0"/>
    <m/>
  </r>
  <r>
    <s v="OPS"/>
    <s v="CONTRATAR"/>
    <n v="1"/>
    <m/>
    <n v="325"/>
    <s v="Dirección_General"/>
    <x v="15"/>
    <s v="C.C"/>
    <n v="49743949"/>
    <x v="303"/>
    <n v="8750000"/>
    <d v="2026-01-16T00:00:00"/>
    <d v="2026-10-01T00:00:00"/>
    <n v="74375000"/>
    <n v="3212619743"/>
    <s v="Luis Gonzaga Martinez Sierra"/>
    <m/>
    <x v="3"/>
    <s v="SI"/>
    <s v="SI"/>
    <d v="2026-01-19T00:00:00"/>
    <s v="SI"/>
    <m/>
    <s v="SI"/>
    <s v="2026-110-0000174-3"/>
    <m/>
    <d v="2026-01-15T00:00:00"/>
    <n v="16192"/>
    <x v="0"/>
    <m/>
    <s v="SI"/>
    <s v="ICFES-132-2026"/>
    <s v="SI"/>
    <d v="2026-01-17T00:00:00"/>
    <s v="SI"/>
    <s v="SI"/>
    <d v="2026-01-19T00:00:00"/>
    <d v="2026-01-19T00:00:00"/>
    <n v="16344"/>
    <d v="2026-01-20T00:00:00"/>
    <m/>
    <m/>
    <x v="0"/>
    <m/>
  </r>
  <r>
    <s v="OPS"/>
    <s v="CONTRATAR"/>
    <n v="3"/>
    <s v="Khristian Sanchez Sarmiento"/>
    <n v="323"/>
    <s v="Dirección_General"/>
    <x v="15"/>
    <s v="C.C"/>
    <m/>
    <x v="304"/>
    <n v="8200000"/>
    <d v="2026-01-06T00:00:00"/>
    <d v="2026-10-31T00:00:00"/>
    <n v="38500000"/>
    <m/>
    <m/>
    <m/>
    <x v="1"/>
    <s v="SI"/>
    <s v="SI"/>
    <d v="2026-01-19T00:00:00"/>
    <s v="SI"/>
    <s v="AL DIA"/>
    <s v="SI"/>
    <s v="2026-110-0000299-3"/>
    <m/>
    <d v="2026-01-21T00:00:00"/>
    <n v="16374"/>
    <x v="0"/>
    <m/>
    <s v="SI"/>
    <s v="ICFES-287-2026"/>
    <s v="SI"/>
    <d v="2026-01-25T00:00:00"/>
    <s v="SI"/>
    <s v="SI"/>
    <d v="2026-01-24T00:00:00"/>
    <d v="2026-01-24T00:00:00"/>
    <n v="16489"/>
    <d v="2026-01-27T00:00:00"/>
    <m/>
    <m/>
    <x v="0"/>
    <m/>
  </r>
  <r>
    <s v="OPS"/>
    <s v="CONTRATAR"/>
    <n v="2"/>
    <m/>
    <n v="341"/>
    <s v="Dirección_General"/>
    <x v="16"/>
    <s v="C.C"/>
    <n v="1123621206"/>
    <x v="305"/>
    <n v="7000000"/>
    <d v="2026-01-15T00:00:00"/>
    <d v="2026-06-30T00:00:00"/>
    <n v="38500000"/>
    <n v="3006009660"/>
    <s v="Jennyfer Paola Guio Veloza"/>
    <m/>
    <x v="2"/>
    <s v="SI"/>
    <s v="SI"/>
    <d v="2026-01-19T00:00:00"/>
    <s v="SI"/>
    <m/>
    <s v="SI"/>
    <s v="2026-110-000151-3"/>
    <m/>
    <d v="2026-01-15T00:00:00"/>
    <n v="16262"/>
    <x v="0"/>
    <m/>
    <s v="SI"/>
    <s v="ICFES-112-2026"/>
    <s v="SI"/>
    <s v="PENDIENTE CERTIFICADO"/>
    <s v="SI"/>
    <s v="SI"/>
    <d v="2026-01-16T00:00:00"/>
    <d v="2026-01-16T00:00:00"/>
    <n v="16323"/>
    <d v="2026-01-20T00:00:00"/>
    <d v="2026-01-31T00:00:00"/>
    <s v="NO"/>
    <x v="0"/>
    <s v="SIN CERT ARL"/>
  </r>
  <r>
    <s v="OPS"/>
    <s v="CONTRATAR"/>
    <n v="4"/>
    <s v="Remplazo Monica Rocio Aranda Guerrero"/>
    <n v="339"/>
    <s v="Dirección_General"/>
    <x v="16"/>
    <s v="CC"/>
    <n v="52388593"/>
    <x v="306"/>
    <n v="7500000"/>
    <d v="2026-01-26T00:00:00"/>
    <d v="2026-06-30T00:00:00"/>
    <n v="58066667"/>
    <m/>
    <m/>
    <m/>
    <x v="0"/>
    <s v="SI"/>
    <s v="SI"/>
    <d v="2026-01-27T00:00:00"/>
    <s v="SI"/>
    <m/>
    <s v="SI"/>
    <s v="2026-110-0000449-3"/>
    <m/>
    <m/>
    <n v="16156"/>
    <x v="0"/>
    <m/>
    <s v="SI"/>
    <s v="ICFES-397-2026"/>
    <s v="SI"/>
    <m/>
    <s v="SI"/>
    <s v="SI"/>
    <d v="2026-01-30T00:00:00"/>
    <d v="2026-01-30T00:00:00"/>
    <s v="NO"/>
    <m/>
    <m/>
    <m/>
    <x v="1"/>
    <m/>
  </r>
  <r>
    <s v="OPS"/>
    <s v="CONTRATAR"/>
    <n v="3"/>
    <m/>
    <n v="342"/>
    <s v="Dirección_General"/>
    <x v="16"/>
    <s v="C.C"/>
    <n v="1032466680"/>
    <x v="307"/>
    <n v="7500000"/>
    <d v="2026-01-15T00:00:00"/>
    <d v="2026-07-15T00:00:00"/>
    <n v="36000000"/>
    <m/>
    <m/>
    <m/>
    <x v="1"/>
    <s v="SI"/>
    <s v="SI"/>
    <d v="2026-01-19T00:00:00"/>
    <s v="SI"/>
    <s v="COMPLETOS"/>
    <s v="SI"/>
    <s v="2026-110-0000201-3"/>
    <m/>
    <d v="2026-01-16T00:00:00"/>
    <n v="16295"/>
    <x v="0"/>
    <m/>
    <s v="SI"/>
    <s v="ICFES-133-2026"/>
    <s v="SI"/>
    <d v="2026-01-17T00:00:00"/>
    <s v="SI"/>
    <s v="SI"/>
    <d v="2026-01-19T00:00:00"/>
    <d v="2026-01-19T00:00:00"/>
    <n v="16346"/>
    <d v="2026-01-21T00:00:00"/>
    <m/>
    <m/>
    <x v="0"/>
    <m/>
  </r>
  <r>
    <s v="OPS"/>
    <s v="CONTRATAR"/>
    <n v="3"/>
    <m/>
    <n v="334"/>
    <s v="Dirección_General"/>
    <x v="16"/>
    <s v="C.C"/>
    <n v="24577107"/>
    <x v="308"/>
    <n v="6000000"/>
    <d v="2026-01-20T00:00:00"/>
    <d v="2026-07-20T00:00:00"/>
    <n v="55680000"/>
    <m/>
    <m/>
    <m/>
    <x v="1"/>
    <s v="SI"/>
    <s v="SI"/>
    <d v="2026-01-23T00:00:00"/>
    <s v="SI"/>
    <s v="AL DIA"/>
    <s v="SI"/>
    <s v="2026-110-0000355-3"/>
    <s v="SI"/>
    <m/>
    <n v="16300"/>
    <x v="0"/>
    <m/>
    <s v="SI"/>
    <s v="ICFES-302-2026"/>
    <s v="SI"/>
    <d v="2026-01-26T00:00:00"/>
    <s v="SI"/>
    <s v="SI"/>
    <d v="2026-01-24T00:00:00"/>
    <d v="2026-01-25T00:00:00"/>
    <n v="16461"/>
    <d v="2026-01-25T00:00:00"/>
    <m/>
    <m/>
    <x v="0"/>
    <m/>
  </r>
  <r>
    <s v="OPS"/>
    <s v="CONTRATAR"/>
    <n v="2"/>
    <m/>
    <n v="338"/>
    <s v="Dirección_General"/>
    <x v="16"/>
    <s v="C.C"/>
    <n v="1024513865"/>
    <x v="309"/>
    <n v="9600000"/>
    <d v="2026-01-06T00:00:00"/>
    <d v="2026-06-30T00:00:00"/>
    <n v="55680000"/>
    <n v="3203613282"/>
    <s v="Jennyfer Paola Guio Veloza"/>
    <m/>
    <x v="2"/>
    <s v="SI"/>
    <s v="SI"/>
    <d v="2026-01-19T00:00:00"/>
    <s v="SI"/>
    <m/>
    <s v="SI"/>
    <s v="2026-110-0000147-3"/>
    <m/>
    <d v="2026-01-15T00:00:00"/>
    <n v="16261"/>
    <x v="0"/>
    <m/>
    <s v="SI"/>
    <s v="ICFES-114-2026"/>
    <s v="SI"/>
    <d v="2026-01-16T00:00:00"/>
    <s v="SI"/>
    <s v="SI"/>
    <d v="2026-01-15T00:00:00"/>
    <d v="2026-01-17T00:00:00"/>
    <n v="16324"/>
    <d v="2026-01-20T00:00:00"/>
    <d v="2026-01-31T00:00:00"/>
    <s v="NO"/>
    <x v="0"/>
    <d v="2026-01-18T00:00:00"/>
  </r>
  <r>
    <s v="OPS"/>
    <s v="CONTRATAR"/>
    <n v="3"/>
    <m/>
    <n v="344"/>
    <s v="Dirección_General"/>
    <x v="16"/>
    <s v="C.C"/>
    <n v="1014193094"/>
    <x v="310"/>
    <n v="7500000"/>
    <d v="2026-01-20T00:00:00"/>
    <d v="2026-07-20T00:00:00"/>
    <n v="38500000"/>
    <m/>
    <m/>
    <m/>
    <x v="5"/>
    <s v="SI"/>
    <s v="SI"/>
    <m/>
    <s v="SI"/>
    <m/>
    <s v="SI"/>
    <m/>
    <m/>
    <m/>
    <n v="16296"/>
    <x v="0"/>
    <m/>
    <s v="SI"/>
    <s v="ICFES-233-2026"/>
    <s v="SI"/>
    <d v="2026-01-22T00:00:00"/>
    <s v="SI"/>
    <s v="SI"/>
    <d v="2026-01-24T00:00:00"/>
    <d v="2026-01-26T00:00:00"/>
    <n v="16481"/>
    <d v="2026-01-27T00:00:00"/>
    <m/>
    <m/>
    <x v="0"/>
    <m/>
  </r>
  <r>
    <s v="OPS"/>
    <s v="CONTRATAR"/>
    <n v="2"/>
    <m/>
    <n v="336"/>
    <s v="Dirección_General"/>
    <x v="16"/>
    <s v="C.C"/>
    <n v="1110485189"/>
    <x v="311"/>
    <n v="7000000"/>
    <d v="2026-01-08T00:00:00"/>
    <d v="2026-06-30T00:00:00"/>
    <n v="40133333"/>
    <m/>
    <m/>
    <m/>
    <x v="1"/>
    <s v="SI"/>
    <s v="SI"/>
    <d v="2026-01-24T00:00:00"/>
    <s v="SI"/>
    <s v="AL DIA"/>
    <s v="SI"/>
    <s v="2026-110-0000393-3"/>
    <s v="SI"/>
    <m/>
    <n v="16334"/>
    <x v="0"/>
    <m/>
    <s v="SI"/>
    <s v="ICFES-314-2026"/>
    <s v="SI"/>
    <d v="2026-01-26T00:00:00"/>
    <s v="SI"/>
    <s v="SI"/>
    <d v="2026-01-27T00:00:00"/>
    <d v="2026-01-27T00:00:00"/>
    <n v="16501"/>
    <d v="2026-01-27T00:00:00"/>
    <m/>
    <m/>
    <x v="0"/>
    <m/>
  </r>
  <r>
    <s v="OPS"/>
    <s v="CONTRATAR"/>
    <n v="2"/>
    <m/>
    <n v="335"/>
    <s v="Dirección_General"/>
    <x v="16"/>
    <s v="C.C"/>
    <n v="1043004138"/>
    <x v="312"/>
    <n v="7000000"/>
    <d v="2026-01-15T00:00:00"/>
    <d v="2026-06-30T00:00:00"/>
    <n v="38500000"/>
    <n v="3013660477"/>
    <s v="Jennyfer Paola Guio Veloza"/>
    <m/>
    <x v="2"/>
    <s v="SI"/>
    <s v="SI"/>
    <d v="2026-01-19T00:00:00"/>
    <s v="SI"/>
    <m/>
    <s v="SI"/>
    <s v="2026-110-0000207-3"/>
    <m/>
    <d v="2026-01-16T00:00:00"/>
    <n v="16280"/>
    <x v="0"/>
    <m/>
    <s v="SI"/>
    <s v="ICFES-139-2026"/>
    <s v="SI"/>
    <d v="2026-01-19T00:00:00"/>
    <s v="SI"/>
    <s v="SI"/>
    <d v="2026-01-17T00:00:00"/>
    <d v="2026-01-17T00:00:00"/>
    <n v="16337"/>
    <d v="2026-01-20T00:00:00"/>
    <d v="2026-01-31T00:00:00"/>
    <s v="NO"/>
    <x v="0"/>
    <d v="2026-01-19T00:00:00"/>
  </r>
  <r>
    <s v="OPS"/>
    <s v="CONTRATAR"/>
    <n v="2"/>
    <m/>
    <n v="340"/>
    <s v="Dirección_General"/>
    <x v="16"/>
    <s v="C.C"/>
    <n v="1004037270"/>
    <x v="313"/>
    <n v="9600000"/>
    <d v="2026-01-06T00:00:00"/>
    <d v="2026-06-30T00:00:00"/>
    <n v="55680000"/>
    <n v="3022184713"/>
    <s v="Jennyfer Paola Guio Veloza"/>
    <m/>
    <x v="2"/>
    <s v="SI"/>
    <s v="SI"/>
    <d v="2026-01-20T00:00:00"/>
    <s v="SI"/>
    <m/>
    <s v="SI"/>
    <s v="2026-110-0000148-3"/>
    <m/>
    <d v="2026-01-15T00:00:00"/>
    <n v="16263"/>
    <x v="0"/>
    <m/>
    <s v="SI"/>
    <s v="ICFES-115-2026"/>
    <s v="SI"/>
    <d v="2026-01-17T00:00:00"/>
    <s v="SI"/>
    <s v="SI"/>
    <d v="2026-01-16T00:00:00"/>
    <d v="2026-01-15T00:00:00"/>
    <n v="16335"/>
    <d v="2026-01-20T00:00:00"/>
    <d v="2026-01-31T00:00:00"/>
    <s v="NO"/>
    <x v="0"/>
    <d v="2026-01-19T00:00:00"/>
  </r>
  <r>
    <s v="OPS"/>
    <s v="CONTRATAR"/>
    <n v="2"/>
    <m/>
    <n v="331"/>
    <s v="Dirección_General"/>
    <x v="16"/>
    <s v="C.C"/>
    <n v="1000016727"/>
    <x v="314"/>
    <n v="7000000"/>
    <d v="2026-01-15T00:00:00"/>
    <d v="2026-06-30T00:00:00"/>
    <n v="38500000"/>
    <n v="3505211627"/>
    <s v="Jennyfer Paola Guio Veloza"/>
    <m/>
    <x v="2"/>
    <s v="SI"/>
    <s v="SI"/>
    <d v="2026-01-19T00:00:00"/>
    <s v="SI"/>
    <m/>
    <s v="SI"/>
    <s v="2026-110-000150-3"/>
    <m/>
    <d v="2026-01-15T00:00:00"/>
    <n v="16264"/>
    <x v="0"/>
    <m/>
    <s v="SI"/>
    <s v="ICFES-109-2026"/>
    <s v="SI"/>
    <s v="PENDIENTE CERTIFICADO"/>
    <s v="SI"/>
    <s v="SI"/>
    <d v="2026-01-16T00:00:00"/>
    <d v="2026-01-15T00:00:00"/>
    <n v="16322"/>
    <d v="2026-01-20T00:00:00"/>
    <d v="2026-01-31T00:00:00"/>
    <s v="NO"/>
    <x v="0"/>
    <s v="SIN CERT ARL"/>
  </r>
  <r>
    <s v="OPS"/>
    <s v="CONTRATAR"/>
    <n v="3"/>
    <s v="Andres Felipe Osorio Ocampo"/>
    <n v="337"/>
    <s v="Dirección_General"/>
    <x v="16"/>
    <s v="C.C"/>
    <n v="1017247666"/>
    <x v="315"/>
    <n v="7500000"/>
    <d v="2026-01-20T00:00:00"/>
    <d v="2026-07-20T00:00:00"/>
    <n v="39000000"/>
    <m/>
    <m/>
    <m/>
    <x v="1"/>
    <s v="SI"/>
    <s v="SI"/>
    <d v="2026-01-19T00:00:00"/>
    <s v="SI"/>
    <s v="AL DIA"/>
    <s v="SI"/>
    <s v="2026-110-0000218-3"/>
    <m/>
    <d v="2026-01-17T00:00:00"/>
    <n v="16294"/>
    <x v="0"/>
    <m/>
    <s v="SI"/>
    <s v="ICFES-163-2026"/>
    <s v="SI"/>
    <d v="2026-01-19T00:00:00"/>
    <s v="SI"/>
    <s v="SI"/>
    <d v="2026-01-19T00:00:00"/>
    <d v="2026-01-19T00:00:00"/>
    <n v="16379"/>
    <d v="2026-01-21T00:00:00"/>
    <m/>
    <m/>
    <x v="0"/>
    <m/>
  </r>
  <r>
    <s v="OPS"/>
    <s v="CONTRATAR"/>
    <n v="3"/>
    <s v="Juan Pablo Ramirez Gomez"/>
    <n v="330"/>
    <s v="Dirección_General"/>
    <x v="16"/>
    <s v="C.C"/>
    <n v="43221455"/>
    <x v="316"/>
    <n v="6500000"/>
    <d v="2026-01-15T00:00:00"/>
    <d v="2026-07-15T00:00:00"/>
    <n v="40500000"/>
    <m/>
    <m/>
    <m/>
    <x v="1"/>
    <s v="SI"/>
    <s v="SI"/>
    <d v="2026-01-19T00:00:00"/>
    <s v="SI"/>
    <s v="AL DIA"/>
    <s v="SI"/>
    <s v="2026-110-0000236-3"/>
    <m/>
    <d v="2026-01-19T00:00:00"/>
    <n v="16293"/>
    <x v="0"/>
    <m/>
    <s v="SI"/>
    <s v="ICFES-190-2026"/>
    <s v="SI"/>
    <d v="2026-01-20T00:00:00"/>
    <s v="SI"/>
    <s v="SI"/>
    <d v="2026-01-20T00:00:00"/>
    <d v="2026-01-21T00:00:00"/>
    <n v="16393"/>
    <d v="2026-01-24T00:00:00"/>
    <m/>
    <m/>
    <x v="0"/>
    <m/>
  </r>
  <r>
    <s v="OPS"/>
    <s v="CONTRATAR"/>
    <n v="2"/>
    <m/>
    <n v="333"/>
    <s v="Dirección_General"/>
    <x v="16"/>
    <s v="C.C"/>
    <n v="1026289222"/>
    <x v="317"/>
    <n v="7500000"/>
    <d v="2026-01-18T00:00:00"/>
    <d v="2026-06-30T00:00:00"/>
    <n v="40500000"/>
    <n v="3223020811"/>
    <s v="Jennyfer Paola Guio Veloza"/>
    <m/>
    <x v="2"/>
    <s v="SI"/>
    <s v="SI"/>
    <d v="2026-01-19T00:00:00"/>
    <s v="SI"/>
    <m/>
    <s v="SI"/>
    <s v="2026-110-0000262-3"/>
    <m/>
    <d v="2026-01-20T00:00:00"/>
    <n v="16265"/>
    <x v="0"/>
    <m/>
    <s v="SI"/>
    <s v="_x000a_ICFES-180-2026"/>
    <s v="SI"/>
    <d v="2026-01-20T00:00:00"/>
    <s v="SI"/>
    <s v="SI"/>
    <d v="2026-01-22T00:00:00"/>
    <d v="2026-01-22T00:00:00"/>
    <n v="16404"/>
    <d v="2026-01-23T00:00:00"/>
    <d v="2026-01-31T00:00:00"/>
    <s v="NO"/>
    <x v="0"/>
    <d v="2026-01-23T00:00:00"/>
  </r>
  <r>
    <s v="OPS"/>
    <s v="CONTRATAR"/>
    <n v="1"/>
    <m/>
    <n v="332"/>
    <s v="Dirección_General"/>
    <x v="16"/>
    <s v="C.C"/>
    <n v="80825440"/>
    <x v="318"/>
    <n v="4000000"/>
    <d v="2026-01-07T00:00:00"/>
    <d v="2026-06-30T00:00:00"/>
    <n v="23066667"/>
    <n v="3177084008"/>
    <s v="Jennyfer Paola Guio Veloza"/>
    <m/>
    <x v="2"/>
    <s v="SI"/>
    <s v="SI"/>
    <d v="2026-01-19T00:00:00"/>
    <s v="SI"/>
    <m/>
    <s v="SI"/>
    <s v="2026-110-0000086-3"/>
    <m/>
    <d v="2026-01-09T00:00:00"/>
    <n v="16155"/>
    <x v="0"/>
    <m/>
    <s v="SI"/>
    <s v="ICFES-101-2026"/>
    <s v="SI"/>
    <d v="2026-01-10T00:00:00"/>
    <s v="SI"/>
    <s v="SI"/>
    <d v="2026-01-15T00:00:00"/>
    <d v="2026-01-15T00:00:00"/>
    <n v="16300"/>
    <d v="2026-01-16T00:00:00"/>
    <d v="2026-01-31T00:00:00"/>
    <s v="NO"/>
    <x v="0"/>
    <d v="2026-01-16T00:00:00"/>
  </r>
  <r>
    <s v="OPS"/>
    <s v="CONTRATAR"/>
    <n v="1"/>
    <s v="Se autoriza incemento Honorario"/>
    <n v="343"/>
    <s v="Dirección_General"/>
    <x v="16"/>
    <s v="C.C"/>
    <n v="1128414898"/>
    <x v="319"/>
    <n v="11000000"/>
    <d v="2026-01-13T00:00:00"/>
    <d v="2026-06-30T00:00:00"/>
    <n v="61233333"/>
    <n v="3005877730"/>
    <s v="Jennyfer Paola Guio Veloza"/>
    <m/>
    <x v="4"/>
    <s v="SI"/>
    <s v="SI"/>
    <d v="2026-01-19T00:00:00"/>
    <s v="SI"/>
    <m/>
    <s v="SI"/>
    <s v="2026-110-0000087-3"/>
    <m/>
    <d v="2026-01-09T00:00:00"/>
    <n v="16157"/>
    <x v="0"/>
    <m/>
    <s v="SI"/>
    <s v="ICFES-076-2026"/>
    <s v="SI"/>
    <d v="2026-01-14T00:00:00"/>
    <s v="SI"/>
    <s v="SI"/>
    <d v="2026-01-14T00:00:00"/>
    <d v="2026-01-14T00:00:00"/>
    <n v="16286"/>
    <d v="2026-01-15T00:00:00"/>
    <m/>
    <m/>
    <x v="0"/>
    <m/>
  </r>
  <r>
    <s v="OPS"/>
    <s v="CONTRATAR"/>
    <n v="1"/>
    <m/>
    <n v="349"/>
    <s v="Secretaría_General"/>
    <x v="17"/>
    <s v="C.C"/>
    <n v="98635092"/>
    <x v="320"/>
    <n v="7000000"/>
    <d v="2026-01-02T00:00:00"/>
    <d v="2026-12-31T00:00:00"/>
    <n v="83766667"/>
    <n v="3153440541"/>
    <s v="Luis Gonzaga Martinez Sierra"/>
    <m/>
    <x v="5"/>
    <s v="SI"/>
    <s v="SI"/>
    <d v="2026-01-19T00:00:00"/>
    <s v="SI"/>
    <m/>
    <s v="SI"/>
    <s v="2026-110-0000016-3"/>
    <m/>
    <d v="2026-01-06T00:00:00"/>
    <n v="16017"/>
    <x v="0"/>
    <m/>
    <s v="SI"/>
    <s v="ICFES-010-2026"/>
    <s v="SI"/>
    <d v="2026-01-07T00:00:00"/>
    <s v="SI"/>
    <s v="SI"/>
    <d v="2026-01-06T00:00:00"/>
    <d v="2026-01-06T00:00:00"/>
    <n v="16219"/>
    <d v="2026-01-07T00:00:00"/>
    <m/>
    <m/>
    <x v="0"/>
    <m/>
  </r>
  <r>
    <s v="OPS"/>
    <s v="CONTRATAR"/>
    <n v="2"/>
    <m/>
    <n v="351"/>
    <s v="Secretaría_General"/>
    <x v="17"/>
    <s v="C.C"/>
    <n v="55230986"/>
    <x v="321"/>
    <n v="5650000"/>
    <d v="2026-01-14T00:00:00"/>
    <d v="2026-12-27T00:00:00"/>
    <n v="64598333"/>
    <n v="3107604317"/>
    <m/>
    <m/>
    <x v="5"/>
    <s v="SI"/>
    <s v="SI"/>
    <d v="2026-01-19T00:00:00"/>
    <s v="SI"/>
    <m/>
    <s v="SI"/>
    <s v="2026-110-0000157-3"/>
    <m/>
    <d v="2026-01-15T00:00:00"/>
    <n v="16188"/>
    <x v="0"/>
    <m/>
    <s v="SI"/>
    <s v="ICFES-129-2026"/>
    <s v="SI"/>
    <d v="2026-01-17T00:00:00"/>
    <s v="SI"/>
    <s v="SI"/>
    <d v="2026-01-19T00:00:00"/>
    <d v="2026-01-19T00:00:00"/>
    <n v="16347"/>
    <d v="2026-01-21T00:00:00"/>
    <m/>
    <m/>
    <x v="0"/>
    <m/>
  </r>
  <r>
    <s v="OPS"/>
    <s v="CONTRATAR"/>
    <n v="1"/>
    <m/>
    <n v="356"/>
    <s v="Secretaría_General"/>
    <x v="17"/>
    <s v="C.C"/>
    <n v="71268595"/>
    <x v="322"/>
    <n v="10000000"/>
    <d v="2026-01-08T00:00:00"/>
    <d v="2026-06-30T00:00:00"/>
    <n v="57333333"/>
    <n v="3128532244"/>
    <s v="Luis Gonzaga Martinez Sierra"/>
    <m/>
    <x v="4"/>
    <s v="SI"/>
    <s v="SI"/>
    <d v="2026-01-19T00:00:00"/>
    <s v="SI"/>
    <m/>
    <s v="SI"/>
    <s v="2026-110-0000120-3"/>
    <m/>
    <d v="2026-01-13T00:00:00"/>
    <n v="16046"/>
    <x v="0"/>
    <m/>
    <s v="SI"/>
    <s v="ICFES-096-2026"/>
    <s v="SI"/>
    <d v="2026-01-15T00:00:00"/>
    <s v="SI"/>
    <s v="SI"/>
    <d v="2026-01-15T00:00:00"/>
    <d v="2026-01-15T00:00:00"/>
    <n v="16298"/>
    <d v="2026-01-16T00:00:00"/>
    <m/>
    <m/>
    <x v="0"/>
    <m/>
  </r>
  <r>
    <s v="OPS"/>
    <s v="CONTRATAR"/>
    <n v="1"/>
    <m/>
    <n v="353"/>
    <s v="Secretaría_General"/>
    <x v="17"/>
    <s v="C.C"/>
    <n v="80118030"/>
    <x v="323"/>
    <n v="12000000"/>
    <d v="2026-01-08T00:00:00"/>
    <d v="2026-12-07T00:00:00"/>
    <n v="131600000"/>
    <n v="3202194551"/>
    <s v="Luis Gonzaga Martinez Sierra"/>
    <m/>
    <x v="3"/>
    <s v="SI"/>
    <s v="SI"/>
    <d v="2026-01-19T00:00:00"/>
    <s v="SI"/>
    <m/>
    <s v="SI"/>
    <s v="2026-110-0000015-3"/>
    <m/>
    <d v="2026-01-06T00:00:00"/>
    <n v="16016"/>
    <x v="0"/>
    <m/>
    <s v="SI"/>
    <s v="ICFES-006-2026"/>
    <s v="SI"/>
    <d v="2026-01-07T00:00:00"/>
    <s v="SI"/>
    <s v="SI"/>
    <d v="2026-01-06T00:00:00"/>
    <d v="2026-01-06T00:00:00"/>
    <n v="16218"/>
    <d v="2026-01-07T00:00:00"/>
    <n v="46030"/>
    <s v="SI"/>
    <x v="0"/>
    <m/>
  </r>
  <r>
    <s v="OPS"/>
    <s v="CONTRATAR"/>
    <n v="2"/>
    <m/>
    <n v="358"/>
    <s v="Secretaría_General"/>
    <x v="17"/>
    <s v="C.C"/>
    <n v="1097036517"/>
    <x v="324"/>
    <n v="8000000"/>
    <d v="2026-01-09T00:00:00"/>
    <d v="2026-08-31T00:00:00"/>
    <n v="61866667"/>
    <n v="3016330990"/>
    <m/>
    <m/>
    <x v="5"/>
    <s v="SI"/>
    <s v="SI"/>
    <d v="2026-01-19T00:00:00"/>
    <s v="SI"/>
    <m/>
    <s v="SI"/>
    <s v="2026-110-0000279-3"/>
    <m/>
    <d v="2026-01-21T00:00:00"/>
    <n v="16292"/>
    <x v="0"/>
    <m/>
    <s v="SI"/>
    <s v="ICFES-216-2026"/>
    <s v="SI"/>
    <s v="PENDIENTE CERTIFICADO"/>
    <s v="SI"/>
    <s v="SI"/>
    <d v="2026-01-23T00:00:00"/>
    <d v="2026-01-24T00:00:00"/>
    <n v="16443"/>
    <d v="2026-01-25T00:00:00"/>
    <m/>
    <m/>
    <x v="0"/>
    <m/>
  </r>
  <r>
    <s v="OPS"/>
    <s v="CONTRATAR"/>
    <n v="7"/>
    <m/>
    <s v="CREAR"/>
    <s v="Secretaría_General"/>
    <x v="17"/>
    <s v="C.C"/>
    <n v="15328847"/>
    <x v="325"/>
    <n v="11000000"/>
    <d v="2026-01-26T00:00:00"/>
    <d v="2026-06-30T00:00:00"/>
    <n v="56466667"/>
    <m/>
    <m/>
    <m/>
    <x v="3"/>
    <s v="SI"/>
    <s v="SI"/>
    <m/>
    <s v="SI "/>
    <m/>
    <s v="SI"/>
    <s v="2026-110-0000510-3"/>
    <m/>
    <m/>
    <m/>
    <x v="0"/>
    <m/>
    <s v="SI"/>
    <s v="ICFES-417-2026"/>
    <s v="SI"/>
    <s v="SI"/>
    <s v="SI"/>
    <s v="SI"/>
    <d v="2026-01-30T00:00:00"/>
    <d v="2026-01-30T00:00:00"/>
    <s v="NO"/>
    <m/>
    <m/>
    <m/>
    <x v="1"/>
    <m/>
  </r>
  <r>
    <s v="OPS"/>
    <s v="CONTRATAR"/>
    <n v="4"/>
    <s v="Guillermo Andres Alcala Rondon"/>
    <n v="347"/>
    <s v="Secretaría_General"/>
    <x v="17"/>
    <s v="C.C"/>
    <m/>
    <x v="326"/>
    <n v="7000000"/>
    <d v="2026-01-19T00:00:00"/>
    <d v="2026-08-31T00:00:00"/>
    <n v="51800000"/>
    <m/>
    <m/>
    <m/>
    <x v="4"/>
    <s v="SI"/>
    <s v="SI"/>
    <d v="2026-01-27T00:00:00"/>
    <s v="SI"/>
    <s v="Cetificación pensión"/>
    <s v="SI"/>
    <s v="2026-110-0000451-3"/>
    <m/>
    <m/>
    <n v="16045"/>
    <x v="0"/>
    <m/>
    <s v="SI"/>
    <s v="ICFES-355-2026"/>
    <s v="SI"/>
    <d v="2026-01-29T00:00:00"/>
    <s v="SI"/>
    <s v="SI"/>
    <d v="2026-01-28T00:00:00"/>
    <d v="2026-01-29T00:00:00"/>
    <n v="16562"/>
    <d v="2026-01-29T00:00:00"/>
    <m/>
    <m/>
    <x v="1"/>
    <m/>
  </r>
  <r>
    <s v="OPS"/>
    <s v="CONTRATAR"/>
    <n v="5"/>
    <m/>
    <n v="383"/>
    <s v="Secretaría_General"/>
    <x v="17"/>
    <s v="CC"/>
    <m/>
    <x v="327"/>
    <n v="12000000"/>
    <d v="2026-01-26T00:00:00"/>
    <d v="2026-12-31T00:00:00"/>
    <n v="133600000"/>
    <m/>
    <m/>
    <m/>
    <x v="2"/>
    <s v="SI"/>
    <s v="SI"/>
    <d v="2026-01-26T00:00:00"/>
    <s v="SI"/>
    <m/>
    <s v="SI"/>
    <s v="2026-110-0000380-3"/>
    <s v="SI"/>
    <d v="2026-01-24T00:00:00"/>
    <n v="16458"/>
    <x v="0"/>
    <m/>
    <s v="SI"/>
    <s v="ICFES-323-2026"/>
    <s v="SI"/>
    <d v="2026-01-26T00:00:00"/>
    <s v="SI"/>
    <s v="SI"/>
    <d v="2026-01-26T00:00:00"/>
    <d v="2026-01-27T00:00:00"/>
    <n v="16496"/>
    <d v="2026-01-27T00:00:00"/>
    <d v="2026-01-31T00:00:00"/>
    <s v="NO"/>
    <x v="0"/>
    <s v="SIN AFILIACION ARL"/>
  </r>
  <r>
    <s v="OPS"/>
    <s v="CONTRATAR"/>
    <n v="5"/>
    <s v="NUEVO"/>
    <m/>
    <s v="Secretaría_General"/>
    <x v="17"/>
    <s v="C.C"/>
    <n v="1028013358"/>
    <x v="328"/>
    <n v="8000000"/>
    <d v="2026-01-26T00:00:00"/>
    <d v="2026-06-30T00:00:00"/>
    <n v="41066667"/>
    <m/>
    <m/>
    <m/>
    <x v="4"/>
    <s v="SI"/>
    <s v="SI"/>
    <d v="2026-01-27T00:00:00"/>
    <s v="SI"/>
    <m/>
    <s v="SI"/>
    <s v="2026-1100000455-3"/>
    <m/>
    <m/>
    <n v="16456"/>
    <x v="0"/>
    <m/>
    <s v="SI"/>
    <s v="ICFES-375-2026"/>
    <s v="SI"/>
    <s v="PENDIENTE CERTIFICADO"/>
    <s v="SI"/>
    <s v="SI"/>
    <d v="2026-01-28T00:00:00"/>
    <d v="2026-01-29T00:00:00"/>
    <n v="16563"/>
    <d v="2026-01-29T00:00:00"/>
    <m/>
    <m/>
    <x v="1"/>
    <m/>
  </r>
  <r>
    <s v="OPS"/>
    <s v="CONTRATAR"/>
    <n v="6"/>
    <m/>
    <n v="655"/>
    <s v="Secretaría_General"/>
    <x v="17"/>
    <s v="C.C"/>
    <n v="1121205938"/>
    <x v="329"/>
    <n v="6000000"/>
    <d v="2026-01-31T00:00:00"/>
    <d v="2026-06-30T00:00:00"/>
    <n v="30000000"/>
    <m/>
    <m/>
    <m/>
    <x v="2"/>
    <s v="SI"/>
    <s v="SI"/>
    <m/>
    <s v="SI"/>
    <m/>
    <s v="SI"/>
    <m/>
    <m/>
    <m/>
    <m/>
    <x v="0"/>
    <m/>
    <s v="SI"/>
    <s v="ICFES-396-2026"/>
    <s v="SI"/>
    <s v="POSITIVA"/>
    <s v="SI"/>
    <s v="SI"/>
    <d v="2026-01-29T00:00:00"/>
    <d v="2026-01-30T00:00:00"/>
    <n v="16664"/>
    <d v="2026-01-31T00:00:00"/>
    <d v="2026-01-31T00:00:00"/>
    <s v="NO"/>
    <x v="0"/>
    <s v="SIN AFILIACION ARL"/>
  </r>
  <r>
    <s v="OPS"/>
    <s v="CONTRATAR"/>
    <n v="1"/>
    <m/>
    <n v="352"/>
    <s v="Secretaría_General"/>
    <x v="17"/>
    <s v="C.C"/>
    <n v="1106889596"/>
    <x v="330"/>
    <n v="7000000"/>
    <d v="2026-01-05T00:00:00"/>
    <d v="2026-12-31T00:00:00"/>
    <n v="83066667"/>
    <n v="3165320686"/>
    <s v="Luis Gonzaga Martinez Sierra"/>
    <m/>
    <x v="4"/>
    <s v="SI"/>
    <s v="SI"/>
    <d v="2026-01-19T00:00:00"/>
    <s v="SI"/>
    <m/>
    <s v="SI"/>
    <s v="2026-110-0000013-3"/>
    <m/>
    <d v="2026-01-13T00:00:00"/>
    <n v="16018"/>
    <x v="0"/>
    <m/>
    <s v="SI"/>
    <s v="ICFES-009-2026"/>
    <s v="SI"/>
    <d v="2026-01-08T00:00:00"/>
    <s v="SI"/>
    <s v="SI"/>
    <d v="2026-01-06T00:00:00"/>
    <d v="2026-01-06T00:00:00"/>
    <n v="16222"/>
    <d v="2026-01-07T00:00:00"/>
    <m/>
    <m/>
    <x v="0"/>
    <m/>
  </r>
  <r>
    <s v="OPS"/>
    <s v="CONTRATAR"/>
    <n v="6"/>
    <m/>
    <n v="647"/>
    <s v="Secretaría_General"/>
    <x v="17"/>
    <s v="NIT"/>
    <n v="901225664"/>
    <x v="331"/>
    <n v="12000000"/>
    <d v="2026-01-31T00:00:00"/>
    <d v="2026-06-30T00:00:00"/>
    <n v="60000000"/>
    <m/>
    <m/>
    <m/>
    <x v="2"/>
    <m/>
    <m/>
    <m/>
    <s v="SI"/>
    <m/>
    <s v="SI"/>
    <m/>
    <s v="NA"/>
    <m/>
    <m/>
    <x v="0"/>
    <m/>
    <s v="SI"/>
    <s v="ICFES-425-2026"/>
    <s v="SI"/>
    <s v="NA"/>
    <s v="SI"/>
    <s v="SI"/>
    <d v="2026-01-30T00:00:00"/>
    <d v="2026-01-30T00:00:00"/>
    <n v="16660"/>
    <d v="2026-01-31T00:00:00"/>
    <d v="2026-01-31T00:00:00"/>
    <s v="NO"/>
    <x v="0"/>
    <d v="2026-01-30T00:00:00"/>
  </r>
  <r>
    <s v="OPS"/>
    <s v="CONTRATAR"/>
    <n v="1"/>
    <m/>
    <n v="354"/>
    <s v="Secretaría_General"/>
    <x v="17"/>
    <s v="C.C"/>
    <n v="52284094"/>
    <x v="332"/>
    <n v="5694000"/>
    <d v="2026-01-02T00:00:00"/>
    <d v="2026-12-31T00:00:00"/>
    <n v="68138200"/>
    <n v="3133618810"/>
    <s v="Luis Gonzaga Martinez Sierra"/>
    <m/>
    <x v="5"/>
    <s v="SI"/>
    <s v="SI"/>
    <d v="2026-01-19T00:00:00"/>
    <s v="SI"/>
    <m/>
    <s v="SI"/>
    <s v="2026-110-0000017-3"/>
    <m/>
    <d v="2026-01-06T00:00:00"/>
    <n v="16015"/>
    <x v="0"/>
    <m/>
    <s v="SI"/>
    <s v="ICFES-035-2026"/>
    <s v="SI"/>
    <d v="2026-01-09T00:00:00"/>
    <s v="SI"/>
    <s v="SI"/>
    <d v="2026-01-08T00:00:00"/>
    <d v="2026-01-08T00:00:00"/>
    <n v="16240"/>
    <d v="2026-01-08T00:00:00"/>
    <m/>
    <m/>
    <x v="0"/>
    <m/>
  </r>
  <r>
    <s v="OPS"/>
    <s v="CONTRATAR"/>
    <n v="2"/>
    <m/>
    <n v="346"/>
    <s v="Secretaría_General"/>
    <x v="17"/>
    <s v="C.C"/>
    <n v="1013557700"/>
    <x v="333"/>
    <n v="5600000"/>
    <d v="2026-01-14T00:00:00"/>
    <d v="2026-08-31T00:00:00"/>
    <n v="42373333"/>
    <n v="3103543859"/>
    <m/>
    <m/>
    <x v="5"/>
    <s v="SI"/>
    <s v="SI"/>
    <d v="2026-01-19T00:00:00"/>
    <s v="SI"/>
    <m/>
    <s v="SI"/>
    <s v="2026-110-0000158-3"/>
    <m/>
    <d v="2026-01-15T00:00:00"/>
    <n v="16044"/>
    <x v="0"/>
    <m/>
    <s v="SI"/>
    <s v="_x000a_ICFES-144-2026"/>
    <s v="SI"/>
    <d v="2026-01-19T00:00:00"/>
    <s v="SI"/>
    <s v="SI"/>
    <d v="2026-01-20T00:00:00"/>
    <d v="2026-01-20T00:00:00"/>
    <n v="16378"/>
    <d v="2026-01-22T00:00:00"/>
    <m/>
    <m/>
    <x v="0"/>
    <m/>
  </r>
  <r>
    <s v="OPS"/>
    <s v="CONTRATAR"/>
    <n v="3"/>
    <s v="Jessica Sierra Blandon"/>
    <n v="348"/>
    <s v="Secretaría_General"/>
    <x v="17"/>
    <s v="C.C"/>
    <n v="1003893694"/>
    <x v="334"/>
    <n v="7000000"/>
    <d v="2026-01-07T00:00:00"/>
    <d v="2026-08-31T00:00:00"/>
    <n v="47000000"/>
    <m/>
    <m/>
    <m/>
    <x v="5"/>
    <s v="SI"/>
    <s v="SI"/>
    <d v="2026-01-23T00:00:00"/>
    <s v="SI"/>
    <s v="no tiene documentos precontractuales"/>
    <s v="SI"/>
    <s v="2026-110-0000339-3"/>
    <m/>
    <d v="2026-01-23T00:00:00"/>
    <n v="16373"/>
    <x v="0"/>
    <m/>
    <s v="SI"/>
    <s v="ICFES-359-2026"/>
    <s v="SI"/>
    <d v="2026-01-28T00:00:00"/>
    <s v="SI"/>
    <s v="SI"/>
    <d v="2026-01-27T00:00:00"/>
    <d v="2026-01-28T00:00:00"/>
    <s v="NO"/>
    <m/>
    <m/>
    <m/>
    <x v="1"/>
    <m/>
  </r>
  <r>
    <s v="OPS"/>
    <s v="CONTRATAR"/>
    <n v="2"/>
    <m/>
    <n v="355"/>
    <s v="Secretaría_General"/>
    <x v="17"/>
    <s v="C.C"/>
    <n v="1037577852"/>
    <x v="335"/>
    <n v="6000000"/>
    <d v="2026-01-06T00:00:00"/>
    <d v="2026-08-31T00:00:00"/>
    <n v="47000000"/>
    <n v="3104122140"/>
    <m/>
    <m/>
    <x v="5"/>
    <s v="SI"/>
    <s v="SI"/>
    <d v="2026-01-22T00:00:00"/>
    <s v="SI"/>
    <s v="anexar pantallazo secop para validar el certificado medico, eliminar del sigep la experiencia icfes por que no tiene certificado"/>
    <s v="SI"/>
    <s v="2026-110-0000280-3"/>
    <m/>
    <m/>
    <n v="16291"/>
    <x v="0"/>
    <m/>
    <s v="SI"/>
    <s v="ICFES-247-2026"/>
    <s v="SI"/>
    <s v="PENDIENTE CERTIFICADO"/>
    <s v="SI"/>
    <s v="SI"/>
    <d v="2026-01-23T00:00:00"/>
    <d v="2026-01-24T00:00:00"/>
    <n v="16444"/>
    <d v="2026-01-25T00:00:00"/>
    <m/>
    <m/>
    <x v="0"/>
    <m/>
  </r>
  <r>
    <s v="OPS"/>
    <s v="CONTRATAR"/>
    <n v="1"/>
    <m/>
    <n v="408"/>
    <s v="Secretaría_General"/>
    <x v="18"/>
    <s v="C.C"/>
    <n v="1152687372"/>
    <x v="336"/>
    <n v="6500000"/>
    <d v="2026-01-02T00:00:00"/>
    <d v="2026-12-31T00:00:00"/>
    <n v="77783333"/>
    <n v="3115311708"/>
    <s v="RODRIGO CARTAGENA"/>
    <m/>
    <x v="5"/>
    <s v="SI"/>
    <s v="SI"/>
    <d v="2026-01-19T00:00:00"/>
    <s v="SI"/>
    <s v="falta organizar carpeta, falta ajustar estudio previo"/>
    <s v="SI"/>
    <s v="2026-110-000005-3"/>
    <m/>
    <d v="2026-01-06T00:00:00"/>
    <n v="16118"/>
    <x v="0"/>
    <m/>
    <s v="SI"/>
    <s v="ICFES-012-2026"/>
    <s v="SI"/>
    <d v="2026-01-07T00:00:00"/>
    <s v="SI"/>
    <s v="SI"/>
    <d v="2026-01-06T00:00:00"/>
    <d v="2026-01-06T00:00:00"/>
    <n v="16220"/>
    <d v="2026-01-07T00:00:00"/>
    <s v="SI"/>
    <m/>
    <x v="0"/>
    <m/>
  </r>
  <r>
    <s v="OPS"/>
    <s v="CONTRATAR"/>
    <n v="1"/>
    <m/>
    <n v="390"/>
    <s v="Secretaría_General"/>
    <x v="18"/>
    <s v="C.C"/>
    <n v="1000378120"/>
    <x v="337"/>
    <n v="3500000"/>
    <d v="2026-01-05T00:00:00"/>
    <d v="2026-12-31T00:00:00"/>
    <n v="41533333"/>
    <n v="3043948987"/>
    <s v="JOHANA "/>
    <m/>
    <x v="4"/>
    <s v="SI"/>
    <s v="SI"/>
    <d v="2026-01-19T00:00:00"/>
    <s v="SI"/>
    <m/>
    <s v="SI"/>
    <s v="2026-110-000066-3"/>
    <m/>
    <d v="2026-01-08T00:00:00"/>
    <n v="16190"/>
    <x v="0"/>
    <m/>
    <s v="SI"/>
    <s v="ICFES-098-2026"/>
    <s v="SI"/>
    <d v="2026-01-15T00:00:00"/>
    <s v="SI"/>
    <s v="SI"/>
    <d v="2026-01-15T00:00:00"/>
    <d v="2026-01-15T00:00:00"/>
    <n v="16293"/>
    <d v="2026-01-15T00:00:00"/>
    <m/>
    <m/>
    <x v="0"/>
    <m/>
  </r>
  <r>
    <s v="JURIDICA"/>
    <s v="CONTRATAR"/>
    <m/>
    <m/>
    <m/>
    <s v="Secretaría_General"/>
    <x v="18"/>
    <m/>
    <m/>
    <x v="338"/>
    <m/>
    <m/>
    <m/>
    <m/>
    <m/>
    <s v="DAVID DIAZ"/>
    <m/>
    <x v="5"/>
    <s v="No tiene carpeta"/>
    <s v="NA"/>
    <d v="2026-01-27T00:00:00"/>
    <s v="SI"/>
    <m/>
    <s v="SI"/>
    <m/>
    <s v="NO"/>
    <m/>
    <s v="NO"/>
    <x v="1"/>
    <m/>
    <s v="NA"/>
    <s v="ICFES-008-2026"/>
    <s v="SI"/>
    <s v="N/A"/>
    <s v="SI"/>
    <s v="SI"/>
    <d v="2026-01-29T00:00:00"/>
    <m/>
    <s v="NO"/>
    <m/>
    <m/>
    <m/>
    <x v="1"/>
    <m/>
  </r>
  <r>
    <s v="OPS"/>
    <s v="CONTRATAR"/>
    <n v="2"/>
    <m/>
    <n v="407"/>
    <s v="Secretaría_General"/>
    <x v="18"/>
    <s v="C.C"/>
    <n v="1094897781"/>
    <x v="339"/>
    <n v="8000000"/>
    <d v="2026-01-14T00:00:00"/>
    <d v="2026-10-31T00:00:00"/>
    <n v="76533333"/>
    <m/>
    <s v="RODRIGO CARTAGENA"/>
    <m/>
    <x v="2"/>
    <s v="SI"/>
    <s v="SI"/>
    <d v="2026-01-19T00:00:00"/>
    <s v="SI"/>
    <m/>
    <s v="SI"/>
    <s v="2026-110-0000097-3"/>
    <m/>
    <d v="2026-01-10T00:00:00"/>
    <n v="16154"/>
    <x v="0"/>
    <m/>
    <s v="SI"/>
    <s v="ICFES-078-2026"/>
    <s v="SI"/>
    <d v="2026-01-15T00:00:00"/>
    <s v="SI"/>
    <s v="SI"/>
    <d v="2026-01-14T00:00:00"/>
    <d v="2026-01-14T00:00:00"/>
    <n v="16292"/>
    <d v="2026-01-15T00:00:00"/>
    <d v="2026-01-14T00:00:00"/>
    <s v="NO"/>
    <x v="0"/>
    <s v="FALTA ACTA DE INICIO"/>
  </r>
  <r>
    <s v="OPS"/>
    <s v="CONTRATAR"/>
    <n v="6"/>
    <m/>
    <n v="386"/>
    <s v="Secretaría_General"/>
    <x v="18"/>
    <s v="C.C"/>
    <m/>
    <x v="340"/>
    <n v="3500000"/>
    <d v="2026-01-13T00:00:00"/>
    <d v="2026-12-31T00:00:00"/>
    <n v="40600000"/>
    <m/>
    <s v="ORLANDO"/>
    <m/>
    <x v="1"/>
    <m/>
    <m/>
    <m/>
    <s v="SI"/>
    <s v="SE REALIZAN OBSERVACIONES FALTAN DOCUMENTOS"/>
    <s v="SI"/>
    <m/>
    <m/>
    <m/>
    <m/>
    <x v="0"/>
    <m/>
    <s v="SI"/>
    <s v="ICFES-429-2026"/>
    <s v="SI"/>
    <m/>
    <s v="SI"/>
    <s v="SI"/>
    <d v="2026-01-30T00:00:00"/>
    <d v="2026-01-30T00:00:00"/>
    <s v="NO"/>
    <m/>
    <m/>
    <m/>
    <x v="1"/>
    <m/>
  </r>
  <r>
    <s v="OPS"/>
    <s v="CONTRATAR"/>
    <n v="1"/>
    <m/>
    <n v="381"/>
    <s v="Secretaría_General"/>
    <x v="18"/>
    <s v="C.C"/>
    <n v="1001285867"/>
    <x v="341"/>
    <n v="5000000"/>
    <d v="2026-01-02T00:00:00"/>
    <d v="2026-12-31T00:00:00"/>
    <n v="59833333"/>
    <n v="3166323479"/>
    <s v="RODRIGO CARTAGENA"/>
    <m/>
    <x v="5"/>
    <s v="SI"/>
    <s v="SI"/>
    <d v="2026-01-19T00:00:00"/>
    <s v="SI"/>
    <m/>
    <s v="SI"/>
    <s v="2026-110-000006-3"/>
    <m/>
    <d v="2026-01-06T00:00:00"/>
    <n v="16119"/>
    <x v="0"/>
    <m/>
    <s v="SI"/>
    <s v="ICFES-011-2026"/>
    <s v="SI"/>
    <d v="2026-01-08T00:00:00"/>
    <s v="SI"/>
    <s v="SI"/>
    <d v="2026-01-04T00:00:00"/>
    <d v="2026-01-07T00:00:00"/>
    <n v="16225"/>
    <d v="2026-01-06T00:00:00"/>
    <m/>
    <m/>
    <x v="0"/>
    <m/>
  </r>
  <r>
    <s v="OPS"/>
    <s v="CONTRATAR"/>
    <n v="1"/>
    <m/>
    <n v="410"/>
    <s v="Secretaría_General"/>
    <x v="18"/>
    <s v="C.C"/>
    <n v="80778782"/>
    <x v="342"/>
    <n v="11000000"/>
    <d v="2026-01-02T00:00:00"/>
    <d v="2026-12-31T00:00:00"/>
    <n v="131633333"/>
    <m/>
    <s v="RODRIGO CARTAGENA"/>
    <m/>
    <x v="2"/>
    <s v="SI"/>
    <s v="SI"/>
    <d v="2026-01-19T00:00:00"/>
    <s v="SI"/>
    <m/>
    <s v="SI"/>
    <s v="2026-110-000008-3"/>
    <m/>
    <d v="2026-01-06T00:00:00"/>
    <n v="16124"/>
    <x v="0"/>
    <m/>
    <s v="SI"/>
    <s v="ICFES-022-2026"/>
    <s v="SI"/>
    <d v="2026-01-07T00:00:00"/>
    <s v="SI"/>
    <s v="SI"/>
    <d v="2026-01-08T00:00:00"/>
    <d v="2026-01-08T00:00:00"/>
    <n v="16239"/>
    <d v="2026-01-09T00:00:00"/>
    <d v="2026-01-31T00:00:00"/>
    <s v="NO"/>
    <x v="0"/>
    <s v="FALTA ACTA DE INICIO"/>
  </r>
  <r>
    <s v="JURIDICA"/>
    <s v="CONTRATAR"/>
    <m/>
    <m/>
    <m/>
    <s v="Secretaría_General"/>
    <x v="18"/>
    <m/>
    <m/>
    <x v="343"/>
    <m/>
    <m/>
    <m/>
    <m/>
    <m/>
    <s v="DAVID DIAZ"/>
    <m/>
    <x v="6"/>
    <m/>
    <s v="NA"/>
    <d v="2026-01-27T00:00:00"/>
    <s v="SI"/>
    <m/>
    <s v="SI"/>
    <s v="2026-110-0000435-3"/>
    <s v="SI"/>
    <m/>
    <s v="NO"/>
    <x v="1"/>
    <m/>
    <s v="N/A"/>
    <s v="ICFES-390-2026"/>
    <s v="SI"/>
    <s v="N/A"/>
    <s v="SI"/>
    <s v="SI"/>
    <d v="2026-01-29T00:00:00"/>
    <m/>
    <s v="NO"/>
    <m/>
    <m/>
    <m/>
    <x v="1"/>
    <m/>
  </r>
  <r>
    <s v="OPS"/>
    <s v="CONTRATAR"/>
    <n v="1"/>
    <m/>
    <n v="400"/>
    <s v="Secretaría_General"/>
    <x v="18"/>
    <s v="C.C"/>
    <n v="52998789"/>
    <x v="344"/>
    <n v="7200000"/>
    <d v="2026-01-05T00:00:00"/>
    <d v="2026-06-30T00:00:00"/>
    <n v="42000000"/>
    <n v="3123636676"/>
    <s v="JOHANA "/>
    <m/>
    <x v="5"/>
    <s v="SI"/>
    <s v="SI"/>
    <d v="2026-01-19T00:00:00"/>
    <s v="SI"/>
    <s v="falta organizar carpeta, falta ajustar estudio previo"/>
    <s v="SI"/>
    <s v="2026-110-0000067-3"/>
    <m/>
    <d v="2026-01-08T00:00:00"/>
    <n v="16077"/>
    <x v="0"/>
    <m/>
    <s v="SI"/>
    <s v="ICFES-123-2026"/>
    <s v="SI"/>
    <d v="2026-01-17T00:00:00"/>
    <s v="SI"/>
    <s v="SI"/>
    <d v="2026-01-17T00:00:00"/>
    <d v="2026-01-20T00:00:00"/>
    <n v="16358"/>
    <d v="2026-01-21T00:00:00"/>
    <m/>
    <m/>
    <x v="0"/>
    <m/>
  </r>
  <r>
    <s v="OPS"/>
    <s v="CONTRATAR"/>
    <n v="1"/>
    <m/>
    <n v="394"/>
    <s v="Secretaría_General"/>
    <x v="18"/>
    <s v="C.C"/>
    <n v="1030682276"/>
    <x v="345"/>
    <n v="8500000"/>
    <d v="2026-01-02T00:00:00"/>
    <d v="2026-12-31T00:00:00"/>
    <n v="101716667"/>
    <n v="3045233992"/>
    <s v="RODRIGO CARTAGENA"/>
    <m/>
    <x v="2"/>
    <s v="SI"/>
    <s v="SI"/>
    <d v="2026-01-19T00:00:00"/>
    <s v="SI"/>
    <m/>
    <s v="SI"/>
    <s v="2026-110-000009-3"/>
    <m/>
    <d v="2026-01-06T00:00:00"/>
    <n v="16121"/>
    <x v="0"/>
    <m/>
    <s v="SI"/>
    <s v="ICFES-021-2026"/>
    <s v="SI"/>
    <s v="08/01/206"/>
    <s v="SI"/>
    <s v="SI"/>
    <d v="2026-01-07T00:00:00"/>
    <d v="2026-01-07T00:00:00"/>
    <n v="16232"/>
    <d v="2026-01-08T00:00:00"/>
    <d v="2026-01-14T00:00:00"/>
    <s v="SI"/>
    <x v="0"/>
    <d v="2026-01-08T00:00:00"/>
  </r>
  <r>
    <s v="OPS"/>
    <s v="CONTRATAR"/>
    <n v="2"/>
    <m/>
    <n v="382"/>
    <s v="Secretaría_General"/>
    <x v="18"/>
    <s v="C.C"/>
    <n v="71270848"/>
    <x v="346"/>
    <n v="5200000"/>
    <d v="2026-01-13T00:00:00"/>
    <d v="2026-12-31T00:00:00"/>
    <n v="60320000"/>
    <n v="3014081574"/>
    <s v="JOHANA "/>
    <m/>
    <x v="3"/>
    <s v="SI"/>
    <s v="SI"/>
    <d v="2026-01-19T00:00:00"/>
    <s v="SI"/>
    <m/>
    <s v="SI"/>
    <s v="2026-110-0000153-3"/>
    <m/>
    <d v="2026-01-15T00:00:00"/>
    <n v="16257"/>
    <x v="0"/>
    <m/>
    <s v="SI"/>
    <s v="ICFES-138-2026"/>
    <s v="SI"/>
    <d v="2026-01-21T00:00:00"/>
    <s v="SI"/>
    <s v="SI"/>
    <d v="2026-01-19T00:00:00"/>
    <d v="2026-01-19T00:00:00"/>
    <n v="16352"/>
    <d v="2026-01-21T00:00:00"/>
    <m/>
    <m/>
    <x v="0"/>
    <m/>
  </r>
  <r>
    <s v="OPS"/>
    <s v="CONTRATAR"/>
    <n v="1"/>
    <m/>
    <n v="409"/>
    <s v="Secretaría_General"/>
    <x v="18"/>
    <s v="C.C"/>
    <n v="1017210501"/>
    <x v="347"/>
    <n v="11000000"/>
    <d v="2026-01-02T00:00:00"/>
    <d v="2026-12-31T00:00:00"/>
    <n v="131633333"/>
    <n v="3002337914"/>
    <s v="DAVID DIAZ"/>
    <m/>
    <x v="5"/>
    <s v="SI"/>
    <s v="SI"/>
    <d v="2026-01-19T00:00:00"/>
    <s v="SI"/>
    <m/>
    <s v="SI"/>
    <s v="2026-110-000010-3"/>
    <m/>
    <d v="2026-01-06T00:00:00"/>
    <n v="16122"/>
    <x v="0"/>
    <m/>
    <s v="SI"/>
    <s v="ICFES-025-2026"/>
    <s v="SI"/>
    <d v="2026-01-08T00:00:00"/>
    <s v="SI"/>
    <s v="SI"/>
    <d v="2026-01-07T00:00:00"/>
    <d v="2026-01-07T00:00:00"/>
    <n v="16234"/>
    <d v="2026-01-07T00:00:00"/>
    <m/>
    <m/>
    <x v="0"/>
    <m/>
  </r>
  <r>
    <s v="OPS"/>
    <s v="CONTRATAR"/>
    <n v="3"/>
    <m/>
    <n v="387"/>
    <s v="Secretaría_General"/>
    <x v="18"/>
    <s v="C.C"/>
    <n v="1053608074"/>
    <x v="348"/>
    <n v="4000000"/>
    <d v="2026-01-13T00:00:00"/>
    <d v="2026-10-31T00:00:00"/>
    <n v="47000000"/>
    <m/>
    <s v="ORLANDO"/>
    <m/>
    <x v="5"/>
    <s v="SI"/>
    <s v="SI"/>
    <d v="2026-01-23T00:00:00"/>
    <s v="SI"/>
    <m/>
    <s v="SI"/>
    <s v="2026-110-0000219-3"/>
    <m/>
    <d v="2026-01-17T00:00:00"/>
    <n v="16290"/>
    <x v="0"/>
    <m/>
    <s v="SI"/>
    <s v="ICFES-398-2026"/>
    <s v="SI"/>
    <m/>
    <s v="SI"/>
    <s v="SI"/>
    <d v="2026-01-29T00:00:00"/>
    <d v="2026-01-30T00:00:00"/>
    <s v="NO"/>
    <m/>
    <m/>
    <m/>
    <x v="1"/>
    <m/>
  </r>
  <r>
    <s v="OPS"/>
    <s v="CONTRATAR"/>
    <n v="1"/>
    <m/>
    <n v="401"/>
    <s v="Secretaría_General"/>
    <x v="18"/>
    <s v="C.C"/>
    <n v="1010204347"/>
    <x v="349"/>
    <n v="8300000"/>
    <d v="2026-01-05T00:00:00"/>
    <d v="2026-12-31T00:00:00"/>
    <n v="98493333"/>
    <n v="3213008736"/>
    <s v="RODRIGO CARTAGENA"/>
    <m/>
    <x v="4"/>
    <s v="SI"/>
    <s v="SI"/>
    <d v="2026-01-19T00:00:00"/>
    <s v="SI"/>
    <m/>
    <s v="SI"/>
    <s v="2026-110-000003-3"/>
    <m/>
    <d v="2026-01-06T00:00:00"/>
    <n v="16095"/>
    <x v="0"/>
    <m/>
    <s v="SI"/>
    <s v="ICFES-013-2026"/>
    <s v="SI"/>
    <d v="2026-01-08T00:00:00"/>
    <s v="SI"/>
    <s v="SI"/>
    <d v="2026-01-07T00:00:00"/>
    <d v="2026-01-07T00:00:00"/>
    <n v="16226"/>
    <d v="2026-01-07T00:00:00"/>
    <m/>
    <m/>
    <x v="0"/>
    <m/>
  </r>
  <r>
    <s v="OPS"/>
    <s v="CONTRATAR"/>
    <n v="1"/>
    <m/>
    <n v="404"/>
    <s v="Secretaría_General"/>
    <x v="18"/>
    <s v="C.C"/>
    <n v="1105672891"/>
    <x v="350"/>
    <n v="9500000"/>
    <d v="2026-01-13T00:00:00"/>
    <d v="2026-06-30T00:00:00"/>
    <n v="52883333"/>
    <n v="3214950976"/>
    <s v="JOHANA "/>
    <m/>
    <x v="3"/>
    <s v="SI"/>
    <s v="SI"/>
    <d v="2026-01-19T00:00:00"/>
    <s v="SI"/>
    <m/>
    <s v="SI"/>
    <s v="2026-110-0000068-3"/>
    <m/>
    <d v="2026-01-08T00:00:00"/>
    <n v="16133"/>
    <x v="0"/>
    <m/>
    <s v="SI"/>
    <s v="ICFES-092-2026"/>
    <s v="SI"/>
    <d v="2026-01-15T00:00:00"/>
    <s v="SI"/>
    <s v="SI"/>
    <d v="2026-01-19T00:00:00"/>
    <d v="2026-01-19T00:00:00"/>
    <n v="16351"/>
    <d v="2026-01-21T00:00:00"/>
    <m/>
    <m/>
    <x v="0"/>
    <m/>
  </r>
  <r>
    <s v="OPS"/>
    <s v="CONTRATAR"/>
    <n v="1"/>
    <m/>
    <n v="393"/>
    <s v="Secretaría_General"/>
    <x v="18"/>
    <s v="C.C"/>
    <n v="1117539977"/>
    <x v="351"/>
    <n v="9000000"/>
    <d v="2026-01-02T00:00:00"/>
    <d v="2026-12-31T00:00:00"/>
    <n v="107700000"/>
    <n v="3208977623"/>
    <s v="RODRIGO CARTAGENA"/>
    <m/>
    <x v="5"/>
    <s v="SI"/>
    <s v="SI"/>
    <d v="2026-01-19T00:00:00"/>
    <s v="SI"/>
    <m/>
    <s v="SI"/>
    <s v="2026-110-000011-3"/>
    <m/>
    <d v="2026-01-06T00:00:00"/>
    <n v="16123"/>
    <x v="0"/>
    <m/>
    <s v="SI"/>
    <s v="ICFES-023-2026"/>
    <s v="SI"/>
    <d v="2026-01-07T00:00:00"/>
    <s v="SI"/>
    <s v="SI"/>
    <d v="2026-01-07T00:00:00"/>
    <d v="2026-01-07T00:00:00"/>
    <n v="16233"/>
    <d v="2026-01-07T00:00:00"/>
    <m/>
    <m/>
    <x v="0"/>
    <m/>
  </r>
  <r>
    <s v="OPS"/>
    <s v="CONTRATAR"/>
    <n v="1"/>
    <m/>
    <n v="411"/>
    <s v="Secretaría_General"/>
    <x v="18"/>
    <s v="C.C"/>
    <n v="1094918024"/>
    <x v="352"/>
    <n v="11000000"/>
    <d v="2026-01-02T00:00:00"/>
    <d v="2026-12-31T00:00:00"/>
    <n v="131633333"/>
    <n v="3012595063"/>
    <s v="RODRIGO CARTAGENA"/>
    <m/>
    <x v="5"/>
    <s v="SI"/>
    <s v="SI"/>
    <d v="2026-01-19T00:00:00"/>
    <s v="SI"/>
    <m/>
    <s v="SI"/>
    <s v="2026-110-000012-3"/>
    <m/>
    <d v="2026-01-06T00:00:00"/>
    <n v="16120"/>
    <x v="0"/>
    <m/>
    <s v="SI"/>
    <s v="ICFES-033-2026"/>
    <s v="SI"/>
    <d v="2026-01-09T00:00:00"/>
    <s v="SI"/>
    <s v="SI"/>
    <d v="2026-01-08T00:00:00"/>
    <d v="2026-01-08T00:00:00"/>
    <n v="16246"/>
    <d v="2026-01-08T00:00:00"/>
    <m/>
    <m/>
    <x v="0"/>
    <m/>
  </r>
  <r>
    <s v="OPS"/>
    <s v="CONTRATAR"/>
    <n v="2"/>
    <m/>
    <n v="383"/>
    <s v="Secretaría_General"/>
    <x v="18"/>
    <s v="C.C"/>
    <n v="1094890667"/>
    <x v="353"/>
    <n v="7000000"/>
    <d v="2026-01-27T00:00:00"/>
    <d v="2026-07-30T00:00:00"/>
    <n v="42700000"/>
    <n v="3147152722"/>
    <s v="RODRIGO CARTAGENA"/>
    <m/>
    <x v="2"/>
    <s v="SI"/>
    <s v="SI"/>
    <d v="2026-01-26T00:00:00"/>
    <s v="SI"/>
    <m/>
    <s v="SI"/>
    <s v="2026-110-0000418-3"/>
    <s v="NO"/>
    <m/>
    <n v="16285"/>
    <x v="0"/>
    <m/>
    <s v="SI"/>
    <s v="ICFES-328-2026"/>
    <s v="SI"/>
    <d v="2026-01-27T00:00:00"/>
    <s v="SI"/>
    <s v="SI"/>
    <d v="2026-01-28T00:00:00"/>
    <d v="2026-01-28T00:00:00"/>
    <n v="16517"/>
    <d v="2026-01-28T00:00:00"/>
    <d v="2026-01-31T00:00:00"/>
    <s v="NO"/>
    <x v="0"/>
    <s v="FALTA ACTA DE INICIO"/>
  </r>
  <r>
    <s v="OPS"/>
    <s v="CONTRATAR"/>
    <n v="2"/>
    <m/>
    <n v="399"/>
    <s v="Secretaría_General"/>
    <x v="18"/>
    <s v="CC"/>
    <n v="901796676"/>
    <x v="354"/>
    <n v="14000000"/>
    <d v="2026-01-14T00:00:00"/>
    <d v="2026-12-31T00:00:00"/>
    <n v="161933333"/>
    <n v="3136292528"/>
    <s v="DAVID DIAZ"/>
    <m/>
    <x v="2"/>
    <s v="SI"/>
    <s v="SI"/>
    <d v="2026-01-19T00:00:00"/>
    <s v="SI"/>
    <m/>
    <s v="SI"/>
    <s v="2026-110-0000096-3"/>
    <m/>
    <d v="2026-01-10T00:00:00"/>
    <n v="16195"/>
    <x v="0"/>
    <m/>
    <s v="SI"/>
    <s v="ICFES-079-2026"/>
    <s v="SI"/>
    <d v="2026-01-15T00:00:00"/>
    <s v="SI"/>
    <s v="SI"/>
    <d v="2026-01-15T00:00:00"/>
    <d v="2026-01-14T00:00:00"/>
    <n v="16299"/>
    <d v="2026-01-16T00:00:00"/>
    <d v="2026-01-31T00:00:00"/>
    <s v="NO"/>
    <x v="0"/>
    <s v="FALTA ACTA DE INICIO"/>
  </r>
  <r>
    <s v="OPS"/>
    <s v="CONTRATAR"/>
    <n v="2"/>
    <m/>
    <n v="388"/>
    <s v="Secretaría_General"/>
    <x v="18"/>
    <s v="C.C"/>
    <n v="1057757290"/>
    <x v="355"/>
    <n v="5124600"/>
    <d v="2026-01-15T00:00:00"/>
    <d v="2026-10-10T00:00:00"/>
    <n v="45267300"/>
    <n v="3123741738"/>
    <s v="RODRIGO CARTAGENA"/>
    <m/>
    <x v="3"/>
    <s v="SI"/>
    <s v="SI"/>
    <d v="2026-01-19T00:00:00"/>
    <s v="SI"/>
    <m/>
    <s v="SI"/>
    <s v="2026-110-0000098-3"/>
    <m/>
    <d v="2026-01-10T00:00:00"/>
    <n v="16223"/>
    <x v="0"/>
    <m/>
    <s v="SI"/>
    <s v="ICFES-113-2026"/>
    <s v="SI"/>
    <d v="2026-01-29T00:00:00"/>
    <s v="SI"/>
    <s v="SI"/>
    <d v="2026-01-15T00:00:00"/>
    <d v="2026-01-16T00:00:00"/>
    <n v="16307"/>
    <d v="2026-01-20T00:00:00"/>
    <m/>
    <m/>
    <x v="0"/>
    <m/>
  </r>
  <r>
    <s v="OPS"/>
    <s v="CONTRATAR"/>
    <n v="2"/>
    <m/>
    <n v="392"/>
    <s v="Secretaría_General"/>
    <x v="18"/>
    <s v="C.C"/>
    <n v="1013682175"/>
    <x v="356"/>
    <n v="7000000"/>
    <d v="2026-01-15T00:00:00"/>
    <d v="2026-12-31T00:00:00"/>
    <n v="80733333"/>
    <n v="3004658768"/>
    <s v="JOHANA "/>
    <m/>
    <x v="3"/>
    <s v="SI"/>
    <s v="SI"/>
    <d v="2026-01-19T00:00:00"/>
    <s v="SI"/>
    <m/>
    <s v="SI"/>
    <s v="2026-110-0000154-3"/>
    <m/>
    <d v="2026-01-15T00:00:00"/>
    <n v="16259"/>
    <x v="0"/>
    <m/>
    <s v="SI"/>
    <s v="ICFES-137-2026"/>
    <s v="SI"/>
    <d v="2026-01-18T00:00:00"/>
    <s v="SI"/>
    <s v="SI"/>
    <d v="2026-01-19T00:00:00"/>
    <d v="2026-01-22T00:00:00"/>
    <n v="16398"/>
    <d v="2026-01-23T00:00:00"/>
    <m/>
    <m/>
    <x v="0"/>
    <m/>
  </r>
  <r>
    <s v="OPS"/>
    <s v="CONTRATAR"/>
    <n v="2"/>
    <m/>
    <n v="391"/>
    <s v="Secretaría_General"/>
    <x v="18"/>
    <s v="C.C"/>
    <n v="1030534679"/>
    <x v="357"/>
    <n v="3500000"/>
    <d v="2026-01-13T00:00:00"/>
    <d v="2026-12-31T00:00:00"/>
    <n v="40600000"/>
    <n v="3178908314"/>
    <s v="JOHANA "/>
    <m/>
    <x v="3"/>
    <s v="SI"/>
    <s v="SI"/>
    <d v="2026-01-19T00:00:00"/>
    <s v="SI"/>
    <m/>
    <s v="SI"/>
    <s v="2026-110-0000155-3"/>
    <m/>
    <d v="2026-01-15T00:00:00"/>
    <n v="16258"/>
    <x v="0"/>
    <m/>
    <s v="SI"/>
    <s v="ICFES-128-2026"/>
    <s v="SI"/>
    <d v="2026-01-28T00:00:00"/>
    <s v="SI"/>
    <s v="SI"/>
    <d v="2026-01-19T00:00:00"/>
    <d v="2026-01-19T00:00:00"/>
    <n v="16359"/>
    <d v="2026-01-21T00:00:00"/>
    <m/>
    <m/>
    <x v="0"/>
    <m/>
  </r>
  <r>
    <s v="OPS"/>
    <s v="CONTRATAR"/>
    <n v="1"/>
    <m/>
    <n v="398"/>
    <s v="Secretaría_General"/>
    <x v="18"/>
    <s v="C.C"/>
    <n v="79852604"/>
    <x v="358"/>
    <n v="9500000"/>
    <d v="2026-01-13T00:00:00"/>
    <d v="2026-12-31T00:00:00"/>
    <n v="110200000"/>
    <n v="3103091848"/>
    <s v="JOHANA "/>
    <m/>
    <x v="4"/>
    <s v="SI"/>
    <s v="SI"/>
    <d v="2026-01-19T00:00:00"/>
    <s v="SI"/>
    <m/>
    <s v="SI"/>
    <s v="2026-110-0000061-3"/>
    <m/>
    <d v="2026-01-08T00:00:00"/>
    <n v="16134"/>
    <x v="0"/>
    <m/>
    <s v="SI"/>
    <s v="ICFES-080-2026"/>
    <s v="SI"/>
    <d v="2026-01-16T00:00:00"/>
    <s v="SI"/>
    <s v="SI"/>
    <d v="2026-01-14T00:00:00"/>
    <d v="2026-01-14T00:00:00"/>
    <n v="16281"/>
    <d v="2026-01-14T00:00:00"/>
    <m/>
    <m/>
    <x v="0"/>
    <m/>
  </r>
  <r>
    <s v="OPS"/>
    <s v="CONTRATAR"/>
    <n v="1"/>
    <m/>
    <n v="402"/>
    <s v="Secretaría_General"/>
    <x v="18"/>
    <s v="C.C"/>
    <n v="1121330020"/>
    <x v="359"/>
    <n v="8300000"/>
    <d v="2026-01-05T00:00:00"/>
    <d v="2026-12-31T00:00:00"/>
    <n v="98493333"/>
    <n v="3222179719"/>
    <s v="DAVID DIAZ"/>
    <m/>
    <x v="5"/>
    <s v="SI"/>
    <s v="SI"/>
    <d v="2026-01-19T00:00:00"/>
    <s v="SI"/>
    <m/>
    <s v="SI"/>
    <s v="2026-110-000004-3"/>
    <m/>
    <d v="2026-01-06T00:00:00"/>
    <n v="16096"/>
    <x v="0"/>
    <m/>
    <s v="SI"/>
    <s v="ICFES-020-2026"/>
    <s v="SI"/>
    <d v="2026-01-08T00:00:00"/>
    <s v="SI"/>
    <s v="SI"/>
    <d v="2026-01-07T00:00:00"/>
    <d v="2026-01-07T00:00:00"/>
    <n v="16228"/>
    <d v="2026-01-07T00:00:00"/>
    <m/>
    <m/>
    <x v="0"/>
    <m/>
  </r>
  <r>
    <s v="OPS"/>
    <s v="CONTRATAR"/>
    <n v="4"/>
    <m/>
    <n v="389"/>
    <s v="Secretaría_General"/>
    <x v="18"/>
    <s v="C.C"/>
    <m/>
    <x v="360"/>
    <n v="5000000"/>
    <d v="2026-01-13T00:00:00"/>
    <d v="2026-06-30T00:00:00"/>
    <n v="27833333"/>
    <m/>
    <s v="JOHANA "/>
    <m/>
    <x v="3"/>
    <s v="SI"/>
    <s v="SI"/>
    <d v="2026-01-26T00:00:00"/>
    <s v="SI "/>
    <m/>
    <s v="SI"/>
    <s v="2026-110-0000397-3"/>
    <m/>
    <d v="2026-01-25T00:00:00"/>
    <m/>
    <x v="0"/>
    <m/>
    <s v="SI"/>
    <s v="ICFES-357-2026"/>
    <s v="SI"/>
    <s v="PENDIENTE CERTIFICADO"/>
    <s v="SI"/>
    <s v="SI"/>
    <d v="2026-01-28T00:00:00"/>
    <d v="2026-01-30T00:00:00"/>
    <s v="NO"/>
    <m/>
    <m/>
    <m/>
    <x v="1"/>
    <m/>
  </r>
  <r>
    <s v="OPS"/>
    <s v="CONTRATAR"/>
    <n v="2"/>
    <m/>
    <n v="397"/>
    <s v="Secretaría_General"/>
    <x v="18"/>
    <s v="C.C"/>
    <n v="21553894"/>
    <x v="361"/>
    <n v="10000000"/>
    <d v="2026-01-13T00:00:00"/>
    <d v="2026-12-31T00:00:00"/>
    <n v="116000000"/>
    <n v="3053154084"/>
    <s v="DAVID DIAZ"/>
    <m/>
    <x v="3"/>
    <s v="SI"/>
    <s v="SI"/>
    <d v="2026-01-19T00:00:00"/>
    <s v="SI"/>
    <m/>
    <s v="SI"/>
    <s v="2026-110-0000099-3"/>
    <m/>
    <d v="2026-01-10T00:00:00"/>
    <n v="16193"/>
    <x v="0"/>
    <m/>
    <s v="SI"/>
    <s v="ICFES-082-2026"/>
    <s v="SI"/>
    <d v="2026-01-14T00:00:00"/>
    <s v="SI"/>
    <s v="SI"/>
    <d v="2026-01-14T00:00:00"/>
    <d v="2026-01-14T00:00:00"/>
    <n v="16278"/>
    <d v="2026-01-14T00:00:00"/>
    <m/>
    <m/>
    <x v="0"/>
    <m/>
  </r>
  <r>
    <s v="OPS"/>
    <s v="CONTRATAR"/>
    <n v="3"/>
    <s v="Karol Cardenas"/>
    <n v="406"/>
    <s v="Secretaría_General"/>
    <x v="18"/>
    <s v="C.C"/>
    <m/>
    <x v="362"/>
    <n v="5000000"/>
    <d v="2026-01-19T00:00:00"/>
    <d v="2026-12-31T00:00:00"/>
    <n v="57000000"/>
    <m/>
    <s v="RODRIGO CARTAGENA"/>
    <m/>
    <x v="3"/>
    <s v="SI"/>
    <s v="SI"/>
    <d v="2026-01-27T00:00:00"/>
    <s v="SI"/>
    <m/>
    <s v="SI"/>
    <m/>
    <m/>
    <m/>
    <s v="NO"/>
    <x v="0"/>
    <m/>
    <s v="SI"/>
    <s v="ICFES-426-2026"/>
    <s v="SI"/>
    <s v="SI"/>
    <s v="SI"/>
    <s v="SI"/>
    <d v="2026-01-30T00:00:00"/>
    <d v="2026-01-30T00:00:00"/>
    <s v="NO"/>
    <m/>
    <m/>
    <m/>
    <x v="1"/>
    <m/>
  </r>
  <r>
    <s v="JURIDICA"/>
    <s v="CONTRATAR"/>
    <m/>
    <m/>
    <m/>
    <s v="Secretaría_General"/>
    <x v="18"/>
    <m/>
    <m/>
    <x v="363"/>
    <m/>
    <m/>
    <m/>
    <m/>
    <m/>
    <s v="DAVID DIAZ"/>
    <m/>
    <x v="3"/>
    <m/>
    <m/>
    <d v="2026-01-27T00:00:00"/>
    <s v="SI "/>
    <m/>
    <s v="SI"/>
    <m/>
    <m/>
    <m/>
    <s v="SI"/>
    <x v="0"/>
    <m/>
    <s v="SI"/>
    <s v="ICFES-303-2026"/>
    <s v="SI"/>
    <s v="N/A"/>
    <s v="SI"/>
    <s v="SI"/>
    <d v="2026-01-30T00:00:00"/>
    <d v="2026-01-30T00:00:00"/>
    <s v="NO"/>
    <m/>
    <m/>
    <m/>
    <x v="1"/>
    <m/>
  </r>
  <r>
    <s v="OPS"/>
    <s v="CONTRATAR"/>
    <n v="4"/>
    <m/>
    <n v="403"/>
    <s v="Secretaría_General"/>
    <x v="18"/>
    <s v="C.C"/>
    <n v="1152471009"/>
    <x v="364"/>
    <n v="7000000"/>
    <d v="2026-01-31T00:00:00"/>
    <d v="2026-06-30T00:00:00"/>
    <n v="35000000"/>
    <m/>
    <s v="DAVID DIAZ"/>
    <m/>
    <x v="2"/>
    <s v="SI"/>
    <s v="SI"/>
    <d v="2026-01-26T00:00:00"/>
    <s v="SI"/>
    <m/>
    <s v="SI"/>
    <s v="2026-110-0000404-3"/>
    <m/>
    <d v="2026-01-26T00:00:00"/>
    <n v="16494"/>
    <x v="0"/>
    <m/>
    <s v="SI"/>
    <s v="ICFES-374-2026"/>
    <s v="SI"/>
    <s v="PENDIENTE CERTIFICADO"/>
    <s v="SI"/>
    <s v="SI"/>
    <d v="2026-01-28T00:00:00"/>
    <d v="2026-01-28T00:00:00"/>
    <n v="16551"/>
    <d v="2026-01-29T00:00:00"/>
    <d v="2026-01-31T00:00:00"/>
    <s v="NO"/>
    <x v="0"/>
    <s v="FALTA ACTA DE INICIO"/>
  </r>
  <r>
    <s v="OPS"/>
    <s v="CONTRATAR"/>
    <n v="3"/>
    <s v="Shirley Iriarte Gomez"/>
    <n v="405"/>
    <s v="Secretaría_General"/>
    <x v="18"/>
    <s v="C.C"/>
    <n v="40077788"/>
    <x v="365"/>
    <n v="5000000"/>
    <d v="2026-01-13T00:00:00"/>
    <d v="2026-12-31T00:00:00"/>
    <n v="58000000"/>
    <m/>
    <s v="JOHANA "/>
    <m/>
    <x v="3"/>
    <s v="SI"/>
    <s v="SI"/>
    <d v="2026-01-27T00:00:00"/>
    <s v="SI"/>
    <m/>
    <s v="SI"/>
    <m/>
    <m/>
    <m/>
    <n v="16302"/>
    <x v="0"/>
    <m/>
    <s v="SI"/>
    <s v="ICFES-356-2026"/>
    <s v="SI"/>
    <d v="2026-01-28T00:00:00"/>
    <s v="SI"/>
    <s v="SI"/>
    <d v="2026-01-26T00:00:00"/>
    <d v="2026-01-29T00:00:00"/>
    <n v="16573"/>
    <d v="2026-01-29T00:00:00"/>
    <m/>
    <m/>
    <x v="1"/>
    <m/>
  </r>
  <r>
    <s v="OPS"/>
    <s v="CONTRATAR"/>
    <n v="2"/>
    <m/>
    <n v="395"/>
    <s v="Secretaría_General"/>
    <x v="18"/>
    <s v="C.C"/>
    <n v="1117513872"/>
    <x v="366"/>
    <n v="8500000"/>
    <d v="2026-01-13T00:00:00"/>
    <d v="2026-10-24T00:00:00"/>
    <n v="79616667"/>
    <m/>
    <s v="DAVID DIAZ"/>
    <m/>
    <x v="2"/>
    <s v="SI"/>
    <s v="SI"/>
    <d v="2026-01-19T00:00:00"/>
    <s v="SI"/>
    <m/>
    <s v="SI"/>
    <s v="2026-110-0000100-3"/>
    <m/>
    <d v="2026-01-10T00:00:00"/>
    <n v="16194"/>
    <x v="0"/>
    <m/>
    <s v="SI"/>
    <s v="ICFES-077-2026"/>
    <s v="SI"/>
    <d v="2026-01-14T00:00:00"/>
    <s v="SI"/>
    <s v="SI"/>
    <d v="2026-01-13T00:00:00"/>
    <d v="2026-01-13T00:00:00"/>
    <n v="16269"/>
    <d v="2026-01-14T00:00:00"/>
    <d v="2026-01-14T00:00:00"/>
    <s v="NO"/>
    <x v="0"/>
    <s v="FALTA ACTA DE INICIO"/>
  </r>
  <r>
    <s v="OPS"/>
    <s v="CONTRATAR"/>
    <n v="4"/>
    <s v="Lina Vanessa Ariza Martinez"/>
    <n v="396"/>
    <s v="Secretaría_General"/>
    <x v="18"/>
    <s v="C.C"/>
    <n v="11367497"/>
    <x v="367"/>
    <n v="6500000"/>
    <d v="2026-01-13T00:00:00"/>
    <d v="2026-12-31T00:00:00"/>
    <n v="75400000"/>
    <m/>
    <s v="JOHANA "/>
    <m/>
    <x v="3"/>
    <s v="SI"/>
    <s v="SI"/>
    <d v="2026-01-23T00:00:00"/>
    <s v="SI "/>
    <m/>
    <s v="SI"/>
    <s v="2026-110-0000220-3"/>
    <m/>
    <d v="2026-01-17T00:00:00"/>
    <n v="16135"/>
    <x v="0"/>
    <m/>
    <s v="SI"/>
    <s v="ICFES-301-2026"/>
    <s v="SI"/>
    <d v="2026-01-26T00:00:00"/>
    <s v="SI"/>
    <s v="SI"/>
    <d v="2026-01-26T00:00:00"/>
    <d v="2026-01-26T00:00:00"/>
    <n v="16472"/>
    <d v="2026-01-27T00:00:00"/>
    <m/>
    <m/>
    <x v="0"/>
    <m/>
  </r>
  <r>
    <s v="OPS"/>
    <s v="CONTRATAR"/>
    <n v="2"/>
    <m/>
    <n v="431"/>
    <s v="Secretaría_General"/>
    <x v="19"/>
    <s v="C.C"/>
    <n v="1053839103"/>
    <x v="368"/>
    <n v="7000000"/>
    <d v="2026-01-15T00:00:00"/>
    <d v="2026-07-01T00:00:00"/>
    <n v="38733333"/>
    <n v="3234433433"/>
    <m/>
    <m/>
    <x v="4"/>
    <s v="SI"/>
    <s v="SI"/>
    <d v="2026-01-19T00:00:00"/>
    <s v="SI"/>
    <m/>
    <s v="SI"/>
    <s v="2026-110-0000185-3"/>
    <m/>
    <d v="2026-01-16T00:00:00"/>
    <n v="16288"/>
    <x v="0"/>
    <m/>
    <s v="SI"/>
    <s v="ICFES-127-2026"/>
    <s v="SI"/>
    <d v="2026-01-18T00:00:00"/>
    <s v="SI"/>
    <s v="SI"/>
    <d v="2026-01-17T00:00:00"/>
    <d v="2026-01-17T00:00:00"/>
    <n v="16329"/>
    <d v="2026-01-20T00:00:00"/>
    <m/>
    <m/>
    <x v="0"/>
    <m/>
  </r>
  <r>
    <s v="JURIDICA"/>
    <s v="CONTRATAR"/>
    <m/>
    <m/>
    <n v="422"/>
    <s v="Secretaría_General"/>
    <x v="19"/>
    <s v="NIT"/>
    <m/>
    <x v="369"/>
    <m/>
    <m/>
    <m/>
    <m/>
    <m/>
    <m/>
    <m/>
    <x v="2"/>
    <m/>
    <s v="NO"/>
    <d v="2026-01-27T00:00:00"/>
    <s v="SI"/>
    <m/>
    <s v="SI"/>
    <m/>
    <s v="NA"/>
    <m/>
    <m/>
    <x v="0"/>
    <m/>
    <s v="SI"/>
    <s v="ICFES-412-2026"/>
    <s v="SI"/>
    <s v="N/A"/>
    <s v="SI"/>
    <s v="SI"/>
    <d v="2026-01-30T00:00:00"/>
    <d v="2026-01-30T00:00:00"/>
    <s v="NO"/>
    <s v="NO"/>
    <s v="NO"/>
    <s v="NO"/>
    <x v="1"/>
    <s v="FALTAN GARANTIAS, RP"/>
  </r>
  <r>
    <s v="OPS"/>
    <s v="CONTRATAR"/>
    <n v="2"/>
    <m/>
    <n v="428"/>
    <s v="Secretaría_General"/>
    <x v="19"/>
    <s v="C.C"/>
    <n v="52306761"/>
    <x v="370"/>
    <n v="6500000"/>
    <d v="2026-01-15T00:00:00"/>
    <d v="2026-07-01T00:00:00"/>
    <n v="35966667"/>
    <n v="3208913316"/>
    <m/>
    <m/>
    <x v="4"/>
    <s v="SI"/>
    <s v="SI"/>
    <d v="2026-01-19T00:00:00"/>
    <s v="SI"/>
    <m/>
    <s v="SI"/>
    <s v="2026-110-0000230-3"/>
    <m/>
    <d v="2026-01-19T00:00:00"/>
    <n v="16132"/>
    <x v="0"/>
    <m/>
    <s v="SI"/>
    <s v="ICFES-168-2026"/>
    <s v="SI"/>
    <d v="2026-01-20T00:00:00"/>
    <s v="SI"/>
    <s v="SI"/>
    <d v="2026-01-19T00:00:00"/>
    <d v="2026-01-19T00:00:00"/>
    <n v="16349"/>
    <d v="2026-01-21T00:00:00"/>
    <m/>
    <m/>
    <x v="0"/>
    <m/>
  </r>
  <r>
    <s v="JURIDICA"/>
    <s v="CONTRATAR"/>
    <m/>
    <s v="Cargando"/>
    <m/>
    <s v="Secretaría_General"/>
    <x v="19"/>
    <m/>
    <m/>
    <x v="371"/>
    <m/>
    <m/>
    <m/>
    <m/>
    <m/>
    <m/>
    <m/>
    <x v="5"/>
    <s v="No tiene carpeta"/>
    <s v="NO"/>
    <d v="2026-01-27T00:00:00"/>
    <s v="SI"/>
    <m/>
    <s v="SI"/>
    <m/>
    <s v="NA"/>
    <m/>
    <m/>
    <x v="3"/>
    <m/>
    <s v="NO"/>
    <s v="ICFES -394-2026"/>
    <s v="SI"/>
    <s v="N/A"/>
    <s v="SI"/>
    <s v="SI"/>
    <d v="2026-01-29T00:00:00"/>
    <m/>
    <s v="NO"/>
    <m/>
    <m/>
    <m/>
    <x v="1"/>
    <m/>
  </r>
  <r>
    <s v="OPS"/>
    <s v="CONTRATAR"/>
    <n v="1"/>
    <m/>
    <n v="433"/>
    <s v="Secretaría_General"/>
    <x v="19"/>
    <s v="C.C"/>
    <n v="51999609"/>
    <x v="372"/>
    <n v="8500000"/>
    <d v="2026-01-16T00:00:00"/>
    <d v="2026-06-30T00:00:00"/>
    <n v="46466667"/>
    <n v="3188395732"/>
    <s v="Ana Cecilia Valencia Aguirre"/>
    <m/>
    <x v="4"/>
    <s v="SI"/>
    <s v="SI"/>
    <d v="2026-01-19T00:00:00"/>
    <s v="SI"/>
    <m/>
    <s v="SI"/>
    <s v="2026-110-0000064-3"/>
    <m/>
    <d v="2026-01-08T00:00:00"/>
    <n v="16092"/>
    <x v="0"/>
    <m/>
    <s v="SI"/>
    <s v="ICFES-044-2026"/>
    <s v="SI"/>
    <d v="2026-01-10T00:00:00"/>
    <s v="SI"/>
    <s v="SI"/>
    <d v="2026-01-09T00:00:00"/>
    <d v="2026-01-09T00:00:00"/>
    <n v="16248"/>
    <d v="2026-01-10T00:00:00"/>
    <m/>
    <m/>
    <x v="0"/>
    <m/>
  </r>
  <r>
    <s v="OPS"/>
    <s v="CONTRATAR"/>
    <n v="3"/>
    <s v="Condicion personal"/>
    <n v="429"/>
    <s v="Secretaría_General"/>
    <x v="19"/>
    <s v="C.C"/>
    <n v="1047341390"/>
    <x v="373"/>
    <n v="6100000"/>
    <d v="2026-01-15T00:00:00"/>
    <d v="2026-06-30T00:00:00"/>
    <n v="30433333"/>
    <m/>
    <m/>
    <m/>
    <x v="4"/>
    <s v="SI"/>
    <s v="SI"/>
    <d v="2026-01-19T00:00:00"/>
    <s v="SI"/>
    <s v="Ajustar EP-CTH-CDP-SCDP"/>
    <s v="SI"/>
    <s v="2026-110-0000303-3"/>
    <m/>
    <d v="2026-01-21T00:00:00"/>
    <n v="16375"/>
    <x v="0"/>
    <m/>
    <s v="SI"/>
    <s v="ICFES-246-2026"/>
    <s v="SI"/>
    <d v="2026-01-23T00:00:00"/>
    <s v="SI"/>
    <s v="SI"/>
    <d v="2026-01-24T00:00:00"/>
    <d v="2026-01-24T00:00:00"/>
    <n v="16447"/>
    <d v="2026-01-25T00:00:00"/>
    <m/>
    <m/>
    <x v="0"/>
    <m/>
  </r>
  <r>
    <s v="OPS"/>
    <s v="CONTRATAR"/>
    <n v="2"/>
    <m/>
    <n v="426"/>
    <s v="Secretaría_General"/>
    <x v="19"/>
    <s v="C.C"/>
    <n v="1013661467"/>
    <x v="374"/>
    <n v="5500000"/>
    <d v="2026-01-15T00:00:00"/>
    <d v="2026-07-01T00:00:00"/>
    <n v="30433333"/>
    <n v="3115222845"/>
    <m/>
    <m/>
    <x v="4"/>
    <s v="SI"/>
    <s v="SI"/>
    <d v="2026-01-19T00:00:00"/>
    <s v="SI"/>
    <m/>
    <s v="SI"/>
    <s v="2026-110-0000188-3"/>
    <m/>
    <d v="2026-01-16T00:00:00"/>
    <n v="16287"/>
    <x v="0"/>
    <m/>
    <s v="SI"/>
    <s v="ICFES-130-2026"/>
    <s v="SI"/>
    <d v="2026-01-17T00:00:00"/>
    <s v="SI"/>
    <s v="SI"/>
    <d v="2026-01-16T00:00:00"/>
    <d v="2026-01-17T00:00:00"/>
    <n v="16328"/>
    <d v="2026-01-20T00:00:00"/>
    <m/>
    <m/>
    <x v="0"/>
    <m/>
  </r>
  <r>
    <s v="OPS"/>
    <s v="CONTRATAR"/>
    <n v="1"/>
    <m/>
    <n v="427"/>
    <s v="Secretaría_General"/>
    <x v="19"/>
    <s v="C.C"/>
    <n v="1010002980"/>
    <x v="375"/>
    <n v="3368000"/>
    <d v="2026-01-02T00:00:00"/>
    <d v="2026-06-30T00:00:00"/>
    <n v="19983467"/>
    <n v="3125338313"/>
    <s v="Ana Cecilia Valencia Aguirre"/>
    <m/>
    <x v="3"/>
    <s v="SI"/>
    <s v="SI"/>
    <d v="2026-01-19T00:00:00"/>
    <s v="SI"/>
    <m/>
    <s v="SI"/>
    <s v="2026-110-0000021-3"/>
    <m/>
    <d v="2026-01-06T00:00:00"/>
    <n v="16094"/>
    <x v="0"/>
    <m/>
    <s v="SI"/>
    <s v="ICFES-027-2026"/>
    <s v="SI"/>
    <d v="2026-01-08T00:00:00"/>
    <s v="SI"/>
    <s v="SI"/>
    <d v="2026-01-08T00:00:00"/>
    <d v="2026-01-08T00:00:00"/>
    <n v="16236"/>
    <d v="2026-01-08T00:00:00"/>
    <m/>
    <m/>
    <x v="0"/>
    <m/>
  </r>
  <r>
    <s v="JURIDICA"/>
    <s v="CONTRATAR"/>
    <m/>
    <m/>
    <m/>
    <s v="Secretaría_General"/>
    <x v="19"/>
    <m/>
    <m/>
    <x v="376"/>
    <m/>
    <m/>
    <m/>
    <m/>
    <m/>
    <m/>
    <m/>
    <x v="9"/>
    <m/>
    <s v="NA"/>
    <d v="2026-01-27T00:00:00"/>
    <s v="SI"/>
    <m/>
    <s v="SI"/>
    <m/>
    <m/>
    <m/>
    <n v="16460"/>
    <x v="1"/>
    <m/>
    <s v="NA"/>
    <s v="ICFES-383-2026"/>
    <s v="SI"/>
    <s v="N/A"/>
    <s v="SI"/>
    <s v="SI"/>
    <d v="2026-01-29T00:00:00"/>
    <d v="2026-01-29T00:00:00"/>
    <n v="16586"/>
    <d v="2026-01-29T00:00:00"/>
    <m/>
    <m/>
    <x v="1"/>
    <m/>
  </r>
  <r>
    <s v="OPS"/>
    <s v="CONTRATAR"/>
    <n v="1"/>
    <m/>
    <n v="430"/>
    <s v="Secretaría_General"/>
    <x v="19"/>
    <s v="C.C"/>
    <n v="71335585"/>
    <x v="377"/>
    <n v="8500000"/>
    <d v="2026-01-07T00:00:00"/>
    <d v="2026-06-30T00:00:00"/>
    <n v="49016667"/>
    <n v="3017857378"/>
    <s v="Ana Cecilia Valencia Aguirre"/>
    <m/>
    <x v="2"/>
    <s v="SI"/>
    <s v="SI"/>
    <d v="2026-01-19T00:00:00"/>
    <s v="SI"/>
    <m/>
    <s v="SI"/>
    <s v="2026-110-000020-3"/>
    <m/>
    <d v="2026-01-07T00:00:00"/>
    <n v="16093"/>
    <x v="0"/>
    <m/>
    <s v="SI"/>
    <s v="ICFES-031-2026"/>
    <s v="SI"/>
    <d v="2026-01-20T00:00:00"/>
    <s v="SI"/>
    <s v="SI"/>
    <d v="2026-01-08T00:00:00"/>
    <d v="2026-01-08T00:00:00"/>
    <n v="16245"/>
    <d v="2026-01-09T00:00:00"/>
    <d v="2026-01-14T00:00:00"/>
    <s v="NO"/>
    <x v="0"/>
    <s v="Fecha de inicio 9 enero"/>
  </r>
  <r>
    <s v="OPS"/>
    <s v="CONTRATAR"/>
    <n v="3"/>
    <m/>
    <n v="432"/>
    <s v="Secretaría_General"/>
    <x v="19"/>
    <s v="C.C"/>
    <n v="1094907719"/>
    <x v="378"/>
    <n v="6162000"/>
    <d v="2026-01-15T00:00:00"/>
    <d v="2026-12-29T00:00:00"/>
    <n v="71600000"/>
    <m/>
    <m/>
    <m/>
    <x v="4"/>
    <s v="SI"/>
    <s v="SI"/>
    <d v="2026-01-23T00:00:00"/>
    <s v="SI"/>
    <m/>
    <s v="SI"/>
    <s v="2026-110-0000301-3"/>
    <m/>
    <m/>
    <n v="16376"/>
    <x v="0"/>
    <m/>
    <s v="SI"/>
    <s v="ICFES-240-2026"/>
    <s v="SI"/>
    <d v="2026-01-24T00:00:00"/>
    <s v="SI"/>
    <s v="SI"/>
    <d v="2026-01-23T00:00:00"/>
    <d v="2026-01-23T00:00:00"/>
    <n v="16467"/>
    <d v="2026-01-26T00:00:00"/>
    <m/>
    <m/>
    <x v="0"/>
    <m/>
  </r>
  <r>
    <s v="OPS"/>
    <s v="CONTRATAR"/>
    <n v="2"/>
    <m/>
    <n v="434"/>
    <s v="Secretaría_General"/>
    <x v="20"/>
    <s v="NIT"/>
    <n v="900714280"/>
    <x v="379"/>
    <n v="12000000"/>
    <d v="2026-01-26T00:00:00"/>
    <d v="2026-07-25T00:00:00"/>
    <n v="71600000"/>
    <n v="3125436122"/>
    <m/>
    <m/>
    <x v="4"/>
    <s v="SI"/>
    <s v="SI"/>
    <d v="2026-01-22T00:00:00"/>
    <s v="SI"/>
    <m/>
    <s v="SI"/>
    <s v="2026-110-0000087-1"/>
    <m/>
    <d v="2026-01-21T00:00:00"/>
    <n v="16286"/>
    <x v="0"/>
    <m/>
    <s v="SI"/>
    <s v="ICFES-268-2026"/>
    <s v="SI"/>
    <s v="N/A"/>
    <s v="SI"/>
    <s v="SI"/>
    <d v="2026-01-26T00:00:00"/>
    <d v="2026-01-26T00:00:00"/>
    <n v="16475"/>
    <d v="2026-01-27T00:00:00"/>
    <m/>
    <m/>
    <x v="0"/>
    <m/>
  </r>
  <r>
    <s v="OPS"/>
    <s v="CONTRATAR"/>
    <n v="1"/>
    <m/>
    <n v="440"/>
    <s v="Secretaría_General"/>
    <x v="20"/>
    <s v="C.C"/>
    <n v="3245445"/>
    <x v="380"/>
    <n v="7300000"/>
    <d v="2026-01-02T00:00:00"/>
    <d v="2026-12-31T00:00:00"/>
    <n v="87356667"/>
    <n v="3118041225"/>
    <s v="Cristian Cardona Pulgarin"/>
    <m/>
    <x v="7"/>
    <s v="SI"/>
    <s v="SI"/>
    <d v="2026-01-20T00:00:00"/>
    <s v="SI"/>
    <m/>
    <s v="SI"/>
    <s v="2026-110-0001337-3"/>
    <m/>
    <d v="2026-01-05T00:00:00"/>
    <n v="16008"/>
    <x v="0"/>
    <m/>
    <s v="SI"/>
    <s v="ICFES-095-2026"/>
    <s v="SI"/>
    <d v="2026-01-17T00:00:00"/>
    <s v="SI"/>
    <s v="SI"/>
    <d v="2026-01-16T00:00:00"/>
    <d v="2026-01-16T00:00:00"/>
    <n v="16327"/>
    <d v="2026-01-20T00:00:00"/>
    <m/>
    <m/>
    <x v="0"/>
    <m/>
  </r>
  <r>
    <s v="OPS"/>
    <s v="CONTRATAR"/>
    <n v="2"/>
    <m/>
    <n v="436"/>
    <s v="Secretaría_General"/>
    <x v="20"/>
    <s v="C.C"/>
    <n v="71973525"/>
    <x v="381"/>
    <n v="9900000"/>
    <d v="2026-01-02T00:00:00"/>
    <d v="2026-12-30T00:00:00"/>
    <n v="118140000"/>
    <n v="3218511592"/>
    <m/>
    <m/>
    <x v="4"/>
    <s v="SI"/>
    <s v="SI"/>
    <d v="2026-01-19T00:00:00"/>
    <s v="SI"/>
    <m/>
    <s v="SI"/>
    <s v="2026-110-0000055-1"/>
    <m/>
    <d v="2026-01-16T00:00:00"/>
    <n v="16055"/>
    <x v="0"/>
    <m/>
    <s v="SI"/>
    <s v="ICFES-135-2026"/>
    <s v="SI"/>
    <d v="2026-01-17T00:00:00"/>
    <s v="SI"/>
    <s v="SI"/>
    <d v="2026-01-19T00:00:00"/>
    <d v="2026-01-19T00:00:00"/>
    <n v="16342"/>
    <d v="2026-01-20T00:00:00"/>
    <m/>
    <m/>
    <x v="0"/>
    <m/>
  </r>
  <r>
    <s v="OPS"/>
    <s v="CONTRATAR"/>
    <n v="1"/>
    <m/>
    <n v="441"/>
    <s v="Secretaría_General"/>
    <x v="20"/>
    <s v="C.C"/>
    <n v="71021073"/>
    <x v="382"/>
    <n v="11600000"/>
    <d v="2026-01-02T00:00:00"/>
    <d v="2026-12-31T00:00:00"/>
    <n v="138813333"/>
    <n v="3147391924"/>
    <s v="Cristian Cardona Pulgarin"/>
    <m/>
    <x v="7"/>
    <s v="SI"/>
    <s v="SI"/>
    <d v="2026-01-19T00:00:00"/>
    <s v="SI"/>
    <m/>
    <s v="SI"/>
    <s v="2026-110-0001339-3"/>
    <m/>
    <d v="2026-01-05T00:00:00"/>
    <n v="16009"/>
    <x v="0"/>
    <m/>
    <s v="SI"/>
    <s v="ICFES-126-2026"/>
    <s v="SI"/>
    <d v="2026-01-27T00:00:00"/>
    <s v="SI"/>
    <s v="SI"/>
    <d v="2026-01-22T00:00:00"/>
    <d v="2026-01-22T00:00:00"/>
    <n v="16406"/>
    <d v="2026-01-23T00:00:00"/>
    <m/>
    <m/>
    <x v="0"/>
    <m/>
  </r>
  <r>
    <s v="OPS"/>
    <s v="CONTRATAR"/>
    <n v="1"/>
    <m/>
    <n v="449"/>
    <s v="Secretaría_General"/>
    <x v="20"/>
    <s v="C.C"/>
    <n v="1026564824"/>
    <x v="383"/>
    <n v="11300000"/>
    <d v="2026-01-02T00:00:00"/>
    <d v="2026-06-30T00:00:00"/>
    <n v="67046667"/>
    <n v="3123490495"/>
    <s v="Cristian Cardona Pulgarin"/>
    <s v="karen Claro"/>
    <x v="2"/>
    <s v="SI"/>
    <s v="SI"/>
    <d v="2026-01-19T00:00:00"/>
    <s v="SI"/>
    <m/>
    <s v="SI"/>
    <s v="2026-110-0001343-3"/>
    <m/>
    <d v="2026-01-05T00:00:00"/>
    <n v="16013"/>
    <x v="0"/>
    <m/>
    <s v="SI"/>
    <s v="ICFES-002-2026"/>
    <s v="SI"/>
    <d v="2026-01-07T00:00:00"/>
    <s v="SI"/>
    <s v="SI"/>
    <d v="2026-01-06T00:00:00"/>
    <d v="2026-01-06T00:00:00"/>
    <n v="16213"/>
    <d v="2026-01-06T00:00:00"/>
    <d v="2026-01-14T00:00:00"/>
    <s v="NO"/>
    <x v="0"/>
    <s v="FALTA ACTA DE INICIO"/>
  </r>
  <r>
    <s v="OPS"/>
    <s v="CONTRATAR"/>
    <n v="2"/>
    <m/>
    <n v="446"/>
    <s v="Secretaría_General"/>
    <x v="20"/>
    <s v="C.C"/>
    <n v="5975808"/>
    <x v="384"/>
    <n v="7000000"/>
    <d v="2026-01-14T00:00:00"/>
    <d v="2026-12-26T00:00:00"/>
    <n v="79800000"/>
    <n v="3138717548"/>
    <m/>
    <m/>
    <x v="4"/>
    <s v="SI"/>
    <s v="SI"/>
    <d v="2026-01-19T00:00:00"/>
    <s v="SI"/>
    <m/>
    <s v="SI"/>
    <s v="2026-110-0000081-1"/>
    <m/>
    <d v="2026-01-20T00:00:00"/>
    <n v="16050"/>
    <x v="0"/>
    <m/>
    <s v="SI"/>
    <s v="ICFES-195-2026"/>
    <s v="SI"/>
    <d v="2026-01-30T00:00:00"/>
    <s v="SI"/>
    <s v="SI"/>
    <d v="2026-01-21T00:00:00"/>
    <d v="2026-01-21T00:00:00"/>
    <n v="16392"/>
    <d v="2026-01-21T00:00:00"/>
    <m/>
    <m/>
    <x v="0"/>
    <m/>
  </r>
  <r>
    <s v="OPS"/>
    <s v="CONTRATAR"/>
    <n v="1"/>
    <m/>
    <n v="437"/>
    <s v="Secretaría_General"/>
    <x v="20"/>
    <s v="C.C"/>
    <n v="1063965670"/>
    <x v="385"/>
    <n v="6500000"/>
    <d v="2026-01-02T00:00:00"/>
    <d v="2026-12-31T00:00:00"/>
    <n v="77783333"/>
    <n v="3014016716"/>
    <s v="Cristian Cardona Pulgarin"/>
    <m/>
    <x v="7"/>
    <s v="SI"/>
    <s v="SI"/>
    <d v="2026-01-19T00:00:00"/>
    <s v="SI"/>
    <m/>
    <s v="SI"/>
    <s v="2026-110-0001342-3"/>
    <m/>
    <d v="2026-01-05T00:00:00"/>
    <n v="16006"/>
    <x v="0"/>
    <m/>
    <s v="SI"/>
    <s v="ICFES-028-2026"/>
    <s v="SI"/>
    <d v="2026-01-08T00:00:00"/>
    <s v="SI"/>
    <s v="SI"/>
    <d v="2026-01-07T00:00:00"/>
    <d v="2026-01-07T00:00:00"/>
    <n v="16230"/>
    <d v="2026-01-07T00:00:00"/>
    <m/>
    <m/>
    <x v="0"/>
    <m/>
  </r>
  <r>
    <s v="OPS"/>
    <s v="CONTRATAR"/>
    <n v="5"/>
    <m/>
    <n v="629"/>
    <s v="Secretaría_General"/>
    <x v="20"/>
    <s v="CC"/>
    <n v="1039096690"/>
    <x v="386"/>
    <n v="8000000"/>
    <d v="2026-01-26T00:00:00"/>
    <d v="2026-12-31T00:00:00"/>
    <n v="91200000"/>
    <m/>
    <m/>
    <m/>
    <x v="2"/>
    <s v="SI"/>
    <s v="SI"/>
    <d v="2026-01-23T00:00:00"/>
    <s v="SI"/>
    <m/>
    <s v="SI"/>
    <s v="2026-110-0000104-1"/>
    <m/>
    <d v="2026-01-23T00:00:00"/>
    <n v="16426"/>
    <x v="0"/>
    <m/>
    <s v="SI"/>
    <s v="ICFES-292-2026"/>
    <s v="SI"/>
    <s v="PENDIENTE  CERTIFICADO"/>
    <s v="SI"/>
    <s v="SI"/>
    <d v="2026-01-24T00:00:00"/>
    <d v="2026-01-24T00:00:00"/>
    <n v="16454"/>
    <d v="2026-01-25T00:00:00"/>
    <d v="2026-01-31T00:00:00"/>
    <s v="NO"/>
    <x v="0"/>
    <s v="FALTA ACTA DE INICIO"/>
  </r>
  <r>
    <s v="OPS"/>
    <s v="CONTRATAR"/>
    <n v="1"/>
    <m/>
    <n v="439"/>
    <s v="Secretaría_General"/>
    <x v="20"/>
    <s v="C.C"/>
    <n v="1026282889"/>
    <x v="387"/>
    <n v="5300000"/>
    <d v="2026-01-02T00:00:00"/>
    <d v="2026-12-31T00:00:00"/>
    <n v="63423333"/>
    <n v="3142226515"/>
    <s v="Cristian Cardona Pulgarin"/>
    <m/>
    <x v="4"/>
    <s v="SI"/>
    <s v="SI"/>
    <d v="2026-01-19T00:00:00"/>
    <s v="SI"/>
    <m/>
    <s v="SI"/>
    <s v="2026-110-0001343-3"/>
    <m/>
    <d v="2026-01-05T00:00:00"/>
    <n v="16007"/>
    <x v="0"/>
    <m/>
    <s v="SI"/>
    <s v="ICFES-018-2026"/>
    <s v="SI"/>
    <d v="2026-01-08T00:00:00"/>
    <s v="SI"/>
    <s v="SI"/>
    <d v="2026-01-07T00:00:00"/>
    <d v="2026-01-07T00:00:00"/>
    <n v="16231"/>
    <d v="2026-01-07T00:00:00"/>
    <m/>
    <m/>
    <x v="0"/>
    <m/>
  </r>
  <r>
    <s v="OPS"/>
    <s v="CONTRATAR"/>
    <n v="3"/>
    <s v="Josvana Alejandra Caro Lopez"/>
    <n v="442"/>
    <s v="Secretaría_General"/>
    <x v="20"/>
    <s v="C.C"/>
    <n v="1040356853"/>
    <x v="388"/>
    <n v="7000000"/>
    <d v="2026-01-15T00:00:00"/>
    <d v="2026-12-31T00:00:00"/>
    <n v="119666667"/>
    <m/>
    <m/>
    <m/>
    <x v="0"/>
    <s v="SI"/>
    <s v="SI"/>
    <d v="2026-01-22T00:00:00"/>
    <s v="SI"/>
    <m/>
    <s v="SI"/>
    <s v="2026-110-000089-1"/>
    <m/>
    <d v="2026-01-21T00:00:00"/>
    <n v="16053"/>
    <x v="0"/>
    <m/>
    <s v="SI"/>
    <s v="ICFES-345-2026"/>
    <s v="SI"/>
    <d v="2026-01-28T00:00:00"/>
    <s v="SI"/>
    <s v="SI"/>
    <d v="2026-01-27T00:00:00"/>
    <d v="2026-01-28T00:00:00"/>
    <n v="16519"/>
    <d v="2026-01-28T00:00:00"/>
    <m/>
    <m/>
    <x v="0"/>
    <m/>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5">
  <r>
    <s v=" "/>
    <s v="Prestacion de Servicios Profesionales y de Apoyo a la Gestion"/>
    <s v="C.C"/>
    <n v="1015407620"/>
    <s v=" "/>
    <s v="WENDY KATHERINE LOPEZ SEGURA"/>
    <s v="Prestación de servicios para el apoyo de la gestión en la ejecución de trámites administrativos requeridos por la subdirección de aplicación de instrumentos."/>
    <n v="27260000"/>
    <d v="2026-01-07T00:00:00"/>
    <d v="2026-01-07T00:00:00"/>
    <d v="2026-06-30T00:00:00"/>
    <s v="Jorge Mario Guzmán Cano"/>
    <n v="15373929"/>
    <s v="Subdirector(a) de Aplicación de Instrumentos"/>
    <x v="0"/>
    <n v="121"/>
    <s v="ITEM_0141"/>
    <n v="16024"/>
    <d v="2026-01-04T00:00:00"/>
    <n v="27260000"/>
    <n v="16223"/>
    <d v="2026-01-07T00:00:00"/>
    <n v="27260000"/>
    <s v="BOLIVAR"/>
    <d v="2026-01-07T00:00:00"/>
    <d v="2026-12-31T00:00:00"/>
    <x v="0"/>
    <n v="27260000"/>
    <s v=" "/>
    <s v=" "/>
    <s v="En ejecucion"/>
    <s v="https://community.secop.gov.co/Public/Tendering/OpportunityDetail/Index?noticeUID=CO1.NTC.9402065&amp;isFromPublicArea=True&amp;isModal=False"/>
    <x v="0"/>
    <s v="SI"/>
    <s v=" "/>
    <s v=" "/>
    <s v="SI"/>
    <s v="SI"/>
    <s v="SI"/>
    <s v="SI"/>
    <s v="SI"/>
  </r>
  <r>
    <s v=" "/>
    <s v="Prestacion de Servicios Profesionales y de Apoyo a la Gestion"/>
    <s v="C.C"/>
    <n v="1026564824"/>
    <s v=" "/>
    <s v="JONATHAN FABRICIO ORTIZ REYES"/>
    <s v="Prestar servicios profesionales para realizar actividades de planeación institucional, seguimiento presupuestal y seguimiento del Plan Anual de Adquisiciones, así como la generación de información financiera que respalde la toma de decisiones estratégicas."/>
    <n v="67423334"/>
    <d v="2026-01-06T00:00:00"/>
    <d v="2026-01-07T00:00:00"/>
    <d v="2026-06-30T00:00:00"/>
    <s v="Cristian Cardona Pulgarin"/>
    <n v="71242249"/>
    <s v="Subdirector(a) Financiera y Contable"/>
    <x v="1"/>
    <n v="449"/>
    <s v="ITEM_0723"/>
    <n v="16013"/>
    <d v="2026-01-02T00:00:00"/>
    <n v="135223333"/>
    <n v="16213"/>
    <d v="2026-01-06T00:00:00"/>
    <n v="67423334"/>
    <s v="POSITIVA"/>
    <d v="2026-01-07T00:00:00"/>
    <d v="2026-06-30T00:00:00"/>
    <x v="1"/>
    <n v="67423334"/>
    <s v=" "/>
    <s v=" "/>
    <s v="En ejecucion"/>
    <s v="https://community.secop.gov.co/Public/Tendering/OpportunityDetail/Index?noticeUID=CO1.NTC.9386436&amp;isFromPublicArea=True&amp;isModal=False"/>
    <x v="0"/>
    <s v="SI"/>
    <m/>
    <s v=" "/>
    <s v="SI"/>
    <s v="SI"/>
    <s v="SI"/>
    <s v="SI"/>
    <s v="SI"/>
  </r>
  <r>
    <s v=" "/>
    <s v="Prestacion de Servicios Profesionales y de Apoyo a la Gestion"/>
    <s v="C.C"/>
    <n v="52307968"/>
    <s v=" "/>
    <s v="MARIA NELLY CUCHIBAQUE SERNA"/>
    <s v="Prestar servicios profesionales para realizar la gestión y el seguimiento de las actividades tesorales a cargo de la Subdirección Financiera y Contable, así como la conciliación de los movimientos contables y financieros, en función del cumplimiento de los objetivos institucionales."/>
    <n v="53103334"/>
    <d v="2026-01-06T00:00:00"/>
    <d v="2026-01-07T00:00:00"/>
    <d v="2026-06-30T00:00:00"/>
    <s v="Cristian Cardona Pulgarin"/>
    <n v="71242249"/>
    <s v="Subdirector(a) Financiera y Contable"/>
    <x v="1"/>
    <n v="450"/>
    <s v="ITEM_0724"/>
    <n v="16014"/>
    <d v="2026-01-02T00:00:00"/>
    <n v="106503333"/>
    <n v="16215"/>
    <d v="2026-01-06T00:00:00"/>
    <n v="53103334"/>
    <s v="POSITIVA"/>
    <d v="2026-01-07T00:00:00"/>
    <d v="2026-06-30T00:00:00"/>
    <x v="1"/>
    <n v="53103334"/>
    <s v=" "/>
    <s v=" "/>
    <s v="En ejecucion"/>
    <s v="https://community.secop.gov.co/Public/Tendering/OpportunityDetail/Index?noticeUID=CO1.NTC.9387556&amp;isFromPublicArea=True&amp;isModal=False"/>
    <x v="0"/>
    <s v="SI"/>
    <m/>
    <s v=" "/>
    <s v="SI"/>
    <s v="SI"/>
    <s v="SI"/>
    <s v="SI"/>
    <s v="SI"/>
  </r>
  <r>
    <s v=" "/>
    <s v="Prestacion de Servicios Profesionales y de Apoyo a la Gestion"/>
    <s v="C.C"/>
    <n v="1030545239"/>
    <s v=" "/>
    <s v="YEIMI YULIETH SANTA MONTAÑA"/>
    <s v="Prestar servicios profesionales para desarrollar, revisar y realizar el seguimiento integral de las actividades contables y tributarias, en cumplimiento de la normativavigente, incluyendo la elaboración y presentación oportuna de los informes requeridos por los organismos de control y los sistemas de reporte institucional."/>
    <n v="64533333"/>
    <d v="2026-01-06T00:00:00"/>
    <d v="2026-01-08T00:00:00"/>
    <d v="2026-06-30T00:00:00"/>
    <s v="Cristian Cardona Pulgarin"/>
    <n v="71242249"/>
    <s v="Subdirector(a) Financiera y Contable"/>
    <x v="1"/>
    <n v="447"/>
    <s v="ITEM_0721"/>
    <n v="16011"/>
    <d v="2026-01-02T00:00:00"/>
    <n v="131633333"/>
    <n v="16217"/>
    <d v="2026-01-06T00:00:00"/>
    <n v="64533333"/>
    <s v="BOLIVAR"/>
    <d v="2026-01-08T00:00:00"/>
    <d v="2026-12-31T00:00:00"/>
    <x v="2"/>
    <n v="64533333"/>
    <s v=" "/>
    <n v="2026"/>
    <s v="En ejecucion"/>
    <s v="https://community.secop.gov.co/Public/Tendering/OpportunityDetail/Index?noticeUID=CO1.NTC.9389335&amp;isFromPublicArea=True&amp;isModal=False"/>
    <x v="0"/>
    <s v="SI"/>
    <m/>
    <s v=" "/>
    <s v="SI"/>
    <s v="SI"/>
    <s v="SI"/>
    <s v="SI"/>
    <s v="SI"/>
  </r>
  <r>
    <s v=" "/>
    <s v="Prestacion de Servicios Profesionales y de Apoyo a la Gestion"/>
    <s v="C.C"/>
    <n v="1094883767"/>
    <s v=" "/>
    <s v="CLAUDIA ALEJANDRA HENAO SANTAMARIA"/>
    <s v="Prestar servicios profesionales para apoyar y acompañar la gestión jurídica y contractual en el trámite de los procesos relacionados requeridos por la dirección de producción y operaciones, así como a sus respectivas subdirecciones."/>
    <n v="129600000"/>
    <d v="2026-01-06T00:00:00"/>
    <d v="2026-01-07T00:00:00"/>
    <d v="2026-12-31T00:00:00"/>
    <s v="Luz Patricia Loaiza Cruz"/>
    <n v="41917196"/>
    <s v="Director(a) de Producción y Operaciones"/>
    <x v="2"/>
    <n v="102"/>
    <s v="ITEM_0102"/>
    <n v="16021"/>
    <d v="2026-01-04T00:00:00"/>
    <n v="129800000"/>
    <n v="16221"/>
    <d v="2026-01-07T00:00:00"/>
    <n v="129800000"/>
    <s v="POSITIVA"/>
    <d v="2026-01-07T00:00:00"/>
    <d v="2026-12-31T00:00:00"/>
    <x v="3"/>
    <n v="129600000"/>
    <s v=" "/>
    <n v="2026"/>
    <s v="En ejecucion"/>
    <s v="https://community.secop.gov.co/Public/Tendering/OpportunityDetail/Index?noticeUID=CO1.NTC.9391851&amp;isFromPublicArea=True&amp;isModal=False"/>
    <x v="0"/>
    <s v="SI"/>
    <m/>
    <s v=" "/>
    <s v="SI"/>
    <s v="SI"/>
    <s v="SI"/>
    <s v="SI"/>
    <s v="SI"/>
  </r>
  <r>
    <s v=" "/>
    <s v="Prestacion de Servicios Profesionales y de Apoyo a la Gestion"/>
    <s v="C.C"/>
    <n v="80118030"/>
    <n v="0"/>
    <s v="EDWIN ARLEY GARZON RIAÑO"/>
    <s v="Prestación de servicios profesionales para realizar apoyo y seguimiento a las actividades administrativas, financieras y relacionadas con la gestión de la secretaría general."/>
    <n v="131633333"/>
    <d v="2026-01-06T00:00:00"/>
    <d v="2026-01-07T00:00:00"/>
    <d v="2026-12-03T00:00:00"/>
    <s v="Luis Gonzaga Martinez Sierra"/>
    <n v="71676818"/>
    <s v="Secretario(a) General"/>
    <x v="3"/>
    <n v="353"/>
    <s v="ITEM_0433"/>
    <n v="16016"/>
    <d v="2026-01-04T00:00:00"/>
    <n v="131633333"/>
    <n v="16218"/>
    <d v="2026-01-07T00:00:00"/>
    <n v="131600000"/>
    <s v="SURA"/>
    <d v="2026-01-07T00:00:00"/>
    <d v="2026-12-31T00:00:00"/>
    <x v="4"/>
    <n v="131633333"/>
    <s v=" "/>
    <n v="2026"/>
    <s v="En ejecucion"/>
    <s v="https://community.secop.gov.co/Public/Tendering/OpportunityDetail/Index?noticeUID=CO1.NTC.9394910&amp;isFromPublicArea=True&amp;isModal=False"/>
    <x v="0"/>
    <s v="SI"/>
    <m/>
    <s v=" "/>
    <s v="SI"/>
    <s v="SI"/>
    <s v="SI"/>
    <s v="SI"/>
    <s v="SI"/>
  </r>
  <r>
    <s v=" "/>
    <s v="Prestacion de Servicios Profesionales y de Apoyo a la Gestion"/>
    <s v="C.C"/>
    <n v="79832137"/>
    <n v="8"/>
    <s v="MARIO ALEXANDER PINZON AROCA"/>
    <s v="Prestar servicios profesionales para desarrollar, revisar y realizar el seguimiento de las actividades contables de la Subdirección Financiera y Contable, de acuerdo con las NIIF y las demás disposiciones normativas aplicables."/>
    <n v="49866667"/>
    <d v="2026-01-07T00:00:00"/>
    <d v="2026-01-07T00:00:00"/>
    <d v="2026-06-30T00:00:00"/>
    <s v="Cristian Cardona Pulgarin"/>
    <n v="71242249"/>
    <s v="Subdirector(a) Financiera y Contable"/>
    <x v="1"/>
    <n v="445"/>
    <s v="ITEM_0719"/>
    <n v="16010"/>
    <d v="2026-01-02T00:00:00"/>
    <n v="101716667"/>
    <n v="16224"/>
    <d v="2026-01-07T00:00:00"/>
    <n v="49866667"/>
    <s v="BOLIVAR"/>
    <d v="2026-01-07T00:00:00"/>
    <d v="2026-12-31T00:00:00"/>
    <x v="4"/>
    <n v="49866667"/>
    <s v=" "/>
    <n v="2026"/>
    <s v="En ejecucion"/>
    <s v="https://community.secop.gov.co/Public/Tendering/OpportunityDetail/Index?noticeUID=CO1.NTC.9395299&amp;isFromPublicArea=True&amp;isModal=False"/>
    <x v="0"/>
    <s v="SI"/>
    <m/>
    <s v=" "/>
    <s v="SI"/>
    <s v="SI"/>
    <s v="SI"/>
    <s v="SI"/>
    <s v="SI"/>
  </r>
  <r>
    <s v=" "/>
    <s v="Comodato"/>
    <s v="NIT"/>
    <n v="899999001"/>
    <n v="7"/>
    <s v="MINISTERIO DE EDUCACION NACIONAL - MEN"/>
    <s v="Entregar a título de comodato o préstamo de uso al ministerio de educación nacional - men las oficinas 404, 405 del edificio angel, ubicado en la calle 19# 6 - 68 en bogotá propiedad d"/>
    <n v="0"/>
    <d v="2026-01-29T00:00:00"/>
    <d v="2026-01-29T00:00:00"/>
    <d v="2026-12-31T00:00:00"/>
    <s v="David Fernando Diaz Palacio"/>
    <n v="98452112"/>
    <s v="Subdirector(a) de Abastecimiento y Servicios Generales"/>
    <x v="4"/>
    <s v=" "/>
    <s v=" "/>
    <s v="N/A"/>
    <s v="N/A"/>
    <s v="N/A"/>
    <s v="N/A"/>
    <s v="N/A"/>
    <s v="N/A"/>
    <s v="N/A"/>
    <s v="N/A"/>
    <s v="N/A"/>
    <x v="3"/>
    <n v="0"/>
    <s v=" "/>
    <s v=" "/>
    <s v="En ejecucion"/>
    <s v="https://community.secop.gov.co/Public/Tendering/OpportunityDetail/Index?noticeUID=CO1.NTC.9846158&amp;isFromPublicArea=True&amp;isModal=False"/>
    <x v="0"/>
    <s v="SI"/>
    <s v=" "/>
    <s v=" "/>
    <s v="N/A"/>
    <s v="N/A"/>
    <s v="N/A"/>
    <s v="N/A"/>
    <s v="N/A"/>
  </r>
  <r>
    <s v=" "/>
    <s v="Prestacion de Servicios Profesionales y de Apoyo a la Gestion"/>
    <s v="C.C"/>
    <n v="1106889596"/>
    <n v="9"/>
    <s v="LEIDY YURANY CORREDOR ORTIZ"/>
    <s v="Prestación de servicios profesionales para la revisión, gestión y control de asuntos financieros para la Secretaría General del Icfes y sus dependencias."/>
    <n v="82833333"/>
    <d v="2026-01-06T00:00:00"/>
    <d v="2026-01-08T00:00:00"/>
    <d v="2026-12-31T00:00:00"/>
    <s v="Luis Gonzaga Martinez Sierra"/>
    <n v="71676818"/>
    <s v="Secretario(a) General"/>
    <x v="3"/>
    <n v="352"/>
    <s v="ITEM_0432"/>
    <n v="16018"/>
    <d v="2026-01-04T00:00:00"/>
    <n v="83066667"/>
    <n v="16222"/>
    <d v="2026-01-07T00:00:00"/>
    <n v="82833333"/>
    <s v="SURA"/>
    <d v="2026-01-08T00:00:00"/>
    <d v="2026-12-31T00:00:00"/>
    <x v="2"/>
    <n v="82833333"/>
    <s v=" "/>
    <s v=" "/>
    <s v="En ejecucion"/>
    <s v="https://community.secop.gov.co/Public/Tendering/OpportunityDetail/Index?noticeUID=CO1.NTC.9390418&amp;isFromPublicArea=True&amp;isModal=False"/>
    <x v="0"/>
    <s v="SI"/>
    <m/>
    <s v=" "/>
    <s v="SI"/>
    <s v="SI"/>
    <s v="SI"/>
    <s v="SI"/>
    <s v="SI"/>
  </r>
  <r>
    <s v=" "/>
    <s v="Prestacion de Servicios Profesionales y de Apoyo a la Gestion"/>
    <s v="C.C"/>
    <n v="98635092"/>
    <n v="1"/>
    <s v="BORMAN RENGIFO SUAZA"/>
    <s v="Prestación de servicios profesionales de naturaleza jurídica para la Secretaría General y sus dependencias, enfocados en el acompañamiento integral de actividades relacionadas con la gestión, revisión y seguimiento de procesos jurídicos y contractuales."/>
    <n v="83533333"/>
    <d v="2026-01-06T00:00:00"/>
    <d v="2026-01-07T00:00:00"/>
    <d v="2026-12-31T00:00:00"/>
    <s v="Luis Gonzaga Martinez Sierra"/>
    <n v="71676818"/>
    <s v="Secretario(a) General"/>
    <x v="3"/>
    <n v="349"/>
    <s v="ITEM_0429"/>
    <n v="16017"/>
    <d v="2026-01-04T00:00:00"/>
    <n v="83766667"/>
    <n v="16219"/>
    <d v="2026-01-07T00:00:00"/>
    <n v="83533333"/>
    <s v="SURA"/>
    <d v="2026-01-07T00:00:00"/>
    <d v="2026-12-31T00:00:00"/>
    <x v="3"/>
    <n v="83533333"/>
    <s v=" "/>
    <n v="2026"/>
    <s v="En ejecucion"/>
    <s v="https://community.secop.gov.co/Public/Tendering/OpportunityDetail/Index?noticeUID=CO1.NTC.9396252&amp;isFromPublicArea=True&amp;isModal=False"/>
    <x v="0"/>
    <s v="SI"/>
    <s v=" "/>
    <s v=" "/>
    <s v="SI"/>
    <s v="SI"/>
    <s v="SI"/>
    <s v="SI"/>
    <s v="SI"/>
  </r>
  <r>
    <s v=" "/>
    <s v="Prestacion de Servicios Profesionales y de Apoyo a la Gestion"/>
    <s v="C.C"/>
    <n v="1001285867"/>
    <s v=" "/>
    <s v="DANIELA QUINTERO VELASQUEZ"/>
    <s v="Prestación de servicios apoyando en la gestión de las necesidades de adquisición de bienes y servicios del Icfes."/>
    <n v="59833330"/>
    <d v="2026-01-06T00:00:00"/>
    <d v="2026-01-07T00:00:00"/>
    <d v="2026-12-31T00:00:00"/>
    <s v="David Fernando Diaz Palacio"/>
    <n v="98452112"/>
    <s v="Subdirector(a) de Abastecimiento y Servicios Generales"/>
    <x v="4"/>
    <n v="381"/>
    <s v="ITEM_0497"/>
    <n v="16119"/>
    <d v="2026-01-06T00:00:00"/>
    <n v="59833333"/>
    <n v="16225"/>
    <s v=" "/>
    <s v=" "/>
    <s v="BOLIVAR"/>
    <d v="2026-01-07T00:00:00"/>
    <d v="2026-12-31T00:00:00"/>
    <x v="3"/>
    <n v="59833330"/>
    <s v=" "/>
    <n v="2026"/>
    <s v="En ejecucion"/>
    <s v="https://community.secop.gov.co/Public/Tendering/OpportunityDetail/Index?noticeUID=CO1.NTC.9396865&amp;isFromPublicArea=True&amp;isModal=False"/>
    <x v="0"/>
    <s v="SI"/>
    <s v="OK"/>
    <s v="SI"/>
    <s v="SI"/>
    <s v="SI"/>
    <s v="SI"/>
    <s v="SI"/>
    <s v="SI"/>
  </r>
  <r>
    <s v=" "/>
    <s v="Prestacion de Servicios Profesionales y de Apoyo a la Gestion"/>
    <s v="C.C"/>
    <n v="1152687372"/>
    <n v="6"/>
    <s v="ANGELA PIEDAD OGAZA POLO"/>
    <s v="Prestar los servicios profesionales para gestionar con las áreas en la estructuración de los estudios previos, así como adelantar los procesos de contratación de bienes y servicios en todas las etapas."/>
    <n v="77783333"/>
    <d v="2026-01-06T00:00:00"/>
    <d v="2026-01-08T00:00:00"/>
    <d v="2026-12-31T00:00:00"/>
    <s v="David Fernando Diaz Palacio"/>
    <n v="98452112"/>
    <s v="Subdirector(a) de Abastecimiento y Servicios Generales"/>
    <x v="4"/>
    <n v="408"/>
    <s v="ITEM_0524"/>
    <n v="16118"/>
    <d v="2026-01-06T00:00:00"/>
    <n v="77783333"/>
    <n v="16220"/>
    <d v="2026-01-07T00:00:00"/>
    <n v="77783333"/>
    <s v="SURA"/>
    <d v="2026-01-08T00:00:00"/>
    <d v="2026-12-31T00:00:00"/>
    <x v="3"/>
    <n v="77783333"/>
    <s v=" "/>
    <n v="2026"/>
    <s v="En ejecucion"/>
    <s v="https://community.secop.gov.co/Public/Tendering/OpportunityDetail/Index?noticeUID=CO1.NTC.9395810&amp;isFromPublicArea=True&amp;isModal=False"/>
    <x v="0"/>
    <s v="SI"/>
    <m/>
    <s v=" "/>
    <s v="SI"/>
    <s v="SI"/>
    <s v="SI"/>
    <s v="SI"/>
    <s v="SI"/>
  </r>
  <r>
    <s v=" "/>
    <s v="Prestacion de Servicios Profesionales y de Apoyo a la Gestion"/>
    <s v="C.C"/>
    <n v="1010204347"/>
    <n v="4"/>
    <s v="ERIKA STEPHANIE JULICUE HURTADO"/>
    <s v="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
    <n v="99323328"/>
    <d v="2026-01-07T00:00:00"/>
    <d v="2026-01-08T00:00:00"/>
    <d v="2026-12-31T00:00:00"/>
    <s v="David Fernando Diaz Palacio"/>
    <n v="98452112"/>
    <s v="Subdirector(a) de Abastecimiento y Servicios Generales"/>
    <x v="4"/>
    <n v="401"/>
    <s v="ITEM_0517"/>
    <n v="16095"/>
    <d v="2026-01-06T00:00:00"/>
    <n v="98493333"/>
    <n v="16226"/>
    <d v="2026-01-07T00:00:00"/>
    <n v="97663333"/>
    <s v="BOLIVAR"/>
    <d v="2026-01-08T00:00:00"/>
    <d v="2026-12-31T00:00:00"/>
    <x v="2"/>
    <n v="99323328"/>
    <s v=" "/>
    <n v="2026"/>
    <s v="En ejecucion"/>
    <s v="https://community.secop.gov.co/Public/Tendering/OpportunityDetail/Index?noticeUID=CO1.NTC.9407125&amp;isFromPublicArea=True&amp;isModal=False"/>
    <x v="0"/>
    <s v="SI"/>
    <m/>
    <s v=" "/>
    <s v="SI"/>
    <s v="SI"/>
    <s v="SI"/>
    <s v="SI"/>
    <s v="SI"/>
  </r>
  <r>
    <s v=" "/>
    <s v="Prestacion de Servicios Profesionales y de Apoyo a la Gestion"/>
    <s v="C.C"/>
    <n v="1018496081"/>
    <n v="1"/>
    <s v="MARYI DANIELA SANABRIA LUGO"/>
    <s v="Prestación de servicios profesionales para apoyar a la dirección de producción y operaciones en los procesos productivos y trámites administrativos requeridos para el desarrollo de las pruebas de estado, proyectos especiales y pruebas internacionales, así como en el apoyo en la gestión operativa y administrativa de los proyectos de evaluación solicitados por la dirección."/>
    <n v="83780000"/>
    <d v="2026-01-09T00:00:00"/>
    <d v="2026-01-10T00:00:00"/>
    <d v="2026-12-31T00:00:00"/>
    <s v="Luz Patricia Loaiza Cruz"/>
    <n v="41917196"/>
    <s v="Director(a) de Producción y Operaciones"/>
    <x v="2"/>
    <n v="90"/>
    <s v="ITEM_0090"/>
    <n v="16019"/>
    <d v="2026-01-04T00:00:00"/>
    <n v="83780000"/>
    <n v="16247"/>
    <d v="2026-01-10T00:00:00"/>
    <n v="83780000"/>
    <s v="BOLIVAR"/>
    <d v="2026-01-08T00:00:00"/>
    <d v="2026-12-31T00:00:00"/>
    <x v="0"/>
    <n v="83780000"/>
    <s v=" "/>
    <n v="2026"/>
    <s v="En ejecucion"/>
    <s v="https://community.secop.gov.co/Public/Tendering/OpportunityDetail/Index?noticeUID=CO1.NTC.9406476&amp;isFromPublicArea=True&amp;isModal=False"/>
    <x v="0"/>
    <s v="SI"/>
    <m/>
    <s v=" "/>
    <s v="SI"/>
    <s v="SI"/>
    <s v="SI"/>
    <s v="SI"/>
    <s v="SI"/>
  </r>
  <r>
    <s v=" "/>
    <s v="Prestacion de Servicios Profesionales y de Apoyo a la Gestion"/>
    <s v="C.C"/>
    <n v="53116120"/>
    <n v="8"/>
    <s v="SULMA LILIANA MEDINA BARRERA"/>
    <s v="Prestar servicios profesionales para apoyar a la dirección de producción y operaciones en la elaboración de los documentos y solicitudes de disponibilidad presupuestal requeridos durante la etapa precontractual y contractual de personas naturales, así como en la gestión operativa de los procesos de evaluación que adelante la dirección o que se encuentren bajo su coordinación."/>
    <n v="46400000"/>
    <d v="2026-01-07T00:00:00"/>
    <d v="2026-01-08T00:00:00"/>
    <d v="2026-06-30T00:00:00"/>
    <s v="Luz Patricia Loaiza Cruz"/>
    <n v="41917196"/>
    <s v="Director(a) de Producción y Operaciones"/>
    <x v="2"/>
    <n v="99"/>
    <s v="ITEM_0099"/>
    <n v="16023"/>
    <d v="2026-01-04T00:00:00"/>
    <n v="46400000"/>
    <n v="16227"/>
    <d v="2026-01-07T00:00:00"/>
    <n v="46400000"/>
    <s v="BOLIVAR"/>
    <d v="2026-01-08T00:00:00"/>
    <d v="2026-06-30T00:00:00"/>
    <x v="0"/>
    <n v="46400000"/>
    <s v=" "/>
    <n v="2026"/>
    <s v="En ejecucion"/>
    <s v="https://community.secop.gov.co/Public/Tendering/OpportunityDetail/Index?noticeUID=CO1.NTC.9410436&amp;isFromPublicArea=True&amp;isModal=False"/>
    <x v="0"/>
    <s v="SI"/>
    <m/>
    <s v=" "/>
    <s v="SI"/>
    <s v="SI"/>
    <s v="SI"/>
    <s v="SI"/>
    <s v="SI"/>
  </r>
  <r>
    <s v=" "/>
    <s v="Prestacion de Servicios Profesionales y de Apoyo a la Gestion"/>
    <s v="C.C"/>
    <n v="1072671349"/>
    <n v="6"/>
    <s v="SONIA CAROLINA MORENO PERDOMO"/>
    <s v="Prestar servicios profesionales para brindar apoyo y acompañamiento en la gestión técnica y financiera de los procesos contractuales que se adelantan con ocasión de los procesos de contratación de bienes y servicios requeridos por el icfes, así como el apoyo al seguimiento presupuestal de los contratos a cargo de la supervisión de la dirección de producción y operaciones y sus subdirecciones."/>
    <n v="94200000"/>
    <d v="2026-01-08T00:00:00"/>
    <d v="2026-01-08T00:00:00"/>
    <d v="2026-11-20T00:00:00"/>
    <s v="Luz Patricia Loaiza Cruz"/>
    <n v="41917196"/>
    <s v="Director(a) de Producción y Operaciones"/>
    <x v="2"/>
    <n v="105"/>
    <s v="ITEM_0105"/>
    <n v="16022"/>
    <d v="2026-01-04T00:00:00"/>
    <n v="94400000"/>
    <n v="16237"/>
    <d v="2026-01-08T00:00:00"/>
    <n v="94200000"/>
    <s v="SURA"/>
    <d v="2026-01-08T00:00:00"/>
    <d v="2026-11-20T00:00:00"/>
    <x v="0"/>
    <n v="94200000"/>
    <s v=" "/>
    <n v="2026"/>
    <s v="En ejecucion"/>
    <s v="https://community.secop.gov.co/Public/Tendering/OpportunityDetail/Index?noticeUID=CO1.NTC.9406485&amp;isFromPublicArea=True&amp;isModal=False"/>
    <x v="0"/>
    <s v="SI"/>
    <m/>
    <s v=" "/>
    <s v="SI"/>
    <s v="SI"/>
    <s v="SI"/>
    <s v="SI"/>
    <s v="SI"/>
  </r>
  <r>
    <s v=" "/>
    <s v="Prestacion de Servicios Profesionales y de Apoyo a la Gestion"/>
    <s v="C.C"/>
    <n v="28559211"/>
    <n v="1"/>
    <s v="ANGELICA ROCIO CABEZAS HENAO"/>
    <s v="Prestar servicios profesionales para brindar acompañamiento en los distintos procesos de índole jurídica que sean competencia de la dirección de producción y operaciones y subdirecciones a su cargo en la vigencia 2026."/>
    <n v="106200000"/>
    <d v="2026-01-07T00:00:00"/>
    <d v="2026-01-08T00:00:00"/>
    <d v="2026-12-31T00:00:00"/>
    <s v="Luz Patricia Loaiza Cruz"/>
    <n v="41917196"/>
    <s v="Director(a) de Producción y Operaciones"/>
    <x v="2"/>
    <n v="103"/>
    <s v="ITEM_0103"/>
    <n v="16020"/>
    <d v="2026-01-04T00:00:00"/>
    <n v="106200000"/>
    <n v="16235"/>
    <d v="2026-01-08T00:00:00"/>
    <n v="106200000"/>
    <s v="BOLIVAR"/>
    <d v="2026-01-08T00:00:00"/>
    <d v="2026-12-31T00:00:00"/>
    <x v="0"/>
    <n v="106200000"/>
    <s v=" "/>
    <n v="2026"/>
    <s v="En ejecucion"/>
    <s v="https://community.secop.gov.co/Public/Tendering/OpportunityDetail/Index?noticeUID=CO1.NTC.9405529&amp;isFromPublicArea=True&amp;isModal=False"/>
    <x v="0"/>
    <s v="SI"/>
    <m/>
    <s v=" "/>
    <s v="SI"/>
    <s v="SI"/>
    <s v="SI"/>
    <s v="SI"/>
    <s v="SI"/>
  </r>
  <r>
    <s v=" "/>
    <s v="Prestacion de Servicios Profesionales y de Apoyo a la Gestion"/>
    <s v="C.C"/>
    <n v="1026282889"/>
    <n v="5"/>
    <s v="LAURA MARCELA SALGADO ATENCIA"/>
    <s v="Prestar servicios profesionales para adelantar las actividades propias de la gestión contable y tesoral de la Entidad, de acuerdo con la normativa vigente, además de realizar el trámite correspondiente de las PQRSDF a través del Gestor Documental."/>
    <n v="62893333"/>
    <d v="2026-01-07T00:00:00"/>
    <d v="2026-01-08T00:00:00"/>
    <d v="2026-12-31T00:00:00"/>
    <s v="Cristian Cardona Pulgarin"/>
    <n v="71242249"/>
    <s v="Subdirector(a) Financiera y Contable"/>
    <x v="1"/>
    <n v="439"/>
    <s v="ITEM_0713"/>
    <n v="16007"/>
    <d v="2026-01-02T00:00:00"/>
    <n v="63423333"/>
    <n v="16231"/>
    <d v="2026-01-07T00:00:00"/>
    <n v="62893333"/>
    <s v="POSITIVA"/>
    <d v="2026-01-08T00:00:00"/>
    <d v="2026-12-31T00:00:00"/>
    <x v="2"/>
    <n v="62893333"/>
    <s v=" "/>
    <n v="2026"/>
    <s v="En ejecucion"/>
    <s v="https://community.secop.gov.co/Public/Tendering/OpportunityDetail/Index?noticeUID=CO1.NTC.9405279&amp;isFromPublicArea=True&amp;isModal=False"/>
    <x v="0"/>
    <s v="SI"/>
    <m/>
    <s v=" "/>
    <s v="SI"/>
    <s v="SI"/>
    <s v="SI"/>
    <s v="SI"/>
    <s v="SI"/>
  </r>
  <r>
    <s v=" "/>
    <s v="Prestacion de Servicios Profesionales y de Apoyo a la Gestion"/>
    <s v="NIT"/>
    <n v="901784600"/>
    <n v="1"/>
    <s v="FORTALECIMIENTO ADMINISTRATIVO PÚBLICO SAS-FORAP"/>
    <s v="Prestar servicios profesionales para desarrollar, revisar y realizar el seguimiento de las actividades presupuestales a cargo de la Subdirección Financiera y Contable, así como la elaboración de informes requeridos por los entes de control, de conformidad con la normativa vigente."/>
    <n v="118666667"/>
    <d v="2026-01-09T00:00:00"/>
    <d v="2026-01-08T00:00:00"/>
    <d v="2026-12-31T00:00:00"/>
    <s v="Cristian Cardona Pulgarin"/>
    <n v="71242249"/>
    <s v="Subdirector(a) Financiera y Contable"/>
    <x v="1"/>
    <n v="435"/>
    <s v="ITEM_0709"/>
    <n v="16005"/>
    <d v="2026-01-02T00:00:00"/>
    <n v="120000000"/>
    <n v="16242"/>
    <d v="2026-01-08T00:00:00"/>
    <n v="118666667"/>
    <s v="N/A"/>
    <s v="N/A"/>
    <s v="N/A"/>
    <x v="4"/>
    <n v="118666667"/>
    <s v=" "/>
    <s v=" "/>
    <s v="En ejecucion"/>
    <s v="https://community.secop.gov.co/Public/Tendering/OpportunityDetail/Index?noticeUID=CO1.NTC.9430274&amp;isFromPublicArea=True&amp;isModal=False"/>
    <x v="0"/>
    <s v="SI"/>
    <s v=" "/>
    <s v=" "/>
    <s v=" "/>
    <s v=" "/>
    <s v=" "/>
    <s v=" "/>
    <s v=" "/>
  </r>
  <r>
    <s v=" "/>
    <s v="Prestacion de Servicios Profesionales y de Apoyo a la Gestion"/>
    <s v="C.C"/>
    <n v="1121330020"/>
    <n v="3"/>
    <s v="MALORIN ELENA PLATA PEREZ"/>
    <s v="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
    <n v="98493333"/>
    <d v="2026-01-07T00:00:00"/>
    <d v="2026-01-08T00:00:00"/>
    <d v="2026-12-31T00:00:00"/>
    <s v="David Fernando Diaz Palacio"/>
    <n v="98452112"/>
    <s v="Subdirector(a) de Abastecimiento y Servicios Generales"/>
    <x v="4"/>
    <n v="402"/>
    <s v="ITEM_0518"/>
    <n v="16096"/>
    <d v="2026-01-06T00:00:00"/>
    <n v="98493333"/>
    <n v="16228"/>
    <d v="2026-01-07T00:00:00"/>
    <n v="98216666"/>
    <s v="BOLIVAR"/>
    <d v="2026-01-08T00:00:00"/>
    <d v="2026-12-31T00:00:00"/>
    <x v="3"/>
    <n v="98493333"/>
    <s v=" "/>
    <n v="2026"/>
    <s v="En ejecucion"/>
    <s v="https://community.secop.gov.co/Public/Tendering/OpportunityDetail/Index?noticeUID=CO1.NTC.9404250&amp;isFromPublicArea=True&amp;isModal=False"/>
    <x v="0"/>
    <s v="SI"/>
    <s v=" "/>
    <s v=" "/>
    <s v="SI"/>
    <s v="SI"/>
    <s v="SI"/>
    <s v="SI"/>
    <s v="SI"/>
  </r>
  <r>
    <s v=" "/>
    <s v="Prestacion de Servicios Profesionales y de Apoyo a la Gestion"/>
    <s v="C.C"/>
    <n v="1030682276"/>
    <n v="1"/>
    <s v="DIANA PAOLA BURITICA OVALLE"/>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de competencia de la Subdirección de Abastecimiento y Servicios Generales. "/>
    <n v="101716661"/>
    <d v="2026-01-07T00:00:00"/>
    <d v="2026-01-08T00:00:00"/>
    <d v="2026-12-31T00:00:00"/>
    <s v="David Fernando Diaz Palacio"/>
    <n v="98452112"/>
    <s v="Subdirector(a) de Abastecimiento y Servicios Generales"/>
    <x v="4"/>
    <n v="394"/>
    <s v="ITEM_0510"/>
    <n v="16121"/>
    <d v="2026-01-06T00:00:00"/>
    <n v="101716667"/>
    <n v="16232"/>
    <d v="2026-01-07T00:00:00"/>
    <n v="101716667"/>
    <s v="BOLIVAR"/>
    <d v="2026-01-08T00:00:00"/>
    <d v="2026-12-31T00:00:00"/>
    <x v="3"/>
    <n v="101716661"/>
    <s v=" "/>
    <n v="2026"/>
    <s v="En ejecucion"/>
    <s v="https://community.secop.gov.co/Public/Tendering/OpportunityDetail/Index?noticeUID=CO1.NTC.9404509&amp;isFromPublicArea=True&amp;isModal=False"/>
    <x v="0"/>
    <s v="SI"/>
    <s v="OK"/>
    <s v="SI"/>
    <s v="SI"/>
    <s v="SI"/>
    <s v="SI"/>
    <s v="SI"/>
    <s v="SI"/>
  </r>
  <r>
    <s v=" "/>
    <s v="Prestacion de Servicios Profesionales y de Apoyo a la Gestion"/>
    <s v="C.C"/>
    <n v="80778782"/>
    <s v=" "/>
    <s v="DAVID RICARDO MOLINA PEÑUELA"/>
    <s v="Prestar servicios profesionales brindando seguimiento y apoyo jurídico en las etapas precontractual y contractual, conforme a los lineamientos y directrices del manual de contratación de la entidad y la normativa aplicable."/>
    <n v="131633333"/>
    <d v="2026-01-08T00:00:00"/>
    <d v="2026-01-09T00:00:00"/>
    <d v="2026-12-31T00:00:00"/>
    <s v="David Fernando Diaz Palacio"/>
    <n v="98452112"/>
    <s v="Subdirector(a) de Abastecimiento y Servicios Generales"/>
    <x v="4"/>
    <n v="411"/>
    <s v="ITEM_0527"/>
    <n v="16120"/>
    <d v="2026-01-06T00:00:00"/>
    <n v="131633333"/>
    <n v="16246"/>
    <d v="2026-01-09T00:00:00"/>
    <n v="131633333"/>
    <s v="POSITIVA"/>
    <d v="2026-01-07T00:00:00"/>
    <d v="2026-12-31T00:00:00"/>
    <x v="1"/>
    <n v="131633333"/>
    <s v=" "/>
    <n v="2026"/>
    <s v="En ejecucion"/>
    <s v="https://community.secop.gov.co/Public/Tendering/OpportunityDetail/Index?noticeUID=CO1.NTC.9414047&amp;isFromPublicArea=True&amp;isModal=False"/>
    <x v="0"/>
    <s v="SI"/>
    <s v="CEDIDO"/>
    <s v=" "/>
    <s v="SI"/>
    <s v="SI"/>
    <s v="SI"/>
    <s v="SI"/>
    <s v="SI"/>
  </r>
  <r>
    <s v=" "/>
    <s v="Prestacion de Servicios Profesionales y de Apoyo a la Gestion"/>
    <s v="C.C"/>
    <n v="1117539977"/>
    <n v="0"/>
    <s v="HAROL MAURICIO LOPEZ VASQUEZ"/>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
    <n v="107699994"/>
    <d v="2026-01-07T00:00:00"/>
    <d v="2026-01-07T00:00:00"/>
    <d v="2026-12-31T00:00:00"/>
    <s v="David Fernando Diaz Palacio"/>
    <n v="98452112"/>
    <s v="Subdirector(a) de Abastecimiento y Servicios Generales"/>
    <x v="4"/>
    <n v="393"/>
    <s v="ITEM_0509"/>
    <n v="16123"/>
    <d v="2026-01-06T00:00:00"/>
    <n v="107700000"/>
    <n v="16233"/>
    <d v="2026-01-07T00:00:00"/>
    <n v="107699994"/>
    <s v="POSITIVA"/>
    <d v="2026-01-07T00:00:00"/>
    <d v="2026-12-31T00:00:00"/>
    <x v="3"/>
    <n v="107699994"/>
    <s v=" "/>
    <n v="2026"/>
    <s v="En ejecucion"/>
    <s v="https://community.secop.gov.co/Public/Tendering/OpportunityDetail/Index?noticeUID=CO1.NTC.9404793&amp;isFromPublicArea=True&amp;isModal=False"/>
    <x v="0"/>
    <s v="SI"/>
    <s v=" "/>
    <s v=" "/>
    <s v="SI"/>
    <s v="SI"/>
    <s v="SI"/>
    <s v="SI"/>
    <s v="SI"/>
  </r>
  <r>
    <s v=" "/>
    <s v="Prestacion de Servicios Profesionales y de Apoyo a la Gestion"/>
    <s v="C.C"/>
    <n v="1069726278"/>
    <n v="9"/>
    <s v="YURI MARITZA RIOS BARBOSA"/>
    <s v="Prestar servicios profesionales para apoyar a la Subdirección de Producción de Instrumentos en la ejecución y seguimiento de los planes operativos de producción editorial y multimedia de los instrumentos de evaluación a cargo del Icfes durante la vigencia 2026."/>
    <n v="114038667"/>
    <d v="2026-01-08T00:00:00"/>
    <d v="2026-01-08T00:00:00"/>
    <d v="2026-12-31T00:00:00"/>
    <s v="Gustavo Andres Monsalve Londoño"/>
    <n v="71339169"/>
    <s v="Subdirector(a) de Producción de Instrumentos"/>
    <x v="5"/>
    <n v="154"/>
    <s v="ITEM_0177"/>
    <n v="16074"/>
    <d v="2026-01-05T00:00:00"/>
    <n v="114038667"/>
    <n v="16238"/>
    <d v="2026-01-08T00:00:00"/>
    <n v="114038667"/>
    <s v="BOLIVAR"/>
    <d v="2026-01-08T00:00:00"/>
    <d v="2026-12-31T00:00:00"/>
    <x v="0"/>
    <n v="114038667"/>
    <s v=" "/>
    <n v="2026"/>
    <s v="En ejecucion"/>
    <s v="https://community.secop.gov.co/Public/Tendering/OpportunityDetail/Index?noticeUID=CO1.NTC.9419102&amp;isFromPublicArea=True&amp;isModal=False"/>
    <x v="0"/>
    <s v="SI"/>
    <s v=" "/>
    <s v=" "/>
    <s v="SI"/>
    <s v="SI"/>
    <s v="SI"/>
    <s v="SI"/>
    <s v="SI"/>
  </r>
  <r>
    <s v=" "/>
    <s v="Prestacion de Servicios Profesionales y de Apoyo a la Gestion"/>
    <s v="C.C"/>
    <n v="1017210501"/>
    <n v="2"/>
    <s v="ERIKA NATALIA RAMIREZ MIRANDA"/>
    <s v="Prestar servicios profesionales brindando seguimiento y apoyo jurídico en las etapas precontractual y contractual, conforme a los lineamientos y directrices del manual de contratación de la entidad y la normativa aplicable."/>
    <n v="131633326"/>
    <d v="2026-01-07T00:00:00"/>
    <d v="2026-01-08T00:00:00"/>
    <d v="2026-12-31T00:00:00"/>
    <s v=" "/>
    <s v=" "/>
    <s v="Subdirector(a) de Abastecimiento y Servicios Generales"/>
    <x v="4"/>
    <n v="409"/>
    <s v="ITEM_0525"/>
    <n v="16122"/>
    <d v="2026-01-06T00:00:00"/>
    <n v="131633333"/>
    <n v="16234"/>
    <d v="2026-01-07T00:00:00"/>
    <n v="131633326"/>
    <s v="SURA"/>
    <d v="2026-01-08T00:00:00"/>
    <d v="2026-12-31T00:00:00"/>
    <x v="3"/>
    <n v="131633326"/>
    <s v=" "/>
    <n v="2026"/>
    <s v="En ejecucion"/>
    <s v="https://community.secop.gov.co/Public/Tendering/OpportunityDetail/Index?noticeUID=CO1.NTC.9407593&amp;isFromPublicArea=True&amp;isModal=False"/>
    <x v="0"/>
    <s v="SI"/>
    <s v="CEDIDO"/>
    <s v=" "/>
    <s v="SI"/>
    <s v="SI"/>
    <s v="SI"/>
    <s v="SI"/>
    <s v="SI"/>
  </r>
  <r>
    <s v=" "/>
    <s v="Prestacion de Servicios Profesionales y de Apoyo a la Gestion"/>
    <s v="C.C"/>
    <n v="41961887"/>
    <n v="8"/>
    <s v="MARIA VICTORIA ESCOBAR CASTAÑO"/>
    <s v="Prestar servicios profesionales para el manejo, ejecución y seguimiento de las operaciones a cargo de la Subdirección Financiera, incluyendo la revisión de cuentas y los demás procesos presupuestales necesarios para el cumplimiento de las funciones del área."/>
    <n v="144773333"/>
    <d v="2026-01-07T00:00:00"/>
    <d v="2026-01-08T00:00:00"/>
    <d v="2026-12-31T00:00:00"/>
    <s v="Cristian Cardona Pulgarin"/>
    <n v="71242249"/>
    <s v="Subdirector(a) Financiera y Contable"/>
    <x v="1"/>
    <n v="448"/>
    <s v="ITEM_0722"/>
    <n v="16012"/>
    <d v="2026-01-02T00:00:00"/>
    <n v="145993333"/>
    <n v="16229"/>
    <d v="2026-01-07T00:00:00"/>
    <n v="144773333"/>
    <s v="BOLIVAR"/>
    <d v="2026-01-08T00:00:00"/>
    <d v="2026-12-31T00:00:00"/>
    <x v="5"/>
    <n v="144773333"/>
    <s v=" "/>
    <n v="2026"/>
    <s v="En ejecucion"/>
    <s v="https://community.secop.gov.co/Public/Tendering/OpportunityDetail/Index?noticeUID=CO1.NTC.9407716&amp;isFromPublicArea=True&amp;isModal=False"/>
    <x v="0"/>
    <s v="SI"/>
    <s v="CESION"/>
    <s v=" "/>
    <s v="SI"/>
    <s v="SI"/>
    <s v="SI"/>
    <s v="SI"/>
    <s v="SI"/>
  </r>
  <r>
    <s v=" "/>
    <s v="Prestacion de Servicios Profesionales y de Apoyo a la Gestion"/>
    <s v="C.C"/>
    <n v="1010002980"/>
    <n v="1"/>
    <s v="NATALIA JEREZ ROSERO"/>
    <s v="Prestar servicios profesionales para apoyar en la gestión administrativa, gestión documental, procesos de selección, vinculación, logística y demás acciones relacionadas con la administración del talento humano, conforme a los lineamientos y la normatividad vigente."/>
    <n v="19646666"/>
    <d v="2026-01-08T00:00:00"/>
    <d v="2026-01-08T00:00:00"/>
    <d v="2026-06-30T00:00:00"/>
    <s v="Ana Cecilia Valencia Aguirre"/>
    <n v="43585746"/>
    <s v="Subdirector(a) de Talento Humano"/>
    <x v="6"/>
    <n v="427"/>
    <s v="ITEM_0581"/>
    <n v="16094"/>
    <d v="2026-01-06T00:00:00"/>
    <n v="20208000"/>
    <n v="16236"/>
    <d v="2026-01-08T00:00:00"/>
    <n v="19646666"/>
    <s v="BOLIVAR"/>
    <d v="2026-01-08T00:00:00"/>
    <d v="2026-06-30T00:00:00"/>
    <x v="4"/>
    <n v="19646666"/>
    <s v=" "/>
    <n v="2026"/>
    <s v="En ejecucion"/>
    <s v="https://community.secop.gov.co/Public/Tendering/OpportunityDetail/Index?noticeUID=CO1.NTC.9409173&amp;isFromPublicArea=True&amp;isModal=False"/>
    <x v="0"/>
    <s v="SI"/>
    <m/>
    <s v=" "/>
    <s v="SI"/>
    <s v="SI"/>
    <s v="SI"/>
    <s v="SI"/>
    <s v="SI"/>
  </r>
  <r>
    <s v=" "/>
    <s v="Prestacion de Servicios Profesionales y de Apoyo a la Gestion"/>
    <s v="C.C"/>
    <n v="1063965670"/>
    <n v="6"/>
    <s v="KAREN ANDREA CLARO MARTINEZ"/>
    <s v="Prestar servicios profesionales a la Subdirección Financiera y Contable del ICFES para realizar el seguimiento de las cuentas de cobro conforme a lo programado en el PAC, adelantar las gestiones contractuales del área y desarrollar las tareas administrativas y operativas necesarias para el cumplimiento institucional."/>
    <n v="76700000"/>
    <d v="2026-01-07T00:00:00"/>
    <d v="2026-01-08T00:00:00"/>
    <d v="2026-12-31T00:00:00"/>
    <s v="Cristian Cardona Pulgarin"/>
    <n v="71242249"/>
    <s v="Subdirector(a) Financiera y Contable"/>
    <x v="1"/>
    <n v="437"/>
    <s v="ITEM_0711"/>
    <n v="16006"/>
    <d v="2026-01-02T00:00:00"/>
    <n v="83766667"/>
    <n v="16230"/>
    <d v="2026-01-07T00:00:00"/>
    <n v="76700000"/>
    <s v="POSITIVA"/>
    <d v="2026-01-08T00:00:00"/>
    <d v="2026-12-31T00:00:00"/>
    <x v="5"/>
    <n v="76700000"/>
    <s v=" "/>
    <n v="2026"/>
    <s v="En ejecucion"/>
    <s v="https://community.secop.gov.co/Public/Tendering/OpportunityDetail/Index?noticeUID=CO1.NTC.9408947&amp;isFromPublicArea=True&amp;isModal=False"/>
    <x v="0"/>
    <s v="SI"/>
    <s v=" "/>
    <s v=" "/>
    <s v="SI"/>
    <s v="SI"/>
    <s v="SI"/>
    <s v="SI"/>
    <s v="SI"/>
  </r>
  <r>
    <s v=" "/>
    <s v="Prestacion de Servicios Profesionales y de Apoyo a la Gestion"/>
    <s v="C.C"/>
    <n v="1014237792"/>
    <n v="2"/>
    <s v="MAGDA LORENA DUARTE OSTOS"/>
    <s v="Prestación de servicios profesionales para apoyar las labores administrativas de la Subdirección de Estadísticas, incluyendo apoyo en la gestión integral de los procesos contractuales en sus distintas etapas, el seguimiento al Plan Anual de Adquisiciones, la gestión documental y el control de los cronogramas de ejecución de las actividades propias de la Subdirección."/>
    <n v="35200000"/>
    <d v="2026-01-08T00:00:00"/>
    <d v="2026-01-09T00:00:00"/>
    <d v="2026-06-30T00:00:00"/>
    <s v="Cristian Fabian Montaño Rincon"/>
    <n v="1024473450"/>
    <s v="Subdirector(a) de Estadísticas"/>
    <x v="7"/>
    <n v="78"/>
    <s v="ITEM_0078"/>
    <n v="16126"/>
    <d v="2026-01-06T00:00:00"/>
    <n v="35200000"/>
    <n v="16243"/>
    <d v="2026-01-09T00:00:00"/>
    <n v="35200000"/>
    <s v="BOLIVAR"/>
    <d v="2026-01-08T00:00:00"/>
    <d v="2026-06-30T00:00:00"/>
    <x v="5"/>
    <n v="35200000"/>
    <s v=" "/>
    <n v="2026"/>
    <s v="En ejecucion"/>
    <s v="https://community.secop.gov.co/Public/Tendering/OpportunityDetail/Index?noticeUID=CO1.NTC.9417682&amp;isFromPublicArea=True&amp;isModal=False"/>
    <x v="0"/>
    <s v="SI"/>
    <s v=" "/>
    <s v=" "/>
    <s v="SI"/>
    <s v="SI"/>
    <s v="SI"/>
    <s v="SI"/>
    <s v="SI"/>
  </r>
  <r>
    <s v=" "/>
    <s v="Prestacion de Servicios Profesionales y de Apoyo a la Gestion"/>
    <s v="C.C"/>
    <n v="52800794"/>
    <n v="1"/>
    <s v="LUISA FERNANDA PEREA MUÑOZ"/>
    <s v="Prestar servicios profesionales especializados a la Oficina Asesora de Planeación en la gestión integral del ciclo presupuestal del Instituto. Esto incluye la planeación, actualización, seguimiento y control del presupuesto del ICFES, con especial énfasis en el seguimiento y control de la ejecución de los recursos de inversión de la Entidad"/>
    <n v="117666667"/>
    <d v="2026-01-10T00:00:00"/>
    <d v="2026-01-15T00:00:00"/>
    <d v="2026-12-31T00:00:00"/>
    <s v="Estiben Alejandro Mejia Restrepo"/>
    <n v="98704372"/>
    <s v="  Jefe de la Oficina Asesora de Planeación"/>
    <x v="8"/>
    <n v="282"/>
    <s v="ITEM_0348"/>
    <n v="16027"/>
    <d v="2026-01-05T00:00:00"/>
    <n v="119666667"/>
    <n v="16255"/>
    <d v="2026-01-11T00:00:00"/>
    <n v="117666667"/>
    <s v="POSITIVA"/>
    <d v="2026-01-15T00:00:00"/>
    <d v="2026-12-31T00:00:00"/>
    <x v="1"/>
    <n v="117666667"/>
    <s v=" "/>
    <n v="2026"/>
    <s v="En ejecucion"/>
    <s v="https://community.secop.gov.co/Public/Tendering/OpportunityDetail/Index?noticeUID=CO1.NTC.9447513&amp;isFromPublicArea=True&amp;isModal=False"/>
    <x v="0"/>
    <s v="SI"/>
    <m/>
    <m/>
    <s v="SI"/>
    <s v="SI"/>
    <s v="SI"/>
    <s v="SI"/>
    <s v="SI"/>
  </r>
  <r>
    <s v=" "/>
    <s v="Prestacion de Servicios Profesionales y de Apoyo a la Gestion"/>
    <s v="C.C"/>
    <n v="71335585"/>
    <n v="3"/>
    <s v="RAMIRO ANDRES MEJIA BEDOYA"/>
    <s v="Prestar servicios profesionales para coadyuvar a la subdirección de talento humano en temas jurídicos, procesos contractuales y situaciones administrativas, relacionados con el proceso de talento humano, de acuerdo con los lineamientos impartidos."/>
    <n v="49016667"/>
    <d v="2026-01-08T00:00:00"/>
    <d v="2026-01-09T00:00:00"/>
    <d v="2026-06-30T00:00:00"/>
    <s v="Ana Cecilia Valencia Aguirre"/>
    <n v="43585746"/>
    <s v="Subdirector(a) de Talento Humano"/>
    <x v="6"/>
    <n v="430"/>
    <s v="ITEM_0584"/>
    <n v="16093"/>
    <d v="2026-01-06T00:00:00"/>
    <n v="51000000"/>
    <n v="16245"/>
    <d v="2026-01-09T00:00:00"/>
    <n v="40016667"/>
    <s v="POSITIVA"/>
    <d v="2026-01-09T00:00:00"/>
    <d v="2026-06-30T00:00:00"/>
    <x v="1"/>
    <n v="49016667"/>
    <s v=" "/>
    <n v="2026"/>
    <s v="En ejecucion"/>
    <s v="https://community.secop.gov.co/Public/Tendering/OpportunityDetail/Index?noticeUID=CO1.NTC.9415748&amp;isFromPublicArea=True&amp;isModal=False"/>
    <x v="0"/>
    <s v="SI"/>
    <s v=" "/>
    <s v=" "/>
    <s v="SI"/>
    <s v="SI"/>
    <s v="SI"/>
    <s v="SI"/>
    <s v="SI"/>
  </r>
  <r>
    <s v=" "/>
    <s v="Prestacion de Servicios Profesionales y de Apoyo a la Gestion"/>
    <s v="C.C"/>
    <n v="70325206"/>
    <n v="0"/>
    <s v="HERNAN ALONSO URIBE MARULANDA"/>
    <s v="Prestación de Servicios Profesionales para apoyar las estrategias de tecnologías de la Información (TI), calidad y gestión de proyectos bajo la Dirección de tecnología e Información."/>
    <n v="132600000"/>
    <d v="2026-01-09T00:00:00"/>
    <d v="2026-01-15T00:00:00"/>
    <d v="2026-12-22T00:00:00"/>
    <s v="Luis Rodrigo Cadavid Duran"/>
    <n v="71743640"/>
    <s v="Director(a) de Tecnología e Información"/>
    <x v="9"/>
    <n v="170"/>
    <s v="ITEM_0193"/>
    <n v="16056"/>
    <d v="2026-01-06T00:00:00"/>
    <n v="132600000"/>
    <n v="16259"/>
    <d v="2026-01-13T00:00:00"/>
    <n v="132600000"/>
    <s v="POSITIVA"/>
    <d v="2026-01-15T00:00:00"/>
    <d v="2026-12-22T00:00:00"/>
    <x v="6"/>
    <n v="132600000"/>
    <s v=" "/>
    <n v="2026"/>
    <s v="En ejecucion"/>
    <s v="https://community.secop.gov.co/Public/Tendering/OpportunityDetail/Index?noticeUID=CO1.NTC.9436084&amp;isFromPublicArea=True&amp;isModal=False"/>
    <x v="0"/>
    <s v="SI"/>
    <s v=" "/>
    <s v=" "/>
    <s v="SI"/>
    <s v="SI"/>
    <s v="SI"/>
    <s v="SI"/>
    <s v="SI"/>
  </r>
  <r>
    <s v=" "/>
    <s v="Prestacion de Servicios Profesionales y de Apoyo a la Gestion"/>
    <s v="C.C"/>
    <n v="1094918024"/>
    <n v="0"/>
    <s v="JOSE JULIAN TORRES VALENZUELA"/>
    <s v="Prestar servicios profesionales brindando seguimiento y apoyo jurídico en las etapas precontractual y contractual, conforme a los lineamientos y directrices del manual de contratación de la entidad y la normativa aplicable."/>
    <n v="129433334"/>
    <d v="2026-01-08T00:00:00"/>
    <d v="2026-01-09T00:00:00"/>
    <d v="2026-12-31T00:00:00"/>
    <s v="David Fernando Diaz Palacio"/>
    <n v="98452112"/>
    <s v="Subdirector(a) de Abastecimiento y Servicios Generales"/>
    <x v="4"/>
    <n v="410"/>
    <s v="ITEM_0526"/>
    <n v="16124"/>
    <d v="2026-01-06T00:00:00"/>
    <n v="131633333"/>
    <n v="16239"/>
    <d v="2026-01-08T00:00:00"/>
    <n v="129433334"/>
    <s v="POSITIVA"/>
    <d v="2026-01-09T00:00:00"/>
    <d v="2026-12-31T00:00:00"/>
    <x v="3"/>
    <n v="129433334"/>
    <s v=" "/>
    <n v="2026"/>
    <s v="En ejecucion"/>
    <s v="https://community.secop.gov.co/Public/Tendering/OpportunityDetail/Index?noticeUID=CO1.NTC.9418890&amp;isFromPublicArea=True&amp;isModal=False"/>
    <x v="0"/>
    <s v="SI"/>
    <s v=" "/>
    <s v=" "/>
    <s v="SI"/>
    <s v="SI"/>
    <s v="SI"/>
    <s v="SI"/>
    <s v="SI"/>
  </r>
  <r>
    <s v=" "/>
    <s v="Prestacion de Servicios Profesionales y de Apoyo a la Gestion"/>
    <s v="C.C"/>
    <n v="16804103"/>
    <n v="1"/>
    <s v="WILMAR GABRIEL OCAMPO VILLA"/>
    <s v="Prestación de servicios profesionales como asesor a la subdirección de desarrollo de aplicaciones en la implementación y desarrollo de las diferentes herramientas que mantienen la capa de desarrollo del Icfes."/>
    <n v="122173333"/>
    <d v="2026-01-09T00:00:00"/>
    <d v="2026-01-13T00:00:00"/>
    <d v="2026-12-22T00:00:00"/>
    <s v="Robinson Rivera Cardona"/>
    <s v=" "/>
    <s v="Subdirector(a) de Desarrollo de Aplicaciones"/>
    <x v="10"/>
    <n v="183"/>
    <s v="ITEM_0208"/>
    <n v="16084"/>
    <d v="2026-01-06T00:00:00"/>
    <n v="122173333"/>
    <n v="16254"/>
    <d v="2026-01-11T00:00:00"/>
    <n v="122173333"/>
    <s v="BOLIVAR"/>
    <d v="2026-01-13T00:00:00"/>
    <d v="2026-12-22T00:00:00"/>
    <x v="6"/>
    <n v="122173333"/>
    <s v=" "/>
    <n v="2026"/>
    <s v="En ejecucion"/>
    <s v="https://community.secop.gov.co/Public/Tendering/OpportunityDetail/Index?noticeUID=CO1.NTC.9439212&amp;isFromPublicArea=True&amp;isModal=False"/>
    <x v="0"/>
    <s v="SI"/>
    <s v=" "/>
    <s v=" "/>
    <s v="SI"/>
    <s v="SI"/>
    <s v="SI"/>
    <s v="SI"/>
    <s v="SI"/>
  </r>
  <r>
    <s v=" "/>
    <s v="Prestacion de Servicios Profesionales y de Apoyo a la Gestion"/>
    <s v="C.C"/>
    <n v="52284094"/>
    <n v="1"/>
    <s v="LIZ TATATIANA RODRIGUEZ CASTAÑEDA"/>
    <s v="Prestar servicios profesionales a la Secretaría General del Icfes y sus dependencias para acompañar y hacer seguimiento a las actividades relacionadas con la gestión administrativa, incluyendo la revisión, análisis y control de asuntos propios del área."/>
    <n v="80138666"/>
    <d v="2026-01-08T00:00:00"/>
    <d v="2026-01-09T00:00:00"/>
    <d v="2026-12-31T00:00:00"/>
    <s v="Luis Gonzaga Martinez Sierra"/>
    <n v="71676818"/>
    <s v="Secretario(a) General"/>
    <x v="3"/>
    <n v="354"/>
    <s v="ITEM_0434"/>
    <n v="16015"/>
    <d v="2026-01-04T00:00:00"/>
    <n v="81732333"/>
    <n v="16240"/>
    <d v="2026-01-08T00:00:00"/>
    <n v="80138666"/>
    <s v="SURA"/>
    <d v="2026-01-09T00:00:00"/>
    <d v="2026-12-31T00:00:00"/>
    <x v="3"/>
    <n v="80138666"/>
    <s v=" "/>
    <n v="2026"/>
    <s v="En ejecucion"/>
    <s v="https://community.secop.gov.co/Public/Tendering/ContractNoticePhases/View?PPI=CO1.PPI.44511492&amp;isFromPublicArea=True&amp;isModal=False"/>
    <x v="0"/>
    <s v="SI"/>
    <s v=" "/>
    <s v=" "/>
    <s v="SI"/>
    <s v="SI"/>
    <s v="SI"/>
    <s v="SI"/>
    <s v="SI"/>
  </r>
  <r>
    <s v=" "/>
    <s v="Prestacion de Servicios Profesionales y de Apoyo a la Gestion"/>
    <s v="C.C"/>
    <n v="1015442166"/>
    <n v="6"/>
    <s v="LAURA EMILIA PEÑA RUIZ"/>
    <s v="Prestar servicios profesionales de apoyo jurídico a la Oficina Asesora Jurídica del Icfes."/>
    <n v="40395500"/>
    <d v="2026-01-08T00:00:00"/>
    <d v="2026-01-09T00:00:00"/>
    <d v="2026-06-30T00:00:00"/>
    <s v=" Brahiam Daniel Montoya Zuleta"/>
    <n v="1013557847"/>
    <s v="Jefe de la Oficina Asesora Jurídica"/>
    <x v="11"/>
    <n v="298"/>
    <s v="TEM_0367 "/>
    <n v="16147"/>
    <d v="2026-01-07T00:00:00"/>
    <n v="42030000"/>
    <n v="16244"/>
    <d v="2026-01-09T00:00:00"/>
    <n v="40395500"/>
    <s v="BOLIVAR"/>
    <d v="2026-01-09T00:00:00"/>
    <d v="2026-06-30T00:00:00"/>
    <x v="5"/>
    <n v="40395500"/>
    <s v=" "/>
    <n v="2026"/>
    <s v="En ejecucion"/>
    <s v="https://community.secop.gov.co/Public/Tendering/OpportunityDetail/Index?noticeUID=CO1.NTC.9421567&amp;isFromPublicArea=True&amp;isModal=False"/>
    <x v="0"/>
    <s v="SI"/>
    <s v=" "/>
    <s v=" "/>
    <s v="SI"/>
    <s v="SI"/>
    <s v="SI"/>
    <s v="SI"/>
    <s v="SI"/>
  </r>
  <r>
    <s v=" "/>
    <s v="Prestacion de Servicios Profesionales y de Apoyo a la Gestion"/>
    <s v="C.C"/>
    <n v="1033710037"/>
    <n v="1"/>
    <s v="JENNY MAYERLY DIAZ DIAZ"/>
    <s v="Prestar servicios profesionales de analistas de datos para apoyar el diseño, administración, soporte, mantenimiento y análisis de los componentes de información de los proyectos de evaluación del Instituto, en cumplimiento de la política de Gobierno Digital y el Decreto 5014 de 2024."/>
    <n v="41250000"/>
    <d v="2026-01-14T00:00:00"/>
    <d v="2026-01-17T00:00:00"/>
    <d v="2026-06-30T00:00:00"/>
    <s v="Diego Mauricio Salas Ramirez"/>
    <s v=" 11226503"/>
    <s v="Subdirector de Información"/>
    <x v="12"/>
    <n v="214"/>
    <s v="ITEM_0240"/>
    <n v="16097"/>
    <d v="2026-01-06T00:00:00"/>
    <n v="41250000"/>
    <n v="16284"/>
    <d v="2026-01-14T00:00:00"/>
    <n v="41250000"/>
    <s v="BOLIVAR"/>
    <d v="2026-01-17T00:00:00"/>
    <d v="2026-06-30T00:00:00"/>
    <x v="6"/>
    <n v="41250000"/>
    <s v=" "/>
    <n v="2026"/>
    <s v="En ejecucion"/>
    <s v="https://community.secop.gov.co/Public/Tendering/OpportunityDetail/Index?noticeUID=CO1.NTC.9494279&amp;isFromPublicArea=True&amp;isModal=False"/>
    <x v="0"/>
    <s v="SI"/>
    <s v=" "/>
    <s v=" "/>
    <s v="SI"/>
    <s v="SI"/>
    <s v="SI"/>
    <s v="SI"/>
    <s v="SI"/>
  </r>
  <r>
    <s v=" "/>
    <s v="Prestacion de Servicios Profesionales y de Apoyo a la Gestion"/>
    <s v="C.C"/>
    <n v="1018452813"/>
    <n v="7"/>
    <s v="LAURA ALEJANDRA VARGAS PEÑA"/>
    <s v="Prestación de servicios profesionales a la Subdirección de Análisis y Divulgación para realizar la gestión de seguimiento de proyectos del área, así como la implementación y articulación del proceso de gestión de calidad y de planeación interna, gestión contractual, logística y ejecución financiera."/>
    <n v="101193333"/>
    <d v="2026-01-09T00:00:00"/>
    <d v="2026-01-10T00:00:00"/>
    <d v="2026-12-31T00:00:00"/>
    <s v="Alejandra Neira Aroca"/>
    <n v="28542786"/>
    <s v="Subdirector(a) de Análisis y Divulgación"/>
    <x v="13"/>
    <n v="27"/>
    <s v="ITEM_0027 "/>
    <n v="16146"/>
    <d v="2026-01-07T00:00:00"/>
    <n v="102913333"/>
    <n v="16251"/>
    <d v="2026-01-10T00:00:00"/>
    <n v="101193333"/>
    <s v="BOLIVAR"/>
    <d v="2026-01-09T00:00:00"/>
    <d v="2026-12-31T00:00:00"/>
    <x v="1"/>
    <n v="101193333"/>
    <s v=" "/>
    <n v="2026"/>
    <s v="En ejecucion"/>
    <s v="https://community.secop.gov.co/Public/Tendering/OpportunityDetail/Index?noticeUID=CO1.NTC.9438253&amp;isFromPublicArea=True&amp;isModal=False"/>
    <x v="0"/>
    <s v="SI"/>
    <m/>
    <s v=" "/>
    <s v="SI"/>
    <s v="SI"/>
    <s v="SI"/>
    <s v="SI"/>
    <s v="SI"/>
  </r>
  <r>
    <s v=" "/>
    <s v="Prestacion de Servicios Profesionales y de Apoyo a la Gestion"/>
    <s v="C.C"/>
    <n v="79695321"/>
    <n v="9"/>
    <s v="WILSON ORLANDO HERRERA ALBARRACIN"/>
    <s v="Prestar servicios profesionales para realizar la gestión y el seguimiento de las actividades tesorales relacionadas con el ingreso a cargo de la Subdirección Financiera y Contable, en función del cumplimiento de los objetivos institucionales"/>
    <n v="105020000"/>
    <d v="2026-01-08T00:00:00"/>
    <d v="2026-01-09T00:00:00"/>
    <d v="2026-12-31T00:00:00"/>
    <s v="Cristian Cardona Pulgarin"/>
    <n v="71242249"/>
    <s v="Subdirector(a) Financiera y Contable"/>
    <x v="1"/>
    <n v="451"/>
    <s v="ITEM_0725"/>
    <n v="16049"/>
    <d v="2026-01-05T00:00:00"/>
    <n v="111290000"/>
    <n v="16241"/>
    <d v="2026-01-08T00:00:00"/>
    <n v="105020000"/>
    <s v="BOLIVAR"/>
    <d v="2026-01-09T00:00:00"/>
    <d v="2026-12-31T00:00:00"/>
    <x v="1"/>
    <n v="105020000"/>
    <s v=" "/>
    <n v="2026"/>
    <s v="En ejecucion"/>
    <s v="https://community.secop.gov.co/Public/Tendering/OpportunityDetail/Index?noticeUID=CO1.NTC.9425495&amp;isFromPublicArea=True&amp;isModal=False"/>
    <x v="0"/>
    <s v="SI"/>
    <m/>
    <s v=" "/>
    <s v="SI"/>
    <s v="SI"/>
    <s v="SI"/>
    <s v="SI"/>
    <s v="SI"/>
  </r>
  <r>
    <s v=" "/>
    <s v="Prestacion de Servicios Profesionales y de Apoyo a la Gestion"/>
    <s v="C.C"/>
    <n v="1022333107"/>
    <n v="1"/>
    <s v="OCTAVIO ANDRES CASTAÑEDA MENDOZA"/>
    <s v="Recopilar y realizar el análisis de la información y de los datos generados en la Unidad de Atención al Ciudadano, para efectuar su sistematización estadística y cualitativa."/>
    <n v="53637333"/>
    <d v="2026-01-15T00:00:00"/>
    <d v="2026-01-15T00:00:00"/>
    <d v="2026-12-31T00:00:00"/>
    <s v="Luis Gonzaga Martinez Sierra"/>
    <n v="71676818"/>
    <s v="Secretario(a) General"/>
    <x v="14"/>
    <n v="345"/>
    <s v="ITEM_0761"/>
    <n v="16070"/>
    <d v="2026-01-05T00:00:00"/>
    <n v="53637333"/>
    <n v="16295"/>
    <d v="2026-01-15T00:00:00"/>
    <n v="53637333"/>
    <s v="BOLIVAR"/>
    <d v="2026-01-09T00:00:00"/>
    <d v="2026-12-31T00:00:00"/>
    <x v="4"/>
    <n v="53637333"/>
    <s v=" "/>
    <s v=" "/>
    <s v="En ejecucion"/>
    <s v="https://community.secop.gov.co/Public/Tendering/OpportunityDetail/Index?noticeUID=CO1.NTC.9439519&amp;isFromPublicArea=True&amp;isModal=False"/>
    <x v="0"/>
    <s v="SI"/>
    <m/>
    <s v=" "/>
    <s v="SI"/>
    <s v="SI"/>
    <s v="SI"/>
    <s v="SI"/>
    <s v="SI"/>
  </r>
  <r>
    <s v=" "/>
    <s v="Prestacion de Servicios Profesionales y de Apoyo a la Gestion"/>
    <s v="C.C"/>
    <n v="1030657160"/>
    <s v=" "/>
    <s v="ASTRID JULIETH BETANCOURT PINEDA"/>
    <s v="Prestación de servicios profesionales para el desarrollo de los procesamientos estadísticos requeridos por la Subdirección de Estadísticas para atender las solicitudes derivadas de los proyectos de evaluación, con especial atención al seguimiento de procesos de analítica de datos y muestreo estadístico, generando resultados agregados y análisis provenientes de la certificación estadística DANE, así como las actividades asociadas a la selección de beneficiarios de becas o incentivos según las condiciones definidas para cada una de ellas."/>
    <n v="45866667"/>
    <d v="2026-01-13T00:00:00"/>
    <d v="2026-01-13T00:00:00"/>
    <d v="2026-06-30T00:00:00"/>
    <s v="Cristian Fabian Montaño Rincon"/>
    <n v="1024473450"/>
    <s v="Subdirector(a) de Estadísticas"/>
    <x v="7"/>
    <n v="74"/>
    <s v="ITEM_0074"/>
    <n v="16127"/>
    <d v="2026-01-06T00:00:00"/>
    <n v="46933333"/>
    <n v="16262"/>
    <d v="2026-01-13T00:00:00"/>
    <n v="45866667"/>
    <s v="SURA"/>
    <d v="2026-01-09T00:00:00"/>
    <d v="2026-06-30T00:00:00"/>
    <x v="5"/>
    <n v="45866667"/>
    <s v=" "/>
    <s v=" "/>
    <s v="En ejecucion"/>
    <s v="https://community.secop.gov.co/Public/Tendering/OpportunityDetail/Index?noticeUID=CO1.NTC.9458685&amp;isFromPublicArea=True&amp;isModal=False"/>
    <x v="0"/>
    <s v="SI"/>
    <s v=" "/>
    <s v=" "/>
    <s v="SI"/>
    <s v="SI"/>
    <s v="SI"/>
    <s v="SI"/>
    <s v="SI"/>
  </r>
  <r>
    <s v=" "/>
    <s v="Prestacion de Servicios Profesionales y de Apoyo a la Gestion"/>
    <s v="C.C"/>
    <n v="1098652637"/>
    <n v="6"/>
    <s v="JHON ANDERSSON QUIROZ CASTRO"/>
    <s v="Prestar servicios profesionales para asesorar a la Oficina Asesora de Planeación en la articulación comercial y jurídica del proceso de gestión comercial del Icfes con los lineamientos institucionales de mercadeo, y la estrategia comercial de los nuevos negocios de la entidad."/>
    <n v="131633333"/>
    <d v="2026-01-09T00:00:00"/>
    <d v="2026-01-10T00:00:00"/>
    <d v="2026-12-31T00:00:00"/>
    <s v="Estiben Alejandro Mejia Restrepo"/>
    <n v="98704372"/>
    <s v="  Jefe de la Oficina Asesora de Planeación"/>
    <x v="8"/>
    <n v="284"/>
    <s v="ITEM_0350"/>
    <n v="16030"/>
    <d v="2026-01-05T00:00:00"/>
    <n v="131633333"/>
    <n v="16249"/>
    <d v="2026-01-10T00:00:00"/>
    <n v="131633333"/>
    <s v="SURA"/>
    <d v="2026-01-10T00:00:00"/>
    <d v="2026-12-31T00:00:00"/>
    <x v="3"/>
    <n v="131633333"/>
    <s v=" "/>
    <s v=" "/>
    <s v="En ejecucion"/>
    <s v="https://community.secop.gov.co/Public/Tendering/OpportunityDetail/Index?noticeUID=CO1.NTC.9433735&amp;isFromPublicArea=True&amp;isModal=False"/>
    <x v="0"/>
    <s v="SI"/>
    <s v=" "/>
    <s v=" "/>
    <s v="SI"/>
    <s v="SI"/>
    <s v="SI"/>
    <s v="SI"/>
    <s v="SI"/>
  </r>
  <r>
    <s v=" "/>
    <s v="Prestacion de Servicios Profesionales y de Apoyo a la Gestion"/>
    <s v="C.C"/>
    <n v="53045208"/>
    <n v="1"/>
    <s v="KAREN JOHANNA CAÑON PARDO"/>
    <s v="Prestar servicios profesionales para realizar la planeación, ejecución operativa, seguimiento y planes de mejora, de las pqrsd recibidas a través del centro de gestión de servicio, con ocasión a las pruebas que aplique la entidad."/>
    <n v="41066667"/>
    <d v="2026-01-09T00:00:00"/>
    <d v="2026-01-14T00:00:00"/>
    <d v="2026-06-30T00:00:00"/>
    <s v=" Luis Gonzaga Martinez Sierra"/>
    <n v="71676818"/>
    <s v="Secretario(a) General"/>
    <x v="14"/>
    <n v="263"/>
    <s v="ITEM_0760"/>
    <n v="16069"/>
    <d v="2026-01-05T00:00:00"/>
    <n v="83066667"/>
    <n v="16253"/>
    <d v="2026-01-11T00:00:00"/>
    <n v="41066667"/>
    <s v="BOLIVAR"/>
    <d v="2026-01-14T00:00:00"/>
    <d v="2026-06-30T00:00:00"/>
    <x v="4"/>
    <n v="41066667"/>
    <s v=" "/>
    <n v="2026"/>
    <s v="En ejecucion"/>
    <s v="https://community.secop.gov.co/Public/Tendering/OpportunityDetail/Index?noticeUID=CO1.NTC.9448117&amp;isFromPublicArea=True&amp;isModal=False"/>
    <x v="0"/>
    <s v="SI"/>
    <m/>
    <s v=" "/>
    <s v="SI"/>
    <s v="SI"/>
    <s v="SI"/>
    <s v="SI"/>
    <s v="SI"/>
  </r>
  <r>
    <s v=" "/>
    <s v="Prestacion de Servicios Profesionales y de Apoyo a la Gestion"/>
    <s v="C.C"/>
    <n v="51999609"/>
    <n v="8"/>
    <s v="IVETH BIBIANA MUNAR ESCAMILLA"/>
    <s v="Prestar servicios profesionales para la gestión, seguimiento y verificación de la nómina de la planta de personal y del software del sistema de nómina y en los demás requerimientos de la subdirección de talento humano."/>
    <n v="51000000"/>
    <d v="2026-01-09T00:00:00"/>
    <d v="2026-01-10T00:00:00"/>
    <d v="2026-06-30T00:00:00"/>
    <s v="Ana Cecilia Valencia Aguirre"/>
    <n v="43585746"/>
    <s v="Subdirector(a) de Talento Humano"/>
    <x v="6"/>
    <n v="433"/>
    <s v="ITEM_0587"/>
    <n v="16092"/>
    <d v="2026-01-06T00:00:00"/>
    <n v="51000000"/>
    <n v="16248"/>
    <d v="2026-01-10T00:00:00"/>
    <n v="51000000"/>
    <s v="BOLIVAR"/>
    <d v="2026-01-10T00:00:00"/>
    <d v="2026-06-30T00:00:00"/>
    <x v="2"/>
    <n v="51000000"/>
    <s v=" "/>
    <n v="2026"/>
    <s v="En ejecucion"/>
    <s v="https://community.secop.gov.co/Public/Tendering/OpportunityDetail/Index?noticeUID=CO1.NTC.9437987&amp;isFromPublicArea=True&amp;isModal=False"/>
    <x v="0"/>
    <s v="SI"/>
    <m/>
    <s v=" "/>
    <s v="SI"/>
    <s v="SI"/>
    <s v="SI"/>
    <s v="SI"/>
    <s v="SI"/>
  </r>
  <r>
    <s v=" "/>
    <s v="Prestacion de Servicios Profesionales y de Apoyo a la Gestion"/>
    <s v="C.C"/>
    <n v="1070302078"/>
    <n v="1"/>
    <s v="EDWIN CAMILO MORENO HERNANDEZ"/>
    <s v="Prestación de servicios profesionales en actividades estratégicas y funcionales en materia jurídica y administrativa de la Dirección General del Instituto Colombiano para la Evaluación de la Educación – Icfes."/>
    <n v="132000000"/>
    <d v="2026-01-14T00:00:00"/>
    <d v="2026-01-15T00:00:00"/>
    <d v="2026-12-31T00:00:00"/>
    <s v=" Elizabeth Blandon Bermudez"/>
    <n v="43587843"/>
    <s v="DIRECTORA GENERAL"/>
    <x v="15"/>
    <n v="238"/>
    <s v=" ITEM_0268"/>
    <n v="16152"/>
    <d v="2026-01-07T00:00:00"/>
    <n v="132000000"/>
    <n v="16294"/>
    <d v="2026-01-15T00:00:00"/>
    <n v="132000000"/>
    <s v="POSITIVA"/>
    <d v="2026-01-10T00:00:00"/>
    <d v="2026-12-31T00:00:00"/>
    <x v="3"/>
    <n v="132000000"/>
    <s v=" "/>
    <n v="2026"/>
    <s v="En ejecucion"/>
    <s v="https://community.secop.gov.co/Public/Tendering/OpportunityDetail/Index?noticeUID=CO1.NTC.9508513&amp;isFromPublicArea=True&amp;isModal=False"/>
    <x v="0"/>
    <s v="SI"/>
    <s v=" "/>
    <s v=" "/>
    <s v="SI"/>
    <s v="SI"/>
    <s v="SI"/>
    <s v="SI"/>
    <s v="SI"/>
  </r>
  <r>
    <s v=" "/>
    <s v="Prestacion de Servicios Profesionales y de Apoyo a la Gestion"/>
    <s v="C.C"/>
    <n v="1018419231"/>
    <n v="1"/>
    <s v="LAURA MARCELA SANTIUSTI GUTIERREZ"/>
    <s v="Prestación de servicios profesionales para brindar acompañamiento técnico a la dirección de evaluación en los procesos administrativos, estratégicos y presupuestales del área, así como en el análisis y seguimiento de solicitudes de reconocimiento de exámenes internacionales equivalentes al saber 11."/>
    <n v="53700000"/>
    <d v="2026-01-10T00:00:00"/>
    <d v="2026-01-10T00:00:00"/>
    <d v="2026-06-30T00:00:00"/>
    <s v="Gustavo Andres Monsalve Londoño"/>
    <n v="71339169"/>
    <s v="Director(a) de Evaluación"/>
    <x v="16"/>
    <n v="6"/>
    <s v=" ITEM_0006"/>
    <n v="16042"/>
    <d v="2026-01-05T00:00:00"/>
    <n v="53700000"/>
    <n v="16552"/>
    <d v="2026-01-10T00:00:00"/>
    <n v="53700000"/>
    <s v="BOLIVAR"/>
    <d v="2026-01-10T00:00:00"/>
    <d v="2026-06-30T00:00:00"/>
    <x v="6"/>
    <n v="53700000"/>
    <s v=" "/>
    <s v=" "/>
    <s v="En ejecucion"/>
    <s v="https://community.secop.gov.co/Public/Tendering/OpportunityDetail/Index?noticeUID=CO1.NTC.9450247&amp;isFromPublicArea=True&amp;isModal=False"/>
    <x v="0"/>
    <s v="SI"/>
    <s v=" "/>
    <s v=" "/>
    <s v="SI"/>
    <s v="SI"/>
    <s v="SI"/>
    <s v="SI"/>
    <s v="SI"/>
  </r>
  <r>
    <s v=" "/>
    <s v="Prestacion de Servicios Profesionales y de Apoyo a la Gestion"/>
    <s v="C.C"/>
    <n v="1072658846"/>
    <n v="1"/>
    <s v="DEIVAN ANDERSON OLIVA ZAMBRANO"/>
    <s v="Prestar servicios profesionales a la subdirección de aplicación de instrumentos, brindando apoyo a los procesos asociados a la aplicación de las pruebas de estado, pruebas internacionales y demás proyectos de evaluación a cargo del Icfes"/>
    <n v="59160000"/>
    <d v="2026-01-10T00:00:00"/>
    <d v="2026-01-14T00:00:00"/>
    <d v="2026-12-31T00:00:00"/>
    <s v="Jorge Mario Guzmán Cano"/>
    <n v="15373929"/>
    <s v="Subdirector(a) de Aplicación de Instrumentos"/>
    <x v="0"/>
    <n v="139"/>
    <s v="ITEM_0159"/>
    <n v="16161"/>
    <d v="2026-01-08T00:00:00"/>
    <n v="60180000"/>
    <n v="16271"/>
    <d v="2026-01-14T00:00:00"/>
    <n v="59160000"/>
    <s v="BOLIVAR"/>
    <d v="2026-01-13T00:00:00"/>
    <d v="2026-12-31T00:00:00"/>
    <x v="0"/>
    <n v="59160000"/>
    <s v=" "/>
    <n v="2026"/>
    <s v="En ejecucion"/>
    <s v="https://community.secop.gov.co/Public/Tendering/OpportunityDetail/Index?noticeUID=CO1.NTC.9456192&amp;isFromPublicArea=True&amp;isModal=False"/>
    <x v="0"/>
    <s v="SI"/>
    <s v=" "/>
    <s v=" "/>
    <s v="SI"/>
    <s v="SI"/>
    <s v="SI"/>
    <s v="SI"/>
    <s v="SI"/>
  </r>
  <r>
    <s v=" "/>
    <s v="Prestacion de Servicios Profesionales y de Apoyo a la Gestion"/>
    <s v="C.C"/>
    <n v="1015403797"/>
    <n v="7"/>
    <s v="PAULA ROCIO AGUILERA GARCÍA"/>
    <s v="Prestar servicios profesionales a la subdirección de aplicación de instrumentos, brindando apoyo a los procesos asociados a la aplicación de las pruebas de estado, pruebas internacionales y demás proyectos de evaluación a cargo del Icfes"/>
    <n v="59160000"/>
    <d v="2026-01-13T00:00:00"/>
    <d v="2026-01-14T00:00:00"/>
    <d v="2026-12-31T00:00:00"/>
    <s v="Jorge Mario Guzmán Cano"/>
    <n v="15373929"/>
    <s v="Subdirector(a) de Aplicación de Instrumentos"/>
    <x v="0"/>
    <n v="136"/>
    <s v="ITEM_0156"/>
    <n v="16158"/>
    <d v="2026-01-08T00:00:00"/>
    <n v="60180000"/>
    <n v="16272"/>
    <d v="2026-01-14T00:00:00"/>
    <n v="59160000"/>
    <s v="BOLIVAR"/>
    <d v="2026-01-13T00:00:00"/>
    <d v="2026-12-31T00:00:00"/>
    <x v="0"/>
    <n v="59160000"/>
    <s v=" "/>
    <n v="2026"/>
    <s v="En ejecucion"/>
    <s v="https://community.secop.gov.co/Public/Tendering/OpportunityDetail/Index?noticeUID=CO1.NTC.9452845&amp;isFromPublicArea=True&amp;isModal=False"/>
    <x v="0"/>
    <s v="SI"/>
    <s v=" "/>
    <s v=" "/>
    <s v="SI"/>
    <s v="SI"/>
    <s v="SI"/>
    <s v="SI"/>
    <s v="SI"/>
  </r>
  <r>
    <s v=" "/>
    <s v="Prestacion de Servicios Profesionales y de Apoyo a la Gestion"/>
    <s v="C.C"/>
    <n v="1073598699"/>
    <n v="0"/>
    <s v="JUDDY PAOLA GUERRA PACHÓN"/>
    <s v="Prestar servicios profesionales a la subdirección de aplicación de instrumentos, brindando apoyo a los procesos asociados a la aplicación de las pruebas de estado, pruebas internacionales y demás proyectos de evaluación a cargo del Icfes"/>
    <n v="60300000"/>
    <d v="2026-01-13T00:00:00"/>
    <d v="2026-01-14T00:00:00"/>
    <d v="2026-12-18T00:00:00"/>
    <s v="Jorge Mario Guzmán Cano"/>
    <n v="15373929"/>
    <s v="Subdirector(a) de Aplicación de Instrumentos"/>
    <x v="0"/>
    <n v="116"/>
    <s v="ITEM_0139"/>
    <n v="16164"/>
    <d v="2026-01-08T00:00:00"/>
    <n v="60300000"/>
    <n v="16268"/>
    <d v="2026-01-14T00:00:00"/>
    <n v="60300000"/>
    <s v="BOLIVAR"/>
    <d v="2026-01-14T00:00:00"/>
    <d v="2026-12-18T00:00:00"/>
    <x v="0"/>
    <n v="60300000"/>
    <s v=" "/>
    <s v=" "/>
    <s v="En ejecucion"/>
    <s v="https://community.secop.gov.co/Public/Tendering/OpportunityDetail/Index?noticeUID=CO1.NTC.9452606&amp;isFromPublicArea=True&amp;isModal=False"/>
    <x v="0"/>
    <s v="SI"/>
    <m/>
    <s v=" "/>
    <s v="SI"/>
    <s v="SI"/>
    <s v="SI"/>
    <s v="SI"/>
    <s v="SI"/>
  </r>
  <r>
    <s v=" "/>
    <s v="Prestacion de Servicios Profesionales y de Apoyo a la Gestion"/>
    <s v="C.C"/>
    <n v="1075227925"/>
    <n v="7"/>
    <s v="GERMAN DAVID DUQUE GONZALEZ"/>
    <s v="Prestación de servicios profesionales Especializados a la Oficina Asesora de_x000a_Planeación para apoyar en las actividades de planeación, gestión, desarrollo y_x000a_seguimiento a la ejecución de los proyectos estratégicos del instituto."/>
    <n v="86000000"/>
    <d v="2026-01-09T00:00:00"/>
    <d v="2026-01-10T00:00:00"/>
    <d v="2026-08-13T00:00:00"/>
    <s v="Estiben Alejandro Mejia Restrepo"/>
    <n v="98704372"/>
    <s v="  Jefe de la Oficina Asesora de Planeación"/>
    <x v="8"/>
    <n v="269"/>
    <s v="ITEM_0335"/>
    <n v="16033"/>
    <d v="2026-01-05T00:00:00"/>
    <n v="86000000"/>
    <n v="16250"/>
    <d v="2026-01-10T00:00:00"/>
    <n v="86000000"/>
    <s v="POSITIVA"/>
    <d v="2026-01-07T00:00:00"/>
    <d v="2026-12-31T00:00:00"/>
    <x v="1"/>
    <n v="86000000"/>
    <s v=" "/>
    <n v="2026"/>
    <s v="En ejecucion"/>
    <s v="https://community.secop.gov.co/Public/Tendering/OpportunityDetail/Index?noticeUID=CO1.NTC.9448842&amp;isFromPublicArea=True&amp;isModal=False"/>
    <x v="0"/>
    <s v="SI"/>
    <m/>
    <s v=" "/>
    <s v="SI"/>
    <s v="SI"/>
    <s v="SI"/>
    <s v="SI"/>
    <s v="SI"/>
  </r>
  <r>
    <s v=" "/>
    <s v="Prestacion de Servicios Profesionales y de Apoyo a la Gestion"/>
    <s v="C.C"/>
    <n v="1015578"/>
    <n v="4"/>
    <s v="MILTON GIOVANNY SANCHEZ VACA"/>
    <s v="Prestación de servicios profesionales para apoyar la gestión contractual, financiera y administrativa asociada a la ejecución de actividades de operación comercial y comunicativa relacionadas con las pruebas saber 11, saber tyt, saber pro y proyectos especiales del icfes."/>
    <n v="94133333"/>
    <d v="2026-01-10T00:00:00"/>
    <d v="2026-01-23T00:00:00"/>
    <d v="2026-12-31T00:00:00"/>
    <s v=" Byron Andrés Vélez Valdés"/>
    <s v=" 1018433040"/>
    <s v="Jefe(a) de la Oficina Asesora de Comunicaciones y Mercadeo"/>
    <x v="17"/>
    <n v="244"/>
    <s v="ITEM_0279"/>
    <n v="16153"/>
    <d v="2026-01-07T00:00:00"/>
    <n v="94133333"/>
    <n v="16257"/>
    <d v="2026-01-11T00:00:00"/>
    <n v="94133333"/>
    <s v="POSITIVA"/>
    <d v="2026-01-23T00:00:00"/>
    <d v="2026-12-31T00:00:00"/>
    <x v="1"/>
    <n v="94133333"/>
    <s v=" "/>
    <s v=" "/>
    <s v="En ejecucion"/>
    <s v="https://community.secop.gov.co/Public/Tendering/OpportunityDetail/Index?noticeUID=CO1.NTC.9459317&amp;isFromPublicArea=True&amp;isModal=False"/>
    <x v="0"/>
    <s v="SI"/>
    <s v=" "/>
    <s v=" "/>
    <s v="SI"/>
    <s v="SI"/>
    <s v="SI"/>
    <s v="SI"/>
    <s v="SI"/>
  </r>
  <r>
    <s v=" "/>
    <s v="Prestacion de Servicios Profesionales y de Apoyo a la Gestion"/>
    <s v="C.C"/>
    <n v="1026578865"/>
    <n v="0"/>
    <s v="EDWAR YESID MONTENEGRO DIAZ"/>
    <s v="Prestación de servicios de apoyo a la gestión a la Oficina Asesora de Planeación, con el fin de contribuir al cumplimiento de los objetivos respecto en las gestiones operativas y administrativas funcionales de manera transversal, asegurando la organización, sistematización y control de información para facilitar los procesos de la dependencia."/>
    <n v="25950000"/>
    <d v="2026-01-10T00:00:00"/>
    <d v="2026-01-11T00:00:00"/>
    <d v="2026-06-30T00:00:00"/>
    <s v="Estiben Alejandro Mejia Restrepo"/>
    <n v="98704372"/>
    <s v="  Jefe de la Oficina Asesora de Planeación"/>
    <x v="8"/>
    <n v="266"/>
    <s v="ITEM_0332"/>
    <n v="16025"/>
    <d v="2026-01-05T00:00:00"/>
    <n v="53850000"/>
    <n v="16258"/>
    <d v="2026-01-11T00:00:00"/>
    <n v="25950000"/>
    <s v="POSITIVA"/>
    <d v="2026-01-21T00:00:00"/>
    <d v="2026-10-01T00:00:00"/>
    <x v="1"/>
    <n v="25950000"/>
    <s v=" "/>
    <n v="2026"/>
    <s v="En ejecucion"/>
    <s v="https://community.secop.gov.co/Public/Tendering/OpportunityDetail/Index?noticeUID=CO1.NTC.9459833&amp;isFromPublicArea=True&amp;isModal=False"/>
    <x v="0"/>
    <s v="SI"/>
    <s v=" "/>
    <s v=" "/>
    <s v="SI"/>
    <s v="SI"/>
    <s v="SI"/>
    <s v="SI"/>
    <s v="SI"/>
  </r>
  <r>
    <s v=" "/>
    <s v="Prestacion de Servicios Profesionales y de Apoyo a la Gestion"/>
    <s v="C.C"/>
    <n v="1010066734"/>
    <s v=" "/>
    <s v="LAURA ALEJANDRA SANABRIA LUGO"/>
    <s v="Prestación de servicios profesionales a la Dirección de Evaluación en la gestión de actividades asociadas a los proyectos de evaluación por medio de la gestión de plataformas institucionales, así como el apoyo para el desarrollo de módulos del Proyecto de Arquitectura Saber Pro."/>
    <n v="41866667"/>
    <d v="2026-01-10T00:00:00"/>
    <d v="2026-01-13T00:00:00"/>
    <d v="2026-11-26T00:00:00"/>
    <s v="Gustavo Andres Monsalve Londoño"/>
    <n v="71339169"/>
    <s v="Director(a) de Evaluación"/>
    <x v="16"/>
    <n v="2"/>
    <s v="ITEM_0002"/>
    <n v="16043"/>
    <d v="2026-01-05T00:00:00"/>
    <n v="41883333"/>
    <n v="16260"/>
    <d v="2026-01-13T00:00:00"/>
    <n v="41866667"/>
    <s v="BOLIVAR"/>
    <d v="2026-01-13T00:00:00"/>
    <d v="2026-11-26T00:00:00"/>
    <x v="6"/>
    <n v="41866667"/>
    <s v=" "/>
    <n v="2026"/>
    <s v="En ejecucion"/>
    <s v="https://community.secop.gov.co/Public/Tendering/OpportunityDetail/Index?noticeUID=CO1.NTC.9456283&amp;isFromPublicArea=True&amp;isModal=False"/>
    <x v="0"/>
    <s v="SI"/>
    <s v=" "/>
    <s v=" "/>
    <s v="SI"/>
    <s v="SI"/>
    <s v="SI"/>
    <s v="SI"/>
    <s v="SI"/>
  </r>
  <r>
    <s v=" "/>
    <s v="Prestacion de Servicios Profesionales y de Apoyo a la Gestion"/>
    <s v="C.C"/>
    <n v="1090435305"/>
    <n v="7"/>
    <s v="SINDY YULIANA ACEVEDO TARAZONA"/>
    <s v="Prestación de servicios profesionales como asesor técnico en las diferentes etapas de definición y desarrollo tecnológico de las diferentes solicitudes funcionales y no funcionales derivados de los sistemas de información de la subdirección de información del icfes."/>
    <n v="57010100"/>
    <d v="2026-01-10T00:00:00"/>
    <d v="2026-01-13T00:00:00"/>
    <d v="2026-06-23T00:00:00"/>
    <s v="Diego Mauricio Salas Ramirez"/>
    <s v=" 11226503"/>
    <s v="Subdirector de Información"/>
    <x v="12"/>
    <n v="216"/>
    <s v="ITEM_0242"/>
    <n v="16099"/>
    <d v="2026-01-06T00:00:00"/>
    <n v="57010100"/>
    <n v="16261"/>
    <d v="2026-01-13T00:00:00"/>
    <n v="57010100"/>
    <s v="BOLIVAR"/>
    <d v="2026-01-13T00:00:00"/>
    <d v="2026-06-23T00:00:00"/>
    <x v="6"/>
    <n v="57010100"/>
    <s v=" "/>
    <s v=" "/>
    <s v="En ejecucion"/>
    <s v="https://community.secop.gov.co/Public/Tendering/OpportunityDetail/Index?noticeUID=CO1.NTC.9452644&amp;isFromPublicArea=True&amp;isModal=False"/>
    <x v="0"/>
    <s v="SI"/>
    <s v=" "/>
    <s v=" "/>
    <s v="SI"/>
    <s v="SI"/>
    <s v="SI"/>
    <s v="SI"/>
    <s v="SI"/>
  </r>
  <r>
    <s v=" "/>
    <s v="Prestacion de Servicios Profesionales y de Apoyo a la Gestion"/>
    <s v="C.C"/>
    <n v="1088302601"/>
    <n v="4"/>
    <s v="LUIS MIGUEL MEJÍA ORREGO"/>
    <s v="Prestar servicios profesionales a la subdirección de aplicación de instrumentos, brindando apoyo a los procesos asociados a la aplicación de las pruebas de estado, pruebas internacionales y demás proyectos de evaluación a cargo del Icfes"/>
    <n v="59160000"/>
    <d v="2026-01-13T00:00:00"/>
    <d v="2026-01-14T00:00:00"/>
    <d v="2026-12-31T00:00:00"/>
    <s v="Jorge Mario Guzmán Cano"/>
    <n v="15373929"/>
    <s v="Subdirector(a) de Aplicación de Instrumentos"/>
    <x v="0"/>
    <n v="138"/>
    <s v="ITEM_0158"/>
    <n v="16160"/>
    <d v="2026-01-08T00:00:00"/>
    <n v="60180000"/>
    <n v="16274"/>
    <d v="2026-01-14T00:00:00"/>
    <n v="59160000"/>
    <s v="BOLIVAR"/>
    <d v="2026-01-13T00:00:00"/>
    <d v="2026-12-31T00:00:00"/>
    <x v="0"/>
    <n v="59160000"/>
    <s v=" "/>
    <s v=" "/>
    <s v="En ejecucion"/>
    <s v="https://community.secop.gov.co/Public/Tendering/OpportunityDetail/Index?noticeUID=CO1.NTC.9459157&amp;isFromPublicArea=True&amp;isModal=False"/>
    <x v="0"/>
    <s v="SI"/>
    <s v=" "/>
    <s v=" "/>
    <s v="SI"/>
    <s v="SI"/>
    <s v="SI"/>
    <s v="SI"/>
    <s v="SI"/>
  </r>
  <r>
    <s v=" "/>
    <s v="Prestacion de Servicios Profesionales y de Apoyo a la Gestion"/>
    <s v="C.C"/>
    <n v="80829036"/>
    <s v=" "/>
    <s v="ALEXANDER BLANCO FORERO"/>
    <s v="Prestar servicios profesionales a la subdirección de aplicación de instrumentos, brindando apoyo a los procesos asociados a la aplicación de las pruebas de estado, pruebas internacionales y demás proyectos de evaluación a cargo del Icfes."/>
    <n v="60300000"/>
    <d v="2026-01-13T00:00:00"/>
    <d v="2026-01-14T00:00:00"/>
    <d v="2026-12-18T00:00:00"/>
    <s v="Jorge Mario Guzmán Cano"/>
    <n v="15373929"/>
    <s v="Subdirector(a) de Aplicación de Instrumentos"/>
    <x v="0"/>
    <n v="115"/>
    <s v="ITEM_0138"/>
    <n v="16163"/>
    <d v="2026-01-08T00:00:00"/>
    <n v="60300000"/>
    <n v="16275"/>
    <d v="2026-01-14T00:00:00"/>
    <n v="60300000"/>
    <s v="BOLIVAR"/>
    <d v="2026-01-13T00:00:00"/>
    <d v="2026-12-18T00:00:00"/>
    <x v="0"/>
    <n v="60300000"/>
    <s v=" "/>
    <n v="2026"/>
    <s v="En ejecucion"/>
    <s v="https://community.secop.gov.co/Public/Tendering/OpportunityDetail/Index?noticeUID=CO1.NTC.9458786&amp;isFromPublicArea=True&amp;isModal=False"/>
    <x v="0"/>
    <s v="SI"/>
    <s v=" "/>
    <s v=" "/>
    <s v="SI"/>
    <s v="SI"/>
    <s v="SI"/>
    <s v="SI"/>
    <s v="SI"/>
  </r>
  <r>
    <s v=" "/>
    <s v="Prestacion de Servicios Profesionales y de Apoyo a la Gestion"/>
    <s v="C.C"/>
    <n v="66873606"/>
    <n v="9"/>
    <s v="MONICA BIBIANA DE ANTONIO TORO"/>
    <s v="Prestar servicios profesionales a la subdirección de aplicación de instrumentos, brindando apoyo a los procesos asociados a la aplicación de las pruebas de estado, pruebas internacionales y demás proyectos de evaluación a cargo del Icfes"/>
    <n v="59160000"/>
    <d v="2026-01-13T00:00:00"/>
    <d v="2026-01-14T00:00:00"/>
    <d v="2026-12-31T00:00:00"/>
    <s v="Jorge Mario Guzmán Cano"/>
    <n v="15373929"/>
    <s v="Subdirector(a) de Aplicación de Instrumentos"/>
    <x v="0"/>
    <n v="140"/>
    <s v="ITEM_0160"/>
    <n v="16162"/>
    <d v="2026-01-08T00:00:00"/>
    <n v="60180000"/>
    <n v="16270"/>
    <d v="2026-01-14T00:00:00"/>
    <n v="59160000"/>
    <s v="BOLIVAR"/>
    <d v="2026-01-13T00:00:00"/>
    <d v="2026-12-31T00:00:00"/>
    <x v="0"/>
    <n v="59160000"/>
    <s v=" "/>
    <n v="2026"/>
    <s v="En ejecucion"/>
    <s v="https://community.secop.gov.co/Public/Tendering/OpportunityDetail/Index?noticeUID=CO1.NTC.9459152&amp;isFromPublicArea=True&amp;isModal=False"/>
    <x v="0"/>
    <s v="SI"/>
    <s v=" "/>
    <s v=" "/>
    <s v="SI"/>
    <s v="SI"/>
    <s v="SI"/>
    <s v="SI"/>
    <s v="SI"/>
  </r>
  <r>
    <s v=" "/>
    <s v="Prestacion de Servicios Profesionales y de Apoyo a la Gestion"/>
    <s v="C.C"/>
    <n v="1036662853"/>
    <n v="8"/>
    <s v="HENEDY JOHANA TABORDA MOSQUERA"/>
    <s v="Prestación de servicios profesionales para el análisis, consolidación y definición de necesidades, así como para la planificación, ejecución, estructuración y monitoreo de los procesos de contratación del plan anual de adquisiciones de la subdirección de información y la subdirección de desarrollo del Icfes, respaldando la implementación de los proyectos del área."/>
    <n v="98883333"/>
    <d v="2026-01-13T00:00:00"/>
    <d v="2026-01-14T00:00:00"/>
    <d v="2026-12-31T00:00:00"/>
    <s v="Diego Mauricio Salas Ramirez"/>
    <s v=" 11226503"/>
    <s v="Subdirector de Información"/>
    <x v="12"/>
    <n v="222"/>
    <s v="ITEM_0248"/>
    <n v="16105"/>
    <d v="2026-01-06T00:00:00"/>
    <n v="98883333"/>
    <n v="16265"/>
    <d v="2026-01-14T00:00:00"/>
    <n v="98883333"/>
    <s v="SURA"/>
    <d v="2026-01-13T00:00:00"/>
    <d v="2026-12-31T00:00:00"/>
    <x v="6"/>
    <n v="98883333"/>
    <s v=" "/>
    <n v="2026"/>
    <s v="En ejecucion"/>
    <s v="https://community.secop.gov.co/Public/Tendering/OpportunityDetail/Index?noticeUID=CO1.NTC.9458201&amp;isFromPublicArea=True&amp;isModal=False"/>
    <x v="0"/>
    <s v="SI"/>
    <s v=" "/>
    <s v=" "/>
    <s v="SI"/>
    <s v="SI"/>
    <s v="SI"/>
    <s v="SI"/>
    <s v="SI"/>
  </r>
  <r>
    <s v=" "/>
    <s v="Prestacion de Servicios Profesionales y de Apoyo a la Gestion"/>
    <s v="C.C"/>
    <n v="1035303560"/>
    <n v="2"/>
    <s v="DANIELA ARANGO CARDONA"/>
    <s v="Prestar servicios profesionales para llevar a cabo actividades administrativas, operativas y presupuestales solicitadas por la dirección de tecnología e información."/>
    <n v="81200000"/>
    <d v="2026-01-14T00:00:00"/>
    <d v="2026-01-14T00:00:00"/>
    <d v="2026-12-31T00:00:00"/>
    <s v="Luis Rodrigo Cadavid Duran"/>
    <n v="71743640"/>
    <s v="Director(a) de Tecnología e Información"/>
    <x v="9"/>
    <n v="171"/>
    <s v="ITEM_0194"/>
    <n v="16057"/>
    <d v="2026-01-05T00:00:00"/>
    <n v="81433333"/>
    <n v="16280"/>
    <d v="2026-01-14T00:00:00"/>
    <n v="81200000"/>
    <s v="BOLIVAR"/>
    <d v="2026-01-13T00:00:00"/>
    <d v="2026-12-31T00:00:00"/>
    <x v="6"/>
    <n v="81200000"/>
    <s v=" "/>
    <n v="2026"/>
    <s v="En ejecucion"/>
    <s v="https://community.secop.gov.co/Public/Tendering/OpportunityDetail/Index?noticeUID=CO1.NTC.9494427&amp;isFromPublicArea=True&amp;isModal=False"/>
    <x v="0"/>
    <s v="SI"/>
    <s v=" "/>
    <s v=" "/>
    <s v="SI"/>
    <s v="SI"/>
    <s v="SI"/>
    <s v="SI"/>
    <s v="SI"/>
  </r>
  <r>
    <s v=" "/>
    <s v="Prestacion de Servicios Profesionales y de Apoyo a la Gestion"/>
    <s v="C.C"/>
    <n v="1143411985"/>
    <n v="3"/>
    <s v="MIGUEL ANGEL PARRA HERNANDEZ"/>
    <s v="Prestar servicios profesionales para llevar a cabo actividades administrativas, operativas y presupuestales solicitadas por la dirección de tecnología e información."/>
    <n v="81200000"/>
    <d v="2026-01-13T00:00:00"/>
    <d v="2026-01-14T00:00:00"/>
    <d v="2026-12-31T00:00:00"/>
    <s v="Robinson Rivera Cardona"/>
    <s v=" "/>
    <s v="Subdirector(a) de Desarrollo de Aplicaciones"/>
    <x v="10"/>
    <n v="190"/>
    <s v="ITEM_0215"/>
    <n v="16091"/>
    <d v="2026-01-06T00:00:00"/>
    <n v="81433333"/>
    <n v="16267"/>
    <d v="2026-01-14T00:00:00"/>
    <n v="81200000"/>
    <s v="BOLIVAR"/>
    <d v="2026-01-13T00:00:00"/>
    <d v="2026-12-31T00:00:00"/>
    <x v="6"/>
    <n v="81200000"/>
    <s v=" "/>
    <n v="2026"/>
    <s v="En ejecucion"/>
    <s v="https://community.secop.gov.co/Public/Tendering/OpportunityDetail/Index?noticeUID=CO1.NTC.9491646&amp;isFromPublicArea=True&amp;isModal=False"/>
    <x v="0"/>
    <s v="SI"/>
    <s v=" "/>
    <s v=" "/>
    <s v="SI"/>
    <s v="SI"/>
    <s v="SI"/>
    <s v="SI"/>
    <s v="SI"/>
  </r>
  <r>
    <s v=" "/>
    <s v="Interadministrativo Derivado del Convenio Marco ICFES-757-2024"/>
    <s v="NIT"/>
    <n v="830101214"/>
    <n v="4"/>
    <s v="CORPORACION COLOMBIA DIGITAL"/>
    <s v="Contratar la prestación integral de servicios especializados para la atención y operación de un centro de servicios compartidos para los grupos de interés del Icfes."/>
    <n v="5429111992"/>
    <d v="2026-01-13T00:00:00"/>
    <d v="2026-01-22T00:00:00"/>
    <d v="2026-04-30T00:00:00"/>
    <s v=" Luis Gonzaga Martinez Sierra"/>
    <s v=" "/>
    <s v="SECRETARIO GENERAL y del SUBDIRECTOR DE INFORMACIÓN"/>
    <x v="18"/>
    <n v="452"/>
    <s v="ITEM_0727"/>
    <s v="16189_x000a_16224_x000a_16225"/>
    <s v="09-ENE-26_x000a_12-ENE-26_x000a_12-ENE-26"/>
    <s v="$ 3,318,027,002.00_x000a_$ 1,090,260,479.00_x000a_$ 1,452,444,692.00"/>
    <n v="16266"/>
    <d v="2026-01-14T00:00:00"/>
    <n v="5429111992"/>
    <s v="N/A"/>
    <s v="N/A"/>
    <s v="N/A"/>
    <x v="7"/>
    <n v="5429111992"/>
    <s v=" "/>
    <n v="2026"/>
    <s v="En ejecucion"/>
    <s v="https://community.secop.gov.co/Public/Tendering/OpportunityDetail/Index?noticeUID=CO1.NTC.9495031&amp;isFromPublicArea=True&amp;isModal=False"/>
    <x v="0"/>
    <s v="SI"/>
    <s v=" "/>
    <s v=" "/>
    <s v="SI"/>
    <s v="SI"/>
    <s v="SI"/>
    <s v="SI"/>
    <s v="SI"/>
  </r>
  <r>
    <s v=" "/>
    <s v="Interadministrativo Derivado del Convenio Marco ICFES-757-2024"/>
    <s v="NIT"/>
    <n v="830101214"/>
    <n v="4"/>
    <s v="CORPORACION COLOMBIA DIGITAL"/>
    <s v="Prestación de servicios de fábrica de software y fábrica de pruebas para los proyectos de transformación digital del icfes."/>
    <n v="3974481000"/>
    <d v="2026-01-13T00:00:00"/>
    <d v="2026-01-21T00:00:00"/>
    <d v="2026-12-31T00:00:00"/>
    <s v="Robinson Rivera Cardona"/>
    <s v=" "/>
    <s v="Subdirector de Desarrollo de Aplicaciones"/>
    <x v="10"/>
    <n v="174"/>
    <s v="ITEM_0198"/>
    <n v="16137"/>
    <d v="2026-01-06T00:00:00"/>
    <n v="995820764"/>
    <n v="16290"/>
    <d v="2026-01-15T00:00:00"/>
    <n v="3974481000"/>
    <s v="POLIZA"/>
    <d v="2026-01-21T00:00:00"/>
    <s v="N/A"/>
    <x v="7"/>
    <n v="3974481000"/>
    <s v=" "/>
    <n v="2026"/>
    <s v="En ejecucion"/>
    <s v="https://community.secop.gov.co/Public/Tendering/OpportunityDetail/Index?noticeUID=CO1.NTC.9496807&amp;isFromPublicArea=True&amp;isModal=False"/>
    <x v="0"/>
    <s v="SI"/>
    <m/>
    <s v=" "/>
    <m/>
    <m/>
    <m/>
    <m/>
    <m/>
  </r>
  <r>
    <s v=" "/>
    <s v="Prestacion de Servicios Profesionales y de Apoyo a la Gestion"/>
    <s v="C.C"/>
    <n v="1019062647"/>
    <n v="0"/>
    <s v="PATRICIA ESCUDERO MONTAÑEZ"/>
    <s v="Prestación de servicios profesionales para el apoyo en actividades relacionadas con los procesos de análisis psicométricos de ítems con enfoque diferencial y calificación, así como en el procesamiento de modelos estadísticos a cargo de la Subdirección de Estadísticas aplicados a los distintos proyectos que desarrolla el Instituto. Adicionalmente, apoyar en el planteamiento y desarrollo de propuestas orientadas a la investigación en el marco de los objetivos estratégicos de la entidad."/>
    <n v="41107733"/>
    <d v="2026-01-13T00:00:00"/>
    <d v="2026-01-13T00:00:00"/>
    <d v="2026-06-30T00:00:00"/>
    <s v="Cristian Fabian Montaño Rincon"/>
    <n v="1024473450"/>
    <s v="Subdirector(a) de Estadísticas"/>
    <x v="7"/>
    <n v="80"/>
    <s v="ITEM_0080"/>
    <n v="16129"/>
    <d v="2026-01-06T00:00:00"/>
    <n v="41107733"/>
    <n v="16263"/>
    <d v="2026-01-13T00:00:00"/>
    <n v="41107733"/>
    <s v="BOLIVAR"/>
    <d v="2026-01-13T00:00:00"/>
    <d v="2026-06-30T00:00:00"/>
    <x v="5"/>
    <n v="41107733"/>
    <s v=" "/>
    <n v="2026"/>
    <s v="En ejecucion"/>
    <s v="https://community.secop.gov.co/Public/Tendering/OpportunityDetail/Index?noticeUID=CO1.NTC.9458751&amp;isFromPublicArea=True&amp;isModal=False"/>
    <x v="0"/>
    <s v="SI"/>
    <s v=" "/>
    <s v=" "/>
    <s v="SI"/>
    <s v="SI"/>
    <s v="SI"/>
    <s v="SI"/>
    <s v="SI"/>
  </r>
  <r>
    <s v=" "/>
    <s v="Prestacion de Servicios Profesionales y de Apoyo a la Gestion"/>
    <s v="C.C"/>
    <n v="80162455"/>
    <s v=" "/>
    <s v="JUAN CARLOS RUBRICHE CARDENAS"/>
    <s v="Prestar servicios profesionales a la Subdirección de Estadísticas para apoyar la realización de los procesamientos estadísticos y psicométricos que genere el análisis de ítems, la asignación de puntajes, la consolidación de la base de datos de calificación y respuesta a reclamaciones de las pruebas de estado realizadas por el Icfes, especialmente aquellas ejecutadas para ejercer la profesión de abogado del Consejo Superior de Judicatura (CSJ)."/>
    <n v="44000000"/>
    <d v="2026-01-13T00:00:00"/>
    <d v="2026-01-13T00:00:00"/>
    <d v="2026-06-30T00:00:00"/>
    <s v="Cristian Fabian Montaño Rincon"/>
    <n v="1024473450"/>
    <s v="Subdirector(a) de Estadísticas"/>
    <x v="7"/>
    <n v="88"/>
    <s v="ITEM_0088"/>
    <n v="16131"/>
    <d v="2026-01-06T00:00:00"/>
    <n v="44000000"/>
    <n v="16264"/>
    <d v="2026-01-13T00:00:00"/>
    <n v="44000000"/>
    <s v="SURA"/>
    <d v="2026-01-13T00:00:00"/>
    <d v="2026-06-30T00:00:00"/>
    <x v="5"/>
    <n v="44000000"/>
    <s v=" "/>
    <s v=" "/>
    <s v="En ejecucion"/>
    <s v="https://community.secop.gov.co/Public/Tendering/OpportunityDetail/Index?noticeUID=CO1.NTC.9459865&amp;isFromPublicArea=True&amp;isModal=False"/>
    <x v="0"/>
    <s v="SI"/>
    <s v=" "/>
    <s v=" "/>
    <s v="SI"/>
    <s v="SI"/>
    <s v="SI"/>
    <s v="SI"/>
    <s v="SI"/>
  </r>
  <r>
    <s v=" "/>
    <s v="Prestacion de Servicios Profesionales y de Apoyo a la Gestion"/>
    <s v="C.C"/>
    <n v="1070605799"/>
    <n v="9"/>
    <s v="BRIAN ANDRES SILVA ESPINOSA"/>
    <s v="Prestación de servicios profesionales como apoyo a la subdirección de desarrollo de aplicaciones para realizar el reporte y control de los diferentes proyectos que se adelantan en el icfes"/>
    <n v="58666667"/>
    <d v="2026-01-19T00:00:00"/>
    <d v="2026-01-21T00:00:00"/>
    <d v="2026-06-30T00:00:00"/>
    <s v="Robinson Rivera Cardona"/>
    <s v=" "/>
    <s v="Subdirector(a) de Desarrollo de Aplicaciones"/>
    <x v="10"/>
    <n v="182"/>
    <s v="ITEM_0207"/>
    <n v="16083"/>
    <d v="2026-01-06T00:00:00"/>
    <n v="58666667"/>
    <n v="16381"/>
    <d v="2026-01-21T00:00:00"/>
    <n v="58666667"/>
    <s v="BOLIVAR"/>
    <d v="2026-01-13T00:00:00"/>
    <d v="2026-06-30T00:00:00"/>
    <x v="6"/>
    <n v="58666667"/>
    <s v=" "/>
    <n v="2026"/>
    <s v="En ejecucion"/>
    <s v="https://community.secop.gov.co/Public/Tendering/OpportunityDetail/Index?noticeUID=CO1.NTC.9600150&amp;isFromPublicArea=True&amp;isModal=False"/>
    <x v="0"/>
    <s v="SI"/>
    <s v=" "/>
    <s v=" "/>
    <s v="SI"/>
    <s v="SI"/>
    <s v="SI"/>
    <s v="SI"/>
    <s v="SI"/>
  </r>
  <r>
    <s v=" "/>
    <s v="Prestacion de Servicios Profesionales y de Apoyo a la Gestion"/>
    <s v="C.C"/>
    <n v="1031148123"/>
    <n v="8"/>
    <s v="LEONARDO PUERTAS BUSTOS"/>
    <s v="Prestación de servicios profesionales para desarrollar actividades de calificación, análisis estadístico y psicométrico de las pruebas aplicadas por el Icfes, así como el análisis de resultados históricos y la realización de simulaciones, con el fin de apoyar los procesos de investigación de la Subdirección de Estadísticas, asociados a la definición y consolidación de la nueva línea base del examen saber 11."/>
    <n v="44467733"/>
    <d v="2026-01-13T00:00:00"/>
    <d v="2026-01-14T00:00:00"/>
    <d v="2026-06-30T00:00:00"/>
    <s v="Cristian Fabian Montaño Rincon"/>
    <n v="1024473450"/>
    <s v="Subdirector(a) de Estadísticas"/>
    <x v="7"/>
    <n v="79"/>
    <s v="ITEM_0079"/>
    <n v="16128"/>
    <d v="2026-01-06T00:00:00"/>
    <n v="45501867"/>
    <n v="16277"/>
    <d v="2026-01-14T00:00:00"/>
    <n v="44467733"/>
    <s v="BOLIVAR"/>
    <d v="2026-01-13T00:00:00"/>
    <d v="2026-06-30T00:00:00"/>
    <x v="5"/>
    <n v="44467733"/>
    <s v=" "/>
    <n v="2026"/>
    <s v="En ejecucion"/>
    <s v="https://community.secop.gov.co/Public/Tendering/OpportunityDetail/Index?noticeUID=CO1.NTC.9460499&amp;isFromPublicArea=True&amp;isModal=False"/>
    <x v="0"/>
    <s v="SI"/>
    <s v=" "/>
    <s v=" "/>
    <s v="SI"/>
    <s v="SI"/>
    <s v="SI"/>
    <s v="SI"/>
    <s v="SI"/>
  </r>
  <r>
    <s v=" "/>
    <s v="Prestacion de Servicios Profesionales y de Apoyo a la Gestion"/>
    <s v="C.C"/>
    <n v="1015441551"/>
    <n v="4"/>
    <s v="DAYANA VIVIANA JIMENEZ BETANCOURTH"/>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n v="58666667"/>
    <d v="2026-01-16T00:00:00"/>
    <d v="2026-01-17T00:00:00"/>
    <d v="2026-06-30T00:00:00"/>
    <s v="Estiben Alejandro Mejia Restrepo"/>
    <n v="98704372"/>
    <s v="  Jefe de la Oficina Asesora de Planeación"/>
    <x v="8"/>
    <n v="279"/>
    <s v="ITEM_0345"/>
    <n v="16026"/>
    <d v="2026-01-05T00:00:00"/>
    <n v="131633333"/>
    <n v="16315"/>
    <d v="2026-01-16T00:00:00"/>
    <n v="63433333"/>
    <s v="POSITIVA"/>
    <d v="2026-01-17T00:00:00"/>
    <d v="2026-06-30T00:00:00"/>
    <x v="6"/>
    <n v="58666667"/>
    <s v=" "/>
    <n v="2026"/>
    <s v=" "/>
    <s v="https://community.secop.gov.co/Public/Tendering/OpportunityDetail/Index?noticeUID=CO1.NTC.9574584&amp;isFromPublicArea=True&amp;isModal=False"/>
    <x v="0"/>
    <s v="SI"/>
    <s v="sin acta de inicio"/>
    <s v=" "/>
    <s v=" "/>
    <s v=" "/>
    <s v=" "/>
    <s v=" "/>
    <s v=" "/>
  </r>
  <r>
    <s v=" "/>
    <s v="Prestacion de Servicios Profesionales y de Apoyo a la Gestion"/>
    <s v="C.C"/>
    <n v="80250041"/>
    <n v="5"/>
    <s v="EDGAR DAVID CONTRERAS CUCAITA"/>
    <s v="Prestación de servicios profesionales para apoyar en la programación, producción, consolidación de información y demás actividades necesarias para disponer del material requerido para la aplicación de las pruebas y proyectos de evaluación a cargo del icfes durante la vigencia 2026."/>
    <n v="80533333"/>
    <d v="2026-01-14T00:00:00"/>
    <d v="2026-01-14T00:00:00"/>
    <d v="2026-11-15T00:00:00"/>
    <s v="Luz Patricia Loaiza Cruz"/>
    <n v="41917196"/>
    <s v="Director(a) de Producción y Operaciones"/>
    <x v="2"/>
    <n v="91"/>
    <s v="ITEM_0091"/>
    <n v="16167"/>
    <d v="2026-01-08T00:00:00"/>
    <n v="80733333"/>
    <n v="16282"/>
    <d v="2026-01-14T00:00:00"/>
    <n v="80533333"/>
    <s v="BOLIVAR"/>
    <d v="2026-01-14T00:00:00"/>
    <d v="2026-11-15T00:00:00"/>
    <x v="0"/>
    <n v="80533333"/>
    <s v=" "/>
    <n v="2026"/>
    <s v="En ejecucion"/>
    <s v="https://community.secop.gov.co/Public/Tendering/OpportunityDetail/Index?noticeUID=CO1.NTC.9498894&amp;isFromPublicArea=True&amp;isModal=False"/>
    <x v="0"/>
    <s v="SI"/>
    <s v=" "/>
    <s v=" "/>
    <s v="SI"/>
    <s v="SI"/>
    <s v="SI"/>
    <s v="SI"/>
    <s v="SI"/>
  </r>
  <r>
    <s v=" "/>
    <s v="Prestacion de Servicios Profesionales y de Apoyo a la Gestion"/>
    <s v="C.C"/>
    <n v="1023929285"/>
    <n v="5"/>
    <s v="JAVIER ALEJANDRO SALAZAR BETANCOURT"/>
    <s v="Prestar servicios profesionales para brindar apoyo y acompañamiento en el procesamiento y carga de la cadena de respuestas, así como la validación y manejo de las bases de datos a cargo de la dirección de producción y operaciones, derivadas de la aplicación de las pruebas, contribuyendo al adecuado desarrollo del proceso de calificación de los exámenes que adelante el icfes durante la vigencia 2026."/>
    <n v="82360000"/>
    <d v="2026-01-14T00:00:00"/>
    <d v="2026-01-14T00:00:00"/>
    <d v="2026-12-31T00:00:00"/>
    <s v="Luz Patricia Loaiza Cruz"/>
    <n v="41917196"/>
    <s v="Director(a) de Producción y Operaciones"/>
    <x v="2"/>
    <n v="104"/>
    <s v="ITEM_0104"/>
    <n v="16166"/>
    <d v="2026-01-08T00:00:00"/>
    <n v="83780000"/>
    <n v="16283"/>
    <d v="2026-01-14T00:00:00"/>
    <n v="82360000"/>
    <s v="POSITIVA"/>
    <d v="2026-01-10T00:00:00"/>
    <d v="2026-12-31T00:00:00"/>
    <x v="0"/>
    <n v="82360000"/>
    <s v=" "/>
    <s v=" "/>
    <s v=" "/>
    <s v="https://community.secop.gov.co/Public/Tendering/OpportunityDetail/Index?noticeUID=CO1.NTC.9494758&amp;isFromPublicArea=True&amp;isModal=False"/>
    <x v="0"/>
    <s v="SI"/>
    <s v=" "/>
    <s v=" "/>
    <s v="SI"/>
    <s v="SI"/>
    <s v="SI"/>
    <s v="SI"/>
    <s v="SI"/>
  </r>
  <r>
    <s v=" "/>
    <s v="Prestacion de Servicios Profesionales y de Apoyo a la Gestion"/>
    <s v="C.C"/>
    <n v="9733742"/>
    <n v="5"/>
    <s v="JOHN JAIRO CARDONA RESTREPO"/>
    <s v="Prestar servicios profesionales para brindar apoyo y acompañamiento en el procesamiento y carga de la cadena de respuestas, así como la validación y manejo de las bases de datos a cargo de la dirección de producción y operaciones, derivadas de la aplicación de las pruebas, contribuyendo al adecuado desarrollo del proceso de calificación de"/>
    <n v="121800000"/>
    <d v="2026-01-14T00:00:00"/>
    <d v="2026-01-15T00:00:00"/>
    <d v="2026-12-31T00:00:00"/>
    <s v="Luz Patricia Loaiza Cruz"/>
    <n v="41917196"/>
    <s v="Director(a) de Producción y Operaciones"/>
    <x v="2"/>
    <n v="101"/>
    <s v="TEM_0101 "/>
    <n v="16165"/>
    <d v="2026-01-08T00:00:00"/>
    <n v="123900000"/>
    <n v="16289"/>
    <d v="2026-01-15T00:00:00"/>
    <n v="121800000"/>
    <s v="POSITIVA"/>
    <d v="2026-01-10T00:00:00"/>
    <d v="2026-12-31T00:00:00"/>
    <x v="0"/>
    <n v="121800000"/>
    <s v=" "/>
    <n v="2026"/>
    <s v=" "/>
    <s v="https://community.secop.gov.co/Public/Tendering/OpportunityDetail/Index?noticeUID=CO1.NTC.9488320&amp;isFromPublicArea=True&amp;isModal=False"/>
    <x v="0"/>
    <s v="SI"/>
    <s v=" "/>
    <s v=" "/>
    <s v="SI"/>
    <s v="SI"/>
    <s v="SI"/>
    <s v="SI"/>
    <s v="SI"/>
  </r>
  <r>
    <s v=" "/>
    <s v="Prestacion de Servicios Profesionales y de Apoyo a la Gestion"/>
    <s v="C.C"/>
    <n v="80040972"/>
    <s v=" "/>
    <s v="CARLOS ANDRES BAYONA BECERRA"/>
    <s v="Prestar servicios profesionales para aplicar, mantener, controlar y mejorar el Sistema de Gestión de Calidad en los procesos y procedimientos de la Oficina Asesora Jurídica del Icfes, así como apoyar en la administración y el control presupuestal de la misma."/>
    <n v="40395000"/>
    <d v="2026-01-14T00:00:00"/>
    <d v="2026-01-14T00:00:00"/>
    <d v="2026-06-30T00:00:00"/>
    <s v=" "/>
    <s v=" "/>
    <s v="Jefe de la Oficina Asesora Jurídica"/>
    <x v="11"/>
    <n v="321"/>
    <s v="ITEM_0390"/>
    <n v="16150"/>
    <d v="2026-01-07T00:00:00"/>
    <n v="77055000"/>
    <n v="16279"/>
    <d v="2026-01-14T00:00:00"/>
    <n v="40295500"/>
    <s v="BOLIVAR"/>
    <d v="2026-01-14T00:00:00"/>
    <d v="2026-06-30T00:00:00"/>
    <x v="5"/>
    <n v="40395000"/>
    <s v=" "/>
    <n v="2026"/>
    <s v="En ejecucion"/>
    <s v="https://community.secop.gov.co/Public/Tendering/OpportunityDetail/Index?noticeUID=CO1.NTC.9498375&amp;isFromPublicArea=True&amp;isModal=False"/>
    <x v="0"/>
    <s v="SI"/>
    <s v=" "/>
    <s v=" "/>
    <s v="SI"/>
    <s v="SI"/>
    <s v="SI"/>
    <s v="SI"/>
    <s v="SI"/>
  </r>
  <r>
    <s v=" "/>
    <s v="Prestacion de Servicios Profesionales y de Apoyo a la Gestion"/>
    <s v="C.C"/>
    <n v="1006504726"/>
    <n v="5"/>
    <s v="EVELYN ANDREA MORA RODAS"/>
    <s v="Prestar servicios profesionales de apoyo jurídico a la Oficina Asesora Jurídica del Icfes."/>
    <n v="77055000"/>
    <d v="2026-01-13T00:00:00"/>
    <d v="2026-01-14T00:00:00"/>
    <d v="2026-12-12T00:00:00"/>
    <s v=" "/>
    <s v=" "/>
    <s v="Jefe de la Oficina Asesora Jurídica"/>
    <x v="11"/>
    <n v="302"/>
    <s v="ITEM_0371"/>
    <n v="16148"/>
    <d v="2026-01-07T00:00:00"/>
    <n v="77055000"/>
    <n v="16273"/>
    <d v="2026-01-14T00:00:00"/>
    <n v="77055000"/>
    <s v="POSITIVA"/>
    <d v="2026-01-14T00:00:00"/>
    <d v="2026-12-12T00:00:00"/>
    <x v="5"/>
    <n v="77055000"/>
    <s v=" "/>
    <n v="2026"/>
    <s v=" "/>
    <s v="https://community.secop.gov.co/Public/Tendering/OpportunityDetail/Index?noticeUID=CO1.NTC.9487148&amp;isFromPublicArea=True&amp;isModal=False"/>
    <x v="0"/>
    <s v="SI"/>
    <s v=" "/>
    <s v=" "/>
    <s v="SI"/>
    <s v="SI"/>
    <s v="SI"/>
    <s v="SI"/>
    <s v="SI"/>
  </r>
  <r>
    <s v=" "/>
    <s v="Prestacion de Servicios Profesionales y de Apoyo a la Gestion"/>
    <s v="C.C"/>
    <n v="93406097"/>
    <s v=" "/>
    <s v="JUAN ESTEBAN MARTINEZ GIRALDO"/>
    <s v="Prestar servicios profesionales de apoyo jurídico a la Oficina Asesora Jurídica del Icfes."/>
    <n v="77055000"/>
    <d v="2026-01-14T00:00:00"/>
    <d v="2026-01-15T00:00:00"/>
    <d v="2026-12-12T00:00:00"/>
    <s v=" "/>
    <s v=" "/>
    <s v="Jefe de la Oficina Asesora Jurídica"/>
    <x v="11"/>
    <n v="312"/>
    <s v="ITEM_0381 "/>
    <n v="16149"/>
    <d v="2026-01-07T00:00:00"/>
    <n v="77055000"/>
    <n v="16287"/>
    <d v="2026-01-15T00:00:00"/>
    <n v="77055000"/>
    <s v="BOLIVAR"/>
    <d v="2026-01-14T00:00:00"/>
    <d v="2026-12-12T00:00:00"/>
    <x v="5"/>
    <n v="77055000"/>
    <s v=" "/>
    <n v="2026"/>
    <s v=" "/>
    <s v="https://community.secop.gov.co/Public/Tendering/OpportunityDetail/Index?noticeUID=CO1.NTC.9489550&amp;isFromPublicArea=True&amp;isModal=False"/>
    <x v="0"/>
    <s v="SI"/>
    <s v=" "/>
    <s v=" "/>
    <s v="SI"/>
    <s v="SI"/>
    <s v="SI"/>
    <s v="SI"/>
    <s v="SI"/>
  </r>
  <r>
    <s v=" "/>
    <s v="Prestacion de Servicios Profesionales y de Apoyo a la Gestion"/>
    <s v="C.C"/>
    <n v="1022372892"/>
    <n v="1"/>
    <s v="JEISON ALBERTO CASARES RUIZ"/>
    <s v="Prestar servicios profesionales de apoyo para gestionar la documentación en medios magnéticos y físicos, los canales de información, y el reparto que se requieran en el marco de los procesos y procedimientos de la oficina jurídica."/>
    <n v="66000000"/>
    <d v="2026-01-14T00:00:00"/>
    <d v="2026-01-15T00:00:00"/>
    <d v="2026-12-12T00:00:00"/>
    <s v=" "/>
    <s v=" "/>
    <s v="Jefe de la Oficina Asesora Jurídica"/>
    <x v="11"/>
    <n v="319"/>
    <s v="ITEM_0388 "/>
    <n v="16151"/>
    <d v="2026-01-07T00:00:00"/>
    <n v="66000000"/>
    <n v="16288"/>
    <d v="2026-01-15T00:00:00"/>
    <n v="66000000"/>
    <s v="BOLIVAR"/>
    <d v="2026-01-14T00:00:00"/>
    <d v="2026-12-12T00:00:00"/>
    <x v="5"/>
    <n v="66000000"/>
    <s v=" "/>
    <n v="2026"/>
    <s v=" "/>
    <s v="https://community.secop.gov.co/Public/Tendering/OpportunityDetail/Index?noticeUID=CO1.NTC.9495965&amp;isFromPublicArea=True&amp;isModal=False"/>
    <x v="0"/>
    <s v="SI"/>
    <s v=" "/>
    <s v=" "/>
    <m/>
    <m/>
    <m/>
    <m/>
    <m/>
  </r>
  <r>
    <s v=" "/>
    <s v="Prestacion de Servicios Profesionales y de Apoyo a la Gestion"/>
    <s v="C.C"/>
    <n v="1128414898"/>
    <n v="1"/>
    <s v="SANTIAGO PRECIADO GALLEGO"/>
    <s v="Prestar servicios profesionales para la gestión de proyectos de investigación orientados a la innovación y generación de conocimiento que contribuyan a la mejora de la calidad educativa"/>
    <n v="60500000"/>
    <d v="2026-01-14T00:00:00"/>
    <d v="2026-01-15T00:00:00"/>
    <d v="2026-06-30T00:00:00"/>
    <s v="Jennyfer Paola Guio Veloza"/>
    <s v="  52845870"/>
    <s v="Jefe de la Oficina de Gestión de Proyectos de Investigación"/>
    <x v="19"/>
    <n v="343"/>
    <s v="ITEM_0417"/>
    <n v="16157"/>
    <d v="2026-01-07T00:00:00"/>
    <n v="60500000"/>
    <n v="16286"/>
    <d v="2026-01-15T00:00:00"/>
    <n v="60500000"/>
    <s v="SURA"/>
    <d v="2026-01-14T00:00:00"/>
    <d v="2026-06-30T00:00:00"/>
    <x v="2"/>
    <n v="60500000"/>
    <s v=" "/>
    <n v="2026"/>
    <s v="En ejecucion"/>
    <s v="https://community.secop.gov.co/Public/Tendering/OpportunityDetail/Index?noticeUID=CO1.NTC.9487947&amp;isFromPublicArea=True&amp;isModal=False"/>
    <x v="0"/>
    <s v="SI"/>
    <s v=" "/>
    <s v=" "/>
    <s v="SI"/>
    <s v="SI"/>
    <s v="SI"/>
    <s v="SI"/>
    <s v="SI"/>
  </r>
  <r>
    <s v=" "/>
    <s v="Prestacion de Servicios Profesionales y de Apoyo a la Gestion"/>
    <s v="C.C"/>
    <n v="1117513872"/>
    <n v="3"/>
    <s v="VICTOR RAÚL TOVAR MENDEZ"/>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
    <n v="79616667"/>
    <d v="2026-01-13T00:00:00"/>
    <d v="2026-01-14T00:00:00"/>
    <d v="2026-10-24T00:00:00"/>
    <s v="David Fernando Diaz Palacio"/>
    <n v="98452112"/>
    <s v="Subdirector(a) de Abastecimiento y Servicios Generales"/>
    <x v="4"/>
    <n v="395"/>
    <s v="ITEM_0511"/>
    <n v="16194"/>
    <d v="2026-01-09T00:00:00"/>
    <n v="79733333"/>
    <n v="16269"/>
    <d v="2026-01-14T00:00:00"/>
    <n v="79616667"/>
    <s v="BOLIVAR"/>
    <d v="2026-01-14T00:00:00"/>
    <d v="2026-10-24T00:00:00"/>
    <x v="1"/>
    <n v="79616667"/>
    <s v=" "/>
    <n v="2026"/>
    <s v="En ejecucion"/>
    <s v="https://community.secop.gov.co/Public/Tendering/OpportunityDetail/Index?noticeUID=CO1.NTC.9493747&amp;isFromPublicArea=True&amp;isModal=False"/>
    <x v="0"/>
    <s v="SI"/>
    <m/>
    <s v=" "/>
    <s v="SI"/>
    <s v="SI"/>
    <s v="SI"/>
    <s v="SI"/>
    <s v="SI"/>
  </r>
  <r>
    <s v=" "/>
    <s v="Prestacion de Servicios Profesionales y de Apoyo a la Gestion"/>
    <s v="C.C"/>
    <n v="1094897781"/>
    <n v="6"/>
    <s v="CATHERINE TELLEZ MONDRAGON"/>
    <s v="Prestar los servicios profesionales para gestionar actividades operativas y administrativa requeridas por la Subdirección de Abastecimiento y Servicios Generales."/>
    <n v="76533333"/>
    <d v="2026-01-14T00:00:00"/>
    <d v="2026-01-15T00:00:00"/>
    <d v="2026-10-31T00:00:00"/>
    <s v="David Fernando Diaz Palacio"/>
    <n v="98452112"/>
    <s v="Subdirector(a) de Abastecimiento y Servicios Generales"/>
    <x v="4"/>
    <n v="407"/>
    <s v="ITEM_0523"/>
    <n v="16154"/>
    <d v="2026-01-07T00:00:00"/>
    <n v="79733333"/>
    <n v="16292"/>
    <d v="2026-01-15T00:00:00"/>
    <n v="76533333"/>
    <s v="POSITIVA"/>
    <d v="2026-01-15T00:00:00"/>
    <d v="2026-10-31T00:00:00"/>
    <x v="1"/>
    <n v="76533333"/>
    <s v=" "/>
    <n v="2026"/>
    <s v="En ejecucion"/>
    <s v="https://community.secop.gov.co/Public/Tendering/OpportunityDetail/Index?noticeUID=CO1.NTC.9507969&amp;isFromPublicArea=True&amp;isModal=False"/>
    <x v="0"/>
    <s v="SI"/>
    <m/>
    <s v=" "/>
    <s v="SI"/>
    <s v="SI"/>
    <s v="SI"/>
    <s v="SI"/>
    <s v="SI"/>
  </r>
  <r>
    <s v=" "/>
    <s v="Prestacion de Servicios Profesionales y de Apoyo a la Gestion"/>
    <s v="C.C"/>
    <n v="8128353"/>
    <n v="5"/>
    <s v="JUAN FELIPE HERNANDEZ_x000a_GIRALDO"/>
    <s v="Prestación de servicios profesionales para asesorar, emitir conceptos y acompañar en asuntos_x000a_legales y contractuales que le sean asignados"/>
    <n v="161933333"/>
    <d v="2026-01-15T00:00:00"/>
    <d v="2026-01-16T00:00:00"/>
    <d v="2026-12-31T00:00:00"/>
    <s v="David Fernando Diaz Palacio"/>
    <n v="98452112"/>
    <s v="Subdirector(a) de Abastecimiento y Servicios Generales"/>
    <x v="4"/>
    <n v="399"/>
    <s v="ITEM_0515"/>
    <n v="16195"/>
    <d v="2026-01-09T00:00:00"/>
    <n v="167533333"/>
    <n v="16299"/>
    <d v="2026-01-16T00:00:00"/>
    <n v="161933333"/>
    <s v="POSITIVA"/>
    <d v="2026-01-15T00:00:00"/>
    <d v="2026-12-31T00:00:00"/>
    <x v="1"/>
    <n v="161933333"/>
    <s v=" "/>
    <s v=" "/>
    <s v=" "/>
    <s v="https://community.secop.gov.co/Public/Tendering/OpportunityDetail/Index?noticeUID=CO1.NTC.9517629&amp;isFromPublicArea=True&amp;isModal=False"/>
    <x v="0"/>
    <s v="SI"/>
    <s v=" "/>
    <s v=" "/>
    <s v="SI"/>
    <s v="SI"/>
    <s v="SI"/>
    <s v="SI"/>
    <s v="SI"/>
  </r>
  <r>
    <s v=" "/>
    <s v="Prestacion de Servicios Profesionales y de Apoyo a la Gestion"/>
    <s v="C.C"/>
    <n v="79852604"/>
    <n v="1"/>
    <s v="LUIS HERNANDO CEDIEL MEJIA"/>
    <s v="Prestación de servicios profesionales para apoyar en la administración, gestión y conservación los inmuebles a cargo de la entidad, así como el apoyo a la supervisión de la ejecución de los contratos relacionados con dichos inmuebles."/>
    <n v="110200000"/>
    <d v="2026-01-14T00:00:00"/>
    <d v="2026-01-16T00:00:00"/>
    <d v="2026-12-31T00:00:00"/>
    <s v="Johanna Alexandra Vanegas Garcia"/>
    <n v="52783827"/>
    <s v="Profesional Especializado Grado 04 de la_x000a_Subdirección de Abastecimiento y Servicios Generales"/>
    <x v="4"/>
    <n v="398"/>
    <s v="ITEM_0514"/>
    <n v="16134"/>
    <d v="2026-01-06T00:00:00"/>
    <n v="110200000"/>
    <n v="16281"/>
    <d v="2026-01-14T00:00:00"/>
    <n v="110200000"/>
    <s v="POSITIVA"/>
    <d v="2026-01-16T00:00:00"/>
    <d v="2026-12-31T00:00:00"/>
    <x v="2"/>
    <n v="110200000"/>
    <s v=" "/>
    <n v="2026"/>
    <s v=" "/>
    <s v="https://community.secop.gov.co/Public/Tendering/OpportunityDetail/Index?noticeUID=CO1.NTC.9495648&amp;isFromPublicArea=True&amp;isModal=False"/>
    <x v="0"/>
    <s v="SI"/>
    <s v=" "/>
    <s v=" "/>
    <s v="SI"/>
    <s v="SI"/>
    <s v="SI"/>
    <s v="SI"/>
    <s v="SI"/>
  </r>
  <r>
    <s v=" "/>
    <s v="Prestacion de Servicios Profesionales y de Apoyo a la Gestion"/>
    <s v="C.C"/>
    <n v="1033816873"/>
    <n v="7"/>
    <s v="GABRIELA MARTINEZ OSORIO"/>
    <s v="Prestar servicios profesionales a la subdirección de aplicación de instrumentos, brindando apoyo a los procesos asociados a la aplicación de las pruebas de estado, pruebas internacionales y demás proyectos de evaluación a cargo del Icfes"/>
    <n v="30150000"/>
    <d v="2026-01-14T00:00:00"/>
    <d v="2026-01-15T00:00:00"/>
    <d v="2026-12-18T00:00:00"/>
    <s v="Luz Patricia Loaiza Cruz"/>
    <n v="41917196"/>
    <s v="Director(a) de Producción y Operaciones"/>
    <x v="0"/>
    <n v="114"/>
    <s v="ITEM_0137"/>
    <n v="16168"/>
    <d v="2026-01-08T00:00:00"/>
    <n v="30150000"/>
    <n v="16285"/>
    <d v="2026-01-15T00:00:00"/>
    <n v="30150000"/>
    <s v="BOLIVAR"/>
    <d v="2026-01-14T00:00:00"/>
    <d v="2026-12-18T00:00:00"/>
    <x v="0"/>
    <n v="30150000"/>
    <s v=" "/>
    <n v="2026"/>
    <s v=" "/>
    <s v="https://community.secop.gov.co/Public/Tendering/OpportunityDetail/Index?noticeUID=CO1.NTC.9498771&amp;isFromPublicArea=True&amp;isModal=False"/>
    <x v="0"/>
    <s v="SI"/>
    <m/>
    <s v=" "/>
    <s v="SI"/>
    <s v="SI"/>
    <s v="SI"/>
    <s v="SI"/>
    <s v="SI"/>
  </r>
  <r>
    <s v=" "/>
    <s v="Prestacion de Servicios Profesionales y de Apoyo a la Gestion"/>
    <s v="C.C"/>
    <n v="21553894"/>
    <n v="7"/>
    <s v="MARIA MERCEDES VELEZ SANCHEZ"/>
    <s v="Prestación de servicios profesionales en la proyección, revisión, corrección y seguimiento de información que se derive de las actividades, programas, planes y proyectos de la subdirección de abastecimiento y servicios generales."/>
    <n v="116000000"/>
    <d v="2026-01-14T00:00:00"/>
    <d v="2026-01-14T00:00:00"/>
    <d v="2026-12-31T00:00:00"/>
    <s v="David Fernando Diaz Palacio"/>
    <n v="98452112"/>
    <s v="Subdirector(a) de Abastecimiento y Servicios Generales"/>
    <x v="4"/>
    <n v="397"/>
    <s v="ITEM_0513"/>
    <n v="16244"/>
    <d v="2026-01-13T00:00:00"/>
    <n v="160000000"/>
    <n v="16278"/>
    <d v="2026-01-14T00:00:00"/>
    <n v="116000000"/>
    <s v="SURA"/>
    <d v="2026-01-14T00:00:00"/>
    <d v="2026-12-31T00:00:00"/>
    <x v="2"/>
    <n v="116000000"/>
    <s v=" "/>
    <n v="2026"/>
    <s v=" "/>
    <s v="https://community.secop.gov.co/Public/Tendering/OpportunityDetail/Index?noticeUID=CO1.NTC.9493404&amp;isFromPublicArea=True&amp;isModal=False"/>
    <x v="0"/>
    <s v="SI"/>
    <s v=" "/>
    <s v=" "/>
    <s v="SI"/>
    <s v="SI"/>
    <s v="SI"/>
    <s v="SI"/>
    <s v="SI"/>
  </r>
  <r>
    <s v=" "/>
    <s v="Prestacion de Servicios Profesionales y de Apoyo a la Gestion"/>
    <s v="C.C"/>
    <n v="79653650"/>
    <n v="7"/>
    <s v="LEONARDO ALFONSO GALEANO BARBOSA"/>
    <s v="Prestar los servicios para el apoyo en la corrección de estilo de los instrumentos de evaluación derivados de la producción editorial y multimedia así cómo, los documentos, reportes e informes a cargo de la de la subdirección de producción de instrumentos en la vigencia 2026 de acuerdo con las normas ortotipograficas vigentes."/>
    <n v="57463200"/>
    <d v="2026-01-15T00:00:00"/>
    <d v="2026-01-16T00:00:00"/>
    <d v="2026-12-31T00:00:00"/>
    <s v=" "/>
    <s v=" "/>
    <s v="Subdirector(a) de Producción de Instrumentos"/>
    <x v="5"/>
    <n v="150"/>
    <s v="ITEM_0173"/>
    <n v="16169"/>
    <d v="2026-01-09T00:00:00"/>
    <n v="58291200"/>
    <n v="16301"/>
    <d v="2026-01-16T00:00:00"/>
    <n v="57463200"/>
    <s v="BOLIVAR"/>
    <d v="2026-01-14T00:00:00"/>
    <d v="2026-12-31T00:00:00"/>
    <x v="0"/>
    <n v="57463200"/>
    <s v=" "/>
    <n v="2026"/>
    <s v=" "/>
    <s v="https://community.secop.gov.co/Public/Tendering/OpportunityDetail/Index?noticeUID=CO1.NTC.9508697&amp;isFromPublicArea=True&amp;isModal=False"/>
    <x v="0"/>
    <s v="SI"/>
    <s v=" "/>
    <s v=" "/>
    <s v="SI"/>
    <s v="SI"/>
    <s v="SI"/>
    <s v="SI"/>
    <s v="SI"/>
  </r>
  <r>
    <s v=" "/>
    <s v="Prestacion de Servicios Profesionales y de Apoyo a la Gestion"/>
    <s v="C.C"/>
    <n v="79626284"/>
    <n v="1"/>
    <s v="MAURICIO JAVIER ORTIZ BALLESTAS"/>
    <s v="Prestar servicios para el diseño grafico y multimedia de los instrumentos de instrumentos de evaluación a cargo de la subdirección de producción de instrumentos en la vigencia 2026."/>
    <n v="57463200"/>
    <d v="2026-01-15T00:00:00"/>
    <d v="2026-01-16T00:00:00"/>
    <d v="2026-12-31T00:00:00"/>
    <s v=" "/>
    <s v=" "/>
    <s v="Subdirector(a) de Producción de Instrumentos"/>
    <x v="5"/>
    <n v="151"/>
    <s v="ITEM_0174"/>
    <n v="16170"/>
    <d v="2026-01-09T00:00:00"/>
    <n v="58291200"/>
    <n v="16302"/>
    <d v="2026-01-16T00:00:00"/>
    <n v="57463200"/>
    <s v="BOLIVAR"/>
    <d v="2026-01-14T00:00:00"/>
    <d v="2026-12-31T00:00:00"/>
    <x v="0"/>
    <n v="57463200"/>
    <s v=" "/>
    <n v="2026"/>
    <s v=" "/>
    <s v="https://community.secop.gov.co/Public/Tendering/OpportunityDetail/Index?noticeUID=CO1.NTC.9508910&amp;isFromPublicArea=True&amp;isModal=False"/>
    <x v="0"/>
    <s v="SI"/>
    <s v=" "/>
    <s v=" "/>
    <s v="SI"/>
    <s v="SI"/>
    <s v="SI"/>
    <s v="SI"/>
    <s v="SI"/>
  </r>
  <r>
    <s v=" "/>
    <s v="Prestacion de Servicios Profesionales y de Apoyo a la Gestion"/>
    <s v="C.C"/>
    <n v="1019006471"/>
    <n v="3"/>
    <s v="RAMÓN ALBERTO MORENO MAHECHA"/>
    <s v="Prestar servicios profesionales para apoyar en el diseño gráfico y multimedia de los instrumentos de evaluación y proyectos a cargo de la Subdirección de Producción de Instrumentos en la vigencia 2026."/>
    <n v="60123533"/>
    <d v="2026-01-16T00:00:00"/>
    <d v="2026-01-16T00:00:00"/>
    <d v="2026-12-31T00:00:00"/>
    <s v=" "/>
    <s v=" "/>
    <s v="Subdirector(a) de Producción de Instrumentos"/>
    <x v="5"/>
    <n v="156"/>
    <s v="ITEM_0179"/>
    <n v="16172"/>
    <d v="2026-01-09T00:00:00"/>
    <n v="60989867"/>
    <n v="16305"/>
    <d v="2026-01-16T00:00:00"/>
    <n v="60123533"/>
    <s v="BOLIVAR"/>
    <d v="2026-01-14T00:00:00"/>
    <d v="2026-12-31T00:00:00"/>
    <x v="0"/>
    <n v="60123533"/>
    <s v=" "/>
    <n v="2026"/>
    <s v=" "/>
    <s v="https://community.secop.gov.co/Public/Tendering/OpportunityDetail/Index?noticeUID=CO1.NTC.9510903&amp;isFromPublicArea=True&amp;isModal=False"/>
    <x v="0"/>
    <s v="SI"/>
    <s v=" "/>
    <s v=" "/>
    <s v="SI"/>
    <s v="SI"/>
    <s v="SI"/>
    <s v="SI"/>
    <s v="SI"/>
  </r>
  <r>
    <s v=" "/>
    <s v="Prestacion de Servicios Profesionales y de Apoyo a la Gestion"/>
    <s v="C.C"/>
    <n v="1013616819"/>
    <n v="8"/>
    <s v="SERGIO ALFONSO DE LA ROSA PEREZ"/>
    <s v="Prestar servicios profesionales para apoyar en el diseño gráfico y multimedia de los instrumentos de evaluación y proyectos a cargo de la Subdirección de Producción de Instrumentos en la vigencia 2026."/>
    <n v="60123533"/>
    <d v="2026-01-15T00:00:00"/>
    <d v="2026-01-16T00:00:00"/>
    <d v="2026-12-31T00:00:00"/>
    <s v=" "/>
    <s v=" "/>
    <s v="Subdirector(a) de Producción de Instrumentos"/>
    <x v="5"/>
    <n v="157"/>
    <s v="ITEM_0180"/>
    <n v="16173"/>
    <d v="2026-01-09T00:00:00"/>
    <n v="60989867"/>
    <n v="16296"/>
    <d v="2026-01-16T00:00:00"/>
    <n v="60123000"/>
    <s v="BOLIVAR"/>
    <d v="2026-01-14T00:00:00"/>
    <d v="2026-12-31T00:00:00"/>
    <x v="0"/>
    <n v="60123533"/>
    <s v=" "/>
    <n v="2026"/>
    <s v=" "/>
    <s v="https://community.secop.gov.co/Public/Tendering/OpportunityDetail/Index?noticeUID=CO1.NTC.9511548&amp;isFromPublicArea=True&amp;isModal=False"/>
    <x v="0"/>
    <s v="SI"/>
    <s v=" "/>
    <s v=" "/>
    <s v="SI"/>
    <s v="SI"/>
    <s v="SI"/>
    <s v="SI"/>
    <s v="SI"/>
  </r>
  <r>
    <s v=" "/>
    <s v="Prestacion de Servicios Profesionales y de Apoyo a la Gestion"/>
    <s v="C.C"/>
    <n v="53011399"/>
    <s v=" "/>
    <s v="NANCY BIBIANA AGUDELO SANCHEZ"/>
    <s v="Prestar servicios profesionales para apoyar en el diseño gráfico y multimedia de los instrumentos de evaluación y proyectos a cargo de la Subdirección de Producción de Instrumentos en la vigencia 2026."/>
    <n v="60123533"/>
    <d v="2026-01-15T00:00:00"/>
    <d v="2026-01-16T00:00:00"/>
    <d v="2026-12-31T00:00:00"/>
    <s v=" "/>
    <s v=" "/>
    <s v="Subdirector(a) de Producción de Instrumentos"/>
    <x v="5"/>
    <n v="158"/>
    <s v="ITEM_0181"/>
    <n v="16174"/>
    <d v="2026-01-09T00:00:00"/>
    <n v="60989867"/>
    <n v="16306"/>
    <d v="2026-01-16T00:00:00"/>
    <n v="60123533"/>
    <s v="BOLIVAR"/>
    <d v="2026-01-14T00:00:00"/>
    <d v="2026-12-31T00:00:00"/>
    <x v="0"/>
    <n v="60123533"/>
    <s v=" "/>
    <n v="2026"/>
    <s v=" "/>
    <s v="https://community.secop.gov.co/Public/Tendering/OpportunityDetail/Index?noticeUID=CO1.NTC.9510959&amp;isFromPublicArea=True&amp;isModal=False"/>
    <x v="0"/>
    <s v="SI"/>
    <s v=" "/>
    <s v=" "/>
    <s v="SI"/>
    <s v="SI"/>
    <s v="SI"/>
    <s v="SI"/>
    <s v="SI"/>
  </r>
  <r>
    <s v=" "/>
    <s v="Prestacion de Servicios Profesionales y de Apoyo a la Gestion"/>
    <s v="C.C"/>
    <n v="1023865245"/>
    <n v="4"/>
    <s v="JUAN PABLO FRANCO TORRES"/>
    <s v="Prestar servicios profesionales para apoyar en el diseño gráfico y multimedia de los instrumentos de evaluación y proyectos a cargo de la Subdirección de Producción de Instrumentos en la vigencia 2026."/>
    <n v="60123533"/>
    <d v="2026-01-15T00:00:00"/>
    <d v="2026-01-16T00:00:00"/>
    <d v="2026-12-31T00:00:00"/>
    <s v=" "/>
    <s v=" "/>
    <s v="Subdirector(a) de Producción de Instrumentos"/>
    <x v="5"/>
    <n v="155"/>
    <s v="ITEM_0178"/>
    <n v="16196"/>
    <d v="2026-01-10T00:00:00"/>
    <n v="60989867"/>
    <n v="16308"/>
    <d v="2026-01-16T00:00:00"/>
    <n v="60123533"/>
    <s v="BOLIVAR"/>
    <d v="2026-01-14T00:00:00"/>
    <d v="2026-12-31T00:00:00"/>
    <x v="0"/>
    <n v="60123533"/>
    <s v=" "/>
    <s v=" "/>
    <s v=" "/>
    <s v="https://community.secop.gov.co/Public/Tendering/OpportunityDetail/Index?noticeUID=CO1.NTC.9498773&amp;isFromPublicArea=True&amp;isModal=False"/>
    <x v="0"/>
    <s v="SI"/>
    <s v=" "/>
    <s v=" "/>
    <s v="SI"/>
    <s v="SI"/>
    <s v="SI"/>
    <s v="SI"/>
    <s v="SI"/>
  </r>
  <r>
    <s v=" "/>
    <s v="Prestacion de Servicios Profesionales y de Apoyo a la Gestion"/>
    <s v="C.C"/>
    <n v="1013600376"/>
    <n v="7"/>
    <s v="RODRIGO ALFONSO QUINTERO SANCHEZ"/>
    <s v="Prestación de servicios profesionales a la Dirección General del Instituto Colombiano para la Evaluación de la Educación - Icfes en el análisis, conceptualización y seguimiento de los diferentes asuntos jurídicos asignados para su revisión y control."/>
    <n v="96000000"/>
    <d v="2026-01-15T00:00:00"/>
    <d v="2026-01-16T00:00:00"/>
    <d v="2026-12-31T00:00:00"/>
    <s v=" Elizabeth Blandon Bermudez"/>
    <n v="43587843"/>
    <s v="DIRECTORA GENERAL"/>
    <x v="15"/>
    <n v="235"/>
    <s v="ITEM_0265"/>
    <n v="16143"/>
    <d v="2026-01-07T00:00:00"/>
    <n v="96000000"/>
    <n v="16297"/>
    <d v="2026-01-16T00:00:00"/>
    <n v="96000000"/>
    <s v="BOLIVAR"/>
    <d v="2026-01-14T00:00:00"/>
    <d v="2026-08-31T00:00:00"/>
    <x v="3"/>
    <n v="96000000"/>
    <s v=" "/>
    <n v="2026"/>
    <s v=" "/>
    <s v="https://community.secop.gov.co/Public/Tendering/OpportunityDetail/Index?noticeUID=CO1.NTC.9539357&amp;isFromPublicArea=True&amp;isModal=False"/>
    <x v="0"/>
    <s v="SI"/>
    <s v=" "/>
    <s v=" "/>
    <s v="SI"/>
    <s v="SI"/>
    <s v="SI"/>
    <s v="SI"/>
    <s v="SI"/>
  </r>
  <r>
    <s v=" "/>
    <s v="Prestacion de Servicios Profesionales y de Apoyo a la Gestion"/>
    <s v="C.C"/>
    <n v="1032453532"/>
    <n v="8"/>
    <s v="INGRID JOHANA JIMENEZ GOMEZ"/>
    <s v="Prestación de servicios profesionales para el desarrollo, fortalecimiento y mejora continua del Sistema Inteligente para la Gestión Organizacional - SIGO articulado con el modelo integrado de planeación y gestión (MIPG), en la Subdirección de Estadísticas; adicionalmente brindará soporte en el desarrollo de actividades relacionadas con la implementación de la norma estadística NTC PE 1000 del DANE, así como en el seguimiento y ejecución del plan estadístico institucional."/>
    <n v="34400000"/>
    <d v="2026-01-15T00:00:00"/>
    <d v="2026-01-16T00:00:00"/>
    <d v="2026-06-30T00:00:00"/>
    <s v="Cristian Fabian Montaño Rincon"/>
    <n v="1024473450"/>
    <s v="Subdirector(a) de Estadísticas"/>
    <x v="7"/>
    <n v="83"/>
    <s v="ITEM_0083"/>
    <n v="16130"/>
    <d v="2026-01-06T00:00:00"/>
    <n v="35200000"/>
    <n v="16303"/>
    <d v="2026-01-16T00:00:00"/>
    <n v="34400000"/>
    <s v="SURA"/>
    <d v="2026-01-15T00:00:00"/>
    <d v="2026-06-30T00:00:00"/>
    <x v="5"/>
    <n v="34400000"/>
    <s v=" "/>
    <n v="2026"/>
    <s v=" "/>
    <s v="https://community.secop.gov.co/Public/Tendering/OpportunityDetail/Index?noticeUID=CO1.NTC.9506548&amp;isFromPublicArea=True&amp;isModal=False"/>
    <x v="0"/>
    <s v="SI"/>
    <s v=" "/>
    <s v=" "/>
    <s v="SI"/>
    <s v="SI"/>
    <s v="SI"/>
    <s v="SI"/>
    <s v="SI"/>
  </r>
  <r>
    <s v=" "/>
    <s v="Prestacion de Servicios Profesionales y de Apoyo a la Gestion"/>
    <s v="C.C"/>
    <n v="53082105"/>
    <n v="9"/>
    <s v="LILIAN KARINA MARTINEZ"/>
    <s v="Prestar servicios profesionales de apoyo jurídico a la Oficina Asesora Jurídica del Icfes, así como la representación en los procesos judiciales y extrajudiciales en los que el Icfes sea parte."/>
    <n v="39695000"/>
    <d v="2026-01-15T00:00:00"/>
    <d v="2026-01-16T00:00:00"/>
    <d v="2026-06-30T00:00:00"/>
    <s v=" Brahiam Daniel Montoya Zuleta"/>
    <n v="1013557847"/>
    <s v="Jefe de la Oficina Asesora Jurídica"/>
    <x v="11"/>
    <n v="316"/>
    <s v="TEM_0384"/>
    <n v="16215"/>
    <d v="2026-01-10T00:00:00"/>
    <n v="42030000"/>
    <n v="16304"/>
    <d v="2026-01-16T00:00:00"/>
    <n v="39695000"/>
    <s v="BOLIVAR"/>
    <d v="2026-01-15T00:00:00"/>
    <d v="2026-06-30T00:00:00"/>
    <x v="5"/>
    <n v="39695000"/>
    <s v=" "/>
    <n v="2026"/>
    <s v=" "/>
    <s v="https://community.secop.gov.co/Public/Tendering/OpportunityDetail/Index?noticeUID=CO1.NTC.9511058&amp;isFromPublicArea=True&amp;isModal=False"/>
    <x v="0"/>
    <s v="SI"/>
    <s v=" "/>
    <s v=" "/>
    <s v=" "/>
    <s v=" "/>
    <s v=" "/>
    <s v=" "/>
    <s v=" "/>
  </r>
  <r>
    <s v=" "/>
    <s v="Prestacion de Servicios Profesionales y de Apoyo a la Gestion"/>
    <s v="C.C"/>
    <n v="1105672891"/>
    <n v="0"/>
    <s v="ERLYZETH FERIA VALDES"/>
    <s v="Prestación de servicios profesionales para la estructuración y administración de la data; estructuración e implementación del plan de preservación digital de la subdirección de abastecimiento y servicios generales."/>
    <n v="53200000"/>
    <d v="2026-01-19T00:00:00"/>
    <d v="2026-01-20T00:00:00"/>
    <d v="2026-06-30T00:00:00"/>
    <s v="Johanna Alexandra Vanegas Garcia"/>
    <n v="52783827"/>
    <s v="Profesional Especializado Grado 04 de la_x000a_Subdirección de Abastecimiento y Servicios Generales"/>
    <x v="4"/>
    <n v="404"/>
    <s v="ITEM_0520"/>
    <n v="16133"/>
    <d v="2026-01-06T00:00:00"/>
    <n v="53200000"/>
    <n v="16351"/>
    <d v="2026-01-20T00:00:00"/>
    <n v="53200000"/>
    <s v="SURA"/>
    <d v="2026-01-15T00:00:00"/>
    <d v="2026-06-30T00:00:00"/>
    <x v="4"/>
    <n v="53200000"/>
    <s v=" "/>
    <n v="2026"/>
    <s v=" "/>
    <s v="https://community.secop.gov.co/Public/Tendering/OpportunityDetail/Index?noticeUID=CO1.NTC.9550268&amp;isFromPublicArea=True&amp;isModal=False"/>
    <x v="0"/>
    <s v="SI"/>
    <s v=" "/>
    <s v=" "/>
    <s v="SI"/>
    <s v="SI"/>
    <s v="SI"/>
    <s v="SI"/>
    <s v="SI"/>
  </r>
  <r>
    <s v=" "/>
    <s v="Prestacion de Servicios Profesionales y de Apoyo a la Gestion"/>
    <s v="C.C"/>
    <n v="53123539"/>
    <n v="9"/>
    <s v="MARIAN ANGELICA TORRES CRUZ"/>
    <s v="Prestación de servicios profesionales para el análisis de datos en ejecución, soporte y gestión de las diferentes actividades relacionadas con los procedimientos deevaluación, resultados y revisión asignados a la subdirección información del Icfes."/>
    <n v="55294400"/>
    <d v="2026-01-16T00:00:00"/>
    <d v="2026-01-16T00:00:00"/>
    <d v="2026-06-25T00:00:00"/>
    <s v="Diego Mauricio Salas Ramirez"/>
    <s v=" 11226503"/>
    <s v="Subdirector de Información"/>
    <x v="12"/>
    <n v="220"/>
    <s v="ITEM_0246"/>
    <n v="16103"/>
    <d v="2026-01-06T00:00:00"/>
    <n v="55294400"/>
    <n v="16313"/>
    <d v="2026-01-16T00:00:00"/>
    <n v="55294400"/>
    <s v="BOLIVAR"/>
    <d v="2026-01-15T00:00:00"/>
    <d v="2026-06-25T00:00:00"/>
    <x v="6"/>
    <n v="55294400"/>
    <s v=" "/>
    <n v="2026"/>
    <s v=" "/>
    <s v="https://community.secop.gov.co/Public/Tendering/OpportunityDetail/Index?noticeUID=CO1.NTC.9536245&amp;isFromPublicArea=True&amp;isModal=False"/>
    <x v="0"/>
    <s v="SI"/>
    <s v=" "/>
    <s v=" "/>
    <s v="SI"/>
    <s v="SI"/>
    <s v="SI"/>
    <s v="SI"/>
    <s v="SI"/>
  </r>
  <r>
    <s v=" "/>
    <s v="Prestacion de Servicios Profesionales y de Apoyo a la Gestion"/>
    <s v="C.C"/>
    <n v="79919728"/>
    <n v="6"/>
    <s v="GIOVANNI BERNAL ROJAS"/>
    <s v="Apoyar en la unidad de Atención al ciudadano en la ejecución y control y seguimiento de los proyectos especiales que evalúa la entidad, así como en los requerimientos concernientes al relacionamiento con la ciudadana, que surtan en el marco de los proyectos en mención."/>
    <n v="22266666"/>
    <d v="2026-01-15T00:00:00"/>
    <d v="2026-01-15T00:00:00"/>
    <d v="2026-06-30T00:00:00"/>
    <s v=" Luis Gonzaga Martinez Sierra"/>
    <n v="71676818"/>
    <s v="Secretario(a) General"/>
    <x v="14"/>
    <n v="453"/>
    <s v="ITEM_0728"/>
    <n v="16072"/>
    <d v="2026-01-05T00:00:00"/>
    <n v="47466667"/>
    <n v="16291"/>
    <d v="2026-01-15T00:00:00"/>
    <n v="22266666"/>
    <s v="BOLIVAR"/>
    <d v="2026-01-15T00:00:00"/>
    <d v="2026-06-30T00:00:00"/>
    <x v="2"/>
    <n v="22266666"/>
    <s v=" "/>
    <n v="2026"/>
    <s v=" "/>
    <s v="https://community.secop.gov.co/Public/Tendering/OpportunityDetail/Index?noticeUID=CO1.NTC.9516811&amp;isFromPublicArea=True&amp;isModal=False"/>
    <x v="0"/>
    <s v="SI"/>
    <s v=" "/>
    <s v=" "/>
    <s v="SI"/>
    <s v="SI"/>
    <s v="SI"/>
    <s v="SI"/>
    <s v="SI"/>
  </r>
  <r>
    <s v=" "/>
    <s v="Prestacion de Servicios Profesionales y de Apoyo a la Gestion"/>
    <s v="C.C"/>
    <n v="3245445"/>
    <n v="7"/>
    <s v="FABIAN FRANCO MARTINEZ"/>
    <s v="Prestar servicios profesionales para adelantar los trámites propios de la Subdirección Financiera y Contable, incluyendo la revisión contable de las cuentas a pagar y las gestiones necesarias para el desarrollo de las funciones del área."/>
    <n v="84193333"/>
    <d v="2026-01-16T00:00:00"/>
    <d v="2026-01-18T00:00:00"/>
    <d v="2026-12-31T00:00:00"/>
    <s v="Cristian Cardona Pulgarin"/>
    <n v="71242249"/>
    <s v="Subdirector(a) Financiera y Contable"/>
    <x v="1"/>
    <n v="440"/>
    <s v="ITEM_0714"/>
    <n v="16008"/>
    <d v="2026-01-02T00:00:00"/>
    <n v="87356667"/>
    <n v="16327"/>
    <d v="2026-01-18T00:00:00"/>
    <n v="84193333"/>
    <s v="BOLIVAR"/>
    <d v="2026-01-17T00:00:00"/>
    <d v="2026-12-31T00:00:00"/>
    <x v="5"/>
    <n v="84193333"/>
    <s v=" "/>
    <n v="2026"/>
    <s v=" "/>
    <s v="https://community.secop.gov.co/Public/Tendering/OpportunityDetail/Index?noticeUID=CO1.NTC.9565205&amp;isFromPublicArea=True&amp;isModal=False"/>
    <x v="0"/>
    <s v="SI"/>
    <s v=" "/>
    <s v=" "/>
    <s v="SI"/>
    <s v="SI"/>
    <s v="SI"/>
    <s v="SI"/>
    <s v="SI"/>
  </r>
  <r>
    <s v=" "/>
    <s v="Prestacion de Servicios Profesionales y de Apoyo a la Gestion"/>
    <s v="C.C"/>
    <n v="71268595"/>
    <n v="1"/>
    <s v="CRISTIAN ANDREI SEPULVEDA"/>
    <s v="Prestar servicios profesionales de tipo jurídico especializado a la secretaria general del icfes y sus dependencias, para el desarrollo de actividades relacionadas con la gestión, actualización y seguimiento de los procesos legales y contractuales que deban ser impulsados desde el área encaminados al fortalecimiento institucional."/>
    <n v="55333333"/>
    <d v="2026-01-15T00:00:00"/>
    <d v="2026-01-16T00:00:00"/>
    <d v="2026-12-31T00:00:00"/>
    <s v="Luis Gonzaga Martinez Sierra"/>
    <n v="71676818"/>
    <s v="Secretario(a) General"/>
    <x v="3"/>
    <n v="356"/>
    <s v="ITEM_0436"/>
    <n v="16046"/>
    <d v="2026-01-05T00:00:00"/>
    <n v="77666667"/>
    <n v="16298"/>
    <d v="2026-01-16T00:00:00"/>
    <n v="55333333"/>
    <s v="BOLIVAR"/>
    <d v="2026-01-15T00:00:00"/>
    <d v="2026-12-31T00:00:00"/>
    <x v="2"/>
    <n v="55333333"/>
    <s v=" "/>
    <n v="2026"/>
    <s v=" "/>
    <s v="https://community.secop.gov.co/Public/Tendering/OpportunityDetail/Index?noticeUID=CO1.NTC.9517980&amp;isFromPublicArea=True&amp;isModal=False"/>
    <x v="0"/>
    <s v="SI"/>
    <s v=" "/>
    <m/>
    <s v="SI"/>
    <s v="SI"/>
    <s v="SI"/>
    <s v="SI"/>
    <s v="SI"/>
  </r>
  <r>
    <s v=" "/>
    <s v="Prestacion de Servicios Profesionales y de Apoyo a la Gestion"/>
    <s v="C.C"/>
    <n v="4208833"/>
    <n v="8"/>
    <s v="JOSE EDILSO PEREZ NOVA"/>
    <s v="Prestar servicios profesionales para apoyar a la Unidad de Atención al Ciudadano en la atención, inspección y proceso de mejora continua a las interacciones recibidas por nuestros canales de atención con referencia a las pruebas que aplica la entidad."/>
    <n v="33146000"/>
    <d v="2026-01-15T00:00:00"/>
    <d v="2026-01-21T00:00:00"/>
    <d v="2026-06-30T00:00:00"/>
    <s v=" Luis Gonzaga Martinez Sierra"/>
    <n v="71676818"/>
    <s v="Secretario(a) General"/>
    <x v="14"/>
    <n v="480"/>
    <s v="ITEM_0755"/>
    <n v="16071"/>
    <d v="2026-01-05T00:00:00"/>
    <n v="67046667"/>
    <n v="16360"/>
    <d v="2026-01-21T00:00:00"/>
    <n v="33146000"/>
    <s v="BOLIVAR"/>
    <d v="2026-01-17T00:00:00"/>
    <d v="2026-06-30T00:00:00"/>
    <x v="4"/>
    <n v="33146000"/>
    <s v=" "/>
    <n v="2026"/>
    <s v=" "/>
    <s v="https://community.secop.gov.co/Public/Tendering/OpportunityDetail/Index?noticeUID=CO1.NTC.9529830&amp;isFromPublicArea=True&amp;isModal=False"/>
    <x v="0"/>
    <s v="SI"/>
    <s v=" "/>
    <s v=" "/>
    <s v="SI"/>
    <s v="SI"/>
    <s v="SI"/>
    <s v="SI"/>
    <s v="SI"/>
  </r>
  <r>
    <s v=" "/>
    <s v="Prestacion de Servicios Profesionales y de Apoyo a la Gestion"/>
    <s v="C.C"/>
    <n v="1000378120"/>
    <n v="1"/>
    <s v="CAROL DANIELA ALFONSO GORDILLO"/>
    <s v="Prestación de servicios para la organización y gestión de los archivos relacionados con el programa de gestión documental del icfes."/>
    <n v="40483333"/>
    <d v="2026-01-15T00:00:00"/>
    <d v="2026-01-15T00:00:00"/>
    <d v="2026-12-31T00:00:00"/>
    <s v="Johanna Alexandra Vanegas Garcia"/>
    <n v="52783827"/>
    <s v="Profesional Especializado Grado 04 de la_x000a_Subdirección de Abastecimiento y Servicios Generales"/>
    <x v="4"/>
    <n v="390"/>
    <s v="ITEM_0506"/>
    <n v="16190"/>
    <d v="2026-01-09T00:00:00"/>
    <n v="41533333"/>
    <n v="16293"/>
    <d v="2026-01-15T00:00:00"/>
    <n v="40483333"/>
    <s v="SURA"/>
    <d v="2026-01-15T00:00:00"/>
    <d v="2026-12-31T00:00:00"/>
    <x v="2"/>
    <n v="40483333"/>
    <s v=" "/>
    <n v="2026"/>
    <s v=" "/>
    <s v="https://community.secop.gov.co/Public/Tendering/OpportunityDetail/Index?noticeUID=CO1.NTC.9522165&amp;isFromPublicArea=True&amp;isModal=False"/>
    <x v="0"/>
    <s v="SI"/>
    <s v=" "/>
    <s v=" "/>
    <s v="SI"/>
    <s v="SI"/>
    <s v="SI"/>
    <s v="SI"/>
    <s v="SI"/>
  </r>
  <r>
    <s v=" "/>
    <s v="Prestacion de Servicios Profesionales y de Apoyo a la Gestion"/>
    <s v="C.C"/>
    <n v="1233692395"/>
    <n v="9"/>
    <s v="JUAN DANIEL GONZALEZ CORREDOR"/>
    <s v="Prestación de servicios profesionales como soporte en la aplicación de los diferentes procedimientos vigentes en el icfes para el desarrollo y ejecución de los proyectos de elaboración de softwares."/>
    <n v="47960000"/>
    <d v="2026-01-16T00:00:00"/>
    <d v="2026-01-16T00:00:00"/>
    <d v="2026-06-30T00:00:00"/>
    <s v="Robinson Rivera Cardona"/>
    <s v=" "/>
    <s v="Subdirector(a) de Desarrollo de Aplicaciones"/>
    <x v="10"/>
    <s v=" "/>
    <s v="ITEM_0210"/>
    <n v="16086"/>
    <d v="2026-01-06T00:00:00"/>
    <n v="99408000"/>
    <n v="16311"/>
    <d v="2026-01-16T00:00:00"/>
    <n v="47960000"/>
    <s v="SURA"/>
    <d v="2026-01-15T00:00:00"/>
    <d v="2026-06-30T00:00:00"/>
    <x v="6"/>
    <n v="47960000"/>
    <s v=" "/>
    <n v="2026"/>
    <s v=" "/>
    <s v="https://community.secop.gov.co/Public/Tendering/OpportunityDetail/Index?noticeUID=CO1.NTC.9525343&amp;isFromPublicArea=True&amp;isModal=False"/>
    <x v="0"/>
    <s v="SI"/>
    <s v=" "/>
    <s v=" "/>
    <s v="SI"/>
    <s v="SI"/>
    <s v="SI"/>
    <s v="SI"/>
    <s v="SI"/>
  </r>
  <r>
    <s v=" "/>
    <s v="Prestacion de Servicios Profesionales y de Apoyo a la Gestion"/>
    <s v="C.C"/>
    <n v="80189990"/>
    <n v="1"/>
    <s v="MANUEL ALEJANDRO AMADO GONZALEZ"/>
    <s v="Prestación de servicios profesionales para la asesoría en el diseño, elaboración, revisión y validación de instrumentos de evaluación desarrollados por la dirección de evaluación.."/>
    <n v="130672667"/>
    <d v="2026-01-17T00:00:00"/>
    <d v="2026-01-20T00:00:00"/>
    <d v="2026-12-30T00:00:00"/>
    <s v="Gustavo Andres Monsalve Londoño"/>
    <n v="71339169"/>
    <s v="Director(a) de Evaluación"/>
    <x v="16"/>
    <s v=" "/>
    <s v="ITEM_0010"/>
    <n v="16239"/>
    <d v="2026-01-13T00:00:00"/>
    <n v="130672667"/>
    <n v="16317"/>
    <d v="2026-01-17T00:00:00"/>
    <n v="130672667"/>
    <s v="BOLIVAR"/>
    <d v="2026-01-16T00:00:00"/>
    <d v="2026-12-30T00:00:00"/>
    <x v="6"/>
    <n v="130672667"/>
    <s v=" "/>
    <n v="2026"/>
    <s v=" "/>
    <s v="https://community.secop.gov.co/Public/Tendering/OpportunityDetail/Index?noticeUID=CO1.NTC.9525633&amp;isFromPublicArea=True&amp;isModal=False"/>
    <x v="0"/>
    <s v="SI"/>
    <s v=" "/>
    <s v=" "/>
    <s v="SI"/>
    <s v="SI"/>
    <s v="SI"/>
    <s v="SI"/>
    <s v="SI"/>
  </r>
  <r>
    <s v=" "/>
    <s v="Prestacion de Servicios Profesionales y de Apoyo a la Gestion"/>
    <s v="C.C"/>
    <n v="80825440"/>
    <s v=" "/>
    <s v="MIGUEL ANGEL MATEUS OLAVE"/>
    <s v="REVISAR TEMA DE ARL"/>
    <n v="23066667"/>
    <d v="2026-01-15T00:00:00"/>
    <d v="2026-01-16T00:00:00"/>
    <d v="2026-06-30T00:00:00"/>
    <s v="Jennyfer Paola Guio Veloza"/>
    <s v="  52845870"/>
    <s v="Jefe de la Oficina de Gestión de Proyectos de Investigación"/>
    <x v="19"/>
    <s v=" "/>
    <s v=" "/>
    <n v="16155"/>
    <d v="2026-01-07T00:00:00"/>
    <n v="23466667"/>
    <n v="16300"/>
    <d v="2026-01-16T00:00:00"/>
    <n v="23066667"/>
    <s v="BOLIVAR"/>
    <d v="2026-01-10T00:00:00"/>
    <d v="2026-06-30T00:00:00"/>
    <x v="1"/>
    <n v="23066667"/>
    <s v=" "/>
    <s v=" "/>
    <s v=" "/>
    <s v="https://community.secop.gov.co/Public/Tendering/OpportunityDetail/Index?noticeUID=CO1.NTC.9522320&amp;isFromPublicArea=True&amp;isModal=False"/>
    <x v="0"/>
    <s v="SI"/>
    <s v=" "/>
    <s v=" "/>
    <s v="SI"/>
    <s v="SI"/>
    <s v="SI"/>
    <s v="SI"/>
    <s v="SI"/>
  </r>
  <r>
    <s v=" "/>
    <s v="Prestacion de Servicios Profesionales y de Apoyo a la Gestion"/>
    <s v="C.C"/>
    <n v="1075667494"/>
    <s v=" "/>
    <s v="OSCAR ALEJANDRO ANGARITA RODRIGUEZ"/>
    <s v="Prestación de servicios profesionales a la Subdirección de Estadísticas para apoyar en la ejecución de los procesamientos relacionados con la calificación de los exámenes de estado y el desarrollo de proyectos especiales, efectuando el análisis y generación de agregados, bases estadísticas y la elaboración de informes técnicos que respalden la gestión y el seguimiento de los proyectos de evaluación a cargo del Instituto."/>
    <n v="41269800"/>
    <d v="2026-01-16T00:00:00"/>
    <d v="2026-01-19T00:00:00"/>
    <d v="2026-06-30T00:00:00"/>
    <s v="Cristian Fabian Montaño Rincon"/>
    <n v="1024473450"/>
    <s v="Subdirector(a) de Estadísticas"/>
    <x v="7"/>
    <s v=" "/>
    <s v=" "/>
    <n v="16229"/>
    <d v="2026-01-13T00:00:00"/>
    <n v="41269800"/>
    <n v="16319"/>
    <d v="2026-01-18T00:00:00"/>
    <n v="41269800"/>
    <s v="BOLIVAR"/>
    <d v="2026-01-15T00:00:00"/>
    <d v="2026-06-30T00:00:00"/>
    <x v="5"/>
    <n v="41269800"/>
    <s v=" "/>
    <s v=" "/>
    <s v=" "/>
    <s v="https://community.secop.gov.co/Public/Tendering/OpportunityDetail/Index?noticeUID=CO1.NTC.9537494&amp;isFromPublicArea=True&amp;isModal=False"/>
    <x v="0"/>
    <s v="SI"/>
    <s v=" "/>
    <s v=" "/>
    <s v="SI"/>
    <s v="SI"/>
    <s v="SI"/>
    <s v="SI"/>
    <s v="SI"/>
  </r>
  <r>
    <s v=" "/>
    <s v="Prestacion de Servicios Profesionales y de Apoyo a la Gestion"/>
    <s v="C.C"/>
    <n v="1032471870"/>
    <s v=" "/>
    <s v="JORGE LEONARDO RODRIGUEZ LOPEZ"/>
    <s v="Prestación de servicios profesionales a la Subdirección de Estadísticas para la calificación de los exámenes de estado, incluyendo actividades de análisis de ítems, procesamiento de preguntas abiertas y apoyo en el desarrollo de nuevos proyectos, mediante la verificación y optimización de códigos, en el marco de las pruebas de estado y demás proyectos de evaluación."/>
    <n v="40785333"/>
    <d v="2026-01-16T00:00:00"/>
    <d v="2026-01-22T00:00:00"/>
    <d v="2026-06-30T00:00:00"/>
    <s v="Cristian Fabian Montaño Rincon"/>
    <n v="1024473450"/>
    <s v="Subdirector(a) de Estadísticas"/>
    <x v="7"/>
    <s v=" "/>
    <s v=" "/>
    <n v="16230"/>
    <d v="2026-01-13T00:00:00"/>
    <n v="40785333"/>
    <n v="16320"/>
    <d v="2026-01-18T00:00:00"/>
    <n v="40785333"/>
    <s v="POSITIVA"/>
    <d v="2026-01-22T00:00:00"/>
    <d v="2026-06-30T00:00:00"/>
    <x v="5"/>
    <n v="40785333"/>
    <s v=" "/>
    <s v=" "/>
    <s v=" "/>
    <s v="https://community.secop.gov.co/Public/Tendering/OpportunityDetail/Index?noticeUID=CO1.NTC.9548870&amp;isFromPublicArea=True&amp;isModal=False"/>
    <x v="0"/>
    <s v="SI"/>
    <s v=" "/>
    <s v=" "/>
    <s v="SI"/>
    <s v="SI"/>
    <s v="SI"/>
    <s v="SI"/>
    <s v="SI"/>
  </r>
  <r>
    <s v=" "/>
    <s v="Prestacion de Servicios Profesionales y de Apoyo a la Gestion"/>
    <s v="C.C"/>
    <n v="80162209"/>
    <s v=" "/>
    <s v="DAVID ALBERTO SAENZ VARONA"/>
    <s v="Prestación de servicios profesionales para apoyar el desarrollo de difusiones, talleres y demás actividades relacionadas con la ejecución del Plan de Acción Institucional de la estrategia de difusión, incluyendo el acompañamiento en la creación, revisión y adecuación de contenidos y productos digitales del área"/>
    <n v="59266667"/>
    <d v="2026-01-16T00:00:00"/>
    <d v="2026-01-21T00:00:00"/>
    <d v="2026-09-30T00:00:00"/>
    <s v="Alejandra Neira Aroca"/>
    <n v="28542786"/>
    <s v="Subdirector(a) de Análisis y Divulgación"/>
    <x v="13"/>
    <s v=" "/>
    <s v=" "/>
    <n v="16260"/>
    <d v="2026-01-13T00:00:00"/>
    <n v="61833333"/>
    <n v="16314"/>
    <d v="2026-01-16T00:00:00"/>
    <n v="59266667"/>
    <s v="POSITIVA"/>
    <d v="2026-01-21T00:00:00"/>
    <d v="2026-09-30T00:00:00"/>
    <x v="6"/>
    <n v="59266667"/>
    <s v=" "/>
    <s v=" "/>
    <s v=" "/>
    <s v="https://community.secop.gov.co/Public/Tendering/OpportunityDetail/Index?noticeUID=CO1.NTC.9567261&amp;isFromPublicArea=True&amp;isModal=False"/>
    <x v="0"/>
    <s v="SI"/>
    <s v=" "/>
    <s v=" "/>
    <s v="SI"/>
    <s v="SI"/>
    <s v="SI"/>
    <s v="SI"/>
    <s v="SI"/>
  </r>
  <r>
    <s v=" "/>
    <s v="Prestacion de Servicios Profesionales y de Apoyo a la Gestion"/>
    <s v="C.C"/>
    <n v="7554316"/>
    <s v=" "/>
    <s v="JORGE DURLEY TRUJILLO DIAZ"/>
    <s v="Prestar servicios profesionales para revisar el armado de las pruebas de gestión de organizaciones, economía, producción agrícola y afines, así como gestionar la construcción de los ítems para los exámenes de estado y demás proyectos de evaluación."/>
    <n v="66000000"/>
    <d v="2026-01-16T00:00:00"/>
    <d v="2026-01-18T00:00:00"/>
    <d v="2026-11-15T00:00:00"/>
    <s v=" Heider Martinez Mena"/>
    <s v=" "/>
    <s v=" "/>
    <x v="20"/>
    <s v=" "/>
    <s v=" "/>
    <n v="16250"/>
    <d v="2026-01-13T00:00:00"/>
    <n v="66453333"/>
    <n v="16326"/>
    <d v="2026-01-18T00:00:00"/>
    <n v="66000000"/>
    <s v="BOLIVAR"/>
    <d v="2026-01-15T00:00:00"/>
    <d v="2026-11-15T00:00:00"/>
    <x v="5"/>
    <n v="66000000"/>
    <s v=" "/>
    <s v=" "/>
    <s v=" "/>
    <s v="https://community.secop.gov.co/Public/Tendering/OpportunityDetail/Index?noticeUID=CO1.NTC.9550523&amp;isFromPublicArea=True&amp;isModal=False"/>
    <x v="0"/>
    <s v="SI"/>
    <s v=" "/>
    <s v=" "/>
    <s v="SI"/>
    <s v="SI"/>
    <s v="SI"/>
    <s v="SI"/>
    <s v="SI"/>
  </r>
  <r>
    <s v=" "/>
    <s v="Prestacion de Servicios Profesionales y de Apoyo a la Gestion"/>
    <s v="C.C"/>
    <n v="1022391717"/>
    <s v=" "/>
    <s v="DANIEL LEONARDO MENDOZA CHÁVEZ"/>
    <s v="Prestar servicios profesionales a la subdirección de aplicación de instrumentos, brindando apoyo a los procesos asociados a la aplicación de las pruebas de estado, pruebas internacionales y demás proyectos de evaluación a cargo del Icfes"/>
    <n v="58820000"/>
    <d v="2026-01-16T00:00:00"/>
    <d v="2026-01-19T00:00:00"/>
    <d v="2026-12-31T00:00:00"/>
    <s v="Jorge Mario Guzmán Cano"/>
    <n v="15373929"/>
    <s v="Subdirector(a) de Aplicación de Instrumentos"/>
    <x v="0"/>
    <s v=" "/>
    <s v=" "/>
    <n v="16159"/>
    <d v="2026-01-08T00:00:00"/>
    <n v="60180000"/>
    <n v="16331"/>
    <d v="2026-01-19T00:00:00"/>
    <n v="58820000"/>
    <s v="BOLIVAR"/>
    <d v="2026-01-15T00:00:00"/>
    <d v="2026-12-31T00:00:00"/>
    <x v="0"/>
    <n v="58820000"/>
    <s v=" "/>
    <s v=" "/>
    <s v=" "/>
    <s v="https://community.secop.gov.co/Public/Tendering/OpportunityDetail/Index?noticeUID=CO1.NTC.9565264&amp;isFromPublicArea=True&amp;isModal=False"/>
    <x v="0"/>
    <s v="SI"/>
    <m/>
    <s v=" "/>
    <s v="SI"/>
    <s v="SI"/>
    <s v="SI"/>
    <s v="SI"/>
    <s v="SI"/>
  </r>
  <r>
    <s v=" "/>
    <s v="Prestacion de Servicios Profesionales y de Apoyo a la Gestion"/>
    <s v="C.C"/>
    <n v="79802825"/>
    <s v=" "/>
    <s v="GABRIEL ALEJANDRO BERNAL ROJAS"/>
    <s v="Gestionar y hacer seguimiento al cumplimiento de las metas establecidas en el proyecto estratégico del Laboratorio de Evaluación, y brindar apoyo en la construcción de instrumentos de evaluación."/>
    <n v="66000000"/>
    <d v="2026-01-16T00:00:00"/>
    <d v="2026-01-18T00:00:00"/>
    <d v="2026-06-30T00:00:00"/>
    <s v=" Heider Martinez Mena"/>
    <s v=" "/>
    <s v=" "/>
    <x v="20"/>
    <s v=" "/>
    <s v=" "/>
    <n v="16220"/>
    <d v="2026-01-10T00:00:00"/>
    <n v="46365000"/>
    <n v="16325"/>
    <d v="2026-01-18T00:00:00"/>
    <n v="46365000"/>
    <s v="POSITIVA"/>
    <d v="2026-01-16T00:00:00"/>
    <d v="2026-06-30T00:00:00"/>
    <x v="5"/>
    <n v="66000000"/>
    <s v=" "/>
    <s v=" "/>
    <s v=" "/>
    <s v="https://community.secop.gov.co/Public/Tendering/OpportunityDetail/Index?noticeUID=CO1.NTC.9549190&amp;isFromPublicArea=True&amp;isModal=False"/>
    <x v="0"/>
    <s v="SI"/>
    <s v=" "/>
    <s v=" "/>
    <s v="SI"/>
    <s v="SI"/>
    <s v="SI"/>
    <s v="SI"/>
    <s v="SI"/>
  </r>
  <r>
    <s v=" "/>
    <s v="Prestacion de Servicios Profesionales y de Apoyo a la Gestion"/>
    <s v="C.C"/>
    <n v="1016002424"/>
    <s v=" "/>
    <s v="LADY TATIANA RUA AGUDELO"/>
    <s v="Prestar servicios de apoyo a la gestión administrativa de la subdirección de diseño de instrumento"/>
    <n v="39900000"/>
    <d v="2026-01-16T00:00:00"/>
    <d v="2026-01-18T00:00:00"/>
    <d v="2026-12-31T00:00:00"/>
    <s v=" Heider Martinez Mena"/>
    <s v=" 1.038.796.286"/>
    <s v="Subdirector(a) de Diseño de Instrumentos"/>
    <x v="20"/>
    <n v="45"/>
    <s v="ITEM_0045"/>
    <n v="16175"/>
    <d v="2026-01-09T00:00:00"/>
    <n v="40168667"/>
    <n v="16321"/>
    <d v="2026-01-18T00:00:00"/>
    <n v="39675000"/>
    <s v="BOLIVAR"/>
    <d v="2026-01-16T00:00:00"/>
    <d v="2026-12-31T00:00:00"/>
    <x v="1"/>
    <n v="39900000"/>
    <s v=" "/>
    <s v=" "/>
    <s v=" "/>
    <s v="https://community.secop.gov.co/Public/Tendering/OpportunityDetail/Index?noticeUID=CO1.NTC.9562919&amp;isFromPublicArea=True&amp;isModal=False"/>
    <x v="0"/>
    <s v="SI"/>
    <s v=" "/>
    <s v=" "/>
    <s v=" "/>
    <s v=" "/>
    <s v=" "/>
    <s v=" "/>
    <s v=" "/>
  </r>
  <r>
    <s v=" "/>
    <s v="Prestacion de Servicios Profesionales y de Apoyo a la Gestion"/>
    <s v="C.C"/>
    <n v="1000016727"/>
    <s v=" "/>
    <s v="JULIAN ANDRES CASTRO SALVADOR"/>
    <s v="Prestar los servicios profesionales para promover la apropiación social del conocimiento generado en los proyectos de investigación mediante promoción, diseño, producción audiovisual y divulgación institucional de los productos de investigación."/>
    <n v="38500000"/>
    <d v="2026-01-16T00:00:00"/>
    <d v="2026-01-18T00:00:00"/>
    <d v="2026-06-30T00:00:00"/>
    <s v="Jennyfer Paola Guio Veloza"/>
    <s v="  52845870"/>
    <s v="Jefe de la Oficina de Gestión de Proyectos de Investigación"/>
    <x v="19"/>
    <s v=" "/>
    <s v=" "/>
    <n v="16264"/>
    <d v="2026-01-13T00:00:00"/>
    <n v="42000000"/>
    <n v="16322"/>
    <d v="2026-01-18T00:00:00"/>
    <n v="38500000"/>
    <s v="POSITIVA"/>
    <d v="2026-01-17T00:00:00"/>
    <d v="2026-06-30T00:00:00"/>
    <x v="1"/>
    <n v="38500000"/>
    <s v=" "/>
    <s v=" "/>
    <s v=" "/>
    <s v="https://community.secop.gov.co/Public/Tendering/OpportunityDetail/Index?noticeUID=CO1.NTC.9550543&amp;isFromPublicArea=True&amp;isModal=False"/>
    <x v="0"/>
    <s v="SI"/>
    <s v=" "/>
    <s v=" "/>
    <s v="SI"/>
    <s v="SI"/>
    <s v="SI"/>
    <s v="SI"/>
    <s v="SI"/>
  </r>
  <r>
    <s v=" "/>
    <s v="Prestacion de Servicios Profesionales y de Apoyo a la Gestion"/>
    <s v="C.C"/>
    <n v="1036224348"/>
    <n v="1"/>
    <s v="BEATRIZ ELENA QUINTERO LONDOÑO"/>
    <s v="Prestación de servicios profesionales a la Subdirección de Análisis y Divulgación para desarrollar análisis con base en los resultados de las pruebas de estado, para producción de informes, multimedias y recursos audiovisuales, así como apoyar en la articulación con las áreas involucradas y generar los insumos que se requieran para el reporte del cumplimiento de las actividades asociadas a la subdirección."/>
    <n v="63500000"/>
    <d v="2026-01-16T00:00:00"/>
    <d v="2026-01-16T00:00:00"/>
    <d v="2026-09-30T00:00:00"/>
    <s v="Alejandra Neira Aroca"/>
    <n v="28542786"/>
    <s v="Subdirector(a) de Análisis y Divulgación"/>
    <x v="13"/>
    <n v="25"/>
    <s v="ITEM_0025"/>
    <n v="16270"/>
    <d v="2026-01-14T00:00:00"/>
    <n v="63750000"/>
    <n v="16310"/>
    <d v="2026-01-16T00:00:00"/>
    <n v="63500000"/>
    <s v="BOLIVAR"/>
    <d v="2026-01-16T00:00:00"/>
    <d v="2026-09-30T00:00:00"/>
    <x v="6"/>
    <n v="63500000"/>
    <s v=" "/>
    <s v=" "/>
    <s v=" "/>
    <s v="https://community.secop.gov.co/Public/Tendering/OpportunityDetail/Index?noticeUID=CO1.NTC.9552014&amp;isFromPublicArea=True&amp;isModal=False"/>
    <x v="0"/>
    <s v="SI"/>
    <s v=" "/>
    <s v=" "/>
    <s v="SI"/>
    <s v="SI"/>
    <s v="SI"/>
    <s v="SI"/>
    <s v="SI"/>
  </r>
  <r>
    <s v=" "/>
    <s v="Prestacion de Servicios Profesionales y de Apoyo a la Gestion"/>
    <s v="C.C"/>
    <n v="1000547319"/>
    <s v=" "/>
    <s v="SANTIAGO ANDRES NAGLES TOBON"/>
    <s v="Prestar servicios profesionales para revisar el armado de las pruebas de ingeniería y afines, así como gestionar la construcción de los ítems para los exámenes de estado y demás proyectos de evaluación."/>
    <n v="35227500"/>
    <d v="2026-01-15T00:00:00"/>
    <d v="2026-01-16T00:00:00"/>
    <d v="2026-06-30T00:00:00"/>
    <s v=" "/>
    <s v=" "/>
    <s v="Subdirector(a) de Diseño de Instrumentos"/>
    <x v="20"/>
    <n v="60"/>
    <s v="ITEM_0060"/>
    <n v="16256"/>
    <d v="2026-01-13T00:00:00"/>
    <n v="76006000"/>
    <n v="16309"/>
    <d v="2026-01-16T00:00:00"/>
    <n v="35227500"/>
    <s v="BOLIVAR"/>
    <d v="2026-01-16T00:00:00"/>
    <d v="2026-06-30T00:00:00"/>
    <x v="2"/>
    <n v="35227500"/>
    <s v=" "/>
    <s v=" "/>
    <s v=" "/>
    <s v="https://community.secop.gov.co/Public/Tendering/OpportunityDetail/Index?noticeUID=CO1.NTC.9538961&amp;isFromPublicArea=True&amp;isModal=False"/>
    <x v="0"/>
    <s v="SI"/>
    <s v=" "/>
    <m/>
    <s v="SI"/>
    <s v="SI"/>
    <s v="SI"/>
    <s v="SI"/>
    <s v="SI"/>
  </r>
  <r>
    <s v=" "/>
    <s v="Prestacion de Servicios Profesionales y de Apoyo a la Gestion"/>
    <s v="C.C"/>
    <n v="1123621206"/>
    <s v=" "/>
    <s v="ALBERTO EMILIO GUTIERREZ CHARRIS"/>
    <s v="Prestar servicios profesionales para el desarrollo de proyectos de investigación que aporten al mejoramiento de la calidad de la educación en el marco de los lineamientos institucionales"/>
    <n v="38500000"/>
    <d v="2026-01-16T00:00:00"/>
    <d v="2026-01-18T00:00:00"/>
    <d v="2026-06-30T00:00:00"/>
    <s v="Jennyfer Paola Guio Veloza"/>
    <s v="  52845870"/>
    <s v="Jefe de la Oficina de Gestión de Proyectos de Investigación"/>
    <x v="19"/>
    <n v="341"/>
    <s v="ITEM_0415"/>
    <n v="16262"/>
    <d v="2026-01-13T00:00:00"/>
    <n v="42000000"/>
    <n v="16323"/>
    <d v="2026-01-18T00:00:00"/>
    <n v="38500000"/>
    <s v="POSITIVA"/>
    <d v="2026-01-16T00:00:00"/>
    <d v="2026-06-30T00:00:00"/>
    <x v="1"/>
    <n v="38500000"/>
    <s v=" "/>
    <s v=" "/>
    <s v=" "/>
    <s v="https://community.secop.gov.co/Public/Tendering/OpportunityDetail/Index?noticeUID=CO1.NTC.9555908&amp;isFromPublicArea=True&amp;isModal=False"/>
    <x v="0"/>
    <s v="SI"/>
    <s v=" "/>
    <s v=" "/>
    <s v="SI"/>
    <s v="SI"/>
    <s v="SI"/>
    <s v="SI"/>
    <s v="SI"/>
  </r>
  <r>
    <s v=" "/>
    <s v="Prestacion de Servicios Profesionales y de Apoyo a la Gestion"/>
    <s v="C.C"/>
    <n v="1057757290"/>
    <s v=" "/>
    <s v="LAURA ALEJANDRA GOMEZ GIRALDO"/>
    <s v="Prestación de servicios para gestionar actividades operativas que apoyen a la elaboración de informes, reportes, seguimiento a la ejecución contractual y administrativa requerida."/>
    <n v="45267300"/>
    <d v="2026-01-15T00:00:00"/>
    <d v="2026-01-29T00:00:00"/>
    <d v="2026-10-10T00:00:00"/>
    <s v="David Fernando Diaz Palacio"/>
    <n v="98452112"/>
    <s v="Subdirector(a) de Abastecimiento y Servicios Generales"/>
    <x v="4"/>
    <n v="388"/>
    <s v="ITEM_0504"/>
    <n v="16223"/>
    <d v="2026-01-10T00:00:00"/>
    <n v="46400000"/>
    <n v="16307"/>
    <d v="2026-01-16T00:00:00"/>
    <n v="45267300"/>
    <s v="BOLIVAR"/>
    <d v="2026-01-29T00:00:00"/>
    <d v="2026-10-10T00:00:00"/>
    <x v="2"/>
    <n v="45267300"/>
    <s v=" "/>
    <s v=" "/>
    <s v=" "/>
    <s v="https://community.secop.gov.co/Public/Tendering/OpportunityDetail/Index?noticeUID=CO1.NTC.9541526&amp;isFromPublicArea=True&amp;isModal=False"/>
    <x v="0"/>
    <s v="SI"/>
    <s v=" "/>
    <s v=" "/>
    <s v=" "/>
    <s v=" "/>
    <s v=" "/>
    <s v=" "/>
    <s v=" "/>
  </r>
  <r>
    <s v=" "/>
    <s v="Prestacion de Servicios Profesionales y de Apoyo a la Gestion"/>
    <s v="C.C"/>
    <n v="1024513865"/>
    <s v=" "/>
    <s v="FABIAN CAMILO GAITAN CARDOZO"/>
    <s v="Prestar servicios profesionales para apoyar la planeación, articulación y desarrollo de estrategias de fomento de la investigación, implementando la ruta de formación investigativa y contribuyan a la mejora de la calidad educativa."/>
    <n v="52800000"/>
    <d v="2026-01-16T00:00:00"/>
    <d v="2026-01-18T00:00:00"/>
    <d v="2026-06-30T00:00:00"/>
    <s v="Jennyfer Paola Guio Veloza"/>
    <s v="  52845870"/>
    <s v="Jefe de la Oficina de Gestión de Proyectos de Investigación"/>
    <x v="19"/>
    <n v="338"/>
    <s v="ITEM_0412"/>
    <n v="16261"/>
    <d v="2026-01-13T00:00:00"/>
    <n v="105600000"/>
    <n v="16324"/>
    <d v="2026-01-18T00:00:00"/>
    <n v="52800000"/>
    <s v="BOLIVAR"/>
    <d v="2026-01-16T00:00:00"/>
    <d v="2026-06-30T00:00:00"/>
    <x v="1"/>
    <n v="52800000"/>
    <s v=" "/>
    <s v=" "/>
    <s v=" "/>
    <s v=" https://community.secop.gov.co/Public/Tendering/OpportunityDetail/Index?noticeUID=CO1.NTC.9555961&amp;isFromPublicArea=True&amp;isModal=False_x000a_"/>
    <x v="0"/>
    <s v="SI"/>
    <s v=" "/>
    <s v=" "/>
    <s v="SI"/>
    <s v="SI"/>
    <s v="SI"/>
    <s v="SI"/>
    <s v="SI"/>
  </r>
  <r>
    <s v=" "/>
    <s v="Prestacion de Servicios Profesionales y de Apoyo a la Gestion"/>
    <s v="C.C"/>
    <n v="1004037270"/>
    <s v=" "/>
    <s v="JORGE LEONARDO RODRIGUEZ ARENAS"/>
    <s v="Prestar servicios profesionales para el desarrollo de proyectos de investigación cuantitativos o mixtos, mediante la aplicación de técnicas avanzadas de análisis de datos y econometría, así como para liderar el procesamiento, análisis y administración del repositorio de datos abiertos del instituto, con el fin de fortalecer y fomentar la investigación externa con datos icfes."/>
    <n v="52800000"/>
    <d v="2026-01-17T00:00:00"/>
    <d v="2026-01-19T00:00:00"/>
    <d v="2026-06-30T00:00:00"/>
    <s v="Jennyfer Paola Guio Veloza"/>
    <s v="  52845870"/>
    <s v="Jefe de la Oficina de Gestión de Proyectos de Investigación"/>
    <x v="19"/>
    <n v="340"/>
    <s v="ITEM_0414"/>
    <n v="16263"/>
    <d v="2026-01-13T00:00:00"/>
    <n v="105600000"/>
    <n v="16335"/>
    <d v="2026-01-19T00:00:00"/>
    <n v="52800000"/>
    <s v="BOLIVAR"/>
    <d v="2026-01-17T00:00:00"/>
    <d v="2026-06-30T00:00:00"/>
    <x v="1"/>
    <n v="52800000"/>
    <s v=" "/>
    <s v=" "/>
    <s v=" "/>
    <s v=" https://community.secop.gov.co/Public/Tendering/OpportunityDetail/Index?noticeUID=CO1.NTC.9576121&amp;isFromPublicArea=True&amp;isModal=False_x000a_"/>
    <x v="0"/>
    <s v="SI"/>
    <s v=" "/>
    <s v=" "/>
    <s v="SI"/>
    <s v="SI"/>
    <s v="SI"/>
    <s v="SI"/>
    <s v="SI"/>
  </r>
  <r>
    <s v=" "/>
    <s v="Prestacion de Servicios Profesionales y de Apoyo a la Gestion"/>
    <s v="C.C"/>
    <n v="1013557008"/>
    <s v=" "/>
    <s v="YULIANA ANDREA LOPEZ AGUDELO"/>
    <s v="Prestar servicios profesionales para revisar el armado de las pruebas de lenguaje, lectura crítica, comunicación escrita y afines, así como gestionar la construcción de los ítems para los exámenes de estado y demás proyectos de evaluación"/>
    <n v="80500000"/>
    <d v="2026-01-16T00:00:00"/>
    <d v="2026-01-16T00:00:00"/>
    <d v="2026-12-31T00:00:00"/>
    <s v=" "/>
    <s v=" "/>
    <s v="Subdirector(a) de Diseño de Instrumentos"/>
    <x v="20"/>
    <n v="62"/>
    <s v="ITEM_0062"/>
    <n v="16253"/>
    <d v="2026-01-13T00:00:00"/>
    <n v="80733333"/>
    <n v="16312"/>
    <d v="2026-01-16T00:00:00"/>
    <n v="80500000"/>
    <s v="BOLIVAR"/>
    <d v="2026-01-16T00:00:00"/>
    <d v="2026-12-31T00:00:00"/>
    <x v="2"/>
    <n v="80500000"/>
    <s v=" "/>
    <s v=" "/>
    <s v=" "/>
    <s v=" https://community.secop.gov.co/Public/Tendering/OpportunityDetail/Index?noticeUID=CO1.NTC.9547723&amp;isFromPublicArea=True&amp;isModal=False_x000a_"/>
    <x v="0"/>
    <s v="SI"/>
    <s v=" "/>
    <s v=" "/>
    <s v="SI"/>
    <s v="SI"/>
    <s v="SI"/>
    <s v="SI"/>
    <s v="SI"/>
  </r>
  <r>
    <s v=" "/>
    <s v="Prestacion de Servicios Profesionales y de Apoyo a la Gestion"/>
    <s v="C.C"/>
    <n v="80005783"/>
    <s v=" "/>
    <s v="JULIAN ANDRES PENAGOS MORA"/>
    <s v="Prestar servicios profesionales para revisar el armado de las pruebas de derecho y afines, así como gestionar la construcción de los ítems para los exámenes de estado y demás proyectos de evaluación."/>
    <n v="96945000"/>
    <d v="2026-01-17T00:00:00"/>
    <d v="2026-01-19T00:00:00"/>
    <d v="2026-12-31T00:00:00"/>
    <s v=" Heider Martinez Mena"/>
    <s v=" "/>
    <s v="Subdirector(a) de Diseño de Instrumentos"/>
    <x v="20"/>
    <n v="54"/>
    <s v="ITEM_0054"/>
    <n v="16221"/>
    <d v="2026-01-10T00:00:00"/>
    <n v="100036000"/>
    <n v="16336"/>
    <d v="2026-01-19T00:00:00"/>
    <n v="96945000"/>
    <s v="POSITIVA"/>
    <d v="2026-01-18T00:00:00"/>
    <d v="2026-12-31T00:00:00"/>
    <x v="1"/>
    <n v="96945000"/>
    <s v=" "/>
    <s v=" "/>
    <s v=" "/>
    <s v=" https://community.secop.gov.co/Public/Tendering/OpportunityDetail/Index?noticeUID=CO1.NTC.9557932&amp;isFromPublicArea=True&amp;isModal=False_x000a_"/>
    <x v="0"/>
    <s v="SI"/>
    <s v=" "/>
    <s v=" "/>
    <s v="SI"/>
    <s v="SI"/>
    <s v="SI"/>
    <s v="SI"/>
    <s v="SI"/>
  </r>
  <r>
    <s v=" "/>
    <s v="Prestacion de Servicios Profesionales y de Apoyo a la Gestion"/>
    <s v="C.C"/>
    <n v="1000211313"/>
    <s v=" "/>
    <s v="ISABELLA HENAO PEREZ"/>
    <s v="Prestar servicios profesionales en la oficina de control interno como gestor estratégico en la implementación del sigo y de las políticas de gestión y desempeño, así como, apoyo en la participación de auditorías basadas en riesgos y sus seguimientos para la vigencia 2026."/>
    <n v="48744333"/>
    <d v="2026-01-17T00:00:00"/>
    <d v="2026-01-19T00:00:00"/>
    <d v="2026-09-30T00:00:00"/>
    <s v=" Luis Gonzaga Martinez Sierra"/>
    <s v=" "/>
    <s v="Jefe de Control Interno"/>
    <x v="21"/>
    <n v="326"/>
    <s v="ITEM_0395"/>
    <n v="16191"/>
    <d v="2026-01-09T00:00:00"/>
    <n v="48365000"/>
    <n v="16333"/>
    <d v="2026-01-19T00:00:00"/>
    <n v="48365000"/>
    <s v="POSITIVA"/>
    <d v="2026-01-17T00:00:00"/>
    <d v="2026-09-30T00:00:00"/>
    <x v="4"/>
    <n v="48744333"/>
    <s v=" "/>
    <s v=" "/>
    <s v=" "/>
    <s v=" https://community.secop.gov.co/Public/Tendering/OpportunityDetail/Index?noticeUID=CO1.NTC.9574988&amp;isFromPublicArea=True&amp;isModal=False_x000a_"/>
    <x v="0"/>
    <s v="SI"/>
    <m/>
    <s v=" "/>
    <s v=" "/>
    <s v=" "/>
    <s v=" "/>
    <s v=" "/>
    <s v=" "/>
  </r>
  <r>
    <s v=" "/>
    <s v="Prestacion de Servicios Profesionales y de Apoyo a la Gestion"/>
    <s v="C.C"/>
    <n v="1097395562"/>
    <s v=" "/>
    <s v="OSCAR MAURICIO COHECHA CABALLERO"/>
    <s v=" Prestar servicios profesionales a la subdirección de aplicación de instrumentos, brindando apoyo a los procesos asociados a la aplicación de las pruebas de estado, pruebas internacionales y demás proyectos de evaluación a cargo del Icfes"/>
    <s v=" "/>
    <d v="2026-01-16T00:00:00"/>
    <d v="2026-01-18T00:00:00"/>
    <d v="2026-12-31T00:00:00"/>
    <s v="Jorge Mario Guzmán Cano"/>
    <n v="15373929"/>
    <s v="Subdirector(a) de Aplicación de Instrumentos"/>
    <x v="0"/>
    <s v=" "/>
    <s v=" "/>
    <n v="16247"/>
    <d v="2026-01-13T00:00:00"/>
    <n v="58820000"/>
    <n v="16330"/>
    <d v="2026-01-18T00:00:00"/>
    <n v="58820000"/>
    <s v="POSITIVA"/>
    <d v="2026-01-17T00:00:00"/>
    <d v="2026-12-31T00:00:00"/>
    <x v="0"/>
    <n v="0"/>
    <s v=" "/>
    <s v=" "/>
    <s v=" "/>
    <s v=" https://community.secop.gov.co/Public/Tendering/OpportunityDetail/Index?noticeUID=CO1.NTC.9557855&amp;isFromPublicArea=True&amp;isModal=False_x000a_"/>
    <x v="0"/>
    <s v="SI"/>
    <s v=" "/>
    <s v=" "/>
    <s v="SI"/>
    <s v="SI"/>
    <s v="SI"/>
    <s v="SI"/>
    <s v="SI"/>
  </r>
  <r>
    <s v=" "/>
    <s v="Prestacion de Servicios Profesionales y de Apoyo a la Gestion"/>
    <s v="C.C"/>
    <n v="50907319"/>
    <s v=" "/>
    <s v="SILVIA ELENA MENDOZA ALGARÍN"/>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n v="64523333"/>
    <d v="2026-01-19T00:00:00"/>
    <d v="2026-01-20T00:00:00"/>
    <d v="2026-11-30T00:00:00"/>
    <s v="Jorge Mario Guzmán Cano"/>
    <n v="15373929"/>
    <s v="Subdirector(a) de Aplicación de Instrumentos"/>
    <x v="0"/>
    <s v=" "/>
    <s v=" "/>
    <n v="16245"/>
    <d v="2026-01-13T00:00:00"/>
    <n v="64586667"/>
    <n v="16357"/>
    <d v="2026-01-20T00:00:00"/>
    <n v="64253333"/>
    <s v="BOLIVAR"/>
    <d v="2026-01-16T00:00:00"/>
    <d v="2026-12-03T00:00:00"/>
    <x v="0"/>
    <n v="64523333"/>
    <s v=" "/>
    <s v=" "/>
    <s v=" "/>
    <s v=" https://community.secop.gov.co/Public/Tendering/OpportunityDetail/Index?noticeUID=CO1.NTC.9594820&amp;isFromPublicArea=True&amp;isModal=False_x000a_"/>
    <x v="0"/>
    <s v="SI"/>
    <s v=" "/>
    <s v=" "/>
    <s v=" SI"/>
    <s v=" SI"/>
    <s v=" SI"/>
    <s v=" SI"/>
    <s v=" SI"/>
  </r>
  <r>
    <s v=" "/>
    <s v="Prestacion de Servicios Profesionales y de Apoyo a la Gestion"/>
    <s v="C.C"/>
    <n v="71790669"/>
    <s v=" "/>
    <s v="JAIME ALBERTO GIL QUINTERO"/>
    <s v=" Prestar servicios profesionales a la subdirección de aplicación de instrumentos, brindando apoyo a los procesos asociados a la aplicación de las pruebas de estado, pruebas internacionales y demás proyectos de evaluación a cargo del icfes."/>
    <s v=" "/>
    <d v="2026-01-19T00:00:00"/>
    <d v="2026-01-20T00:00:00"/>
    <d v="2026-12-09T00:00:00"/>
    <s v="Jorge Mario Guzmán Cano"/>
    <n v="15373929"/>
    <s v="Subdirector(a) de Aplicación de Instrumentos"/>
    <x v="0"/>
    <s v=" "/>
    <s v=" "/>
    <n v="16246"/>
    <d v="2026-01-13T00:00:00"/>
    <n v="77273333"/>
    <n v="16355"/>
    <d v="2026-01-20T00:00:00"/>
    <n v="77040000"/>
    <s v="POSITIVA"/>
    <d v="2026-01-17T00:00:00"/>
    <d v="2026-12-09T00:00:00"/>
    <x v="0"/>
    <n v="77040000"/>
    <s v=" "/>
    <s v=" "/>
    <s v=" "/>
    <s v=" https://community.secop.gov.co/Public/Tendering/OpportunityDetail/Index?noticeUID=CO1.NTC.9561569&amp;isFromPublicArea=True&amp;isModal=False_x000a_"/>
    <x v="0"/>
    <s v="SI"/>
    <s v=" "/>
    <s v=" "/>
    <s v="SI"/>
    <s v="SI"/>
    <s v="SI"/>
    <s v="SI"/>
    <s v="SI"/>
  </r>
  <r>
    <s v=" "/>
    <s v="Prestacion de Servicios Profesionales y de Apoyo a la Gestion"/>
    <s v="C.C"/>
    <n v="52203686"/>
    <s v=" "/>
    <s v="GLORIA PATRICIA DIAZ QUINTERO"/>
    <s v=" Prestar sus servicios de apoyo administrativo para la organización y control de bases de datos, registros de asistencia y documentación de las jornadas de socialización y apropiación de resultados, asegurando el adecuado soporte logístico y comunicativo de las actividades desarrolladas por el equipo de Apropiación Social de Resultados de la Subdirección de Análisis y Divulgación del Icfes."/>
    <s v=" "/>
    <d v="2026-01-17T00:00:00"/>
    <d v="2026-01-17T00:00:00"/>
    <s v=" 30/09/2026"/>
    <s v="Alejandra Neira Aroca"/>
    <n v="28542786"/>
    <s v="Subdirector(a) de Análisis y Divulgación"/>
    <x v="13"/>
    <s v=" "/>
    <s v=" "/>
    <s v=" "/>
    <s v=" "/>
    <s v=" "/>
    <n v="16316"/>
    <d v="2026-01-17T00:00:00"/>
    <n v="44450000"/>
    <s v="POSITIVA"/>
    <d v="2026-01-17T00:00:00"/>
    <d v="2026-09-30T00:00:00"/>
    <x v="6"/>
    <n v="0"/>
    <s v=" "/>
    <s v=" "/>
    <s v=" "/>
    <s v="https://community.secop.gov.co/Public/Tendering/OpportunityDetail/Index?noticeUID=CO1.NTC.9576070&amp;isFromPublicArea=True&amp;isModal=False"/>
    <x v="0"/>
    <s v="SI"/>
    <s v=" "/>
    <s v=" "/>
    <s v="SI"/>
    <s v="SI"/>
    <s v="SI"/>
    <s v="SI"/>
    <s v="SI"/>
  </r>
  <r>
    <s v=" "/>
    <s v="Prestacion de Servicios Profesionales y de Apoyo a la Gestion"/>
    <s v="C.C"/>
    <n v="52998789"/>
    <s v=" "/>
    <s v="DIANA MARCELA CAUCALI BELTRAN"/>
    <s v="Prestar los servicios profesionales especializados para efectuar las actividades de planeación, actualización, implementación y seguimiento de los instrumentos archivísticos, planes y programas que soportan la función archivística en el marco del componente de Gestión documental."/>
    <n v="42000000"/>
    <d v="2026-01-19T00:00:00"/>
    <d v="2026-01-21T00:00:00"/>
    <d v="2026-06-30T00:00:00"/>
    <s v="Johanna Alexandra Vanegas Garcia"/>
    <n v="52783827"/>
    <s v="Profesional Especializado Grado 04 de la_x000a_Subdirección de Abastecimiento y Servicios Generales"/>
    <x v="4"/>
    <n v="400"/>
    <s v="ITEM_0516"/>
    <n v="16077"/>
    <d v="2026-01-06T00:00:00"/>
    <n v="42240000"/>
    <n v="16358"/>
    <d v="2026-01-21T00:00:00"/>
    <n v="42000000"/>
    <s v="BOLIVAR"/>
    <d v="2026-01-17T00:00:00"/>
    <d v="2026-06-30T00:00:00"/>
    <x v="3"/>
    <n v="42000000"/>
    <s v=" "/>
    <s v=" "/>
    <s v=" "/>
    <s v=" https://community.secop.gov.co/Public/Tendering/OpportunityDetail/Index?noticeUID=CO1.NTC.9587820&amp;isFromPublicArea=True&amp;isModal=False_x000a_"/>
    <x v="0"/>
    <s v="SI"/>
    <s v=" "/>
    <s v=" "/>
    <s v="SI"/>
    <s v="SI"/>
    <s v="SI"/>
    <s v="SI"/>
    <s v="SI"/>
  </r>
  <r>
    <s v=" "/>
    <s v="Prestacion de Servicios Profesionales y de Apoyo a la Gestion"/>
    <s v="C.C"/>
    <n v="1096033305"/>
    <s v=" "/>
    <s v="CATERINE ANDREA VANEGAS GONZALEZ"/>
    <s v="Prestar servicios profesionales para apoyar la implementación de los sistemas de gestión del instituto, el modelo integrado de planeación y gestión, así como el monitoreo financiero de los proyectos a cargo de la subdirección de diseños de instrumentos."/>
    <n v="84656100"/>
    <d v="2026-01-17T00:00:00"/>
    <d v="2026-01-19T00:00:00"/>
    <d v="2026-12-31T00:00:00"/>
    <s v=" "/>
    <s v=" "/>
    <s v=" SUBDIRECTOR DE DISEÑO DE INSTRUMENTOS"/>
    <x v="20"/>
    <n v="46"/>
    <s v="ITEM_0046"/>
    <n v="16218"/>
    <d v="2026-01-10T00:00:00"/>
    <n v="84656800"/>
    <n v="16332"/>
    <d v="2026-01-19T00:00:00"/>
    <n v="84656100"/>
    <s v="BOLIVAR"/>
    <d v="2026-01-17T00:00:00"/>
    <d v="2026-12-31T00:00:00"/>
    <x v="3"/>
    <n v="84656100"/>
    <s v=" "/>
    <s v=" "/>
    <s v=" "/>
    <s v=" https://community.secop.gov.co/Public/Tendering/OpportunityDetail/Index?noticeUID=CO1.NTC.9573511&amp;isFromPublicArea=True&amp;isModal=False"/>
    <x v="0"/>
    <s v="SI"/>
    <s v=" "/>
    <s v=" "/>
    <s v="SI"/>
    <s v="SI"/>
    <s v="SI"/>
    <s v="SI"/>
    <s v="SI"/>
  </r>
  <r>
    <s v=" "/>
    <s v="Prestacion de Servicios Profesionales y de Apoyo a la Gestion"/>
    <s v="C.C"/>
    <n v="71175195"/>
    <s v=" "/>
    <s v="WILMAR ALBERTO ARBELAEZ MUÑOZ"/>
    <s v="Prestar servicios profesionales para revisar el armado y construir los ítems de las pruebas de ciencias sociales, competencias ciudadanas y afines, así como gestionar la construcción de los ítems para los exámenes de estado y demás proyectos de evaluación."/>
    <n v="41250000"/>
    <d v="2026-01-19T00:00:00"/>
    <d v="2026-01-19T00:00:00"/>
    <d v="2026-06-30T00:00:00"/>
    <s v="Diego Mauricio Salas Ramirez"/>
    <s v=" 11226503"/>
    <s v="SUBDIRTOR DE DISEÑO DE INSTRUMIENTOS"/>
    <x v="20"/>
    <n v="57"/>
    <s v="ITEM_0057"/>
    <n v="16249"/>
    <d v="2026-01-13T00:00:00"/>
    <n v="89000000"/>
    <n v="16340"/>
    <d v="2026-01-19T00:00:00"/>
    <n v="41250000"/>
    <s v="BOLIVAR"/>
    <d v="2026-01-17T00:00:00"/>
    <d v="2026-06-30T00:00:00"/>
    <x v="2"/>
    <n v="41250000"/>
    <s v=" "/>
    <s v=" "/>
    <s v=" "/>
    <s v=" https://community.secop.gov.co/Public/Tendering/OpportunityDetail/Index?noticeUID=CO1.NTC.9585606&amp;isFromPublicArea=True&amp;isModal=False_x000a_"/>
    <x v="0"/>
    <s v="SI"/>
    <s v=" "/>
    <s v=" "/>
    <s v="SI"/>
    <s v="SI"/>
    <s v="SI"/>
    <s v="SI"/>
    <s v="SI"/>
  </r>
  <r>
    <s v=" "/>
    <s v="Prestacion de Servicios Profesionales y de Apoyo a la Gestion"/>
    <s v="C.C"/>
    <n v="71021073"/>
    <s v=" "/>
    <s v="JOHN JAIRO PARRA BONOLIS"/>
    <s v="Prestar servicios profesionales para asegurar la aplicación de las normas y procedimientos tributarios vigentes en las actividades a cargo de la Subdirección Financiera y Contable del ICFES."/>
    <n v="137653333"/>
    <d v="2026-01-22T00:00:00"/>
    <d v="2026-01-27T00:00:00"/>
    <d v="2026-12-31T00:00:00"/>
    <s v="Cristian Cardona Pulgarin"/>
    <n v="71242249"/>
    <s v="Subdirector(a) Financiera y Contable"/>
    <x v="1"/>
    <n v="441"/>
    <s v="ITEM_0715"/>
    <n v="16009"/>
    <d v="2026-01-02T00:00:00"/>
    <n v="138813333"/>
    <n v="16406"/>
    <d v="2026-01-23T00:00:00"/>
    <n v="133400000"/>
    <s v="POSITIVA"/>
    <d v="2026-01-27T00:00:00"/>
    <d v="2026-12-31T00:00:00"/>
    <x v="5"/>
    <n v="137653333"/>
    <s v=" "/>
    <s v=" "/>
    <s v=" "/>
    <s v="https://community.secop.gov.co/Public/Tendering/OpportunityDetail/Index?noticeUID=CO1.NTC.9610167&amp;isFromPublicArea=True&amp;isModal=False_x000a_"/>
    <x v="0"/>
    <s v="SI"/>
    <s v=" "/>
    <s v=" "/>
    <s v="SI"/>
    <s v="SI"/>
    <s v="SI"/>
    <s v="SI"/>
    <s v="SI"/>
  </r>
  <r>
    <s v=" "/>
    <s v="Prestacion de Servicios Profesionales y de Apoyo a la Gestion"/>
    <s v="C.C"/>
    <n v="1053839103"/>
    <s v=" "/>
    <s v="ALEJANDRA VEGA SALAZAR"/>
    <s v="Prestar servicios profesionales para coadyuvar a la Subdirección de Talento Humano en la selección, vinculación, permanencia y retiro, de acuerdo con los lineamientos impartidos."/>
    <s v=" "/>
    <d v="2026-01-17T00:00:00"/>
    <d v="2026-01-20T00:00:00"/>
    <d v="2026-06-30T00:00:00"/>
    <s v="Ana Cecilia Valencia Aguirre"/>
    <n v="43585746"/>
    <s v="Subdirector(a) de Talento Humano"/>
    <x v="6"/>
    <s v=" "/>
    <s v=" "/>
    <n v="16288"/>
    <d v="2026-01-16T00:00:00"/>
    <n v="38500000"/>
    <n v="16329"/>
    <d v="2026-01-18T00:00:00"/>
    <n v="38500000"/>
    <s v="POSITIVA"/>
    <d v="2026-01-18T00:00:00"/>
    <d v="2026-06-30T00:00:00"/>
    <x v="2"/>
    <n v="0"/>
    <s v=" "/>
    <s v=" "/>
    <s v=" "/>
    <s v=" https://community.secop.gov.co/Public/Tendering/OpportunityDetail/Index?noticeUID=CO1.NTC.9567974&amp;isFromPublicArea=True&amp;isModal=False_x000a_"/>
    <x v="0"/>
    <s v="SI"/>
    <s v=" "/>
    <s v=" "/>
    <s v="SI"/>
    <s v="SI"/>
    <s v="SI"/>
    <s v="SI"/>
    <s v="SI"/>
  </r>
  <r>
    <s v=" "/>
    <s v="Prestacion de Servicios Profesionales y de Apoyo a la Gestion"/>
    <s v="C.C"/>
    <n v="1030534679"/>
    <s v=" "/>
    <s v="LILIANA CATHERINE YUMAYUZA DIAZ"/>
    <s v="Prestación de servicios para la organización y gestión de los archivos relacionados con el programa de gestión documental del icfes"/>
    <s v=" "/>
    <d v="2026-01-19T00:00:00"/>
    <d v="2026-01-28T00:00:00"/>
    <d v="2026-12-31T00:00:00"/>
    <s v=" "/>
    <s v=" "/>
    <s v=" "/>
    <x v="4"/>
    <s v=" "/>
    <s v=" "/>
    <n v="16258"/>
    <d v="2026-01-13T00:00:00"/>
    <n v="40600000"/>
    <n v="16359"/>
    <d v="2026-01-21T00:00:00"/>
    <n v="40600000"/>
    <s v="SURA"/>
    <d v="2026-01-28T00:00:00"/>
    <d v="2026-12-31T00:00:00"/>
    <x v="4"/>
    <n v="0"/>
    <s v=" "/>
    <s v=" "/>
    <s v=" "/>
    <s v=" https://community.secop.gov.co/Public/Tendering/OpportunityDetail/Index?noticeUID=CO1.NTC.9591264&amp;isFromPublicArea=True&amp;isModal=False_x000a_"/>
    <x v="0"/>
    <s v="SI"/>
    <s v=" "/>
    <s v=" "/>
    <s v="SI"/>
    <s v="SI"/>
    <s v="SI"/>
    <s v="SI"/>
    <s v="SI"/>
  </r>
  <r>
    <s v=" "/>
    <s v="Prestacion de Servicios Profesionales y de Apoyo a la Gestion"/>
    <s v="C.C"/>
    <n v="55230986"/>
    <s v=" "/>
    <s v="CINDY PAOLA VERBEL ALTAMIRANDA"/>
    <s v="Prestación de servicios de profesionales para el acompañamiento administrativo a la Secretaria General y al Grupo de Control Interno en sus actuaciones disciplinarias."/>
    <n v="65728333"/>
    <d v="2026-01-19T00:00:00"/>
    <d v="2026-01-20T00:00:00"/>
    <d v="2026-12-27T00:00:00"/>
    <s v="Luis Gonzaga Martinez Sierra"/>
    <n v="71676818"/>
    <s v="Secretario(a) General"/>
    <x v="3"/>
    <n v="351"/>
    <s v="ITEM_0431"/>
    <n v="16188"/>
    <d v="2026-01-09T00:00:00"/>
    <n v="65728333"/>
    <n v="16347"/>
    <d v="2026-01-20T00:00:00"/>
    <n v="65163333"/>
    <s v="BOLIVAR"/>
    <d v="2026-01-17T00:00:00"/>
    <d v="2026-12-31T00:00:00"/>
    <x v="3"/>
    <n v="65728333"/>
    <s v=" "/>
    <s v=" "/>
    <s v=" "/>
    <s v=" https://community.secop.gov.co/Public/Tendering/OpportunityDetail/Index?noticeUID=CO1.NTC.9616401&amp;isFromPublicArea=True&amp;isModal=False"/>
    <x v="0"/>
    <s v="SI"/>
    <s v=" "/>
    <s v=" "/>
    <s v="SI"/>
    <s v="SI"/>
    <s v="SI"/>
    <s v="SI"/>
    <s v="SI"/>
  </r>
  <r>
    <s v=" "/>
    <s v="Prestacion de Servicios Profesionales y de Apoyo a la Gestion"/>
    <s v="C.C"/>
    <n v="1013661467"/>
    <s v=" "/>
    <s v="MILTON ARLEY MENESES REYES"/>
    <s v="Prestación de servicios profesionales para ejecutar, hacer seguimiento y control del plan institucional de capacitación acorde al MIPG, así como las demás acciones de las que es responsable la subdirección de talento humano."/>
    <n v="30250000"/>
    <d v="2026-01-16T00:00:00"/>
    <d v="2026-01-20T00:00:00"/>
    <d v="2026-06-30T00:00:00"/>
    <s v="Ana Cecilia Valencia Aguirre"/>
    <n v="43585746"/>
    <s v="Subdirector(a) de Talento Humano"/>
    <x v="6"/>
    <n v="426"/>
    <s v="ITEM_0580"/>
    <n v="16287"/>
    <d v="2026-01-16T00:00:00"/>
    <n v="30250000"/>
    <n v="16328"/>
    <d v="2026-01-18T00:00:00"/>
    <n v="30250000"/>
    <s v="BOLIVAR"/>
    <d v="2026-01-17T00:00:00"/>
    <d v="2026-06-30T00:00:00"/>
    <x v="2"/>
    <n v="30250000"/>
    <s v=" "/>
    <s v=" "/>
    <s v=" "/>
    <s v=" https://community.secop.gov.co/Public/Tendering/OpportunityDetail/Index?noticeUID=CO1.NTC.9573788&amp;isFromPublicArea=True&amp;isModal=False"/>
    <x v="0"/>
    <s v="SI"/>
    <s v=" "/>
    <m/>
    <s v="SI"/>
    <s v="SI"/>
    <s v="SI"/>
    <s v="SI"/>
    <s v="SI"/>
  </r>
  <r>
    <s v=" "/>
    <s v="Prestacion de Servicios Profesionales y de Apoyo a la Gestion"/>
    <s v="C.C"/>
    <n v="1035388646"/>
    <s v=" "/>
    <s v="KELLY YULIETH GARCIA HERNANDEZ"/>
    <s v="Prestación de servicios profesionales para el acompañamiento, planeación, organización y seguimiento de las actividades requeridas en el desarrollo de las pruebas internacionales en las que participa el instituto, garantizando el cumplimiento de estándares metodológicos y cronogramas."/>
    <n v="83999667"/>
    <d v="2026-01-17T00:00:00"/>
    <d v="2026-01-20T00:00:00"/>
    <d v="2026-12-25T00:00:00"/>
    <s v="Gustavo Andres Monsalve Londoño"/>
    <n v="71339169"/>
    <s v="Director(a) de Evaluación"/>
    <x v="16"/>
    <n v="7"/>
    <s v="ITEM_0007"/>
    <n v="16242"/>
    <d v="2026-01-13T00:00:00"/>
    <n v="83999667"/>
    <n v="16318"/>
    <d v="2026-01-17T00:00:00"/>
    <n v="83999667"/>
    <s v="BOLIVAR"/>
    <d v="2026-01-17T00:00:00"/>
    <d v="2026-12-25T00:00:00"/>
    <x v="6"/>
    <n v="83999667"/>
    <s v=" "/>
    <s v=" "/>
    <s v=" "/>
    <s v=" https://community.secop.gov.co/Public/Tendering/OpportunityDetail/Index?noticeUID=CO1.NTC.9584766&amp;isFromPublicArea=True&amp;isModal=False"/>
    <x v="0"/>
    <s v="SI"/>
    <s v=" "/>
    <s v=" "/>
    <s v="SI"/>
    <s v="SI"/>
    <s v="SI"/>
    <s v="SI"/>
    <s v="SI"/>
  </r>
  <r>
    <s v=" "/>
    <s v="Prestacion de Servicios Profesionales y de Apoyo a la Gestion"/>
    <s v="C.C"/>
    <n v="49743949"/>
    <n v="0"/>
    <s v="LUDVALIER LAUDITH DE LA OSSA OCHOA"/>
    <s v="Prestar servicios profesionales a la oficina de control interno, con el fin de apoyar la proyección, desarrollo, seguimiento y evaluación independiente de la gestión administrativa y jurídica, en atención a los requerimientos de la oficina y en cumplimiento de las actividades establecidas en el plan anual de auditorías correspondiente a la vigencia 2026."/>
    <n v="74375000"/>
    <d v="2026-01-19T00:00:00"/>
    <d v="2026-01-20T00:00:00"/>
    <d v="2026-09-30T00:00:00"/>
    <s v=" Luis Gonzaga Martinez Sierra"/>
    <s v=" "/>
    <s v="Jefe de Control Interno"/>
    <x v="21"/>
    <n v="325"/>
    <s v="ITEM_0394"/>
    <n v="16192"/>
    <d v="2026-01-09T00:00:00"/>
    <n v="74375000"/>
    <n v="16344"/>
    <d v="2026-01-20T00:00:00"/>
    <n v="74375000"/>
    <s v="BOLIVAR"/>
    <d v="2026-01-17T00:00:00"/>
    <d v="2026-09-30T00:00:00"/>
    <x v="4"/>
    <n v="74375000"/>
    <s v=" "/>
    <s v=" "/>
    <s v=" "/>
    <s v=" https://community.secop.gov.co/Public/Tendering/OpportunityDetail/Index?noticeUID=CO1.NTC.9590222&amp;isFromPublicArea=True&amp;isModal=False"/>
    <x v="0"/>
    <s v="SI"/>
    <m/>
    <s v=" "/>
    <s v="SI"/>
    <s v="SI"/>
    <s v="SI"/>
    <s v="SI"/>
    <s v="SI"/>
  </r>
  <r>
    <s v=" "/>
    <s v="Prestacion de Servicios Profesionales y de Apoyo a la Gestion"/>
    <s v="C.C"/>
    <n v="1032466680"/>
    <s v=" "/>
    <s v="EDUARD ALONSO MENJURA SUAREZ"/>
    <s v="Prestar servicios profesionales para el diseño e implementación de metodologías cuantitativas innovadoras en el análisis de datos, aplicadas al desarrollo de proyectos de investigación, así como en la producción de información y generación de insumos técnicos a partir de los datos del Icfes."/>
    <n v="33600000"/>
    <d v="2026-01-19T00:00:00"/>
    <d v="2026-01-20T00:00:00"/>
    <d v="2026-06-30T00:00:00"/>
    <s v="Jennyfer Paola Guio Veloza"/>
    <s v="  52845870"/>
    <s v="Jefe de la Oficina de Gestión de Proyectos de Investigación"/>
    <x v="19"/>
    <s v=" "/>
    <s v=" "/>
    <n v="16295"/>
    <d v="2026-01-16T00:00:00"/>
    <n v="36000000"/>
    <n v="16346"/>
    <d v="2026-01-20T00:00:00"/>
    <n v="33600000"/>
    <s v="SURA"/>
    <d v="2026-01-17T00:00:00"/>
    <d v="2026-06-30T00:00:00"/>
    <x v="8"/>
    <n v="33600000"/>
    <s v=" "/>
    <s v=" "/>
    <s v=" "/>
    <s v=" https://community.secop.gov.co/Public/Tendering/OpportunityDetail/Index?noticeUID=CO1.NTC.9594828&amp;isFromPublicArea=True&amp;isModal=False_x000a_"/>
    <x v="0"/>
    <s v="SI"/>
    <s v=" "/>
    <s v=" "/>
    <s v="SI"/>
    <s v="SI"/>
    <s v="SI"/>
    <s v="SI"/>
    <s v="SI"/>
  </r>
  <r>
    <s v=" "/>
    <s v="Prestacion de Servicios Profesionales y de Apoyo a la Gestion"/>
    <s v="C.C"/>
    <n v="1128399246"/>
    <s v=" "/>
    <s v="WEIMAR VALOYES MENA"/>
    <s v="Prestar servicios profesionales para desarrollar las actividades administrativas, financieras y contables de la Subdirección Financiera y Contable del ICFES, en cumplimiento de la normativa vigente, incluyendo la revisión y liquidación de cuentas"/>
    <n v="114180000"/>
    <d v="2026-01-17T00:00:00"/>
    <d v="2026-01-19T00:00:00"/>
    <d v="2026-12-31T00:00:00"/>
    <s v="Cristian Cardona Pulgarin"/>
    <n v="71242249"/>
    <s v="Subdirector(a) Financiera y Contable"/>
    <x v="1"/>
    <s v=" "/>
    <s v=" "/>
    <n v="16052"/>
    <d v="2026-01-05T00:00:00"/>
    <n v="118470000"/>
    <n v="16338"/>
    <d v="2026-01-19T00:00:00"/>
    <n v="114180000"/>
    <s v="SURA"/>
    <d v="2026-01-17T00:00:00"/>
    <d v="2026-12-31T00:00:00"/>
    <x v="2"/>
    <n v="114180000"/>
    <s v=" "/>
    <s v=" "/>
    <s v=" "/>
    <s v=" https://community.secop.gov.co/Public/Tendering/OpportunityDetail/Index?noticeUID=CO1.NTC.9583827&amp;isFromPublicArea=True&amp;isModal=False_x000a_"/>
    <x v="0"/>
    <s v="SI"/>
    <s v=" "/>
    <s v=" "/>
    <s v="SI"/>
    <s v="SI"/>
    <s v="SI"/>
    <s v="SI"/>
    <s v="SI"/>
  </r>
  <r>
    <s v=" "/>
    <s v="Prestacion de Servicios Profesionales y de Apoyo a la Gestion"/>
    <s v="C.C"/>
    <n v="71973525"/>
    <s v=" "/>
    <s v="FARID OSPINA BANGUERA"/>
    <s v="Prestar servicios profesionales a la Subdirección Financiera y Contable del ICFES para la revisión y seguimiento de los procesos contables y tributarios, conforme a la normativa vigente, incluyendo el registro de operaciones contables en el aplicativo institucional."/>
    <n v="114180000"/>
    <d v="2026-01-19T00:00:00"/>
    <d v="2026-01-19T00:00:00"/>
    <d v="2026-12-31T00:00:00"/>
    <s v="Cristian Cardona Pulgarin"/>
    <n v="71242249"/>
    <s v="Subdirector(a) Financiera y Contable"/>
    <x v="1"/>
    <s v=" "/>
    <s v=" "/>
    <n v="16055"/>
    <d v="2026-01-05T00:00:00"/>
    <n v="118470000"/>
    <n v="16342"/>
    <d v="2026-01-19T00:00:00"/>
    <n v="114180000"/>
    <s v="SURA"/>
    <d v="2026-01-17T00:00:00"/>
    <d v="2026-12-31T00:00:00"/>
    <x v="2"/>
    <n v="114180000"/>
    <s v=" "/>
    <s v=" "/>
    <s v=" "/>
    <s v=" https://community.secop.gov.co/Public/Tendering/OpportunityDetail/Index?noticeUID=CO1.NTC.9589644&amp;isFromPublicArea=True&amp;isModal=False_x000a_"/>
    <x v="0"/>
    <s v="SI"/>
    <s v=" "/>
    <s v=" "/>
    <s v="SI"/>
    <s v="SI"/>
    <s v="SI"/>
    <s v="SI"/>
    <s v="SI"/>
  </r>
  <r>
    <s v=" "/>
    <s v="Prestacion de Servicios Profesionales y de Apoyo a la Gestion"/>
    <s v="C.C"/>
    <n v="40781967"/>
    <s v=" "/>
    <s v="SANDRA LILIANA LARA BARRERO"/>
    <s v="Prestar servicios profesionales para actualizar la información en la plataforma SECOP como parte del seguimiento a las actividades financieras de la Subdirección Financiera y Contable, de conformidad con la normativa vigente."/>
    <n v="86500000"/>
    <d v="2026-01-19T00:00:00"/>
    <d v="2026-01-20T00:00:00"/>
    <d v="2026-12-31T00:00:00"/>
    <s v="Cristian Cardona Pulgarin"/>
    <n v="71242249"/>
    <s v="Subdirector(a) Financiera y Contable"/>
    <x v="1"/>
    <s v=" "/>
    <s v=" "/>
    <n v="16054"/>
    <d v="2026-01-05T00:00:00"/>
    <n v="89750000"/>
    <n v="16341"/>
    <d v="2026-01-19T00:00:00"/>
    <n v="86500000"/>
    <s v="POSITIVA"/>
    <d v="2026-01-20T00:00:00"/>
    <d v="2026-12-30T00:00:00"/>
    <x v="2"/>
    <n v="86500000"/>
    <s v=" "/>
    <s v=" "/>
    <s v=" "/>
    <s v=" https://community.secop.gov.co/Public/Tendering/OpportunityDetail/Index?noticeUID=CO1.NTC.9585009&amp;isFromPublicArea=True&amp;isModal=False"/>
    <x v="0"/>
    <s v="SI"/>
    <s v=" "/>
    <s v=" "/>
    <s v="SI"/>
    <s v="SI"/>
    <s v="SI"/>
    <s v="SI"/>
    <s v="SI"/>
  </r>
  <r>
    <s v=" "/>
    <s v="Prestacion de Servicios Profesionales y de Apoyo a la Gestion"/>
    <s v="C.C"/>
    <n v="1013682175"/>
    <s v=" "/>
    <s v="LAURA DANIELA GIRALDO HURTADO"/>
    <s v="Prestación de servicios profesionales a la subdirección de abastecimiento y servicios generales para gestionar y hacer seguimiento integral del sistema de gestión de calidad, en el marco del cumplimiento del modelo integrado de gestión y la planeación estratégica institucional."/>
    <n v="81200000"/>
    <d v="2026-01-19T00:00:00"/>
    <d v="2026-01-23T00:00:00"/>
    <d v="2026-12-31T00:00:00"/>
    <s v="Johanna Alexandra Vanegas Garcia"/>
    <n v="52783827"/>
    <s v="Profesional Especializado Grado 04 de la_x000a_Subdirección de Abastecimiento y Servicios Generales"/>
    <x v="4"/>
    <s v=" "/>
    <s v=" "/>
    <n v="16259"/>
    <d v="2026-01-13T00:00:00"/>
    <n v="81200000"/>
    <n v="16398"/>
    <d v="2026-01-23T00:00:00"/>
    <n v="81200000"/>
    <s v="POSITIVA"/>
    <d v="2026-01-18T00:00:00"/>
    <d v="2026-12-31T00:00:00"/>
    <x v="4"/>
    <n v="81200000"/>
    <s v=" "/>
    <s v=" "/>
    <s v=" "/>
    <s v=" https://community.secop.gov.co/Public/Tendering/OpportunityDetail/Index?noticeUID=CO1.NTC.9589382&amp;isFromPublicArea=True&amp;isModal=False_x000a_"/>
    <x v="0"/>
    <s v="SI"/>
    <s v=" "/>
    <s v=" "/>
    <s v="SI"/>
    <s v="SI"/>
    <s v="SI"/>
    <s v="SI"/>
    <s v="SI"/>
  </r>
  <r>
    <s v=" "/>
    <s v="Prestacion de Servicios Profesionales y de Apoyo a la Gestion"/>
    <s v="C.C"/>
    <n v="71270848"/>
    <s v=" "/>
    <s v="DIEGO ANDRES CARDONA CORRALES"/>
    <s v="Prestación de servicios profesionales a la subdirección de abastecimiento y servicios generales para gestionar y hacer seguimiento integral del sistema de gestión de calidad, en el marco del cumplimiento del modelo integrado de gestión y la planeación estratégica institucional."/>
    <n v="59800000"/>
    <d v="2026-01-19T00:00:00"/>
    <d v="2026-01-21T00:00:00"/>
    <d v="2026-12-31T00:00:00"/>
    <s v="Johanna Alexandra Vanegas Garcia"/>
    <n v="52783827"/>
    <s v="Profesional Especializado Grado 04 de la_x000a_Subdirección de Abastecimiento y Servicios Generales"/>
    <x v="4"/>
    <s v=" "/>
    <s v=" "/>
    <n v="16257"/>
    <d v="2026-01-13T00:00:00"/>
    <n v="60320000"/>
    <n v="16352"/>
    <d v="2026-01-20T00:00:00"/>
    <n v="59800000"/>
    <s v="SURA"/>
    <d v="2026-01-21T00:00:00"/>
    <d v="2026-12-31T00:00:00"/>
    <x v="4"/>
    <n v="59800000"/>
    <s v=" "/>
    <s v=" "/>
    <s v=" "/>
    <s v=" https://community.secop.gov.co/Public/Tendering/OpportunityDetail/Index?noticeUID=CO1.NTC.9592380&amp;isFromPublicArea=True&amp;isModal=False_x000a_"/>
    <x v="0"/>
    <s v="SI"/>
    <s v=" "/>
    <s v=" "/>
    <s v="SI"/>
    <s v="SI"/>
    <s v="SI"/>
    <s v="SI"/>
    <s v="SI"/>
  </r>
  <r>
    <s v=" "/>
    <s v="Prestacion de Servicios Profesionales y de Apoyo a la Gestion"/>
    <s v="C.C"/>
    <n v="1126002472"/>
    <s v=" "/>
    <s v="IVAN CAMILO VELASQUEZ ABRIL"/>
    <s v="Prestar servicios profesionales orientados a la gestión y desarrollo de proyectos de investigación y a la consolidación, procesamiento y análisis de datos, con el fin de contribuir a la producción de informes de valor agregado y aporte relativo que genera el Icfes."/>
    <n v="38500000"/>
    <d v="2026-01-17T00:00:00"/>
    <d v="2026-01-19T00:00:00"/>
    <d v="2026-06-30T00:00:00"/>
    <s v="Jennyfer Paola Guio Veloza"/>
    <s v="  52845870"/>
    <s v="Jefe de la Oficina de Gestión de Proyectos de Investigación"/>
    <x v="19"/>
    <s v=" "/>
    <s v=" "/>
    <n v="16280"/>
    <d v="2026-01-15T00:00:00"/>
    <n v="42000000"/>
    <n v="16337"/>
    <d v="2026-01-19T00:00:00"/>
    <n v="38500000"/>
    <s v="SURA"/>
    <d v="2026-01-19T00:00:00"/>
    <d v="2026-06-30T00:00:00"/>
    <x v="1"/>
    <n v="38500000"/>
    <s v=" "/>
    <s v=" "/>
    <s v=" "/>
    <s v="https://community.secop.gov.co/Public/Tendering/OpportunityDetail/Index?noticeUID=CO1.NTC.9585696&amp;isFromPublicArea=True&amp;isModal=False_x000a__x000a_"/>
    <x v="0"/>
    <s v="SI"/>
    <s v=" "/>
    <s v=" "/>
    <s v="SI"/>
    <s v="SI"/>
    <s v="SI"/>
    <s v="SI"/>
    <s v="SI"/>
  </r>
  <r>
    <s v=" "/>
    <s v="Prestacion de Servicios Profesionales y de Apoyo a la Gestion"/>
    <s v="C.C"/>
    <n v="1046666567"/>
    <s v=" "/>
    <s v="DIANA LORENA VELEZ TABORDA"/>
    <s v="Prestación de servicios profesionales para la estructuración, gestión y seguimiento de los proyectos estratégicos y otras iniciativas desarrolladas por la dirección de evaluación, en articulación con los objetivos institucionales"/>
    <n v="56700000"/>
    <d v="2026-01-19T00:00:00"/>
    <d v="2026-01-20T00:00:00"/>
    <d v="2026-09-17T00:00:00"/>
    <s v="Gustavo Andres Monsalve Londoño"/>
    <n v="71339169"/>
    <s v="Director(a) de Evaluación"/>
    <x v="16"/>
    <s v=" "/>
    <s v=" "/>
    <n v="16243"/>
    <d v="2026-01-13T00:00:00"/>
    <n v="46035"/>
    <n v="16339"/>
    <d v="2026-01-19T00:00:00"/>
    <n v="56700000"/>
    <s v="BOLIVAR"/>
    <d v="2026-01-19T00:00:00"/>
    <d v="2026-09-17T00:00:00"/>
    <x v="6"/>
    <n v="56700000"/>
    <s v=" "/>
    <s v=" "/>
    <s v=" "/>
    <s v="https://community.secop.gov.co/Public/Tendering/OpportunityDetail/Index?noticeUID=CO1.NTC.9590941&amp;isFromPublicArea=True&amp;isModal=False"/>
    <x v="0"/>
    <s v="SI"/>
    <s v=" "/>
    <s v=" "/>
    <s v="SI"/>
    <s v="SI"/>
    <s v="SI"/>
    <s v="SI"/>
    <s v="SI"/>
  </r>
  <r>
    <s v=" "/>
    <s v="Prestacion de Servicios Profesionales y de Apoyo a la Gestion"/>
    <s v="C.C"/>
    <n v="1030570225"/>
    <s v=" "/>
    <s v="JENNIFER NATHALI TORRES SUAREZ"/>
    <s v="Prestar sus servicios de apoyo administrativo para la gestión operativa y documental de las actividades del equipo de Apropiación Social de Resultados, incluyendo el seguimiento de cronogramas, consolidación de información y logística de eventos, en el marco de las acciones lideradas por la Subdirección de Análisis y Divulgación del Icfes."/>
    <n v="63766133"/>
    <d v="2026-01-19T00:00:00"/>
    <d v="2026-01-19T00:00:00"/>
    <d v="2026-12-31T00:00:00"/>
    <s v="Alejandra Neira Aroca"/>
    <n v="28542786"/>
    <s v="Subdirector(a) de Análisis y Divulgación"/>
    <x v="13"/>
    <s v=" "/>
    <s v="ITEM_0034"/>
    <n v="16272"/>
    <d v="2026-01-14T00:00:00"/>
    <n v="71200000"/>
    <n v="16334"/>
    <d v="2026-01-19T00:00:00"/>
    <n v="63766133"/>
    <s v="BOLIVAR"/>
    <d v="2026-01-19T00:00:00"/>
    <d v="2026-12-30T00:00:00"/>
    <x v="6"/>
    <n v="63766133"/>
    <s v=" "/>
    <s v=" "/>
    <s v=" "/>
    <s v=" https://community.secop.gov.co/Public/Tendering/OpportunityDetail/Index?noticeUID=CO1.NTC.9588282&amp;isFromPublicArea=True&amp;isModal=False"/>
    <x v="0"/>
    <s v="SI"/>
    <s v=" "/>
    <s v=" "/>
    <s v="SI"/>
    <s v="SI"/>
    <s v="SI"/>
    <s v="SI"/>
    <s v="SI"/>
  </r>
  <r>
    <s v=" "/>
    <s v="Prestacion de Servicios Profesionales y de Apoyo a la Gestion"/>
    <s v="C.C"/>
    <n v="1136882001"/>
    <s v=" "/>
    <s v="MARIA PAOLA JARAMILLO MENESES"/>
    <s v="Prestar servicios profesionales para apoyar la implementación de los sistemas de gestión del instituto, el modelo integrado de planeación y gestión, así como el monitoreo financiero de los proyectos a cargo de la subdirección de diseños de instrumentos."/>
    <n v="84000000"/>
    <d v="2026-01-20T00:00:00"/>
    <d v="2026-01-22T00:00:00"/>
    <d v="2026-12-31T00:00:00"/>
    <s v=" Elizabeth Blandon Bermudez"/>
    <n v="43587843"/>
    <s v="DIRECTORA GENERAL"/>
    <x v="15"/>
    <s v=" "/>
    <s v=" ITEM_0269 "/>
    <n v="16145"/>
    <d v="2026-01-07T00:00:00"/>
    <n v="84000000"/>
    <n v="16394"/>
    <d v="2026-01-22T00:00:00"/>
    <n v="84000000"/>
    <s v="POSITIVA"/>
    <d v="2026-01-19T00:00:00"/>
    <d v="2026-12-31T00:00:00"/>
    <x v="3"/>
    <n v="84000000"/>
    <s v=" "/>
    <s v=" "/>
    <s v=" "/>
    <s v=" https://community.secop.gov.co/Public/Tendering/OpportunityDetail/Index?noticeUID=CO1.NTC.9646362&amp;isFromPublicArea=True&amp;isModal=False_x000a_"/>
    <x v="0"/>
    <s v="SI"/>
    <s v=" "/>
    <s v=" "/>
    <s v="SI"/>
    <s v="SI"/>
    <s v="SI"/>
    <s v="SI"/>
    <s v="SI"/>
  </r>
  <r>
    <s v=" "/>
    <s v="Prestacion de Servicios Profesionales y de Apoyo a la Gestion"/>
    <s v="C.C"/>
    <n v="30331438"/>
    <s v=" "/>
    <s v="MONICA MEJIA GOMEZ"/>
    <s v="Prestar servicios profesionales para apoyar la implementación de los sistemas de gestión del instituto, el modelo integrado de planeación y gestión, así como el monitoreo financiero de los proyectos a cargo de la subdirección de diseños de instrumentos."/>
    <n v="84000000"/>
    <d v="2026-01-20T00:00:00"/>
    <d v="2026-01-21T00:00:00"/>
    <d v="2026-12-31T00:00:00"/>
    <s v=" Elizabeth Blandon Bermudez"/>
    <n v="43587843"/>
    <s v="DIRECTORA GENERAL"/>
    <x v="15"/>
    <s v=" "/>
    <s v="ITEM_266 "/>
    <n v="16144"/>
    <d v="2026-01-07T00:00:00"/>
    <n v="84000000"/>
    <n v="16380"/>
    <d v="2026-01-21T00:00:00"/>
    <n v="84000000"/>
    <s v="POSITIVA"/>
    <d v="2026-01-19T00:00:00"/>
    <d v="2026-12-31T00:00:00"/>
    <x v="3"/>
    <n v="84000000"/>
    <s v=" "/>
    <s v=" "/>
    <s v=" "/>
    <s v=" https://community.secop.gov.co/Public/Tendering/OpportunityDetail/Index?noticeUID=CO1.NTC.9655241&amp;isFromPublicArea=True&amp;isModal=False"/>
    <x v="0"/>
    <s v="SI"/>
    <s v=" "/>
    <s v=" "/>
    <s v="SI"/>
    <s v="SI"/>
    <s v="SI"/>
    <s v="SI"/>
    <s v="SI"/>
  </r>
  <r>
    <s v=" "/>
    <s v="Prestacion de Servicios Profesionales y de Apoyo a la Gestion"/>
    <s v="C.C"/>
    <n v="1013557700"/>
    <s v=" "/>
    <s v="LIZETH XIMENA MARTINEZ MUNERA"/>
    <s v="Prestar servicios profesionales para apoyar la implementación de los sistemas de gestión del instituto, el modelo integrado de planeación y gestión, así como el monitoreo financiero de los proyectos a cargo de la subdirección de diseños de instrumentos."/>
    <n v="42800000"/>
    <d v="2026-01-20T00:00:00"/>
    <d v="2026-01-21T00:00:00"/>
    <d v="2026-08-31T00:00:00"/>
    <s v="Luis Gonzaga Martinez Sierra"/>
    <n v="71676818"/>
    <s v="Secretario(a) General"/>
    <x v="3"/>
    <s v=" "/>
    <s v=" "/>
    <n v="16044"/>
    <d v="2026-01-05T00:00:00"/>
    <n v="43680000"/>
    <n v="16378"/>
    <d v="2026-01-21T00:00:00"/>
    <n v="42746666"/>
    <s v="SURA"/>
    <d v="2026-01-19T00:00:00"/>
    <d v="2026-08-30T00:00:00"/>
    <x v="3"/>
    <n v="42800000"/>
    <s v=" "/>
    <s v=" "/>
    <s v=" "/>
    <s v=" https://community.secop.gov.co/Public/Tendering/OpportunityDetail/Index?noticeUID=CO1.NTC.9638308&amp;isFromPublicArea=True&amp;isModal=False_x000a_"/>
    <x v="0"/>
    <s v="SI"/>
    <s v=" "/>
    <s v=" "/>
    <s v="SI"/>
    <s v="SI"/>
    <s v="SI"/>
    <s v="SI"/>
    <s v="SI"/>
  </r>
  <r>
    <s v=" "/>
    <s v="Prestacion de Servicios Profesionales y de Apoyo a la Gestion"/>
    <s v="C.C"/>
    <n v="17589672"/>
    <s v=" "/>
    <s v="JOSE ANTONIO MARTINEZ BOHORQUEZ"/>
    <s v="Prestar servicios profesionales para apoyar la implementación de los sistemas de gestión del instituto, el modelo integrado de planeación y gestión, así como el monitoreo financiero de los proyectos a cargo de la subdirección de diseños de instrumentos."/>
    <n v="62700000"/>
    <d v="2026-01-20T00:00:00"/>
    <d v="2026-01-21T00:00:00"/>
    <d v="2026-06-30T00:00:00"/>
    <s v="Estiben Alejandro Mejia Restrepo"/>
    <n v="98704372"/>
    <s v="  Jefe de la Oficina Asesora de Planeación"/>
    <x v="8"/>
    <s v=" "/>
    <s v="ITEM_0336 "/>
    <n v="16034"/>
    <d v="2026-01-05T00:00:00"/>
    <n v="111466667"/>
    <n v="16365"/>
    <d v="2026-01-21T00:00:00"/>
    <n v="62700000"/>
    <s v="BOLIVAR"/>
    <d v="2026-01-19T00:00:00"/>
    <d v="2026-06-30T00:00:00"/>
    <x v="3"/>
    <n v="62700000"/>
    <s v=" "/>
    <s v=" "/>
    <s v=" "/>
    <s v=" https://community.secop.gov.co/Public/Tendering/OpportunityDetail/Index?noticeUID=CO1.NTC.9635386&amp;isFromPublicArea=True&amp;isModal=False_x000a_"/>
    <x v="0"/>
    <s v="SI"/>
    <s v=" "/>
    <s v=" "/>
    <s v="SI"/>
    <s v="SI"/>
    <s v="SI"/>
    <s v="SI"/>
    <s v="SI"/>
  </r>
  <r>
    <s v=" "/>
    <s v="Prestacion de Servicios Profesionales y de Apoyo a la Gestion"/>
    <s v="C.C"/>
    <n v="52714719"/>
    <s v=" "/>
    <s v="AIDA PAOLA GUEVARA MORALES"/>
    <s v="Prestar servicios profesionales para apoyar la implementación de los sistemas de gestión del instituto, el modelo integrado de planeación y gestión, así como el monitoreo financiero de los proyectos a cargo de la subdirección de diseños de instrumentos."/>
    <n v="119666667"/>
    <d v="2026-01-22T00:00:00"/>
    <d v="2026-01-23T00:00:00"/>
    <d v="2026-12-31T00:00:00"/>
    <s v="Estiben Alejandro Mejia Restrepo"/>
    <n v="98704372"/>
    <s v="  Jefe de la Oficina Asesora de Planeación"/>
    <x v="8"/>
    <s v=" "/>
    <s v=" "/>
    <n v="16028"/>
    <d v="2026-01-05T00:00:00"/>
    <n v="119666667"/>
    <n v="16407"/>
    <d v="2026-01-23T00:00:00"/>
    <n v="119666667"/>
    <s v="POSITIVA"/>
    <d v="2026-01-23T00:00:00"/>
    <d v="2026-12-31T00:00:00"/>
    <x v="3"/>
    <n v="119666667"/>
    <s v=" "/>
    <s v=" "/>
    <s v=" "/>
    <s v=" https://community.secop.gov.co/Public/Tendering/OpportunityDetail/Index?noticeUID=CO1.NTC.9657302&amp;isFromPublicArea=True&amp;isModal=False_x000a_"/>
    <x v="0"/>
    <s v="SI"/>
    <s v=" "/>
    <s v=" "/>
    <s v="SI"/>
    <s v="SI"/>
    <s v="SI"/>
    <s v="SI"/>
    <s v="SI"/>
  </r>
  <r>
    <s v=" "/>
    <s v="Prestacion de Servicios Profesionales y de Apoyo a la Gestion"/>
    <s v="C.C"/>
    <n v="1012389796"/>
    <s v=" "/>
    <s v="LEIDY YURANNY SARMIENTO VALDERRAMA"/>
    <s v="Prestación de servicios profesionales para apoyar y acompañar la gestión jurídica y contractual de los procesos requeridos por la Subdirección de Aplicación de Instrumentos, así como apoyar en la supervisión de los contratos de la Subdirección de Aplicación de Instrumentos."/>
    <n v="58140000"/>
    <d v="2026-01-20T00:00:00"/>
    <d v="2026-01-21T00:00:00"/>
    <d v="2026-12-31T00:00:00"/>
    <s v="Luis Gonzaga Martinez Sierra"/>
    <n v="71676818"/>
    <s v="Secretario(a) General"/>
    <x v="3"/>
    <s v=" "/>
    <s v=" "/>
    <n v="16313"/>
    <d v="2026-01-16T00:00:00"/>
    <n v="58820000"/>
    <n v="16367"/>
    <d v="2026-01-21T00:00:00"/>
    <n v="58140000"/>
    <s v="BOLIVAR"/>
    <d v="2026-01-19T00:00:00"/>
    <d v="2026-12-31T00:00:00"/>
    <x v="0"/>
    <n v="58140000"/>
    <s v=" "/>
    <s v=" "/>
    <s v=" "/>
    <s v=" https://community.secop.gov.co/Public/Tendering/OpportunityDetail/Index?noticeUID=CO1.NTC.9626721&amp;isFromPublicArea=True&amp;isModal=False"/>
    <x v="0"/>
    <s v="SI"/>
    <s v=" "/>
    <s v=" "/>
    <s v="SI"/>
    <s v="SI"/>
    <s v="SI"/>
    <s v="SI"/>
    <s v="SI"/>
  </r>
  <r>
    <s v=" "/>
    <s v="Prestacion de Servicios Profesionales y de Apoyo a la Gestion"/>
    <s v="C.C"/>
    <n v="1023901928"/>
    <s v=" "/>
    <s v="JENNY PAOLA PARDO MARTÍNEZ"/>
    <s v="Prestar servicios profesionales a la subdirección de aplicación de instrumentos, brindando apoyo a los procesos asociados a la aplicación de las pruebas de estado, pruebas internacionales y demás proyectos de evaluación a cargo del Icfes."/>
    <n v="58140000"/>
    <d v="2026-01-22T00:00:00"/>
    <d v="2026-01-26T00:00:00"/>
    <d v="2026-12-31T00:00:00"/>
    <s v="Jorge Mario Guzmán Cano"/>
    <n v="15373929"/>
    <s v="Subdirector(a) de Aplicación de Instrumentos"/>
    <x v="0"/>
    <s v=" "/>
    <s v=" "/>
    <n v="16311"/>
    <d v="2026-01-16T00:00:00"/>
    <n v="58820000"/>
    <n v="16421"/>
    <d v="2026-01-25T00:00:00"/>
    <n v="58140000"/>
    <s v="BOLIVAR"/>
    <d v="2026-01-19T00:00:00"/>
    <d v="2026-12-31T00:00:00"/>
    <x v="0"/>
    <n v="58140000"/>
    <s v=" "/>
    <s v=" "/>
    <s v=" "/>
    <s v="https://community.secop.gov.co/Public/Tendering/OpportunityDetail/Index?noticeUID=CO1.NTC.9623489&amp;isFromPublicArea=True&amp;isModal=False"/>
    <x v="0"/>
    <s v="SI"/>
    <s v=" "/>
    <s v=" "/>
    <s v="SI"/>
    <s v="SI"/>
    <s v="SI"/>
    <s v="SI"/>
    <s v="SI"/>
  </r>
  <r>
    <s v=" "/>
    <s v="Prestacion de Servicios Profesionales y de Apoyo a la Gestion"/>
    <s v="C.C"/>
    <n v="1030605134"/>
    <s v=" "/>
    <s v="LUISA FERNANDA MONTOYA MARTÍNEZ"/>
    <s v="Prestar servicios profesionales a la subdirección de aplicación de instrumentos, brindando apoyo a los procesos asociados a la aplicación de las pruebas de estado, pruebas internacionales y demás proyectos de evaluación a cargo del Icfes."/>
    <n v="58140000"/>
    <d v="2026-01-20T00:00:00"/>
    <d v="2026-01-21T00:00:00"/>
    <d v="2026-12-31T00:00:00"/>
    <s v="Jorge Mario Guzmán Cano"/>
    <n v="15373929"/>
    <s v="Subdirector(a) de Aplicación de Instrumentos"/>
    <x v="0"/>
    <s v=" "/>
    <s v=" "/>
    <n v="16312"/>
    <d v="2026-01-16T00:00:00"/>
    <n v="58820000"/>
    <n v="16368"/>
    <d v="2026-01-21T00:00:00"/>
    <n v="58140000"/>
    <s v="BOLIVAR"/>
    <d v="2026-01-19T00:00:00"/>
    <d v="2026-12-31T00:00:00"/>
    <x v="0"/>
    <n v="58140000"/>
    <s v=" "/>
    <s v=" "/>
    <s v=" "/>
    <s v=" https://community.secop.gov.co/Public/Tendering/OpportunityDetail/Index?noticeUID=CO1.NTC.9621755&amp;isFromPublicArea=True&amp;isModal=False"/>
    <x v="0"/>
    <s v="SI"/>
    <s v=" "/>
    <s v=" "/>
    <s v="SI"/>
    <s v="SI"/>
    <s v="SI"/>
    <s v="SI"/>
    <s v="SI"/>
  </r>
  <r>
    <s v=" "/>
    <s v="Prestacion de Servicios Profesionales y de Apoyo a la Gestion"/>
    <s v="C.C"/>
    <n v="1094893345"/>
    <s v=" "/>
    <s v="ASENATH ARCILA CARDONA"/>
    <s v="Prestar servicios profesionales a la subdirección de aplicación de instrumentos, brindando apoyo a los procesos asociados a la aplicación de las pruebas de estado, pruebas internacionales y demás proyectos de evaluación a cargo del Icfes."/>
    <n v="58820000"/>
    <d v="2026-01-20T00:00:00"/>
    <d v="2026-01-21T00:00:00"/>
    <d v="2026-12-23T00:00:00"/>
    <s v="Jorge Mario Guzmán Cano"/>
    <n v="15373929"/>
    <s v="Subdirector(a) de Aplicación de Instrumentos"/>
    <x v="0"/>
    <s v=" "/>
    <s v=" "/>
    <n v="16314"/>
    <d v="2026-01-16T00:00:00"/>
    <n v="60300000"/>
    <n v="16366"/>
    <d v="2026-01-21T00:00:00"/>
    <n v="60300000"/>
    <s v="BOLIVAR"/>
    <d v="2026-01-19T00:00:00"/>
    <d v="2026-12-31T00:00:00"/>
    <x v="0"/>
    <n v="58820000"/>
    <s v=" "/>
    <s v=" "/>
    <s v=" "/>
    <s v="https://community.secop.gov.co/Public/Tendering/OpportunityDetail/Index?noticeUID=CO1.NTC.9630103&amp;isFromPublicArea=True&amp;isModal=False_x000a_"/>
    <x v="0"/>
    <s v="SI"/>
    <s v=" "/>
    <s v=" "/>
    <s v="SI"/>
    <s v="SI"/>
    <s v="SI"/>
    <s v="SI"/>
    <s v="SI"/>
  </r>
  <r>
    <s v=" "/>
    <s v="Prestacion de Servicios Profesionales y de Apoyo a la Gestion"/>
    <s v="C.C"/>
    <n v="1012319279"/>
    <s v=" "/>
    <s v="JERSSON ARMANDO CUADRADO SUANCHA"/>
    <s v="Prestar servicios profesionales a la subdirección de aplicación de instrumentos, brindando apoyo a los procesos asociados a la aplicación de las pruebas de estado, pruebas internacionales y demás proyectos de evaluación a cargo del Icfes."/>
    <n v="58820000"/>
    <d v="2026-01-20T00:00:00"/>
    <d v="2026-01-21T00:00:00"/>
    <d v="2026-12-31T00:00:00"/>
    <s v="Jorge Mario Guzmán Cano"/>
    <n v="15373929"/>
    <s v="Subdirector(a) de Aplicación de Instrumentos"/>
    <x v="0"/>
    <s v=" "/>
    <s v=" "/>
    <n v="16310"/>
    <d v="2026-01-16T00:00:00"/>
    <n v="58820000"/>
    <n v="16369"/>
    <d v="2026-01-21T00:00:00"/>
    <n v="58820000"/>
    <s v="BOLIVAR"/>
    <d v="2026-01-19T00:00:00"/>
    <d v="2026-12-31T00:00:00"/>
    <x v="0"/>
    <n v="58820000"/>
    <s v=" "/>
    <s v=" "/>
    <s v=" "/>
    <s v=" https://community.secop.gov.co/Public/Tendering/OpportunityDetail/Index?noticeUID=CO1.NTC.9620709&amp;isFromPublicArea=True&amp;isModal=False_x000a_"/>
    <x v="0"/>
    <s v="SI"/>
    <s v=" "/>
    <s v=" "/>
    <s v="SI"/>
    <s v="SI"/>
    <s v="SI"/>
    <s v="SI"/>
    <s v="SI"/>
  </r>
  <r>
    <s v=" "/>
    <s v="Prestacion de Servicios Profesionales y de Apoyo a la Gestion"/>
    <s v="C.C"/>
    <n v="1094897478"/>
    <s v=" "/>
    <s v="MARIA FERNANDA MUÑOZ GUZMÁN"/>
    <s v="Prestar servicios profesionales a la subdirección de aplicación de instrumentos, brindando apoyo a los procesos asociados a la aplicación de las pruebas de estado, pruebas internacionales y demás proyectos de evaluación a cargo del Icfes."/>
    <n v="58820000"/>
    <d v="2026-01-19T00:00:00"/>
    <d v="2026-01-20T00:00:00"/>
    <d v="2026-12-31T00:00:00"/>
    <s v="Jorge Mario Guzmán Cano"/>
    <n v="15373929"/>
    <s v="Subdirector(a) de Aplicación de Instrumentos"/>
    <x v="0"/>
    <s v=" "/>
    <s v=" "/>
    <n v="16306"/>
    <d v="2026-01-16T00:00:00"/>
    <n v="69200000"/>
    <n v="16356"/>
    <d v="2026-01-20T00:00:00"/>
    <n v="68400000"/>
    <s v="POSITIVA"/>
    <d v="2026-01-19T00:00:00"/>
    <d v="2026-12-31T00:00:00"/>
    <x v="0"/>
    <n v="58820000"/>
    <s v=" "/>
    <s v=" "/>
    <s v=" "/>
    <s v=" https://community.secop.gov.co/Public/Tendering/OpportunityDetail/Index?noticeUID=CO1.NTC.9620103&amp;isFromPublicArea=True&amp;isModal=False_x000a_"/>
    <x v="0"/>
    <s v="SI"/>
    <s v=" "/>
    <s v=" "/>
    <s v="SI"/>
    <s v="SI"/>
    <s v="SI"/>
    <s v="SI"/>
    <s v="SI"/>
  </r>
  <r>
    <s v=" "/>
    <s v="Prestacion de Servicios Profesionales y de Apoyo a la Gestion"/>
    <s v="C.C"/>
    <n v="1045685538"/>
    <s v=" "/>
    <s v="MARYORIS CAÑATE AMADOR"/>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n v="44585400"/>
    <d v="2026-01-20T00:00:00"/>
    <d v="2026-01-21T00:00:00"/>
    <d v="2026-12-31T00:00:00"/>
    <s v="Jorge Mario Guzmán Cano"/>
    <n v="15373929"/>
    <s v="Subdirector(a) de Aplicación de Instrumentos"/>
    <x v="0"/>
    <s v=" "/>
    <s v=" "/>
    <n v="16316"/>
    <d v="2026-01-16T00:00:00"/>
    <n v="45106867"/>
    <n v="16376"/>
    <d v="2026-01-21T00:00:00"/>
    <n v="44585400"/>
    <s v="BOLIVAR"/>
    <d v="2026-01-19T00:00:00"/>
    <d v="2026-12-31T00:00:00"/>
    <x v="0"/>
    <n v="44585400"/>
    <s v=" "/>
    <s v=" "/>
    <s v=" "/>
    <s v=" https://community.secop.gov.co/Public/Tendering/OpportunityDetail/Index?noticeUID=CO1.NTC.9608698&amp;isFromPublicArea=True&amp;isModal=False_x000a_"/>
    <x v="0"/>
    <s v="SI"/>
    <s v=" "/>
    <s v=" "/>
    <s v="SI"/>
    <s v="SI"/>
    <s v="SI"/>
    <s v="SI"/>
    <s v="SI"/>
  </r>
  <r>
    <s v=" "/>
    <s v="Prestacion de Servicios Profesionales y de Apoyo a la Gestion"/>
    <s v="C.C"/>
    <n v="1125228089"/>
    <s v=" "/>
    <s v="DANIELA URREGO GIRON"/>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n v="57000000"/>
    <d v="2026-01-20T00:00:00"/>
    <d v="2026-01-21T00:00:00"/>
    <d v="2026-12-31T00:00:00"/>
    <s v="Jorge Mario Guzmán Cano"/>
    <n v="15373929"/>
    <s v="Subdirector(a) de Aplicación de Instrumentos"/>
    <x v="0"/>
    <s v=" "/>
    <s v=" "/>
    <n v="16315"/>
    <d v="2026-01-16T00:00:00"/>
    <n v="57666667"/>
    <n v="16377"/>
    <d v="2026-01-21T00:00:00"/>
    <n v="57000000"/>
    <s v="POSITIVA"/>
    <d v="2026-01-21T00:00:00"/>
    <d v="2026-12-31T00:00:00"/>
    <x v="0"/>
    <n v="57000000"/>
    <s v=" "/>
    <s v=" "/>
    <s v=" "/>
    <s v=" https://community.secop.gov.co/Public/Tendering/OpportunityDetail/Index?noticeUID=CO1.NTC.9604694&amp;isFromPublicArea=True&amp;isModal=False"/>
    <x v="0"/>
    <s v="SI"/>
    <s v=" "/>
    <s v=" "/>
    <s v="SI"/>
    <s v="SI"/>
    <s v="SI"/>
    <s v="SI"/>
    <s v="SI"/>
  </r>
  <r>
    <s v=" "/>
    <s v="Prestacion de Servicios Profesionales y de Apoyo a la Gestion"/>
    <s v="C.C"/>
    <n v="1094907229"/>
    <s v=" "/>
    <s v="MARIA ALEJANDRA MUÑOZ CARDONA"/>
    <s v="Prestar servicios profesionales a la subdirección de aplicación de instrumentos, brindando apoyo a los procesos asociados a la aplicación de las pruebas de estado, pruebas internacionales y demás proyectos de evaluación a cargo del Icfes."/>
    <n v="58820000"/>
    <d v="2026-01-19T00:00:00"/>
    <d v="2026-01-20T00:00:00"/>
    <d v="2026-12-31T00:00:00"/>
    <s v="Jorge Mario Guzmán Cano"/>
    <n v="15373929"/>
    <s v="Subdirector(a) de Aplicación de Instrumentos"/>
    <x v="0"/>
    <s v=" "/>
    <s v=" "/>
    <n v="16308"/>
    <d v="2026-01-16T00:00:00"/>
    <n v="58820000"/>
    <n v="16354"/>
    <d v="2026-01-20T00:00:00"/>
    <n v="58820000"/>
    <s v="BOLIVAR"/>
    <d v="2026-01-19T00:00:00"/>
    <d v="2026-12-31T00:00:00"/>
    <x v="0"/>
    <n v="58820000"/>
    <s v=" "/>
    <s v=" "/>
    <s v=" "/>
    <s v="https://community.secop.gov.co/Public/Tendering/OpportunityDetail/Index?noticeUID=CO1.NTC.9607347&amp;isFromPublicArea=True&amp;isModal=False"/>
    <x v="0"/>
    <s v="SI"/>
    <s v=" "/>
    <s v=" "/>
    <s v="SI"/>
    <s v="SI"/>
    <s v="SI"/>
    <s v="SI"/>
    <s v="SI"/>
  </r>
  <r>
    <s v=" "/>
    <s v="Prestacion de Servicios Profesionales y de Apoyo a la Gestion"/>
    <s v="C.C"/>
    <n v="1077083448"/>
    <s v=" "/>
    <s v="JEISSON IVÁN CUBIDES SÁNCHEZ"/>
    <s v="Prestación de servicios profesionales para apoyar y acompañar la gestión jurídica y contractual de los procesos requeridos por la Subdirección de Aplicación de Instrumentos, así como apoyar en la supervisión de los contratos de la Subdirección de Aplicación de Instrumentos."/>
    <n v="82600000"/>
    <d v="2026-01-20T00:00:00"/>
    <d v="2026-01-21T00:00:00"/>
    <d v="2026-12-31T00:00:00"/>
    <s v="Jorge Mario Guzmán Cano"/>
    <n v="15373929"/>
    <s v="Subdirector(a) de Aplicación de Instrumentos"/>
    <x v="0"/>
    <s v=" "/>
    <s v=" "/>
    <n v="16303"/>
    <d v="2026-01-16T00:00:00"/>
    <n v="82600000"/>
    <n v="16370"/>
    <d v="2026-01-21T00:00:00"/>
    <n v="79800000"/>
    <s v="SURA"/>
    <d v="2026-01-20T00:00:00"/>
    <d v="2026-12-31T00:00:00"/>
    <x v="0"/>
    <n v="82600000"/>
    <s v=" "/>
    <s v=" "/>
    <s v=" "/>
    <s v="https://community.secop.gov.co/Public/Tendering/OpportunityDetail/Index?noticeUID=CO1.NTC.9628567&amp;isFromPublicArea=True&amp;isModal=False"/>
    <x v="0"/>
    <s v="SI"/>
    <s v=" "/>
    <s v=" "/>
    <s v="SI"/>
    <s v="SI"/>
    <s v="SI"/>
    <s v="SI"/>
    <s v="SI"/>
  </r>
  <r>
    <s v=" "/>
    <s v="Prestacion de Servicios Profesionales y de Apoyo a la Gestion"/>
    <s v="C.C"/>
    <n v="10287788"/>
    <s v=" "/>
    <s v="JORGE ENRIQUE SOLANO ZULUAGA"/>
    <s v=" Prestación de servicios profesionales para la gestión de los proyectos a cargo de la Oficina Asesora de Planeación, así como el apoyo en el seguimiento estratégico al desarrollo y ejecución de la estrategia ICFES con las regiones."/>
    <s v=" "/>
    <d v="2026-01-27T00:00:00"/>
    <d v="2026-01-29T00:00:00"/>
    <d v="2026-08-31T00:00:00"/>
    <s v="Estiben Alejandro Mejia Restrepo"/>
    <n v="98704372"/>
    <s v="  Jefe de la Oficina Asesora de Planeación"/>
    <x v="8"/>
    <s v=" "/>
    <s v=" "/>
    <n v="16038"/>
    <d v="2026-01-05T00:00:00"/>
    <n v="57333333"/>
    <n v="16512"/>
    <d v="2026-01-28T00:00:00"/>
    <n v="57333333"/>
    <s v="POSITIVA"/>
    <d v="2026-01-29T00:00:00"/>
    <d v="2026-08-31T00:00:00"/>
    <x v="3"/>
    <n v="0"/>
    <s v=" "/>
    <s v=" "/>
    <s v=" "/>
    <s v=" https://community.secop.gov.co/Public/Tendering/OpportunityDetail/Index?noticeUID=CO1.NTC.9723970&amp;isFromPublicArea=True&amp;isModal=False"/>
    <x v="0"/>
    <s v="SI"/>
    <s v=" "/>
    <s v=" "/>
    <s v="SI"/>
    <s v="SI"/>
    <s v="SI"/>
    <s v="SI"/>
    <s v="SI"/>
  </r>
  <r>
    <s v=" "/>
    <s v="Prestacion de Servicios Profesionales y de Apoyo a la Gestion"/>
    <s v="C.C"/>
    <n v="1016029658"/>
    <s v=" "/>
    <s v="YERALDINE NOPE LEON"/>
    <s v="Prestar servicios profesionales para apoyar la gestión de las actividades de planeación estratégica, acompañamiento en los procesos de auditoria e implementación y mantenimiento del sistema inteligente para la gestión organizacional -sigo y del modelo integrado de planeación y gestión mipg, y demás disposiciones aplicables a la dirección de producción y operaciones y sus subdirecciones para la vigencia 2026."/>
    <n v="91200000"/>
    <d v="2026-01-20T00:00:00"/>
    <d v="2026-01-21T00:00:00"/>
    <d v="2026-12-31T00:00:00"/>
    <s v="Luz Patricia Loaiza Cruz"/>
    <n v="41917196"/>
    <s v="Director(a) de Producción y Operaciones"/>
    <x v="2"/>
    <s v=" "/>
    <s v=" "/>
    <n v="16321"/>
    <d v="2026-01-16T00:00:00"/>
    <n v="92266667"/>
    <n v="16373"/>
    <d v="2026-01-21T00:00:00"/>
    <n v="91200000"/>
    <s v="BOLIVAR"/>
    <d v="2026-01-19T00:00:00"/>
    <d v="2026-12-31T00:00:00"/>
    <x v="0"/>
    <n v="91200000"/>
    <s v=" "/>
    <s v=" "/>
    <s v=" "/>
    <s v="https://community.secop.gov.co/Public/Tendering/OpportunityDetail/Index?noticeUID=CO1.NTC.9627967&amp;isFromPublicArea=True&amp;isModal=False_x000a_"/>
    <x v="0"/>
    <s v="SI"/>
    <s v=" "/>
    <s v=" "/>
    <s v="SI"/>
    <s v="SI"/>
    <s v="SI"/>
    <s v="SI"/>
    <s v="SI"/>
  </r>
  <r>
    <s v=" "/>
    <s v="Prestacion de Servicios Profesionales y de Apoyo a la Gestion"/>
    <s v="C.C"/>
    <n v="1039460326"/>
    <s v=" "/>
    <s v="BRAYAN TABARES YARCE"/>
    <s v="Prestar servicios para apoyar en el diseño gráfico y multimedia de los planes, proyectos e iniciativas a cargo de la dirección de producción y operaciones 2026, así como las de sus respectivas subdirecciones."/>
    <n v="56316000"/>
    <d v="2026-01-23T00:00:00"/>
    <d v="2026-01-26T00:00:00"/>
    <d v="2026-12-31T00:00:00"/>
    <s v="Robinson Rivera Cardona"/>
    <s v=" "/>
    <s v="Subdirector(a) de Desarrollo de Aplicaciones"/>
    <x v="10"/>
    <s v=" "/>
    <s v=" "/>
    <n v="16318"/>
    <d v="2026-01-16T00:00:00"/>
    <n v="56974667"/>
    <n v="16427"/>
    <d v="2026-01-25T00:00:00"/>
    <n v="56316000"/>
    <s v="SURA"/>
    <d v="2026-01-19T00:00:00"/>
    <d v="2026-12-31T00:00:00"/>
    <x v="0"/>
    <n v="56316000"/>
    <s v=" "/>
    <s v=" "/>
    <s v=" "/>
    <s v="https://community.secop.gov.co/Public/Tendering/OpportunityDetail/Index?noticeUID=CO1.NTC.9593980&amp;isFromPublicArea=True&amp;isModal=False_x000a_"/>
    <x v="0"/>
    <s v="SI"/>
    <s v=" "/>
    <s v=" "/>
    <s v="SI"/>
    <s v="SI"/>
    <s v="SI"/>
    <s v="SI"/>
    <s v="SI"/>
  </r>
  <r>
    <s v=" "/>
    <s v="Prestacion de Servicios Profesionales y de Apoyo a la Gestion"/>
    <s v="C.C"/>
    <n v="1036598687"/>
    <s v=" "/>
    <s v="YEISON ANDRES CORREA CASTAÑO"/>
    <s v="Prestar servicios profesionales para apoyar a la Subdirección de Producción de Instrumentos en la revisión y control de la calidad de la información de los insumos, instrumentos de evaluación y bases de datos que se deriven de los procesos de codificación y producción editorial y multimedia a cargo de la SPI en la vigencia 2026."/>
    <n v="69728533"/>
    <d v="2026-01-21T00:00:00"/>
    <d v="2026-01-23T00:00:00"/>
    <d v="2026-12-31T00:00:00"/>
    <s v=" "/>
    <s v=" "/>
    <s v=" "/>
    <x v="5"/>
    <s v=" "/>
    <s v=" "/>
    <n v="16161"/>
    <d v="2026-01-09T00:00:00"/>
    <s v=" 68945067"/>
    <n v="16391"/>
    <d v="2026-01-21T00:00:00"/>
    <s v=" 67769867"/>
    <s v="SURA"/>
    <d v="2026-01-19T00:00:00"/>
    <d v="2026-12-31T00:00:00"/>
    <x v="0"/>
    <n v="69728533"/>
    <s v=" "/>
    <s v=" "/>
    <s v=" "/>
    <s v=" https://community.secop.gov.co/Public/Tendering/OpportunityDetail/Index?noticeUID=CO1.NTC.9627444&amp;isFromPublicArea=True&amp;isModal=False_x000a_"/>
    <x v="0"/>
    <s v="SI"/>
    <s v=" "/>
    <s v=" "/>
    <s v="SI"/>
    <s v="SI"/>
    <s v="SI"/>
    <s v="SI"/>
    <s v="SI"/>
  </r>
  <r>
    <s v=" "/>
    <s v="Interadministrativo Derivado del Convenio Marco ICFES-757-2024"/>
    <s v="NIT"/>
    <n v="830101214"/>
    <n v="4"/>
    <s v="CORPORACION COLOMBIA DIGITAL"/>
    <s v="Prestación de servicios especializado para la identificación, rediseño, documentación, optimización y sistematización de los procesos institucionales del Icfes."/>
    <n v="3195150000"/>
    <d v="2026-01-27T00:00:00"/>
    <d v="2026-01-29T00:00:00"/>
    <d v="2026-05-31T00:00:00"/>
    <s v="Luis Rodrigo Cadavid Duran"/>
    <n v="71743640"/>
    <s v="Director(a) de Tecnología e Información"/>
    <x v="9"/>
    <s v=" "/>
    <s v=" "/>
    <n v="16301"/>
    <d v="2026-01-16T00:00:00"/>
    <n v="3200000001"/>
    <n v="16507"/>
    <d v="2026-01-28T00:00:00"/>
    <n v="3195150000"/>
    <s v="N/A"/>
    <s v="N/A"/>
    <s v="N/A"/>
    <x v="7"/>
    <n v="3195150000"/>
    <s v=" "/>
    <s v=" "/>
    <s v=" "/>
    <s v="https://community.secop.gov.co/Public/Tendering/OpportunityDetail/Index?noticeUID=CO1.NTC.9802703&amp;isFromPublicArea=True&amp;isModal=False"/>
    <x v="0"/>
    <s v="SI"/>
    <s v=" "/>
    <s v=" "/>
    <s v="SI"/>
    <s v="SI"/>
    <s v="SI"/>
    <s v="SI"/>
    <s v="SI"/>
  </r>
  <r>
    <s v=" "/>
    <s v="Prestacion de Servicios Profesionales y de Apoyo a la Gestion"/>
    <s v="C.C"/>
    <n v="80205151"/>
    <s v=" "/>
    <s v="JOSE LUIS RODRIGUEZ BURGOS"/>
    <s v="Prestación de servicios profesionales a la Subdirección de Análisis y Divulgación para apoyar la gestión contractual del área, la revisión de los documentos jurídicos que se requieran, insumos para respuestas de PQRs desde el marco legal y las evidencias de los informes contractuales."/>
    <n v="92932800"/>
    <d v="2026-01-19T00:00:00"/>
    <d v="2026-01-20T00:00:00"/>
    <d v="2026-12-31T00:00:00"/>
    <s v="Alejandra Neira Aroca"/>
    <n v="28542786"/>
    <s v="Subdirector(a) de Análisis y Divulgación"/>
    <x v="13"/>
    <s v=" "/>
    <s v=" "/>
    <n v="16273"/>
    <d v="2026-01-14T00:00:00"/>
    <n v="96737067"/>
    <n v="16345"/>
    <d v="2026-01-20T00:00:00"/>
    <n v="92932800"/>
    <s v="POSITIVA"/>
    <d v="2026-01-20T00:00:00"/>
    <d v="2026-12-31T00:00:00"/>
    <x v="6"/>
    <n v="92932800"/>
    <s v=" "/>
    <s v=" "/>
    <s v=" "/>
    <s v=" https://community.secop.gov.co/Public/Tendering/OpportunityDetail/Index?noticeUID=CO1.NTC.9599659&amp;isFromPublicArea=True&amp;isModal=False_x000a_"/>
    <x v="0"/>
    <s v="SI"/>
    <s v=" "/>
    <s v=" "/>
    <s v="SI"/>
    <s v="SI"/>
    <s v="SI"/>
    <s v="SI"/>
    <s v="SI"/>
  </r>
  <r>
    <s v=" "/>
    <s v="Prestacion de Servicios Profesionales y de Apoyo a la Gestion"/>
    <s v="C.C"/>
    <n v="1017247666"/>
    <s v=" "/>
    <s v="JULIANA ZULUAGA TAFUR"/>
    <s v="Prestar los servicios profesionales para apoyar la formulación, apropiación e implementación de estrategias institucionales orientadas a la incorporación de enfoques diferenciales e interseccionales en los procesos a cargo del Icfes."/>
    <n v="145000000"/>
    <d v="2026-01-19T00:00:00"/>
    <d v="2026-01-21T00:00:00"/>
    <d v="2026-06-30T00:00:00"/>
    <s v="Jennyfer Paola Guio Veloza"/>
    <s v="  52845870"/>
    <s v="Jefe de la Oficina de Gestión de Proyectos de Investigación"/>
    <x v="19"/>
    <s v=" "/>
    <s v=" "/>
    <n v="16294"/>
    <d v="2026-01-16T00:00:00"/>
    <n v="45000000"/>
    <n v="16379"/>
    <d v="2026-01-21T00:00:00"/>
    <n v="41000000"/>
    <s v="SURA"/>
    <d v="2026-01-19T00:00:00"/>
    <d v="2026-06-30T00:00:00"/>
    <x v="8"/>
    <n v="145000000"/>
    <s v=" "/>
    <s v=" "/>
    <s v=" "/>
    <s v=" https://community.secop.gov.co/Public/Tendering/OpportunityDetail/Index?noticeUID=CO1.NTC.9612600&amp;isFromPublicArea=True&amp;isModal=False_x000a_"/>
    <x v="0"/>
    <s v="SI"/>
    <s v=" "/>
    <s v=" "/>
    <s v="SI"/>
    <s v="SI"/>
    <s v="SI"/>
    <s v="SI"/>
    <s v="SI"/>
  </r>
  <r>
    <s v=" "/>
    <s v="Prestacion de Servicios Profesionales y de Apoyo a la Gestion"/>
    <s v="C.C"/>
    <n v="52347639"/>
    <s v=" "/>
    <s v="ELCY ESPERANZA RODRIGUEZ ARIAS"/>
    <s v="Prestar servicios profesionales especializados para el apoyo jurídico a la oficina asesora de planeación del icfes, abarcando la proyección, revisión y análisis de documentos jurídicos y administrativos, asesoría en gestiones jurídico administrativas, revisión de información institucional, elaboración de conceptos, atención de requerimientos legales y apoyo en la estructuración de informes."/>
    <n v="95600000"/>
    <s v=" 19/01/2026"/>
    <d v="2026-01-21T00:00:00"/>
    <d v="2026-08-31T00:00:00"/>
    <s v="Estiben Alejandro Mejia Restrepo"/>
    <n v="98704372"/>
    <s v="  Jefe de la Oficina Asesora de Planeación"/>
    <x v="8"/>
    <s v=" "/>
    <s v=" "/>
    <n v="16031"/>
    <d v="2026-01-05T00:00:00"/>
    <n v="95600000"/>
    <n v="16350"/>
    <d v="2026-01-20T00:00:00"/>
    <n v="95600000"/>
    <s v="POSITIVA"/>
    <d v="2026-01-21T00:00:00"/>
    <d v="2026-08-31T00:00:00"/>
    <x v="6"/>
    <n v="95600000"/>
    <s v=" "/>
    <s v=" "/>
    <s v=" "/>
    <s v=" https://community.secop.gov.co/Public/Tendering/OpportunityDetail/Index?noticeUID=CO1.NTC.9605438&amp;isFromPublicArea=True&amp;isModal=False_x000a_"/>
    <x v="0"/>
    <s v="SI"/>
    <s v=" "/>
    <s v=" "/>
    <s v="SI"/>
    <s v="SI"/>
    <s v="SI"/>
    <s v="SI"/>
    <s v="SI"/>
  </r>
  <r>
    <s v=" "/>
    <s v="Prestacion de Servicios Profesionales y de Apoyo a la Gestion"/>
    <s v="C.C"/>
    <n v="1098737891"/>
    <s v=" "/>
    <s v="YAMEL ELIANA PUERTO LIZCANO"/>
    <s v="Prestar servicios profesionales a la subdirección de aplicación de instrumentos, brindando apoyo a los procesos asociados a la aplicación de las pruebas de estado, pruebas internacionales y demás proyectos de evaluación a cargo del Icfes."/>
    <n v="58820000"/>
    <d v="2026-01-19T00:00:00"/>
    <d v="2026-01-20T00:00:00"/>
    <d v="2026-12-31T00:00:00"/>
    <s v="Jorge Mario Guzmán Cano"/>
    <n v="15373929"/>
    <s v="Subdirector(a) de Aplicación de Instrumentos"/>
    <x v="0"/>
    <s v=" "/>
    <s v=" "/>
    <n v="16309"/>
    <d v="2026-01-16T00:00:00"/>
    <n v="58820000"/>
    <n v="16353"/>
    <d v="2026-01-20T00:00:00"/>
    <n v="58820000"/>
    <s v="BOLIVAR"/>
    <d v="2026-01-19T00:00:00"/>
    <d v="2026-12-31T00:00:00"/>
    <x v="0"/>
    <n v="58820000"/>
    <s v=" "/>
    <s v=" "/>
    <s v=" "/>
    <s v=" https://community.secop.gov.co/Public/Tendering/OpportunityDetail/Index?noticeUID=CO1.NTC.9615023&amp;isFromPublicArea=True&amp;isModal=False"/>
    <x v="0"/>
    <s v="SI"/>
    <s v=" "/>
    <s v=" "/>
    <s v="SI"/>
    <s v="SI"/>
    <s v="SI"/>
    <s v="SI"/>
    <s v="SI"/>
  </r>
  <r>
    <s v=" "/>
    <s v="Prestacion de Servicios Profesionales y de Apoyo a la Gestion"/>
    <s v="C.C"/>
    <n v="94062176"/>
    <s v=" "/>
    <s v="PEDRO ANTONIO TORRES BURBANO"/>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n v="32400000"/>
    <d v="2026-01-30T00:00:00"/>
    <d v="2026-02-02T00:00:00"/>
    <d v="2026-06-30T00:00:00"/>
    <s v="Alejandra Neira Aroca"/>
    <n v="28542786"/>
    <s v="Subdirector(a) de Análisis y Divulgación"/>
    <x v="13"/>
    <s v=" "/>
    <s v=" "/>
    <n v="16275"/>
    <d v="2026-01-14T00:00:00"/>
    <n v="33000000"/>
    <n v="16374"/>
    <d v="2026-01-21T00:00:00"/>
    <n v="32400000"/>
    <s v="SURA"/>
    <d v="2026-01-21T00:00:00"/>
    <d v="2026-06-30T00:00:00"/>
    <x v="6"/>
    <n v="32400000"/>
    <s v=" "/>
    <s v=" "/>
    <s v=" "/>
    <s v=" https://community.secop.gov.co/Public/Tendering/OpportunityDetail/Index?noticeUID=CO1.NTC.9622875&amp;isFromPublicArea=True&amp;isModal=False_x000a_"/>
    <x v="0"/>
    <s v="SI"/>
    <s v=" "/>
    <s v=" "/>
    <s v="SI"/>
    <s v="SI"/>
    <s v="SI"/>
    <s v="SI"/>
    <s v="SI"/>
  </r>
  <r>
    <s v=" "/>
    <s v="Prestacion de Servicios Profesionales y de Apoyo a la Gestion"/>
    <s v="C.C"/>
    <n v="1035222997"/>
    <s v=" "/>
    <s v="JOHANNA CRISTINA VELASQUEZ GOMEZ"/>
    <s v="Prestación de servicios profesionales especializados para los diferentes proyectos de software y pruebas del Icfes."/>
    <n v="132800000"/>
    <d v="2026-01-24T00:00:00"/>
    <d v="2026-01-27T00:00:00"/>
    <d v="2026-12-20T00:00:00"/>
    <s v="Robinson Rivera Cardona"/>
    <s v=" "/>
    <s v="Subdirector(a) de Desarrollo de Aplicaciones"/>
    <x v="10"/>
    <s v=" "/>
    <s v=" "/>
    <n v="16444"/>
    <d v="2026-01-23T00:00:00"/>
    <n v="135600000"/>
    <n v="16446"/>
    <d v="2026-01-25T00:00:00"/>
    <n v="132800000"/>
    <s v="SURA"/>
    <d v="2026-01-20T00:00:00"/>
    <d v="2026-12-20T00:00:00"/>
    <x v="2"/>
    <n v="132800000"/>
    <s v=" "/>
    <s v=" "/>
    <s v=" "/>
    <s v=" https://community.secop.gov.co/Public/Tendering/OpportunityDetail/Index?noticeUID=CO1.NTC.9744622&amp;isFromPublicArea=True&amp;isModal=False_x000a_"/>
    <x v="0"/>
    <s v="SI"/>
    <s v=" "/>
    <s v=" "/>
    <s v="SI"/>
    <s v="SI"/>
    <s v="SI"/>
    <s v="SI"/>
    <s v="SI"/>
  </r>
  <r>
    <s v=" "/>
    <s v="Prestacion de Servicios Profesionales y de Apoyo a la Gestion"/>
    <s v="C.C"/>
    <n v="52306761"/>
    <s v=" "/>
    <s v="CAROLINA PAOLA GONZALEZ LINARES"/>
    <s v="Prestar servicios profesionales para coadyuvar a la Subdirección de Talento Humano en el diseño, ejecución y administración del Sistema de Gestión de la Seguridad y Salud en el Trabajo - SG-SST del Icfes."/>
    <n v="35750000"/>
    <d v="2026-01-19T00:00:00"/>
    <d v="2026-01-20T00:00:00"/>
    <d v="2026-06-30T00:00:00"/>
    <s v="Ana Cecilia Valencia Aguirre"/>
    <n v="43585746"/>
    <s v="Subdirector(a) de Talento Humano"/>
    <x v="6"/>
    <n v="428"/>
    <s v="ITEM_0582"/>
    <n v="16132"/>
    <d v="2026-01-06T00:00:00"/>
    <n v="39000000"/>
    <n v="16349"/>
    <d v="2026-01-20T00:00:00"/>
    <n v="35750000"/>
    <s v="BOLIVAR"/>
    <d v="2026-01-20T00:00:00"/>
    <d v="2026-06-30T00:00:00"/>
    <x v="2"/>
    <n v="35750000"/>
    <s v=" "/>
    <s v=" "/>
    <s v=" "/>
    <s v=" https://community.secop.gov.co/Public/Tendering/OpportunityDetail/Index?noticeUID=CO1.NTC.9616472&amp;isFromPublicArea=True&amp;isModal=False"/>
    <x v="0"/>
    <s v="SI"/>
    <s v=" "/>
    <s v=" "/>
    <s v="SI"/>
    <s v="SI"/>
    <s v="SI"/>
    <s v="SI"/>
    <s v="SI"/>
  </r>
  <r>
    <s v=" "/>
    <s v="Prestacion de Servicios Profesionales y de Apoyo a la Gestion"/>
    <s v="C.C"/>
    <n v="1065812763"/>
    <s v=" "/>
    <s v="ANDREA DEL PILAR QUINTERO VIDES"/>
    <s v="Prestar servicios profesionales de apoyo jurídico a la Oficina Asesora Jurídica del Icfes."/>
    <n v="77055000"/>
    <d v="2026-01-20T00:00:00"/>
    <d v="2026-01-25T00:00:00"/>
    <d v="2026-12-19T00:00:00"/>
    <s v=" Brahiam Daniel Montoya Zuleta"/>
    <n v="1013557847"/>
    <s v="Jefe de la Oficina Asesora Jurídica"/>
    <x v="11"/>
    <s v=" "/>
    <s v=" "/>
    <n v="16210"/>
    <d v="2026-01-10T00:00:00"/>
    <n v="77055000"/>
    <n v="16422"/>
    <d v="2026-01-25T00:00:00"/>
    <n v="77055000"/>
    <s v="BOLIVAR"/>
    <d v="2026-01-20T00:00:00"/>
    <d v="2026-12-19T00:00:00"/>
    <x v="5"/>
    <n v="77055000"/>
    <s v=" "/>
    <s v=" "/>
    <s v=" "/>
    <s v=" https://community.secop.gov.co/Public/Tendering/OpportunityDetail/Index?noticeUID=CO1.NTC.9619395&amp;isFromPublicArea=True&amp;isModal=False_x000a_"/>
    <x v="0"/>
    <s v="SI"/>
    <s v=" "/>
    <s v=" "/>
    <s v="SI"/>
    <s v="SI"/>
    <s v="SI"/>
    <s v="SI"/>
    <s v="SI"/>
  </r>
  <r>
    <s v=" "/>
    <s v="Prestacion de Servicios Profesionales y de Apoyo a la Gestion"/>
    <s v="C.C"/>
    <n v="18494997"/>
    <s v=" "/>
    <s v="MAURICIO ALBERTO SOSSA GARCIA"/>
    <s v="Prestar servicios profesionales de apoyo jurídico a la Oficina Asesora Jurídica del Icfes, así como la representación en los procesos judiciales y extrajudiciales en los que el Icfes sea parte."/>
    <n v="89100000"/>
    <d v="2026-01-22T00:00:00"/>
    <d v="2026-01-23T00:00:00"/>
    <d v="2026-12-19T00:00:00"/>
    <s v=" "/>
    <s v=" "/>
    <s v="JEFE DE LA OFICINA ASESORA JURIDICA"/>
    <x v="11"/>
    <s v=" "/>
    <s v=" "/>
    <n v="16213"/>
    <d v="2026-01-10T00:00:00"/>
    <n v="89100000"/>
    <n v="16403"/>
    <d v="2026-01-23T00:00:00"/>
    <n v="89100000"/>
    <s v="SURA"/>
    <d v="2026-01-20T00:00:00"/>
    <d v="2026-12-19T00:00:00"/>
    <x v="5"/>
    <n v="89100000"/>
    <s v=" "/>
    <s v=" "/>
    <s v=" "/>
    <s v=" https://community.secop.gov.co/Public/Tendering/OpportunityDetail/Index?noticeUID=CO1.NTC.9620063&amp;isFromPublicArea=True&amp;isModal=False_x000a_"/>
    <x v="0"/>
    <s v="SI"/>
    <s v=" "/>
    <s v=" "/>
    <s v="SI"/>
    <s v="SI"/>
    <s v="SI"/>
    <s v="SI"/>
    <s v="SI"/>
  </r>
  <r>
    <s v=" "/>
    <s v="Prestacion de Servicios Profesionales y de Apoyo a la Gestion"/>
    <s v="C.C"/>
    <n v="32150840"/>
    <s v=" "/>
    <s v="SORANY YISETH TEJADA FLOREZ"/>
    <s v="Prestar servicios profesionales de apoyo jurídico a la Oficina Asesora Jurídica del Icfes."/>
    <n v="97900000"/>
    <d v="2026-01-20T00:00:00"/>
    <d v="2026-01-21T00:00:00"/>
    <d v="2026-12-19T00:00:00"/>
    <s v=" Brahiam Daniel Montoya Zuleta"/>
    <n v="1013557847"/>
    <s v="Jefe de la Oficina Asesora Jurídica"/>
    <x v="11"/>
    <s v=" "/>
    <s v=" "/>
    <n v="16211"/>
    <d v="2026-01-10T00:00:00"/>
    <n v="97900110"/>
    <n v="16372"/>
    <d v="2026-01-21T00:00:00"/>
    <n v="97900000"/>
    <s v="SURA"/>
    <d v="2026-01-20T00:00:00"/>
    <d v="2026-12-19T00:00:00"/>
    <x v="5"/>
    <n v="97900000"/>
    <s v=" "/>
    <s v=" "/>
    <s v=" "/>
    <s v=" https://community.secop.gov.co/Public/Tendering/OpportunityDetail/Index?noticeUID=CO1.NTC.9621903&amp;isFromPublicArea=True&amp;isModal=False_x000a_"/>
    <x v="0"/>
    <s v="SI"/>
    <s v=" "/>
    <s v=" "/>
    <s v="SI"/>
    <s v="SI"/>
    <s v="SI"/>
    <s v="SI"/>
    <s v="SI"/>
  </r>
  <r>
    <s v=" "/>
    <s v="Interadministrativo"/>
    <s v="NIT"/>
    <n v="830001113"/>
    <n v="1"/>
    <s v="IMPRENTA NACIONAL DE COLOMBIA "/>
    <s v="Prestar los servicios de publicación y divulgación de los actos administrativos de carácter general que expida el Icfes durante la vigencia 2026 en el Diario Oficial de la Imprenta Nacional de Colombia."/>
    <n v="5000000"/>
    <d v="2026-01-26T00:00:00"/>
    <d v="2026-01-27T00:00:00"/>
    <d v="2026-12-31T00:00:00"/>
    <s v=" Brahiam Daniel Montoya Zuleta"/>
    <n v="1013557847"/>
    <s v="Jefe de la Oficina Asesora Jurídica"/>
    <x v="11"/>
    <s v=" "/>
    <s v=" "/>
    <n v="16266"/>
    <d v="2026-01-13T00:00:00"/>
    <n v="5000000"/>
    <n v="16482"/>
    <d v="2026-01-27T00:00:00"/>
    <n v="5000000"/>
    <s v="N/A"/>
    <s v="N/A"/>
    <s v="N/A"/>
    <x v="9"/>
    <n v="5000000"/>
    <s v=" "/>
    <s v=" "/>
    <s v=" "/>
    <s v=" https://community.secop.gov.co/Public/Tendering/OpportunityDetail/Index?noticeUID=CO1.NTC.9731883&amp;isFromPublicArea=True&amp;isModal=False_x000a_"/>
    <x v="0"/>
    <s v="SI"/>
    <s v=" "/>
    <s v=" "/>
    <s v="SI"/>
    <s v="SI"/>
    <s v="SI"/>
    <s v="SI"/>
    <s v="SI"/>
  </r>
  <r>
    <s v=" "/>
    <s v="Prestacion de Servicios Profesionales y de Apoyo a la Gestion"/>
    <s v="C.C"/>
    <n v="18389335"/>
    <s v=" "/>
    <s v="LUIS ALBERTO BALSERO CONTRERAS"/>
    <s v="Prestar servicios profesionales de apoyo jurídico a la Oficina Asesora Jurídica del Icfes."/>
    <n v="76821500"/>
    <d v="2026-01-22T00:00:00"/>
    <d v="2026-01-23T00:00:00"/>
    <d v="2026-12-19T00:00:00"/>
    <s v=" "/>
    <s v=" "/>
    <s v=" "/>
    <x v="11"/>
    <s v=" "/>
    <s v=" "/>
    <n v="16217"/>
    <d v="2026-01-10T00:00:00"/>
    <n v="76950000"/>
    <n v="16405"/>
    <d v="2026-01-23T00:00:00"/>
    <n v="76821500"/>
    <s v="BOLIVAR"/>
    <d v="2026-01-20T00:00:00"/>
    <d v="2026-12-19T00:00:00"/>
    <x v="5"/>
    <n v="76821500"/>
    <s v=" "/>
    <s v=" "/>
    <s v=" "/>
    <s v=" https://community.secop.gov.co/Public/Tendering/OpportunityDetail/Index?noticeUID=CO1.NTC.9651276&amp;isFromPublicArea=True&amp;isModal=False_x000a_"/>
    <x v="0"/>
    <s v="SI"/>
    <s v=" "/>
    <s v=" "/>
    <s v="SI"/>
    <s v="SI"/>
    <s v="SI"/>
    <s v="SI"/>
    <s v="SI"/>
  </r>
  <r>
    <s v=" "/>
    <s v="Prestacion de Servicios Profesionales y de Apoyo a la Gestion"/>
    <s v="C.C"/>
    <n v="1013636730"/>
    <s v=" "/>
    <s v="MARIA ANGELICA PIÑEROS RIVERA"/>
    <s v="Prestar servicios profesionales para gestionar el diseño del armado de las pruebas que desarrolle el icfes, así como gestionar la construcción de ítems para los exámenes de estado y demás proyectos de evaluación."/>
    <n v="86386666"/>
    <d v="2026-01-19T00:00:00"/>
    <d v="2026-01-20T00:00:00"/>
    <d v="2026-12-31T00:00:00"/>
    <s v=" Heider Martinez Mena"/>
    <s v=" 1.038.796.286"/>
    <s v=" "/>
    <x v="20"/>
    <s v=" "/>
    <s v=" "/>
    <n v="16219"/>
    <d v="2026-01-10T00:00:00"/>
    <n v="88311733"/>
    <n v="16348"/>
    <d v="2026-01-20T00:00:00"/>
    <n v="86386666"/>
    <s v="BOLIVAR"/>
    <d v="2026-01-20T00:00:00"/>
    <d v="2026-12-31T00:00:00"/>
    <x v="1"/>
    <n v="86386666"/>
    <s v=" "/>
    <s v=" "/>
    <s v=" "/>
    <s v=" https://community.secop.gov.co/Public/Tendering/OpportunityDetail/Index?noticeUID=CO1.NTC.9619981&amp;isFromPublicArea=True&amp;isModal=False"/>
    <x v="0"/>
    <s v="SI"/>
    <s v=" "/>
    <s v=" "/>
    <s v="SI"/>
    <s v="SI"/>
    <s v="SI"/>
    <s v="SI"/>
    <s v="SI"/>
  </r>
  <r>
    <s v=" "/>
    <s v="Prestacion de Servicios Profesionales y de Apoyo a la Gestion"/>
    <s v="C.C"/>
    <n v="98551315"/>
    <s v=" "/>
    <s v="JAIME HUMBERTO HERRERA CORREA"/>
    <s v="Prestación de servicios profesionales como apoyo en la implementación de proyectos y estrategias de comunicación según las necesidades del área y los objetivos misionales del icfes"/>
    <n v="57000000"/>
    <d v="2026-01-20T00:00:00"/>
    <d v="2026-01-31T00:00:00"/>
    <d v="2026-12-31T00:00:00"/>
    <s v=" Byron Andrés Vélez Valdés"/>
    <s v=" 1018433040"/>
    <s v="Jefe(a) de la Oficina Asesora de Comunicaciones y Mercadeo"/>
    <x v="17"/>
    <s v=" "/>
    <s v=" "/>
    <n v="16208"/>
    <d v="2026-01-10T00:00:00"/>
    <n v="58000000"/>
    <n v="16363"/>
    <d v="2026-01-21T00:00:00"/>
    <n v="57000000"/>
    <s v="POSITIVA"/>
    <d v="2026-01-31T00:00:00"/>
    <d v="2026-12-31T00:00:00"/>
    <x v="1"/>
    <n v="57000000"/>
    <s v=" "/>
    <s v=" "/>
    <s v=" "/>
    <s v=" https://community.secop.gov.co/Public/Tendering/OpportunityDetail/Index?noticeUID=CO1.NTC.9622330&amp;isFromPublicArea=True&amp;isModal=False"/>
    <x v="0"/>
    <s v="SI"/>
    <m/>
    <s v=" "/>
    <s v="SI"/>
    <s v="SI"/>
    <s v="SI"/>
    <s v="SI"/>
    <s v="SI"/>
  </r>
  <r>
    <s v=" "/>
    <s v="Prestacion de Servicios Profesionales y de Apoyo a la Gestion"/>
    <s v="C.C"/>
    <n v="14621039"/>
    <s v=" "/>
    <s v="JUAN KAI MEJIA BARROSO"/>
    <s v="Prestación de servicios profesionales para la producción audiovisual de materiales requeridos para apoyar la divulgación, orientación y operación comercial de las pruebas saber 11, saber tyt, saber pro y demás proyectos del icfes."/>
    <n v="40500000"/>
    <d v="2026-01-20T00:00:00"/>
    <d v="2026-01-21T00:00:00"/>
    <d v="2026-06-30T00:00:00"/>
    <s v=" Byron Andrés Vélez Valdés"/>
    <s v=" 1018433040"/>
    <s v="Jefe(a) de la Oficina Asesora de Comunicaciones y Mercadeo"/>
    <x v="17"/>
    <s v=" "/>
    <s v=" "/>
    <n v="16205"/>
    <d v="2026-01-10T00:00:00"/>
    <n v="87000000"/>
    <n v="16361"/>
    <d v="2026-01-21T00:00:00"/>
    <n v="40500000"/>
    <s v="SURA"/>
    <d v="2026-01-20T00:00:00"/>
    <d v="2026-06-30T00:00:00"/>
    <x v="1"/>
    <n v="40500000"/>
    <s v=" "/>
    <s v=" "/>
    <s v=" "/>
    <s v="https://community.secop.gov.co/Public/Tendering/OpportunityDetail/Index?noticeUID=CO1.NTC.9629333&amp;isFromPublicArea=True&amp;isModal=False"/>
    <x v="0"/>
    <s v="SI"/>
    <s v=" "/>
    <s v=" "/>
    <s v="SI"/>
    <s v="SI"/>
    <s v="SI"/>
    <s v="SI"/>
    <s v="SI"/>
  </r>
  <r>
    <s v=" "/>
    <s v="Prestacion de Servicios Profesionales y de Apoyo a la Gestion"/>
    <s v="C.C"/>
    <n v="79594499"/>
    <s v=" "/>
    <s v="LUIS EDUARDO RAMOS CARMONA"/>
    <s v="Prestación de servicios profesionales para diseñar y ejecutar planes y estrategias de comunicación orientadas a fortalecer la operación comercial, la divulgación y el posicionamiento de las pruebas saber 11, saber tyt, saber pro y proyectos especiales del icfes."/>
    <n v="43200000"/>
    <d v="2026-01-20T00:00:00"/>
    <d v="2026-01-21T00:00:00"/>
    <d v="2026-06-30T00:00:00"/>
    <s v=" Byron Andrés Vélez Valdés"/>
    <s v=" 1018433040"/>
    <s v="Jefe(a) de la Oficina Asesora de Comunicaciones y Mercadeo"/>
    <x v="17"/>
    <s v=" "/>
    <s v=" "/>
    <n v="16197"/>
    <d v="2026-01-10T00:00:00"/>
    <n v="92800000"/>
    <n v="16362"/>
    <d v="2026-01-21T00:00:00"/>
    <n v="43200000"/>
    <s v="BOLIVAR"/>
    <d v="2026-01-20T00:00:00"/>
    <d v="2026-06-30T00:00:00"/>
    <x v="1"/>
    <n v="43200000"/>
    <s v=" "/>
    <s v=" "/>
    <s v=" "/>
    <s v=" https://community.secop.gov.co/Public/Tendering/OpportunityDetail/Index?noticeUID=CO1.NTC.9627430&amp;isFromPublicArea=True&amp;isModal=False"/>
    <x v="0"/>
    <s v="SI"/>
    <s v=" "/>
    <s v=" "/>
    <s v="SI"/>
    <s v="SI"/>
    <s v="SI"/>
    <s v="SI"/>
    <s v="SI"/>
  </r>
  <r>
    <s v=" "/>
    <s v="Prestacion de Servicios Profesionales y de Apoyo a la Gestion"/>
    <s v="C.C"/>
    <n v="79792392"/>
    <s v=" "/>
    <s v="PABLO ALEXANDER TENJO VILLALBA"/>
    <s v="Prestación de servicios profesionales para la gestión, actualización y optimización de los contenidos informativos y comerciales en la página web y la intranet del icfes, relacionados con la divulgación y atención de las pruebas saber 11, saber tyt, saber pro y proyectos especiales."/>
    <n v="85500000"/>
    <d v="2026-01-20T00:00:00"/>
    <d v="2026-01-22T00:00:00"/>
    <d v="2026-12-31T00:00:00"/>
    <s v=" Byron Andrés Vélez Valdés"/>
    <s v=" 1018433040"/>
    <s v="Jefe(a) de la Oficina Asesora de Comunicaciones y Mercadeo"/>
    <x v="17"/>
    <s v=" "/>
    <s v=" "/>
    <n v="16204"/>
    <d v="2026-01-10T00:00:00"/>
    <n v="88250000"/>
    <n v="16364"/>
    <d v="2026-01-21T00:00:00"/>
    <n v="85500000"/>
    <s v="POSITIVA"/>
    <d v="2026-01-22T00:00:00"/>
    <d v="2026-12-31T00:00:00"/>
    <x v="1"/>
    <n v="85500000"/>
    <s v=" "/>
    <s v=" "/>
    <s v=" "/>
    <s v=" https://community.secop.gov.co/Public/Tendering/OpportunityDetail/Index?noticeUID=CO1.NTC.9629381&amp;isFromPublicArea=True&amp;isModal=False"/>
    <x v="0"/>
    <s v="SI"/>
    <s v=" "/>
    <s v=" "/>
    <s v="SI"/>
    <s v="SI"/>
    <s v="SI"/>
    <s v="SI"/>
    <s v=" SI"/>
  </r>
  <r>
    <s v=" "/>
    <s v="Prestacion de Servicios Profesionales y de Apoyo a la Gestion"/>
    <s v="NIT"/>
    <n v="830041326"/>
    <n v="2"/>
    <s v="AVANCE JURÍDICO CASA EDITORIAL S.A.S."/>
    <s v="Prestar servicios para la compilación y actualización de la normatividad (códigos, leyes, decretos, acuerdos, circulares, resoluciones), jurisprudencia, doctrina, conceptos, entre otros, referentes a la misionalidad institucional del Instituto Colombiano para la Evaluación de la Educación – Icfes"/>
    <n v="47000000"/>
    <d v="2026-01-26T00:00:00"/>
    <d v="2026-01-27T00:00:00"/>
    <d v="2026-12-31T00:00:00"/>
    <m/>
    <s v=" "/>
    <s v=" JEFE DE LA OFICINA ASESORA JURIDICA"/>
    <x v="11"/>
    <s v=" "/>
    <s v=" "/>
    <n v="16269"/>
    <d v="2026-01-13T00:00:00"/>
    <n v="47000000"/>
    <n v="16477"/>
    <d v="2026-01-27T00:00:00"/>
    <n v="47000000"/>
    <s v="N/A"/>
    <s v="N/A"/>
    <s v="N/A"/>
    <x v="2"/>
    <n v="47000000"/>
    <s v=" "/>
    <s v=" "/>
    <s v=" "/>
    <s v=" https://community.secop.gov.co/Public/Tendering/OpportunityDetail/Index?noticeUID=CO1.NTC.9699356&amp;isFromPublicArea=True&amp;isModal=False"/>
    <x v="0"/>
    <s v="SI"/>
    <m/>
    <s v=" "/>
    <s v="SI"/>
    <s v="SI"/>
    <s v="SI"/>
    <s v="SI"/>
    <s v="SI"/>
  </r>
  <r>
    <s v=" "/>
    <s v="Prestacion de Servicios Profesionales y de Apoyo a la Gestion"/>
    <s v="C.C"/>
    <n v="1026289222"/>
    <s v=" "/>
    <s v="MARIA CAMILA ROJAS CHAVARRO"/>
    <s v="Prestar servicios profesionales de gestión y desarrollo de los proyectos de investigación del Icfes, asegurando su alineación con los objetivos institucionales."/>
    <n v="40500000"/>
    <d v="2026-01-22T00:00:00"/>
    <d v="2026-01-23T00:00:00"/>
    <d v="2026-06-30T00:00:00"/>
    <s v="Jennyfer Paola Guio Veloza"/>
    <s v="  52845870"/>
    <s v="Jefe de la Oficina de Gestión de Proyectos de Investigación"/>
    <x v="19"/>
    <s v=" "/>
    <s v=" "/>
    <n v="16265"/>
    <d v="2026-01-13T00:00:00"/>
    <n v="83600000"/>
    <n v="16404"/>
    <d v="2026-01-23T00:00:00"/>
    <n v="40500000"/>
    <s v="BOLIVAR"/>
    <d v="2026-01-20T00:00:00"/>
    <d v="2026-06-30T00:00:00"/>
    <x v="1"/>
    <n v="40500000"/>
    <s v=" "/>
    <s v=" "/>
    <s v=" "/>
    <s v=" https://community.secop.gov.co/Public/Tendering/OpportunityDetail/Index?noticeUID=CO1.NTC.9681872&amp;isFromPublicArea=True&amp;isModal=False"/>
    <x v="0"/>
    <s v="SI"/>
    <s v=" "/>
    <s v=" "/>
    <s v="SI"/>
    <s v="SI"/>
    <s v="SI"/>
    <s v="SI"/>
    <s v="SI"/>
  </r>
  <r>
    <s v=" "/>
    <s v="Prestacion de Servicios Profesionales y de Apoyo a la Gestion"/>
    <s v="C.C"/>
    <n v="40779963"/>
    <s v=" "/>
    <s v="NAYIVE LOPEZ OLAYA"/>
    <s v="Prestar sus servicios de apoyo administrativo para el seguimiento de entregables, control de productos y elaboración de reportes de avance del equipo de Apropiación Social de Resultados, brindando soporte a la coordinación interna, a la sistematización de actividades y a la articulación con otras áreas del Icfes, en el marco de las acciones de la Subdirección de Análisis y Divulgación."/>
    <n v="58800000"/>
    <d v="2026-01-22T00:00:00"/>
    <d v="2026-01-23T00:00:00"/>
    <d v="2026-09-30T00:00:00"/>
    <s v="Alejandra Neira Aroca"/>
    <n v="28542786"/>
    <s v="Subdirector(a) de Análisis y Divulgación"/>
    <x v="13"/>
    <s v=" "/>
    <s v=" "/>
    <n v="16274"/>
    <d v="2026-01-14T00:00:00"/>
    <n v="60666667"/>
    <n v="16397"/>
    <d v="2026-01-23T00:00:00"/>
    <n v="58800000"/>
    <s v="COLMENA"/>
    <d v="2026-01-23T00:00:00"/>
    <d v="2026-09-30T00:00:00"/>
    <x v="6"/>
    <n v="58800000"/>
    <s v=" "/>
    <s v=" "/>
    <s v=" "/>
    <s v=" https://community.secop.gov.co/Public/Tendering/OpportunityDetail/Index?noticeUID=CO1.NTC.9623127&amp;isFromPublicArea=True&amp;isModal=False"/>
    <x v="0"/>
    <s v="SI"/>
    <s v=" "/>
    <s v=" "/>
    <s v="SI"/>
    <s v="SI"/>
    <s v="SI"/>
    <s v="SI"/>
    <s v="SI"/>
  </r>
  <r>
    <s v=" "/>
    <s v="Prestacion de Servicios Profesionales y de Apoyo a la Gestion"/>
    <s v="C.C"/>
    <n v="1076625049"/>
    <s v=" "/>
    <s v="ANGIE DAYHANA ABELLO ESPITIA"/>
    <s v="Prestación de servicios profesionales para realizar la planeación, seguimiento y articulación de las pruebas internacionales que integran el sistema nacional de evaluación de la calidad educativa, conforme a los lineamientos técnicos del instituto."/>
    <n v="69200000"/>
    <d v="2026-01-20T00:00:00"/>
    <d v="2026-01-21T00:00:00"/>
    <d v="2026-12-30T00:00:00"/>
    <s v="Gustavo Andres Monsalve Londoño"/>
    <n v="71339169"/>
    <s v="Director(a) de Evaluación"/>
    <x v="16"/>
    <s v=" "/>
    <s v=" "/>
    <n v="16240"/>
    <d v="2026-01-13T00:00:00"/>
    <n v="69200000"/>
    <n v="16375"/>
    <d v="2026-01-21T00:00:00"/>
    <n v="69200000"/>
    <s v="BOLIVAR"/>
    <d v="2026-01-21T00:00:00"/>
    <d v="2026-12-30T00:00:00"/>
    <x v="6"/>
    <n v="69200000"/>
    <s v=" "/>
    <s v=" "/>
    <s v=" "/>
    <s v=" https://community.secop.gov.co/Public/Tendering/OpportunityDetail/Index?noticeUID=CO1.NTC.9627100&amp;isFromPublicArea=True&amp;isModal=False"/>
    <x v="0"/>
    <s v="SI"/>
    <s v=" "/>
    <s v=" "/>
    <s v="SI"/>
    <s v="SI"/>
    <s v="SI"/>
    <s v="SI"/>
    <s v="SI"/>
  </r>
  <r>
    <s v=" "/>
    <s v="Prestacion de Servicios Profesionales y de Apoyo a la Gestion"/>
    <s v="C.C"/>
    <n v="40781930"/>
    <s v=" "/>
    <s v="SANDRA MILENA BRAVO GOMEZ"/>
    <s v="Prestar servicios a la Subdirección de Análisis y Divulgación para apoyar labores administrativas en la gestión y trámite de comisiones, gestión documental, logística, y activos de información."/>
    <n v="35000000"/>
    <d v="2026-01-23T00:00:00"/>
    <d v="2026-01-24T00:00:00"/>
    <d v="2026-06-30T00:00:00"/>
    <s v="Alejandra Neira Aroca"/>
    <n v="28542786"/>
    <s v="Subdirector(a) de Análisis y Divulgación"/>
    <x v="13"/>
    <s v=" "/>
    <s v=" "/>
    <n v="16276"/>
    <d v="2026-01-14T00:00:00"/>
    <n v="35000000"/>
    <n v="16411"/>
    <d v="2026-01-24T00:00:00"/>
    <n v="33895800"/>
    <s v="POSITIVA"/>
    <d v="2026-01-23T00:00:00"/>
    <d v="2026-06-30T00:00:00"/>
    <x v="6"/>
    <n v="35000000"/>
    <s v=" "/>
    <s v=" "/>
    <s v=" "/>
    <s v=" https://community.secop.gov.co/Public/Tendering/OpportunityDetail/Index?noticeUID=CO1.NTC.9672377&amp;isFromPublicArea=True&amp;isModal=False"/>
    <x v="0"/>
    <s v="SI"/>
    <s v=" "/>
    <s v=" "/>
    <s v="SI"/>
    <s v="SI"/>
    <s v="SI"/>
    <s v="SI"/>
    <s v="SI"/>
  </r>
  <r>
    <s v=" "/>
    <s v="Prestacion de Servicios Profesionales y de Apoyo a la Gestion"/>
    <s v="C.C"/>
    <n v="1032404898"/>
    <s v=" "/>
    <s v="NUBIA SUAREZ TORRES"/>
    <s v="Prestación de servicios profesionales para el desarrollo de procesos técnicos estadísticos en el marco del análisis de ítems, desarrollo de diseños muéstrales, calificación y demás procesamientos estadísticos realizados por la Subdirección de Estadísticas, así como apoyar los procesos de consolidación de las respuestas a PQRS."/>
    <n v="36723500"/>
    <d v="2026-01-20T00:00:00"/>
    <d v="2026-01-22T00:00:00"/>
    <d v="2026-06-30T00:00:00"/>
    <s v="Cristian Fabian Montaño Rincon"/>
    <n v="1024473450"/>
    <s v="Subdirector(a) de Estadísticas"/>
    <x v="7"/>
    <s v=" "/>
    <s v=" "/>
    <n v="16233"/>
    <d v="2026-01-13T00:00:00"/>
    <n v="45066667"/>
    <n v="16386"/>
    <d v="2026-01-21T00:00:00"/>
    <n v="36723500"/>
    <s v="BOLIVAR"/>
    <d v="2026-01-20T00:00:00"/>
    <d v="2026-06-30T00:00:00"/>
    <x v="5"/>
    <n v="36723500"/>
    <s v=" "/>
    <s v=" "/>
    <s v=" "/>
    <s v=" https://community.secop.gov.co/Public/Tendering/OpportunityDetail/Index?noticeUID=CO1.NTC.9639110&amp;isFromPublicArea=True&amp;isModal=False"/>
    <x v="0"/>
    <s v="SI"/>
    <s v=" "/>
    <s v=" "/>
    <s v="SI"/>
    <s v="SI"/>
    <s v="SI"/>
    <s v="SI"/>
    <s v="SI"/>
  </r>
  <r>
    <s v=" "/>
    <s v="Prestacion de Servicios Profesionales y de Apoyo a la Gestion"/>
    <s v="C.C"/>
    <n v="1019027717"/>
    <s v=" "/>
    <s v="CARLOS ARTURO PARRA VILLAMIL"/>
    <s v="Prestación de servicios profesionales para realizar el planteamiento y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
    <n v="48672000"/>
    <d v="2026-01-20T00:00:00"/>
    <d v="2026-01-23T00:00:00"/>
    <d v="2026-06-30T00:00:00"/>
    <s v="Cristian Fabian Montaño Rincon"/>
    <n v="1024473450"/>
    <s v="Subdirector(a) de Estadísticas"/>
    <x v="7"/>
    <s v=" "/>
    <s v=" "/>
    <n v="16236"/>
    <d v="2026-01-13T00:00:00"/>
    <n v="48672000"/>
    <n v="16387"/>
    <d v="2026-01-21T00:00:00"/>
    <n v="48672000"/>
    <s v="POSITIVA"/>
    <d v="2026-01-23T00:00:00"/>
    <d v="2026-06-30T00:00:00"/>
    <x v="5"/>
    <n v="48672000"/>
    <s v=" "/>
    <s v=" "/>
    <s v=" "/>
    <s v=" https://community.secop.gov.co/Public/Tendering/OpportunityDetail/Index?noticeUID=CO1.NTC.9639238&amp;isFromPublicArea=True&amp;isModal=False"/>
    <x v="0"/>
    <s v="SI"/>
    <s v=" "/>
    <s v=" "/>
    <s v="SI"/>
    <s v="SI"/>
    <s v="SI"/>
    <s v="SI"/>
    <s v="SI"/>
  </r>
  <r>
    <s v=" "/>
    <s v="Prestacion de Servicios Profesionales y de Apoyo a la Gestion"/>
    <s v="C.C"/>
    <n v="1032409034"/>
    <s v=" "/>
    <s v="JOHN ALEXANDER CALDERON RODRIGUEZ"/>
    <s v="Prestación de servicios profesionales para realizar el planteamiento y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
    <n v="60500000"/>
    <d v="2026-01-22T00:00:00"/>
    <d v="2026-01-26T00:00:00"/>
    <d v="2026-06-30T00:00:00"/>
    <s v="Cristian Fabian Montaño Rincon"/>
    <n v="1024473450"/>
    <s v="Subdirector(a) de Estadísticas"/>
    <x v="7"/>
    <s v=" "/>
    <s v=" "/>
    <n v="16234"/>
    <d v="2026-01-13T00:00:00"/>
    <n v="63375000"/>
    <n v="16423"/>
    <d v="2026-01-25T00:00:00"/>
    <n v="60500000"/>
    <s v="SURA"/>
    <d v="2026-01-20T00:00:00"/>
    <d v="2026-06-30T00:00:00"/>
    <x v="5"/>
    <n v="60500000"/>
    <s v=" "/>
    <s v=" "/>
    <s v=" "/>
    <s v=" https://community.secop.gov.co/Public/Tendering/ContractNoticePhases/View?PPI=CO1.PPI.45012925&amp;isFromPublicArea=True&amp;isModal=False_x000a_"/>
    <x v="0"/>
    <s v="SI"/>
    <s v=" "/>
    <s v=" "/>
    <s v="SI"/>
    <s v="SI"/>
    <s v="SI"/>
    <s v="SI"/>
    <s v="SI"/>
  </r>
  <r>
    <s v=" "/>
    <s v="Prestacion de Servicios Profesionales y de Apoyo a la Gestion"/>
    <s v="C.C"/>
    <n v="1073510121"/>
    <s v=" "/>
    <s v="LUISA FERNANDA CASTAÑEDA BALLESTEROS"/>
    <s v="Prestación de servicios profesionales para realizar análisis psicométricos y estadísticos, investigaciones, procesamiento y producción de escalas de las pruebas a cargo de la Subdirección de Estadísticas, especialmente las asociadas a cuestionarios no cognitivos y al proyecto de línea base del examen saber 11."/>
    <n v="39644000"/>
    <d v="2026-01-20T00:00:00"/>
    <d v="2026-01-22T00:00:00"/>
    <d v="2026-06-30T00:00:00"/>
    <s v="Cristian Fabian Montaño Rincon"/>
    <n v="1024473450"/>
    <s v="Subdirector(a) de Estadísticas"/>
    <x v="7"/>
    <s v=" "/>
    <s v=" "/>
    <n v="16235"/>
    <d v="2026-01-13T00:00:00"/>
    <n v="45066667"/>
    <n v="16385"/>
    <d v="2026-01-21T00:00:00"/>
    <n v="39644000"/>
    <s v="POSITIVA"/>
    <d v="2026-01-22T00:00:00"/>
    <d v="2026-06-30T00:00:00"/>
    <x v="5"/>
    <n v="39644000"/>
    <s v=" "/>
    <s v=" "/>
    <s v=" "/>
    <s v=" https://community.secop.gov.co/Public/Tendering/ContractNoticePhases/View?PPI=CO1.PPI.45013751&amp;isFromPublicArea=True&amp;isModal=False_x000a_"/>
    <x v="0"/>
    <s v="SI"/>
    <s v=" "/>
    <s v=" "/>
    <s v="SI"/>
    <s v="SI"/>
    <s v="SI"/>
    <s v="SI"/>
    <s v="SI"/>
  </r>
  <r>
    <s v=" "/>
    <s v="Prestacion de Servicios Profesionales y de Apoyo a la Gestion"/>
    <s v="C.C"/>
    <n v="1082104140"/>
    <s v=" "/>
    <s v="OSCAR LIBARDO LOMBANA CHARFUELAN"/>
    <s v="Prestar servicios profesionales para revisar el armado de las pruebas de ingeniería y afines, así como gestionar la construcción de los ítems para los exámenes de estado y demás proyectos de evaluación."/>
    <n v="46357333"/>
    <d v="2026-01-19T00:00:00"/>
    <d v="2026-01-21T00:00:00"/>
    <d v="2026-06-30T00:00:00"/>
    <s v=" Heider Martinez Mena"/>
    <s v=" "/>
    <s v=" "/>
    <x v="20"/>
    <s v=" "/>
    <s v=" "/>
    <n v="16252"/>
    <d v="2026-01-13T00:00:00"/>
    <n v="46640000"/>
    <n v="16384"/>
    <d v="2026-01-21T00:00:00"/>
    <n v="46357333"/>
    <s v="BOLIVAR"/>
    <d v="2026-01-20T00:00:00"/>
    <d v="2026-06-30T00:00:00"/>
    <x v="4"/>
    <n v="46357333"/>
    <s v=" "/>
    <s v=" "/>
    <s v=" "/>
    <s v=" https://community.secop.gov.co/Public/Tendering/OpportunityDetail/Index?noticeUID=CO1.NTC.9628287&amp;isFromPublicArea=True&amp;isModal=False"/>
    <x v="0"/>
    <s v="SI"/>
    <s v=" "/>
    <s v=" "/>
    <s v="SI"/>
    <s v="SI"/>
    <s v="SI"/>
    <s v="SI"/>
    <s v="SI"/>
  </r>
  <r>
    <s v=" "/>
    <s v="Prestacion de Servicios Profesionales y de Apoyo a la Gestion"/>
    <s v="C.C"/>
    <n v="79962630"/>
    <s v=" "/>
    <s v="EDGAR LEONARDO BOJACA CASTRO"/>
    <s v="Prestar servicios profesionales para apoyar la implementación de los sistemas de gestión del instituto, el modelo integrado de planeación y gestión, así como el monitoreo financiero de los proyectos a cargo de la subdirección de diseños de instrumentos."/>
    <n v="79962630"/>
    <d v="2026-01-27T00:00:00"/>
    <d v="2026-01-29T00:00:00"/>
    <d v="2026-08-31T00:00:00"/>
    <s v="Estiben Alejandro Mejia Restrepo"/>
    <n v="98704372"/>
    <s v="  Jefe de la Oficina Asesora de Planeación"/>
    <x v="8"/>
    <s v=" "/>
    <s v=" "/>
    <n v="16035"/>
    <d v="2026-01-05T00:00:00"/>
    <n v="78833333"/>
    <n v="16510"/>
    <d v="2026-01-28T00:00:00"/>
    <n v="78833333"/>
    <s v="POSITIVA"/>
    <d v="2026-01-29T00:00:00"/>
    <d v="2026-08-31T00:00:00"/>
    <x v="3"/>
    <n v="79962630"/>
    <s v=" "/>
    <s v=" "/>
    <s v=" "/>
    <s v=" https://community.secop.gov.co/Public/Tendering/OpportunityDetail/Index?noticeUID=CO1.NTC.9724562&amp;isFromPublicArea=True&amp;isModal=False"/>
    <x v="0"/>
    <s v="SI"/>
    <s v=" "/>
    <s v=" "/>
    <s v="SI"/>
    <s v="SI"/>
    <s v="SI"/>
    <s v="SI"/>
    <s v="SI"/>
  </r>
  <r>
    <s v=" "/>
    <s v="Prestacion de Servicios Profesionales y de Apoyo a la Gestion"/>
    <s v="C.C"/>
    <n v="43221455"/>
    <s v=" "/>
    <s v="LEIDY JOHANA ARANGO"/>
    <s v="Prestación de servicios profesionales para apoyar la gestión jurídica y documental en el desarrollo de proyectos de investigación del icfes."/>
    <n v="35500000"/>
    <d v="2026-01-20T00:00:00"/>
    <d v="2026-01-22T00:00:00"/>
    <d v="2026-06-30T00:00:00"/>
    <s v="Jennyfer Paola Guio Veloza"/>
    <s v="  52845870"/>
    <s v="Jefe de la Oficina de Gestión de Proyectos de Investigación"/>
    <x v="19"/>
    <s v=" "/>
    <s v=" "/>
    <n v="16293"/>
    <d v="2026-01-16T00:00:00"/>
    <n v="39000000"/>
    <n v="16393"/>
    <d v="2026-01-22T00:00:00"/>
    <n v="34883334"/>
    <s v="SURA"/>
    <d v="2026-01-20T00:00:00"/>
    <d v="2026-06-30T00:00:00"/>
    <x v="8"/>
    <n v="35500000"/>
    <s v=" "/>
    <s v=" "/>
    <s v=" "/>
    <s v=" https://community.secop.gov.co/Public/Tendering/OpportunityDetail/Index?noticeUID=CO1.NTC.9633470&amp;isFromPublicArea=True&amp;isModal=False"/>
    <x v="0"/>
    <s v="SI"/>
    <s v=" "/>
    <s v=" "/>
    <s v="SI"/>
    <s v="SI"/>
    <s v="SI"/>
    <s v="SI"/>
    <s v="SI"/>
  </r>
  <r>
    <s v=" "/>
    <s v="Prestacion de Servicios Profesionales y de Apoyo a la Gestion"/>
    <s v="C.C"/>
    <n v="6461539"/>
    <s v=" "/>
    <s v="CARLOS ALBERTO GARCÍA CASTAÑEDA"/>
    <s v="Prestar servicios profesionales a la dirección de producción y operaciones, brindando apoyo en los procesos y trámites administrativos requeridos para el desarrollo de las pruebas de estado y proyectos de evaluación a cargo de la dirección y sus subdirecciones y demás procesos operativos que se requieran."/>
    <n v="51300000"/>
    <d v="2026-01-24T00:00:00"/>
    <d v="2026-01-26T00:00:00"/>
    <d v="2026-12-31T00:00:00"/>
    <s v="Luz Patricia Loaiza Cruz"/>
    <n v="41917196"/>
    <s v="Director(a) de Producción y Operaciones"/>
    <x v="2"/>
    <s v=" "/>
    <s v=" "/>
    <n v="16320"/>
    <d v="2026-01-16T00:00:00"/>
    <n v="51900000"/>
    <n v="16456"/>
    <d v="2026-01-25T00:00:00"/>
    <n v="51300000"/>
    <s v="BOLIVAR"/>
    <d v="2026-01-21T00:00:00"/>
    <d v="2026-12-31T00:00:00"/>
    <x v="0"/>
    <n v="51300000"/>
    <s v=" "/>
    <s v=" "/>
    <s v=" "/>
    <s v=" https://community.secop.gov.co/Public/Tendering/OpportunityDetail/Index?noticeUID=CO1.NTC.9710859&amp;isFromPublicArea=True&amp;isModal=False"/>
    <x v="0"/>
    <s v="SI"/>
    <s v=" "/>
    <s v=" "/>
    <s v="SI"/>
    <s v="SI"/>
    <s v="SI"/>
    <s v="SI"/>
    <s v="SI"/>
  </r>
  <r>
    <s v=" "/>
    <s v="Prestacion de Servicios Profesionales y de Apoyo a la Gestion"/>
    <s v="C.C"/>
    <n v="1094940535"/>
    <s v=" "/>
    <s v="MARIA FERNANDA MORALES BAQUERO"/>
    <s v="Prestar servicios profesionales a la dirección de producción y operaciones brindado apoyo técnico, administrativo y financiero en el seguimiento a la ejecución de contratos desarrollados para las pruebas de estado y proyectos de evaluación"/>
    <n v="51300000"/>
    <d v="2026-01-26T00:00:00"/>
    <d v="2026-01-27T00:00:00"/>
    <d v="2026-12-31T00:00:00"/>
    <s v="Luz Patricia Loaiza Cruz"/>
    <n v="41917196"/>
    <s v="Director(a) de Producción y Operaciones"/>
    <x v="2"/>
    <s v=" "/>
    <s v=" "/>
    <n v="16319"/>
    <d v="2026-01-16T00:00:00"/>
    <n v="51900000"/>
    <n v="16487"/>
    <d v="2026-01-27T00:00:00"/>
    <n v="51300000"/>
    <s v="POSITIVA"/>
    <d v="2026-01-20T00:00:00"/>
    <d v="2026-12-31T00:00:00"/>
    <x v="0"/>
    <n v="51300000"/>
    <s v=" "/>
    <s v=" "/>
    <s v=" "/>
    <s v=" https://community.secop.gov.co/Public/Tendering/OpportunityDetail/Index?noticeUID=CO1.NTC.9711035&amp;isFromPublicArea=True&amp;isModal=False"/>
    <x v="0"/>
    <s v="SI"/>
    <s v=" "/>
    <s v=" "/>
    <s v="SI"/>
    <s v="SI"/>
    <s v="SI"/>
    <s v="SI"/>
    <s v="SI"/>
  </r>
  <r>
    <s v=" "/>
    <s v="Prestacion de Servicios Profesionales y de Apoyo a la Gestion"/>
    <s v="C.C"/>
    <n v="1023934775"/>
    <s v=" "/>
    <s v="OSCAR JAVIER RINCON MORENO"/>
    <s v="Prestar servicios profesionales para la organización, ejecución y seguimiento de las actividades relacionadas con la codificación, así cómo, prestar apoyo jurídico en todo lo que la Subdirección de Producción de Instrumentos requiera en la vigencia 2026."/>
    <n v="66986400"/>
    <d v="2026-01-24T00:00:00"/>
    <d v="2026-01-26T00:00:00"/>
    <d v="2026-12-31T00:00:00"/>
    <s v=" "/>
    <s v=" "/>
    <s v=" "/>
    <x v="5"/>
    <s v=" "/>
    <s v=" "/>
    <n v="16298"/>
    <d v="2026-01-16T00:00:00"/>
    <n v="69728533"/>
    <n v="16455"/>
    <d v="2026-01-25T00:00:00"/>
    <n v="66986400"/>
    <s v="POSITIVA"/>
    <d v="2026-01-23T00:00:00"/>
    <d v="2026-12-31T00:00:00"/>
    <x v="0"/>
    <n v="66986400"/>
    <s v=" "/>
    <s v=" "/>
    <s v=" "/>
    <s v=" https://community.secop.gov.co/Public/Tendering/OpportunityDetail/Index?noticeUID=CO1.NTC.9710614&amp;isFromPublicArea=True&amp;isModal=False"/>
    <x v="0"/>
    <s v="SI"/>
    <s v=" "/>
    <s v=" "/>
    <s v="SI"/>
    <s v="SI"/>
    <s v="SI"/>
    <s v="SI"/>
    <s v="SI"/>
  </r>
  <r>
    <s v=" "/>
    <s v="Prestacion de Servicios Profesionales y de Apoyo a la Gestion"/>
    <s v="C.C"/>
    <n v="41654370"/>
    <s v=" "/>
    <s v="MARIA EUGENIA VELASQUEZ"/>
    <s v="Prestar servicios para la gestión y organización documental del archivo del banco de pruebas e ítems a cargo de la Subdirección de Producción de Instrumentos de acuerdo con los lineamientos y normas establecidos en la ley general de archivos expedidas por el archivo general de la nación -AGN."/>
    <n v="56629272"/>
    <d v="2026-01-27T00:00:00"/>
    <d v="2026-01-27T00:00:00"/>
    <d v="2026-12-31T00:00:00"/>
    <s v=" "/>
    <s v=" "/>
    <s v=" "/>
    <x v="5"/>
    <s v=" "/>
    <s v=" "/>
    <n v="16297"/>
    <d v="2026-01-16T00:00:00"/>
    <s v=" 58947429"/>
    <n v="16490"/>
    <d v="2026-01-27T00:00:00"/>
    <s v=" 56629272"/>
    <s v="BOLIVAR"/>
    <d v="2026-01-21T00:00:00"/>
    <d v="2026-12-31T00:00:00"/>
    <x v="0"/>
    <n v="56629272"/>
    <s v=" "/>
    <s v=" "/>
    <s v=" "/>
    <s v=" https://community.secop.gov.co/Public/Tendering/OpportunityDetail/Index?noticeUID=CO1.NTC.9718357&amp;isFromPublicArea=True&amp;isModal=False"/>
    <x v="0"/>
    <s v="SI"/>
    <s v=" "/>
    <s v=" "/>
    <s v="SI"/>
    <s v="SI"/>
    <s v="SI"/>
    <s v="SI"/>
    <s v="SI"/>
  </r>
  <r>
    <s v=" "/>
    <s v="Prestacion de Servicios Profesionales y de Apoyo a la Gestion"/>
    <s v="C.C"/>
    <n v="5975808"/>
    <s v=" "/>
    <s v="JOSE ABEL PINZON HERNANDEZ"/>
    <s v="Prestar servicios profesionales para desarrollar, revisar y realizar el seguimiento de las actividades contables de la Subdirección Financiera y Contable, incluyendo la revisión de cuentas y las gestiones relacionadas con su trámite y liquidación, en el marco de los procedimientos internos del área."/>
    <n v="80733333"/>
    <d v="2026-01-21T00:00:00"/>
    <d v="2026-01-30T00:00:00"/>
    <d v="2026-12-31T00:00:00"/>
    <s v="Cristian Cardona Pulgarin"/>
    <n v="71242249"/>
    <s v="Subdirector(a) Financiera y Contable"/>
    <x v="1"/>
    <s v=" "/>
    <s v=" "/>
    <n v="16050"/>
    <d v="2026-01-05T00:00:00"/>
    <n v="83766667"/>
    <n v="16392"/>
    <d v="2026-01-21T00:00:00"/>
    <n v="80733333"/>
    <s v="POSITIVA"/>
    <d v="2026-01-30T00:00:00"/>
    <d v="2026-12-31T00:00:00"/>
    <x v="2"/>
    <n v="80733333"/>
    <s v=" "/>
    <s v=" "/>
    <s v=" "/>
    <s v=" https://community.secop.gov.co/Public/Tendering/OpportunityDetail/Index?noticeUID=CO1.NTC.9644198&amp;isFromPublicArea=True&amp;isModal=False"/>
    <x v="0"/>
    <s v="SI"/>
    <s v=" "/>
    <s v=" "/>
    <s v=" "/>
    <s v=" "/>
    <s v=" "/>
    <s v=" "/>
    <s v=" "/>
  </r>
  <r>
    <s v=" "/>
    <s v="Prestacion de Servicios Profesionales y de Apoyo a la Gestion"/>
    <s v="C.C"/>
    <n v="1022402024"/>
    <s v=" "/>
    <s v="OSCAR ALEJANDRO CHAPARRO GUTIERREZ"/>
    <s v="Prestar servicios profesionales para revisar el armado de las pruebas de matemáticas, razonamiento cuantitativo, gestión financiera y afines, así como gestionar la construcción de los ítems para los exámenes de estado y demás proyectos de evaluación."/>
    <n v="40500000"/>
    <d v="2026-01-20T00:00:00"/>
    <d v="2026-01-21T00:00:00"/>
    <d v="2026-06-30T00:00:00"/>
    <s v=" Heider Martinez Mena"/>
    <s v=" "/>
    <s v=" "/>
    <x v="20"/>
    <s v=" "/>
    <s v=" "/>
    <n v="16278"/>
    <d v="2026-01-15T00:00:00"/>
    <n v="41250000"/>
    <n v="16383"/>
    <d v="2026-01-21T00:00:00"/>
    <n v="40500000"/>
    <s v="BOLIVAR"/>
    <d v="2026-01-21T00:00:00"/>
    <d v="2026-06-30T00:00:00"/>
    <x v="4"/>
    <n v="40500000"/>
    <s v=" "/>
    <s v=" "/>
    <s v=" "/>
    <s v=" https://community.secop.gov.co/Public/Tendering/OpportunityDetail/Index?noticeUID=CO1.NTC.9646556&amp;isFromPublicArea=True&amp;isModal=False"/>
    <x v="0"/>
    <s v="SI"/>
    <s v=" "/>
    <s v=" "/>
    <s v="SI"/>
    <s v="SI"/>
    <s v="SI"/>
    <s v="SI"/>
    <s v="SI"/>
  </r>
  <r>
    <s v=" "/>
    <s v="Prestacion de Servicios Profesionales y de Apoyo a la Gestion"/>
    <s v="C.C"/>
    <n v="71398991"/>
    <s v=" "/>
    <s v="JUAN DAVID GOMEZ BENJUMEA"/>
    <s v="Prestar servicios profesionales para apoyar la integración del sistema inteligente de Desarrollo Organizacional, con enfoque en el Modelo Integrado de Planeación y Gestión, para las políticas de relación estado-ciudadano y el Modelo de Sostenibilidad del Icfes en el componente social."/>
    <n v="64500000"/>
    <d v="2026-01-21T00:00:00"/>
    <d v="2026-01-21T00:00:00"/>
    <d v="2026-08-25T00:00:00"/>
    <s v="Estiben Alejandro Mejia Restrepo"/>
    <n v="98704372"/>
    <s v="  Jefe de la Oficina Asesora de Planeación"/>
    <x v="8"/>
    <s v=" "/>
    <s v=" "/>
    <n v="16179"/>
    <d v="2026-01-09T00:00:00"/>
    <n v="64500000"/>
    <n v="16390"/>
    <d v="2026-01-21T00:00:00"/>
    <n v="64500000"/>
    <s v="BOLIVAR"/>
    <d v="2026-01-21T00:00:00"/>
    <d v="2026-08-25T00:00:00"/>
    <x v="4"/>
    <n v="64500000"/>
    <s v=" "/>
    <s v=" "/>
    <s v=" "/>
    <s v=" https://community.secop.gov.co/Public/Tendering/OpportunityDetail/Index?noticeUID=CO1.NTC.9649753&amp;isFromPublicArea=True&amp;isModal=False"/>
    <x v="0"/>
    <s v="SI"/>
    <s v=" "/>
    <s v=" "/>
    <s v="SI"/>
    <s v="SI"/>
    <s v="SI"/>
    <s v="SI"/>
    <s v="SI"/>
  </r>
  <r>
    <s v=" "/>
    <s v="Prestacion de Servicios Profesionales y de Apoyo a la Gestion"/>
    <s v="C.C"/>
    <n v="1037634809"/>
    <s v=" "/>
    <s v="CLARA INES VELEZ ESCOBAR"/>
    <s v="Prestar servicios profesionales de apoyo jurídico a la Oficina Asesora Jurídica del Icfes, así como la representación en los procesos judiciales y extrajudiciales en los que el Icfes sea parte."/>
    <n v="37827000"/>
    <d v="2026-01-20T00:00:00"/>
    <d v="2026-01-21T00:00:00"/>
    <d v="2026-06-30T00:00:00"/>
    <s v=" "/>
    <s v=" "/>
    <s v=" "/>
    <x v="11"/>
    <s v=" "/>
    <s v=" "/>
    <n v="16281"/>
    <d v="2026-01-15T00:00:00"/>
    <n v="38761000"/>
    <n v="16382"/>
    <d v="2026-01-21T00:00:00"/>
    <n v="37827000"/>
    <s v="BOLIVAR"/>
    <d v="2026-01-21T00:00:00"/>
    <d v="2026-06-30T00:00:00"/>
    <x v="5"/>
    <n v="37827000"/>
    <s v=" "/>
    <s v=" "/>
    <s v=" "/>
    <s v=" https://community.secop.gov.co/Public/Tendering/OpportunityDetail/Index?noticeUID=CO1.NTC.9648322&amp;isFromPublicArea=True&amp;isModal=False"/>
    <x v="0"/>
    <s v="SI"/>
    <s v=" "/>
    <s v=" "/>
    <s v="SI"/>
    <s v="SI"/>
    <s v="SI"/>
    <s v="SI"/>
    <s v="SI"/>
  </r>
  <r>
    <s v=" "/>
    <s v="Prestacion de Servicios Profesionales y de Apoyo a la Gestion"/>
    <s v="C.C"/>
    <n v="98625278"/>
    <s v=" "/>
    <s v="ERNEY DARIO PABON QUICENO"/>
    <s v="Prestación de servicios como apoyo administrativo-operativo de la oficina asesora de comunicaciones y mercadeo, así como la elaboración de respuesta de pqrs, archivo documental y otros requerimientos de operación logística que sean requeridos por el área"/>
    <n v="46000000"/>
    <d v="2026-01-22T00:00:00"/>
    <d v="2026-01-29T00:00:00"/>
    <d v="2026-12-31T00:00:00"/>
    <s v=" Byron Andrés Vélez Valdés"/>
    <s v=" 1018433040"/>
    <s v="Jefe(a) de la Oficina Asesora de Comunicaciones y Mercadeo"/>
    <x v="17"/>
    <s v=" "/>
    <s v=" "/>
    <n v="16200"/>
    <d v="2026-01-10T00:00:00"/>
    <n v="46400000"/>
    <n v="16418"/>
    <d v="2026-01-25T00:00:00"/>
    <n v="46000000"/>
    <s v="POSITIVA"/>
    <d v="2026-01-29T00:00:00"/>
    <d v="2026-12-31T00:00:00"/>
    <x v="1"/>
    <n v="46000000"/>
    <s v=" "/>
    <s v=" "/>
    <s v=" "/>
    <s v=" https://community.secop.gov.co/Public/Tendering/OpportunityDetail/Index?noticeUID=CO1.NTC.9653199&amp;isFromPublicArea=True&amp;isModal=False"/>
    <x v="0"/>
    <s v="SI"/>
    <s v=" "/>
    <s v=" "/>
    <s v="SI"/>
    <s v="SI"/>
    <s v="SI"/>
    <s v="SI"/>
    <s v="SI"/>
  </r>
  <r>
    <s v=" "/>
    <s v="Prestacion de Servicios Profesionales y de Apoyo a la Gestion"/>
    <s v="C.C"/>
    <n v="8175146"/>
    <s v=" "/>
    <s v="EDWAR ESTIBENS CARDONA CORRALES"/>
    <s v="Prestar servicios profesionales para apoyar la implementación de los sistemas de gestión del instituto, el modelo integrado de planeación y gestión, así como el monitoreo financiero de los proyectos a cargo de la subdirección de diseños de instrumentos."/>
    <n v="86250000"/>
    <d v="2026-01-23T00:00:00"/>
    <d v="2026-02-04T00:00:00"/>
    <d v="2026-12-31T00:00:00"/>
    <s v=" "/>
    <s v=" "/>
    <s v=" SUBDIRECTOR DE DISEÑO DE INSTRUMENTOS "/>
    <x v="20"/>
    <s v=" "/>
    <s v=" "/>
    <n v="16254"/>
    <d v="2026-01-13T00:00:00"/>
    <n v="86500000"/>
    <n v="16513"/>
    <d v="2026-01-28T00:00:00"/>
    <n v="86250000"/>
    <s v="SURA"/>
    <d v="2026-02-04T00:00:00"/>
    <d v="2026-12-31T00:00:00"/>
    <x v="3"/>
    <n v="86250000"/>
    <s v=" "/>
    <s v=" "/>
    <s v=" "/>
    <s v=" https://community.secop.gov.co/Public/Tendering/OpportunityDetail/Index?noticeUID=CO1.NTC.9732773&amp;isFromPublicArea=True&amp;isModal=False"/>
    <x v="0"/>
    <s v="SI"/>
    <s v=" "/>
    <s v=" "/>
    <s v="SI"/>
    <s v="SI"/>
    <s v="SI"/>
    <s v="SI"/>
    <s v="SI"/>
  </r>
  <r>
    <s v=" "/>
    <s v="Prestacion de Servicios Profesionales y de Apoyo a la Gestion"/>
    <s v="C.C"/>
    <n v="1017175508"/>
    <s v=" "/>
    <s v="JUAN CAMILO PRESIGA LORA"/>
    <s v="Prestar servicios profesionales de apoyo jurídico a la Oficina Asesora Jurídica del Icfes."/>
    <n v="88560000"/>
    <d v="2026-01-21T00:00:00"/>
    <d v="2026-01-21T00:00:00"/>
    <d v="2026-12-18T00:00:00"/>
    <s v=" Brahiam Daniel Montoya Zuleta"/>
    <n v="1013557847"/>
    <s v="Jefe de la Oficina Asesora Jurídica"/>
    <x v="11"/>
    <s v=" "/>
    <s v=" "/>
    <n v="16209"/>
    <d v="2026-01-10T00:00:00"/>
    <n v="89100000"/>
    <n v="16388"/>
    <d v="2026-01-21T00:00:00"/>
    <n v="88560000"/>
    <s v="SURA"/>
    <d v="2026-01-21T00:00:00"/>
    <d v="2026-12-18T00:00:00"/>
    <x v="5"/>
    <n v="88560000"/>
    <s v=" "/>
    <s v=" "/>
    <s v=" "/>
    <s v=" https://community.secop.gov.co/Public/Tendering/OpportunityDetail/Index?noticeUID=CO1.NTC.9652524&amp;isFromPublicArea=True&amp;isModal=False"/>
    <x v="0"/>
    <s v="SI"/>
    <s v=" "/>
    <s v=" "/>
    <s v="SI"/>
    <s v="SI"/>
    <s v="SI"/>
    <s v="SI"/>
    <s v="SI"/>
  </r>
  <r>
    <s v=" "/>
    <s v="Prestacion de Servicios Profesionales y de Apoyo a la Gestion"/>
    <s v="C.C"/>
    <n v="1030556043"/>
    <s v=" "/>
    <s v="MONICA LILIANA LOPEZ PIRATOBA"/>
    <s v="Prestación de servicios para diseño, diagramación y ajustes de los productos digitales y multimedia para el análisis y la difusión de los resultados de las evaluaciones de la calidad de la educación que realiza el Instituto Colombiano para la Evaluación de la Educación"/>
    <n v="57000000"/>
    <d v="2026-01-22T00:00:00"/>
    <d v="2026-01-23T00:00:00"/>
    <d v="2026-12-31T00:00:00"/>
    <s v="Alejandra Neira Aroca"/>
    <n v="28542786"/>
    <s v="Subdirector(a) de Análisis y Divulgación"/>
    <x v="13"/>
    <s v=" "/>
    <s v=" "/>
    <n v="16345"/>
    <d v="2026-01-19T00:00:00"/>
    <n v="59333333"/>
    <n v="16400"/>
    <d v="2026-01-23T00:00:00"/>
    <n v="57000000"/>
    <s v="BOLIVAR"/>
    <d v="2026-01-21T00:00:00"/>
    <d v="2026-12-31T00:00:00"/>
    <x v="1"/>
    <n v="57000000"/>
    <s v=" "/>
    <s v=" "/>
    <s v=" "/>
    <s v=" https://community.secop.gov.co/Public/Tendering/OpportunityDetail/Index?noticeUID=CO1.NTC.9681786&amp;isFromPublicArea=True&amp;isModal=False"/>
    <x v="0"/>
    <s v="SI"/>
    <s v=" "/>
    <s v=" "/>
    <s v="SI"/>
    <s v="SI"/>
    <s v="SI"/>
    <s v="SI"/>
    <s v="SI"/>
  </r>
  <r>
    <s v=" "/>
    <s v="Prestacion de Servicios Profesionales y de Apoyo a la Gestion"/>
    <s v="C.C"/>
    <n v="39743265"/>
    <s v=" "/>
    <s v="ADRIANA JOHANNA MEDIORREAL RAMIREZ"/>
    <s v="Prestar servicios profesionales para apoyar la administración de la herramienta tecnológica institucional utilizada para la gestión de proyectos, y brindar acompañamiento a las áreas del Instituto en su uso, con el propósito de asegurar el adecuado seguimiento, control y reporte de los proyectos institucionales."/>
    <n v="44000000"/>
    <d v="2026-01-22T00:00:00"/>
    <d v="2026-01-23T00:00:00"/>
    <d v="2026-08-31T00:00:00"/>
    <s v="Estiben Alejandro Mejia Restrepo"/>
    <n v="98704372"/>
    <s v="  Jefe de la Oficina Asesora de Planeación"/>
    <x v="8"/>
    <s v=" "/>
    <s v=" "/>
    <n v="16178"/>
    <d v="2026-01-09T00:00:00"/>
    <n v="60200000"/>
    <n v="16401"/>
    <d v="2026-01-23T00:00:00"/>
    <n v="44000000"/>
    <s v="BOLIVAR"/>
    <d v="2026-01-21T00:00:00"/>
    <d v="2026-08-31T00:00:00"/>
    <x v="4"/>
    <n v="44000000"/>
    <s v=" "/>
    <s v=" "/>
    <s v=" "/>
    <s v=" https://community.secop.gov.co/Public/Tendering/OpportunityDetail/Index?noticeUID=CO1.NTC.9673103&amp;isFromPublicArea=True&amp;isModal=False"/>
    <x v="0"/>
    <s v="SI"/>
    <s v=" "/>
    <s v=" "/>
    <s v="SI"/>
    <s v="SI"/>
    <s v="SI"/>
    <s v="SI"/>
    <s v="SI"/>
  </r>
  <r>
    <s v=" "/>
    <s v="Prestacion de Servicios Profesionales y de Apoyo a la Gestion"/>
    <s v="C.C"/>
    <n v="79878798"/>
    <s v=" "/>
    <s v="CESAR AUGUSTO PAEZ RAMOS"/>
    <s v="Prestación de servicios profesionales a la Subdirección de Análisis y Divulgación para construir, impartir gráfica y tecnológicamente ejecutar y hacer seguimiento a las acciones relacionadas con el diseño, desarrollo y prototipado de recursos digitales para el análisis y difusión de resultados de la información derivada de las evaluaciones de la educación que realiza el Instituto Colombiano para la Evaluación de la Educación."/>
    <n v="108300000"/>
    <d v="2026-01-22T00:00:00"/>
    <d v="2026-01-24T00:00:00"/>
    <d v="2026-12-31T00:00:00"/>
    <s v="Alejandra Neira Aroca"/>
    <n v="28542786"/>
    <s v="Subdirector(a) de Análisis y Divulgación"/>
    <x v="13"/>
    <s v=" "/>
    <s v=" "/>
    <n v="16347"/>
    <d v="2026-01-19T00:00:00"/>
    <n v="112733333"/>
    <n v="16414"/>
    <d v="2026-01-24T00:00:00"/>
    <n v="108300000"/>
    <s v="COLMENA"/>
    <d v="2026-01-24T00:00:00"/>
    <d v="2026-12-31T00:00:00"/>
    <x v="1"/>
    <n v="108300000"/>
    <s v=" "/>
    <s v=" "/>
    <s v=" "/>
    <s v=" https://community.secop.gov.co/Public/Tendering/OpportunityDetail/Index?noticeUID=CO1.NTC.9681729&amp;isFromPublicArea=True&amp;isModal=False"/>
    <x v="0"/>
    <s v="SI"/>
    <s v=" "/>
    <s v=" "/>
    <s v="SI"/>
    <s v="SI"/>
    <s v="SI"/>
    <s v="SI"/>
    <s v="SI"/>
  </r>
  <r>
    <s v=" "/>
    <s v="Prestacion de Servicios Profesionales y de Apoyo a la Gestion"/>
    <s v="C.C"/>
    <n v="80854567"/>
    <s v=" "/>
    <s v="JOSE GABRIEL CALDERON GARCIA"/>
    <s v="Prestar servicios profesionales de apoyo jurídico a la Oficina Asesora Jurídica del Icfes, así como la representación en los procesos judiciales y extrajudiciales en los que el Icfes sea parte."/>
    <n v="37360000"/>
    <d v="2026-01-21T00:00:00"/>
    <d v="2026-01-29T00:00:00"/>
    <d v="2026-06-30T00:00:00"/>
    <s v=" Brahiam Daniel Montoya Zuleta"/>
    <n v="1013557847"/>
    <s v="Jefe de la Oficina Asesora Jurídica"/>
    <x v="11"/>
    <s v=" "/>
    <s v=" "/>
    <n v="16216"/>
    <d v="2026-01-10T00:00:00"/>
    <n v="42030000"/>
    <n v="16389"/>
    <d v="2026-01-21T00:00:00"/>
    <n v="37360000"/>
    <s v="POSITIVA"/>
    <d v="2026-01-29T00:00:00"/>
    <d v="2026-06-30T00:00:00"/>
    <x v="5"/>
    <n v="37360000"/>
    <s v=" "/>
    <s v=" "/>
    <s v=" "/>
    <s v=" https://community.secop.gov.co/Public/Tendering/OpportunityDetail/Index?noticeUID=CO1.NTC.9667250&amp;isFromPublicArea=True&amp;isModal=False"/>
    <x v="0"/>
    <s v="SI"/>
    <s v=" "/>
    <s v=" "/>
    <s v="SI"/>
    <s v="SI"/>
    <s v="SI"/>
    <s v="SI"/>
    <s v="SI"/>
  </r>
  <r>
    <s v=" "/>
    <s v="Prestacion de Servicios Profesionales y de Apoyo a la Gestion"/>
    <s v="C.C"/>
    <n v="1010231957"/>
    <s v=" "/>
    <s v="MICHAEL ANDRES VARGAS PEÑALOZA"/>
    <s v="Prestación de servicios profesionales a la Subdirección de Análisis y Divulgación para liderar, gestionar y ejecutar la planeación, ejecución y desarrollo de los productos de análisis de resultados de las evaluaciones y estudios nacionales e internacionales llevadas a cabo por el Icfes, así como la generación de contenidos y documentos técnicos para los productos elaborados en el área."/>
    <n v="108300000"/>
    <d v="2026-01-22T00:00:00"/>
    <d v="2026-01-26T00:00:00"/>
    <d v="2026-12-31T00:00:00"/>
    <s v="Alejandra Neira Aroca"/>
    <n v="28542786"/>
    <s v="Subdirector(a) de Análisis y Divulgación"/>
    <x v="13"/>
    <s v=" "/>
    <s v=" "/>
    <n v="16350"/>
    <d v="2026-01-19T00:00:00"/>
    <n v="112733333"/>
    <n v="16415"/>
    <d v="2026-01-25T00:00:00"/>
    <n v="108300000"/>
    <s v="SURA"/>
    <d v="2026-01-21T00:00:00"/>
    <d v="2026-12-31T00:00:00"/>
    <x v="1"/>
    <n v="108300000"/>
    <s v=" "/>
    <s v=" "/>
    <s v=" "/>
    <s v=" https://community.secop.gov.co/Public/Tendering/OpportunityDetail/Index?noticeUID=CO1.NTC.9681651&amp;isFromPublicArea=True&amp;isModal=False"/>
    <x v="0"/>
    <s v="SI"/>
    <m/>
    <s v=" "/>
    <s v=" "/>
    <s v=" "/>
    <s v=" "/>
    <s v=" "/>
    <s v=" "/>
  </r>
  <r>
    <s v=" "/>
    <s v="Prestacion de Servicios Profesionales y de Apoyo a la Gestion"/>
    <s v="C.C"/>
    <n v="1112491331"/>
    <s v=" "/>
    <s v="CRISTIAN CAMILO APACHE ROA"/>
    <s v="Prestar sus servicios profesionales para liderar, gestionar y ejecutar la planeación, ejecución y evaluación de las estrategias de divulgación y uso de los resultados de las pruebas y mediciones del Instituto, gestionando acciones pedagógicas, comunicativas y territoriales, y asegurando la articulación técnica con las demás áreas de la entidad, en el marco de los objetivos de la Subdirección de Análisis y Divulgación"/>
    <n v="108300000"/>
    <d v="2026-01-22T00:00:00"/>
    <d v="2026-01-24T00:00:00"/>
    <d v="2026-12-31T00:00:00"/>
    <s v="Alejandra Neira Aroca"/>
    <n v="28542786"/>
    <s v="Subdirector(a) de Análisis y Divulgación"/>
    <x v="13"/>
    <s v=" "/>
    <s v=" "/>
    <n v="16352"/>
    <d v="2026-01-19T00:00:00"/>
    <n v="112733333"/>
    <n v="16413"/>
    <d v="2026-01-24T00:00:00"/>
    <n v="108300000"/>
    <s v="POSITIVA"/>
    <d v="2026-01-23T00:00:00"/>
    <d v="2026-12-31T00:00:00"/>
    <x v="1"/>
    <n v="108300000"/>
    <s v=" "/>
    <s v=" "/>
    <s v=" "/>
    <s v=" https://community.secop.gov.co/Public/Tendering/OpportunityDetail/Index?noticeUID=CO1.NTC.9681594&amp;isFromPublicArea=True&amp;isModal=False"/>
    <x v="0"/>
    <s v="SI"/>
    <m/>
    <s v=" "/>
    <s v=" "/>
    <s v=" "/>
    <s v=" "/>
    <s v=" "/>
    <s v=" "/>
  </r>
  <r>
    <s v=" "/>
    <s v="Prestacion de Servicios Profesionales y de Apoyo a la Gestion"/>
    <s v="C.C"/>
    <n v="39308742"/>
    <s v=" "/>
    <s v="DARNELY ORTEGA CORDOBA"/>
    <s v="Prestación de servicios profesionales para formular y ejecutar planes y estrategias de comunicación orientados a la gestión comercial, posicionamiento y acompañamiento de la operación de las pruebas saber 11, saber tyt, saber pro y proyectos especiales del icfes."/>
    <n v="91200000"/>
    <d v="2026-01-23T00:00:00"/>
    <d v="2026-01-25T00:00:00"/>
    <d v="2026-12-31T00:00:00"/>
    <s v=" Byron Andrés Vélez Valdés"/>
    <s v=" 1018433040"/>
    <s v="Jefe(a) de la Oficina Asesora de Comunicaciones y Mercadeo"/>
    <x v="17"/>
    <s v=" "/>
    <s v=" "/>
    <n v="16203"/>
    <d v="2026-01-10T00:00:00"/>
    <n v="94133333"/>
    <n v="16424"/>
    <d v="2026-01-25T00:00:00"/>
    <n v="91200000"/>
    <s v="SURA"/>
    <d v="2026-01-22T00:00:00"/>
    <d v="2026-12-31T00:00:00"/>
    <x v="1"/>
    <n v="91200000"/>
    <s v=" "/>
    <s v=" "/>
    <s v=" "/>
    <s v=" https://community.secop.gov.co/Public/Tendering/OpportunityDetail/Index?noticeUID=CO1.NTC.9681527&amp;isFromPublicArea=True&amp;isModal=False"/>
    <x v="0"/>
    <s v="SI"/>
    <s v=" "/>
    <s v=" "/>
    <s v="SI"/>
    <s v="SI"/>
    <s v="SI"/>
    <s v="SI"/>
    <s v="SI"/>
  </r>
  <r>
    <s v=" "/>
    <s v="Prestacion de Servicios Profesionales y de Apoyo a la Gestion"/>
    <s v="C.C"/>
    <n v="1006967806"/>
    <s v=" "/>
    <s v="RICHARD JOHN BLACKER GARCIA"/>
    <s v="Prestar servicios profesionales como analista de datos para ejecutar las actividades relacionadas con la gestión soporte y solución de requerimientos e incidentes a los procesos en los servicios de aplicaciones a cargo de la DTI."/>
    <n v="34883333"/>
    <d v="2026-01-22T00:00:00"/>
    <d v="2026-01-28T00:00:00"/>
    <d v="2026-06-30T00:00:00"/>
    <s v="Diego Mauricio Salas Ramirez"/>
    <s v=" 11226503"/>
    <s v="Subdirector de Información"/>
    <x v="12"/>
    <s v=" "/>
    <s v=" "/>
    <n v="16112"/>
    <d v="2026-01-06T00:00:00"/>
    <n v="34883333"/>
    <n v="16399"/>
    <d v="2026-01-23T00:00:00"/>
    <n v="34883333"/>
    <s v="BOLIVAR"/>
    <d v="2026-01-28T00:00:00"/>
    <d v="2026-06-30T00:00:00"/>
    <x v="2"/>
    <n v="34883333"/>
    <s v=" "/>
    <s v=" "/>
    <s v=" "/>
    <s v=" https://community.secop.gov.co/Public/Tendering/OpportunityDetail/Index?noticeUID=CO1.NTC.9666392&amp;isFromPublicArea=True&amp;isModal=False"/>
    <x v="0"/>
    <s v="SI"/>
    <s v=" "/>
    <s v=" "/>
    <s v="SI"/>
    <s v="SI"/>
    <s v="SI"/>
    <s v="SI"/>
    <s v="SI"/>
  </r>
  <r>
    <s v=" "/>
    <s v="Prestacion de Servicios Profesionales y de Apoyo a la Gestion"/>
    <s v="C.C"/>
    <n v="71174001"/>
    <s v=" "/>
    <s v="JAIME ANDRES AGUIRRE CASTRILLON"/>
    <s v="Prestar servicios profesionales para el análisis, consolidación y definición de necesidades de la subdirección de diseño de instrumentos; así como el apoyo en la planificación y estructuración de los procesos de contratación de natural y jurídica definidos en el PAA."/>
    <n v="90666667"/>
    <d v="2026-01-24T00:00:00"/>
    <d v="2026-01-26T00:00:00"/>
    <d v="2026-12-31T00:00:00"/>
    <s v=" "/>
    <s v=" "/>
    <s v=" "/>
    <x v="20"/>
    <s v=" "/>
    <s v=" "/>
    <n v="16222"/>
    <d v="2026-01-10T00:00:00"/>
    <n v="94666667"/>
    <n v="16464"/>
    <d v="2026-01-26T00:00:00"/>
    <n v="90666667"/>
    <s v="POSITIVA"/>
    <d v="2026-01-24T00:00:00"/>
    <d v="2026-12-31T00:00:00"/>
    <x v="6"/>
    <n v="90666667"/>
    <s v=" "/>
    <s v=" "/>
    <s v=" "/>
    <s v=" https://community.secop.gov.co/Public/Tendering/OpportunityDetail/Index?noticeUID=CO1.NTC.9676086&amp;isFromPublicArea=True&amp;isModal=False"/>
    <x v="0"/>
    <s v="SI"/>
    <s v=" "/>
    <s v=" "/>
    <s v="SI"/>
    <s v="SI"/>
    <s v="SI"/>
    <s v="SI"/>
    <s v="SI"/>
  </r>
  <r>
    <s v=" "/>
    <s v="Prestacion de Servicios Profesionales y de Apoyo a la Gestion"/>
    <s v="C.C"/>
    <n v="1026562610"/>
    <s v=" "/>
    <s v="SILVANA LORENA SANCHEZ PINEDA"/>
    <s v="Prestación de servicios profesionales para elaborar y construir contenidos digitales en los distintos medios de comunicación del icfes, orientados a la información, promoción y acompañamiento de la operación comercial de las pruebas saber 11, saber tyt, saber pro y proyectos especiales."/>
    <n v="75933333"/>
    <d v="2026-01-22T00:00:00"/>
    <d v="2026-01-24T00:00:00"/>
    <d v="2026-12-31T00:00:00"/>
    <s v=" Byron Andrés Vélez Valdés"/>
    <s v=" 1018433040"/>
    <s v="Jefe(a) de la Oficina Asesora de Comunicaciones y Mercadeo"/>
    <x v="17"/>
    <s v=" "/>
    <s v=" "/>
    <n v="16201"/>
    <d v="2026-01-10T00:00:00"/>
    <n v="81200000"/>
    <n v="16408"/>
    <d v="2026-01-24T00:00:00"/>
    <n v="75710000"/>
    <s v="POSITIVA"/>
    <d v="2026-01-22T00:00:00"/>
    <d v="2026-12-31T00:00:00"/>
    <x v="2"/>
    <n v="75933333"/>
    <s v=" "/>
    <s v=" "/>
    <s v=" "/>
    <s v=" https://community.secop.gov.co/Public/Tendering/OpportunityDetail/Index?noticeUID=CO1.NTC.9676829&amp;isFromPublicArea=True&amp;isModal=False"/>
    <x v="0"/>
    <s v="SI"/>
    <s v=" "/>
    <s v=" "/>
    <s v="SI"/>
    <s v="SI"/>
    <s v="SI"/>
    <s v="SI"/>
    <s v="SI"/>
  </r>
  <r>
    <s v=" "/>
    <s v="Prestacion de Servicios Profesionales y de Apoyo a la Gestion"/>
    <s v="C.C"/>
    <n v="1000129795"/>
    <s v=" "/>
    <s v="JUAN CAMILO MENDOZA GONZÁLEZ"/>
    <s v="Prestar servicios profesionales a la subdirección de aplicación de instrumentos, brindando apoyo a los procesos asociados a la aplicación de las pruebas de estado, pruebas internacionales y demás proyectos de evaluación a cargo del Icfes."/>
    <n v="58140000"/>
    <d v="2026-01-23T00:00:00"/>
    <d v="2026-01-26T00:00:00"/>
    <d v="2026-12-31T00:00:00"/>
    <s v="Luz Patricia Loaiza Cruz"/>
    <n v="41917196"/>
    <s v="Director(a) de Producción y Operaciones"/>
    <x v="0"/>
    <s v=" "/>
    <s v=" "/>
    <n v="16337"/>
    <d v="2026-01-19T00:00:00"/>
    <n v="58820000"/>
    <n v="16435"/>
    <d v="2026-01-25T00:00:00"/>
    <n v="58140000"/>
    <s v="POSITIVA"/>
    <d v="2026-01-24T00:00:00"/>
    <d v="2026-12-31T00:00:00"/>
    <x v="0"/>
    <n v="58140000"/>
    <s v=" "/>
    <s v=" "/>
    <s v=" "/>
    <s v=" https://community.secop.gov.co/Public/Tendering/OpportunityDetail/Index?noticeUID=CO1.NTC.9709109&amp;isFromPublicArea=True&amp;isModal=False"/>
    <x v="0"/>
    <s v="SI"/>
    <s v=" "/>
    <s v=" "/>
    <s v="SI"/>
    <s v="SI"/>
    <s v="SI"/>
    <s v="SI"/>
    <s v="SI"/>
  </r>
  <r>
    <s v=" "/>
    <s v="Prestacion de Servicios Profesionales y de Apoyo a la Gestion"/>
    <s v="C.C"/>
    <n v="1136911630"/>
    <s v=" "/>
    <s v="LUISA MARÍA CAREBILLA DEAZA"/>
    <s v="Prestar servicios profesionales a la subdirección de aplicación de instrumentos, brindando apoyo a los procesos asociados a la aplicación de las pruebas de estado, pruebas internacionales y demás proyectos de evaluación a cargo del Icfes."/>
    <n v="58140000"/>
    <d v="2026-01-23T00:00:00"/>
    <d v="2026-01-26T00:00:00"/>
    <d v="2026-12-31T00:00:00"/>
    <s v="Jorge Mario Guzmán Cano"/>
    <n v="15373929"/>
    <s v="Subdirector(a) de Aplicación de Instrumentos"/>
    <x v="0"/>
    <s v=" "/>
    <s v=" "/>
    <n v="16307"/>
    <d v="2026-01-16T00:00:00"/>
    <n v="60180000"/>
    <n v="16432"/>
    <d v="2026-01-25T00:00:00"/>
    <n v="58140000"/>
    <s v="BOLIVAR"/>
    <d v="2026-01-22T00:00:00"/>
    <d v="2026-12-31T00:00:00"/>
    <x v="0"/>
    <n v="58140000"/>
    <s v=" "/>
    <s v=" "/>
    <s v=" "/>
    <s v=" https://community.secop.gov.co/Public/Tendering/OpportunityDetail/Index?noticeUID=CO1.NTC.9701908&amp;isFromPublicArea=True&amp;isModal=False"/>
    <x v="0"/>
    <s v="SI"/>
    <s v=" "/>
    <s v=" "/>
    <s v="SI"/>
    <s v="SI"/>
    <s v="SI"/>
    <s v="SI"/>
    <s v="SI"/>
  </r>
  <r>
    <s v=" "/>
    <s v="Prestacion de Servicios Profesionales y de Apoyo a la Gestion"/>
    <s v="C.C"/>
    <n v="52983301"/>
    <s v=" "/>
    <s v="DAISY PILAR AVILA TORRES"/>
    <s v="Prestar servicios profesionales para revisar el armado de las pruebas de ciencias naturales, campos de la salud y afines, así como gestionar la construcción de los ítems para los exámenes de estado y demás proyectos de evaluación."/>
    <n v="48000000"/>
    <d v="2026-01-24T00:00:00"/>
    <d v="2026-01-24T00:00:00"/>
    <d v="2026-06-30T00:00:00"/>
    <s v=" "/>
    <s v=" "/>
    <s v=" "/>
    <x v="20"/>
    <s v=" "/>
    <s v=" "/>
    <n v="16338"/>
    <d v="2026-01-19T00:00:00"/>
    <n v="48600000"/>
    <n v="16412"/>
    <d v="2026-01-24T00:00:00"/>
    <n v="48000000"/>
    <s v="BOLIVAR"/>
    <d v="2026-01-22T00:00:00"/>
    <d v="2026-06-30T00:00:00"/>
    <x v="6"/>
    <n v="48000000"/>
    <s v=" "/>
    <s v=" "/>
    <s v=" "/>
    <s v=" https://community.secop.gov.co/Public/Tendering/OpportunityDetail/Index?noticeUID=CO1.NTC.9672727&amp;isFromPublicArea=True&amp;isModal=False"/>
    <x v="0"/>
    <s v="SI"/>
    <s v=" "/>
    <s v=" "/>
    <s v="SI"/>
    <s v="SI"/>
    <s v="SI"/>
    <s v="SI"/>
    <s v="SI"/>
  </r>
  <r>
    <s v=" "/>
    <s v="Prestacion de Servicios Profesionales y de Apoyo a la Gestion"/>
    <s v="C.C"/>
    <n v="65798577"/>
    <s v=" "/>
    <s v="DAMARIS ANEDT GONZALEZ BETANCOURT"/>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n v="78833333"/>
    <d v="2026-01-22T00:00:00"/>
    <d v="2026-01-23T00:00:00"/>
    <d v="2026-08-26T00:00:00"/>
    <s v="Estiben Alejandro Mejia Restrepo"/>
    <n v="98704372"/>
    <s v="  Jefe de la Oficina Asesora de Planeación"/>
    <x v="8"/>
    <s v=" "/>
    <s v=" "/>
    <n v="16180"/>
    <d v="2026-01-09T00:00:00"/>
    <n v="78833333"/>
    <n v="16402"/>
    <d v="2026-01-23T00:00:00"/>
    <n v="78833333"/>
    <s v="BOLIVAR"/>
    <d v="2026-01-22T00:00:00"/>
    <d v="2026-08-28T00:00:00"/>
    <x v="4"/>
    <n v="78833333"/>
    <s v=" "/>
    <s v=" "/>
    <s v=" "/>
    <s v=" https://community.secop.gov.co/Public/Tendering/OpportunityDetail/Index?noticeUID=CO1.NTC.9670885&amp;isFromPublicArea=True&amp;isModal=False"/>
    <x v="0"/>
    <s v="SI"/>
    <s v=" "/>
    <s v=" "/>
    <s v="SI"/>
    <s v="SI"/>
    <s v="SI"/>
    <s v="SI"/>
    <s v="SI"/>
  </r>
  <r>
    <s v=" "/>
    <s v="Prestacion de Servicios Profesionales y de Apoyo a la Gestion"/>
    <s v="C.C"/>
    <n v="1097036517"/>
    <s v=" "/>
    <s v="ESTEBAN GRANAJES CIRO"/>
    <s v="Prestar servicios profesionales especializados de tipo jurídico para la secretaría general del ICFES y sus dependencias, orientado al acompañamiento de actividades relacionadas con la gestión, revisión y seguimiento de los procesos jurídicos y contractuales."/>
    <n v="68666666"/>
    <d v="2026-01-23T00:00:00"/>
    <d v="2026-01-26T00:00:00"/>
    <d v="2026-08-31T00:00:00"/>
    <s v="Luis Gonzaga Martinez Sierra"/>
    <n v="71676818"/>
    <s v="Secretario(a) General"/>
    <x v="3"/>
    <s v=" "/>
    <s v=" "/>
    <n v="16292"/>
    <d v="2026-01-16T00:00:00"/>
    <n v="61866667"/>
    <n v="16443"/>
    <d v="2026-01-25T00:00:00"/>
    <n v="58666666"/>
    <s v="POSITIVA"/>
    <d v="2026-01-22T00:00:00"/>
    <d v="2026-08-31T00:00:00"/>
    <x v="3"/>
    <s v=" "/>
    <s v=" "/>
    <s v=" "/>
    <s v=" "/>
    <s v=" https://community.secop.gov.co/Public/Tendering/OpportunityDetail/Index?noticeUID=CO1.NTC.9685122&amp;isFromPublicArea=True&amp;isModal=False"/>
    <x v="0"/>
    <s v="SI"/>
    <s v=" "/>
    <s v=" "/>
    <s v="SI"/>
    <s v="SI"/>
    <s v="SI"/>
    <s v="SI"/>
    <s v="SI"/>
  </r>
  <r>
    <s v=" "/>
    <s v="Prestacion de Servicios Profesionales y de Apoyo a la Gestion"/>
    <s v="C.C"/>
    <n v="30235537"/>
    <s v=" "/>
    <s v="BREATRIZ EUGENIA ARANGO MESA"/>
    <s v="Prestación de servicios profesionales como soporte en la construcción, desarrollo y apoyo en la supervisión de seguimiento de las diferentes actividades que guardan relación con el proyecto de inteligencia y analítica de negocios que sean asignados."/>
    <n v="121102000"/>
    <s v=" 23/01/2026"/>
    <d v="2026-01-25T00:00:00"/>
    <d v="2026-12-31T00:00:00"/>
    <s v="Diego Mauricio Salas Ramirez"/>
    <m/>
    <s v="Subdirector de Información"/>
    <x v="12"/>
    <s v=" "/>
    <s v=" "/>
    <n v="16100"/>
    <d v="2026-01-06T00:00:00"/>
    <n v="121102200"/>
    <n v="16426"/>
    <d v="2026-01-25T00:00:00"/>
    <n v="121102200"/>
    <s v="BOLIVAR"/>
    <d v="2026-01-22T00:00:00"/>
    <d v="2026-12-31T00:00:00"/>
    <x v="5"/>
    <n v="121102000"/>
    <s v=" "/>
    <s v=" "/>
    <s v=" "/>
    <s v=" https://community.secop.gov.co/Public/Tendering/OpportunityDetail/Index?noticeUID=CO1.NTC.9691404&amp;isFromPublicArea=True&amp;isModal=False"/>
    <x v="0"/>
    <s v="SI"/>
    <s v=" "/>
    <s v=" "/>
    <s v="SI"/>
    <s v="SI"/>
    <s v="SI"/>
    <s v="SI"/>
    <s v="SI"/>
  </r>
  <r>
    <s v=" "/>
    <s v="Prestacion de Servicios Profesionales y de Apoyo a la Gestion"/>
    <s v="C.C"/>
    <n v="1028026770"/>
    <s v=" "/>
    <s v="ALBERTO ENRIQUE TORRES TORRES"/>
    <s v="Prestación de servicios profesionales para el desarrollo operacional y de solución a las solicitudes de los diferentes procesos misionales que guardan relación a los servicios de analística inteligente de negocios, usos y explotaciones de datos bajo la subdirección de información del Icfes."/>
    <n v="85500000"/>
    <d v="2026-01-23T00:00:00"/>
    <d v="2026-02-04T00:00:00"/>
    <d v="2026-12-31T00:00:00"/>
    <s v="Diego Mauricio Salas Ramirez"/>
    <s v=" 11226503"/>
    <s v="Subdirector de Información"/>
    <x v="12"/>
    <s v=" "/>
    <s v=" "/>
    <n v="16495"/>
    <d v="2026-01-27T00:00:00"/>
    <s v="$ 87,250,000.00"/>
    <n v="16741"/>
    <d v="2026-02-04T00:00:00"/>
    <s v="$85,500,000"/>
    <s v="SURA"/>
    <d v="2026-01-22T00:00:00"/>
    <d v="2026-12-31T00:00:00"/>
    <x v="5"/>
    <n v="85500000"/>
    <s v=" "/>
    <s v=" "/>
    <s v=" "/>
    <s v=" https://community.secop.gov.co/Public/Tendering/OpportunityDetail/Index?noticeUID=CO1.NTC.9691451&amp;isFromPublicArea=True&amp;isModal=False"/>
    <x v="0"/>
    <s v="SI"/>
    <s v=" "/>
    <s v=" "/>
    <s v="SI"/>
    <s v="SI"/>
    <s v="SI"/>
    <s v="SI"/>
    <s v="SI"/>
  </r>
  <r>
    <s v=" "/>
    <s v="Prestacion de Servicios Profesionales y de Apoyo a la Gestion"/>
    <s v="C.C"/>
    <n v="88230682"/>
    <s v=" "/>
    <s v="DANIEL LOPEZ ORTEGA"/>
    <s v="Prestación de servicios profesionales para monitorear las bases de datos, para la planificación de mantenimientos, la ejecución de los diferentes procesos masivos y migraciones, a cargo de la Subdirección de información del Icfes."/>
    <n v="56895500"/>
    <s v=" 22/01/2026"/>
    <d v="2026-01-25T00:00:00"/>
    <d v="2026-06-30T00:00:00"/>
    <s v="Diego Mauricio Salas Ramirez"/>
    <s v=" 11226503"/>
    <s v="Subdirector de Información"/>
    <x v="12"/>
    <s v=" "/>
    <s v=" "/>
    <n v="16108"/>
    <d v="2026-01-06T00:00:00"/>
    <n v="57253333"/>
    <n v="16420"/>
    <d v="2026-01-25T00:00:00"/>
    <n v="56895500"/>
    <s v="BOLIVAR"/>
    <d v="2026-01-22T00:00:00"/>
    <d v="2026-06-28T00:00:00"/>
    <x v="3"/>
    <n v="56895500"/>
    <s v=" "/>
    <s v=" "/>
    <s v=" "/>
    <s v=" https://community.secop.gov.co/Public/Tendering/OpportunityDetail/Index?noticeUID=CO1.NTC.9697520&amp;isFromPublicArea=True&amp;isModal=False"/>
    <x v="0"/>
    <s v="SI"/>
    <s v=" "/>
    <s v=" "/>
    <s v="SI"/>
    <s v="SI"/>
    <s v="SI"/>
    <s v="SI"/>
    <s v="SI"/>
  </r>
  <r>
    <s v=" "/>
    <s v="Prestacion de Servicios Profesionales y de Apoyo a la Gestion"/>
    <s v="C.C"/>
    <n v="80222771"/>
    <s v=" "/>
    <s v="ALFONSO ARTURO CONDE RIVERA"/>
    <s v="Prestar servicios profesionales para revisar el armado de las pruebas de ciencias sociales, competencias ciudadanas, investigación en ciencias sociales y afines, así como gestionar la construcción de los ítems para los exámenes de estado y demás proyectos de evaluación."/>
    <n v="44960000"/>
    <d v="2026-01-23T00:00:00"/>
    <d v="2026-01-24T00:00:00"/>
    <d v="2026-06-30T00:00:00"/>
    <s v=" "/>
    <s v=" "/>
    <s v=" "/>
    <x v="20"/>
    <s v=" "/>
    <s v=" "/>
    <n v="16339"/>
    <d v="2026-01-19T00:00:00"/>
    <n v="45522000"/>
    <n v="16410"/>
    <d v="2026-01-24T00:00:00"/>
    <n v="44960000"/>
    <s v="BOLIVAR"/>
    <d v="2026-01-22T00:00:00"/>
    <d v="2026-06-30T00:00:00"/>
    <x v="6"/>
    <n v="44960000"/>
    <s v=" "/>
    <s v=" "/>
    <s v=" "/>
    <s v="https://community.secop.gov.co/Public/Tendering/OpportunityDetail/Index?noticeUID=CO1.NTC.9699631&amp;isFromPublicArea=True&amp;isModal=False"/>
    <x v="0"/>
    <s v="SI"/>
    <s v=" "/>
    <s v=" "/>
    <s v="SI"/>
    <s v="SI"/>
    <s v="SI"/>
    <s v="SI"/>
    <s v="SI"/>
  </r>
  <r>
    <s v=" "/>
    <s v="Prestacion de Servicios Profesionales y de Apoyo a la Gestion"/>
    <s v="C.C"/>
    <n v="1015457768"/>
    <s v=" "/>
    <s v="CRISTIAN HERNANDO GONZALES RUNZA"/>
    <s v="Prestar servicios profesionales para revisar el armado de las pruebas de matemáticas, razonamiento cuantitativo, contaduría y afines, así como gestionar la construcción de los ítems para los exámenes de estado y demás proyectos de evaluación."/>
    <n v="52800000"/>
    <d v="2026-01-26T00:00:00"/>
    <d v="2026-01-27T00:00:00"/>
    <d v="2026-06-30T00:00:00"/>
    <s v=" "/>
    <s v=" "/>
    <s v=" "/>
    <x v="20"/>
    <s v=" "/>
    <s v=" "/>
    <n v="16343"/>
    <d v="2026-01-19T00:00:00"/>
    <n v="40500000"/>
    <n v="16465"/>
    <d v="2026-01-26T00:00:00"/>
    <n v="39500000"/>
    <s v="AXA COLPATRIA"/>
    <d v="2026-01-27T00:00:00"/>
    <d v="2026-06-30T00:00:00"/>
    <x v="6"/>
    <n v="52800000"/>
    <s v=" "/>
    <s v=" "/>
    <s v=" "/>
    <s v=" https://community.secop.gov.co/Public/Tendering/OpportunityDetail/Index?noticeUID=CO1.NTC.9698895&amp;isFromPublicArea=True&amp;isModal=False"/>
    <x v="0"/>
    <s v="SI"/>
    <s v=" "/>
    <s v=" "/>
    <s v="SI"/>
    <s v="SI"/>
    <s v="SI"/>
    <s v="SI"/>
    <s v="SI"/>
  </r>
  <r>
    <s v=" "/>
    <s v="Prestacion de Servicios Profesionales y de Apoyo a la Gestion"/>
    <s v="C.C"/>
    <n v="98773539"/>
    <s v=" "/>
    <s v="JULIO CESAR ROLDAN ARENAS"/>
    <s v="Prestación de servicios de apoyo en lo correspondiente a las bases datos y sistemas de información de la Subdirección de Información."/>
    <n v="37620000"/>
    <s v=" 24/01/2026"/>
    <d v="2026-01-25T00:00:00"/>
    <d v="2026-12-31T00:00:00"/>
    <s v="Diego Mauricio Salas Ramirez"/>
    <s v=" 11226503"/>
    <s v="Subdirector de Información"/>
    <x v="12"/>
    <s v=" "/>
    <s v=" "/>
    <n v="16098"/>
    <d v="2026-01-06T00:00:00"/>
    <n v="37620000"/>
    <n v="16445"/>
    <d v="2026-01-25T00:00:00"/>
    <n v="37620000"/>
    <s v="BOLIVAR"/>
    <d v="2026-01-22T00:00:00"/>
    <d v="2026-12-31T00:00:00"/>
    <x v="4"/>
    <n v="37620000"/>
    <s v=" "/>
    <s v=" "/>
    <s v=" "/>
    <s v=" https://community.secop.gov.co/Public/Tendering/OpportunityDetail/Index?noticeUID=CO1.NTC.9705577&amp;isFromPublicArea=True&amp;isModal=False"/>
    <x v="0"/>
    <s v="SI"/>
    <s v=" "/>
    <s v=" "/>
    <s v="SI"/>
    <s v="SI"/>
    <s v="SI"/>
    <s v="SI"/>
    <s v="SI"/>
  </r>
  <r>
    <s v=" "/>
    <s v="Prestacion de Servicios Profesionales y de Apoyo a la Gestion"/>
    <s v="C.C"/>
    <n v="80219696"/>
    <s v=" "/>
    <s v="FRANCISO DAVID GONZÁLEZ CAMELO"/>
    <s v="Prestar servicios profesionales para brindar acompañamiento y apoyo en la organización, ejecución y seguimiento de las actividades relacionadas con la codificación de instrumentos de evaluación a cargo de la Subdirección de Producción de Instrumentos en la vigencia 2026."/>
    <n v="66398800"/>
    <d v="2026-01-29T00:00:00"/>
    <d v="2026-02-02T00:00:00"/>
    <d v="2026-12-31T00:00:00"/>
    <s v=" "/>
    <s v=" "/>
    <s v=" "/>
    <x v="5"/>
    <s v=" "/>
    <s v=" "/>
    <s v=" 16299"/>
    <d v="2026-01-16T00:00:00"/>
    <n v="69728533"/>
    <n v="16668"/>
    <d v="2026-01-31T00:00:00"/>
    <n v="66398800"/>
    <s v="BOLIVAR"/>
    <d v="2026-01-23T00:00:00"/>
    <d v="2026-12-31T00:00:00"/>
    <x v="0"/>
    <n v="66398800"/>
    <s v=" "/>
    <s v=" "/>
    <s v=" "/>
    <s v=" https://community.secop.gov.co/Public/Tendering/OpportunityDetail/Index?noticeUID=CO1.NTC.9819114&amp;isFromPublicArea=True&amp;isModal=False"/>
    <x v="0"/>
    <s v="SI"/>
    <s v=" "/>
    <s v=" "/>
    <s v="SI"/>
    <s v="SI"/>
    <s v="SI"/>
    <s v="SI"/>
    <s v="SI"/>
  </r>
  <r>
    <s v=" "/>
    <s v="Prestacion de Servicios Profesionales y de Apoyo a la Gestion"/>
    <s v="C.C"/>
    <n v="1035875347"/>
    <s v=" "/>
    <s v="ANDREA ARIAS MENDOZA"/>
    <s v="Prestación de servicios profesionales para diseñar, ejecutar y aplicar estrategias de comunicación y relaciones públicas que fortalezcan la imagen institucional y la gestión comercial del icfes en el marco de la aplicación de las pruebas saber 11, saber tyt, saber pro y proyectos especiales"/>
    <n v="79100000"/>
    <d v="2026-01-26T00:00:00"/>
    <d v="2026-01-27T00:00:00"/>
    <d v="2026-12-31T00:00:00"/>
    <s v=" Byron Andrés Vélez Valdés"/>
    <s v=" 1018433040"/>
    <s v="Jefe(a) de la Oficina Asesora de Comunicaciones y Mercadeo"/>
    <x v="17"/>
    <s v=" "/>
    <s v=" "/>
    <n v="16198"/>
    <d v="2026-01-10T00:00:00"/>
    <n v="81200000"/>
    <n v="16485"/>
    <d v="2026-01-27T00:00:00"/>
    <n v="79100000"/>
    <s v="SURA"/>
    <d v="2026-01-22T00:00:00"/>
    <d v="2026-12-31T00:00:00"/>
    <x v="5"/>
    <n v="79100000"/>
    <s v=" "/>
    <s v=" "/>
    <s v=" "/>
    <s v="https://community.secop.gov.co/Public/Tendering/OpportunityDetail/Index?noticeUID=CO1.NTC.9693632&amp;isFromPublicArea=True&amp;isModal=False"/>
    <x v="0"/>
    <s v="SI"/>
    <s v=" "/>
    <s v=" "/>
    <s v=" "/>
    <s v=" "/>
    <s v=" "/>
    <s v=" "/>
    <s v=" "/>
  </r>
  <r>
    <s v=" "/>
    <s v="Prestacion de Servicios Profesionales y de Apoyo a la Gestion"/>
    <s v="C.C"/>
    <n v="8405249"/>
    <s v=" "/>
    <s v="JAIR DE JESUS BACCA TEJADA"/>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n v="48733333"/>
    <d v="2026-01-24T00:00:00"/>
    <d v="2026-01-26T00:00:00"/>
    <d v="2026-08-26T00:00:00"/>
    <s v="Estiben Alejandro Mejia Restrepo"/>
    <n v="98704372"/>
    <s v="  Jefe de la Oficina Asesora de Planeación"/>
    <x v="8"/>
    <s v=" "/>
    <s v=" "/>
    <n v="16181"/>
    <d v="2026-01-09T00:00:00"/>
    <n v="48733333"/>
    <n v="16450"/>
    <d v="2026-01-25T00:00:00"/>
    <n v="48733333"/>
    <s v="BOLIVAR"/>
    <d v="2026-01-22T00:00:00"/>
    <d v="2026-08-25T00:00:00"/>
    <x v="4"/>
    <n v="48733333"/>
    <s v=" "/>
    <s v=" "/>
    <s v=" "/>
    <s v="  https://community.secop.gov.co/Public/Tendering/OpportunityDetail/Index?noticeUID=CO1.NTC.9706032&amp;isFromPublicArea=True&amp;isModal=False"/>
    <x v="0"/>
    <s v="SI"/>
    <s v=" "/>
    <s v=" "/>
    <s v=" "/>
    <s v=" "/>
    <s v=" "/>
    <s v=" "/>
    <s v=" "/>
  </r>
  <r>
    <s v=" "/>
    <s v="Prestacion de Servicios Profesionales y de Apoyo a la Gestion"/>
    <s v="C.C"/>
    <n v="1144051213"/>
    <s v=" "/>
    <s v="CRISTIAN ALEJANDRO LOPEZ VERA"/>
    <s v="Prestación de servicios profesionales a la Subdirección de Análisis y Divulgación para crear y desarrollar contenidos de visualización y análisis estadístico de resultados, a partir de la información generada por las evaluaciones y estudios sobre la calidad de la educación que realiza el Icfes."/>
    <n v="63240000"/>
    <d v="2026-01-22T00:00:00"/>
    <d v="2026-01-26T00:00:00"/>
    <d v="2026-10-31T00:00:00"/>
    <s v="Alejandra Neira Aroca"/>
    <n v="28542786"/>
    <s v="Subdirector(a) de Análisis y Divulgación"/>
    <x v="13"/>
    <s v=" "/>
    <s v=" "/>
    <n v="16348"/>
    <d v="2026-01-19T00:00:00"/>
    <n v="74000000"/>
    <n v="16416"/>
    <d v="2026-01-25T00:00:00"/>
    <n v="63240000"/>
    <s v="COLMENA"/>
    <d v="2026-01-24T00:00:00"/>
    <d v="2026-10-31T00:00:00"/>
    <x v="1"/>
    <n v="63240000"/>
    <s v=" "/>
    <s v=" "/>
    <s v=" "/>
    <s v=" https://community.secop.gov.co/Public/Tendering/OpportunityDetail/Index?noticeUID=CO1.NTC.9701489&amp;isFromPublicArea=True&amp;isModal=False"/>
    <x v="0"/>
    <s v="SI"/>
    <m/>
    <s v=" "/>
    <s v=" "/>
    <s v=" "/>
    <s v=" "/>
    <s v=" "/>
    <s v=" "/>
  </r>
  <r>
    <s v=" "/>
    <s v="Prestacion de Servicios Profesionales y de Apoyo a la Gestion"/>
    <s v="C.C"/>
    <n v="71681431"/>
    <s v=" "/>
    <s v="JUAN SHNEIDER LOPEZ MURIEL"/>
    <s v="Prestación de servicios profesionales como asesor en la gestión de la infraestructura tecnológica y solicitudes requeridas de servicios realizados en la subdirección de información."/>
    <n v="124300000"/>
    <d v="2026-01-22T00:00:00"/>
    <d v="2026-01-25T00:00:00"/>
    <d v="2026-12-31T00:00:00"/>
    <s v="Diego Mauricio Salas Ramirez"/>
    <s v=" 11226503"/>
    <s v="Subdirector de Información"/>
    <x v="12"/>
    <s v=" "/>
    <s v=" "/>
    <n v="16101"/>
    <d v="2026-01-06T00:00:00"/>
    <n v="126866667"/>
    <n v="16417"/>
    <d v="2026-01-25T00:00:00"/>
    <n v="124300000"/>
    <s v="SURA"/>
    <d v="2026-01-22T00:00:00"/>
    <d v="2026-12-31T00:00:00"/>
    <x v="4"/>
    <n v="124300000"/>
    <s v=" "/>
    <s v=" "/>
    <s v=" "/>
    <s v=" https://community.secop.gov.co/Public/Tendering/OpportunityDetail/Index?noticeUID=CO1.NTC.9679912&amp;isFromPublicArea=True&amp;isModal=False"/>
    <x v="0"/>
    <s v="SI"/>
    <s v=" "/>
    <s v=" "/>
    <s v=" "/>
    <s v=" "/>
    <s v=" "/>
    <s v=" "/>
    <s v=" "/>
  </r>
  <r>
    <s v=" "/>
    <s v="Prestacion de Servicios Profesionales y de Apoyo a la Gestion"/>
    <s v="C.C"/>
    <n v="1030663435"/>
    <s v=" "/>
    <s v="MANOLO BELTRAN MARTIN"/>
    <s v="Prestar servicios profesionales para apoyar en la ejecución de las actividades relacionadas con la implementación, soporte, uso y apropiación de los servicios de interoperabilidad del Instituto."/>
    <n v="86081400"/>
    <d v="2026-01-22T00:00:00"/>
    <d v="2026-01-25T00:00:00"/>
    <d v="2026-12-31T00:00:00"/>
    <s v="Diego Mauricio Salas Ramirez"/>
    <s v=" 11226503"/>
    <s v="Subdirector de Información"/>
    <x v="12"/>
    <s v=" "/>
    <s v=" "/>
    <n v="16111"/>
    <d v="2026-01-06T00:00:00"/>
    <n v="87843300"/>
    <n v="16419"/>
    <d v="2026-01-25T00:00:00"/>
    <n v="86081400"/>
    <s v="BOLIVAR"/>
    <d v="2026-01-22T00:00:00"/>
    <d v="2026-12-31T00:00:00"/>
    <x v="4"/>
    <n v="86081400"/>
    <s v=" "/>
    <s v=" "/>
    <s v=" "/>
    <s v=" https://community.secop.gov.co/Public/Tendering/OpportunityDetail/Index?noticeUID=CO1.NTC.9689237&amp;isFromPublicArea=True&amp;isModal=False"/>
    <x v="0"/>
    <s v="SI"/>
    <s v=" "/>
    <s v=" "/>
    <s v=" "/>
    <s v=" "/>
    <s v=" "/>
    <s v=" "/>
    <s v=" "/>
  </r>
  <r>
    <s v=" "/>
    <s v="Prestacion de Servicios Profesionales y de Apoyo a la Gestion"/>
    <s v="C.C"/>
    <n v="1067951479"/>
    <s v=" "/>
    <s v="MAYLETTE TATIANA PADILLA ANAYA"/>
    <s v="Prestar servicios profesionales para apoyar integralmente la planeación, gestión operativa, seguimiento contractual, evaluación de impacto y procesos de cierre y liquidación de los proyectos tecnológicos del icfes, en el marco de las estrategias institucionales de transformación digital, modernización tecnológica y fortalecimiento de la gestión de la información."/>
    <n v="26500000"/>
    <d v="2026-01-23T00:00:00"/>
    <d v="2026-01-25T00:00:00"/>
    <d v="2026-06-30T00:00:00"/>
    <s v="Diego Mauricio Salas Ramirez"/>
    <s v=" 11226503"/>
    <s v="Subdirector de Información"/>
    <x v="12"/>
    <s v=" "/>
    <s v=" "/>
    <n v="16114"/>
    <d v="2026-01-06T00:00:00"/>
    <n v="28000000"/>
    <n v="16438"/>
    <d v="2026-01-25T00:00:00"/>
    <n v="26500000"/>
    <s v="BOLIVAR"/>
    <d v="2026-01-22T00:00:00"/>
    <d v="2026-06-30T00:00:00"/>
    <x v="4"/>
    <n v="26500000"/>
    <s v=" "/>
    <s v=" "/>
    <s v=" "/>
    <s v=" https://community.secop.gov.co/Public/Tendering/OpportunityDetail/Index?noticeUID=CO1.NTC.9701307&amp;isFromPublicArea=True&amp;isModal=False"/>
    <x v="0"/>
    <s v="SI"/>
    <s v=" "/>
    <s v=" "/>
    <s v=" "/>
    <s v=" "/>
    <s v=" "/>
    <s v=" "/>
    <s v=" "/>
  </r>
  <r>
    <s v=" "/>
    <s v="Prestacion de Servicios Profesionales y de Apoyo a la Gestion"/>
    <s v="C.C"/>
    <n v="37325897"/>
    <s v=" "/>
    <s v="MARTHA PATRICIA CASANOVA CRIADO"/>
    <s v="Prestación de servicios profesionales a la Dirección General del instituto colombiano para la evaluación de la educación Icfes en la formulación de proyectos e iniciativas institucionales desde una perspectiva de análisis financiero y presupuestal"/>
    <n v="37630000"/>
    <d v="2026-01-23T00:00:00"/>
    <d v="2026-01-25T00:00:00"/>
    <d v="2026-06-30T00:00:00"/>
    <s v=" Elizabeth Blandon Bermudez"/>
    <n v="43587843"/>
    <s v="DIRECTORA GENERAL"/>
    <x v="15"/>
    <s v=" "/>
    <s v=" "/>
    <n v="16327"/>
    <d v="2026-01-16T00:00:00"/>
    <n v="39050000"/>
    <n v="16436"/>
    <d v="2026-01-25T00:00:00"/>
    <n v="37630000"/>
    <s v="POSITIVA"/>
    <d v="2026-01-24T00:00:00"/>
    <d v="2026-06-30T00:00:00"/>
    <x v="2"/>
    <n v="37630000"/>
    <s v=" "/>
    <s v=" "/>
    <s v=" "/>
    <s v=" https://community.secop.gov.co/Public/Tendering/OpportunityDetail/Index?noticeUID=CO1.NTC.9703299&amp;isFromPublicArea=True&amp;isModal=False"/>
    <x v="0"/>
    <s v="SI"/>
    <s v=" "/>
    <s v=" "/>
    <s v="SI"/>
    <s v="SI"/>
    <s v="SI"/>
    <s v="SI"/>
    <s v="SI"/>
  </r>
  <r>
    <s v=" "/>
    <s v=" "/>
    <s v="NIT"/>
    <n v="830101214"/>
    <s v=" "/>
    <s v="CORPORACION COLOMBIA DIGITAL"/>
    <s v="Prestar los servicios de soporte técnico y horas de desarrollo para la Hypergenia de los procesos del instituto colombiano para la evaluación de la educación – Icfes"/>
    <n v="789810000"/>
    <d v="2026-01-27T00:00:00"/>
    <d v="2026-02-12T00:00:00"/>
    <d v="2026-12-31T00:00:00"/>
    <s v="Luis Rodrigo Cadavid Duran"/>
    <s v=" "/>
    <s v="Director de Tecnologia e Información"/>
    <x v="22"/>
    <s v=" "/>
    <s v=" "/>
    <n v="16047"/>
    <d v="2026-01-05T00:00:00"/>
    <n v="791403365"/>
    <n v="16503"/>
    <d v="2026-01-27T00:00:00"/>
    <n v="789810000"/>
    <s v="POLIZA"/>
    <d v="2026-02-12T00:00:00"/>
    <s v=" "/>
    <x v="6"/>
    <n v="789810000"/>
    <s v=" "/>
    <s v=" "/>
    <s v=" "/>
    <s v=" https://community.secop.gov.co/Public/Tendering/OpportunityDetail/Index?noticeUID=CO1.NTC.9818576&amp;isFromPublicArea=True&amp;isModal=False"/>
    <x v="0"/>
    <s v="SI"/>
    <s v=" "/>
    <s v=" "/>
    <s v=" "/>
    <s v=" "/>
    <s v=" "/>
    <s v=" "/>
    <s v=" "/>
  </r>
  <r>
    <s v=" "/>
    <s v="Prestacion de Servicios Profesionales y de Apoyo a la Gestion"/>
    <s v="C.C"/>
    <n v="1072747517"/>
    <s v=" "/>
    <s v="KAREN YELITZA SANCHEZ ZABALA"/>
    <s v="Prestar servicios profesionales para brindar soporte integral de los recursos y componentes tecnológicos implementados sobre las soluciones y servicios, soportando las nubes publicas contratadas por el icfes."/>
    <n v="58300000"/>
    <d v="2026-01-23T00:00:00"/>
    <d v="2026-01-27T00:00:00"/>
    <d v="2026-06-30T00:00:00"/>
    <s v="Diego Mauricio Salas Ramirez"/>
    <s v=" 11226503"/>
    <s v="Subdirector de Información"/>
    <x v="12"/>
    <s v=" "/>
    <s v=" "/>
    <n v="6324"/>
    <d v="2026-01-16T00:00:00"/>
    <n v="66000000"/>
    <n v="16437"/>
    <d v="2026-01-25T00:00:00"/>
    <n v="58300000"/>
    <s v="POSITIVA"/>
    <d v="2026-01-27T00:00:00"/>
    <d v="2025-06-30T00:00:00"/>
    <x v="8"/>
    <n v="58300000"/>
    <s v=" "/>
    <s v=" "/>
    <s v=" "/>
    <s v=" https://community.secop.gov.co/Public/Tendering/OpportunityDetail/Index?noticeUID=CO1.NTC.9701851&amp;isFromPublicArea=True&amp;isModal=False"/>
    <x v="0"/>
    <s v="SI"/>
    <s v=" "/>
    <s v=" "/>
    <s v=" "/>
    <s v=" "/>
    <s v=" "/>
    <s v=" "/>
    <s v=" "/>
  </r>
  <r>
    <s v=" "/>
    <s v="Prestacion de Servicios Profesionales y de Apoyo a la Gestion"/>
    <s v="C.C"/>
    <n v="1014193097"/>
    <s v=" "/>
    <s v="FABIO ANDRES MEDINA OSTOS"/>
    <s v="Prestación de servicios profesionales para monitorear las bases de datos, para la planificación de mantenimientos, la ejecución de los diferentes procesos masivos y migraciones, a cargo de la Subdirección de información del Icfes."/>
    <n v="42500000"/>
    <d v="2026-01-24T00:00:00"/>
    <d v="2026-01-27T00:00:00"/>
    <d v="2026-06-30T00:00:00"/>
    <s v="Jennyfer Paola Guio Veloza"/>
    <s v="  52845870"/>
    <s v="Jefe de la Oficina de Gestión de Proyectos de Investigación"/>
    <x v="19"/>
    <s v=" "/>
    <s v=" "/>
    <n v="16296"/>
    <d v="2026-01-16T00:00:00"/>
    <n v="45000000"/>
    <n v="16481"/>
    <d v="2026-01-27T00:00:00"/>
    <n v="42500000"/>
    <s v="BOLIVAR"/>
    <d v="2026-01-22T00:00:00"/>
    <d v="2026-06-30T00:00:00"/>
    <x v="3"/>
    <n v="42500000"/>
    <s v=" "/>
    <s v=" "/>
    <s v=" "/>
    <s v=" https://community.secop.gov.co/Public/Tendering/OpportunityDetail/Index?noticeUID=CO1.NTC.9701326&amp;isFromPublicArea=True&amp;isModal=False"/>
    <x v="0"/>
    <s v="SI"/>
    <s v=" "/>
    <s v=" "/>
    <s v=" "/>
    <s v=" "/>
    <s v=" "/>
    <s v=" "/>
    <s v=" "/>
  </r>
  <r>
    <s v=" "/>
    <s v="Prestacion de Servicios Profesionales y de Apoyo a la Gestion"/>
    <s v="C.C"/>
    <n v="11205375"/>
    <s v=" "/>
    <s v="ANDRES FELIPE SARMIENTO CARDENAS"/>
    <s v="Prestación de servicios profesionales para la gestión compartida de los recursos y elementos tecnológicos desplegados en las soluciones y servicios de Microsoft, brindando soporte a las nubes públicas adquiridas por el Icfes"/>
    <n v="121305500"/>
    <d v="2026-01-23T00:00:00"/>
    <d v="2026-01-25T00:00:00"/>
    <d v="2026-12-31T00:00:00"/>
    <s v="Diego Mauricio Salas Ramirez"/>
    <s v=" 11226503"/>
    <s v="Subdirector de Información"/>
    <x v="12"/>
    <s v=" "/>
    <s v=" "/>
    <n v="16107"/>
    <d v="2026-01-06T00:00:00"/>
    <n v="122379000"/>
    <n v="16425"/>
    <d v="2026-01-25T00:00:00"/>
    <n v="121305500"/>
    <s v="POSITIVA"/>
    <d v="2026-01-23T00:00:00"/>
    <d v="2026-12-31T00:00:00"/>
    <x v="8"/>
    <n v="121305500"/>
    <s v=" "/>
    <s v=" "/>
    <s v=" "/>
    <s v=" https://community.secop.gov.co/Public/Tendering/OpportunityDetail/Index?noticeUID=CO1.NTC.9694842&amp;isFromPublicArea=True&amp;isModal=False"/>
    <x v="0"/>
    <s v="SI"/>
    <s v=" "/>
    <s v=" "/>
    <s v=" "/>
    <s v=" "/>
    <s v=" "/>
    <s v=" "/>
    <s v=" "/>
  </r>
  <r>
    <s v=" "/>
    <s v="Prestacion de Servicios Profesionales y de Apoyo a la Gestion"/>
    <s v="C.C"/>
    <n v="43024117"/>
    <s v=" "/>
    <s v="GLORIA PATRICIA TABORDA TORRES"/>
    <s v="Prestar servicios de apoyo adelantando los diferentes trámites requeridos en los procesos contractuales para atender las necesidades de adquisición de bienes y servicios de la subdirección de información y demás actividades propias de la subdirección."/>
    <n v="39666667"/>
    <d v="2026-01-24T00:00:00"/>
    <d v="2026-01-25T00:00:00"/>
    <d v="2026-12-31T00:00:00"/>
    <s v="Diego Mauricio Salas Ramirez"/>
    <s v=" 11226503"/>
    <s v="Subdirector de Información"/>
    <x v="12"/>
    <s v=" "/>
    <s v=" "/>
    <n v="16110"/>
    <d v="2026-01-06T00:00:00"/>
    <n v="39783333"/>
    <n v="16457"/>
    <d v="2026-01-25T00:00:00"/>
    <n v="39666667"/>
    <s v="POSITIVA"/>
    <d v="2026-01-25T00:00:00"/>
    <d v="2026-12-31T00:00:00"/>
    <x v="8"/>
    <n v="39666667"/>
    <s v=" "/>
    <s v=" "/>
    <s v=" "/>
    <s v=" https://community.secop.gov.co/Public/Tendering/OpportunityDetail/Index?noticeUID=CO1.NTC.9721287&amp;isFromPublicArea=True&amp;isModal=False"/>
    <x v="0"/>
    <s v="SI"/>
    <s v=" "/>
    <s v=" "/>
    <s v=" "/>
    <s v=" "/>
    <s v=" "/>
    <s v=" "/>
    <s v=" "/>
  </r>
  <r>
    <s v=" "/>
    <s v="Prestacion de Servicios Profesionales y de Apoyo a la Gestion"/>
    <s v="C.C"/>
    <n v="52935433"/>
    <s v=" "/>
    <s v="MARIA DEL PILAR SOLER PARRA"/>
    <s v="Prestar servicios profesionales para revisar el armado de las pruebas de psicología, ciencias sociales, competencias ciudadanas y afines, así como gestionar la construcción de los ítems para los exámenes de estado y demás proyectos de evaluación."/>
    <n v="47760000"/>
    <d v="2026-01-27T00:00:00"/>
    <d v="2026-01-27T00:00:00"/>
    <d v="2026-06-30T00:00:00"/>
    <s v=" "/>
    <s v=" "/>
    <s v=" "/>
    <x v="20"/>
    <s v=" "/>
    <s v=" "/>
    <n v="16358"/>
    <d v="2026-01-19T00:00:00"/>
    <n v="48058500"/>
    <n v="16498"/>
    <d v="2026-01-27T00:00:00"/>
    <n v="47760000"/>
    <s v="BOLIVAR"/>
    <d v="2026-01-23T00:00:00"/>
    <d v="2026-06-30T00:00:00"/>
    <x v="6"/>
    <n v="47760000"/>
    <s v=" "/>
    <s v=" "/>
    <s v=" "/>
    <s v=" https://community.secop.gov.co/Public/Tendering/OpportunityDetail/Index?noticeUID=CO1.NTC.9699610&amp;isFromPublicArea=True&amp;isModal=False"/>
    <x v="0"/>
    <s v="SI"/>
    <s v=" "/>
    <s v=" "/>
    <s v=" "/>
    <s v=" "/>
    <s v=" "/>
    <s v=" "/>
    <s v=" "/>
  </r>
  <r>
    <s v=" "/>
    <s v="Prestacion de Servicios Profesionales y de Apoyo a la Gestion"/>
    <s v="C.C"/>
    <s v=" "/>
    <s v=" "/>
    <s v="OLGA OSMAN CABEZAS"/>
    <s v="Prestar servicios profesionales para revisar el armado de las pruebas de psicología, medicina y afines, así como gestionar la construcción de los ítems para los exámenes de estado y demás proyectos de evaluación."/>
    <n v="81452667"/>
    <d v="2026-01-23T00:00:00"/>
    <d v="2026-01-24T00:00:00"/>
    <d v="2026-12-31T00:00:00"/>
    <s v=" "/>
    <s v=" "/>
    <s v=" "/>
    <x v="20"/>
    <s v=" "/>
    <s v=" "/>
    <n v="16359"/>
    <d v="2026-01-19T00:00:00"/>
    <n v="81931800"/>
    <n v="16409"/>
    <d v="2026-01-24T00:00:00"/>
    <n v="81452667"/>
    <s v="BOLIVAR"/>
    <d v="2026-01-23T00:00:00"/>
    <d v="2026-12-31T00:00:00"/>
    <x v="6"/>
    <n v="81452667"/>
    <s v=" "/>
    <s v=" "/>
    <s v=" "/>
    <s v=" https://community.secop.gov.co/Public/Tendering/OpportunityDetail/Index?noticeUID=CO1.NTC.9699440&amp;isFromPublicArea=True&amp;isModal=False"/>
    <x v="0"/>
    <s v="SI"/>
    <s v=" "/>
    <s v=" "/>
    <s v=" "/>
    <s v=" "/>
    <s v=" "/>
    <s v=" "/>
    <s v=" "/>
  </r>
  <r>
    <s v=" "/>
    <s v="Prestacion de Servicios Profesionales y de Apoyo a la Gestion"/>
    <s v="C.C"/>
    <n v="1018406376"/>
    <s v=" "/>
    <s v="YULY PAOLA MARTINEZ SANCHEZ"/>
    <s v="Prestar servicios profesionales para revisar el armado de las pruebas de lenguaje, lectura crítica, comunicación escrita y afines, así como gestionar la construcción de los ítems para los exámenes de estado y demás proyectos de evaluación."/>
    <n v="101400000"/>
    <d v="2026-01-24T00:00:00"/>
    <d v="2026-01-25T00:00:00"/>
    <d v="2026-12-31T00:00:00"/>
    <s v=" "/>
    <s v=" "/>
    <s v=" "/>
    <x v="20"/>
    <s v=" "/>
    <s v=" "/>
    <n v="16342"/>
    <d v="2026-01-19T00:00:00"/>
    <n v="102600000"/>
    <n v="16431"/>
    <d v="2026-01-25T00:00:00"/>
    <n v="101400000"/>
    <s v="BOLIVAR"/>
    <d v="2026-01-23T00:00:00"/>
    <d v="2026-12-31T00:00:00"/>
    <x v="6"/>
    <n v="101400000"/>
    <s v=" "/>
    <s v=" "/>
    <s v=" "/>
    <s v=" https://community.secop.gov.co/Public/Tendering/OpportunityDetail/Index?noticeUID=CO1.NTC.9738258&amp;isFromPublicArea=True&amp;isModal=False"/>
    <x v="0"/>
    <s v="SI"/>
    <s v=" "/>
    <s v=" "/>
    <s v=" "/>
    <s v=" "/>
    <s v=" "/>
    <s v=" "/>
    <s v=" "/>
  </r>
  <r>
    <s v=" "/>
    <s v="Prestacion de Servicios Profesionales y de Apoyo a la Gestion"/>
    <s v="C.C"/>
    <n v="1017169210"/>
    <s v=" "/>
    <s v="YULIANA LOPEZ GOMEZ"/>
    <s v="Prestar servicios de apoyo adelantando los diferentes trámites requeridos en los procesos contractuales para atender las necesidades de adquisición de bienes y servicios de la subdirección de información y demás actividades propias de la subdirección."/>
    <n v="79566667"/>
    <d v="2026-01-24T00:00:00"/>
    <d v="2026-01-26T00:00:00"/>
    <d v="2026-12-31T00:00:00"/>
    <s v="Cristian Cardona Pulgarin"/>
    <n v="71242249"/>
    <s v="Subdirector(a) Financiera y Contable"/>
    <x v="1"/>
    <s v=" "/>
    <s v=" "/>
    <n v="16051"/>
    <d v="2026-01-05T00:00:00"/>
    <n v="83766667"/>
    <n v="16459"/>
    <d v="2026-01-25T00:00:00"/>
    <n v="79566667"/>
    <s v="POSITIVA"/>
    <d v="2026-01-26T00:00:00"/>
    <d v="2026-12-31T00:00:00"/>
    <x v="8"/>
    <n v="79566667"/>
    <s v=" "/>
    <s v=" "/>
    <s v=" "/>
    <s v=" https://community.secop.gov.co/Public/Tendering/OpportunityDetail/Index?noticeUID=CO1.NTC.9750726&amp;isFromPublicArea=True&amp;isModal=False"/>
    <x v="0"/>
    <s v="SI"/>
    <s v=" "/>
    <s v=" "/>
    <s v=" "/>
    <s v=" "/>
    <s v=" "/>
    <s v=" "/>
    <s v=" "/>
  </r>
  <r>
    <s v=" "/>
    <s v="Prestacion de Servicios Profesionales y de Apoyo a la Gestion"/>
    <s v="C.C"/>
    <n v="1094907719"/>
    <s v=" "/>
    <s v="VALENTINA MENDEZ ACOSTA"/>
    <s v="Prestar servicios profesionales para la formulación y ejecución de acciones y actividades enmarcadas en el plan institucional de bienestar e incentivos, en línea con el MIPG; así como apoyar en el programa de Seguridad y Salud en el Trabajo"/>
    <n v="32864000"/>
    <d v="2026-01-23T00:00:00"/>
    <d v="2026-01-26T00:00:00"/>
    <d v="2026-06-30T00:00:00"/>
    <s v="Ana Cecilia Valencia Aguirre"/>
    <n v="43585746"/>
    <s v="Subdirector(a) de Talento Humano"/>
    <x v="6"/>
    <s v=" "/>
    <s v=" "/>
    <s v=" "/>
    <s v=" "/>
    <s v=" "/>
    <s v=" 16467"/>
    <s v=" 26/01/2026"/>
    <s v=" 32.864.000"/>
    <s v="BOLIVAR"/>
    <d v="2026-01-24T00:00:00"/>
    <d v="2026-06-30T00:00:00"/>
    <x v="2"/>
    <n v="32864000"/>
    <s v=" "/>
    <s v=" "/>
    <s v=" "/>
    <s v=" https://community.secop.gov.co/Public/Tendering/OpportunityDetail/Index?noticeUID=CO1.NTC.9696882&amp;isFromPublicArea=True&amp;isModal=False"/>
    <x v="0"/>
    <s v="SI"/>
    <s v=" "/>
    <s v=" "/>
    <s v=" "/>
    <s v=" "/>
    <s v=" "/>
    <s v=" "/>
    <s v=" "/>
  </r>
  <r>
    <s v=" "/>
    <s v="Prestacion de Servicios Profesionales y de Apoyo a la Gestion"/>
    <s v="C.C"/>
    <n v="1109004071"/>
    <s v=" "/>
    <s v="LUZ ADRIANA PORRAS RUÍZ"/>
    <s v="Prestar servicios de apoyo a la gestión para realizar actividades relacionadas con la gestión documental a cargo de la dirección de producción y operaciones, así como a sus respectivas subdirecciones."/>
    <n v="36166667"/>
    <d v="2026-01-26T00:00:00"/>
    <d v="2026-01-27T00:00:00"/>
    <d v="2026-11-21T00:00:00"/>
    <s v="Luz Patricia Loaiza Cruz"/>
    <n v="41917196"/>
    <s v="Director(a) de Producción y Operaciones"/>
    <x v="2"/>
    <s v=" "/>
    <s v=" "/>
    <n v="16336"/>
    <d v="2026-01-19T00:00:00"/>
    <n v="36400000"/>
    <n v="16488"/>
    <d v="2026-01-27T00:00:00"/>
    <n v="34533333"/>
    <s v="BOLIVAR"/>
    <d v="2026-01-23T00:00:00"/>
    <d v="2026-11-30T00:00:00"/>
    <x v="0"/>
    <n v="36166667"/>
    <s v=" "/>
    <s v=" "/>
    <s v=" "/>
    <s v=" https://community.secop.gov.co/Public/Tendering/OpportunityDetail/Index?noticeUID=CO1.NTC.9760457&amp;isFromPublicArea=True&amp;isModal=False"/>
    <x v="0"/>
    <s v="SI"/>
    <s v=" "/>
    <s v=" "/>
    <s v=" "/>
    <s v=" "/>
    <s v=" "/>
    <s v=" "/>
    <s v=" "/>
  </r>
  <r>
    <s v=" "/>
    <s v="Prestacion de Servicios Profesionales y de Apoyo a la Gestion"/>
    <s v="C.C"/>
    <n v="79364753"/>
    <s v=" "/>
    <s v="LUIS EDUARDO SEPULVEDA BENAVIDES"/>
    <s v="Prestar servicios de apoyo a la gestión para realizar actividades relacionadas con la gestión documental a cargo de la dirección de producción y operaciones, así como sus respectivas subdirecciones."/>
    <n v="28800000"/>
    <d v="2026-01-26T00:00:00"/>
    <d v="2026-01-27T00:00:00"/>
    <d v="2026-11-10T00:00:00"/>
    <s v="Luz Patricia Loaiza Cruz"/>
    <n v="41917196"/>
    <s v="Director(a) de Producción y Operaciones"/>
    <x v="2"/>
    <s v=" "/>
    <s v=" "/>
    <n v="16335"/>
    <d v="2026-01-19T00:00:00"/>
    <n v="28833333"/>
    <n v="16473"/>
    <d v="2026-01-27T00:00:00"/>
    <n v="28800000"/>
    <s v="BOLIVAR"/>
    <d v="2026-01-23T00:00:00"/>
    <d v="2026-11-10T00:00:00"/>
    <x v="0"/>
    <n v="28800000"/>
    <s v=" "/>
    <s v=" "/>
    <s v=" "/>
    <s v=" https://community.secop.gov.co/Public/Tendering/OpportunityDetail/Index?noticeUID=CO1.NTC.9760652&amp;isFromPublicArea=True&amp;isModal=False"/>
    <x v="0"/>
    <s v="SI"/>
    <s v=" "/>
    <s v=" "/>
    <s v=" "/>
    <s v=" "/>
    <s v=" "/>
    <s v=" "/>
    <s v=" "/>
  </r>
  <r>
    <s v=" "/>
    <s v="Prestacion de Servicios Profesionales y de Apoyo a la Gestion"/>
    <s v="C.C"/>
    <n v="1003949621"/>
    <s v=" "/>
    <s v="BRAYAN MARTINEZ GARCIA"/>
    <s v="Prestación de servicios como apoyo en la recolección de los diferentes requerimientos de desarrollo para la aplicaciones nuevas y ya existentes de la subdirección de desarrollo de aplicaciones del Icfes."/>
    <n v="39269448"/>
    <d v="2026-01-26T00:00:00"/>
    <d v="2026-01-27T00:00:00"/>
    <d v="2026-12-15T00:00:00"/>
    <s v="Robinson Rivera Cardona"/>
    <s v=" "/>
    <s v="Subdirector(a) de Desarrollo de Aplicaciones"/>
    <x v="10"/>
    <s v=" "/>
    <s v=" "/>
    <n v="16078"/>
    <d v="2026-01-06T00:00:00"/>
    <n v="39320667"/>
    <n v="16492"/>
    <d v="2026-01-27T00:00:00"/>
    <n v="39269448"/>
    <s v="SURA"/>
    <d v="2026-01-23T00:00:00"/>
    <d v="2026-12-15T00:00:00"/>
    <x v="3"/>
    <n v="39269448"/>
    <s v=" "/>
    <s v=" "/>
    <s v=" "/>
    <s v="https://community.secop.gov.co/Public/Tendering/OpportunityDetail/Index?noticeUID=CO1.NTC.9730229&amp;isFromPublicArea=True&amp;isModal=False"/>
    <x v="0"/>
    <s v="SI"/>
    <s v=" "/>
    <s v=" "/>
    <s v=" "/>
    <s v=" "/>
    <s v=" "/>
    <s v=" "/>
    <s v=" "/>
  </r>
  <r>
    <s v=" "/>
    <s v="Prestacion de Servicios Profesionales y de Apoyo a la Gestion"/>
    <s v="C.C"/>
    <n v="79432050"/>
    <s v=" "/>
    <s v="MARCONEL ARCILA CASTAÑEDA"/>
    <s v="Prestar servicios profesionales de apoyo jurídico a la Oficina Asesora Jurídica del Icfes."/>
    <n v="62800000"/>
    <d v="2026-01-26T00:00:00"/>
    <d v="2026-01-28T00:00:00"/>
    <d v="2026-12-05T00:00:00"/>
    <s v="Brahiam Daniel Montoya Zuleta"/>
    <s v=" "/>
    <s v="Jefe de la Oficina Asesora Jurídica"/>
    <x v="11"/>
    <s v=" "/>
    <s v=" "/>
    <n v="16284"/>
    <d v="2026-01-15T00:00:00"/>
    <n v="62800000"/>
    <n v="16542"/>
    <d v="2026-01-28T00:00:00"/>
    <n v="62800000"/>
    <s v="BOLIVAR"/>
    <d v="2026-01-23T00:00:00"/>
    <d v="2026-12-05T00:00:00"/>
    <x v="5"/>
    <n v="62800000"/>
    <s v=" "/>
    <s v=" "/>
    <s v=" "/>
    <s v=" https://community.secop.gov.co/Public/Tendering/OpportunityDetail/Index?noticeUID=CO1.NTC.9777902&amp;isFromPublicArea=True&amp;isModal=False"/>
    <x v="0"/>
    <s v="SI"/>
    <s v=" "/>
    <s v=" "/>
    <s v=" "/>
    <s v=" "/>
    <s v=" "/>
    <s v=" "/>
    <s v=" "/>
  </r>
  <r>
    <s v=" "/>
    <s v="Prestacion de Servicios Profesionales y de Apoyo a la Gestion"/>
    <s v="C.C"/>
    <n v="98452212"/>
    <s v=" "/>
    <s v="LUIS ALFREDO MARTINEZ PUERTA"/>
    <s v="Prestar servicios profesionales de apoyo jurídico a la Oficina Asesora Jurídica del Icfes."/>
    <n v="66000000"/>
    <d v="2026-01-27T00:00:00"/>
    <d v="2026-02-06T00:00:00"/>
    <d v="2026-12-21T00:00:00"/>
    <s v=" "/>
    <s v=" "/>
    <s v="Jefe de la Oficina Asesora Jurídica"/>
    <x v="11"/>
    <s v=" "/>
    <s v=" "/>
    <n v="16212"/>
    <d v="2026-01-10T00:00:00"/>
    <s v=" $ 66,000,000._x000a_"/>
    <n v="16749"/>
    <d v="2026-02-06T00:00:00"/>
    <n v="66000000"/>
    <s v="BOLIVAR"/>
    <d v="2026-01-23T00:00:00"/>
    <d v="2026-12-21T00:00:00"/>
    <x v="5"/>
    <n v="66000000"/>
    <s v=" "/>
    <s v=" "/>
    <s v=" "/>
    <s v=" https://community.secop.gov.co/Public/Tendering/OpportunityDetail/Index?noticeUID=CO1.NTC.9798767&amp;isFromPublicArea=True&amp;isModal=False"/>
    <x v="0"/>
    <s v="SI"/>
    <s v=" "/>
    <s v=" "/>
    <s v=" "/>
    <s v=" "/>
    <s v=" "/>
    <s v=" "/>
    <s v=" "/>
  </r>
  <r>
    <s v=" "/>
    <s v="Prestacion de Servicios Profesionales y de Apoyo a la Gestion"/>
    <s v="C.C"/>
    <n v="1047341390"/>
    <s v=" "/>
    <s v="LAURA MARIA OBREDOR HINCAPIE"/>
    <s v="Prestar servicios profesionales para coadyuvar a la subdirección de talento humano en los programas y actividades de bienestar y seguridad y salud en el trabajo."/>
    <n v="32864000"/>
    <d v="2026-01-24T00:00:00"/>
    <d v="2026-01-26T00:00:00"/>
    <d v="2026-06-30T00:00:00"/>
    <s v="Ana Cecilia Valencia Aguirre"/>
    <n v="43585746"/>
    <s v="Subdirector(a) de Talento Humano"/>
    <x v="6"/>
    <s v=" "/>
    <s v=" "/>
    <n v="16375"/>
    <d v="2026-01-20T00:00:00"/>
    <n v="32864000"/>
    <n v="16447"/>
    <d v="2026-01-25T00:00:00"/>
    <n v="32864000"/>
    <s v="BOLIVAR"/>
    <d v="2026-01-23T00:00:00"/>
    <d v="2026-06-30T00:00:00"/>
    <x v="2"/>
    <n v="32864000"/>
    <s v=" "/>
    <s v=" "/>
    <s v=" "/>
    <s v=" https://community.secop.gov.co/Public/Tendering/OpportunityDetail/Index?noticeUID=CO1.NTC.9723341&amp;isFromPublicArea=True&amp;isModal=False"/>
    <x v="0"/>
    <s v="SI"/>
    <s v=" "/>
    <s v=" "/>
    <s v=" "/>
    <s v=" "/>
    <s v=" "/>
    <s v=" "/>
    <s v=" "/>
  </r>
  <r>
    <s v=" "/>
    <s v="Prestacion de Servicios Profesionales y de Apoyo a la Gestion"/>
    <s v="C.C"/>
    <n v="1037577852"/>
    <s v=" "/>
    <s v="STEBEN ALFONSO MUÑOZ LOPEZ"/>
    <s v="Prestar servicios profesionales para apoyar la implementación de los sistemas de gestión del instituto, el modelo integrado de planeación y gestión, así como el monitoreo financiero de los proyectos a cargo de la subdirección de diseños de instrumentos."/>
    <n v="45000000"/>
    <d v="2026-01-23T00:00:00"/>
    <d v="2026-02-04T00:00:00"/>
    <d v="2026-08-31T00:00:00"/>
    <s v="Luis Gonzaga Martinez Sierra"/>
    <n v="71676818"/>
    <s v="Secretario(a) General"/>
    <x v="3"/>
    <s v=" "/>
    <s v=" "/>
    <n v="16291"/>
    <d v="2026-01-16T00:00:00"/>
    <n v="47000000"/>
    <n v="16444"/>
    <d v="2026-01-25T00:00:00"/>
    <n v="45000000"/>
    <s v="POSITIVA"/>
    <d v="2026-02-04T00:00:00"/>
    <d v="2026-08-31T00:00:00"/>
    <x v="3"/>
    <n v="45000000"/>
    <s v=" "/>
    <s v=" "/>
    <s v=" "/>
    <s v=" https://community.secop.gov.co/Public/Tendering/OpportunityDetail/Index?noticeUID=CO1.NTC.9734463&amp;isFromPublicArea=True&amp;isModal=False"/>
    <x v="0"/>
    <s v="SI"/>
    <s v=" "/>
    <s v=" "/>
    <s v=" "/>
    <s v=" "/>
    <s v=" "/>
    <s v=" "/>
    <s v=" "/>
  </r>
  <r>
    <s v=" "/>
    <s v="Prestacion de Servicios Profesionales y de Apoyo a la Gestion"/>
    <s v="C.C"/>
    <n v="1037577852"/>
    <s v=" "/>
    <s v="EIDER FABIAN SANCHEZ MEJIA"/>
    <s v="Prestar servicios profesionales para apoyar la implementación de los sistemas de gestión del instituto, el modelo integrado de planeación y gestión, así como el monitoreo financiero de los proyectos a cargo de la subdirección de diseños de instrumentos."/>
    <n v="49500000"/>
    <d v="2026-01-27T00:00:00"/>
    <d v="2026-01-28T00:00:00"/>
    <d v="2026-06-30T00:00:00"/>
    <s v=" "/>
    <s v=" "/>
    <s v="SUBDIRECTOR DE DISEÑO DE INSTRUMENTOS"/>
    <x v="20"/>
    <s v=" "/>
    <s v=" "/>
    <n v="16251"/>
    <d v="2026-01-13T00:00:00"/>
    <n v="106800000"/>
    <n v="16515"/>
    <d v="2026-01-28T00:00:00"/>
    <n v="49500000"/>
    <s v="BOLIVAR"/>
    <d v="2026-01-23T00:00:00"/>
    <d v="2026-06-30T00:00:00"/>
    <x v="3"/>
    <n v="49500000"/>
    <s v=" "/>
    <s v=" "/>
    <s v=" "/>
    <s v=" https://community.secop.gov.co/Public/Tendering/OpportunityDetail/Index?noticeUID=CO1.NTC.9729357&amp;isFromPublicArea=True&amp;isModal=False"/>
    <x v="0"/>
    <s v="SI"/>
    <s v=" "/>
    <s v=" "/>
    <s v=" "/>
    <s v=" "/>
    <s v=" "/>
    <s v=" "/>
    <s v=" "/>
  </r>
  <r>
    <s v=" "/>
    <s v="Prestacion de Servicios Profesionales y de Apoyo a la Gestion"/>
    <s v="C.C"/>
    <n v="998556563"/>
    <s v=" "/>
    <s v="JUAN FERNANDO SANCHEZ ARISTIZABAL"/>
    <s v="Prestar servicios profesionales para apoyar la implementación de los sistemas de gestión del instituto, el modelo integrado de planeación y gestión, así como el monitoreo financiero de los proyectos a cargo de la subdirección de diseños de instrumentos."/>
    <n v="84656100"/>
    <d v="2026-01-28T00:00:00"/>
    <d v="2026-02-10T00:00:00"/>
    <d v="2026-12-31T00:00:00"/>
    <s v="Estiben Alejandro Mejia Restrepo"/>
    <n v="98704372"/>
    <s v="  Jefe de la Oficina Asesora de Planeación"/>
    <x v="8"/>
    <s v=" "/>
    <s v=" "/>
    <n v="16039"/>
    <d v="2026-01-05T00:00:00"/>
    <n v="118366667"/>
    <n v="16750"/>
    <d v="2026-02-10T00:00:00"/>
    <n v="118366667"/>
    <s v="COLMENA"/>
    <d v="2026-01-29T00:00:00"/>
    <d v="2026-12-31T00:00:00"/>
    <x v="3"/>
    <n v="84656100"/>
    <s v=" "/>
    <s v=" "/>
    <s v=" "/>
    <s v=" https://community.secop.gov.co/Public/Tendering/OpportunityDetail/Index?noticeUID=CO1.NTC.9853192&amp;isFromPublicArea=True&amp;isModal=False"/>
    <x v="0"/>
    <s v="SI"/>
    <s v=" "/>
    <s v=" "/>
    <s v=" "/>
    <s v=" "/>
    <s v=" "/>
    <s v=" "/>
    <s v=" "/>
  </r>
  <r>
    <s v=" "/>
    <s v="Prestacion de Servicios Profesionales y de Apoyo a la Gestion"/>
    <s v="C.C"/>
    <n v="1014230291"/>
    <s v=" "/>
    <s v="JAVIER ANDRES NIÑO PARRADO"/>
    <s v="Prestar los servicios profesionales para apoyar la definición, mantenimiento y gestión de herramientas de medición de la estrategia Institucional en articulación con el Sistema de Información para la Gestión Organizacional (SIGO), con el fin de fortalecer el seguimiento, análisis y toma de decisiones estratégicas."/>
    <n v="50166667"/>
    <d v="2026-01-24T00:00:00"/>
    <d v="2026-01-26T00:00:00"/>
    <d v="2026-08-27T00:00:00"/>
    <s v="Estiben Alejandro Mejia Restrepo"/>
    <n v="98704372"/>
    <s v="  Jefe de la Oficina Asesora de Planeación"/>
    <x v="8"/>
    <s v=" "/>
    <s v=" "/>
    <n v="16041"/>
    <d v="2026-01-05T00:00:00"/>
    <n v="50166667"/>
    <n v="16452"/>
    <d v="2026-01-25T00:00:00"/>
    <n v="50166667"/>
    <s v="POSITIVA"/>
    <d v="2026-01-26T00:00:00"/>
    <d v="2026-08-27T00:00:00"/>
    <x v="2"/>
    <n v="50166667"/>
    <s v=" "/>
    <s v=" "/>
    <s v=" "/>
    <s v=" https://community.secop.gov.co/Public/Tendering/OpportunityDetail/Index?noticeUID=CO1.NTC.9721869&amp;isFromPublicArea=True&amp;isModal=False"/>
    <x v="0"/>
    <s v="SI"/>
    <s v=" "/>
    <s v=" "/>
    <s v=" "/>
    <s v=" "/>
    <s v=" "/>
    <s v=" "/>
    <s v=" "/>
  </r>
  <r>
    <s v=" "/>
    <s v="Prestacion de Servicios Profesionales y de Apoyo a la Gestion"/>
    <s v="C.C"/>
    <n v="32141829"/>
    <s v=" "/>
    <s v="JOHANA JARAMILLO PALACIO"/>
    <s v="Prestar servicios profesionales para apoyar la implementación de los sistemas de gestión del instituto, el modelo integrado de planeación y gestión, así como el monitoreo financiero de los proyectos a cargo de la subdirección de diseños de instrumentos."/>
    <n v="86000000"/>
    <d v="2026-01-27T00:00:00"/>
    <d v="2026-01-28T00:00:00"/>
    <d v="2026-08-31T00:00:00"/>
    <s v="Estiben Alejandro Mejia Restrepo"/>
    <n v="98704372"/>
    <s v="  Jefe de la Oficina Asesora de Planeación"/>
    <x v="8"/>
    <s v=" "/>
    <s v=" "/>
    <n v="16032"/>
    <d v="2026-01-05T00:00:00"/>
    <n v="86000000"/>
    <n v="16511"/>
    <d v="2026-01-28T00:00:00"/>
    <n v="86000000"/>
    <s v="POSITIVA"/>
    <d v="2026-01-23T00:00:00"/>
    <d v="2026-08-31T00:00:00"/>
    <x v="3"/>
    <n v="86000000"/>
    <s v=" "/>
    <s v=" "/>
    <s v=" "/>
    <s v=" https://community.secop.gov.co/Public/Tendering/OpportunityDetail/Index?noticeUID=CO1.NTC.9817964&amp;isFromPublicArea=True&amp;isModal=False"/>
    <x v="0"/>
    <s v="SI"/>
    <s v=" "/>
    <s v=" "/>
    <s v=" "/>
    <s v=" "/>
    <s v=" "/>
    <s v=" "/>
    <s v=" "/>
  </r>
  <r>
    <s v=" "/>
    <s v="Prestacion de Servicios Profesionales y de Apoyo a la Gestion"/>
    <s v="C.C"/>
    <n v="96360027"/>
    <s v=" "/>
    <s v="WILMER CARDENAS ROCRIGUEZ "/>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
    <n v="67200000"/>
    <d v="2026-01-26T00:00:00"/>
    <d v="2026-01-27T00:00:00"/>
    <d v="2026-09-30T00:00:00"/>
    <s v="Alejandra Neira Aroca"/>
    <n v="28542786"/>
    <s v="Subdirector(a) de Análisis y Divulgación"/>
    <x v="13"/>
    <s v=" "/>
    <s v=" "/>
    <n v="16277"/>
    <d v="2026-01-14T00:00:00"/>
    <n v="68000000"/>
    <n v="16479"/>
    <d v="2026-01-27T00:00:00"/>
    <n v="65866667"/>
    <s v="SURA"/>
    <d v="2026-01-23T00:00:00"/>
    <d v="2026-09-30T00:00:00"/>
    <x v="6"/>
    <n v="67200000"/>
    <s v=" "/>
    <s v=" "/>
    <s v=" "/>
    <s v=" https://community.secop.gov.co/Public/Tendering/OpportunityDetail/Index?noticeUID=CO1.NTC.9738229&amp;isFromPublicArea=True&amp;isModal=False"/>
    <x v="0"/>
    <s v="SI"/>
    <s v=" "/>
    <s v=" "/>
    <s v=" "/>
    <s v=" "/>
    <s v=" "/>
    <s v=" "/>
    <s v=" "/>
  </r>
  <r>
    <s v=" "/>
    <s v="Prestacion de Servicios Profesionales y de Apoyo a la Gestion"/>
    <s v="C.C"/>
    <n v="52056574"/>
    <s v=" "/>
    <s v="CLAUDIA CONSUELO GONZALEZ RAMIREZ "/>
    <s v="Prestación de servicios profesionales para la asesoría en el desarrollo y seguimiento del proyecto de inclusión, así como fortalecer el relacionamiento con asociaciones académicas, en el marco de las iniciativas lideradas por la dirección de evaluación. "/>
    <n v="127351000"/>
    <d v="2026-01-24T00:00:00"/>
    <d v="2026-01-25T00:00:00"/>
    <d v="2026-12-30T00:00:00"/>
    <s v="Gustavo Andres Monsalve Londoño"/>
    <n v="71339169"/>
    <s v="Director(a) de Evaluación"/>
    <x v="16"/>
    <s v=" "/>
    <s v=" "/>
    <n v="16331"/>
    <d v="2026-01-19T00:00:00"/>
    <n v="128102333"/>
    <n v="16429"/>
    <d v="2026-01-25T00:00:00"/>
    <n v="127351000"/>
    <s v="BOLIVAR"/>
    <d v="2026-01-23T00:00:00"/>
    <d v="2026-12-30T00:00:00"/>
    <x v="6"/>
    <n v="127351000"/>
    <s v=" "/>
    <s v=" "/>
    <s v=" "/>
    <s v=" https://community.secop.gov.co/Public/Tendering/OpportunityDetail/Index?noticeUID=CO1.NTC.9735203&amp;isFromPublicArea=True&amp;isModal=False"/>
    <x v="0"/>
    <s v="SI"/>
    <s v=" "/>
    <s v=" "/>
    <s v=" "/>
    <s v=" "/>
    <s v=" "/>
    <s v=" "/>
    <s v=" "/>
  </r>
  <r>
    <s v=" "/>
    <s v="Prestacion de Servicios Profesionales y de Apoyo a la Gestion"/>
    <s v="C.C"/>
    <n v="1000285145"/>
    <s v=" "/>
    <s v="MARIA FERNANDA SOTOMONTES ACEVEDO "/>
    <s v="Prestación de servicios profesionales para apoyar a la Oficina Asesora de Planeación, como apoyo en la implementación y de definición de mecanismos de concientización del sistema inteligente de Gestión Organizacional. "/>
    <n v="32250000"/>
    <d v="2026-01-24T00:00:00"/>
    <d v="2026-01-27T00:00:00"/>
    <d v="2026-08-31T00:00:00"/>
    <s v="Estiben Alejandro Mejia Restrepo"/>
    <n v="98704372"/>
    <s v="  Jefe de la Oficina Asesora de Planeación"/>
    <x v="8"/>
    <s v=" "/>
    <s v=" "/>
    <n v="16036"/>
    <d v="2026-01-05T00:00:00"/>
    <n v="32250000"/>
    <n v="16480"/>
    <d v="2026-01-27T00:00:00"/>
    <n v="32250000"/>
    <s v="BOLIVAR"/>
    <d v="2026-01-23T00:00:00"/>
    <d v="2026-08-31T00:00:00"/>
    <x v="3"/>
    <n v="32250000"/>
    <s v=" "/>
    <s v=" "/>
    <s v=" "/>
    <s v=" https://community.secop.gov.co/Public/Tendering/OpportunityDetail/Index?noticeUID=CO1.NTC.9729254&amp;isFromPublicArea=True&amp;isModal=False"/>
    <x v="0"/>
    <s v="SI"/>
    <s v=" "/>
    <s v=" "/>
    <s v=" "/>
    <s v=" "/>
    <s v=" "/>
    <s v=" "/>
    <s v=" "/>
  </r>
  <r>
    <s v=" "/>
    <s v="Prestacion de Servicios Profesionales y de Apoyo a la Gestion"/>
    <s v="C.C"/>
    <n v="1017124240"/>
    <s v=" "/>
    <s v="MARIA ALICIA VELEZ ALZATE "/>
    <s v="Prestación de servicios profesionales para estructurar e implementar la estrategia comercial institucional contemplando las necesidades de los clientes actuales y potenciales a cargo del equipo de gestión comercial, conforme a las competencias o requerimientos de la Oficina Asesora de Planeación. "/>
    <n v="78833333"/>
    <d v="2026-01-29T00:00:00"/>
    <d v="2026-01-29T00:00:00"/>
    <d v="2026-08-31T00:00:00"/>
    <s v="Estiben Alejandro Mejia Restrepo"/>
    <n v="98704372"/>
    <s v="  Jefe de la Oficina Asesora de Planeación"/>
    <x v="8"/>
    <s v=" "/>
    <s v=" "/>
    <n v="16037"/>
    <d v="2026-01-05T00:00:00"/>
    <s v="$ 78,833,333"/>
    <n v="16582"/>
    <d v="2026-01-29T00:00:00"/>
    <s v="$78,833,333"/>
    <s v="BOLIVAR"/>
    <d v="2026-01-23T00:00:00"/>
    <d v="2026-08-31T00:00:00"/>
    <x v="3"/>
    <n v="78833333"/>
    <s v=" "/>
    <s v=" "/>
    <s v=" "/>
    <s v=" https://community.secop.gov.co/Public/Tendering/OpportunityDetail/Index?noticeUID=CO1.NTC.9835087&amp;isFromPublicArea=True&amp;isModal=False"/>
    <x v="0"/>
    <s v="SI"/>
    <s v=" "/>
    <s v=" "/>
    <s v=" "/>
    <s v=" "/>
    <s v=" "/>
    <s v=" "/>
    <s v=" "/>
  </r>
  <r>
    <s v=" "/>
    <s v="Prestacion de Servicios Profesionales y de Apoyo a la Gestion"/>
    <s v="C.C"/>
    <n v="37893936"/>
    <s v=" "/>
    <s v="MARTHA CRISTINA PINEDA CESPEDES"/>
    <s v="Prestar servicios profesionales especializados al Instituto Colombiano para la Evaluación de la Educación – Icfes, consistentes en el apoyo técnico-jurídico a la Oficina Asesora Jurídica en la revisión normativa, elaboración de insumos documentales, análisis de proyectos normativos y acompañamiento en temas relacionados con la estrategia de defensa judicial de la Entidad, los cuales serán desarrollados por el contratista con autonomía técnica y administrativa, en el marco de las competencias de dicha dependencia y la normativa vigente aplicable."/>
    <n v="131666666"/>
    <d v="2026-01-26T00:00:00"/>
    <d v="2026-01-27T00:00:00"/>
    <d v="2026-12-07T00:00:00"/>
    <s v=" "/>
    <s v=" "/>
    <s v=" "/>
    <x v="11"/>
    <s v=" "/>
    <s v=" "/>
    <n v="16214"/>
    <d v="2026-01-10T00:00:00"/>
    <n v="132000000"/>
    <n v="16493"/>
    <d v="2026-01-27T00:00:00"/>
    <n v="131666666"/>
    <s v="BOLIVAR"/>
    <d v="2026-01-23T00:00:00"/>
    <d v="2026-12-07T00:00:00"/>
    <x v="3"/>
    <n v="131666666"/>
    <s v=" "/>
    <s v=" "/>
    <s v=" "/>
    <s v=" https://community.secop.gov.co/Public/Tendering/OpportunityDetail/Index?noticeUID=CO1.NTC.9736629&amp;isFromPublicArea=True&amp;isModal=False"/>
    <x v="0"/>
    <s v="SI"/>
    <s v=" "/>
    <s v=" "/>
    <s v=" "/>
    <s v=" "/>
    <s v=" "/>
    <s v=" "/>
    <s v=" "/>
  </r>
  <r>
    <s v=" "/>
    <s v="Prestacion de Servicios Profesionales y de Apoyo a la Gestion"/>
    <s v="C.C"/>
    <n v="1082969203"/>
    <s v=" "/>
    <s v="VICENTE ANDRES TODARO MONTES"/>
    <s v="Prestar servicios profesionales para apoyar a la Oficina Asesora de Planeación, en el seguimiento, mantenimiento, pertinencia y control del Sistema de Gestión de Calidad, Modelo Integrado de Planeación y Modelo estándar de Control Interno de Gestión y su articulación con el Sistema Inteligente de Gestión Organizacional SIGO.."/>
    <n v="1082969203"/>
    <d v="2026-01-24T00:00:00"/>
    <d v="2026-02-02T00:00:00"/>
    <d v="2026-08-27T00:00:00"/>
    <s v="Estiben Alejandro Mejia Restrepo"/>
    <n v="98704372"/>
    <s v="  Jefe de la Oficina Asesora de Planeación"/>
    <x v="8"/>
    <s v=" "/>
    <s v=" "/>
    <n v="16176"/>
    <d v="2026-01-09T00:00:00"/>
    <n v="53750000"/>
    <n v="16451"/>
    <d v="2026-01-25T00:00:00"/>
    <n v="53750000"/>
    <s v="POSITIVA"/>
    <d v="2026-01-31T00:00:00"/>
    <d v="2026-08-27T00:00:00"/>
    <x v="2"/>
    <n v="1082969203"/>
    <s v=" "/>
    <s v=" "/>
    <s v=" "/>
    <s v=" https://community.secop.gov.co/Public/Tendering/OpportunityDetail/Index?noticeUID=CO1.NTC.9736376&amp;isFromPublicArea=True&amp;isModal=False"/>
    <x v="0"/>
    <s v="SI"/>
    <s v=" "/>
    <s v=" "/>
    <s v=" "/>
    <s v=" "/>
    <s v=" "/>
    <s v=" "/>
    <s v=" "/>
  </r>
  <r>
    <s v=" "/>
    <s v="Prestacion de Servicios Profesionales y de Apoyo a la Gestion"/>
    <s v="C.C"/>
    <n v="1032412803"/>
    <s v=" "/>
    <s v="JUAN CAMILO GOMEZ BARRERA"/>
    <s v="Prestación de servicios profesionales para apoyar el desarrollo de las evaluaciones de la calidad educativa, incluyendo la gestión en el diseño, la construcción y el análisis de resultados de las pruebas desarrolladas, así como la revisión de informes, documentos técnicos y materiales derivados de la misionalidad de la Dirección de Evaluación."/>
    <n v="41340000"/>
    <d v="2026-01-24T00:00:00"/>
    <d v="2026-01-26T00:00:00"/>
    <d v="2026-06-30T00:00:00"/>
    <s v="Gustavo Andres Monsalve Londoño"/>
    <n v="71339169"/>
    <s v="Director(a) de Evaluación"/>
    <x v="16"/>
    <s v=" "/>
    <s v=" "/>
    <n v="16329"/>
    <d v="2026-01-19T00:00:00"/>
    <n v="41860000"/>
    <n v="16428"/>
    <d v="2026-01-25T00:00:00"/>
    <n v="41340000"/>
    <s v="BOLIVAR"/>
    <d v="2026-01-26T00:00:00"/>
    <d v="2026-06-30T00:00:00"/>
    <x v="6"/>
    <n v="41340000"/>
    <s v=" "/>
    <s v=" "/>
    <s v=" "/>
    <s v=" https://community.secop.gov.co/Public/Tendering/OpportunityDetail/Index?noticeUID=CO1.NTC.9736425&amp;isFromPublicArea=True&amp;isModal=False"/>
    <x v="0"/>
    <s v="SI"/>
    <s v=" "/>
    <s v=" "/>
    <s v=" "/>
    <s v=" "/>
    <s v=" "/>
    <s v=" "/>
    <s v=" "/>
  </r>
  <r>
    <s v=" "/>
    <s v="Prestacion de Servicios Profesionales y de Apoyo a la Gestion"/>
    <s v="C.C"/>
    <n v="1020449267"/>
    <s v=" "/>
    <s v="JUAN PABLO QUINTERO RAMIREZ"/>
    <s v="Prestar apoyo en lo correspondiente e a las bases datos de ejecución, migraciones y soportes de la Subdirección de Información."/>
    <n v="47965500"/>
    <d v="2026-01-29T00:00:00"/>
    <d v="2026-01-30T00:00:00"/>
    <d v="2026-12-31T00:00:00"/>
    <s v="Diego Mauricio Salas Ramirez"/>
    <s v=" 11226503"/>
    <s v="Subdirector de Información"/>
    <x v="12"/>
    <s v=" "/>
    <s v=" "/>
    <n v="16109"/>
    <d v="2026-01-06T00:00:00"/>
    <s v="$ 48,105,750"/>
    <n v="16653"/>
    <d v="2026-01-30T00:00:00"/>
    <s v="$47,965,500"/>
    <s v="POSITIVA"/>
    <d v="2026-01-30T00:00:00"/>
    <d v="2026-12-30T00:00:00"/>
    <x v="3"/>
    <n v="47965500"/>
    <s v=" "/>
    <s v=" "/>
    <s v=" "/>
    <s v=" https://community.secop.gov.co/Public/Tendering/OpportunityDetail/Index?noticeUID=CO1.NTC.9888545&amp;isFromPublicArea=True&amp;isModal=False"/>
    <x v="0"/>
    <s v="SI"/>
    <s v=" "/>
    <s v=" "/>
    <s v=" "/>
    <s v=" "/>
    <s v=" "/>
    <s v=" "/>
    <s v=" "/>
  </r>
  <r>
    <s v=" "/>
    <s v="Prestacion de Servicios Profesionales y de Apoyo a la Gestion"/>
    <s v="C.C"/>
    <n v="1088268406"/>
    <s v=" "/>
    <s v="DEISSY LIZETH RODRIGUEZ GOMEZ"/>
    <s v="Prestar servicios profesionales para ejecutar actividades administrativas, operativas y presupuestales requeridos por la subdirección de información."/>
    <n v="37333333"/>
    <d v="2026-01-29T00:00:00"/>
    <d v="2026-01-30T00:00:00"/>
    <d v="2026-06-30T00:00:00"/>
    <s v="Diego Mauricio Salas Ramirez"/>
    <s v=" 11226503"/>
    <s v="Subdirector de Información"/>
    <x v="12"/>
    <s v=" "/>
    <s v=" "/>
    <n v="16326"/>
    <d v="2026-01-16T00:00:00"/>
    <s v=" $ 42,000,000"/>
    <n v="16654"/>
    <d v="2026-01-30T00:00:00"/>
    <s v="$37,333,333"/>
    <s v="BOLIVAR"/>
    <d v="2026-01-23T00:00:00"/>
    <d v="2026-06-30T00:00:00"/>
    <x v="3"/>
    <n v="37333333"/>
    <s v=" "/>
    <s v=" "/>
    <s v=" "/>
    <s v=" https://community.secop.gov.co/Public/Tendering/OpportunityDetail/Index?noticeUID=CO1.NTC.9835063&amp;isFromPublicArea=True&amp;isModal=False"/>
    <x v="0"/>
    <s v="SI"/>
    <s v=" "/>
    <s v=" "/>
    <s v=" "/>
    <s v=" "/>
    <s v=" "/>
    <s v=" "/>
    <s v=" "/>
  </r>
  <r>
    <s v=" "/>
    <s v="Prestacion de Servicios Profesionales y de Apoyo a la Gestion"/>
    <s v="C.C"/>
    <n v="11227729"/>
    <s v=" "/>
    <s v="OMAR FELIPE SANCHEZ ROJAS"/>
    <s v="Prestar servicios profesionales para apoyar el diseño, implementación, mantenimiento, seguimiento y mejora del Sistema de Gestión Ambiental conforme los requisitos de la NTC ISO 14001 y el Modelo de Sostenibilidad del Icfes conforme a la ISO 14064, así como su adecuada articulación con el Sistema Inteligente de Gestión Organizacional (SIGO), con el fin de fortalecer el desempeño ambiental y la gestión sostenible de la entidad"/>
    <n v="66291667"/>
    <d v="2026-01-24T00:00:00"/>
    <d v="2026-01-26T00:00:00"/>
    <d v="2026-08-27T00:00:00"/>
    <s v="Estiben Alejandro Mejia Restrepo"/>
    <n v="98704372"/>
    <s v="  Jefe de la Oficina Asesora de Planeación"/>
    <x v="8"/>
    <s v=" "/>
    <s v=" "/>
    <n v="16177"/>
    <d v="2026-01-09T00:00:00"/>
    <n v="66291667"/>
    <n v="16453"/>
    <d v="2026-01-25T00:00:00"/>
    <n v="66291667"/>
    <s v="BOLIVAR"/>
    <d v="2026-01-23T00:00:00"/>
    <d v="2026-08-27T00:00:00"/>
    <x v="2"/>
    <n v="66291667"/>
    <s v=" "/>
    <s v=" "/>
    <s v=" "/>
    <s v=" https://community.secop.gov.co/Public/Tendering/OpportunityDetail/Index?noticeUID=CO1.NTC.9728017&amp;isFromPublicArea=True&amp;isModal=False"/>
    <x v="0"/>
    <s v="SI"/>
    <s v=" "/>
    <s v=" "/>
    <s v=" "/>
    <s v=" "/>
    <s v=" "/>
    <s v=" "/>
    <s v=" "/>
  </r>
  <r>
    <s v=" "/>
    <s v="Prestacion de Servicios Profesionales y de Apoyo a la Gestion"/>
    <s v="C.C"/>
    <n v="1007725804"/>
    <s v=" "/>
    <s v="DANIEL FERNANDO GOMEZ CESPEDES"/>
    <s v="Prestar servicios profesionales para la estandarización desarrollo operación y solución de los requerimientos de los procesos misionales asociados a los servicios de analítica inteligencia de negocios uso y explotación de datos a cargo de la subdirección de información"/>
    <n v="34883333"/>
    <d v="2026-01-27T00:00:00"/>
    <d v="2026-01-28T00:00:00"/>
    <d v="2026-06-30T00:00:00"/>
    <s v="Diego Mauricio Salas Ramirez"/>
    <s v=" 11226503"/>
    <s v="Subdirector de Información"/>
    <x v="12"/>
    <s v=" "/>
    <s v=" "/>
    <n v="16117"/>
    <d v="2026-01-06T00:00:00"/>
    <n v="34883333"/>
    <n v="16514"/>
    <d v="2026-01-28T00:00:00"/>
    <n v="34883333"/>
    <s v="BOLIVAR"/>
    <d v="2026-01-23T00:00:00"/>
    <d v="2026-06-30T00:00:00"/>
    <x v="3"/>
    <n v="34883333"/>
    <s v=" "/>
    <s v=" "/>
    <s v=" "/>
    <s v=" https://community.secop.gov.co/Public/Tendering/OpportunityDetail/Index?noticeUID=CO1.NTC.9809571&amp;isFromPublicArea=True&amp;isModal=False"/>
    <x v="0"/>
    <s v="SI"/>
    <s v=" "/>
    <s v=" "/>
    <s v=" "/>
    <s v=" "/>
    <s v=" "/>
    <s v=" "/>
    <s v=" "/>
  </r>
  <r>
    <s v=" "/>
    <s v="Prestacion de Servicios Profesionales y de Apoyo a la Gestion"/>
    <s v="C.C"/>
    <n v="52366817"/>
    <s v=" "/>
    <s v="VIVIANA MESA MUÑOZ"/>
    <s v="Prestar servicios profesionales para revisar el armado de las pruebas de salud y bienestar animal, promoción de la salud y prevención de la enfermedad, diagnóstico y tratamiento en salud oral, enfermería y afines, así como gestionar la construcción de los ítems para los exámenes de estado y demás proyectos de evaluación."/>
    <n v="48000000"/>
    <d v="2026-01-24T00:00:00"/>
    <d v="2026-01-26T00:00:00"/>
    <d v="2026-06-30T00:00:00"/>
    <s v=" "/>
    <s v=" "/>
    <s v=" "/>
    <x v="20"/>
    <s v=" "/>
    <s v=" "/>
    <n v="16360"/>
    <d v="2026-01-19T00:00:00"/>
    <n v="48300000"/>
    <n v="16430"/>
    <d v="2026-01-25T00:00:00"/>
    <n v="46500000"/>
    <s v="BOLIVAR"/>
    <d v="2026-01-26T00:00:00"/>
    <d v="2026-06-30T00:00:00"/>
    <x v="6"/>
    <n v="48000000"/>
    <s v=" "/>
    <s v=" "/>
    <s v=" "/>
    <s v=" https://community.secop.gov.co/Public/Tendering/OpportunityDetail/Index?noticeUID=CO1.NTC.9758010&amp;isFromPublicArea=True&amp;isModal=False"/>
    <x v="0"/>
    <s v="SI"/>
    <s v=" "/>
    <s v=" "/>
    <s v=" "/>
    <s v=" "/>
    <s v=" "/>
    <s v=" "/>
    <s v=" "/>
  </r>
  <r>
    <s v=" "/>
    <s v="Prestacion de Servicios Profesionales y de Apoyo a la Gestion"/>
    <s v="C.C"/>
    <n v="1117507855"/>
    <s v=" "/>
    <s v="OMAR TRUJILLO POLANIA"/>
    <s v="Prestar servicios profesionales para revisar el armado de las pruebas de derecho y afines, así como gestionar la construcción de los ítems para los exámenes de estado y demás proyectos de evaluación."/>
    <n v="89066667"/>
    <d v="2026-01-26T00:00:00"/>
    <d v="2026-01-29T00:00:00"/>
    <d v="2026-12-31T00:00:00"/>
    <s v=" "/>
    <s v=" "/>
    <s v=" "/>
    <x v="20"/>
    <s v=" "/>
    <s v=" "/>
    <n v="16340"/>
    <d v="2026-01-19T00:00:00"/>
    <n v="91200000"/>
    <n v="16543"/>
    <d v="2026-01-28T00:00:00"/>
    <n v="89066667"/>
    <s v="SURA"/>
    <d v="2026-01-29T00:00:00"/>
    <d v="2026-12-31T00:00:00"/>
    <x v="6"/>
    <n v="89066667"/>
    <s v=" "/>
    <s v=" "/>
    <s v=" "/>
    <s v=" https://community.secop.gov.co/Public/Tendering/OpportunityDetail/Index?noticeUID=CO1.NTC.9780931&amp;isFromPublicArea=True&amp;isModal=False"/>
    <x v="0"/>
    <s v="SI"/>
    <s v=" "/>
    <s v=" "/>
    <s v=" "/>
    <s v=" "/>
    <s v=" "/>
    <s v=" "/>
    <s v=" "/>
  </r>
  <r>
    <s v=" "/>
    <s v="Prestacion de Servicios Profesionales y de Apoyo a la Gestion"/>
    <s v="C.C"/>
    <n v="27604855"/>
    <s v=" "/>
    <s v="MARIA JULIANA PEREZ MEDINA"/>
    <s v="Prestación de servicios profesionales a la subdirección de análisis y divulgación para desarrollar análisis con base en los resultados de las pruebas de estado aplicadas en Colombia, para producción de informes, notas de política y recursos audiovisuales, así como apoyar en la articulación con las áreas involucradas y generar los insumos que se requieran para el reporte del cumplimiento de las actividades asociadas a la subdirección."/>
    <n v="44100000"/>
    <d v="2026-01-23T00:00:00"/>
    <d v="2026-01-26T00:00:00"/>
    <d v="2026-07-31T00:00:00"/>
    <s v="Alejandra Neira Aroca"/>
    <n v="28542786"/>
    <s v="Subdirector(a) de Análisis y Divulgación"/>
    <x v="13"/>
    <s v=" "/>
    <s v=" "/>
    <n v="16349"/>
    <d v="2026-01-19T00:00:00"/>
    <n v="47833333"/>
    <n v="16441"/>
    <d v="2026-01-25T00:00:00"/>
    <n v="44100000"/>
    <s v="SURA"/>
    <d v="2026-01-24T00:00:00"/>
    <d v="2026-07-31T00:00:00"/>
    <x v="1"/>
    <n v="44100000"/>
    <s v=" "/>
    <s v=" "/>
    <s v=" "/>
    <s v=" https://community.secop.gov.co/Public/Tendering/OpportunityDetail/Index?noticeUID=CO1.NTC.9736184&amp;isFromPublicArea=True&amp;isModal=False"/>
    <x v="0"/>
    <s v="SI"/>
    <m/>
    <s v=" "/>
    <s v=" "/>
    <s v=" "/>
    <s v=" "/>
    <s v=" "/>
    <s v=" "/>
  </r>
  <r>
    <s v=" "/>
    <s v="Prestacion de Servicios Profesionales y de Apoyo a la Gestion"/>
    <s v="C.C"/>
    <s v=" 83233871"/>
    <s v=" "/>
    <s v="JOSE ELDER VARGAS CHALA"/>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y demás recursos asociados al análisis de resultados."/>
    <n v="29150000"/>
    <d v="2026-01-24T00:00:00"/>
    <d v="2026-01-27T00:00:00"/>
    <d v="2026-06-30T00:00:00"/>
    <s v="Alejandra Neira Aroca"/>
    <n v="28542786"/>
    <s v="Subdirector(a) de Análisis y Divulgación"/>
    <x v="13"/>
    <s v=" "/>
    <s v=" "/>
    <n v="16355"/>
    <d v="2026-01-19T00:00:00"/>
    <n v="30250000"/>
    <n v="16468"/>
    <d v="2026-01-27T00:00:00"/>
    <n v="29150000"/>
    <s v="POSITIVA"/>
    <d v="2026-01-27T00:00:00"/>
    <d v="2026-06-30T00:00:00"/>
    <x v="1"/>
    <n v="29150000"/>
    <s v=" "/>
    <s v=" "/>
    <s v=" "/>
    <s v=" https://community.secop.gov.co/Public/Tendering/OpportunityDetail/Index?noticeUID=CO1.NTC.9737857&amp;isFromPublicArea=True&amp;isModal=False"/>
    <x v="0"/>
    <s v="SI"/>
    <m/>
    <s v=" "/>
    <s v=" "/>
    <s v=" "/>
    <s v=" "/>
    <s v=" "/>
    <s v=" "/>
  </r>
  <r>
    <s v=" "/>
    <s v="Prestacion de Servicios Profesionales y de Apoyo a la Gestion"/>
    <s v="C.C"/>
    <s v=" 1026278871"/>
    <s v=" "/>
    <s v="CARLOS FELIPE MOTTA MONJE"/>
    <s v="Prestación de servicios profesionales a la Subdirección de Análisis y Divulgación para crear y desarrollar contenidos de visualización y análisis estadístico de resultados, a partir de la información generada por las evaluaciones y estudios sobre la calidad de la educación que realiza el Icfes."/>
    <n v="85000000"/>
    <d v="2026-01-23T00:00:00"/>
    <d v="2026-01-26T00:00:00"/>
    <d v="2026-12-31T00:00:00"/>
    <s v="Alejandra Neira Aroca"/>
    <n v="28542786"/>
    <s v="Subdirector(a) de Análisis y Divulgación"/>
    <x v="13"/>
    <s v=" "/>
    <s v=" "/>
    <n v="16353"/>
    <d v="2026-01-19T00:00:00"/>
    <n v="87750000"/>
    <n v="16442"/>
    <d v="2026-01-25T00:00:00"/>
    <n v="85000000"/>
    <s v="POSITIVA"/>
    <d v="2026-01-23T00:00:00"/>
    <d v="2026-12-31T00:00:00"/>
    <x v="1"/>
    <n v="85000000"/>
    <s v=" "/>
    <s v=" "/>
    <s v=" "/>
    <s v=" https://community.secop.gov.co/Public/Tendering/OpportunityDetail/Index?noticeUID=CO1.NTC.9735351&amp;isFromPublicArea=True&amp;isModal=False"/>
    <x v="0"/>
    <s v="SI"/>
    <s v="LAS ACTAS DE INICIO ESTAN MAL "/>
    <s v=" "/>
    <s v=" "/>
    <s v=" "/>
    <s v=" "/>
    <s v=" "/>
    <s v=" "/>
  </r>
  <r>
    <s v=" "/>
    <s v="Prestacion de Servicios Profesionales y de Apoyo a la Gestion"/>
    <s v="NIT"/>
    <n v="900714280"/>
    <n v="5"/>
    <s v="ECUACION CONTABLE S.A.S"/>
    <s v="Prestar servicios profesionales para adelantar la actualización de los procesos contables de la Entidad conforme a las disposiciones del marco normativo NICSP, así como para atender los requerimientos propios de la gestión tributaria y contable de la entidad"/>
    <n v="53333333"/>
    <d v="2026-01-26T00:00:00"/>
    <d v="2026-01-27T00:00:00"/>
    <d v="2026-06-30T00:00:00"/>
    <s v="Cristian Cardona Pulgarin"/>
    <n v="71242249"/>
    <s v="Subdirector(a) Financiera y Contable"/>
    <x v="1"/>
    <s v=" "/>
    <s v=" "/>
    <n v="16286"/>
    <d v="2026-01-15T00:00:00"/>
    <n v="54847220"/>
    <n v="16475"/>
    <d v="2026-01-27T00:00:00"/>
    <n v="53333333"/>
    <s v=" "/>
    <s v=" "/>
    <s v=" "/>
    <x v="2"/>
    <n v="53333333"/>
    <s v=" "/>
    <s v=" "/>
    <s v=" "/>
    <s v=" https://community.secop.gov.co/Public/Tendering/OpportunityDetail/Index?noticeUID=CO1.NTC.9733750&amp;isFromPublicArea=True&amp;isModal=False"/>
    <x v="0"/>
    <s v="SI"/>
    <s v=" "/>
    <s v=" "/>
    <s v=" "/>
    <s v=" "/>
    <s v=" "/>
    <s v=" "/>
    <s v=" "/>
  </r>
  <r>
    <s v=" "/>
    <s v="Prestacion de Servicios Profesionales y de Apoyo a la Gestion"/>
    <s v="C.C"/>
    <n v="52744433"/>
    <s v=" "/>
    <s v="YULI MILENA PEREIRA HERRERA"/>
    <s v="Prestar servicios profesionales para apoyar a la unidad de atención al ciudadano en la proyección, revisión y estructuración de respuestas a pqrsdf, así como, apoyar jurídicamente en los temas inherentes a los procesos del área"/>
    <n v="27000000"/>
    <d v="2026-01-23T00:00:00"/>
    <d v="2026-01-26T00:00:00"/>
    <d v="2026-06-30T00:00:00"/>
    <s v=" Luis Gonzaga Martinez Sierra"/>
    <n v="71676818"/>
    <s v="Secretario(a) General"/>
    <x v="14"/>
    <s v=" "/>
    <s v=" "/>
    <n v="16388"/>
    <d v="2026-01-21T00:00:00"/>
    <n v="59333333"/>
    <n v="16434"/>
    <d v="2026-01-25T00:00:00"/>
    <n v="27000000"/>
    <s v="BOLIVAR"/>
    <d v="2026-01-24T00:00:00"/>
    <d v="2026-06-30T00:00:00"/>
    <x v="2"/>
    <n v="27000000"/>
    <s v=" "/>
    <s v=" "/>
    <s v=" "/>
    <s v=" https://community.secop.gov.co/Public/Tendering/OpportunityDetail/Index?noticeUID=CO1.NTC.9735174&amp;isFromPublicArea=True&amp;isModal=False"/>
    <x v="0"/>
    <s v="SI"/>
    <s v=" "/>
    <s v=" "/>
    <s v=" "/>
    <s v=" "/>
    <s v=" "/>
    <s v=" "/>
    <s v=" "/>
  </r>
  <r>
    <s v=" "/>
    <s v=" "/>
    <s v="NIT"/>
    <n v="830101214"/>
    <s v=" "/>
    <s v="CORPORACION COLOMBIA DIGITAL"/>
    <s v=" Renovar el servicio de firewall para el icfes."/>
    <s v=" "/>
    <d v="2026-01-29T00:00:00"/>
    <d v="2026-01-29T00:00:00"/>
    <d v="2026-12-31T00:00:00"/>
    <s v="Diego Mauricio Salas Ramirez"/>
    <s v=" "/>
    <s v="Subdirector de información"/>
    <x v="12"/>
    <s v=" "/>
    <s v=" "/>
    <n v="16228"/>
    <d v="2026-01-12T00:00:00"/>
    <n v="752832426"/>
    <n v="16559"/>
    <d v="2026-01-29T00:00:00"/>
    <n v="752470000"/>
    <s v=" "/>
    <s v=" "/>
    <s v=" "/>
    <x v="6"/>
    <n v="0"/>
    <s v=" "/>
    <s v=" "/>
    <s v=" "/>
    <s v=" https://community.secop.gov.co/Public/Tendering/OpportunityDetail/Index?noticeUID=CO1.NTC.9861455&amp;isFromPublicArea=True&amp;isModal=False_x000a_"/>
    <x v="0"/>
    <s v="SI"/>
    <s v=" "/>
    <s v=" "/>
    <s v=" "/>
    <s v=" "/>
    <s v=" "/>
    <s v=" "/>
    <s v=" "/>
  </r>
  <r>
    <s v=" "/>
    <s v="Prestacion de Servicios Profesionales y de Apoyo a la Gestion"/>
    <s v="C.C"/>
    <n v="1117489808"/>
    <s v=" "/>
    <s v="ISAYEVICH TORRES ROJAS"/>
    <s v="Apoyar en la gestión de PQRSD que ingresen a la entidad, a través de los canales de atención, de acuerdo con la normatividad vigente y las necesidades planteadas por los grupos de interés, así como proponer planes de mejora en el marco del modelo de servicio."/>
    <n v="26333333"/>
    <d v="2026-01-23T00:00:00"/>
    <d v="2026-02-02T00:00:00"/>
    <d v="2026-06-30T00:00:00"/>
    <s v=" Luis Gonzaga Martinez Sierra"/>
    <n v="71676818"/>
    <s v="Secretario(a) General"/>
    <x v="14"/>
    <s v=" "/>
    <s v=" "/>
    <n v="16382"/>
    <d v="2026-01-21T00:00:00"/>
    <n v="27000000"/>
    <n v="16433"/>
    <d v="2026-01-25T00:00:00"/>
    <n v="26333333"/>
    <s v="POSITIVA"/>
    <d v="2026-01-29T00:00:00"/>
    <d v="2026-06-30T00:00:00"/>
    <x v="4"/>
    <n v="26333333"/>
    <s v=" "/>
    <s v=" "/>
    <s v=" "/>
    <s v=" https://community.secop.gov.co/Public/Tendering/OpportunityDetail/Index?noticeUID=CO1.NTC.9730051&amp;isFromPublicArea=True&amp;isModal=False"/>
    <x v="0"/>
    <s v="SI"/>
    <s v=" "/>
    <s v=" "/>
    <s v=" "/>
    <s v=" "/>
    <s v=" "/>
    <s v=" "/>
    <s v=" "/>
  </r>
  <r>
    <s v=" "/>
    <s v="Prestacion de Servicios Profesionales y de Apoyo a la Gestion"/>
    <s v="C.C"/>
    <n v="84046690"/>
    <s v=" "/>
    <s v="CARLOS MANUEL GOMEZ DAMIAN"/>
    <s v="Prestación de servicios profesionales para el acompañamiento de la información diagnóstico y documental de las diferentes obligaciones técnicas de negocios del Icfes con el fin de llevar a cabo la optimización y crecimiento de los procesos automatizados del instituto."/>
    <n v="43142000"/>
    <d v="2026-01-24T00:00:00"/>
    <d v="2026-01-26T00:00:00"/>
    <d v="2026-06-30T00:00:00"/>
    <s v="Robinson Rivera Cardona"/>
    <s v=" "/>
    <s v="Subdirector(a) de Desarrollo de Aplicaciones"/>
    <x v="10"/>
    <s v=" "/>
    <s v=" "/>
    <n v="16088"/>
    <d v="2026-01-06T00:00:00"/>
    <n v="44770000"/>
    <n v="16449"/>
    <d v="2026-01-25T00:00:00"/>
    <n v="43142000"/>
    <s v="COLMENA"/>
    <d v="2026-01-25T00:00:00"/>
    <d v="2026-06-30T00:00:00"/>
    <x v="4"/>
    <n v="43142000"/>
    <s v=" "/>
    <s v=" "/>
    <s v=" "/>
    <s v=" https://community.secop.gov.co/Public/Tendering/OpportunityDetail/Index?noticeUID=CO1.NTC.9735085&amp;isFromPublicArea=True&amp;isModal=False"/>
    <x v="0"/>
    <s v="SI"/>
    <s v=" "/>
    <s v=" "/>
    <s v=" "/>
    <s v=" "/>
    <s v=" "/>
    <s v=" "/>
    <s v=" "/>
  </r>
  <r>
    <s v=" "/>
    <s v="Prestacion de Servicios Profesionales y de Apoyo a la Gestion"/>
    <s v="C.C"/>
    <n v="71173611"/>
    <s v=" "/>
    <s v="JUAN ESTEBAN CASTAÑEDA LOPEZ"/>
    <s v="Prestar servicios profesionales para revisar el armado de las pruebas de ciencias naturales, producción pecuaria y afines, así como gestionar la construcción de los ítems para los exámenes de estado y demás proyectos de evaluación."/>
    <n v="41250000"/>
    <d v="2026-01-26T00:00:00"/>
    <d v="2026-01-27T00:00:00"/>
    <d v="2026-06-30T00:00:00"/>
    <s v=" Heider Martínez Mena"/>
    <s v=" "/>
    <s v=" Subdirector(a) de Diseño de Instrumentos"/>
    <x v="20"/>
    <s v=" "/>
    <s v=" "/>
    <n v="16248"/>
    <d v="2026-01-13T00:00:00"/>
    <n v="89000000"/>
    <n v="16495"/>
    <d v="2026-01-27T00:00:00"/>
    <n v="41250000"/>
    <s v="BOLIVAR"/>
    <d v="2026-01-24T00:00:00"/>
    <d v="2026-06-30T00:00:00"/>
    <x v="5"/>
    <n v="41250000"/>
    <s v=" "/>
    <s v=" "/>
    <s v=" "/>
    <s v=" https://community.secop.gov.co/Public/Tendering/OpportunityDetail/Index?noticeUID=CO1.NTC.9775652&amp;isFromPublicArea=True&amp;isModal=False"/>
    <x v="0"/>
    <s v="SI"/>
    <s v=" "/>
    <s v=" "/>
    <s v=" "/>
    <s v=" "/>
    <s v=" "/>
    <s v=" "/>
    <s v=" "/>
  </r>
  <r>
    <s v=" "/>
    <s v="Prestacion de Servicios Profesionales y de Apoyo a la Gestion"/>
    <s v="C.C"/>
    <n v="1098790484"/>
    <s v=" "/>
    <s v="OSCAR FABIAN JAIMES GOMEZ"/>
    <s v="Gestionar las pqrsd derivadas de los proyectos especiales que evalúa la entidad, así como, en los requerimientos concernientes al relacionamiento con la ciudadanía, que surtan en el marco contractual de los proyectos en mención."/>
    <n v="21066667"/>
    <d v="2026-01-23T00:00:00"/>
    <d v="2026-01-28T00:00:00"/>
    <d v="2026-06-30T00:00:00"/>
    <s v=" Luis Gonzaga Martinez Sierra"/>
    <n v="71676818"/>
    <s v="Secretario(a) General"/>
    <x v="14"/>
    <s v=" "/>
    <s v=" "/>
    <n v="16396"/>
    <d v="2026-01-21T00:00:00"/>
    <n v="21600000"/>
    <n v="16458"/>
    <d v="2026-01-25T00:00:00"/>
    <n v="21066667"/>
    <s v="SURA"/>
    <d v="2026-01-26T00:00:00"/>
    <d v="2026-06-30T00:00:00"/>
    <x v="8"/>
    <n v="21066667"/>
    <s v=" "/>
    <s v=" "/>
    <s v=" "/>
    <s v=" https://community.secop.gov.co/Public/Tendering/OpportunityDetail/Index?noticeUID=CO1.NTC.9738109&amp;isFromPublicArea=True&amp;isModal=False"/>
    <x v="0"/>
    <s v="SI"/>
    <s v=" "/>
    <s v=" "/>
    <s v=" "/>
    <s v=" "/>
    <s v=" "/>
    <s v=" "/>
    <s v=" "/>
  </r>
  <r>
    <s v=" "/>
    <s v="Prestacion de Servicios Profesionales y de Apoyo a la Gestion"/>
    <s v="C.C"/>
    <n v="1128264631"/>
    <s v=" "/>
    <s v="GILMA TATIANA SALAZAR VILLEGAS"/>
    <s v="Apoyar en la gestión de PQRSD que ingresen a la entidad, a través de los canales de atención, de acuerdo con la normatividad vigente y las necesidades planteadas por los grupos de interés, así como proponer planes de mejora en el marco del modelo de servicio."/>
    <n v="26333333"/>
    <d v="2026-01-24T00:00:00"/>
    <d v="2026-02-02T00:00:00"/>
    <d v="2026-06-30T00:00:00"/>
    <s v=" Luis Gonzaga Martinez Sierra"/>
    <n v="71676818"/>
    <s v="Secretario(a) General"/>
    <x v="14"/>
    <s v=" "/>
    <s v=" "/>
    <n v="16383"/>
    <d v="2026-01-21T00:00:00"/>
    <n v="27000000"/>
    <n v="16448"/>
    <d v="2026-01-25T00:00:00"/>
    <n v="26333333"/>
    <s v="SURA"/>
    <d v="2026-01-24T00:00:00"/>
    <d v="2026-06-30T00:00:00"/>
    <x v="4"/>
    <n v="26333333"/>
    <s v=" "/>
    <s v=" "/>
    <s v=" "/>
    <s v=" https://community.secop.gov.co/Public/Tendering/OpportunityDetail/Index?noticeUID=CO1.NTC.9739311&amp;isFromPublicArea=True&amp;isModal=False"/>
    <x v="0"/>
    <s v="SI"/>
    <s v=" "/>
    <s v=" "/>
    <s v=" "/>
    <s v=" "/>
    <s v=" "/>
    <s v=" "/>
    <s v=" "/>
  </r>
  <r>
    <s v=" "/>
    <s v="Prestacion de Servicios Profesionales y de Apoyo a la Gestion"/>
    <s v="C.C"/>
    <n v="1018402388"/>
    <s v=" "/>
    <s v="ALVARO CAMILO SANCHEZ SALAZAR"/>
    <s v="Prestación de servicios profesionales para la realización audiovisual de insumos y productos que apoyen la divulgación, orientación y operación comercial de las pruebas saber 11, saber tyt, saber pro y proyectos especiales del icfes"/>
    <n v="97750000"/>
    <d v="2026-01-26T00:00:00"/>
    <d v="2026-01-27T00:00:00"/>
    <d v="2026-12-31T00:00:00"/>
    <s v=" Byron Andrés Vélez Valdés"/>
    <s v=" 1018433040"/>
    <s v="Jefe(a) de la Oficina Asesora de Comunicaciones y Mercadeo"/>
    <x v="17"/>
    <s v=" "/>
    <s v=" "/>
    <n v="16206"/>
    <d v="2026-01-10T00:00:00"/>
    <n v="98600000"/>
    <n v="16484"/>
    <d v="2026-01-27T00:00:00"/>
    <n v="97750000"/>
    <s v="BOLIVAR"/>
    <d v="2026-01-24T00:00:00"/>
    <d v="2026-12-31T00:00:00"/>
    <x v="5"/>
    <n v="97750000"/>
    <s v=" "/>
    <s v=" "/>
    <s v=" "/>
    <s v=" https://community.secop.gov.co/Public/Tendering/OpportunityDetail/Index?noticeUID=CO1.NTC.9736200&amp;isFromPublicArea=True&amp;isModal=False"/>
    <x v="0"/>
    <s v="SI"/>
    <s v=" "/>
    <s v=" "/>
    <s v=" "/>
    <s v=" "/>
    <s v=" "/>
    <s v=" "/>
    <s v=" "/>
  </r>
  <r>
    <s v=" "/>
    <s v="Prestacion de Servicios Profesionales y de Apoyo a la Gestion"/>
    <s v="C.C"/>
    <n v="1023973424"/>
    <s v=" "/>
    <s v="JUAN FELIPE SALAMANCA GARZON"/>
    <s v="Prestación de servicios profesionales para apoyar el desarrollo de las pruebas que conforman los proyectos especiales, en particular aquellas asociadas con el Ministerio de Educación Nacional (MEN) y las Pruebas de Estado. Así mismo, el contratista contribuirá en la implementación de pruebas internacionales en temas asociados a los diseños muestrales y los procesamientos estadísticos de datos."/>
    <n v="37100000"/>
    <d v="2026-01-23T00:00:00"/>
    <d v="2026-01-26T00:00:00"/>
    <d v="2026-06-30T00:00:00"/>
    <s v="Cristian Fabian Montaño Rincon"/>
    <n v="1024473450"/>
    <s v="Subdirector(a) de Estadísticas"/>
    <x v="7"/>
    <s v=" "/>
    <s v=" "/>
    <n v="16231"/>
    <d v="2026-01-13T00:00:00"/>
    <n v="47883333"/>
    <n v="16439"/>
    <d v="2026-01-25T00:00:00"/>
    <n v="37100000"/>
    <s v="BOLIVAR"/>
    <d v="2026-01-24T00:00:00"/>
    <d v="2026-06-30T00:00:00"/>
    <x v="1"/>
    <n v="37100000"/>
    <s v=" "/>
    <s v=" "/>
    <s v=" "/>
    <s v=" https://community.secop.gov.co/Public/Tendering/OpportunityDetail/Index?noticeUID=CO1.NTC.9740713&amp;isFromPublicArea=True&amp;isModal=False"/>
    <x v="0"/>
    <s v="SI"/>
    <s v="EN EJECUCION"/>
    <s v=" "/>
    <d v="2026-01-26T00:00:00"/>
    <s v="SI"/>
    <s v="SI"/>
    <s v="SI"/>
    <s v="SI"/>
  </r>
  <r>
    <s v=" "/>
    <s v="Prestacion de Servicios Profesionales y de Apoyo a la Gestion"/>
    <s v="C.C"/>
    <n v="1014278955"/>
    <s v=" "/>
    <s v="ESTEBAN NICOLAS ARIAS CUBILLOS"/>
    <s v="Prestar servicios profesionales en la Subdirección de Estadísticas brindando apoyo en los procesos de análisis estadístico y psicométrico, con el fin de contribuir al análisis de ítems, la asignación de puntajes y la consolidación de bases de datos de calificación, en el marco de los proyectos especiales en los que participe el instituto, principalmente en el examen de estado para el ejercicio de la profesión de abogado administrado por el CSJ."/>
    <n v="39500000"/>
    <d v="2026-01-23T00:00:00"/>
    <d v="2026-01-26T00:00:00"/>
    <d v="2026-06-30T00:00:00"/>
    <s v="Cristian Fabian Montaño Rincon"/>
    <n v="1024473450"/>
    <s v="Subdirector(a) de Estadísticas"/>
    <x v="7"/>
    <s v=" "/>
    <s v=" "/>
    <n v="16237"/>
    <d v="2026-01-13T00:00:00"/>
    <n v="43821700"/>
    <n v="16440"/>
    <d v="2026-01-25T00:00:00"/>
    <n v="39500000"/>
    <s v="SURA"/>
    <d v="2026-01-24T00:00:00"/>
    <d v="2026-06-30T00:00:00"/>
    <x v="1"/>
    <n v="39500000"/>
    <s v=" "/>
    <s v=" "/>
    <s v=" "/>
    <s v=" https://community.secop.gov.co/Public/Tendering/OpportunityDetail/Index?noticeUID=CO1.NTC.9739532&amp;isFromPublicArea=True&amp;isModal=False"/>
    <x v="0"/>
    <s v="SI"/>
    <s v="EN EJECUCION"/>
    <s v=" "/>
    <d v="2026-01-26T00:00:00"/>
    <s v="SI"/>
    <s v="SI"/>
    <s v="SI"/>
    <s v="SI"/>
  </r>
  <r>
    <s v=" "/>
    <s v="Prestacion de Servicios Profesionales y de Apoyo a la Gestion"/>
    <s v="C.C"/>
    <n v="80076149"/>
    <s v=" "/>
    <s v="DARIO ANDRÉS LLANO PALACIOS"/>
    <s v="Prestación de servicios profesionales para el análisis de la información diagnóstico y análisis de los diferentes requerimientos que se tengan por las diferentes dependencias para llevar a cabo la optimización y crecimiento de los procesos automatizados del Icfes."/>
    <n v="90972000"/>
    <d v="2026-01-28T00:00:00"/>
    <d v="2026-01-29T00:00:00"/>
    <d v="2026-12-31T00:00:00"/>
    <s v="Robinson Rivera Cardona"/>
    <s v=" "/>
    <s v="Subdirector(a) de Desarrollo de Aplicaciones"/>
    <x v="10"/>
    <s v=" "/>
    <s v=" "/>
    <n v="16089"/>
    <d v="2026-01-06T00:00:00"/>
    <s v="$ 92,036,000"/>
    <n v="16583"/>
    <d v="2026-01-29T00:00:00"/>
    <s v="$90,972,000"/>
    <s v="SURA"/>
    <d v="2026-01-24T00:00:00"/>
    <d v="2026-12-31T00:00:00"/>
    <x v="3"/>
    <n v="90972000"/>
    <s v=" "/>
    <s v=" "/>
    <s v=" "/>
    <s v=" https://community.secop.gov.co/Public/Tendering/OpportunityDetail/Index?noticeUID=CO1.NTC.9834183&amp;isFromPublicArea=True&amp;isModal=False"/>
    <x v="0"/>
    <s v="SI"/>
    <s v=" "/>
    <s v=" "/>
    <s v=" "/>
    <s v=" "/>
    <s v=" "/>
    <s v=" "/>
    <s v=" "/>
  </r>
  <r>
    <s v=" "/>
    <s v="Prestacion de Servicios Profesionales y de Apoyo a la Gestion"/>
    <s v="C.C"/>
    <n v="53052733"/>
    <s v=" "/>
    <s v="JENNY LAUDICE DELGADO BARRAGAN"/>
    <s v="Prestación de servicios profesionales para apoyar la consolidación del laboratorio de evaluación, así como la planificación y ejecución de otras iniciativas estratégicas que se adelanten en la dirección de evaluación."/>
    <n v="40916000"/>
    <d v="2026-01-26T00:00:00"/>
    <d v="2026-01-26T00:00:00"/>
    <d v="2026-06-30T00:00:00"/>
    <s v="Gustavo Andres Monsalve Londoño"/>
    <n v="71339169"/>
    <s v="Director(a) de Evaluación"/>
    <x v="16"/>
    <s v=" "/>
    <s v=" "/>
    <n v="16330"/>
    <d v="2026-01-19T00:00:00"/>
    <n v="41430667"/>
    <n v="16466"/>
    <d v="2026-01-26T00:00:00"/>
    <n v="40916000"/>
    <s v="BOLIVAR"/>
    <d v="2026-01-26T00:00:00"/>
    <d v="2026-06-30T00:00:00"/>
    <x v="6"/>
    <n v="40916000"/>
    <s v=" "/>
    <s v=" "/>
    <s v=" "/>
    <s v=" https://community.secop.gov.co/Public/Tendering/OpportunityDetail/Index?noticeUID=CO1.NTC.9765524&amp;isFromPublicArea=True&amp;isModal=False"/>
    <x v="0"/>
    <s v="SI"/>
    <s v=" "/>
    <s v=" "/>
    <s v=" "/>
    <s v=" "/>
    <s v=" "/>
    <s v=" "/>
    <s v=" "/>
  </r>
  <r>
    <s v=" "/>
    <s v="Prestacion de Servicios Profesionales y de Apoyo a la Gestion"/>
    <s v="C.C"/>
    <n v="1016101370"/>
    <s v=" "/>
    <s v="LINDA NATHALY SARMIENTO OLAYA"/>
    <s v="Prestación de servicios profesionales en diseño gráfico para la elaboración, diagramación y adaptación de materiales institucionales, publicaciones, presentaciones, infografías y demás documentos de la dirección de evaluación, garantizando los lineamientos del icfes.."/>
    <n v="34450000"/>
    <d v="2026-01-26T00:00:00"/>
    <d v="2026-01-27T00:00:00"/>
    <d v="2026-06-30T00:00:00"/>
    <s v="Gustavo Andres Monsalve Londoño"/>
    <n v="71339169"/>
    <s v="Director(a) de Evaluación"/>
    <x v="16"/>
    <s v=" "/>
    <s v=" "/>
    <n v="16328"/>
    <d v="2026-01-19T00:00:00"/>
    <n v="34883333"/>
    <n v="16471"/>
    <d v="2026-01-27T00:00:00"/>
    <n v="34450000"/>
    <s v="BOLIVAR"/>
    <d v="2026-01-26T00:00:00"/>
    <d v="2026-06-30T00:00:00"/>
    <x v="6"/>
    <n v="34450000"/>
    <s v=" "/>
    <s v=" "/>
    <s v=" "/>
    <s v=" https://community.secop.gov.co/Public/Tendering/OpportunityDetail/Index?noticeUID=CO1.NTC.9771966&amp;isFromPublicArea=True&amp;isModal=False"/>
    <x v="0"/>
    <s v="SI"/>
    <s v=" "/>
    <s v=" "/>
    <s v=" "/>
    <s v=" "/>
    <s v=" "/>
    <s v=" "/>
    <s v=" "/>
  </r>
  <r>
    <s v=" "/>
    <s v="Prestacion de Servicios Profesionales y de Apoyo a la Gestion"/>
    <s v="C.C"/>
    <n v="1032473869"/>
    <s v=" "/>
    <s v="BRYAN AFRANIO SERRATO HERRERA"/>
    <s v="Prestación de servicios profesionales como soporte en la aplicación de los diferentes procedimientos vigentes en el icfes para el desarrollo y ejecución de los proyectos de elaboración de softwares."/>
    <n v="46216000"/>
    <d v="2026-01-24T00:00:00"/>
    <d v="2026-01-27T00:00:00"/>
    <d v="2026-06-30T00:00:00"/>
    <s v="Robinson Rivera Cardona"/>
    <s v=" "/>
    <s v="Subdirector(a) de Desarrollo de Aplicaciones"/>
    <x v="10"/>
    <s v=" "/>
    <s v=" "/>
    <n v="16322"/>
    <d v="2026-01-16T00:00:00"/>
    <n v="52320000"/>
    <n v="16486"/>
    <d v="2026-01-27T00:00:00"/>
    <n v="46216000"/>
    <s v="SURA"/>
    <d v="2026-01-24T00:00:00"/>
    <d v="2026-06-30T00:00:00"/>
    <x v="4"/>
    <n v="46216000"/>
    <s v=" "/>
    <s v=" "/>
    <s v=" "/>
    <s v=" https://community.secop.gov.co/Public/Tendering/OpportunityDetail/Index?noticeUID=CO1.NTC.9746063&amp;isFromPublicArea=True&amp;isModal=False"/>
    <x v="0"/>
    <s v="SI"/>
    <s v=" "/>
    <s v=" "/>
    <s v=" "/>
    <s v=" "/>
    <s v=" "/>
    <s v=" "/>
    <s v=" "/>
  </r>
  <r>
    <s v=" "/>
    <s v="Prestacion de Servicios Profesionales y de Apoyo a la Gestion"/>
    <s v="C.C"/>
    <n v="1033712739"/>
    <s v=" "/>
    <s v="RAUL DAVID TORRES REYES"/>
    <s v="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
    <n v="44700000"/>
    <d v="2026-01-24T00:00:00"/>
    <d v="2026-01-25T00:00:00"/>
    <d v="2026-06-30T00:00:00"/>
    <s v="Heider Martinez Mena"/>
    <m/>
    <s v=" Subdirector de Diseño de Instrumentos"/>
    <x v="20"/>
    <s v=" "/>
    <s v=" "/>
    <n v="16279"/>
    <d v="2026-01-15T00:00:00"/>
    <n v="45041000"/>
    <n v="16460"/>
    <d v="2026-01-25T00:00:00"/>
    <n v="44770000"/>
    <s v="BOLIVAR"/>
    <d v="2026-01-24T00:00:00"/>
    <d v="2026-06-30T00:00:00"/>
    <x v="4"/>
    <n v="44700000"/>
    <s v=" "/>
    <s v=" "/>
    <s v=" "/>
    <s v=" https://community.secop.gov.co/Public/Tendering/OpportunityDetail/Index?noticeUID=CO1.NTC.9745605&amp;isFromPublicArea=True&amp;isModal=False"/>
    <x v="0"/>
    <s v="SI"/>
    <s v=" "/>
    <s v=" "/>
    <s v=" "/>
    <s v=" "/>
    <s v=" "/>
    <s v=" "/>
    <s v=" "/>
  </r>
  <r>
    <s v=" "/>
    <s v=" "/>
    <s v="NIT"/>
    <n v="900184755"/>
    <n v="6"/>
    <s v="TIQAL S.A.S"/>
    <s v="Prestar los servicios SaaS (Software as a Service) del Software DARUMA que integran los sistemas de gestión del Ices."/>
    <s v=" "/>
    <d v="2026-01-27T00:00:00"/>
    <d v="2026-02-10T00:00:00"/>
    <d v="2026-12-31T00:00:00"/>
    <s v="Diego Mauricio Salas Ramirez"/>
    <s v=" "/>
    <s v="Subdirector de información-Planeación"/>
    <x v="12"/>
    <s v=" "/>
    <s v=" "/>
    <n v="16141"/>
    <d v="2026-01-06T00:00:00"/>
    <n v="233519825"/>
    <n v="16497"/>
    <d v="2026-01-27T00:00:00"/>
    <n v="231220765"/>
    <s v="POLIZA "/>
    <d v="2026-02-09T00:00:00"/>
    <s v=" "/>
    <x v="9"/>
    <n v="0"/>
    <s v=" "/>
    <s v=" "/>
    <s v=" "/>
    <s v=" https://community.secop.gov.co/Public/Tendering/OpportunityDetail/Index?noticeUID=CO1.NTC.9782963&amp;isFromPublicArea=True&amp;isModal=False"/>
    <x v="0"/>
    <s v="SI"/>
    <s v=" "/>
    <s v=" "/>
    <s v=" "/>
    <s v=" "/>
    <s v=" "/>
    <s v=" "/>
    <s v=" "/>
  </r>
  <r>
    <s v=" "/>
    <s v="Prestacion de Servicios Profesionales y de Apoyo a la Gestion"/>
    <s v="C.C"/>
    <n v="11206499"/>
    <s v=" "/>
    <s v="HUGO JOCKNERY DURAN TICORA"/>
    <s v="Prestación de servicios de apoyo en la recopilación de solicitudes para el desarrollo e integración de nuevas aplicaciones y las existentes, en la subdirección de desarrollo de aplicaciones."/>
    <n v="48929400"/>
    <d v="2026-01-24T00:00:00"/>
    <d v="2026-02-06T00:00:00"/>
    <d v="2026-06-30T00:00:00"/>
    <s v="Robinson Rivera Cardona"/>
    <s v=" "/>
    <s v="Subdirector(a) de Desarrollo de Aplicaciones"/>
    <x v="10"/>
    <s v=" "/>
    <s v=" "/>
    <n v="16079"/>
    <d v="2026-01-06T00:00:00"/>
    <s v=" $ 104,503,533."/>
    <n v="16747"/>
    <d v="2026-02-06T00:00:00"/>
    <s v=" $48,929,400"/>
    <s v="BOLIVAR"/>
    <d v="2026-01-29T00:00:00"/>
    <d v="2026-06-30T00:00:00"/>
    <x v="4"/>
    <n v="48929400"/>
    <s v=" "/>
    <s v=" "/>
    <s v=" "/>
    <s v=" https://community.secop.gov.co/Public/Tendering/OpportunityDetail/Index?noticeUID=CO1.NTC.9746994&amp;isFromPublicArea=True&amp;isModal=False"/>
    <x v="0"/>
    <s v="SI"/>
    <s v=" "/>
    <s v=" "/>
    <s v=" "/>
    <s v=" "/>
    <s v=" "/>
    <s v=" "/>
    <s v=" "/>
  </r>
  <r>
    <s v=" "/>
    <s v="Prestacion de Servicios Profesionales y de Apoyo a la Gestion"/>
    <s v="C.C"/>
    <n v="94368828"/>
    <s v=" "/>
    <s v="DUVERNEY JARAMILLO BETANCUR"/>
    <s v="Prestación de servicios profesionales a la subdirección de análisis y divulgación para desarrollar análisis con base en los resultados de las pruebas de estado aplicadas en Colombia, para producción de informes, notas de política y recursos audiovisuales, así como apoyar en la articulación con las áreas involucradas y generar los insumos que se requieran para el reporte del cumplimiento de las actividades asociadas a la subdirección."/>
    <n v="37100000"/>
    <d v="2026-01-24T00:00:00"/>
    <d v="2026-01-27T00:00:00"/>
    <d v="2026-06-30T00:00:00"/>
    <s v="Alejandra Neira Aroca"/>
    <n v="28542786"/>
    <s v="Subdirector(a) de Análisis y Divulgación"/>
    <x v="13"/>
    <s v=" "/>
    <s v=" "/>
    <n v="16354"/>
    <d v="2026-01-19T00:00:00"/>
    <n v="46666667"/>
    <n v="16470"/>
    <d v="2026-01-27T00:00:00"/>
    <n v="37100000"/>
    <s v="POSITIVA"/>
    <d v="2026-01-23T00:00:00"/>
    <d v="2026-06-30T00:00:00"/>
    <x v="1"/>
    <n v="37100000"/>
    <s v=" "/>
    <s v=" "/>
    <s v=" "/>
    <s v=" https://community.secop.gov.co/Public/Tendering/OpportunityDetail/Index?noticeUID=CO1.NTC.9754472&amp;isFromPublicArea=True&amp;isModal=False"/>
    <x v="0"/>
    <s v="SI"/>
    <m/>
    <s v=" "/>
    <s v=" "/>
    <s v=" "/>
    <s v=" "/>
    <s v=" "/>
    <s v=" "/>
  </r>
  <r>
    <s v=" "/>
    <s v="Prestacion de Servicios Profesionales y de Apoyo a la Gestion"/>
    <s v="C.C"/>
    <n v="9729742"/>
    <s v=" "/>
    <s v="MILTON CESAR MARIN MEJIA"/>
    <s v="Prestar servicios profesionales a la oficina de control interno, brindando apoyo en los componentes financiero y contable, así como en la ejecución de seguimientos y evaluaciones independientes basadas en riesgos, que se deriven de la implementación del plan anual de auditorías correspondiente a la vigencia 2026."/>
    <n v="67786667"/>
    <d v="2026-01-24T00:00:00"/>
    <d v="2026-01-27T00:00:00"/>
    <d v="2026-10-31T00:00:00"/>
    <s v=" Luis Gonzaga Martinez Sierra"/>
    <s v=" "/>
    <s v="Jefe de Control Interno"/>
    <x v="21"/>
    <s v=" "/>
    <s v=" "/>
    <n v="16374"/>
    <d v="2026-01-20T00:00:00"/>
    <n v="80633333"/>
    <n v="16489"/>
    <d v="2026-01-27T00:00:00"/>
    <n v="75986667"/>
    <s v="POSITIVA"/>
    <d v="2026-01-25T00:00:00"/>
    <d v="2026-10-31T00:00:00"/>
    <x v="8"/>
    <n v="67786667"/>
    <s v=" "/>
    <s v=" "/>
    <s v=" "/>
    <s v=" https://community.secop.gov.co/Public/Tendering/OpportunityDetail/Index?noticeUID=CO1.NTC.9759593&amp;isFromPublicArea=True&amp;isModal=False"/>
    <x v="0"/>
    <s v="SI"/>
    <s v=" "/>
    <s v=" "/>
    <s v=" "/>
    <s v=" "/>
    <s v=" "/>
    <s v=" "/>
    <s v=" "/>
  </r>
  <r>
    <s v=" "/>
    <s v="Prestacion de Servicios Profesionales y de Apoyo a la Gestion"/>
    <s v="C.C"/>
    <n v="1010239512"/>
    <s v=" "/>
    <s v="VALENTINA MAYORCA TORRES"/>
    <s v="Prestar servicios profesionales para apoyar la diagramación de informes y la producción de video cápsulas del área. Incluye guion técnico, edición y postproducción (motion graphics y piezas audiovisuales derivadas); garantizar usabilidad, accesibilidad (subtítulos, audio claro) y coherencia con el manual de imagen y entregar productos en formatos optimizados para web, redes y repositorios institucionales."/>
    <n v="53733334"/>
    <d v="2026-01-26T00:00:00"/>
    <d v="2026-01-28T00:00:00"/>
    <d v="2026-10-10T00:00:00"/>
    <s v="Alejandra Neira Aroca"/>
    <n v="28542786"/>
    <s v="Subdirector(a) de Análisis y Divulgación"/>
    <x v="13"/>
    <s v=" "/>
    <s v=" "/>
    <n v="16351"/>
    <d v="2026-01-19T00:00:00"/>
    <n v="57800000"/>
    <n v="16469"/>
    <d v="2026-01-27T00:00:00"/>
    <n v="53733334"/>
    <s v="POSITIVA"/>
    <d v="2026-01-28T00:00:00"/>
    <d v="2026-10-10T00:00:00"/>
    <x v="1"/>
    <n v="53733334"/>
    <s v=" "/>
    <s v=" "/>
    <s v=" "/>
    <s v=" https://community.secop.gov.co/Public/Tendering/OpportunityDetail/Index?noticeUID=CO1.NTC.9747816&amp;isFromPublicArea=True&amp;isModal=False"/>
    <x v="0"/>
    <s v="SI"/>
    <m/>
    <s v=" "/>
    <s v=" "/>
    <s v=" "/>
    <s v=" "/>
    <s v=" "/>
    <s v=" "/>
  </r>
  <r>
    <s v=" "/>
    <s v="Prestacion de Servicios Profesionales y de Apoyo a la Gestion"/>
    <s v="C.C"/>
    <n v="1039701601"/>
    <s v=" "/>
    <s v="YEIMI DAHIANA GOEZ MONTOYA"/>
    <s v="Prestación de servicios de soporte administrativo, incluyendo gestión documental, organización de archivos, actualización de bases de datos y apoyo para adelantar los procesos de contratación de bienes y servicios requeridos por de la Oficina Asesora de Planeación"/>
    <n v="67800000"/>
    <d v="2026-01-28T00:00:00"/>
    <d v="2026-01-29T00:00:00"/>
    <d v="2026-12-31T00:00:00"/>
    <s v="Estiben Alejandro Mejia Restrepo"/>
    <n v="98704372"/>
    <s v="  Jefe de la Oficina Asesora de Planeación"/>
    <x v="8"/>
    <s v=" "/>
    <s v=" "/>
    <n v="16421"/>
    <d v="2026-01-22T00:00:00"/>
    <s v="$ 71,800,000"/>
    <n v="16570"/>
    <d v="2026-01-29T00:00:00"/>
    <s v="$67,800,000"/>
    <s v="BOLIVAR"/>
    <d v="2026-01-24T00:00:00"/>
    <d v="2026-12-31T00:00:00"/>
    <x v="5"/>
    <n v="67800000"/>
    <s v=" "/>
    <s v=" "/>
    <s v=" "/>
    <s v=" https://community.secop.gov.co/Public/Tendering/OpportunityDetail/Index?noticeUID=CO1.NTC.9852490&amp;isFromPublicArea=True&amp;isModal=False"/>
    <x v="0"/>
    <s v="SI"/>
    <s v=" "/>
    <s v=" "/>
    <s v=" "/>
    <s v=" "/>
    <s v=" "/>
    <s v=" "/>
    <s v=" "/>
  </r>
  <r>
    <s v=" "/>
    <s v="Prestacion de Servicios Profesionales y de Apoyo a la Gestion"/>
    <s v="C.C"/>
    <n v="1067890860"/>
    <s v=" "/>
    <s v="SAIN SAADAN NIETO ESPITIA"/>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n v="64500000"/>
    <d v="2026-01-29T00:00:00"/>
    <d v="2026-01-29T00:00:00"/>
    <d v="2026-08-31T00:00:00"/>
    <s v="Estiben Alejandro Mejia Restrepo"/>
    <n v="98704372"/>
    <s v="  Jefe de la Oficina Asesora de Planeación"/>
    <x v="8"/>
    <s v=" "/>
    <s v=" "/>
    <n v="16182"/>
    <d v="2026-01-09T00:00:00"/>
    <s v="$ 64,500,000.00"/>
    <n v="16577"/>
    <d v="2026-01-29T00:00:00"/>
    <s v="$64,500,000"/>
    <s v="BOLIVAR"/>
    <d v="2026-01-24T00:00:00"/>
    <d v="2026-08-31T00:00:00"/>
    <x v="5"/>
    <n v="64500000"/>
    <s v=" "/>
    <s v=" "/>
    <s v=" "/>
    <s v=" https://community.secop.gov.co/Public/Tendering/OpportunityDetail/Index?noticeUID=CO1.NTC.9812422&amp;isFromPublicArea=True&amp;isModal=False"/>
    <x v="0"/>
    <s v="SI"/>
    <s v=" "/>
    <s v=" "/>
    <s v=" "/>
    <s v=" "/>
    <s v=" "/>
    <s v=" "/>
    <s v=" "/>
  </r>
  <r>
    <s v=" "/>
    <s v="Prestacion de Servicios Profesionales y de Apoyo a la Gestion"/>
    <s v="C.C"/>
    <n v="1070619459"/>
    <s v=" "/>
    <s v="WALTER DAVID ACEVEDO DUQUE"/>
    <s v=" Prestación de servicios profesionales con el fin de construir las estrategias encaminadas a los proyectos bajo la política de transformación digital."/>
    <s v=" "/>
    <d v="2026-01-27T00:00:00"/>
    <d v="2026-02-03T00:00:00"/>
    <d v="2026-12-31T00:00:00"/>
    <s v="Luis Rodrigo Cadavid Duran"/>
    <s v=" "/>
    <s v="Subdirector(a) de Desarrollo de Aplicaciones"/>
    <x v="10"/>
    <s v=" "/>
    <s v=" "/>
    <n v="16081"/>
    <d v="2026-01-06T00:00:00"/>
    <n v="126866667"/>
    <n v="16544"/>
    <d v="2026-01-28T00:00:00"/>
    <n v="125400000"/>
    <s v="POSITIVA"/>
    <d v="2026-02-03T00:00:00"/>
    <d v="2026-12-31T00:00:00"/>
    <x v="5"/>
    <n v="0"/>
    <s v=" "/>
    <s v=" "/>
    <s v=" "/>
    <s v=" https://community.secop.gov.co/Public/Tendering/OpportunityDetail/Index?noticeUID=CO1.NTC.9794161&amp;isFromPublicArea=True&amp;isModal=False"/>
    <x v="0"/>
    <s v="SI"/>
    <s v=" "/>
    <s v=" "/>
    <s v=" "/>
    <s v=" "/>
    <s v=" "/>
    <s v=" "/>
    <s v=" "/>
  </r>
  <r>
    <s v=" "/>
    <s v="Prestacion de Servicios Profesionales y de Apoyo a la Gestion"/>
    <s v="C.C"/>
    <n v="1039096690"/>
    <s v=" "/>
    <s v="KYHARA ALEXA BERRIO GOMEZ"/>
    <s v="Prestar servicios profesionales para desarrollar actividades administrativas orientadas al control de la información contable y financiera, y al seguimiento de los procesos internos del área"/>
    <n v="90400000"/>
    <d v="2026-01-24T00:00:00"/>
    <d v="2026-02-07T00:00:00"/>
    <d v="2026-12-31T00:00:00"/>
    <s v="Cristian Cardona Pulgarin"/>
    <n v="71242249"/>
    <s v="Subdirector(a) Financiera y Contable"/>
    <x v="1"/>
    <s v=" "/>
    <s v=" "/>
    <n v="16426"/>
    <d v="2026-01-23T00:00:00"/>
    <n v="92266667"/>
    <n v="16454"/>
    <d v="2026-01-25T00:00:00"/>
    <n v="90400000"/>
    <s v="POSITIVA"/>
    <d v="2026-02-07T00:00:00"/>
    <s v="31/012/2026"/>
    <x v="1"/>
    <n v="90400000"/>
    <s v=" "/>
    <s v=" "/>
    <s v=" "/>
    <s v=" https://community.secop.gov.co/Public/Tendering/OpportunityDetail/Index?noticeUID=CO1.NTC.9753381&amp;isFromPublicArea=True&amp;isModal=False"/>
    <x v="0"/>
    <s v="SI"/>
    <m/>
    <s v=" "/>
    <s v=" "/>
    <s v=" "/>
    <s v=" "/>
    <s v=" "/>
    <s v=" "/>
  </r>
  <r>
    <s v=" "/>
    <s v="Prestacion de Servicios Profesionales y de Apoyo a la Gestion"/>
    <s v="C.C"/>
    <n v="65824177"/>
    <s v=" "/>
    <s v="PAULA ANDREA CHICA GALVEZ"/>
    <s v="Gestionar las PQRSD derivadas de los proyectos especiales que evalúa la entidad, así como, en los requerimientos concernientes al relacionamiento con la ciudadanía, que surtan en el marco contractual de los proyectos en mención."/>
    <n v="21200000"/>
    <s v=" 27/01/2026"/>
    <d v="2026-02-02T00:00:00"/>
    <d v="2026-06-30T00:00:00"/>
    <s v=" Luis Gonzaga Martinez Sierra"/>
    <n v="71676818"/>
    <s v="Secretario(a) General"/>
    <x v="14"/>
    <s v=" "/>
    <s v=" "/>
    <n v="16395"/>
    <d v="2026-01-21T00:00:00"/>
    <n v="21600000"/>
    <n v="16505"/>
    <d v="2026-01-28T00:00:00"/>
    <n v="21200000"/>
    <s v="BOLIVAR"/>
    <d v="2026-01-26T00:00:00"/>
    <d v="2026-06-30T00:00:00"/>
    <x v="0"/>
    <n v="21200000"/>
    <s v=" "/>
    <s v=" "/>
    <s v=" "/>
    <s v="https://community.secop.gov.co/Public/Tendering/OpportunityDetail/Index?noticeUID=CO1.NTC.9799710&amp;isFromPublicArea=True&amp;isModal=False"/>
    <x v="0"/>
    <s v="SI"/>
    <s v=" "/>
    <s v=" "/>
    <s v=" "/>
    <s v=" "/>
    <s v=" "/>
    <s v=" "/>
    <s v=" "/>
  </r>
  <r>
    <s v=" "/>
    <s v="Prestacion de Servicios Profesionales y de Apoyo a la Gestion"/>
    <s v="C.C"/>
    <n v="1238938185"/>
    <s v=" "/>
    <s v="NATALIA ANDREA GAMARRA GONZALEZ"/>
    <s v="Apoyar en la gestión de PQRSD que ingresen a la entidad, a través de los canales de atención, de acuerdo con la normatividad vigente y las necesidades planteadas por los grupos de interés, así como proponer planes de mejora en el marco del modelo de servicio."/>
    <n v="26833333"/>
    <d v="2026-01-27T00:00:00"/>
    <d v="2026-01-27T00:00:00"/>
    <d v="2026-06-30T00:00:00"/>
    <s v=" Luis Gonzaga Martinez Sierra"/>
    <n v="71676818"/>
    <s v="Secretario(a) General"/>
    <x v="14"/>
    <s v=" "/>
    <s v=" "/>
    <n v="16407"/>
    <d v="2026-01-21T00:00:00"/>
    <n v="27000000"/>
    <n v="16500"/>
    <d v="2026-01-27T00:00:00"/>
    <n v="26833333"/>
    <s v="SURA"/>
    <d v="2026-01-26T00:00:00"/>
    <d v="2026-06-30T00:00:00"/>
    <x v="0"/>
    <n v="26833333"/>
    <s v=" "/>
    <s v=" "/>
    <s v=" "/>
    <s v=" https://community.secop.gov.co/Public/Tendering/OpportunityDetail/Index?noticeUID=CO1.NTC.9801502&amp;isFromPublicArea=True&amp;isModal=False"/>
    <x v="0"/>
    <s v="SI"/>
    <s v=" "/>
    <s v=" "/>
    <s v=" "/>
    <s v=" "/>
    <s v=" "/>
    <s v=" "/>
    <s v=" "/>
  </r>
  <r>
    <s v=" "/>
    <s v="Prestacion de Servicios Profesionales y de Apoyo a la Gestion"/>
    <s v="C.C"/>
    <n v="1094268365"/>
    <s v=" "/>
    <s v="SONIA YAMILE ALDANA PORTILLA"/>
    <s v="Apoyar en la gestión de PQRSD que ingresen a la entidad, a través de los canales de atención, de acuerdo con la normatividad vigente y las necesidades planteadas por los grupos de interés, así como proponer planes de mejora en el marco del modelo de servicio."/>
    <n v="25844333"/>
    <d v="2026-01-26T00:00:00"/>
    <d v="2026-02-02T00:00:00"/>
    <d v="2026-06-30T00:00:00"/>
    <s v=" Luis Gonzaga Martinez Sierra"/>
    <n v="71676818"/>
    <s v="Secretario(a) General"/>
    <x v="14"/>
    <s v=" "/>
    <s v=" "/>
    <n v="16389"/>
    <d v="2026-01-21T00:00:00"/>
    <n v="27000000"/>
    <n v="16483"/>
    <d v="2026-01-27T00:00:00"/>
    <n v="25833333"/>
    <s v="POSITIVA"/>
    <d v="2026-01-28T00:00:00"/>
    <d v="2026-06-30T00:00:00"/>
    <x v="0"/>
    <n v="25844333"/>
    <s v=" "/>
    <s v=" "/>
    <s v=" "/>
    <s v=" https://community.secop.gov.co/Public/Tendering/OpportunityDetail/Index?noticeUID=CO1.NTC.9775852&amp;isFromPublicArea=True&amp;isModal=False"/>
    <x v="0"/>
    <s v="SI"/>
    <s v=" "/>
    <s v=" "/>
    <s v=" "/>
    <s v=" "/>
    <s v=" "/>
    <s v=" "/>
    <s v=" "/>
  </r>
  <r>
    <s v=" "/>
    <s v="Prestacion de Servicios Profesionales y de Apoyo a la Gestion"/>
    <s v="C.C"/>
    <n v="1017185878"/>
    <s v=" "/>
    <s v="PEDRO JULIO GALINDO PALACIO"/>
    <s v="Apoyar en la gestión de PQRSD que ingresen a la entidad, a través de los canales de atención, de acuerdo con la normatividad vigente y las necesidades planteadas por los grupos de interés, así como proponer planes de mejora en el marco del modelo de servicio."/>
    <n v="26333333"/>
    <d v="2026-01-27T00:00:00"/>
    <d v="2026-01-28T00:00:00"/>
    <d v="2026-06-30T00:00:00"/>
    <s v=" Luis Gonzaga Martinez Sierra"/>
    <n v="71676818"/>
    <s v="Secretario(a) General"/>
    <x v="14"/>
    <s v=" "/>
    <s v=" "/>
    <n v="16384"/>
    <d v="2026-01-21T00:00:00"/>
    <n v="27000000"/>
    <n v="16523"/>
    <d v="2026-01-28T00:00:00"/>
    <n v="26333333"/>
    <s v="SURA"/>
    <d v="2026-01-26T00:00:00"/>
    <d v="2026-06-30T00:00:00"/>
    <x v="0"/>
    <n v="26333333"/>
    <s v=" "/>
    <s v=" "/>
    <s v=" "/>
    <s v=" https://community.secop.gov.co/Public/Tendering/OpportunityDetail/Index?noticeUID=CO1.NTC.9775773&amp;isFromPublicArea=True&amp;isModal=False"/>
    <x v="0"/>
    <s v="SI"/>
    <s v=" "/>
    <s v=" "/>
    <s v=" "/>
    <s v=" "/>
    <s v=" "/>
    <s v=" "/>
    <s v=" "/>
  </r>
  <r>
    <s v=" "/>
    <s v="Prestacion de Servicios Profesionales y de Apoyo a la Gestion"/>
    <s v="C.C"/>
    <n v="93235272"/>
    <s v=" "/>
    <s v="EMILIO SERRANO CARRILLO"/>
    <s v="Apoyar en la gestión de PQRSD que ingresen a la entidad, a través de los canales de atención, de acuerdo con la normatividad vigente y las necesidades planteadas por los grupos de interés, así como proponer planes de mejora en el marco del modelo de servicio."/>
    <n v="26333333"/>
    <d v="2026-01-28T00:00:00"/>
    <d v="2026-02-02T00:00:00"/>
    <d v="2026-06-30T00:00:00"/>
    <s v=" Luis Gonzaga Martinez Sierra"/>
    <n v="71676818"/>
    <s v="Secretario(a) General"/>
    <x v="14"/>
    <s v=" "/>
    <s v=" "/>
    <n v="16402"/>
    <d v="2026-01-21T00:00:00"/>
    <n v="27000000"/>
    <n v="16527"/>
    <d v="2026-01-28T00:00:00"/>
    <n v="26333333"/>
    <s v="POSITIVA"/>
    <d v="2026-01-22T00:00:00"/>
    <d v="2026-06-30T00:00:00"/>
    <x v="0"/>
    <n v="26333333"/>
    <s v=" "/>
    <s v=" "/>
    <s v=" "/>
    <s v=" https://community.secop.gov.co/Public/Tendering/OpportunityDetail/Index?noticeUID=CO1.NTC.9799794&amp;isFromPublicArea=True&amp;isModal=False"/>
    <x v="0"/>
    <s v="SI"/>
    <s v=" "/>
    <s v=" "/>
    <s v=" "/>
    <s v=" "/>
    <s v=" "/>
    <s v=" "/>
    <s v=" "/>
  </r>
  <r>
    <s v=" "/>
    <s v="Prestacion de Servicios Profesionales y de Apoyo a la Gestion"/>
    <s v="C.C"/>
    <n v="1214742618"/>
    <s v=" "/>
    <s v="MARIA ALEJANDRA DUQUE MONTOYA"/>
    <s v="Gestionar las PQRSD derivadas de los proyectos especiales que evalúa la entidad, así como, en los requerimientos concernientes al relacionamiento con la ciudadanía, que surtan en el marco contractual de los proyectos en mención."/>
    <n v="20666667"/>
    <d v="2026-01-26T00:00:00"/>
    <d v="2026-02-02T00:00:00"/>
    <d v="2026-06-30T00:00:00"/>
    <s v=" Luis Gonzaga Martinez Sierra"/>
    <n v="71676818"/>
    <s v="Secretario(a) General"/>
    <x v="14"/>
    <s v=" "/>
    <s v=" "/>
    <n v="16397"/>
    <d v="2026-01-21T00:00:00"/>
    <n v="21600000"/>
    <n v="16491"/>
    <d v="2026-01-27T00:00:00"/>
    <n v="20666667"/>
    <s v="SURA"/>
    <d v="2026-01-26T00:00:00"/>
    <d v="2026-06-30T00:00:00"/>
    <x v="0"/>
    <n v="20666667"/>
    <s v=" "/>
    <s v=" "/>
    <s v=" "/>
    <s v=" https://community.secop.gov.co/Public/Tendering/OpportunityDetail/Index?noticeUID=CO1.NTC.9762636&amp;isFromPublicArea=True&amp;isModal=False"/>
    <x v="0"/>
    <s v="SI"/>
    <s v=" "/>
    <s v=" "/>
    <s v=" "/>
    <s v=" "/>
    <s v=" "/>
    <s v=" "/>
    <s v=" "/>
  </r>
  <r>
    <s v=" "/>
    <s v="Prestacion de Servicios Profesionales y de Apoyo a la Gestion"/>
    <s v="C.C"/>
    <n v="1094936262"/>
    <s v=" "/>
    <s v="EDUARDO SANTAMARÍA RODRIGUEZ"/>
    <s v="Prestar servicios de apoyo a la gestión para realizar actividades relacionadas con la gestión documental a cargo de la dirección de producción y operaciones y la subdirección de aplicación de instrumentos."/>
    <n v="28816666"/>
    <d v="2026-01-26T00:00:00"/>
    <d v="2026-01-27T00:00:00"/>
    <d v="2026-10-02T00:00:00"/>
    <s v="Luz Patricia Loaiza Cruz"/>
    <n v="41917196"/>
    <s v="Director(a) de Producción y Operaciones"/>
    <x v="2"/>
    <s v=" "/>
    <s v=" "/>
    <n v="16317"/>
    <d v="2026-01-16T00:00:00"/>
    <n v="28833333"/>
    <n v="16474"/>
    <d v="2026-01-27T00:00:00"/>
    <n v="28816666"/>
    <s v="BOLIVAR"/>
    <d v="2026-01-26T00:00:00"/>
    <d v="2026-12-02T00:00:00"/>
    <x v="0"/>
    <n v="28816666"/>
    <s v=" "/>
    <s v=" "/>
    <s v=" "/>
    <s v=" https://community.secop.gov.co/Public/Tendering/OpportunityDetail/Index?noticeUID=CO1.NTC.9765141&amp;isFromPublicArea=True&amp;isModal=False"/>
    <x v="0"/>
    <s v="SI"/>
    <s v=" "/>
    <s v=" "/>
    <s v=" "/>
    <s v=" "/>
    <s v=" "/>
    <s v=" "/>
    <s v=" "/>
  </r>
  <r>
    <s v=" "/>
    <s v="Prestacion de Servicios Profesionales y de Apoyo a la Gestion"/>
    <s v="C.C"/>
    <n v="1028010173"/>
    <s v=" "/>
    <s v="MAYELI ALEJANDRA TORO GARCES"/>
    <s v="Prestar servicios profesionales para desarrollar actividades contables orientadas a la revisión y liquidación de cuentas por pagar y a la preparación de reportes."/>
    <n v="90133333"/>
    <d v="2026-01-28T00:00:00"/>
    <d v="2026-01-28T00:00:00"/>
    <d v="2026-12-31T00:00:00"/>
    <s v="Cristian Cardona Pulgarin"/>
    <n v="71242249"/>
    <s v="Subdirector(a) Financiera y Contable"/>
    <x v="1"/>
    <s v=" "/>
    <s v=" "/>
    <n v="16427"/>
    <d v="2026-01-23T00:00:00"/>
    <n v="92266667"/>
    <n v="16532"/>
    <d v="2026-01-28T00:00:00"/>
    <n v="89866667"/>
    <s v="SURA"/>
    <d v="2026-01-26T00:00:00"/>
    <d v="2026-12-31T00:00:00"/>
    <x v="8"/>
    <n v="90133333"/>
    <s v=" "/>
    <s v=" "/>
    <s v=" "/>
    <s v=" https://community.secop.gov.co/Public/Tendering/OpportunityDetail/Index?noticeUID=CO1.NTC.9801435&amp;isFromPublicArea=True&amp;isModal=False"/>
    <x v="0"/>
    <s v="SI"/>
    <s v=" "/>
    <s v=" "/>
    <s v=" "/>
    <s v=" "/>
    <s v=" "/>
    <s v=" "/>
    <s v=" "/>
  </r>
  <r>
    <s v=" "/>
    <s v="Prestacion de Servicios Profesionales y de Apoyo a la Gestion"/>
    <s v="C.C"/>
    <n v="11367497"/>
    <s v=" "/>
    <s v="WILMER ALBERCIO COY SUAREZ"/>
    <s v="Prestación de servicios profesionales de manera transversal en las actividades de inventarios, viáticos, tiquetes aéreos y gestión de cuentas de cobro de contratistas de la subdirección de abastecimiento y servicios generales."/>
    <n v="73450000"/>
    <d v="2026-01-26T00:00:00"/>
    <d v="2026-01-29T00:00:00"/>
    <d v="2026-12-31T00:00:00"/>
    <s v="Johanna Alexandra Vanegas Garcia"/>
    <n v="52783827"/>
    <s v="Profesional Especializado Grado 04 de la_x000a_Subdirección de Abastecimiento y Servicios Generales"/>
    <x v="4"/>
    <s v=" "/>
    <s v=" "/>
    <n v="16135"/>
    <d v="2026-01-06T00:00:00"/>
    <n v="75400000"/>
    <n v="16472"/>
    <d v="2026-01-27T00:00:00"/>
    <n v="73450000"/>
    <s v="POSITIVA"/>
    <d v="2026-01-29T00:00:00"/>
    <d v="2026-12-31T00:00:00"/>
    <x v="4"/>
    <n v="73450000"/>
    <s v=" "/>
    <s v=" "/>
    <s v=" "/>
    <s v=" https://community.secop.gov.co/Public/Tendering/OpportunityDetail/Index?noticeUID=CO1.NTC.9766529&amp;isFromPublicArea=True&amp;isModal=False"/>
    <x v="0"/>
    <s v="SI"/>
    <s v=" "/>
    <s v=" "/>
    <s v=" "/>
    <s v=" "/>
    <s v=" "/>
    <s v=" "/>
    <s v=" "/>
  </r>
  <r>
    <s v=" "/>
    <s v="Prestacion de Servicios Profesionales y de Apoyo a la Gestion"/>
    <s v="C.C"/>
    <n v="24577107"/>
    <s v=" "/>
    <s v="ELSA GLADYS GARCIA FORERO"/>
    <s v="Prestar servicios profesionales de apoyo a la gestión jurídica para la implementación y operación del proceso misional de desarrollo y fomento de la investigación del instituto colombiano para la evaluación de la educación – icfes."/>
    <n v="31600000"/>
    <d v="2026-01-24T00:00:00"/>
    <d v="2026-01-26T00:00:00"/>
    <d v="2026-06-30T00:00:00"/>
    <s v="Jennyfer Paola Guio Veloza"/>
    <s v="  52845870"/>
    <s v="Jefe de la Oficina de Gestión de Proyectos de Investigación"/>
    <x v="19"/>
    <s v=" "/>
    <s v=" "/>
    <n v="16300"/>
    <d v="2026-01-16T00:00:00"/>
    <n v="36000000"/>
    <n v="16461"/>
    <d v="2026-01-25T00:00:00"/>
    <n v="31600000"/>
    <s v="BOLIVAR"/>
    <d v="2026-01-26T00:00:00"/>
    <d v="2026-06-30T00:00:00"/>
    <x v="8"/>
    <n v="31600000"/>
    <s v=" "/>
    <s v=" "/>
    <s v=" "/>
    <s v=" https://community.secop.gov.co/Public/Tendering/OpportunityDetail/Index?noticeUID=CO1.NTC.9764069&amp;isFromPublicArea=True&amp;isModal=False"/>
    <x v="0"/>
    <s v="SI"/>
    <s v=" "/>
    <s v=" "/>
    <s v=" "/>
    <s v=" "/>
    <s v=" "/>
    <s v=" "/>
    <s v=" "/>
  </r>
  <r>
    <s v=" "/>
    <s v=" "/>
    <s v="NIT"/>
    <s v=" "/>
    <s v=" "/>
    <s v="ESTACION PRIMAX UNIVERSIDADES SAS"/>
    <s v="PRESTAR EL SERVICIO DE LAVADO, POLICHADO Y MONTALLANTAS PARA LOS VEHÍCULOS DEL PARQUE AUTOMOTOR DEL ICFES"/>
    <n v="3771943"/>
    <s v="30/01/20226"/>
    <d v="2026-01-31T00:00:00"/>
    <d v="2026-12-31T00:00:00"/>
    <m/>
    <m/>
    <s v="Profesional Especializado Grado 4 Servicio de Abastecimiento y Servicios Generales"/>
    <x v="4"/>
    <s v=" "/>
    <s v=" "/>
    <n v="16185"/>
    <d v="2026-01-09T00:00:00"/>
    <n v="4302000"/>
    <n v="16669"/>
    <d v="2026-01-31T00:00:00"/>
    <n v="3771943"/>
    <s v="N/A"/>
    <s v="N/A"/>
    <s v="N/A"/>
    <x v="4"/>
    <n v="3771943"/>
    <s v=" "/>
    <s v=" "/>
    <s v=" "/>
    <s v=" https://community.secop.gov.co/Public/Tendering/ContractNoticePhases/View?PPI=CO1.PPI.45348336&amp;isFromPublicArea=True&amp;isModal=False_x000a_"/>
    <x v="0"/>
    <s v="SI"/>
    <s v=" "/>
    <s v=" "/>
    <s v=" "/>
    <s v=" "/>
    <s v=" "/>
    <s v=" "/>
    <s v=" "/>
  </r>
  <r>
    <s v=" "/>
    <s v="Prestacion de Servicios Profesionales y de Apoyo a la Gestion"/>
    <s v="C.C"/>
    <n v="1038806559"/>
    <s v=" "/>
    <s v="JORGE EMILIO MONTIEL SUCERQUIA"/>
    <s v="Gestionar las pqrsd derivadas de los proyectos especiales que evalúa la entidad, así como, en los requerimientos concernientes al relacionamiento con la ciudadanía, que surtan en el marco contractual de los proyectos en mención."/>
    <n v="20666667"/>
    <d v="2026-01-28T00:00:00"/>
    <d v="2026-02-02T00:00:00"/>
    <d v="2026-06-30T00:00:00"/>
    <s v=" Luis Gonzaga Martinez Sierra"/>
    <n v="71676818"/>
    <s v="Secretario(a) General"/>
    <x v="14"/>
    <s v=" "/>
    <s v=" "/>
    <n v="16399"/>
    <d v="2026-01-21T00:00:00"/>
    <n v="21600000"/>
    <n v="16529"/>
    <d v="2026-01-28T00:00:00"/>
    <n v="20666667"/>
    <s v="SURA"/>
    <d v="2026-01-26T00:00:00"/>
    <d v="2026-06-30T00:00:00"/>
    <x v="0"/>
    <n v="20666667"/>
    <s v=" "/>
    <s v=" "/>
    <s v=" "/>
    <s v=" https://community.secop.gov.co/Public/Tendering/OpportunityDetail/Index?noticeUID=CO1.NTC.9815247&amp;isFromPublicArea=True&amp;isModal=False"/>
    <x v="0"/>
    <s v="SI"/>
    <s v=" "/>
    <s v=" "/>
    <s v=" "/>
    <s v=" "/>
    <s v=" "/>
    <s v=" "/>
    <s v=" "/>
  </r>
  <r>
    <s v=" "/>
    <s v="Prestacion de Servicios Profesionales y de Apoyo a la Gestion"/>
    <s v="C.C"/>
    <n v="1020432077"/>
    <s v=" "/>
    <s v="KATHERIN TEJADA CARMONA"/>
    <s v="Gestionar las pqrsd derivadas de los proyectos especiales que evalúa la entidad, así como, en los requerimientos concernientes al relacionamiento con la ciudadanía, que surtan en el marco contractual de los proyectos en mención."/>
    <n v="20666667"/>
    <d v="2026-01-27T00:00:00"/>
    <d v="2026-02-02T00:00:00"/>
    <d v="2026-06-30T00:00:00"/>
    <s v=" Luis Gonzaga Martinez Sierra"/>
    <n v="71676818"/>
    <s v="Secretario(a) General"/>
    <x v="14"/>
    <s v=" "/>
    <s v=" "/>
    <n v="16379"/>
    <d v="2026-01-19T00:00:00"/>
    <n v="21600000"/>
    <n v="16531"/>
    <d v="2026-01-28T00:00:00"/>
    <n v="20666667"/>
    <s v="SURA"/>
    <d v="2026-01-26T00:00:00"/>
    <d v="2026-06-30T00:00:00"/>
    <x v="0"/>
    <n v="20666667"/>
    <s v=" "/>
    <s v=" "/>
    <s v=" "/>
    <s v=" https://community.secop.gov.co/Public/Tendering/OpportunityDetail/Index?noticeUID=CO1.NTC.9804699&amp;isFromPublicArea=True&amp;isModal=False"/>
    <x v="0"/>
    <s v="SI"/>
    <s v=" "/>
    <s v=" "/>
    <s v=" "/>
    <s v=" "/>
    <s v=" "/>
    <s v=" "/>
    <s v=" "/>
  </r>
  <r>
    <s v=" "/>
    <s v="Prestacion de Servicios Profesionales y de Apoyo a la Gestion"/>
    <s v="C.C"/>
    <n v="1143362029"/>
    <s v=" "/>
    <s v="WILLIAM SAADAN RODRIGUEZ CABARCA"/>
    <s v="Gestionar las pqrsd derivadas de los proyectos especiales que evalúa la entidad, así como, en los requerimientos concernientes al relacionamiento con la ciudadanía, que surtan en el marco contractual de los proyectos en mención."/>
    <n v="20666667"/>
    <d v="2026-01-28T00:00:00"/>
    <d v="2026-02-02T00:00:00"/>
    <d v="2026-06-30T00:00:00"/>
    <s v=" Luis Gonzaga Martinez Sierra"/>
    <n v="71676818"/>
    <s v="Secretario(a) General"/>
    <x v="14"/>
    <s v=" "/>
    <s v=" "/>
    <n v="16398"/>
    <d v="2026-01-21T00:00:00"/>
    <n v="21600000"/>
    <n v="16534"/>
    <d v="2026-01-28T00:00:00"/>
    <n v="20666667"/>
    <s v="POSITIVA"/>
    <d v="2026-01-29T00:00:00"/>
    <d v="2026-06-30T00:00:00"/>
    <x v="0"/>
    <n v="20666667"/>
    <s v=" "/>
    <s v=" "/>
    <s v=" "/>
    <s v=" https://community.secop.gov.co/Public/Tendering/OpportunityDetail/Index?noticeUID=CO1.NTC.9815472&amp;isFromPublicArea=True&amp;isModal=False"/>
    <x v="0"/>
    <s v="SI"/>
    <s v=" "/>
    <s v=" "/>
    <s v=" "/>
    <s v=" "/>
    <s v=" "/>
    <s v=" "/>
    <s v=" "/>
  </r>
  <r>
    <s v=" "/>
    <s v="Prestacion de Servicios Profesionales y de Apoyo a la Gestion"/>
    <s v="C.C"/>
    <n v="24584540"/>
    <s v=" "/>
    <s v="JOHANNA ANDREA HERNÁNDEZ COHECHA"/>
    <s v="Gestionar las PQRSD derivadas de los proyectos especiales que evalúa la entidad, así como, en los requerimientos concernientes al relacionamiento con la ciudadanía, que surtan en el marco contractual de los proyectos en mención."/>
    <n v="20666667"/>
    <d v="2026-01-28T00:00:00"/>
    <d v="2026-02-02T00:00:00"/>
    <d v="2026-06-30T00:00:00"/>
    <s v=" Luis Gonzaga Martinez Sierra"/>
    <n v="71676818"/>
    <s v="Secretario(a) General"/>
    <x v="14"/>
    <s v=" "/>
    <s v=" "/>
    <n v="16404"/>
    <d v="2026-01-21T00:00:00"/>
    <n v="21600000"/>
    <n v="16528"/>
    <d v="2026-01-28T00:00:00"/>
    <n v="20666667"/>
    <s v="POSITIVA"/>
    <d v="2026-01-27T00:00:00"/>
    <d v="2026-06-30T00:00:00"/>
    <x v="0"/>
    <n v="20666667"/>
    <s v=" "/>
    <s v=" "/>
    <s v=" "/>
    <s v=" https://community.secop.gov.co/Public/Tendering/OpportunityDetail/Index?noticeUID=CO1.NTC.9804698&amp;isFromPublicArea=True&amp;isModal=False"/>
    <x v="0"/>
    <s v="SI"/>
    <s v=" "/>
    <s v=" "/>
    <s v=" "/>
    <s v=" "/>
    <s v=" "/>
    <s v=" "/>
    <s v=" "/>
  </r>
  <r>
    <s v=" "/>
    <s v="Prestacion de Servicios Profesionales y de Apoyo a la Gestion"/>
    <s v="C.C"/>
    <n v="1094910191"/>
    <s v=" "/>
    <s v="DANIEL ALEJANDRO GÓMEZ CÁRDENAS"/>
    <s v="Prestar servicios profesionales a la dirección de producción y operaciones brindado apoyo técnico, administrativo y financiero en el seguimiento a la ejecución de contratos desarrollados para las pruebas de estado y proyectos de evaluación."/>
    <n v="53666667"/>
    <d v="2026-01-27T00:00:00"/>
    <d v="2026-01-27T00:00:00"/>
    <d v="2026-09-15T00:00:00"/>
    <s v="Luz Patricia Loaiza Cruz"/>
    <n v="41917196"/>
    <s v="Director(a) de Producción y Operaciones"/>
    <x v="2"/>
    <s v=" "/>
    <s v=" "/>
    <n v="16418"/>
    <d v="2026-01-22T00:00:00"/>
    <n v="53676133"/>
    <n v="16499"/>
    <d v="2026-01-27T00:00:00"/>
    <n v="53666667"/>
    <s v="BOLIVAR"/>
    <d v="2026-01-26T00:00:00"/>
    <d v="2026-09-15T00:00:00"/>
    <x v="0"/>
    <n v="53666667"/>
    <s v=" "/>
    <s v=" "/>
    <s v=" "/>
    <s v=" https://community.secop.gov.co/Public/Tendering/OpportunityDetail/Index?noticeUID=CO1.NTC.9800175&amp;isFromPublicArea=True&amp;isModal=False"/>
    <x v="0"/>
    <s v="SI"/>
    <s v=" "/>
    <s v=" "/>
    <s v=" "/>
    <s v=" "/>
    <s v=" "/>
    <s v=" "/>
    <s v=" "/>
  </r>
  <r>
    <s v=" "/>
    <s v="Prestacion de Servicios Profesionales y de Apoyo a la Gestion"/>
    <s v="C.C"/>
    <n v="4372516"/>
    <s v=" "/>
    <s v="DIEGO MAURICIO VARGAS GONZÁLEZ"/>
    <s v="Prestar servicios profesionales a la subdirección de aplicación de instrumentos, brindando apoyo a los procesos asociados a la aplicación de las pruebas de estado, pruebas internacionales y demás proyectos de evaluación a cargo del Icfes."/>
    <n v="56950000"/>
    <d v="2026-01-28T00:00:00"/>
    <d v="2026-01-28T00:00:00"/>
    <d v="2026-12-31T00:00:00"/>
    <s v="Jorge Mario Guzmán Cano"/>
    <n v="15373929"/>
    <s v="Subdirector(a) de Aplicación de Instrumentos"/>
    <x v="0"/>
    <s v=" "/>
    <s v=" "/>
    <n v="16304"/>
    <d v="2026-01-16T00:00:00"/>
    <n v="56950000"/>
    <n v="16524"/>
    <d v="2026-01-28T00:00:00"/>
    <n v="56950000"/>
    <s v="BOLIVAR"/>
    <d v="2026-01-26T00:00:00"/>
    <d v="2026-12-31T00:00:00"/>
    <x v="0"/>
    <n v="56950000"/>
    <s v=" "/>
    <s v=" "/>
    <s v=" "/>
    <s v=" https://community.secop.gov.co/Public/Tendering/OpportunityDetail/Index?noticeUID=CO1.NTC.9800930&amp;isFromPublicArea=True&amp;isModal=False"/>
    <x v="0"/>
    <s v="SI"/>
    <s v=" "/>
    <s v=" "/>
    <s v=" "/>
    <s v=" "/>
    <s v=" "/>
    <s v=" "/>
    <s v=" "/>
  </r>
  <r>
    <s v=" "/>
    <s v="Prestacion de Servicios Profesionales y de Apoyo a la Gestion"/>
    <s v="C.C"/>
    <n v="1017125179"/>
    <s v=" "/>
    <s v="ANDRÉS JOHAN GIRALDO CERQUERA"/>
    <s v="Prestar servicios profesionales a la subdirección de aplicación de instrumentos, brindando apoyo a los procesos asociados a la aplicación de las pruebas de estado, pruebas internacionales y demás proyectos de evaluación a cargo del Icfes."/>
    <n v="83750000"/>
    <d v="2026-01-27T00:00:00"/>
    <d v="2026-01-28T00:00:00"/>
    <d v="2026-12-31T00:00:00"/>
    <s v="Jorge Mario Guzmán Cano"/>
    <n v="15373929"/>
    <s v="Subdirector(a) de Aplicación de Instrumentos"/>
    <x v="0"/>
    <s v=" "/>
    <s v=" "/>
    <n v="16305"/>
    <d v="2026-01-16T00:00:00"/>
    <n v="86500000"/>
    <n v="16521"/>
    <d v="2026-01-28T00:00:00"/>
    <n v="83750000"/>
    <s v="BOLIVAR"/>
    <d v="2026-01-26T00:00:00"/>
    <d v="2026-12-31T00:00:00"/>
    <x v="0"/>
    <n v="83750000"/>
    <s v=" "/>
    <s v=" "/>
    <s v=" "/>
    <s v=" https://community.secop.gov.co/Public/Tendering/OpportunityDetail/Index?noticeUID=CO1.NTC.9800752&amp;isFromPublicArea=True&amp;isModal=False"/>
    <x v="0"/>
    <s v="SI"/>
    <s v=" "/>
    <s v=" "/>
    <s v=" "/>
    <s v=" "/>
    <s v=" "/>
    <s v=" "/>
    <s v=" "/>
  </r>
  <r>
    <s v=" "/>
    <s v="Prestacion de Servicios Profesionales y de Apoyo a la Gestion"/>
    <s v="C.C"/>
    <n v="79955633"/>
    <s v=" "/>
    <s v="CAMILO ANDRES ARANGUREN CORREDOR"/>
    <s v="Prestar servicios profesionales para la revisión lingüística de los instrumentos de evaluación derivados de la producción editorial y multimedia, así cómo, los documentos, reportes e informes a cargo de la de la Subdirección de Producción de Instrumentos en la vigencia 2026 de acuerdo con las normas ortotipograficas vigentes."/>
    <n v="66986400"/>
    <d v="2026-01-28T00:00:00"/>
    <d v="2026-02-04T00:00:00"/>
    <d v="2026-12-31T00:00:00"/>
    <s v=" "/>
    <s v=" "/>
    <s v="SUBDIRECTOR(A) PRODUCCIÓN DE INSTRUMENTOS"/>
    <x v="5"/>
    <s v=" "/>
    <s v=" "/>
    <n v="16333"/>
    <d v="2026-01-19T00:00:00"/>
    <s v="$ 69,728,533.00"/>
    <n v="16734"/>
    <d v="2026-02-04T00:00:00"/>
    <s v="$66,986,400"/>
    <s v="BOLIVAR"/>
    <d v="2026-01-26T00:00:00"/>
    <d v="2026-12-31T00:00:00"/>
    <x v="0"/>
    <n v="66986400"/>
    <s v=" "/>
    <s v=" "/>
    <s v=" "/>
    <s v="https://community.secop.gov.co/Public/Tendering/OpportunityDetail/Index?noticeUID=CO1.NTC.9800777&amp;isFromPublicArea=True&amp;isModal=False"/>
    <x v="0"/>
    <s v="SI"/>
    <s v=" "/>
    <s v=" "/>
    <s v=" "/>
    <s v=" "/>
    <s v=" "/>
    <s v=" "/>
    <s v=" "/>
  </r>
  <r>
    <s v=" "/>
    <s v="Prestacion de Servicios Profesionales y de Apoyo a la Gestion"/>
    <s v="C.C"/>
    <n v="1037671550"/>
    <s v=" "/>
    <s v="SOL CELESTE ORTIZ CORREA"/>
    <s v="Prestar servicios profesionales para revisar el armado de las pruebas de pensamiento científico, ciencias de la tierra, producción agrícola y afines, así como gestionar la construcción de los ítems para las pruebas de estado y demás proyectos de evaluación."/>
    <n v="78166667"/>
    <d v="2026-01-27T00:00:00"/>
    <d v="2026-01-28T00:00:00"/>
    <d v="2026-12-31T00:00:00"/>
    <s v=" "/>
    <s v=" "/>
    <s v=" "/>
    <x v="20"/>
    <s v=" "/>
    <s v=" "/>
    <n v="16344"/>
    <d v="2026-01-19T00:00:00"/>
    <n v="80733333"/>
    <n v="16502"/>
    <d v="2026-01-27T00:00:00"/>
    <n v="78166667"/>
    <s v="BOLIVAR"/>
    <d v="2026-01-28T00:00:00"/>
    <d v="2026-12-31T00:00:00"/>
    <x v="6"/>
    <n v="78166667"/>
    <s v=" "/>
    <s v=" "/>
    <s v=" "/>
    <s v=" https://community.secop.gov.co/Public/Tendering/OpportunityDetail/Index?noticeUID=CO1.NTC.9799511&amp;isFromPublicArea=True&amp;isModal=False"/>
    <x v="0"/>
    <s v="SI"/>
    <s v=" "/>
    <s v=" "/>
    <s v=" "/>
    <s v=" "/>
    <s v=" "/>
    <s v=" "/>
    <s v=" "/>
  </r>
  <r>
    <s v=" "/>
    <s v="Prestacion de Servicios Profesionales y de Apoyo a la Gestion"/>
    <s v="C.C"/>
    <n v="1106898578"/>
    <s v=" "/>
    <s v="IVONNE KATHERINE PRADA ORTIZ"/>
    <s v="Prestación de servicios profesionales para el desarrollo y consolidación del proyecto del Observatorio de evaluación, así como el apoyo en proyectos de innovación que se adelanten en el área."/>
    <n v="78400000"/>
    <d v="2026-01-27T00:00:00"/>
    <d v="2026-01-29T00:00:00"/>
    <d v="2026-12-31T00:00:00"/>
    <s v="Gustavo Andres Monsalve Londoño"/>
    <n v="71339169"/>
    <s v="Director(a) de Evaluación"/>
    <x v="16"/>
    <s v=" "/>
    <s v=" "/>
    <n v="16332"/>
    <d v="2026-01-19T00:00:00"/>
    <s v="$ 82,750,000"/>
    <n v="16576"/>
    <d v="2026-01-29T00:00:00"/>
    <s v="$78,400,000"/>
    <s v="BOLIVAR"/>
    <d v="2026-01-26T00:00:00"/>
    <d v="2026-12-31T00:00:00"/>
    <x v="8"/>
    <n v="78400000"/>
    <s v=" "/>
    <s v=" "/>
    <s v=" "/>
    <s v=" https://community.secop.gov.co/Public/Tendering/OpportunityDetail/Index?noticeUID=CO1.NTC.9800224&amp;isFromPublicArea=True&amp;isModal=False"/>
    <x v="0"/>
    <s v="SI"/>
    <s v=" "/>
    <s v=" "/>
    <s v=" "/>
    <s v=" "/>
    <s v=" "/>
    <s v=" "/>
    <s v=" "/>
  </r>
  <r>
    <s v=" "/>
    <s v="Prestacion de Servicios Profesionales y de Apoyo a la Gestion"/>
    <s v="C.C"/>
    <n v="1110485189"/>
    <s v=" "/>
    <s v="GERARDO ANDRES VALBUENA BARBOSA"/>
    <s v="Prestar servicios profesionales para apoyar la elaboración de productos de investigación y apoyar los instrumentos de seguimiento de la gestión de proyectos de investigación del Icfes."/>
    <n v="36400000"/>
    <d v="2026-01-27T00:00:00"/>
    <d v="2026-01-27T00:00:00"/>
    <d v="2026-06-30T00:00:00"/>
    <s v="Jennyfer Paola Guio Veloza"/>
    <s v="  52845870"/>
    <s v="Jefe de la Oficina de Gestión de Proyectos de Investigación"/>
    <x v="19"/>
    <s v=" "/>
    <s v=" "/>
    <n v="16334"/>
    <d v="2026-01-19T00:00:00"/>
    <n v="77000000"/>
    <n v="16501"/>
    <d v="2026-01-27T00:00:00"/>
    <n v="36400000"/>
    <s v="BOLIVAR"/>
    <d v="2026-01-26T00:00:00"/>
    <d v="2026-06-30T00:00:00"/>
    <x v="8"/>
    <n v="36400000"/>
    <s v=" "/>
    <s v=" "/>
    <s v=" "/>
    <s v=" https://community.secop.gov.co/Public/Tendering/OpportunityDetail/Index?noticeUID=CO1.NTC.9798800&amp;isFromPublicArea=True&amp;isModal=False"/>
    <x v="0"/>
    <s v="SI"/>
    <s v=" "/>
    <s v=" "/>
    <s v=" "/>
    <s v=" "/>
    <s v=" "/>
    <s v=" "/>
    <s v=" "/>
  </r>
  <r>
    <s v=" "/>
    <s v="Prestacion de Servicios Profesionales y de Apoyo a la Gestion"/>
    <s v="C.C"/>
    <n v="1020496812"/>
    <s v=" "/>
    <s v="JULIAN DAVID FRANCO FORONDA"/>
    <s v="Apoyar en la gestión de PQRSD que ingresen a la entidad, a través de los canales de atención, de acuerdo con la normatividad vigente y las necesidades planteadas por los grupos de interés, así como proponer planes de mejora en el marco del modelo de servicio"/>
    <n v="26666667"/>
    <d v="2026-01-26T00:00:00"/>
    <d v="2026-02-02T00:00:00"/>
    <d v="2026-06-30T00:00:00"/>
    <s v=" Luis Gonzaga Martinez Sierra"/>
    <n v="71676818"/>
    <s v="Secretario(a) General"/>
    <x v="14"/>
    <s v=" "/>
    <s v=" "/>
    <n v="16392"/>
    <d v="2026-01-21T00:00:00"/>
    <n v="27000000"/>
    <n v="16478"/>
    <d v="2026-01-27T00:00:00"/>
    <n v="26666667"/>
    <s v="SURA"/>
    <d v="2026-01-26T00:00:00"/>
    <d v="2026-06-30T00:00:00"/>
    <x v="2"/>
    <n v="26666667"/>
    <s v=" "/>
    <s v=" "/>
    <s v=" "/>
    <s v=" https://community.secop.gov.co/Public/Tendering/OpportunityDetail/Index?noticeUID=CO1.NTC.9787523&amp;isFromPublicArea=True&amp;isModal=False"/>
    <x v="0"/>
    <s v="SI"/>
    <s v=" "/>
    <s v=" "/>
    <s v=" "/>
    <s v=" "/>
    <s v=" "/>
    <s v=" "/>
    <s v=" "/>
  </r>
  <r>
    <s v=" "/>
    <s v="Prestacion de Servicios Profesionales y de Apoyo a la Gestion"/>
    <s v="C.C"/>
    <n v="1037655700"/>
    <s v=" "/>
    <s v="SAMANTHA VARELA JOHNSON"/>
    <s v="Prestación de servicios profesionales para la producción audiovisual de materiales asociados al proyecto especial Evaluar para Avanzar y a la operación comercial de las pruebas Saber 11, Saber TyT y Saber Pro, de acuerdo con los planes estratégicos de la Oficina Asesora de Comunicaciones y Mercadeo del Icfes"/>
    <n v="58333333"/>
    <d v="2026-01-26T00:00:00"/>
    <d v="2026-01-27T00:00:00"/>
    <d v="2026-12-31T00:00:00"/>
    <s v=" Byron Andrés Vélez Valdés"/>
    <s v=" 1018433040"/>
    <s v="Jefe(a) de la Oficina Asesora de Comunicaciones y Mercadeo"/>
    <x v="17"/>
    <s v=" "/>
    <s v=" "/>
    <n v="16377"/>
    <d v="2026-01-21T00:00:00"/>
    <n v="58000000"/>
    <n v="16476"/>
    <d v="2026-01-27T00:00:00"/>
    <n v="55833333"/>
    <s v="SURA"/>
    <d v="2026-01-27T00:00:00"/>
    <d v="2026-12-31T00:00:00"/>
    <x v="2"/>
    <n v="58333333"/>
    <s v=" "/>
    <s v=" "/>
    <s v=" "/>
    <s v="https://community.secop.gov.co/Public/Tendering/OpportunityDetail/Index?noticeUID=CO1.NTC.9791749&amp;isFromPublicArea=True&amp;isModal=False"/>
    <x v="0"/>
    <s v="SI"/>
    <s v=" "/>
    <s v=" "/>
    <s v=" "/>
    <s v=" "/>
    <s v=" "/>
    <s v=" "/>
    <s v=" "/>
  </r>
  <r>
    <s v=" "/>
    <s v="Prestacion de Servicios Profesionales y de Apoyo a la Gestion"/>
    <s v="C.C"/>
    <n v="1040362411"/>
    <s v=" "/>
    <s v="DUVAN DAVID MOZO ECHEVARRIA"/>
    <s v="Prestación de servicios profesionales para apoyar, fortalecer la planeación, coordinación, seguimiento, control, aplicación de herramientas de gestión administrativa y financiera asociados a los servicios de software del Instituto Colombiano para la Evaluación de la Educación – ICFES"/>
    <n v="122320000"/>
    <d v="2026-01-27T00:00:00"/>
    <d v="2026-01-28T00:00:00"/>
    <d v="2026-12-31T00:00:00"/>
    <s v="Robinson Rivera Cardona"/>
    <s v=" "/>
    <s v="Subdirector(a) de Desarrollo de Aplicaciones"/>
    <x v="10"/>
    <s v=" "/>
    <s v=" "/>
    <n v="16470"/>
    <d v="2026-01-25T00:00:00"/>
    <n v="122173333"/>
    <n v="16494"/>
    <d v="2026-01-27T00:00:00"/>
    <n v="122100000"/>
    <s v="BOLIVAR"/>
    <d v="2026-01-27T00:00:00"/>
    <d v="2026-12-31T00:00:00"/>
    <x v="2"/>
    <n v="122320000"/>
    <s v=" "/>
    <s v=" "/>
    <s v=" "/>
    <s v=" https://community.secop.gov.co/Public/Tendering/OpportunityDetail/Index?noticeUID=CO1.NTC.9793075&amp;isFromPublicArea=True&amp;isModal=False"/>
    <x v="0"/>
    <s v="SI"/>
    <s v=" "/>
    <s v=" "/>
    <s v=" "/>
    <s v=" "/>
    <s v=" "/>
    <s v=" "/>
    <s v=" "/>
  </r>
  <r>
    <s v=" "/>
    <s v="Prestacion de Servicios Profesionales y de Apoyo a la Gestion"/>
    <s v="C.C"/>
    <n v="1088012325"/>
    <s v=" "/>
    <s v="ANGELA MARIA AGUIRRE VALENCIA"/>
    <s v="Prestar servicios profesionales para atender las actividades requeridas por la Oficina Asesora de Planeación en materia de seguimiento y control presupuestal, así como apoyar la articulación de las acciones financieras necesarias para la actualización del esquema tarifario Institucional."/>
    <n v="43000000"/>
    <d v="2026-01-28T00:00:00"/>
    <d v="2026-01-29T00:00:00"/>
    <d v="2026-08-31T00:00:00"/>
    <s v="Estiben Alejandro Mejia Restrepo"/>
    <n v="98704372"/>
    <s v="  Jefe de la Oficina Asesora de Planeación"/>
    <x v="8"/>
    <s v=" "/>
    <s v=" "/>
    <n v="16378"/>
    <d v="2026-01-21T00:00:00"/>
    <s v="$ 43,000,000.00"/>
    <n v="16565"/>
    <d v="2026-01-29T00:00:00"/>
    <s v="$43,000,000"/>
    <s v="BOLIVAR"/>
    <d v="2026-01-27T00:00:00"/>
    <d v="2026-08-31T00:00:00"/>
    <x v="4"/>
    <n v="43000000"/>
    <s v=" "/>
    <s v=" "/>
    <s v=" "/>
    <s v=" https://community.secop.gov.co/Public/Tendering/OpportunityDetail/Index?noticeUID=CO1.NTC.9803423&amp;isFromPublicArea=True&amp;isModal=False"/>
    <x v="0"/>
    <s v="SI"/>
    <s v=" "/>
    <s v=" "/>
    <s v=" "/>
    <s v=" "/>
    <s v=" "/>
    <s v=" "/>
    <s v=" "/>
  </r>
  <r>
    <s v=" "/>
    <s v="Prestacion de Servicios Profesionales y de Apoyo a la Gestion"/>
    <s v="C.C"/>
    <n v="39581757"/>
    <s v=" "/>
    <s v="CAROLINA SERRANO BERNATE"/>
    <s v="Prestación de servicios profesionales para el diseño, formulación y acompañamiento en la implementación de estrategias orientadas al desarrollo, fortalecimiento y ejecución de los proyectos institucionales enmarcados en la política de transformación digital."/>
    <n v="122833333"/>
    <d v="2026-01-27T00:00:00"/>
    <d v="2026-01-28T00:00:00"/>
    <d v="2026-12-31T00:00:00"/>
    <s v="Robinson Rivera Cardona"/>
    <s v=" "/>
    <s v="Subdirector(a) de Desarrollo de Aplicaciones"/>
    <x v="10"/>
    <s v=" "/>
    <s v=" "/>
    <n v="16443"/>
    <d v="2026-01-23T00:00:00"/>
    <n v="126866667"/>
    <n v="16508"/>
    <d v="2026-01-28T00:00:00"/>
    <n v="122833333"/>
    <s v="BOLIVAR"/>
    <d v="2026-01-27T00:00:00"/>
    <d v="2026-12-31T00:00:00"/>
    <x v="4"/>
    <n v="122833333"/>
    <s v=" "/>
    <s v=" "/>
    <s v=" "/>
    <s v=" https://community.secop.gov.co/Public/Tendering/OpportunityDetail/Index?noticeUID=CO1.NTC.9811172&amp;isFromPublicArea=True&amp;isModal=False"/>
    <x v="0"/>
    <s v="SI"/>
    <s v=" "/>
    <s v=" "/>
    <s v=" "/>
    <s v=" "/>
    <s v=" "/>
    <s v=" "/>
    <s v=" "/>
  </r>
  <r>
    <s v=" "/>
    <s v="Prestacion de Servicios Profesionales y de Apoyo a la Gestion"/>
    <s v="C.C"/>
    <n v="16185841"/>
    <s v=" "/>
    <s v="ALEXANDER MOLINA MEDINA"/>
    <s v="Prestar los servicios en la realización de análisis de datos de la subdirección de información del Icfes."/>
    <n v="15000000"/>
    <d v="2026-01-28T00:00:00"/>
    <d v="2026-01-28T00:00:00"/>
    <d v="2026-04-26T00:00:00"/>
    <s v="Diego Mauricio Salas Ramirez"/>
    <s v=" 11226503"/>
    <s v="Subdirector de Información"/>
    <x v="12"/>
    <s v=" "/>
    <s v=" "/>
    <n v="16432"/>
    <d v="2026-01-23T00:00:00"/>
    <n v="15000000"/>
    <n v="16536"/>
    <d v="2026-01-28T00:00:00"/>
    <n v="15000000"/>
    <s v="POSITIVA"/>
    <d v="2026-01-26T00:00:00"/>
    <d v="2026-04-30T00:00:00"/>
    <x v="2"/>
    <n v="15000000"/>
    <s v=" "/>
    <s v=" "/>
    <s v=" "/>
    <s v=" https://community.secop.gov.co/Public/Tendering/OpportunityDetail/Index?noticeUID=CO1.NTC.9815218&amp;isFromPublicArea=True&amp;isModal=False"/>
    <x v="0"/>
    <s v="SI"/>
    <s v=" "/>
    <s v=" "/>
    <s v=" "/>
    <s v=" "/>
    <s v=" "/>
    <s v=" "/>
    <m/>
  </r>
  <r>
    <s v=" "/>
    <s v="Prestacion de Servicios Profesionales y de Apoyo a la Gestion"/>
    <s v="C.C"/>
    <n v="1094959426"/>
    <s v=" "/>
    <s v="FEDERICO ARANGO ARISTIZABAL"/>
    <s v="Prestación de servicios profesionales para el análisis y explotación de información asociada a las actividades de gestión, soporte y atención de solicitudes e incidentes, correspondientes a los procesos del servicio de aplicaciones bajo la Dirección de Tecnología de la Información (DTI)."/>
    <n v="78166667"/>
    <d v="2026-01-28T00:00:00"/>
    <d v="2026-01-28T00:00:00"/>
    <d v="2026-07-27T00:00:00"/>
    <s v="Robinson Rivera Cardona"/>
    <s v=" "/>
    <s v="Subdirector(a) de Desarrollo de Aplicaciones"/>
    <x v="10"/>
    <s v=" "/>
    <s v=" "/>
    <n v="16323"/>
    <d v="2026-01-16T00:00:00"/>
    <n v="42000000"/>
    <n v="16525"/>
    <d v="2026-01-28T00:00:00"/>
    <n v="42000000"/>
    <s v="SURA"/>
    <d v="2026-01-27T00:00:00"/>
    <d v="2026-12-31T00:00:00"/>
    <x v="4"/>
    <n v="78166667"/>
    <s v=" "/>
    <s v=" "/>
    <s v=" "/>
    <s v=" https://community.secop.gov.co/Public/Tendering/OpportunityDetail/Index?noticeUID=CO1.NTC.9827898&amp;isFromPublicArea=True&amp;isModal=False"/>
    <x v="0"/>
    <s v="SI"/>
    <s v=" "/>
    <s v=" "/>
    <s v=" "/>
    <s v=" "/>
    <s v=" "/>
    <s v=" "/>
    <s v=" "/>
  </r>
  <r>
    <s v=" "/>
    <s v="Prestacion de Servicios Profesionales y de Apoyo a la Gestion"/>
    <s v="C.C"/>
    <n v="14252678"/>
    <s v=" "/>
    <s v="CESAR ALEJANDRO RAMIREZ PACHON"/>
    <s v="Prestar servicios profesionales para proponer y ejecutar planes y estrategias de comunicación de acuerdo con las necesidades de la oficina asesora de comunicaciones y mercadeo"/>
    <n v="90400000"/>
    <d v="2026-01-28T00:00:00"/>
    <d v="2026-01-29T00:00:00"/>
    <d v="2026-12-31T00:00:00"/>
    <s v=" Byron Andrés Vélez Valdés"/>
    <s v=" 1018433040"/>
    <s v="Jefe(a) de la Oficina Asesora de Comunicaciones y Mercadeo"/>
    <x v="17"/>
    <s v=" "/>
    <s v=" "/>
    <n v="16289"/>
    <d v="2026-01-16T00:00:00"/>
    <s v="$ 92,800,000.00"/>
    <n v="16568"/>
    <d v="2026-01-29T00:00:00"/>
    <s v="$90,400,000"/>
    <s v="SURA"/>
    <d v="2026-01-27T00:00:00"/>
    <d v="2026-12-31T00:00:00"/>
    <x v="5"/>
    <n v="90400000"/>
    <s v=" "/>
    <s v=" "/>
    <s v=" "/>
    <s v=" https://community.secop.gov.co/Public/Tendering/OpportunityDetail/Index?noticeUID=CO1.NTC.9812606&amp;isFromPublicArea=True&amp;isModal=False"/>
    <x v="0"/>
    <s v="SI"/>
    <s v=" "/>
    <s v=" "/>
    <s v=" "/>
    <s v=" "/>
    <s v=" "/>
    <s v=" "/>
    <s v=" "/>
  </r>
  <r>
    <s v=" "/>
    <s v="Prestacion de Servicios Profesionales y de Apoyo a la Gestion"/>
    <s v="C.C"/>
    <n v="1095816039"/>
    <s v=" "/>
    <s v="JENNY PAOLA QUIROZ CASTRO"/>
    <s v="Prestar servicios profesionales especializados para apoyar a la Secretaría General del ICFES en la revisión, verificación y validación de los documentos contractuales asociados a proyectos de carácter nacional e internacional, incluidos pruebas y convenios que suscriba la entidad, así como en el acompañamiento al ordenador del gasto en la elaboración y análisis de estudios previos y actuaciones contractuales, conforme a la normativa vigente."/>
    <n v="134800000"/>
    <d v="2026-01-27T00:00:00"/>
    <d v="2026-01-27T00:00:00"/>
    <d v="2026-12-31T00:00:00"/>
    <s v="Luis Gonzaga Martinez Sierra"/>
    <n v="71676818"/>
    <s v="Secretario(a) General"/>
    <x v="3"/>
    <s v=" "/>
    <s v=" "/>
    <n v="16458"/>
    <d v="2026-01-23T00:00:00"/>
    <n v="136000000"/>
    <n v="16496"/>
    <d v="2026-01-27T00:00:00"/>
    <n v="134800000"/>
    <s v="BOLIVAR"/>
    <d v="2026-01-26T00:00:00"/>
    <d v="2026-12-31T00:00:00"/>
    <x v="1"/>
    <n v="134800000"/>
    <s v=" "/>
    <s v=" "/>
    <s v=" "/>
    <s v=" https://community.secop.gov.co/Public/Tendering/OpportunityDetail/Index?noticeUID=CO1.NTC.9802404&amp;isFromPublicArea=True&amp;isModal=False"/>
    <x v="0"/>
    <s v="SI"/>
    <s v=" "/>
    <s v=" "/>
    <s v="SI"/>
    <s v="SI"/>
    <s v="SI"/>
    <s v="SI"/>
    <s v="SI"/>
  </r>
  <r>
    <s v=" "/>
    <s v="Prestacion de Servicios Profesionales y de Apoyo a la Gestion"/>
    <s v="C.C"/>
    <n v="1003005604"/>
    <s v=" "/>
    <s v="NATALIA MARÍA RAILLO MOSQUERA"/>
    <s v="Prestación de servicios profesionales para proyectar, diseñar y disponer los contenidos digitales en redes sociales orientados a la promoción, información y acompañamiento de la operación comercial de las pruebas Saber 11, Saber TyT, Saber Pro y proyectos especiales del Icfes."/>
    <n v="46000000"/>
    <d v="2026-01-27T00:00:00"/>
    <d v="2026-01-28T00:00:00"/>
    <d v="2026-12-31T00:00:00"/>
    <s v=" Byron Andrés Vélez Valdés"/>
    <s v=" 1018433040"/>
    <s v="Jefe(a) de la Oficina Asesora de Comunicaciones y Mercadeo"/>
    <x v="17"/>
    <s v=" "/>
    <s v=" "/>
    <n v="16417"/>
    <d v="2026-01-22T00:00:00"/>
    <n v="77720000"/>
    <n v="16537"/>
    <d v="2026-01-28T00:00:00"/>
    <n v="46000000"/>
    <s v="SURA"/>
    <d v="2026-01-27T00:00:00"/>
    <d v="2026-12-31T00:00:00"/>
    <x v="2"/>
    <n v="46000000"/>
    <s v=" "/>
    <s v=" "/>
    <s v=" "/>
    <s v=" https://community.secop.gov.co/Public/Tendering/OpportunityDetail/Index?noticeUID=CO1.NTC.9815454&amp;isFromPublicArea=True&amp;isModal=False"/>
    <x v="0"/>
    <s v="SI"/>
    <s v=" "/>
    <s v=" "/>
    <s v=" "/>
    <s v=" "/>
    <s v=" "/>
    <s v=" "/>
    <s v=" "/>
  </r>
  <r>
    <s v=" "/>
    <s v="Prestacion de Servicios Profesionales y de Apoyo a la Gestion"/>
    <s v="C.C"/>
    <n v="8419382"/>
    <s v=" "/>
    <s v="GUILLERMO DE JESUS TUBERQUIA AVENDAÑO"/>
    <s v="Prestar servicios profesionales de apoyo y soporte técnico en la aplicación y cumplimiento de los procedimientos vigentes del Icfes, orientados al desarrollo, implementación de software de la subdirección de desarrollo de aplicaciones."/>
    <n v="42000000"/>
    <d v="2026-01-29T00:00:00"/>
    <d v="2026-01-30T00:00:00"/>
    <d v="2026-08-26T00:00:00"/>
    <s v="Robinson Rivera Cardona"/>
    <s v=" "/>
    <s v="Subdirector(a) de Desarrollo de Aplicaciones"/>
    <x v="10"/>
    <s v=" "/>
    <s v=" "/>
    <n v="16430"/>
    <d v="2026-01-23T00:00:00"/>
    <s v="$ 42,000,000.00"/>
    <n v="16652"/>
    <d v="2026-01-30T00:00:00"/>
    <s v="$42,000,000"/>
    <s v="BOLIVAR"/>
    <d v="2026-01-27T00:00:00"/>
    <d v="2026-08-26T00:00:00"/>
    <x v="4"/>
    <n v="42000000"/>
    <s v=" "/>
    <s v=" "/>
    <s v=" "/>
    <s v=" https://community.secop.gov.co/Public/Tendering/OpportunityDetail/Index?noticeUID=CO1.NTC.9811632&amp;isFromPublicArea=True&amp;isModal=False"/>
    <x v="0"/>
    <s v="SI"/>
    <s v=" "/>
    <s v=" "/>
    <s v=" "/>
    <s v=" "/>
    <s v=" "/>
    <s v=" "/>
    <s v=" "/>
  </r>
  <r>
    <s v=" "/>
    <s v="Prestacion de Servicios Profesionales y de Apoyo a la Gestion"/>
    <s v="C.C"/>
    <n v="1128442455"/>
    <s v=" "/>
    <s v="CRISTHIAN ARTURO MEDRANO RAMOS"/>
    <s v="Prestación de servicios profesionales a la Oficina Asesora de Planeación para apoyar en las actividades de planeación, gestión, desarrollo y seguimiento a la ejecución de los proyectos estratégicos del instituto"/>
    <n v="49066666"/>
    <d v="2026-01-28T00:00:00"/>
    <d v="2026-02-05T00:00:00"/>
    <d v="2026-07-30T00:00:00"/>
    <s v="Estiben Alejandro Mejia Restrepo"/>
    <n v="98704372"/>
    <s v="  Jefe de la Oficina Asesora de Planeación"/>
    <x v="8"/>
    <s v=" "/>
    <s v=" "/>
    <n v="16420"/>
    <d v="2026-01-22T00:00:00"/>
    <s v="$ 49,333,333"/>
    <n v="16578"/>
    <d v="2026-01-29T00:00:00"/>
    <s v="$48,000,000.00"/>
    <s v="POSITIVA"/>
    <d v="2026-02-05T00:00:00"/>
    <d v="2026-07-30T00:00:00"/>
    <x v="2"/>
    <n v="49066666"/>
    <s v=" "/>
    <s v=" "/>
    <s v=" "/>
    <s v=" https://community.secop.gov.co/Public/Tendering/OpportunityDetail/Index?noticeUID=CO1.NTC.9853387&amp;isFromPublicArea=True&amp;isModal=False"/>
    <x v="0"/>
    <s v="SI"/>
    <s v=" "/>
    <s v=" "/>
    <s v=" "/>
    <s v=" "/>
    <s v=" "/>
    <s v=" "/>
    <s v=" "/>
  </r>
  <r>
    <s v=" "/>
    <s v="Prestacion de Servicios Profesionales y de Apoyo a la Gestion"/>
    <s v="C.C"/>
    <n v="52076773"/>
    <s v=" "/>
    <s v="AURORA PLAZAS RIOS"/>
    <s v="Prestación de servicios profesionales para el diseño y ejecución de planes y estrategias de comunicación orientados a la difusión y acompañamiento de la operación comercial y logística de las pruebas saber 3°, 5°, 7° y 9°, así como de otros proyectos especiales del icfes."/>
    <n v="40810000"/>
    <d v="2026-01-28T00:00:00"/>
    <d v="2026-01-29T00:00:00"/>
    <d v="2026-06-30T00:00:00"/>
    <s v=" Byron Andrés Vélez Valdés"/>
    <s v=" 1018433040"/>
    <s v="Jefe(a) de la Oficina Asesora de Comunicaciones y Mercadeo"/>
    <x v="17"/>
    <s v=" "/>
    <s v=" "/>
    <n v="16199"/>
    <d v="2026-01-10T00:00:00"/>
    <n v="77720000"/>
    <n v="16546"/>
    <d v="2026-01-29T00:00:00"/>
    <n v="40810000"/>
    <s v="BOLIVAR"/>
    <d v="2026-01-27T00:00:00"/>
    <d v="2026-06-30T00:00:00"/>
    <x v="5"/>
    <n v="40810000"/>
    <s v=" "/>
    <s v=" "/>
    <s v=" "/>
    <s v=" https://community.secop.gov.co/Public/Tendering/OpportunityDetail/Index?noticeUID=CO1.NTC.9813272&amp;isFromPublicArea=True&amp;isModal=False"/>
    <x v="0"/>
    <s v="SI"/>
    <s v=" "/>
    <s v=" "/>
    <s v=" "/>
    <s v=" "/>
    <s v=" "/>
    <s v=" "/>
    <s v=" "/>
  </r>
  <r>
    <s v=" "/>
    <s v="Prestacion de Servicios Profesionales y de Apoyo a la Gestion"/>
    <s v="C.C"/>
    <n v="1094890667"/>
    <s v=" "/>
    <s v="JUAN CAMILO GIRALDO MARTINEZ"/>
    <s v="Prestación de servicios para adelantar los trámites administrativos en las gestiones contractuales de procesos de la Subdirección de Abastecimiento y Servicios Generales"/>
    <n v="36400000"/>
    <d v="2026-01-28T00:00:00"/>
    <d v="2026-01-28T00:00:00"/>
    <d v="2026-06-30T00:00:00"/>
    <s v="David Fernando Diaz Palacio"/>
    <n v="98452112"/>
    <s v="Subdirector(a) de Abastecimiento y Servicios Generales"/>
    <x v="4"/>
    <s v=" "/>
    <s v=" "/>
    <n v="16285"/>
    <d v="2026-01-15T00:00:00"/>
    <n v="53760000"/>
    <n v="16517"/>
    <d v="2026-01-28T00:00:00"/>
    <n v="36400000"/>
    <s v="POSITIVA"/>
    <d v="2026-01-27T00:00:00"/>
    <d v="2026-06-30T00:00:00"/>
    <x v="1"/>
    <n v="36400000"/>
    <s v=" "/>
    <s v=" "/>
    <s v=" "/>
    <s v="https://community.secop.gov.co/Public/Tendering/OpportunityDetail/Index?noticeUID=CO1.NTC.9802610&amp;isFromPublicArea=True&amp;isModal=False"/>
    <x v="0"/>
    <s v="SI"/>
    <s v=" "/>
    <s v=" "/>
    <s v="SI"/>
    <s v="SI"/>
    <s v="SI"/>
    <s v="SI"/>
    <s v="SI"/>
  </r>
  <r>
    <s v=" "/>
    <s v="Prestacion de Servicios Profesionales y de Apoyo a la Gestion"/>
    <s v="C.C"/>
    <n v="1027954898"/>
    <s v=" "/>
    <s v="JAIME ALBERTO LAVERDE CARDONA"/>
    <s v="Prestar servicios profesionales para apoyar el seguimiento administrativo, presupuestal y financiero del proyecto de Fábrica, a cargo de la Subdirección de Desarrollo de Aplicaciones, en el marco de la transformación digital del Icfes"/>
    <n v="45000000"/>
    <d v="2026-01-27T00:00:00"/>
    <d v="2026-01-28T00:00:00"/>
    <d v="2026-07-26T00:00:00"/>
    <s v="Diego Mauricio Salas Ramirez"/>
    <s v=" 11226503"/>
    <s v="Subdirector de Información"/>
    <x v="12"/>
    <s v=" "/>
    <s v=" "/>
    <n v="16325"/>
    <d v="2026-01-16T00:00:00"/>
    <n v="45000000"/>
    <n v="16518"/>
    <d v="2026-01-28T00:00:00"/>
    <n v="45000000"/>
    <s v="BOLIVAR"/>
    <d v="2026-01-27T00:00:00"/>
    <d v="2026-07-26T00:00:00"/>
    <x v="8"/>
    <n v="45000000"/>
    <s v=" "/>
    <s v=" "/>
    <s v=" "/>
    <s v=" https://community.secop.gov.co/Public/Tendering/OpportunityDetail/Index?noticeUID=CO1.NTC.9802135&amp;isFromPublicArea=True&amp;isModal=False"/>
    <x v="0"/>
    <s v="SI"/>
    <s v=" "/>
    <s v=" "/>
    <s v=" "/>
    <s v=" "/>
    <s v=" "/>
    <s v=" "/>
    <s v=" "/>
  </r>
  <r>
    <s v=" "/>
    <s v="Prestacion de Servicios Profesionales y de Apoyo a la Gestion"/>
    <s v="C.C"/>
    <n v="52794573"/>
    <s v=" "/>
    <s v="YENY YOHANA LOPEZ MARTINEZ"/>
    <s v="Prestar servicios de apoyo a la Dirección de Tecnología de la Información, mediante la gestión y adelanto de los trámites administrativos requeridos de los procesos de adquisición de bienes y servicios tecnológicos, así como el desarrollo de las demás actividades propias de la Dirección."/>
    <n v="17966667"/>
    <d v="2026-01-27T00:00:00"/>
    <d v="2026-01-28T00:00:00"/>
    <d v="2026-06-30T00:00:00"/>
    <s v="Luis Rodrigo Cadavid Duran"/>
    <n v="71743640"/>
    <s v="Director(a) de Tecnología e Información"/>
    <x v="9"/>
    <s v=" "/>
    <s v=" "/>
    <n v="16428"/>
    <d v="2026-01-23T00:00:00"/>
    <n v="21000000"/>
    <n v="16540"/>
    <d v="2026-01-28T00:00:00"/>
    <n v="17966667"/>
    <s v="BOLIVAR"/>
    <d v="2026-01-27T00:00:00"/>
    <d v="2026-06-30T00:00:00"/>
    <x v="4"/>
    <n v="17966667"/>
    <s v=" "/>
    <s v=" "/>
    <s v=" "/>
    <s v=" https://community.secop.gov.co/Public/Tendering/OpportunityDetail/Index?noticeUID=CO1.NTC.9828663&amp;isFromPublicArea=True&amp;isModal=False"/>
    <x v="0"/>
    <s v="SI"/>
    <s v=" "/>
    <s v=" "/>
    <s v=" "/>
    <s v=" "/>
    <s v=" "/>
    <s v=" "/>
    <s v=" "/>
  </r>
  <r>
    <s v=" "/>
    <s v="Prestacion de Servicios Profesionales y de Apoyo a la Gestion"/>
    <s v="C.C"/>
    <n v="35545605"/>
    <s v=" "/>
    <s v="SOL MARIA ARIAS MOSQUERA"/>
    <s v="Prestación de servicios profesionales para brindar apoyo en el seguimiento a la ejecución contractual y financiera del operador de codificación, así cómo, gestión y apoyo de pqrsd que sean asignadas a la a la Subdirección de Producción de Instrumentos de acuerdo con la normatividad vigente."/>
    <n v="38968250"/>
    <d v="2026-01-28T00:00:00"/>
    <d v="2026-01-28T00:00:00"/>
    <d v="2026-06-30T00:00:00"/>
    <s v=" "/>
    <s v=" "/>
    <s v=" "/>
    <x v="5"/>
    <s v=" "/>
    <s v=" "/>
    <n v="16436"/>
    <d v="2026-01-23T00:00:00"/>
    <n v="58820000"/>
    <n v="16526"/>
    <d v="2026-01-28T00:00:00"/>
    <n v="38968250"/>
    <s v="BOLIVAR"/>
    <d v="2026-01-27T00:00:00"/>
    <d v="2026-12-31T00:00:00"/>
    <x v="0"/>
    <n v="38968250"/>
    <s v=" "/>
    <s v=" "/>
    <s v=" "/>
    <s v=" https://community.secop.gov.co/Public/Tendering/OpportunityDetail/Index?noticeUID=CO1.NTC.9822936&amp;isFromPublicArea=True&amp;isModal=False"/>
    <x v="0"/>
    <s v="SI"/>
    <s v=" "/>
    <s v=" "/>
    <s v=" "/>
    <s v=" "/>
    <s v=" "/>
    <s v=" "/>
    <s v=" "/>
  </r>
  <r>
    <s v=" "/>
    <s v="Prestacion de Servicios Profesionales y de Apoyo a la Gestion"/>
    <s v="C.C"/>
    <n v="39309311"/>
    <s v=" "/>
    <s v="BENILDA MAESTRE BARRIOS"/>
    <s v="Prestar servicios profesionales para brindar acompañamiento y apoyo en la organización, ejecución y seguimiento de las actividades relacionadas con la codificación de instrumentos de evaluación a cargo de la Subdirección de Producción de Instrumentos en la vigencia 2026."/>
    <n v="66398800"/>
    <d v="2026-01-29T00:00:00"/>
    <d v="2026-02-02T00:00:00"/>
    <d v="2026-12-31T00:00:00"/>
    <s v="Wilfredo Machado Palacios"/>
    <m/>
    <s v="Subdirector de Producción de Instrumentos"/>
    <x v="5"/>
    <s v=" "/>
    <s v=" "/>
    <n v="16434"/>
    <d v="2026-01-23T00:00:00"/>
    <s v="$ 69,728,533.00"/>
    <n v="16712"/>
    <d v="2026-02-02T00:00:00"/>
    <s v="$66,398,800.00"/>
    <s v="BOLIVAR"/>
    <d v="2026-01-27T00:00:00"/>
    <d v="2026-12-31T00:00:00"/>
    <x v="0"/>
    <n v="66398800"/>
    <s v=" "/>
    <s v=" "/>
    <s v=" "/>
    <s v="https://community.secop.gov.co/Public/Tendering/OpportunityDetail/Index?noticeUID=CO1.NTC.9822718&amp;isFromPublicArea=True&amp;isModal=False"/>
    <x v="0"/>
    <s v="SI"/>
    <s v=" "/>
    <s v=" "/>
    <s v=" "/>
    <s v=" "/>
    <s v=" "/>
    <s v=" "/>
    <s v=" "/>
  </r>
  <r>
    <s v=" "/>
    <s v="Prestacion de Servicios Profesionales y de Apoyo a la Gestion"/>
    <s v="C.C"/>
    <n v="35251572"/>
    <s v=" "/>
    <s v="DIANA MARCELA MINA BOTERO"/>
    <s v="Prestación de servicios profesionales para brindar apoyo en el seguimiento a la ejecución contractual y financiera del operador de codificación, así cómo, gestión y apoyo de pqrsd que sean asignadas a la a la Subdirección de Producción de Instrumentos de acuerdo con la normatividad vigente."/>
    <n v="79100000"/>
    <d v="2026-01-30T00:00:00"/>
    <d v="2026-02-07T00:00:00"/>
    <d v="2026-12-31T00:00:00"/>
    <s v=" "/>
    <s v=" "/>
    <s v="SUBDIRECTOR(A) PRODUCCIÓN DE INSTRUMENTOS"/>
    <x v="5"/>
    <s v=" "/>
    <s v=" "/>
    <n v="16435"/>
    <d v="2026-01-23T00:00:00"/>
    <s v="$ 80,733,333.00"/>
    <n v="16735"/>
    <d v="2026-02-04T00:00:00"/>
    <s v="$79,100,000"/>
    <s v="POSITIVA"/>
    <d v="2026-02-07T00:00:00"/>
    <s v="31/12/02026"/>
    <x v="0"/>
    <n v="79100000"/>
    <s v=" "/>
    <s v=" "/>
    <s v=" "/>
    <s v=" https://community.secop.gov.co/Public/Tendering/OpportunityDetail/Index?noticeUID=CO1.NTC.9823781&amp;isFromPublicArea=True&amp;isModal=False"/>
    <x v="0"/>
    <s v="SI"/>
    <s v=" "/>
    <s v=" "/>
    <s v=" "/>
    <s v=" "/>
    <s v=" "/>
    <s v=" "/>
    <s v=" "/>
  </r>
  <r>
    <s v=" "/>
    <s v="Prestacion de Servicios Profesionales y de Apoyo a la Gestion"/>
    <s v="C.C"/>
    <n v="1069078358"/>
    <s v=" "/>
    <s v="KAREN JULIETH AYALA CARDENAS"/>
    <s v="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
    <n v="26000000"/>
    <d v="2026-01-28T00:00:00"/>
    <d v="2026-01-28T00:00:00"/>
    <d v="2026-06-30T00:00:00"/>
    <s v="Alejandra Neira Aroca"/>
    <n v="28542786"/>
    <s v="Subdirector(a) de Análisis y Divulgación"/>
    <x v="13"/>
    <s v=" "/>
    <s v=" "/>
    <n v="16356"/>
    <d v="2026-01-19T00:00:00"/>
    <n v="27500000"/>
    <n v="16516"/>
    <d v="2026-01-28T00:00:00"/>
    <n v="26000000"/>
    <s v="AURORA"/>
    <d v="2026-01-28T00:00:00"/>
    <d v="2026-06-30T00:00:00"/>
    <x v="1"/>
    <n v="26000000"/>
    <s v=" "/>
    <s v=" "/>
    <s v=" "/>
    <s v=" https://community.secop.gov.co/Public/Tendering/OpportunityDetail/Index?noticeUID=CO1.NTC.9799379&amp;isFromPublicArea=True&amp;isModal=False"/>
    <x v="0"/>
    <s v="SI"/>
    <m/>
    <s v=" "/>
    <s v=" "/>
    <s v=" "/>
    <s v=" "/>
    <s v=" "/>
    <s v=" "/>
  </r>
  <r>
    <s v=" "/>
    <s v="Prestacion de Servicios Profesionales y de Apoyo a la Gestion"/>
    <s v="C.C"/>
    <n v="1106893351"/>
    <s v=" "/>
    <s v="EDWARD ARLEY PEDREROS PATIÑO"/>
    <s v="Prestar servicios profesionales de apoyo jurídico a la Oficina Asesora Jurídica del Icfes."/>
    <n v="36192500"/>
    <d v="2026-01-28T00:00:00"/>
    <d v="2026-01-29T00:00:00"/>
    <d v="2026-06-30T00:00:00"/>
    <s v=" "/>
    <s v=" "/>
    <s v="Jefe de la Oficina Asesora Jurídica"/>
    <x v="11"/>
    <s v=" "/>
    <s v=" "/>
    <n v="16282"/>
    <d v="2026-01-15T00:00:00"/>
    <s v="$ 38,761,000"/>
    <n v="16569"/>
    <d v="2026-01-29T00:00:00"/>
    <s v="$36,192,500.00"/>
    <s v="BOLIVAR"/>
    <d v="2026-01-27T00:00:00"/>
    <d v="2026-06-30T00:00:00"/>
    <x v="5"/>
    <n v="7005000"/>
    <s v=" "/>
    <s v=" "/>
    <s v=" "/>
    <s v=" https://community.secop.gov.co/Public/Tendering/OpportunityDetail/Index?noticeUID=CO1.NTC.9816198&amp;isFromPublicArea=True&amp;isModal=False"/>
    <x v="0"/>
    <s v="SI"/>
    <s v=" "/>
    <s v=" "/>
    <s v=" "/>
    <s v=" "/>
    <s v=" "/>
    <s v=" "/>
    <s v=" "/>
  </r>
  <r>
    <s v=" "/>
    <s v="Prestacion de Servicios Profesionales y de Apoyo a la Gestion"/>
    <s v="C.C"/>
    <n v="1106888633"/>
    <s v=" "/>
    <s v="NORMA CONSTANZA SERNA BARRAGÁN"/>
    <s v="Gestionar las pqrsd derivadas de los proyectos especiales que evalúa la entidad, así como, en los requerimientos concernientes al relacionamiento con la ciudadanía, que surtan en el marco contractual de los proyectos en mención."/>
    <n v="20666667"/>
    <d v="2026-01-28T00:00:00"/>
    <d v="2026-02-02T00:00:00"/>
    <d v="2026-06-30T00:00:00"/>
    <s v=" Luis Gonzaga Martinez Sierra"/>
    <n v="71676818"/>
    <s v="Secretario(a) General"/>
    <x v="14"/>
    <s v=" "/>
    <s v=" "/>
    <n v="26394"/>
    <d v="2026-01-21T00:00:00"/>
    <n v="21600000"/>
    <n v="16533"/>
    <d v="2026-01-28T00:00:00"/>
    <n v="20666667"/>
    <s v="POSITIVA"/>
    <d v="2026-01-29T00:00:00"/>
    <d v="2026-01-30T00:00:00"/>
    <x v="0"/>
    <n v="20666667"/>
    <s v=" "/>
    <s v=" "/>
    <s v=" "/>
    <s v=" https://community.secop.gov.co/Public/Tendering/OpportunityDetail/Index?noticeUID=CO1.NTC.9815536&amp;isFromPublicArea=True&amp;isModal=False"/>
    <x v="0"/>
    <s v="SI"/>
    <s v=" "/>
    <s v=" "/>
    <s v=" "/>
    <s v=" "/>
    <s v=" "/>
    <s v=" "/>
    <s v=" "/>
  </r>
  <r>
    <s v=" "/>
    <s v="Prestacion de Servicios Profesionales y de Apoyo a la Gestion"/>
    <s v="C.C"/>
    <n v="1109069808"/>
    <s v=" "/>
    <s v="ASTRID OSORIO ROBAYO"/>
    <s v="Apoyar en la gestión de pqrsd que ingresen a la entidad, de acuerdo con la normatividad vigente, así como apoyar a la secretaría general en la gestión, revisión y trámites concernientes de asuntos financieros."/>
    <n v="25833333"/>
    <d v="2026-01-28T00:00:00"/>
    <d v="2026-02-02T00:00:00"/>
    <d v="2026-06-30T00:00:00"/>
    <s v=" Luis Gonzaga Martinez Sierra"/>
    <n v="71676818"/>
    <s v="Secretario(a) General"/>
    <x v="14"/>
    <s v=" "/>
    <s v=" "/>
    <n v="16403"/>
    <d v="2026-01-21T00:00:00"/>
    <n v="27000000"/>
    <n v="16530"/>
    <d v="2026-01-28T00:00:00"/>
    <n v="25833333"/>
    <s v="SURA"/>
    <d v="2026-01-27T00:00:00"/>
    <d v="2026-06-30T00:00:00"/>
    <x v="0"/>
    <n v="25833333"/>
    <s v=" "/>
    <s v=" "/>
    <s v=" "/>
    <s v=" https://community.secop.gov.co/Public/Tendering/OpportunityDetail/Index?noticeUID=CO1.NTC.9815097&amp;isFromPublicArea=True&amp;isModal=False"/>
    <x v="0"/>
    <s v="SI"/>
    <s v=" "/>
    <s v=" "/>
    <s v=" "/>
    <s v=" "/>
    <s v=" "/>
    <s v=" "/>
    <s v=" "/>
  </r>
  <r>
    <s v=" "/>
    <s v="Prestacion de Servicios Profesionales y de Apoyo a la Gestion"/>
    <s v="C.C"/>
    <n v="1013556465"/>
    <s v=" "/>
    <s v="JULIÁN DAVID HOLGUÍN JIMÉNEZ"/>
    <s v="Apoyar en la gestión de PQRSD que ingresen a la entidad, a través de los canales de atención, de acuerdo con la normatividad vigente y las necesidades planteadas por los grupos de interés, así como proponer planes de mejora en el marco del modelo de servicio."/>
    <n v="25833333"/>
    <d v="2026-01-29T00:00:00"/>
    <d v="2026-02-02T00:00:00"/>
    <d v="2026-06-30T00:00:00"/>
    <s v=" Luis Gonzaga Martinez Sierra"/>
    <n v="71676818"/>
    <s v="Secretario(a) General"/>
    <x v="14"/>
    <s v=" "/>
    <s v=" "/>
    <n v="16387"/>
    <d v="2026-01-21T00:00:00"/>
    <s v="$ 27,000,000.00"/>
    <n v="16713"/>
    <d v="2026-02-02T00:00:00"/>
    <s v="$25,833,333.00"/>
    <s v="BOLIVAR"/>
    <d v="2026-01-27T00:00:00"/>
    <d v="2026-06-30T00:00:00"/>
    <x v="0"/>
    <n v="25833333"/>
    <s v=" "/>
    <s v=" "/>
    <s v=" "/>
    <s v=" https://community.secop.gov.co/Public/Tendering/OpportunityDetail/Index?noticeUID=CO1.NTC.9815514&amp;isFromPublicArea=True&amp;isModal=False"/>
    <x v="0"/>
    <s v="SI"/>
    <s v=" "/>
    <s v=" "/>
    <s v=" "/>
    <s v=" "/>
    <s v=" "/>
    <s v=" "/>
    <s v=" "/>
  </r>
  <r>
    <s v=" "/>
    <s v="Prestacion de Servicios Profesionales y de Apoyo a la Gestion"/>
    <s v="C.C"/>
    <n v="39172804"/>
    <s v=" "/>
    <s v="LUZ ADRIANA ATEHORTÚA ARANGO"/>
    <s v="Apoyar en la gestión de PQRSD que ingresen a la entidad, a través de los canales de atención, de acuerdo con la normatividad vigente y las necesidades planteadas por los grupos de interés, así como proponer planes de mejora en el marco del modelo de servicio."/>
    <n v="25833333"/>
    <d v="2026-01-29T00:00:00"/>
    <d v="2026-02-02T00:00:00"/>
    <d v="2026-06-30T00:00:00"/>
    <s v=" Luis Gonzaga Martinez Sierra"/>
    <n v="71676818"/>
    <s v="Secretario(a) General"/>
    <x v="14"/>
    <s v=" "/>
    <s v=" "/>
    <n v="16405"/>
    <d v="2026-01-21T00:00:00"/>
    <s v="$ 27,000,000.00"/>
    <n v="16714"/>
    <d v="2026-02-02T00:00:00"/>
    <s v="$25,833,333.00"/>
    <s v="SURA"/>
    <d v="2026-01-27T00:00:00"/>
    <d v="2026-06-30T00:00:00"/>
    <x v="0"/>
    <n v="25833333"/>
    <s v=" "/>
    <s v=" "/>
    <s v=" "/>
    <s v=" https://community.secop.gov.co/Public/Tendering/OpportunityDetail/Index?noticeUID=CO1.NTC.9835075&amp;isFromPublicArea=True&amp;isModal=False"/>
    <x v="0"/>
    <s v="SI"/>
    <s v=" "/>
    <s v=" "/>
    <s v=" "/>
    <s v=" "/>
    <s v=" "/>
    <s v=" "/>
    <s v=" "/>
  </r>
  <r>
    <s v=" "/>
    <s v="Prestacion de Servicios Profesionales y de Apoyo a la Gestion"/>
    <s v="C.C"/>
    <n v="71242068"/>
    <s v=" "/>
    <s v="EDWIN MAURICIO PADILLA POSADA"/>
    <s v="Prestación de servicios profesionales para el análisis de estadísticas y la revisión de datos, en el marco de las funciones y proyectos a cargo de la Subdirección de Información del Instituto colombiano para la Evaluación de la Educación – ICFES."/>
    <n v="84323867"/>
    <d v="2026-01-27T00:00:00"/>
    <d v="2026-01-28T00:00:00"/>
    <d v="2026-12-31T00:00:00"/>
    <s v="Diego Mauricio Salas Ramirez"/>
    <s v=" 11226503"/>
    <s v="Subdirector de Información"/>
    <x v="12"/>
    <s v=" "/>
    <s v=" "/>
    <n v="16467"/>
    <d v="2026-01-25T00:00:00"/>
    <n v="87353467"/>
    <n v="16509"/>
    <d v="2026-01-28T00:00:00"/>
    <n v="84323867"/>
    <s v="BOLIVAR"/>
    <d v="2026-01-27T00:00:00"/>
    <d v="2026-12-31T00:00:00"/>
    <x v="8"/>
    <n v="84323867"/>
    <s v=" "/>
    <s v=" "/>
    <s v=" "/>
    <s v=" https://community.secop.gov.co/Public/Tendering/OpportunityDetail/Index?noticeUID=CO1.NTC.9811596&amp;isFromPublicArea=True&amp;isModal=False"/>
    <x v="0"/>
    <s v="SI"/>
    <s v=" "/>
    <s v=" "/>
    <s v=" "/>
    <s v=" "/>
    <s v=" "/>
    <s v=" "/>
    <s v=" "/>
  </r>
  <r>
    <s v=" "/>
    <s v="Prestacion de Servicios Profesionales y de Apoyo a la Gestion"/>
    <s v="C.C"/>
    <n v="1094906665"/>
    <s v=" "/>
    <s v="LUIS ALEJANDRO GUZMÁN MONTES"/>
    <s v="Prestar servicios profesionales a la subdirección de aplicación de instrumentos, brindando apoyo a los procesos asociados a la aplicación de las pruebas de estado, pruebas internacionales y demás proyectos de evaluación a cargo del Icfes."/>
    <n v="93800000"/>
    <d v="2026-01-28T00:00:00"/>
    <d v="2026-02-02T00:00:00"/>
    <d v="2026-12-31T00:00:00"/>
    <s v="Jorge Mario Guzmán Cano"/>
    <n v="15373929"/>
    <s v="Subdirector(a) de Aplicación de Instrumentos"/>
    <x v="0"/>
    <s v=" "/>
    <s v=" "/>
    <n v="16461"/>
    <d v="2026-01-25T00:00:00"/>
    <n v="93975333"/>
    <n v="16520"/>
    <d v="2026-01-28T00:00:00"/>
    <n v="93800000"/>
    <s v="POSITIVA"/>
    <d v="2026-01-31T00:00:00"/>
    <d v="2026-12-31T00:00:00"/>
    <x v="0"/>
    <n v="93800000"/>
    <s v=" "/>
    <s v=" "/>
    <s v=" "/>
    <s v=" https://community.secop.gov.co/Public/Tendering/OpportunityDetail/Index?noticeUID=CO1.NTC.9815134&amp;isFromPublicArea=True&amp;isModal=False"/>
    <x v="0"/>
    <s v="SI"/>
    <s v=" "/>
    <s v=" "/>
    <s v=" "/>
    <s v=" "/>
    <s v=" "/>
    <s v=" "/>
    <s v=" "/>
  </r>
  <r>
    <s v=" "/>
    <s v="Prestacion de Servicios Profesionales y de Apoyo a la Gestion"/>
    <s v="C.C"/>
    <n v="1117547079"/>
    <s v=" "/>
    <s v="MARÍA VICTORIA MARTÍNEZ ESTRADA"/>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n v="25833333"/>
    <d v="2026-01-27T00:00:00"/>
    <d v="2026-02-02T00:00:00"/>
    <d v="2026-06-30T00:00:00"/>
    <s v="Jorge Mario Guzmán Cano"/>
    <n v="15373929"/>
    <s v="Subdirector(a) de Aplicación de Instrumentos"/>
    <x v="0"/>
    <s v=" "/>
    <s v=" "/>
    <s v=" 16465"/>
    <d v="2026-01-25T00:00:00"/>
    <s v="  25833333"/>
    <s v=" 16522"/>
    <d v="2026-01-28T00:00:00"/>
    <s v=" 25833333"/>
    <s v="BOLIVAR"/>
    <d v="2026-01-28T00:00:00"/>
    <d v="2026-06-30T00:00:00"/>
    <x v="0"/>
    <n v="25833333"/>
    <s v=" "/>
    <s v=" "/>
    <s v=" "/>
    <s v=" https://community.secop.gov.co/Public/Tendering/OpportunityDetail/Index?noticeUID=CO1.NTC.9815738&amp;isFromPublicArea=True&amp;isModal=False"/>
    <x v="0"/>
    <s v="SI"/>
    <s v=" "/>
    <s v=" "/>
    <s v=" "/>
    <s v=" "/>
    <s v=" "/>
    <s v=" "/>
    <s v=" "/>
  </r>
  <r>
    <s v=" "/>
    <s v="Prestacion de Servicios Profesionales y de Apoyo a la Gestion"/>
    <s v="C.C"/>
    <n v="42792232"/>
    <s v=" "/>
    <s v="MÓNICA MARÍA PALACIO COLORADO"/>
    <s v="Prestar servicios profesionales a la subdirección de aplicación de instrumentos, brindando apoyo a los procesos asociados a la aplicación de las pruebas de estado, pruebas internacionales y demás proyectos de evaluación a cargo del Icfes."/>
    <n v="29773333"/>
    <d v="2026-01-28T00:00:00"/>
    <d v="2026-01-29T00:00:00"/>
    <d v="2026-06-30T00:00:00"/>
    <s v="Jorge Mario Guzmán Cano"/>
    <n v="15373929"/>
    <s v="Subdirector(a) de Aplicación de Instrumentos"/>
    <x v="0"/>
    <s v=" "/>
    <s v=" "/>
    <n v="16464"/>
    <d v="2026-01-25T00:00:00"/>
    <n v="65740000"/>
    <n v="16550"/>
    <d v="2026-01-29T00:00:00"/>
    <n v="29000000"/>
    <s v="BOLIVAR"/>
    <d v="2026-01-28T00:00:00"/>
    <d v="2026-06-30T00:00:00"/>
    <x v="0"/>
    <n v="29773333"/>
    <s v=" "/>
    <s v=" "/>
    <s v=" "/>
    <s v=" https://community.secop.gov.co/Public/Tendering/OpportunityDetail/Index?noticeUID=CO1.NTC.9856949&amp;isFromPublicArea=True&amp;isModal=False"/>
    <x v="0"/>
    <s v="SI"/>
    <s v=" "/>
    <s v=" "/>
    <s v=" "/>
    <s v=" "/>
    <s v=" "/>
    <s v=" "/>
    <s v=" "/>
  </r>
  <r>
    <s v=" "/>
    <s v="Prestacion de Servicios Profesionales y de Apoyo a la Gestion"/>
    <s v="C.C"/>
    <n v="70434146"/>
    <s v=" "/>
    <s v="HECTOR EDGAR CIFUENTES HERRON"/>
    <s v="Prestar servicios profesionales en el diseño, implementación, mantenimiento, seguimiento y mejora del sistema de gestión ambiental en la Oficina Asesora de Planeación."/>
    <n v="72150000"/>
    <d v="2026-01-28T00:00:00"/>
    <d v="2026-01-28T00:00:00"/>
    <d v="2026-12-31T00:00:00"/>
    <s v="Estiben Alejandro Mejia Restrepo"/>
    <n v="98704372"/>
    <s v="  Jefe de la Oficina Asesora de Planeación"/>
    <x v="8"/>
    <s v=" "/>
    <s v=" "/>
    <n v="16424"/>
    <d v="2026-01-22T00:00:00"/>
    <n v="74750000"/>
    <n v="16535"/>
    <d v="2026-01-28T00:00:00"/>
    <n v="72150000"/>
    <s v="BOLIVAR"/>
    <d v="2026-01-28T00:00:00"/>
    <d v="2026-12-31T00:00:00"/>
    <x v="6"/>
    <n v="72150000"/>
    <s v=" "/>
    <s v=" "/>
    <s v=" "/>
    <s v=" https://community.secop.gov.co/Public/Tendering/OpportunityDetail/Index?noticeUID=CO1.NTC.9828922&amp;isFromPublicArea=True&amp;isModal=False"/>
    <x v="0"/>
    <s v="SI"/>
    <s v=" "/>
    <s v=" "/>
    <s v=" "/>
    <s v=" "/>
    <s v=" "/>
    <s v=" "/>
    <s v=" "/>
  </r>
  <r>
    <s v=" "/>
    <s v="Prestacion de Servicios Profesionales y de Apoyo a la Gestion"/>
    <s v="C.C"/>
    <n v="1040356853"/>
    <s v=" "/>
    <s v="LINA CATHERINE SANCHEZ NAGLES"/>
    <s v="Prestar servicios profesionales para desarrollar actividades administrativas y financieras de acuerdo con la normativa vigente, realizar el seguimiento a los procesos internos y atender las obligaciones propias de la Subdirección Financiera y Contable."/>
    <n v="1040356853"/>
    <d v="2026-01-28T00:00:00"/>
    <d v="2026-01-28T00:00:00"/>
    <d v="2026-12-31T00:00:00"/>
    <s v="Cristian Cardona Pulgarin"/>
    <n v="71242249"/>
    <s v="Subdirector(a) Financiera y Contable"/>
    <x v="1"/>
    <s v=" "/>
    <s v=" "/>
    <n v="16053"/>
    <d v="2026-01-05T00:00:00"/>
    <n v="83766667"/>
    <n v="16519"/>
    <d v="2026-01-28T00:00:00"/>
    <n v="79566667"/>
    <s v="POSITIVA"/>
    <d v="2026-01-28T00:00:00"/>
    <d v="2026-12-31T00:00:00"/>
    <x v="6"/>
    <n v="1040356853"/>
    <s v=" "/>
    <s v=" "/>
    <s v=" "/>
    <s v=" https://community.secop.gov.co/Public/Tendering/OpportunityDetail/Index?noticeUID=CO1.NTC.9825778&amp;isFromPublicArea=True&amp;isModal=False"/>
    <x v="0"/>
    <s v="SI"/>
    <s v=" "/>
    <s v=" "/>
    <s v=" "/>
    <s v=" "/>
    <s v=" "/>
    <s v=" "/>
    <s v=" "/>
  </r>
  <r>
    <s v=" "/>
    <s v="Prestacion de Servicios Profesionales y de Apoyo a la Gestion"/>
    <s v="C.C"/>
    <n v="35893507"/>
    <s v=" "/>
    <s v="MARTHA ISABEL NUPAN MOSQUERA"/>
    <s v="Prestar servicios profesionales para revisar el armado de las pruebas de derecho y afines, así como gestionar la construcción de los ítems para los exámenes de estado y demás proyectos de evaluación."/>
    <n v="79333334"/>
    <d v="2026-01-27T00:00:00"/>
    <d v="2026-01-29T00:00:00"/>
    <d v="2026-12-31T00:00:00"/>
    <s v=" "/>
    <s v=" "/>
    <s v=" "/>
    <x v="20"/>
    <s v=" "/>
    <s v=" "/>
    <n v="16341"/>
    <d v="2026-01-19T00:00:00"/>
    <n v="79800000"/>
    <n v="16504"/>
    <d v="2026-01-28T00:00:00"/>
    <n v="79333334"/>
    <s v="POSITIVA"/>
    <d v="2026-01-29T00:00:00"/>
    <d v="2026-12-31T00:00:00"/>
    <x v="6"/>
    <n v="79333334"/>
    <s v=" "/>
    <s v=" "/>
    <s v=" "/>
    <s v=" https://community.secop.gov.co/Public/Tendering/OpportunityDetail/Index?noticeUID=CO1.NTC.9819682&amp;isFromPublicArea=True&amp;isModal=False"/>
    <x v="0"/>
    <s v="SI"/>
    <s v=" "/>
    <s v=" "/>
    <s v=" "/>
    <s v=" "/>
    <s v=" "/>
    <s v=" "/>
    <s v=" "/>
  </r>
  <r>
    <s v=" "/>
    <s v="Prestacion de Servicios Profesionales y de Apoyo a la Gestion"/>
    <s v="C.C"/>
    <n v="22197524"/>
    <s v=" "/>
    <s v="NANCY PATRICIA CEBALLOS ATEHORTUA"/>
    <s v="Prestar servicios profesionales a la subdirección de aplicación de instrumentos, brindando apoyo a los procesos asociados a la aplicación de las pruebas de estado, pruebas internacionales y demás proyectos de evaluación a cargo del Icfes."/>
    <n v="26350000"/>
    <d v="2026-01-28T00:00:00"/>
    <d v="2026-02-02T00:00:00"/>
    <d v="2026-06-30T00:00:00"/>
    <s v="Jorge Mario Guzmán Cano"/>
    <n v="15373929"/>
    <s v="Subdirector(a) de Aplicación de Instrumentos"/>
    <x v="0"/>
    <s v=" "/>
    <s v=" "/>
    <n v="16462"/>
    <d v="2026-01-25T00:00:00"/>
    <s v="$ 26,350,000.00"/>
    <n v="16715"/>
    <d v="2026-02-02T00:00:00"/>
    <s v="$26,350,000.00"/>
    <s v="BOLIVAR"/>
    <d v="2026-01-28T00:00:00"/>
    <d v="2026-06-30T00:00:00"/>
    <x v="0"/>
    <n v="26350000"/>
    <s v=" "/>
    <s v=" "/>
    <s v=" "/>
    <s v=" https://community.secop.gov.co/Public/Tendering/OpportunityDetail/Index?noticeUID=CO1.NTC.9831161&amp;isFromPublicArea=True&amp;isModal=False"/>
    <x v="0"/>
    <s v="SI"/>
    <s v=" "/>
    <s v=" "/>
    <s v=" "/>
    <s v=" "/>
    <s v=" "/>
    <s v=" "/>
    <s v=" "/>
  </r>
  <r>
    <s v=" "/>
    <s v="Prestacion de Servicios Profesionales y de Apoyo a la Gestion"/>
    <s v="C.C"/>
    <n v="1234640586"/>
    <s v=" "/>
    <s v="KELLY JOHANA MENDIETA MUÑOZ"/>
    <s v="Prestación de servicios profesionales para la construcción y diseño de insumos y piezas gráficas orientadas a la divulgación y operación comercial del proyecto especial evaluar para avanzar, así como de las pruebas saber 11, saber tyt y saber pro, de acuerdo con los planes estratégicos de la oficina asesora de comunicaciones y mercadeo del icfes."/>
    <n v="55500000"/>
    <d v="2026-01-28T00:00:00"/>
    <d v="2026-01-29T00:00:00"/>
    <d v="2026-12-31T00:00:00"/>
    <s v=" Byron Andrés Vélez Valdés"/>
    <s v=" 1018433040"/>
    <s v="Jefe(a) de la Oficina Asesora de Comunicaciones y Mercadeo"/>
    <x v="17"/>
    <s v=" "/>
    <s v=" "/>
    <n v="16363"/>
    <d v="2026-01-19T00:00:00"/>
    <s v="$ 69,600,000"/>
    <n v="16581"/>
    <d v="2026-01-29T00:00:00"/>
    <s v="$55,500,000.00"/>
    <s v="SURA"/>
    <d v="2026-01-28T00:00:00"/>
    <d v="2026-12-31T00:00:00"/>
    <x v="2"/>
    <n v="55500000"/>
    <s v=" "/>
    <s v=" "/>
    <s v=" "/>
    <s v=" https://community.secop.gov.co/Public/Tendering/OpportunityDetail/Index?noticeUID=CO1.NTC.9832134&amp;isFromPublicArea=True&amp;isModal=False"/>
    <x v="0"/>
    <s v="SI"/>
    <s v=" "/>
    <s v=" "/>
    <s v=" "/>
    <s v=" "/>
    <s v=" "/>
    <s v=" "/>
    <s v=" "/>
  </r>
  <r>
    <s v=" "/>
    <s v="Prestacion de Servicios Profesionales y de Apoyo a la Gestion"/>
    <s v="C.C"/>
    <n v="1117543732"/>
    <s v=" "/>
    <s v="JUAN SEBASTIÁN CLAROS GUTIÉRREZ"/>
    <s v="Prestar servicios profesionales para apoyar a la unidad de atención al ciudadano en la planeación, ejecución operativa, seguimiento y ejecución contractual, con ocasión de los trámites y servicios de la entidad, en el marco del modelo de servicio de atención a los grupos de interés."/>
    <n v="36166667"/>
    <d v="2026-01-28T00:00:00"/>
    <d v="2026-02-02T00:00:00"/>
    <d v="2026-06-30T00:00:00"/>
    <s v=" Luis Gonzaga Martinez Sierra"/>
    <n v="71676818"/>
    <s v="Secretario(a) General"/>
    <x v="14"/>
    <s v=" "/>
    <s v=" "/>
    <n v="16406"/>
    <d v="2026-01-21T00:00:00"/>
    <s v="$ 37,800,000"/>
    <n v="16566"/>
    <d v="2026-01-29T00:00:00"/>
    <s v="$36,166,667.00"/>
    <s v="BOLIVAR"/>
    <d v="2026-01-28T00:00:00"/>
    <d v="2026-06-30T00:00:00"/>
    <x v="0"/>
    <n v="36166667"/>
    <s v=" "/>
    <s v=" "/>
    <s v=" "/>
    <s v=" https://community.secop.gov.co/Public/Tendering/OpportunityDetail/Index?noticeUID=CO1.NTC.9835079&amp;isFromPublicArea=True&amp;isModal=False"/>
    <x v="0"/>
    <s v="SI"/>
    <s v=" "/>
    <s v=" "/>
    <s v=" "/>
    <s v=" "/>
    <s v=" "/>
    <s v=" "/>
    <s v=" "/>
  </r>
  <r>
    <s v=" "/>
    <s v="Prestacion de Servicios Profesionales y de Apoyo a la Gestion"/>
    <s v="C.C"/>
    <n v="98569253"/>
    <s v=" "/>
    <s v="ELKIN FERNANDO DURANGO LÓPEZ"/>
    <s v="Prestar servicios profesionales a la oficina de control interno, con el fin de apoyar la evaluación independiente contemplada en el Plan Anual de Auditoría aprobado para la vigencia 2026, verificando que los procesos asignados para evaluación contribuyan al cumplimiento de los objetivos y fines institucionales del Icfes, así como a la adecuada gestión de riesgos, el fortalecimiento del gobierno institucional y el sistema de control interno."/>
    <n v="43186666"/>
    <d v="2026-01-28T00:00:00"/>
    <d v="2026-01-29T00:00:00"/>
    <d v="2026-06-30T00:00:00"/>
    <s v=" Luis Gonzaga Martinez Sierra"/>
    <s v=" "/>
    <s v="Jefe de Control Interno"/>
    <x v="21"/>
    <s v=" "/>
    <s v=" "/>
    <n v="16439"/>
    <d v="2026-01-23T00:00:00"/>
    <n v="80360000"/>
    <n v="16538"/>
    <d v="2026-01-28T00:00:00"/>
    <n v="43186666"/>
    <s v="POSITIVA"/>
    <d v="2026-01-29T00:00:00"/>
    <d v="2026-01-27T00:00:00"/>
    <x v="2"/>
    <n v="43186666"/>
    <s v=" "/>
    <s v=" "/>
    <s v=" "/>
    <s v="https://community.secop.gov.co/Public/Tendering/OpportunityDetail/Index?noticeUID=CO1.NTC.9819510&amp;isFromPublicArea=True&amp;isModal=False,"/>
    <x v="0"/>
    <s v="SI"/>
    <s v=" "/>
    <s v=" "/>
    <s v=" "/>
    <s v=" "/>
    <s v=" "/>
    <s v=" "/>
    <s v=" "/>
  </r>
  <r>
    <s v=" "/>
    <s v="Prestacion de Servicios Profesionales y de Apoyo a la Gestion"/>
    <s v="NIT"/>
    <n v="900632250"/>
    <n v="1"/>
    <s v="ASISTIR ABOGADOS, ASESORIA JURÍDICA INTEGRAL SAS"/>
    <s v="Prestación de servicios jurídicos especializados para asesorar y acompañar a la dirección de evaluación en asuntos contractuales, conceptos y demás actuaciones requeridas para su adecuada ejecución."/>
    <n v="134232000"/>
    <d v="2026-01-30T00:00:00"/>
    <d v="2026-02-02T00:00:00"/>
    <d v="2026-12-25T00:00:00"/>
    <s v="Gustavo Andres Monsalve Londoño"/>
    <n v="71339169"/>
    <s v="Director(a) de Evaluación"/>
    <x v="16"/>
    <s v=" "/>
    <s v=" "/>
    <n v="16241"/>
    <d v="2026-01-13T00:00:00"/>
    <s v=" 139.128.000"/>
    <s v=" 16670"/>
    <d v="2026-01-31T00:00:00"/>
    <n v="134232000"/>
    <s v="POLIZA"/>
    <s v="N/A"/>
    <s v=" "/>
    <x v="6"/>
    <n v="134232000"/>
    <s v=" "/>
    <s v=" "/>
    <s v=" "/>
    <s v=" https://community.secop.gov.co/Public/Tendering/OpportunityDetail/Index?noticeUID=CO1.NTC.9874826&amp;isFromPublicArea=True&amp;isModal=False"/>
    <x v="0"/>
    <s v="SI"/>
    <s v=" "/>
    <s v=" "/>
    <s v=" "/>
    <s v=" "/>
    <s v=" "/>
    <s v=" "/>
    <s v=" "/>
  </r>
  <r>
    <s v=" "/>
    <s v="Interadministrativo"/>
    <s v="NIT"/>
    <n v="900068796"/>
    <n v="1"/>
    <s v="INFOTIC S.A"/>
    <s v="Prestación de servicios de operación logística para apoyar a la oficina de comunicaciones y mercadeo del icfes en la planeación, ejecución y desarrollo de actividades relacionadas con la misionalidad, difusión interna y externa, divulgación y promoción de la información relacionada con las pruebas, proyectos especiales y gestiones realizadas por el icfes."/>
    <s v=" "/>
    <d v="2026-01-28T00:00:00"/>
    <d v="2026-02-05T00:00:00"/>
    <d v="2026-12-31T00:00:00"/>
    <s v=" Byron Andrés Vélez Valdés"/>
    <s v=" "/>
    <s v=" Jefe de la Ofcina Asesora de Comunicaciones y Mercadeo"/>
    <x v="17"/>
    <s v=" "/>
    <s v=" "/>
    <s v="16472_x000a_16473_x000a_16474_x000a_16475_x000a_16476_x000a_16477_x000a_16478_x000a_16479"/>
    <d v="2026-01-26T00:00:00"/>
    <s v=" "/>
    <n v="16545"/>
    <d v="2026-01-29T00:00:00"/>
    <s v="$1,328,722,292."/>
    <s v="POLIZA"/>
    <d v="2026-02-05T00:00:00"/>
    <s v=" "/>
    <x v="9"/>
    <n v="0"/>
    <s v=" "/>
    <s v=" "/>
    <s v=" "/>
    <s v=" https://community.secop.gov.co/Public/Tendering/OpportunityDetail/Index?noticeUID=CO1.NTC.9826481&amp;isFromPublicArea=True&amp;isModal=False"/>
    <x v="0"/>
    <s v="SI"/>
    <s v=" "/>
    <s v=" "/>
    <s v=" "/>
    <s v=" "/>
    <s v=" "/>
    <s v=" "/>
    <s v=" "/>
  </r>
  <r>
    <s v=" "/>
    <s v="Prestacion de Servicios Profesionales y de Apoyo a la Gestion"/>
    <s v="C.C"/>
    <n v="1035864902"/>
    <s v=" "/>
    <s v="ALEJANDRA GARCIA MAZO"/>
    <s v="Prestar servicios de apoyo a la oficina de control interno, en el desarrollo de seguimientos, atención de requerimientos de los organismos de control, gestión oportuna de las comunicaciones inherentes a la gestión documental, y en asuntos administrativos, en cumplimiento de los roles y responsabilidades asignados a la oficina, así como de las actividades programadas en el plan anual de auditorías correspondiente a la vigencia 2026."/>
    <n v="21066666"/>
    <d v="2026-01-28T00:00:00"/>
    <d v="2026-01-29T00:00:00"/>
    <d v="2026-06-30T00:00:00"/>
    <s v=" Luis Gonzaga Martinez Sierra"/>
    <s v=" "/>
    <s v="Jefe de Control Interno"/>
    <x v="21"/>
    <s v=" "/>
    <s v=" "/>
    <n v="16438"/>
    <d v="2026-01-23T00:00:00"/>
    <n v="39866667"/>
    <n v="16547"/>
    <d v="2026-01-29T00:00:00"/>
    <n v="21066666"/>
    <s v="POSITIVA"/>
    <d v="2026-01-29T00:00:00"/>
    <d v="2026-06-30T00:00:00"/>
    <x v="2"/>
    <n v="21066666"/>
    <s v=" "/>
    <s v=" "/>
    <s v=" "/>
    <s v=" https://community.secop.gov.co/Public/Tendering/OpportunityDetail/Index?noticeUID=CO1.NTC.9831226&amp;isFromPublicArea=True&amp;isModal=False_x000a_"/>
    <x v="0"/>
    <s v="SI"/>
    <s v=" "/>
    <s v=" "/>
    <s v=" "/>
    <s v=" "/>
    <s v=" "/>
    <s v=" "/>
    <s v=" "/>
  </r>
  <r>
    <s v=" "/>
    <s v="Prestacion de Servicios Profesionales y de Apoyo a la Gestion"/>
    <s v="C.C"/>
    <n v="1036637890"/>
    <s v=" "/>
    <s v="KELLY JOHANNA SERNA ORREGO"/>
    <s v="Prestar servicios profesionales de apoyo jurídico a la Oficina Asesora Jurídica del Icfes."/>
    <n v="82400000"/>
    <d v="2026-01-28T00:00:00"/>
    <d v="2026-01-28T00:00:00"/>
    <d v="2026-08-22T00:00:00"/>
    <s v=" "/>
    <s v=" "/>
    <s v=" JEFE OFICINA ASESORA JURIDICA"/>
    <x v="11"/>
    <s v=" "/>
    <s v=" "/>
    <n v="16448"/>
    <d v="2026-01-23T00:00:00"/>
    <n v="82400000"/>
    <n v="16539"/>
    <d v="2026-01-28T00:00:00"/>
    <n v="82400000"/>
    <s v="SURA"/>
    <d v="2026-01-28T00:00:00"/>
    <d v="2026-08-22T00:00:00"/>
    <x v="2"/>
    <n v="82400000"/>
    <s v=" "/>
    <s v=" "/>
    <s v=" "/>
    <s v=" https://community.secop.gov.co/Public/Tendering/OpportunityDetail/Index?noticeUID=CO1.NTC.9824965&amp;isFromPublicArea=True&amp;isModal=False"/>
    <x v="0"/>
    <s v="SI"/>
    <m/>
    <s v=" "/>
    <s v=" "/>
    <s v=" "/>
    <s v=" "/>
    <s v=" "/>
    <s v=" "/>
  </r>
  <r>
    <s v=" "/>
    <s v="Prestacion de Servicios Profesionales y de Apoyo a la Gestion"/>
    <s v="C.C"/>
    <n v="14222834"/>
    <s v=" "/>
    <s v="HERNANDO ALVAREZ URUEÑA"/>
    <s v="Prestación de servicios de tipo jurídico para el apoyo en los trámites propios de la secretaría general y sus dependencias."/>
    <n v="50166666"/>
    <d v="2026-01-28T00:00:00"/>
    <d v="2026-02-02T00:00:00"/>
    <d v="2026-07-31T00:00:00"/>
    <s v="Luis Gonzaga Martinez Sierra"/>
    <n v="71676818"/>
    <s v="Secretario(a) General"/>
    <x v="3"/>
    <s v=" "/>
    <s v=" "/>
    <n v="16045"/>
    <d v="2026-01-05T00:00:00"/>
    <s v="$ 54,833,333"/>
    <n v="16562"/>
    <d v="2026-01-29T00:00:00"/>
    <s v="$50,166,666"/>
    <s v="POSITIVA"/>
    <d v="2026-01-29T00:00:00"/>
    <d v="2026-08-31T00:00:00"/>
    <x v="2"/>
    <n v="50166666"/>
    <s v=" "/>
    <s v=" "/>
    <s v=" "/>
    <s v=" https://community.secop.gov.co/Public/Tendering/OpportunityDetail/Index?noticeUID=CO1.NTC.9844993&amp;isFromPublicArea=True&amp;isModal=False"/>
    <x v="0"/>
    <s v="SI"/>
    <s v=" "/>
    <s v=" "/>
    <s v=" "/>
    <s v=" "/>
    <s v=" "/>
    <s v=" "/>
    <s v=" "/>
  </r>
  <r>
    <s v=" "/>
    <s v="Prestacion de Servicios Profesionales y de Apoyo a la Gestion"/>
    <s v="C.C"/>
    <n v="40077788"/>
    <s v=" "/>
    <s v="SANDRA CECILIA CORTES MARTINEZ"/>
    <s v="Prestación de servicios profesionales para realizar seguimientos en temas contractuales, asi como gestionar y proyectar documentos necesarios que requiera la Subdirección de Abastecimiento y Servicios Generales."/>
    <n v="55500000"/>
    <d v="2026-01-28T00:00:00"/>
    <d v="2026-01-29T00:00:00"/>
    <d v="2026-12-31T00:00:00"/>
    <s v="David Fernando Diaz Palacio"/>
    <m/>
    <s v="Subdirector de Abastecimiento y Servicios Generales"/>
    <x v="4"/>
    <s v=" "/>
    <s v=" "/>
    <n v="16302"/>
    <d v="2026-01-16T00:00:00"/>
    <s v="$ 69,600,000"/>
    <n v="16573"/>
    <d v="2026-01-29T00:00:00"/>
    <s v="$55,500,000.00"/>
    <s v="BOLIVAR"/>
    <d v="2026-01-28T00:00:00"/>
    <d v="2026-12-31T00:00:00"/>
    <x v="4"/>
    <n v="55500000"/>
    <s v=" "/>
    <s v=" "/>
    <s v=" "/>
    <s v=" https://community.secop.gov.co/Public/Tendering/OpportunityDetail/Index?noticeUID=CO1.NTC.9826816&amp;isFromPublicArea=True&amp;isModal=False"/>
    <x v="0"/>
    <s v="SI"/>
    <s v=" "/>
    <s v=" "/>
    <s v=" "/>
    <s v=" "/>
    <s v=" "/>
    <s v=" "/>
    <s v=" "/>
  </r>
  <r>
    <s v=" "/>
    <s v="Prestacion de Servicios Profesionales y de Apoyo a la Gestion"/>
    <s v="C.C"/>
    <s v=" 1109845304"/>
    <s v=" "/>
    <s v="MARIA ALEJANDRA OSPINA TOVAR"/>
    <s v=" Prestación de servicios para gestionar actividades operativas y administrativa requeridas por la Subdirección de Abastecimiento y Servicios Generales."/>
    <s v=" "/>
    <d v="2026-01-28T00:00:00"/>
    <d v="2026-02-06T00:00:00"/>
    <d v="2026-06-30T00:00:00"/>
    <s v="Johanna Alexandra Vanegas Garcia"/>
    <n v="52783827"/>
    <s v="Profesional Especializado Grado 04 de la_x000a_Subdirección de Abastecimiento y Servicios Generales"/>
    <x v="4"/>
    <s v=" "/>
    <s v=" "/>
    <n v="16492"/>
    <d v="2026-01-27T00:00:00"/>
    <s v=" 67,200,000"/>
    <n v="16671"/>
    <d v="2026-01-31T00:00:00"/>
    <n v="25500000"/>
    <s v="BOLIVAR"/>
    <d v="2026-02-06T00:00:00"/>
    <d v="2026-06-30T00:00:00"/>
    <x v="4"/>
    <n v="0"/>
    <s v=" "/>
    <s v=" "/>
    <s v=" "/>
    <s v=" https://community.secop.gov.co/Public/Tendering/OpportunityDetail/Index?noticeUID=CO1.NTC.9834764&amp;isFromPublicArea=True&amp;isModal=False_x000a_"/>
    <x v="0"/>
    <s v="SI"/>
    <s v=" "/>
    <s v=" "/>
    <s v=" "/>
    <s v=" "/>
    <s v=" "/>
    <s v=" "/>
    <s v=" "/>
  </r>
  <r>
    <s v=" "/>
    <s v="Prestacion de Servicios Profesionales y de Apoyo a la Gestion"/>
    <s v="C.C"/>
    <n v="98522264"/>
    <s v=" "/>
    <s v="CARLOS EDUARDO LONDOÑO GARCES"/>
    <s v="Prestar servicios profesionales de apoyo jurídico a la Oficina Asesora Jurídica del Icfes."/>
    <n v="31800000"/>
    <d v="2026-01-27T00:00:00"/>
    <d v="2026-01-28T00:00:00"/>
    <d v="2026-06-30T00:00:00"/>
    <s v=" Brahiam Daniel Montoya Zuleta"/>
    <s v=" "/>
    <s v=" "/>
    <x v="11"/>
    <s v=" "/>
    <s v=" "/>
    <n v="16283"/>
    <d v="2026-01-15T00:00:00"/>
    <n v="32800000"/>
    <n v="16506"/>
    <d v="2026-01-28T00:00:00"/>
    <n v="31800000"/>
    <s v="SURA"/>
    <d v="2026-01-28T00:00:00"/>
    <d v="2026-06-30T00:00:00"/>
    <x v="5"/>
    <n v="31800000"/>
    <s v=" "/>
    <s v=" "/>
    <s v=" "/>
    <s v="https://community.secop.gov.co/Public/Tendering/OpportunityDetail/Index?noticeUID=CO1.NTC.9825292&amp;isFromPublicArea=True&amp;isModal=False"/>
    <x v="0"/>
    <s v="SI"/>
    <s v=" "/>
    <s v=" "/>
    <s v=" "/>
    <s v=" "/>
    <s v=" "/>
    <s v=" "/>
    <s v=" "/>
  </r>
  <r>
    <s v=" "/>
    <s v="Prestacion de Servicios Profesionales y de Apoyo a la Gestion"/>
    <s v="C.C"/>
    <n v="1003893694"/>
    <s v=" "/>
    <s v="PAULA ANDREA GARCIA RENGIFO"/>
    <s v="Prestación de servicios profesionales a la secretaría general del icfes y sus dependencias en la proyección, revisión, corrección y seguimiento de información que se derive de las actividades, programas, planes y proyectos del área."/>
    <n v="54600000"/>
    <d v="2026-01-27T00:00:00"/>
    <d v="2026-02-02T00:00:00"/>
    <d v="2026-08-31T00:00:00"/>
    <s v="Luis Gonzaga Martinez Sierra"/>
    <n v="71676818"/>
    <s v="Secretario(a) General"/>
    <x v="3"/>
    <s v=" "/>
    <s v=" "/>
    <n v="16373"/>
    <d v="2026-01-20T00:00:00"/>
    <s v="$ 54,600,000.00"/>
    <n v="16658"/>
    <d v="2026-01-30T00:00:00"/>
    <s v="$54,600,000.00"/>
    <s v="BOLIVAR"/>
    <d v="2026-01-28T00:00:00"/>
    <d v="2026-08-31T00:00:00"/>
    <x v="3"/>
    <n v="54600000"/>
    <s v=" "/>
    <s v=" "/>
    <s v=" "/>
    <s v=" https://community.secop.gov.co/Public/Tendering/OpportunityDetail/Index?noticeUID=CO1.NTC.9826060&amp;isFromPublicArea=True&amp;isModal=False"/>
    <x v="0"/>
    <s v="SI"/>
    <s v=" "/>
    <s v=" "/>
    <s v=" "/>
    <s v=" "/>
    <s v=" "/>
    <s v=" "/>
    <s v=" "/>
  </r>
  <r>
    <s v=" "/>
    <s v="Prestacion de Servicios Profesionales y de Apoyo a la Gestion"/>
    <s v="C.C"/>
    <n v="1001024170"/>
    <s v=" "/>
    <s v="KATHERINE MONTOYA DIAZ"/>
    <s v="Prestación de servicios profesionales a la secretaría general del icfes y sus dependencias en la proyección, revisión, corrección y seguimiento de información que se derive de las actividades, programas, planes y proyectos del área."/>
    <n v="79100000"/>
    <d v="2026-01-29T00:00:00"/>
    <d v="2026-02-02T00:00:00"/>
    <d v="2026-12-31T00:00:00"/>
    <s v=" Luis Gonzaga Martinez Sierra"/>
    <n v="71676818"/>
    <s v="Secretario(a) General"/>
    <x v="3"/>
    <s v=" "/>
    <s v=" "/>
    <n v="16393"/>
    <d v="2026-01-21T00:00:00"/>
    <s v="$ 83,066,667.00"/>
    <n v="16659"/>
    <d v="2026-01-30T00:00:00"/>
    <s v="$79,100,000.00"/>
    <s v="BOLIVAR"/>
    <d v="2026-01-28T00:00:00"/>
    <d v="2026-12-31T00:00:00"/>
    <x v="3"/>
    <n v="79100000"/>
    <s v=" "/>
    <s v=" "/>
    <s v=" "/>
    <s v=" https://community.secop.gov.co/Public/Tendering/OpportunityDetail/Index?noticeUID=CO1.NTC.9828519&amp;isFromPublicArea=True&amp;isModal=False"/>
    <x v="0"/>
    <s v="SI"/>
    <s v=" "/>
    <s v=" "/>
    <s v=" "/>
    <s v=" "/>
    <s v=" "/>
    <s v=" "/>
    <s v=" "/>
  </r>
  <r>
    <s v=" "/>
    <s v="Interadministrativo"/>
    <s v="NIT"/>
    <n v="90006879"/>
    <n v="1"/>
    <s v="INFOTIC S.A"/>
    <s v="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
    <s v=" "/>
    <d v="2026-01-28T00:00:00"/>
    <d v="2026-02-02T00:00:00"/>
    <d v="2026-12-15T00:00:00"/>
    <m/>
    <n v="71743640"/>
    <s v="Jefe de la oficina de planeación"/>
    <x v="23"/>
    <s v=" "/>
    <s v=" "/>
    <n v="16423"/>
    <d v="2026-01-22T00:00:00"/>
    <n v="3301380161"/>
    <n v="16541"/>
    <d v="2026-01-28T00:00:00"/>
    <s v="3,301,380,161"/>
    <s v="POLIZA"/>
    <d v="2026-02-02T00:00:00"/>
    <s v=" "/>
    <x v="7"/>
    <n v="0"/>
    <s v=" "/>
    <s v=" "/>
    <s v=" "/>
    <s v=" https://community.secop.gov.co/Public/Tendering/OpportunityDetail/Index?noticeUID=CO1.NTC.9833617&amp;isFromPublicArea=True&amp;isModal=False"/>
    <x v="0"/>
    <s v="SI"/>
    <s v=" "/>
    <s v=" "/>
    <s v=" "/>
    <s v=" "/>
    <s v=" "/>
    <s v=" "/>
    <s v=" "/>
  </r>
  <r>
    <s v=" "/>
    <s v="Prestacion de Servicios Profesionales y de Apoyo a la Gestion"/>
    <s v="C.C"/>
    <n v="1010184988"/>
    <s v=" "/>
    <s v="MARIO ALEJANDRO AGUDELO BARRIOS"/>
    <s v="Prestar servicios profesionales de apoyo jurídico a la Oficina Asesora Jurídica del Icfes."/>
    <n v="35959000"/>
    <d v="2026-01-30T00:00:00"/>
    <d v="2026-02-04T00:00:00"/>
    <d v="2026-06-30T00:00:00"/>
    <s v=" "/>
    <s v=" "/>
    <s v="JEFE DE LA OFICINA ASESORA JURÍDICA"/>
    <x v="11"/>
    <s v=" "/>
    <s v=" "/>
    <s v=" "/>
    <s v=" "/>
    <s v=" "/>
    <n v="16742"/>
    <d v="2026-02-04T00:00:00"/>
    <s v="$35,959,000"/>
    <s v="BOLIVAR"/>
    <d v="2026-01-28T00:00:00"/>
    <d v="2026-06-30T00:00:00"/>
    <x v="8"/>
    <n v="35959000"/>
    <s v=" "/>
    <s v=" "/>
    <s v=" "/>
    <s v=" https://community.secop.gov.co/Public/Tendering/OpportunityDetail/Index?noticeUID=CO1.NTC.9868054&amp;isFromPublicArea=True&amp;isModal=False"/>
    <x v="0"/>
    <s v="SI"/>
    <s v=" "/>
    <s v=" "/>
    <s v=" "/>
    <s v=" "/>
    <s v=" "/>
    <s v=" "/>
    <s v=" "/>
  </r>
  <r>
    <s v=" "/>
    <s v="Prestacion de Servicios Profesionales y de Apoyo a la Gestion"/>
    <s v="C.C"/>
    <n v="80112742"/>
    <s v=" "/>
    <s v="CHRISTIAN GRANADOS TRUJILLO"/>
    <s v="Prestación de servicios profesionales para proponer, desarrollar y ejecutar estrategias de redes sociales y tácticas comunicativas orientadas a la promoción y gestión comercial de las pruebas saber 11, saber tyt, saber pro y proyectos especiales del icfes."/>
    <n v="89666667"/>
    <d v="2026-01-29T00:00:00"/>
    <d v="2026-01-31T00:00:00"/>
    <d v="2026-12-31T00:00:00"/>
    <s v=" Byron Andrés Vélez Valdés"/>
    <s v=" 1018433040"/>
    <s v="Jefe(a) de la Oficina Asesora de Comunicaciones y Mercadeo"/>
    <x v="17"/>
    <s v=" "/>
    <s v=" "/>
    <n v="16207"/>
    <d v="2026-01-10T00:00:00"/>
    <s v="$ 92,800,000"/>
    <n v="16579"/>
    <d v="2026-01-29T00:00:00"/>
    <s v="$89,066,667.00"/>
    <s v="POSITIVA"/>
    <d v="2026-01-31T00:00:00"/>
    <d v="2026-12-31T00:00:00"/>
    <x v="5"/>
    <n v="89666667"/>
    <s v=" "/>
    <s v=" "/>
    <s v=" "/>
    <s v=" https://community.secop.gov.co/Public/Tendering/OpportunityDetail/Index?noticeUID=CO1.NTC.9845120&amp;isFromPublicArea=True&amp;isModal=False"/>
    <x v="0"/>
    <s v="SI"/>
    <s v=" "/>
    <s v=" "/>
    <s v=" "/>
    <s v=" "/>
    <s v=" "/>
    <s v=" "/>
    <s v=" "/>
  </r>
  <r>
    <s v=" "/>
    <s v="Prestacion de Servicios Profesionales y de Apoyo a la Gestion"/>
    <s v="C.C"/>
    <n v="30687203"/>
    <s v=" "/>
    <s v="ANA MILENA GONZALEZ MARTINEZ"/>
    <s v="Prestar servicios profesionales para revisar el armado y construir los ítems de las pruebas de ciencias naturales y afines, así como gestionar la construcción de los ítems para los exámenes de estado y demás proyectos de evaluación."/>
    <n v="83750000"/>
    <d v="2026-01-28T00:00:00"/>
    <d v="2026-01-29T00:00:00"/>
    <d v="2026-12-31T00:00:00"/>
    <s v=" "/>
    <s v=" "/>
    <s v="Subdirector (a) de diseño de instrumentos"/>
    <x v="20"/>
    <s v=" "/>
    <s v=" "/>
    <n v="16471"/>
    <d v="2026-01-25T00:00:00"/>
    <s v="$ 86,000,000.00"/>
    <n v="16561"/>
    <d v="2026-01-29T00:00:00"/>
    <s v="$83,750,000.00"/>
    <s v="BOLIVAR"/>
    <d v="2026-01-29T00:00:00"/>
    <d v="2026-12-31T00:00:00"/>
    <x v="2"/>
    <n v="83750000"/>
    <s v=" "/>
    <s v=" "/>
    <s v=" "/>
    <s v=" https://community.secop.gov.co/Public/Tendering/OpportunityDetail/Index?noticeUID=CO1.NTC.9841864&amp;isFromPublicArea=True&amp;isModal=False"/>
    <x v="0"/>
    <s v="SI"/>
    <s v=" "/>
    <s v=" "/>
    <s v=" "/>
    <s v=" "/>
    <s v=" "/>
    <s v=" "/>
    <s v=" "/>
  </r>
  <r>
    <s v=" "/>
    <s v="Prestacion de Servicios Profesionales y de Apoyo a la Gestion"/>
    <s v="C.C"/>
    <n v="1020465938"/>
    <s v=" "/>
    <s v="DANIEL RICARDO METAUTE GOMEZ"/>
    <s v="Prestación de servicios profesionales para elaborar y proyectar materiales gráficos requeridos para apoyar las actividades de comunicación, divulgación y operación comercial de las pruebas saber 11, saber tyt, saber pro y proyectos especiales del icfes."/>
    <n v="44533333"/>
    <d v="2026-01-28T00:00:00"/>
    <d v="2026-01-29T00:00:00"/>
    <d v="2026-12-31T00:00:00"/>
    <s v=" Byron Andrés Vélez Valdés"/>
    <s v=" 1018433040"/>
    <s v="Jefe(a) de la Oficina Asesora de Comunicaciones y Mercadeo"/>
    <x v="17"/>
    <s v=" "/>
    <s v=" "/>
    <n v="16202"/>
    <d v="2026-01-10T00:00:00"/>
    <s v="$ 58,000,000.00"/>
    <n v="16571"/>
    <d v="2026-01-29T00:00:00"/>
    <s v="$44,533,333.00"/>
    <s v="SURA"/>
    <d v="2026-01-28T00:00:00"/>
    <d v="2026-12-31T00:00:00"/>
    <x v="5"/>
    <n v="44533333"/>
    <s v=" "/>
    <s v=" "/>
    <s v=" "/>
    <s v=" https://community.secop.gov.co/Public/Tendering/OpportunityDetail/Index?noticeUID=CO1.NTC.9834219&amp;isFromPublicArea=True&amp;isModal=False"/>
    <x v="0"/>
    <s v="SI"/>
    <s v=" "/>
    <s v=" "/>
    <s v=" "/>
    <s v=" "/>
    <s v=" "/>
    <s v=" "/>
    <s v=" "/>
  </r>
  <r>
    <s v=" "/>
    <s v="Prestacion de Servicios Profesionales y de Apoyo a la Gestion"/>
    <s v="C.C"/>
    <n v="1128424218"/>
    <s v=" "/>
    <s v="JUAN ESTEBAN BOTERO SALDARRIAGA"/>
    <s v="Prestación de servicios profesionales para el diseño y ejecución de planes y estrategias de comunicación orientados a la divulgación y operación comercial del proyecto especial, Evaluar para Avanzar y demás proyectos misionales del Icfes."/>
    <n v="88800000"/>
    <d v="2026-01-28T00:00:00"/>
    <d v="2026-02-06T00:00:00"/>
    <d v="2026-12-31T00:00:00"/>
    <s v=" Byron Andrés Vélez Valdés"/>
    <s v=" 1018433040"/>
    <s v="Jefe(a) de la Oficina Asesora de Comunicaciones y Mercadeo"/>
    <x v="17"/>
    <s v=" "/>
    <s v=" "/>
    <n v="16491"/>
    <d v="2026-01-27T00:00:00"/>
    <n v="90933333"/>
    <n v="16748"/>
    <d v="2026-02-06T00:00:00"/>
    <n v="88800000"/>
    <s v="SURA"/>
    <d v="2026-01-28T00:00:00"/>
    <d v="2026-12-31T00:00:00"/>
    <x v="4"/>
    <n v="88800000"/>
    <s v=" "/>
    <s v=" "/>
    <s v=" "/>
    <s v=" https://community.secop.gov.co/Public/Tendering/OpportunityDetail/Index?noticeUID=CO1.NTC.9844100&amp;isFromPublicArea=True&amp;isModal=False"/>
    <x v="0"/>
    <s v="SI"/>
    <s v=" "/>
    <s v=" "/>
    <s v=" "/>
    <s v=" "/>
    <s v=" "/>
    <s v=" "/>
    <s v=" "/>
  </r>
  <r>
    <s v=" "/>
    <s v="Prestacion de Servicios Profesionales y de Apoyo a la Gestion"/>
    <s v="C.C"/>
    <n v="1013672887"/>
    <s v=" "/>
    <s v="HELEN CAMILA CUERVO CRUZ"/>
    <s v="Prestar servicios profesionales a la Dirección General para apoyar el diseño, diagramación y estructuración de los productos digitales."/>
    <n v="25666667"/>
    <d v="2026-01-28T00:00:00"/>
    <d v="2026-01-29T00:00:00"/>
    <d v="2026-06-30T00:00:00"/>
    <s v=" Elizabeth Blandon Bermudez"/>
    <n v="43587843"/>
    <s v="DIRECTORA GENERAL"/>
    <x v="15"/>
    <s v=" "/>
    <s v=" "/>
    <n v="16440"/>
    <d v="2026-01-23T00:00:00"/>
    <s v="$ 81,900,000.00"/>
    <n v="16572"/>
    <d v="2026-01-29T00:00:00"/>
    <s v="$25,666,667"/>
    <s v="BOLIVAR"/>
    <d v="2026-01-28T00:00:00"/>
    <d v="2026-06-30T00:00:00"/>
    <x v="5"/>
    <n v="25666667"/>
    <s v=" "/>
    <s v=" "/>
    <s v=" "/>
    <s v=" https://community.secop.gov.co/Public/Tendering/OpportunityDetail/Index?noticeUID=CO1.NTC.9840210&amp;isFromPublicArea=True&amp;isModal=False"/>
    <x v="0"/>
    <s v="SI"/>
    <s v=" "/>
    <s v=" "/>
    <s v=" "/>
    <s v=" "/>
    <s v=" "/>
    <s v=" "/>
    <s v=" "/>
  </r>
  <r>
    <s v=" "/>
    <s v="Prestacion de Servicios Profesionales y de Apoyo a la Gestion"/>
    <s v="C.C"/>
    <n v="17659128"/>
    <s v=" "/>
    <s v="CARLOS FERNANDO FRANCO MONJE"/>
    <s v="Prestación de servicios como gestor de cambios y aseguramiento de la aplicación de las mejores prácticas ITIL para la subdirección de información."/>
    <n v="15000000"/>
    <d v="2026-01-29T00:00:00"/>
    <d v="2026-02-02T00:00:00"/>
    <d v="2026-04-27T00:00:00"/>
    <s v="Diego Mauricio Salas Ramirez"/>
    <s v=" 11226503"/>
    <s v="Subdirector de Información"/>
    <x v="12"/>
    <s v=" "/>
    <s v=" "/>
    <n v="16433"/>
    <d v="2026-01-23T00:00:00"/>
    <s v=" 15,000,000"/>
    <n v="16672"/>
    <s v=" 31/01/2026"/>
    <n v="15000000"/>
    <s v="BOLIVAR"/>
    <d v="2026-01-29T00:00:00"/>
    <d v="2026-04-27T00:00:00"/>
    <x v="4"/>
    <n v="15000000"/>
    <s v=" "/>
    <s v=" "/>
    <s v=" "/>
    <s v=" https://community.secop.gov.co/Public/Tendering/OpportunityDetail/Index?noticeUID=CO1.NTC.9852802&amp;isFromPublicArea=True&amp;isModal=False"/>
    <x v="0"/>
    <s v="SI"/>
    <s v=" "/>
    <s v=" "/>
    <s v=" "/>
    <s v=" "/>
    <s v=" "/>
    <s v=" "/>
    <s v=" "/>
  </r>
  <r>
    <s v=" "/>
    <s v="Prestacion de Servicios Profesionales y de Apoyo a la Gestion"/>
    <s v="C.C"/>
    <n v="1130599660"/>
    <s v=" "/>
    <s v="VIVIANA POTES MORENO"/>
    <s v="Prestar servicios profesionales para revisar el armado y construir los ítems de las pruebas de ciencias naturales, atención en salud y afines, así como gestionar la construcción de los ítems para los exámenes de estado y demás proyectos de evaluación."/>
    <n v="77700000"/>
    <d v="2026-01-28T00:00:00"/>
    <d v="2026-01-29T00:00:00"/>
    <d v="2026-12-31T00:00:00"/>
    <s v=" "/>
    <s v=" "/>
    <s v=" "/>
    <x v="20"/>
    <s v=" "/>
    <s v=" "/>
    <n v="16361"/>
    <d v="2026-01-19T00:00:00"/>
    <n v="80733333"/>
    <n v="16549"/>
    <d v="2026-01-29T00:00:00"/>
    <n v="77700000"/>
    <s v="POSITIVA"/>
    <d v="2026-01-29T00:00:00"/>
    <d v="2026-12-31T00:00:00"/>
    <x v="6"/>
    <n v="77700000"/>
    <s v=" "/>
    <s v=" "/>
    <s v=" "/>
    <s v=" https://community.secop.gov.co/Public/Tendering/OpportunityDetail/Index?noticeUID=CO1.NTC.9855834&amp;isFromPublicArea=True&amp;isModal=False"/>
    <x v="0"/>
    <s v="SI"/>
    <s v=" "/>
    <s v=" "/>
    <s v=" "/>
    <s v=" "/>
    <s v=" "/>
    <s v=" "/>
    <s v=" "/>
  </r>
  <r>
    <s v=" "/>
    <s v="Prestacion de Servicios Profesionales y de Apoyo a la Gestion"/>
    <s v="C.C"/>
    <n v="1038358072"/>
    <s v=" "/>
    <s v="LAURA CATALINA ROJO BERMUDEZ"/>
    <s v="Prestación de servicios profesionales para apoyar la articulación y gestión de las iniciativas estratégicas de la Dirección de Evaluación, garantizando su alineación con el enfoque técnico y misional de los proyectos estratégicos del área"/>
    <n v="35000000"/>
    <d v="2026-01-28T00:00:00"/>
    <d v="2026-02-02T00:00:00"/>
    <d v="2026-06-30T00:00:00"/>
    <s v="Gustavo Andres Monsalve Londoño"/>
    <n v="71339169"/>
    <s v="Director(a) de Evaluación"/>
    <x v="16"/>
    <s v=" "/>
    <s v=" "/>
    <n v="16445"/>
    <d v="2026-01-23T00:00:00"/>
    <n v="40250000"/>
    <n v="16548"/>
    <d v="2026-01-29T00:00:00"/>
    <n v="35000000"/>
    <s v="BOLIVAR"/>
    <d v="2026-01-29T00:00:00"/>
    <d v="2026-06-30T00:00:00"/>
    <x v="1"/>
    <n v="35000000"/>
    <s v=" "/>
    <s v=" "/>
    <s v=" "/>
    <s v=" https://community.secop.gov.co/Public/Tendering/OpportunityDetail/Index?noticeUID=CO1.NTC.9850260&amp;isFromPublicArea=True&amp;isModal=False"/>
    <x v="0"/>
    <s v="SI"/>
    <m/>
    <s v=" "/>
    <s v=" "/>
    <s v=" "/>
    <s v=" "/>
    <s v=" "/>
    <s v=" "/>
  </r>
  <r>
    <s v=" "/>
    <s v="Prestacion de Servicios Profesionales y de Apoyo a la Gestion"/>
    <s v="C.C"/>
    <n v="35893944"/>
    <s v=" "/>
    <s v="YENNY SAMIRA LOZANO OVANDO"/>
    <s v="Prestar servicios profesionales a la subdirección de aplicación de instrumentos, brindando apoyo a los procesos asociados a la aplicación de las pruebas de estado, pruebas internacionales y demás proyectos de evaluación a cargo del Icfes."/>
    <n v="15300000"/>
    <d v="2026-01-28T00:00:00"/>
    <d v="2026-02-02T00:00:00"/>
    <d v="2026-04-30T00:00:00"/>
    <s v="Jorge Mario Guzmán Cano"/>
    <n v="15373929"/>
    <s v="Subdirector(a) de Aplicación de Instrumentos"/>
    <x v="0"/>
    <s v=" "/>
    <s v=" "/>
    <n v="16481"/>
    <d v="2026-01-26T00:00:00"/>
    <s v="$ 15,300,000.00"/>
    <n v="16567"/>
    <d v="2026-01-29T00:00:00"/>
    <s v="$15,300,000"/>
    <s v="BOLIVAR"/>
    <d v="2026-01-29T00:00:00"/>
    <d v="2026-04-30T00:00:00"/>
    <x v="0"/>
    <n v="15300000"/>
    <s v=" "/>
    <s v=" "/>
    <s v=" "/>
    <s v=" https://community.secop.gov.co/Public/Tendering/OpportunityDetail/Index?noticeUID=CO1.NTC.9857361&amp;isFromPublicArea=True&amp;isModal=False"/>
    <x v="0"/>
    <s v="SI"/>
    <s v=" "/>
    <s v=" "/>
    <s v=" "/>
    <s v=" "/>
    <s v=" "/>
    <s v=" "/>
    <s v=" "/>
  </r>
  <r>
    <s v=" "/>
    <s v="Prestacion de Servicios Profesionales y de Apoyo a la Gestion"/>
    <s v="NIT"/>
    <n v="901746824"/>
    <n v="2"/>
    <s v="AYALA ABOGADOS, ASESORES Y CONSULTORES S.A.S"/>
    <s v=" Prestar servicios de apoyo jurídico especializado en las áreas de Derecho Penal, Constitucional y Criminología, incluyendo la representación del Icfes en procesos judiciales, así como el acompañamiento y asesoría en asuntos jurídicos relacionados con la Entidad o sus áreas misionales, en el marco de las obligaciones derivadas del objeto del contrato."/>
    <s v=" "/>
    <d v="2026-01-29T00:00:00"/>
    <d v="2026-02-02T00:00:00"/>
    <d v="2026-12-23T00:00:00"/>
    <s v=" "/>
    <s v=" "/>
    <s v="JEFE DE LA OFICINA ASESORA JURÍDICA"/>
    <x v="11"/>
    <s v=" "/>
    <s v=" "/>
    <n v="16267"/>
    <d v="2026-01-13T00:00:00"/>
    <s v="$ 143,000,000.00"/>
    <n v="16716"/>
    <d v="2026-02-02T00:00:00"/>
    <s v="$143,000,000.00"/>
    <s v=" "/>
    <s v=" "/>
    <s v=" "/>
    <x v="5"/>
    <n v="0"/>
    <s v=" "/>
    <s v=" "/>
    <s v=" "/>
    <s v=" https://community.secop.gov.co/Public/Tendering/OpportunityDetail/Index?noticeUID=CO1.NTC.9854442&amp;isFromPublicArea=True&amp;isModal=False_x000a_"/>
    <x v="0"/>
    <s v="SI"/>
    <s v=" "/>
    <s v=" "/>
    <s v=" "/>
    <s v=" "/>
    <s v=" "/>
    <s v=" "/>
    <s v=" "/>
  </r>
  <r>
    <s v=" "/>
    <s v="Prestacion de Servicios Profesionales y de Apoyo a la Gestion"/>
    <s v="NIT"/>
    <n v="901051705"/>
    <n v="0"/>
    <s v="PERDOMO TORRES ABOGADOS Y CONSULTORES S.A.S"/>
    <s v=" Prestar servicios de jurídicos para la asesoría y acompañamiento en materia de derecho público."/>
    <s v=" "/>
    <d v="2026-01-29T00:00:00"/>
    <d v="2026-02-02T00:00:00"/>
    <d v="2026-12-28T00:00:00"/>
    <s v=" "/>
    <s v=" "/>
    <s v="JEFE DE LA OFICINA ASESORA JURÍDICA"/>
    <x v="11"/>
    <s v=" "/>
    <s v=" "/>
    <n v="16268"/>
    <d v="2026-01-13T00:00:00"/>
    <s v="$ 143,000,000.00"/>
    <n v="16717"/>
    <d v="2026-02-02T00:00:00"/>
    <s v="$143,000,000.00"/>
    <s v=" "/>
    <s v=" "/>
    <s v=" "/>
    <x v="5"/>
    <n v="0"/>
    <s v=" "/>
    <s v=" "/>
    <s v=" "/>
    <s v=" https://community.secop.gov.co/Public/Tendering/OpportunityDetail/Index?noticeUID=CO1.NTC.9882570&amp;isFromPublicArea=True&amp;isModal=False"/>
    <x v="0"/>
    <s v="SI"/>
    <s v=" "/>
    <s v=" "/>
    <s v=" "/>
    <s v=" "/>
    <s v=" "/>
    <s v=" "/>
    <s v=" "/>
  </r>
  <r>
    <s v=" "/>
    <s v="Prestacion de Servicios Profesionales y de Apoyo a la Gestion"/>
    <s v="C.C"/>
    <n v="1152471009"/>
    <s v=" "/>
    <s v="NICOLAS ALVAREZ BERNAL"/>
    <s v="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
    <n v="35000000"/>
    <d v="2026-01-28T00:00:00"/>
    <d v="2026-02-05T00:00:00"/>
    <d v="2026-06-30T00:00:00"/>
    <s v="David Fernando Diaz Palacio"/>
    <n v="98452112"/>
    <s v="Subdirector(a) de Abastecimiento y Servicios Generales"/>
    <x v="4"/>
    <s v=" "/>
    <s v=" "/>
    <n v="16494"/>
    <d v="2026-01-27T00:00:00"/>
    <n v="100866667"/>
    <n v="16551"/>
    <d v="2026-01-29T00:00:00"/>
    <n v="35000000"/>
    <s v="POSITIVA"/>
    <d v="2026-02-05T00:00:00"/>
    <d v="2026-06-30T00:00:00"/>
    <x v="1"/>
    <n v="35000000"/>
    <s v=" "/>
    <s v=" "/>
    <s v=" "/>
    <s v=" https://community.secop.gov.co/Public/Tendering/OpportunityDetail/Index?noticeUID=CO1.NTC.9845010&amp;isFromPublicArea=True&amp;isModal=False"/>
    <x v="0"/>
    <s v="SI"/>
    <s v=" "/>
    <s v=" "/>
    <s v="SI"/>
    <s v="SI"/>
    <s v="SI"/>
    <s v="SI"/>
    <s v="SI"/>
  </r>
  <r>
    <s v=" "/>
    <s v="Prestacion de Servicios Profesionales y de Apoyo a la Gestion"/>
    <s v="C.C"/>
    <n v="1028013358"/>
    <s v=" "/>
    <s v="JESSICA SIERRA BLANDON"/>
    <s v="Prestar servicios profesionales para apoyar integralmente a la Secretaría General del ICFES y a las áreas que la conforman, en el desarrollo, articulación y fortalecimiento de los procesos institucional a su cargo"/>
    <n v="88000000"/>
    <d v="2026-01-28T00:00:00"/>
    <d v="2026-02-02T00:00:00"/>
    <d v="2026-12-31T00:00:00"/>
    <s v="Luis Gonzaga Martinez Sierra"/>
    <n v="71676818"/>
    <s v="Secretario(a) General"/>
    <x v="3"/>
    <s v=" "/>
    <s v=" "/>
    <n v="16456"/>
    <d v="2026-01-23T00:00:00"/>
    <s v="$ 91,000,000.00"/>
    <n v="16563"/>
    <d v="2026-01-29T00:00:00"/>
    <s v="$88,000,000"/>
    <s v="POSITIVA"/>
    <d v="2026-01-28T00:00:00"/>
    <d v="2026-12-31T00:00:00"/>
    <x v="2"/>
    <n v="88000000"/>
    <s v=" "/>
    <s v=" "/>
    <s v=" "/>
    <s v=" https://community.secop.gov.co/Public/Tendering/OpportunityDetail/Index?noticeUID=CO1.NTC.9852790&amp;isFromPublicArea=True&amp;isModal=False"/>
    <x v="0"/>
    <s v="SI"/>
    <s v=" "/>
    <s v=" "/>
    <s v=" "/>
    <s v=" "/>
    <s v=" "/>
    <s v=" "/>
    <s v=" "/>
  </r>
  <r>
    <s v=" "/>
    <s v="Prestacion de Servicios Profesionales y de Apoyo a la Gestion"/>
    <s v="C.C"/>
    <n v="1094976595"/>
    <s v=" "/>
    <s v="CAMILO VALENCIA MUÑOZ"/>
    <s v="Prestación de servicios profesionales para el análisis de datos de las actividades de gestión de soporte y resolución de solicitudes e incidentes a los procesos del servicio de aplicaciones bajo la DTI"/>
    <n v="36000000"/>
    <d v="2026-01-28T00:00:00"/>
    <d v="2026-01-29T00:00:00"/>
    <d v="2026-07-31T00:00:00"/>
    <s v="Diego Mauricio Salas Ramirez"/>
    <s v=" 11226503"/>
    <s v="Subdirector de Información"/>
    <x v="12"/>
    <s v=" "/>
    <s v=" "/>
    <n v="16429"/>
    <d v="2026-01-23T00:00:00"/>
    <s v="$ 36,000,000.00"/>
    <n v="16564"/>
    <d v="2026-01-29T00:00:00"/>
    <s v="$36,000,000"/>
    <s v="SURA"/>
    <d v="2026-01-29T00:00:00"/>
    <d v="2026-07-31T00:00:00"/>
    <x v="2"/>
    <n v="36000000"/>
    <s v=" "/>
    <s v=" "/>
    <s v=" "/>
    <s v=" https://community.secop.gov.co/Public/Tendering/OpportunityDetail/Index?noticeUID=CO1.NTC.9858139&amp;isFromPublicArea=True&amp;isModal=False"/>
    <x v="0"/>
    <s v="SI"/>
    <s v=" "/>
    <s v=" "/>
    <s v=" "/>
    <s v=" "/>
    <s v=" "/>
    <s v=" "/>
    <s v=" "/>
  </r>
  <r>
    <s v=" "/>
    <s v="Prestacion de Servicios Profesionales y de Apoyo a la Gestion"/>
    <s v="C.C"/>
    <n v="7316083"/>
    <s v=" "/>
    <s v="JUAN PABLO ZAMBRANO BARRAGAN"/>
    <s v="Prestación de servicios para atender las necesidades administrativas y operativas que surjan en el desarrollo de los procesos de abastecimiento"/>
    <n v="38500000"/>
    <d v="2026-01-30T00:00:00"/>
    <d v="2026-02-02T00:00:00"/>
    <d v="2026-12-31T00:00:00"/>
    <s v="Johanna Alexandra Vanegas Garcia"/>
    <n v="52783827"/>
    <s v="Profesional Especializado Grado 04 de la_x000a_Subdirección de Abastecimiento y Servicios Generales"/>
    <x v="4"/>
    <s v=" "/>
    <s v=" "/>
    <n v="16577"/>
    <d v="2026-01-29T00:00:00"/>
    <s v="40,600,000"/>
    <n v="16673"/>
    <d v="2026-01-31T00:00:00"/>
    <s v="36,166,667.00"/>
    <s v="SURA"/>
    <d v="2026-02-02T00:00:00"/>
    <d v="2026-12-31T00:00:00"/>
    <x v="2"/>
    <n v="38500000"/>
    <s v=" "/>
    <s v=" "/>
    <s v=" "/>
    <s v=" c"/>
    <x v="0"/>
    <s v="SI"/>
    <s v=" "/>
    <s v=" "/>
    <s v=" "/>
    <s v=" "/>
    <s v=" "/>
    <s v=" "/>
    <s v=" "/>
  </r>
  <r>
    <s v=" "/>
    <s v="Prestacion de Servicios Profesionales y de Apoyo a la Gestion"/>
    <s v="C.C"/>
    <n v="71792559"/>
    <s v=" "/>
    <s v="JUAN CAMILO FRANCO FERLIN"/>
    <s v="Apoyar en la gestión de pqrsd que ingresen a la entidad, a través de los anales de atención, de acuerdo con la normatividad vigente y las necesidades planteadas por los grupos de interés así como proponer planes de mejora en el marco del modelo de servicio"/>
    <n v="25000000"/>
    <d v="2026-01-29T00:00:00"/>
    <d v="2026-02-02T00:00:00"/>
    <d v="2026-06-30T00:00:00"/>
    <s v=" Luis Gonzaga Martinez Sierra"/>
    <n v="71676818"/>
    <s v="Secretario(a) General"/>
    <x v="14"/>
    <s v=" "/>
    <s v=" "/>
    <n v="16386"/>
    <d v="2026-01-21T00:00:00"/>
    <s v="$ 27,000,000.00"/>
    <n v="16718"/>
    <d v="2026-02-02T00:00:00"/>
    <s v="$25,000,000.00"/>
    <s v="SURA"/>
    <d v="2026-01-29T00:00:00"/>
    <d v="2026-06-30T00:00:00"/>
    <x v="8"/>
    <n v="25000000"/>
    <s v=" "/>
    <s v=" "/>
    <s v=" "/>
    <s v=" https://community.secop.gov.co/Public/Tendering/OpportunityDetail/Index?noticeUID=CO1.NTC.9865155&amp;isFromPublicArea=True&amp;isModal=False"/>
    <x v="0"/>
    <s v="SI"/>
    <s v=" "/>
    <s v=" "/>
    <s v=" "/>
    <s v=" "/>
    <s v=" "/>
    <s v=" "/>
    <s v=" "/>
  </r>
  <r>
    <s v=" "/>
    <s v="Prestacion de Servicios Profesionales y de Apoyo a la Gestion"/>
    <s v="C.C"/>
    <n v="1027954885"/>
    <s v=" "/>
    <s v="EIDI JHOANA HENAO ZULETA"/>
    <s v="Prestar servicios profesionales para el seguimiento contable, presupuestal y financiero de los proyectos tecnológicos liderados por la Dirección de Tecnología e Información del ICFES y sus subdirecciones."/>
    <n v="30600000"/>
    <d v="2026-01-30T00:00:00"/>
    <d v="2026-02-02T00:00:00"/>
    <d v="2026-06-30T00:00:00"/>
    <s v="Diego Mauricio Salas Ramirez"/>
    <s v=" 11226503"/>
    <s v="Subdirector de Información"/>
    <x v="12"/>
    <s v=" "/>
    <s v=" "/>
    <n v="16441"/>
    <d v="2026-01-23T00:00:00"/>
    <s v="32,400,000"/>
    <n v="16674"/>
    <d v="2026-01-31T00:00:00"/>
    <n v="30600000"/>
    <s v="POSITIVA "/>
    <d v="2026-01-31T00:00:00"/>
    <d v="2026-06-30T00:00:00"/>
    <x v="6"/>
    <n v="30600000"/>
    <s v=" "/>
    <s v=" "/>
    <s v=" "/>
    <s v=" https://community.secop.gov.co/Public/Tendering/OpportunityDetail/Index?noticeUID=CO1.NTC.9891148&amp;isFromPublicArea=True&amp;isModal=False"/>
    <x v="0"/>
    <s v="SI"/>
    <s v=" "/>
    <s v=" "/>
    <s v=" "/>
    <s v=" "/>
    <s v=" "/>
    <s v=" "/>
    <s v=" "/>
  </r>
  <r>
    <s v=" "/>
    <s v="Prestacion de Servicios Profesionales y de Apoyo a la Gestion"/>
    <s v="C.C"/>
    <n v="1117548752"/>
    <s v=" "/>
    <s v="VALENTINA ALVAREZ SALAZAR"/>
    <s v="Prestación de servicios profesionales a la Subdirección de Análisis y Divulgación en el seguimiento a los indicadores del procedimiento de difusión, el apoyo en el desarrollo de requerimientos técnicos y logísticos en el marco de las difusiones y los productos de análisis que se requieran"/>
    <n v="55000000"/>
    <d v="2026-01-28T00:00:00"/>
    <d v="2026-02-02T00:00:00"/>
    <d v="2026-06-30T00:00:00"/>
    <s v="Alejandra Neira Aroca"/>
    <n v="28542786"/>
    <s v="Subdirector(a) de Análisis y Divulgación"/>
    <x v="13"/>
    <s v=" "/>
    <s v=" "/>
    <n v="16346"/>
    <d v="2026-01-19T00:00:00"/>
    <n v="74000000"/>
    <n v="16552"/>
    <d v="2026-01-29T00:00:00"/>
    <n v="25000000"/>
    <s v="POSITIVA"/>
    <d v="2026-01-28T00:00:00"/>
    <d v="2026-06-30T00:00:00"/>
    <x v="1"/>
    <n v="55000000"/>
    <s v=" "/>
    <s v=" "/>
    <s v=" "/>
    <s v=" https://community.secop.gov.co/Public/Tendering/OpportunityDetail/Index?noticeUID=CO1.NTC.9865908&amp;isFromPublicArea=True&amp;isModal=False"/>
    <x v="0"/>
    <s v="SI"/>
    <m/>
    <s v=" "/>
    <s v=" "/>
    <s v=" "/>
    <s v=" "/>
    <s v=" "/>
    <s v=" "/>
  </r>
  <r>
    <s v=" "/>
    <s v="Prestacion de Servicios Profesionales y de Apoyo a la Gestion"/>
    <s v="C.C"/>
    <n v="1128422751"/>
    <s v=" "/>
    <s v="LUISA FERNANDA VALLE PALACIO"/>
    <s v="Prestar servicios de apoyo a la gestión en el seguimiento y fortalecimiento de las estrategias de calidad y gestión de proyectos, de acuerdo con los lineamientos y requerimientos establecidos por la Dirección de Tecnología e Información del Instituto."/>
    <n v="38850000"/>
    <s v=" _x0009_30/01/2026"/>
    <d v="2026-02-02T00:00:00"/>
    <d v="2026-12-31T00:00:00"/>
    <s v="Luis Rodrigo Cadavid Duran"/>
    <n v="71743640"/>
    <s v="Director(a) de Tecnología e Información"/>
    <x v="9"/>
    <s v=" "/>
    <s v=" "/>
    <n v="16442"/>
    <d v="2026-01-23T00:00:00"/>
    <s v="$ 39,900,000.00"/>
    <n v="16662"/>
    <d v="2026-01-31T00:00:00"/>
    <s v="$38,850,000"/>
    <s v="POSITIVA"/>
    <d v="2026-01-30T00:00:00"/>
    <d v="2026-12-31T00:00:00"/>
    <x v="6"/>
    <n v="38850000"/>
    <s v=" "/>
    <s v=" "/>
    <s v=" "/>
    <s v=" https://community.secop.gov.co/Public/Tendering/OpportunityDetail/Index?noticeUID=CO1.NTC.9872455&amp;isFromPublicArea=True&amp;isModal=False_x000a_"/>
    <x v="0"/>
    <s v="SI"/>
    <s v=" "/>
    <s v=" "/>
    <s v=" "/>
    <s v=" "/>
    <s v=" "/>
    <s v=" "/>
    <s v=" "/>
  </r>
  <r>
    <s v=" "/>
    <s v="Interadministrativo"/>
    <s v="NIT"/>
    <s v=" "/>
    <s v=" "/>
    <s v="INNOVATECH E.I.C.E."/>
    <s v="  Realizar el diseño de instrumentos de evaluación mediante la ejecución de los procedimientos y requerimientos establecidos por el Icfes, en el anexo técnico; y hacer la entrega de los mismos de acuerdo con los parámetros establecidos por la entidad"/>
    <s v=" "/>
    <d v="2026-01-28T00:00:00"/>
    <d v="2026-02-04T00:00:00"/>
    <d v="2026-12-31T00:00:00"/>
    <s v="Heider Martinez Mena "/>
    <s v=" "/>
    <s v="Subdirector de Diseño de Instrumentos"/>
    <x v="20"/>
    <s v=" "/>
    <s v=" "/>
    <n v="16459"/>
    <d v="2026-01-23T00:00:00"/>
    <s v="$ 3,391,072,778.00"/>
    <n v="16554"/>
    <d v="2026-01-29T00:00:00"/>
    <s v="$3,391,072,000.00"/>
    <s v="POLIZA"/>
    <d v="2026-02-04T00:00:00"/>
    <s v="N/A"/>
    <x v="7"/>
    <n v="0"/>
    <s v=" "/>
    <s v=" "/>
    <s v=" "/>
    <s v=" https://community.secop.gov.co/Public/Tendering/OpportunityDetail/Index?noticeUID=CO1.NTC.9855607&amp;isFromPublicArea=True&amp;isModal=False_x000a_"/>
    <x v="0"/>
    <s v="SI"/>
    <s v=" "/>
    <s v=" "/>
    <s v=" "/>
    <s v=" "/>
    <s v=" "/>
    <s v=" "/>
    <s v=" "/>
  </r>
  <r>
    <s v=" "/>
    <s v=" "/>
    <s v="NIT"/>
    <s v=" "/>
    <s v=" "/>
    <s v="COLEGIO MAYOR NUESTRA SEÑORA DEL ROSARIO"/>
    <s v=" Desarrollar un programa de formación integral, que comprende diferentes cursos acordes a las necesidades internas de capacitación."/>
    <s v=" "/>
    <d v="2026-01-29T00:00:00"/>
    <d v="2026-02-05T00:00:00"/>
    <d v="2026-12-18T00:00:00"/>
    <s v=" Ana Cecilia Valencia Aguirre"/>
    <s v=" "/>
    <s v=" Subdirectora de Talento Humano"/>
    <x v="6"/>
    <s v=" "/>
    <s v=" "/>
    <n v="16460"/>
    <d v="2026-01-23T00:00:00"/>
    <n v="145400000"/>
    <n v="16586"/>
    <d v="2026-01-29T00:00:00"/>
    <n v="145400000"/>
    <s v="POLIZA"/>
    <d v="2026-02-05T00:00:00"/>
    <s v="N/A"/>
    <x v="9"/>
    <n v="0"/>
    <s v=" "/>
    <s v=" "/>
    <s v=" "/>
    <s v=" https://community.secop.gov.co/Public/Tendering/OpportunityDetail/Index?noticeUID=CO1.NTC.9864370&amp;isFromPublicArea=True&amp;isModal=False"/>
    <x v="0"/>
    <s v="SI"/>
    <s v=" "/>
    <s v=" "/>
    <s v=" "/>
    <s v=" "/>
    <s v=" "/>
    <s v=" "/>
    <s v=" "/>
  </r>
  <r>
    <s v=" "/>
    <s v="Prestacion de Servicios Profesionales y de Apoyo a la Gestion"/>
    <s v="C.C"/>
    <n v="54252549"/>
    <s v=" "/>
    <s v="ROSA ANAY CAICEDO ARCE"/>
    <s v="Prestar servicios a la subdirección de aplicación de instrumentos, brindando apoyo a los procesos asociados a la aplicación de las pruebas de estado, pruebas internacionales y demás proyectos de evaluación a cargo del Icfes."/>
    <n v="25500000"/>
    <d v="2026-01-29T00:00:00"/>
    <d v="2026-02-02T00:00:00"/>
    <d v="2026-06-30T00:00:00"/>
    <s v="Jorge Mario Guzmán Cano"/>
    <n v="15373929"/>
    <s v="Subdirector(a) de Aplicación de Instrumentos"/>
    <x v="0"/>
    <s v=" "/>
    <s v=" "/>
    <n v="16463"/>
    <d v="2026-01-25T00:00:00"/>
    <s v="$ 39,610,000.00"/>
    <n v="16574"/>
    <d v="2026-01-29T00:00:00"/>
    <s v="$25,500,000.00"/>
    <s v="BOLIVAR"/>
    <d v="2026-01-29T00:00:00"/>
    <d v="2026-06-30T00:00:00"/>
    <x v="0"/>
    <n v="25500000"/>
    <s v=" "/>
    <s v=" "/>
    <s v=" "/>
    <s v=" https://community.secop.gov.co/Public/Tendering/OpportunityDetail/Index?noticeUID=CO1.NTC.9860926&amp;isFromPublicArea=True&amp;isModal=False"/>
    <x v="0"/>
    <s v="SI"/>
    <s v=" "/>
    <s v=" "/>
    <s v=" "/>
    <s v=" "/>
    <s v=" "/>
    <s v=" "/>
    <s v=" "/>
  </r>
  <r>
    <s v=" "/>
    <s v="Prestacion de Servicios Profesionales y de Apoyo a la Gestion"/>
    <s v="C.C"/>
    <n v="70876747"/>
    <s v=" "/>
    <s v="CARLOS MARIO GOMEZ RUIZ"/>
    <s v="Prestación de servicios profesionales a la Oficina Asesora de Planeación para apoyar en las actividades de planeación, gestión, desarrollo y seguimiento a la ejecución de los proyectos estratégicos del instituto."/>
    <n v="132800000"/>
    <d v="2026-01-29T00:00:00"/>
    <d v="2026-02-02T00:00:00"/>
    <d v="2026-12-31T00:00:00"/>
    <s v="Estiben Alejandro Mejia Restrepo"/>
    <n v="98704372"/>
    <s v="  Jefe de la Oficina Asesora de Planeación"/>
    <x v="8"/>
    <s v=" "/>
    <s v=" "/>
    <n v="16419"/>
    <d v="2026-01-22T00:00:00"/>
    <n v="136000000"/>
    <n v="16663"/>
    <d v="2026-01-31T00:00:00"/>
    <n v="132800000"/>
    <s v="BOLIVAR"/>
    <d v="2026-01-29T00:00:00"/>
    <d v="2026-12-31T00:00:00"/>
    <x v="4"/>
    <n v="132800000"/>
    <s v=" "/>
    <s v=" "/>
    <s v=" "/>
    <s v=" https://community.secop.gov.co/Public/Tendering/OpportunityDetail/Index?noticeUID=CO1.NTC.9880018&amp;isFromPublicArea=True&amp;isModal=False"/>
    <x v="0"/>
    <s v="SI"/>
    <s v=" "/>
    <s v=" "/>
    <s v=" "/>
    <s v=" "/>
    <s v=" "/>
    <s v=" "/>
    <s v=" "/>
  </r>
  <r>
    <s v=" "/>
    <s v=" "/>
    <s v=" "/>
    <n v="900718336"/>
    <s v=" "/>
    <s v="HIGH TECH SOFTWARE S. A. S"/>
    <s v="Contratar una solución tipo Software como Servicio (SaaS) para el Instituto Colombiano para la Evaluación de la Educación – ICFES, orientada a la habilitación y operación de entornos de trabajo virtuales seguros para el Banco de Ítems, garantizando el acceso controlado, la confidencialidad, integridad y disponibilidad de la información, mediante el uso de la plataforma Houndoc como solución SaaS.”"/>
    <s v=" "/>
    <s v=" "/>
    <d v="2026-01-30T00:00:00"/>
    <d v="2026-07-31T00:00:00"/>
    <s v="Diego Mauricio Salas Ramirez"/>
    <s v=" "/>
    <s v="Subdirector de información"/>
    <x v="12"/>
    <s v=" "/>
    <s v=" "/>
    <n v="16411"/>
    <d v="2026-01-22T00:00:00"/>
    <s v="$ 700,000,000.00"/>
    <n v="16655"/>
    <d v="2026-01-30T00:00:00"/>
    <s v="$699,997,780.00"/>
    <s v=" "/>
    <s v=" "/>
    <s v=" "/>
    <x v="9"/>
    <n v="0"/>
    <s v=" "/>
    <s v=" "/>
    <s v=" "/>
    <s v=" "/>
    <x v="0"/>
    <s v="SI"/>
    <s v=" "/>
    <s v=" "/>
    <s v=" "/>
    <s v=" "/>
    <s v=" "/>
    <s v=" "/>
    <s v=" "/>
  </r>
  <r>
    <s v=" "/>
    <s v=" "/>
    <s v=" "/>
    <s v=" "/>
    <s v=" "/>
    <s v="HIGH TECH SOFTWARE S.A.S"/>
    <s v="Contratar una solución saas, que consolide, integre y procese la información en un data lake sobre infraestructura en aws. con la capacidades de análisis, visualización en tiempo real e inteligencia artificial, con el fin de optimizar la toma de decisiones estratégicas."/>
    <s v=" "/>
    <s v=" "/>
    <d v="2026-01-29T00:00:00"/>
    <d v="2026-07-28T00:00:00"/>
    <s v="Diego Mauricio Salas Ramirez"/>
    <s v=" "/>
    <s v="Subdirector de información"/>
    <x v="12"/>
    <s v=" "/>
    <s v=" "/>
    <n v="16415"/>
    <d v="2026-01-22T00:00:00"/>
    <n v="597486556"/>
    <n v="16553"/>
    <d v="2026-01-29T00:00:00"/>
    <n v="597337106"/>
    <s v=" "/>
    <s v=" "/>
    <s v=" "/>
    <x v="9"/>
    <n v="0"/>
    <s v=" "/>
    <s v=" "/>
    <s v=" "/>
    <s v=" "/>
    <x v="0"/>
    <s v="SI"/>
    <s v=" "/>
    <s v=" "/>
    <s v=" "/>
    <s v=" "/>
    <s v=" "/>
    <s v=" "/>
    <s v=" "/>
  </r>
  <r>
    <s v=" "/>
    <s v=" "/>
    <s v="NIT"/>
    <n v="900718336"/>
    <s v=" "/>
    <s v="HIGH TECH SOFTWARE S. A. S"/>
    <s v="Contratar la implementación de una plataforma bajo el modelo Software AS A Service (SaaS) integrada con el Data Lake institucional, para la gestión integral de citaciones con capacidades de georreferenciación, desplegada sobre infraestructura de Amazon Web Services (AWS), que permita a la entidad administrar, programar, monitorear y controlar de forma centralizada, segura y escalonada en los procesos de citación."/>
    <s v=" "/>
    <s v=" "/>
    <d v="2026-01-30T00:00:00"/>
    <d v="2026-07-31T00:00:00"/>
    <s v="Diego Mauricio Salas Ramirez"/>
    <s v=" "/>
    <s v="Subdirector de información"/>
    <x v="12"/>
    <s v=" "/>
    <s v=" "/>
    <s v=" "/>
    <s v=" "/>
    <s v=" "/>
    <n v="16575"/>
    <d v="2026-01-29T00:00:00"/>
    <s v="$12,299,774,691.00"/>
    <s v="POLIZA"/>
    <d v="2026-01-30T00:00:00"/>
    <s v=" "/>
    <x v="9"/>
    <n v="0"/>
    <s v=" "/>
    <s v=" "/>
    <s v=" "/>
    <s v=" "/>
    <x v="0"/>
    <s v="SI"/>
    <s v=" "/>
    <s v=" "/>
    <s v=" "/>
    <s v=" "/>
    <s v=" "/>
    <s v=" "/>
    <s v=" "/>
  </r>
  <r>
    <s v=" "/>
    <s v="Prestacion de Servicios Profesionales y de Apoyo a la Gestion"/>
    <s v="C.C"/>
    <n v="1028003598"/>
    <s v=" "/>
    <s v="PEGUI CRUZ BASILIO MOSQUERA"/>
    <s v="Gestionar las pqrsd derivadas de los proyectos especiales que evalúa la entidad, así como, en los requerimientos concernientes al relacionamiento con la ciudadanía, que surtan en el marco contractual de los proyectos en mención."/>
    <n v="20000000"/>
    <d v="2026-01-29T00:00:00"/>
    <d v="2026-02-03T00:00:00"/>
    <d v="2026-06-30T00:00:00"/>
    <s v=" Luis Gonzaga Martinez Sierra"/>
    <n v="71676818"/>
    <s v="Secretario(a) General"/>
    <x v="14"/>
    <s v=" "/>
    <s v=" "/>
    <n v="16409"/>
    <d v="2026-01-21T00:00:00"/>
    <s v="$ 21,600,000.00"/>
    <n v="16723"/>
    <d v="2026-02-03T00:00:00"/>
    <s v="$20,000,000.00"/>
    <s v="SURA"/>
    <d v="2026-01-29T00:00:00"/>
    <d v="2026-06-30T00:00:00"/>
    <x v="8"/>
    <n v="20000000"/>
    <s v=" "/>
    <s v=" "/>
    <s v=" "/>
    <s v=" https://community.secop.gov.co/Public/Tendering/OpportunityDetail/Index?noticeUID=CO1.NTC.9876311&amp;isFromPublicArea=True&amp;isModal=False"/>
    <x v="0"/>
    <s v="SI"/>
    <s v=" "/>
    <s v=" "/>
    <s v=" "/>
    <s v=" "/>
    <s v=" "/>
    <s v=" "/>
    <s v=" "/>
  </r>
  <r>
    <s v=" "/>
    <s v="Interadministrativo"/>
    <s v="NIT"/>
    <n v="900068796"/>
    <n v="1"/>
    <s v="INFOTIC S.A."/>
    <s v=" Realizar la gerencia integral para la formulación, estructuración y desarrollo del proyecto edificio las aguas bic y anexo ubicado en los inmuebles de propiedad del ICFES en la Calle 17 N 3 - 40 y la Carrera 4 N 17 - 48 ubicado la localidad de Santa Fe"/>
    <s v=" "/>
    <d v="2026-01-29T00:00:00"/>
    <d v="2026-02-05T00:00:00"/>
    <d v="2026-12-31T00:00:00"/>
    <s v=" David Fernando Díaz Palacio"/>
    <s v=" "/>
    <s v="Subdirector de abastecimiento y servicios generales"/>
    <x v="4"/>
    <s v=" "/>
    <s v=" "/>
    <s v=" "/>
    <s v=" "/>
    <s v=" "/>
    <n v="16651"/>
    <d v="2026-01-30T00:00:00"/>
    <s v="$3,323,861,200"/>
    <s v="POLIZA"/>
    <d v="2026-02-05T00:00:00"/>
    <s v=" "/>
    <x v="7"/>
    <n v="0"/>
    <s v=" "/>
    <s v=" "/>
    <s v=" "/>
    <s v="https://community.secop.gov.co/Public/Tendering/OpportunityDetail/Index?noticeUID=CO1.NTC.9877188&amp;isFromPublicArea=True&amp;isModal=False"/>
    <x v="0"/>
    <s v="NO"/>
    <s v=" "/>
    <s v=" "/>
    <s v=" "/>
    <s v=" "/>
    <s v=" "/>
    <s v=" "/>
    <s v=" "/>
  </r>
  <r>
    <s v=" "/>
    <s v="Prestacion de Servicios Profesionales y de Apoyo a la Gestion"/>
    <s v="C.C"/>
    <n v="1075280858"/>
    <s v=" "/>
    <s v="DAIAN VANESSA RODRIGUEZ MORENO"/>
    <s v="Prestar servicios profesionales para apoyar a la unidad de atención al ciudadano en la planeación, ejecución operativa, seguimiento y ejecución contractual, con ocasión de los trámites y servicios de la entidad, en el marco del modelo de servicio de atención a los grupos de interés."/>
    <n v="35000000"/>
    <d v="2026-01-30T00:00:00"/>
    <d v="2026-02-04T00:00:00"/>
    <d v="2026-06-30T00:00:00"/>
    <s v=" Luis Gonzaga Martinez Sierra"/>
    <n v="71676818"/>
    <s v="Secretario(a) General"/>
    <x v="14"/>
    <s v=" "/>
    <s v=" "/>
    <n v="16400"/>
    <d v="2026-01-21T00:00:00"/>
    <s v="$ 37,800,000.00"/>
    <n v="16736"/>
    <d v="2026-02-04T00:00:00"/>
    <s v="$35,000,000"/>
    <s v="SURA"/>
    <d v="2026-01-30T00:00:00"/>
    <d v="2026-06-30T00:00:00"/>
    <x v="8"/>
    <n v="35000000"/>
    <s v=" "/>
    <s v=" "/>
    <s v=" "/>
    <s v=" https://community.secop.gov.co/Public/Tendering/OpportunityDetail/Index?noticeUID=CO1.NTC.9891007&amp;isFromPublicArea=True&amp;isModal=False"/>
    <x v="0"/>
    <s v="SI"/>
    <s v=" "/>
    <s v=" "/>
    <s v=" "/>
    <s v=" "/>
    <s v=" "/>
    <s v=" "/>
    <s v=" "/>
  </r>
  <r>
    <s v=" "/>
    <s v="Prestacion de Servicios Profesionales y de Apoyo a la Gestion"/>
    <s v="NIT"/>
    <n v="900923248"/>
    <n v="5"/>
    <s v="M&amp;T CONSULTING S.A.S."/>
    <s v=" Prestar los servicios de soporte técnico y funcional de tercer nivel para la solución Oracle -E-Business Suite y Obi-EE que soportan los procesos administrativos del Icfes"/>
    <s v=" "/>
    <d v="2026-01-29T00:00:00"/>
    <d v="2026-02-04T00:00:00"/>
    <d v="2026-12-31T00:00:00"/>
    <s v="Diego Mauricio Salas Ramirez"/>
    <s v=" "/>
    <s v="Subdirector de información"/>
    <x v="12"/>
    <s v=" "/>
    <s v=" "/>
    <n v="16227"/>
    <d v="2026-01-12T00:00:00"/>
    <s v="$ 243,598,559.00"/>
    <n v="16580"/>
    <d v="2026-01-29T00:00:00"/>
    <s v="$240,618,000.00"/>
    <s v="POLIZA"/>
    <d v="2026-02-04T00:00:00"/>
    <s v=" "/>
    <x v="7"/>
    <n v="0"/>
    <s v=" "/>
    <s v=" "/>
    <s v=" "/>
    <s v=" https://community.secop.gov.co/Public/Tendering/OpportunityDetail/Index?noticeUID=CO1.NTC.9876367&amp;isFromPublicArea=True&amp;isModal=False_x000a_"/>
    <x v="0"/>
    <s v="SI"/>
    <s v=" "/>
    <s v=" "/>
    <s v=" "/>
    <s v=" "/>
    <s v=" "/>
    <s v=" "/>
    <s v=" "/>
  </r>
  <r>
    <s v=" "/>
    <s v="Prestacion de Servicios Profesionales y de Apoyo a la Gestion"/>
    <s v="NIT"/>
    <n v="805023132"/>
    <n v="3"/>
    <s v="ITERIA S.A.S."/>
    <s v=" Contratar el servicio de soporte técnico especializado y apoyo a la administración de las plataformas tecnológicas Oracle implementados por el ICFES"/>
    <s v=" "/>
    <d v="2026-01-29T00:00:00"/>
    <d v="2026-02-09T00:00:00"/>
    <d v="2026-12-31T00:00:00"/>
    <s v="Diego Mauricio Salas Ramirez"/>
    <s v=" "/>
    <s v="Subdirector de información"/>
    <x v="12"/>
    <s v=" "/>
    <s v=" "/>
    <n v="16139"/>
    <d v="2026-01-06T00:00:00"/>
    <s v="$ 319,146,646.00"/>
    <n v="16584"/>
    <d v="2026-01-29T00:00:00"/>
    <s v="$318,920,000.00"/>
    <s v="POLIZA"/>
    <d v="2026-02-09T00:00:00"/>
    <s v=" "/>
    <x v="7"/>
    <n v="0"/>
    <s v=" "/>
    <s v=" "/>
    <s v=" "/>
    <s v=" https://community.secop.gov.co/Public/Tendering/OpportunityDetail/Index?noticeUID=CO1.NTC.9877658&amp;isFromPublicArea=True&amp;isModal=False"/>
    <x v="0"/>
    <s v="SI"/>
    <s v=" "/>
    <s v=" "/>
    <s v=" "/>
    <s v=" "/>
    <s v=" "/>
    <s v=" "/>
    <s v=" "/>
  </r>
  <r>
    <s v=" "/>
    <s v="Prestacion de Servicios"/>
    <s v="NIT"/>
    <n v="830034865"/>
    <n v="1"/>
    <s v="ENTORNO &amp; COMPAÑIA LTDA"/>
    <s v="Realizar los exámenes médicos ocupacionales de ingreso, egreso, periódicos y paraclínicos."/>
    <n v="35844400"/>
    <d v="2026-01-29T00:00:00"/>
    <d v="2026-02-13T00:00:00"/>
    <d v="2026-12-31T00:00:00"/>
    <s v="Ana Cecilia Valencia Aguirre"/>
    <n v="43585746"/>
    <s v="Subdirector(a) de Talento Humano"/>
    <x v="6"/>
    <s v=" "/>
    <s v=" "/>
    <n v="16489"/>
    <d v="2026-01-27T00:00:00"/>
    <s v="$ 42,800,000.00"/>
    <n v="16724"/>
    <d v="2026-02-03T00:00:00"/>
    <s v="$35,844,400"/>
    <s v="POLIZA"/>
    <d v="2026-02-13T00:00:00"/>
    <s v=" "/>
    <x v="3"/>
    <n v="35844400"/>
    <s v=" "/>
    <s v=" "/>
    <s v=" "/>
    <s v=" https://community.secop.gov.co/Public/Tendering/OpportunityDetail/Index?noticeUID=CO1.NTC.9886160&amp;isFromPublicArea=True&amp;isModal=False"/>
    <x v="0"/>
    <s v="SI"/>
    <s v=" "/>
    <s v=" "/>
    <s v=" "/>
    <s v=" "/>
    <s v=" "/>
    <s v=" "/>
    <s v=" "/>
  </r>
  <r>
    <s v=" "/>
    <s v="Prestacion de Servicios Profesionales y de Apoyo a la Gestion"/>
    <s v="C.C"/>
    <n v="93389993"/>
    <s v=" "/>
    <s v="CARLOS ALBERTO TRILLERAS LASSO"/>
    <s v="Prestación de servicios profesionales para el acompañamiento de la información diagnóstico y documental de las diferentes obligaciones técnicas de negocios del Icfes con el fin de llevar a cabo la optimización y crecimiento de los procesos automatizados del instituto."/>
    <n v="42000000"/>
    <d v="2026-01-30T00:00:00"/>
    <d v="2026-02-02T00:00:00"/>
    <d v="2026-07-30T00:00:00"/>
    <s v="Robinson Rivera Cardona"/>
    <m/>
    <s v="Subdirector de Desarrollo de Aplicaciones"/>
    <x v="10"/>
    <s v=" "/>
    <s v=" "/>
    <n v="16431"/>
    <d v="2026-01-23T00:00:00"/>
    <s v="42,000,000"/>
    <n v="16675"/>
    <d v="2026-01-31T00:00:00"/>
    <s v="42,000,000"/>
    <s v="BOLIVAR"/>
    <d v="2026-01-30T00:00:00"/>
    <d v="2026-07-30T00:00:00"/>
    <x v="4"/>
    <n v="42000000"/>
    <s v=" "/>
    <s v=" "/>
    <s v=" "/>
    <s v=" https://community.secop.gov.co/Public/Tendering/OpportunityDetail/Index?noticeUID=CO1.NTC.9903482&amp;isFromPublicArea=True&amp;isModal=False"/>
    <x v="0"/>
    <s v="SI"/>
    <s v=" "/>
    <s v=" "/>
    <s v=" "/>
    <s v=" "/>
    <s v=" "/>
    <s v=" "/>
    <s v=" "/>
  </r>
  <r>
    <s v=" "/>
    <s v="Prestacion de Servicios Profesionales y de Apoyo a la Gestion"/>
    <s v="C.C"/>
    <n v="1121205938"/>
    <s v=" "/>
    <s v="JOSE DAVID PADILLA ROCHA"/>
    <s v="Prestar servicios profesionales de análisis, planeación y acompañamiento estratégico a la Secretaría General del Instituto Colombiano para la Evaluación de la Educación-ICFES, orientados al fortalecimiento de la gestión institucional, la eficiencia administrativa, calidad y la toma de decisiones estratégicas que soportan la misionalidad del ICFES, en el marco de las funciones asignadas por la Ley 1324 de 2009 y el Decreto 5014 de 2009."/>
    <n v="30000000"/>
    <d v="2026-01-29T00:00:00"/>
    <d v="2026-02-02T00:00:00"/>
    <d v="2026-06-30T00:00:00"/>
    <s v="Luis Gonzaga Martinez Sierra"/>
    <n v="71676818"/>
    <s v="Secretario(a) General"/>
    <x v="3"/>
    <s v=" "/>
    <s v=" "/>
    <n v="16506"/>
    <d v="2026-01-29T00:00:00"/>
    <n v="30200000"/>
    <n v="16664"/>
    <d v="2026-01-31T00:00:00"/>
    <n v="30000000"/>
    <s v="POSITIVA"/>
    <d v="2026-01-31T00:00:00"/>
    <d v="2026-06-30T00:00:00"/>
    <x v="1"/>
    <n v="30000000"/>
    <s v=" "/>
    <s v=" "/>
    <s v=" "/>
    <s v=" https://community.secop.gov.co/Public/Tendering/OpportunityDetail/Index?noticeUID=CO1.NTC.9883324&amp;isFromPublicArea=True&amp;isModal=False"/>
    <x v="0"/>
    <s v="SI"/>
    <s v=" "/>
    <s v=" "/>
    <s v="SI"/>
    <s v="SI"/>
    <s v="SI"/>
    <s v="SI"/>
    <s v="SI"/>
  </r>
  <r>
    <s v=" "/>
    <s v="Prestacion de Servicios Profesionales y de Apoyo a la Gestion"/>
    <s v="C.C"/>
    <n v="52388593"/>
    <s v=" "/>
    <s v="EDITH ELISA CEDEÑO CISNEROS"/>
    <s v="Prestar servicios profesionales para apoyar la planeación, implementación y seguimiento de proyectos estratégicos, así como desempeñar el rol de gestor estratégico del sistema inteligente para la gestión organizacional – SIGO desde la política de gestión del conocimiento y la innovación del Icfes."/>
    <n v="38000000"/>
    <d v="2026-01-30T00:00:00"/>
    <d v="2026-02-10T00:00:00"/>
    <d v="2026-04-30T00:00:00"/>
    <s v="Jennyfer Paola Guio Veloza"/>
    <s v="  52845870"/>
    <s v="Jefe de la Oficina de Gestión de Proyectos de Investigación"/>
    <x v="19"/>
    <s v=" "/>
    <s v=" "/>
    <s v=" 16156"/>
    <s v=" 07-ENE-26"/>
    <s v=" 44000000"/>
    <s v=" 16751"/>
    <s v=" 10-FEB-26 "/>
    <s v="$20750000"/>
    <s v="SURA"/>
    <d v="2026-01-30T00:00:00"/>
    <d v="2026-06-30T00:00:00"/>
    <x v="6"/>
    <n v="38000000"/>
    <s v=" "/>
    <s v=" "/>
    <s v=" "/>
    <s v=" https://community.secop.gov.co/Public/Tendering/OpportunityDetail/Index?noticeUID=CO1.NTC.9883677&amp;isFromPublicArea=True&amp;isModal=False"/>
    <x v="0"/>
    <s v="SI"/>
    <s v=" "/>
    <s v=" "/>
    <s v=" "/>
    <s v=" "/>
    <s v=" "/>
    <s v=" "/>
    <s v=" "/>
  </r>
  <r>
    <s v=" "/>
    <s v="Prestacion de Servicios Profesionales y de Apoyo a la Gestion"/>
    <s v="C.C"/>
    <n v="3414088"/>
    <s v=" "/>
    <s v="ERIKA PAOLA TRIANA RUIZ"/>
    <s v="Prestación de servicios para gestionar actividades operativas que apoyen a la elaboración de informes, reportes, seguimiento a la ejecución contractual y administrativa requerida."/>
    <n v="38400000"/>
    <d v="2026-01-30T00:00:00"/>
    <d v="2026-01-31T00:00:00"/>
    <d v="2026-10-31T00:00:00"/>
    <s v=" "/>
    <s v=" "/>
    <s v="Profesional Especializado Grado 04 de la Subdirección_x000a_de Abastecimiento y Servicios Generales"/>
    <x v="4"/>
    <s v=" "/>
    <s v=" "/>
    <n v="16290"/>
    <d v="2026-01-16T00:00:00"/>
    <n v="38400000"/>
    <n v="16691"/>
    <d v="2026-01-31T00:00:00"/>
    <n v="38400000"/>
    <s v="POSITIVA"/>
    <d v="2026-01-31T00:00:00"/>
    <d v="2026-10-31T00:00:00"/>
    <x v="3"/>
    <n v="35959000"/>
    <s v=" "/>
    <s v=" "/>
    <s v=" "/>
    <s v=" https://community.secop.gov.co/Public/Tendering/OpportunityDetail/Index?noticeUID=CO1.NTC.9902284&amp;isFromPublicArea=True&amp;isModal=False"/>
    <x v="0"/>
    <s v="SI"/>
    <s v=" "/>
    <s v=" "/>
    <s v=" "/>
    <s v=" "/>
    <s v=" "/>
    <s v=" "/>
    <s v=" "/>
  </r>
  <r>
    <s v=" "/>
    <s v="Prestacion de Servicios Profesionales y de Apoyo a la Gestion"/>
    <s v="C.C"/>
    <n v="8100628"/>
    <s v=" "/>
    <s v="ROBINSON ARLEY HIGUITA RIOS"/>
    <s v="Prestar servicios profesionales de apoyo jurídico a la Oficina Asesora Jurídica del Icfes."/>
    <n v="35959000"/>
    <d v="2026-01-29T00:00:00"/>
    <d v="2026-02-03T00:00:00"/>
    <d v="2026-06-30T00:00:00"/>
    <s v=" "/>
    <s v=" "/>
    <s v="Jefe de la Oficina Asesora Jurídica"/>
    <x v="11"/>
    <s v=" "/>
    <s v=" "/>
    <n v="16449"/>
    <d v="2026-01-23T00:00:00"/>
    <s v="$ 38,527,500.00"/>
    <n v="16725"/>
    <d v="2026-02-03T00:00:00"/>
    <s v="$35,959,000"/>
    <s v="BOLIVAR"/>
    <d v="2026-01-30T00:00:00"/>
    <d v="2026-06-30T00:00:00"/>
    <x v="5"/>
    <n v="35959000"/>
    <s v=" "/>
    <s v=" "/>
    <s v=" "/>
    <s v=" https://community.secop.gov.co/Public/Tendering/OpportunityDetail/Index?noticeUID=CO1.NTC.9890249&amp;isFromPublicArea=True&amp;isModal=False"/>
    <x v="0"/>
    <s v="SI"/>
    <s v=" "/>
    <s v=" "/>
    <s v=" "/>
    <s v=" "/>
    <s v=" "/>
    <s v=" "/>
    <s v=" "/>
  </r>
  <r>
    <s v=" "/>
    <s v="Prestacion de Servicios Profesionales y de Apoyo a la Gestion"/>
    <s v="C.C"/>
    <n v="3414088"/>
    <s v=" "/>
    <s v="HENRY ALEJANDRO MORALES GOMEZ"/>
    <s v="Prestar servicios profesionales de apoyo jurídico a la Oficina Asesora Jurídica del Icfes, así como la representación en los procesos judiciales y extrajudiciales en los que el Icfes sea parte."/>
    <n v="41040000"/>
    <d v="2026-01-30T00:00:00"/>
    <d v="2026-02-03T00:00:00"/>
    <d v="2026-06-30T00:00:00"/>
    <s v=" "/>
    <s v=" "/>
    <s v="Jefe de la Oficina Asesora Jurídica"/>
    <x v="11"/>
    <s v=" "/>
    <s v=" "/>
    <n v="16500"/>
    <d v="2026-01-28T00:00:00"/>
    <s v="$ 89,100,000.00"/>
    <n v="16726"/>
    <d v="2026-02-03T00:00:00"/>
    <s v="$41,040,000.00"/>
    <s v="SURA"/>
    <d v="2026-01-30T00:00:00"/>
    <d v="2026-06-30T00:00:00"/>
    <x v="5"/>
    <n v="41040000"/>
    <s v=" "/>
    <s v=" "/>
    <s v=" "/>
    <s v=" https://community.secop.gov.co/Public/Tendering/OpportunityDetail/Index?noticeUID=CO1.NTC.9893491&amp;isFromPublicArea=True&amp;isModal=False"/>
    <x v="0"/>
    <s v="SI"/>
    <s v=" "/>
    <s v=" "/>
    <s v=" "/>
    <s v=" "/>
    <s v=" "/>
    <s v=" "/>
    <s v=" "/>
  </r>
  <r>
    <s v=" "/>
    <s v="Prestacion de Servicios Profesionales y de Apoyo a la Gestion"/>
    <s v="C.C"/>
    <n v="1094908958"/>
    <s v=" "/>
    <s v="MELISSA ROJAS SANCHEZ"/>
    <s v="Prestar servicios profesionales de apoyo jurídico a la Oficina Asesora Jurídica del Icfes."/>
    <n v="35959000"/>
    <d v="2026-01-29T00:00:00"/>
    <d v="2026-02-03T00:00:00"/>
    <d v="2026-06-30T00:00:00"/>
    <s v=" "/>
    <s v=" "/>
    <s v="Jefe de la Oficina Asesora Jurídica"/>
    <x v="11"/>
    <s v=" "/>
    <s v=" "/>
    <n v="16451"/>
    <d v="2026-01-23T00:00:00"/>
    <s v="$ 38,527,500.00"/>
    <n v="16727"/>
    <d v="2026-02-03T00:00:00"/>
    <s v="$35,959,000"/>
    <s v="BOLIVAR"/>
    <d v="2026-01-30T00:00:00"/>
    <d v="2026-06-30T00:00:00"/>
    <x v="5"/>
    <n v="38400000"/>
    <s v=" "/>
    <s v=" "/>
    <s v=" "/>
    <s v=" https://community.secop.gov.co/Public/Tendering/OpportunityDetail/Index?noticeUID=CO1.NTC.9884175&amp;isFromPublicArea=True&amp;isModal=False"/>
    <x v="0"/>
    <s v="SI"/>
    <s v=" "/>
    <s v=" "/>
    <s v=" "/>
    <s v=" "/>
    <s v=" "/>
    <s v=" "/>
    <s v=" "/>
  </r>
  <r>
    <s v=" "/>
    <s v="Prestacion de Servicios Profesionales y de Apoyo a la Gestion"/>
    <s v="C.C"/>
    <n v="43013380"/>
    <s v=" "/>
    <s v="INGREED DEL SOCORRO BETANCUR HERNANDEZ"/>
    <s v="Apoyar a la Oficina Asesora Jurídica del Icfes en el proceso de gestión documental, garantizando la correcta conformación de los expedientes digitales."/>
    <n v="17500000"/>
    <d v="2026-01-29T00:00:00"/>
    <d v="2026-01-30T00:00:00"/>
    <d v="2026-06-30T00:00:00"/>
    <s v=" "/>
    <s v=" "/>
    <s v="Jefe de la Oficina Asesora Jurídica"/>
    <x v="11"/>
    <s v=" "/>
    <s v=" "/>
    <n v="16501"/>
    <d v="2026-01-28T00:00:00"/>
    <s v="$ 38,500,000.00"/>
    <n v="16656"/>
    <d v="2026-01-30T00:00:00"/>
    <s v="$17,500,000.00"/>
    <s v="SURA"/>
    <d v="2026-01-30T00:00:00"/>
    <d v="2026-06-30T00:00:00"/>
    <x v="2"/>
    <n v="17500000"/>
    <s v=" "/>
    <s v=" "/>
    <s v=" "/>
    <s v=" https://community.secop.gov.co/Public/Tendering/OpportunityDetail/Index?noticeUID=CO1.NTC.9886772&amp;isFromPublicArea=True&amp;isModal=False"/>
    <x v="0"/>
    <s v="SI"/>
    <s v=" "/>
    <s v=" "/>
    <s v=" "/>
    <s v=" "/>
    <s v=" "/>
    <s v=" "/>
    <s v=" "/>
  </r>
  <r>
    <s v=" "/>
    <s v="Prestacion de Servicios"/>
    <s v="NIT"/>
    <n v="800058607"/>
    <n v="2"/>
    <s v="CONTROLES EMPRESARIALES S.A.S"/>
    <s v="Contratar los servicios de nube de azure y servicios especializados."/>
    <n v="199990210"/>
    <d v="2026-01-29T00:00:00"/>
    <d v="2026-02-05T00:00:00"/>
    <d v="2026-03-30T00:00:00"/>
    <s v="Diego Mauricio Salas Ramirez"/>
    <s v=" "/>
    <s v="Subdirector de información"/>
    <x v="12"/>
    <s v=" "/>
    <s v=" "/>
    <n v="16226"/>
    <d v="2026-01-12T00:00:00"/>
    <s v="$ 200,000,000.00"/>
    <n v="16585"/>
    <d v="2026-01-29T00:00:00"/>
    <s v="$199,990,210.00"/>
    <s v="POLIZA"/>
    <d v="2026-02-05T00:00:00"/>
    <s v=" "/>
    <x v="7"/>
    <n v="199990210"/>
    <s v=" "/>
    <s v=" "/>
    <s v=" "/>
    <s v=" https://community.secop.gov.co/Public/Tendering/OpportunityDetail/Index?noticeUID=CO1.NTC.9886724&amp;isFromPublicArea=True&amp;isModal=False"/>
    <x v="0"/>
    <s v="SI"/>
    <s v=" "/>
    <s v=" "/>
    <s v=" "/>
    <s v=" "/>
    <s v=" "/>
    <s v=" "/>
    <s v=" "/>
  </r>
  <r>
    <s v=" "/>
    <s v="Prestacion de Servicios Profesionales y de Apoyo a la Gestion"/>
    <s v="C.C"/>
    <n v="1097729432"/>
    <s v=" "/>
    <s v="LUIS FELIPE CAÑAS PARRA"/>
    <s v="Apoyar en la gestión de PQRSD que ingresen a la entidad, a través de los canales de atención, de acuerdo con la normatividad vigente y las necesidades planteadas por los grupos de interés, así como proponer planes de mejora en el marco del modelo de servicio."/>
    <n v="25000000"/>
    <d v="2026-01-30T00:00:00"/>
    <d v="2026-02-02T00:00:00"/>
    <d v="2026-06-30T00:00:00"/>
    <s v=" Luis Gonzaga Martinez Sierra"/>
    <n v="71676818"/>
    <s v="Secretario(a) General"/>
    <x v="14"/>
    <s v=" "/>
    <s v=" "/>
    <n v="16381"/>
    <d v="2026-01-21T00:00:00"/>
    <s v="27,000,000"/>
    <n v="16676"/>
    <d v="2026-01-31T00:00:00"/>
    <s v="25,000,000"/>
    <s v="SURA"/>
    <d v="2026-01-30T00:00:00"/>
    <d v="2026-06-30T00:00:00"/>
    <x v="8"/>
    <n v="25000000"/>
    <s v=" "/>
    <s v=" "/>
    <s v=" "/>
    <s v=" https://community.secop.gov.co/Public/Tendering/OpportunityDetail/Index?noticeUID=CO1.NTC.9895340&amp;isFromPublicArea=True&amp;isModal=False"/>
    <x v="0"/>
    <s v="SI"/>
    <s v=" "/>
    <s v=" "/>
    <s v=" "/>
    <s v=" "/>
    <s v=" "/>
    <s v=" "/>
    <s v=" "/>
  </r>
  <r>
    <s v=" "/>
    <s v="Prestacion de Servicios Profesionales y de Apoyo a la Gestion"/>
    <s v="C.C"/>
    <n v="1077093000"/>
    <s v=" "/>
    <s v="LUISA DANIELA BADILLO AMAYA"/>
    <s v="Apoyo a la gestión en el monitoreo de indicadores de avance y la generación de reportes que faciliten la toma de decisiones y la adecuada ejecución de los proyectos"/>
    <n v="25000000"/>
    <d v="2026-01-30T00:00:00"/>
    <d v="2026-01-30T00:00:00"/>
    <d v="2026-06-30T00:00:00"/>
    <s v="Estiben Alejandro Mejia Restrepo"/>
    <n v="98704372"/>
    <s v="  Jefe de la Oficina Asesora de Planeación"/>
    <x v="8"/>
    <s v=" "/>
    <s v=" "/>
    <n v="16505"/>
    <d v="2026-01-29T00:00:00"/>
    <s v="$ 31,000,000.00"/>
    <n v="16657"/>
    <d v="2026-01-30T00:00:00"/>
    <s v="$25,000,000.00"/>
    <s v="BOLIVAR"/>
    <d v="2026-01-30T00:00:00"/>
    <d v="2026-06-30T00:00:00"/>
    <x v="2"/>
    <n v="25000000"/>
    <s v=" "/>
    <s v=" "/>
    <s v=" "/>
    <s v="  https://community.secop.gov.co/Public/Tendering/OpportunityDetail/Index?noticeUID=CO1.NTC.9894664&amp;isFromPublicArea=True&amp;isModal=False"/>
    <x v="0"/>
    <s v="SI"/>
    <s v=" "/>
    <s v=" "/>
    <s v=" "/>
    <s v=" "/>
    <s v=" "/>
    <s v=" "/>
    <s v=" "/>
  </r>
  <r>
    <s v=" "/>
    <s v="Prestacion de Servicios Profesionales y de Apoyo a la Gestion"/>
    <s v="C.C"/>
    <n v="1045510722"/>
    <s v=" "/>
    <s v="JUAN ERNESTO RUIZ BENITEZ"/>
    <s v="Prestar servicios profesionales para revisar el armado de las pruebas de ciencias sociales, competencias ciudadanas, investigación en ciencias sociales y afines, así como gestionar la construcción de los ítems para los exámenes de Estado y demás proyectos de evaluación."/>
    <n v="86250000"/>
    <d v="2026-01-30T00:00:00"/>
    <d v="2026-02-03T00:00:00"/>
    <d v="2026-12-31T00:00:00"/>
    <s v=" "/>
    <s v=" "/>
    <s v="Subdirector de Diseño de Instrumentos"/>
    <x v="20"/>
    <s v=" "/>
    <s v=" "/>
    <n v="16255"/>
    <d v="2026-01-13T00:00:00"/>
    <s v="$ 86,500,000.00"/>
    <n v="16728"/>
    <d v="2026-02-03T00:00:00"/>
    <s v="$86,250,000"/>
    <s v="POSITIVA"/>
    <d v="2026-01-13T00:00:00"/>
    <d v="2026-12-31T00:00:00"/>
    <x v="5"/>
    <n v="86250000"/>
    <s v=" "/>
    <s v=" "/>
    <s v=" "/>
    <s v=" https://community.secop.gov.co/Public/Tendering/OpportunityDetail/Index?noticeUID=CO1.NTC.9911480&amp;isFromPublicArea=True&amp;isModal=False"/>
    <x v="0"/>
    <s v="SI"/>
    <s v=" "/>
    <s v=" "/>
    <s v=" "/>
    <s v=" "/>
    <s v=" "/>
    <s v=" "/>
    <s v=" "/>
  </r>
  <r>
    <s v=" "/>
    <s v="Prestacion de Servicios Profesionales y de Apoyo a la Gestion"/>
    <s v="C.C"/>
    <n v="1028013556"/>
    <s v=" "/>
    <s v="LEONARDO FABIO VILLANUEVA ARIZABALETA"/>
    <s v="Prestación de servicios de apoyo en diseño y construcción de piezas gráficas e insumos visuales requeridos para apoyar las actividades de comunicación y operación comercial de las pruebas y proyectos especiales del Icfes durante la vigencia 2025."/>
    <n v="55500000"/>
    <d v="2026-01-30T00:00:00"/>
    <d v="2026-01-31T00:00:00"/>
    <d v="2026-12-31T00:00:00"/>
    <s v=" Byron Andrés Vélez Valdés"/>
    <s v=" 1018433040"/>
    <s v="Jefe(a) de la Oficina Asesora de Comunicaciones y Mercadeo"/>
    <x v="17"/>
    <s v=" "/>
    <s v=" "/>
    <n v="16480"/>
    <d v="2026-01-26T00:00:00"/>
    <s v="58,000,000"/>
    <n v="16677"/>
    <d v="2026-01-31T00:00:00"/>
    <s v="55,500,000"/>
    <s v="SURA"/>
    <d v="2026-01-30T00:00:00"/>
    <d v="2026-12-31T00:00:00"/>
    <x v="6"/>
    <n v="55500000"/>
    <s v=" "/>
    <s v=" "/>
    <s v=" "/>
    <s v=" https://community.secop.gov.co/Public/Tendering/OpportunityDetail/Index?noticeUID=CO1.NTC.9912164&amp;isFromPublicArea=True&amp;isModal=False"/>
    <x v="0"/>
    <s v="SI"/>
    <s v=" "/>
    <s v=" "/>
    <s v=" "/>
    <s v=" "/>
    <s v=" "/>
    <s v=" "/>
    <s v=" "/>
  </r>
  <r>
    <s v=" "/>
    <s v="Prestacion de Servicios Profesionales y de Apoyo a la Gestion"/>
    <s v="C.C"/>
    <n v="1045493581"/>
    <s v=" "/>
    <s v="DORA NELLY CARO USUGA"/>
    <s v="Prestación de servicios profesionales para revisar el armado y construir los ítems de las pruebas de ciencias naturales y afines, así como gestionar la construcción de los ítems para los exámenes de estado y demás proyectos de evaluación"/>
    <n v="66000000"/>
    <d v="2026-01-30T00:00:00"/>
    <d v="2026-02-02T00:00:00"/>
    <d v="2026-12-31T00:00:00"/>
    <s v=" "/>
    <s v=" "/>
    <s v="SUBDIRECTOR DE DISEÑO DE INSTRUMENTOS"/>
    <x v="20"/>
    <s v=" "/>
    <s v=" "/>
    <n v="16502"/>
    <d v="2026-01-29T00:00:00"/>
    <s v="66,000,000"/>
    <n v="16678"/>
    <d v="2026-01-31T00:00:00"/>
    <s v="66,000,000"/>
    <s v="BOLIVAR"/>
    <d v="2026-01-30T00:00:00"/>
    <d v="2026-12-31T00:00:00"/>
    <x v="2"/>
    <n v="66000000"/>
    <s v=" "/>
    <s v=" "/>
    <s v=" "/>
    <s v=" https://community.secop.gov.co/Public/Tendering/OpportunityDetail/Index?noticeUID=CO1.NTC.9897363&amp;isFromPublicArea=True&amp;isModal=False"/>
    <x v="0"/>
    <s v="SI"/>
    <s v=" "/>
    <s v=" "/>
    <s v=" "/>
    <s v=" "/>
    <s v=" "/>
    <s v=" "/>
    <s v=" "/>
  </r>
  <r>
    <s v=" "/>
    <s v="Interadministrativo"/>
    <s v="NIT"/>
    <n v="900068796"/>
    <n v="1"/>
    <s v="UNIVERSIDAD MILITAR NUEVA GRANADA"/>
    <s v="Prestación de servicios para la codificación de respuestas a las preguntas abiertas, ensayos y demás instrumentos de evaluación, correspondientes a los diferentes exámenes y pruebas a cargo del Icfes en 2026"/>
    <n v="3105475217"/>
    <d v="2026-01-30T00:00:00"/>
    <d v="2026-02-17T00:00:00"/>
    <d v="2026-12-31T00:00:00"/>
    <s v="Wilfredo Machado Palacios"/>
    <s v=" "/>
    <s v="Subdirector de Producción de Instrumentos"/>
    <x v="5"/>
    <s v=" "/>
    <s v=" "/>
    <n v="16469"/>
    <d v="2026-01-25T00:00:00"/>
    <n v="3123627531"/>
    <n v="16665"/>
    <d v="2026-01-31T00:00:00"/>
    <n v="3105475217"/>
    <s v="POLIZA"/>
    <d v="2026-02-17T00:00:00"/>
    <s v=" "/>
    <x v="9"/>
    <n v="3105475217"/>
    <s v=" "/>
    <s v=" "/>
    <s v=" "/>
    <s v=" https://community.secop.gov.co/Public/Tendering/OpportunityDetail/Index?noticeUID=CO1.NTC.9898634&amp;isFromPublicArea=True&amp;isModal=False"/>
    <x v="0"/>
    <s v="SI"/>
    <s v=" "/>
    <s v=" "/>
    <s v=" "/>
    <s v=" "/>
    <s v=" "/>
    <s v=" "/>
    <s v=" "/>
  </r>
  <r>
    <s v=" "/>
    <s v="Prestacion de Servicios Profesionales y de Apoyo a la Gestion"/>
    <s v="C.C"/>
    <n v="1038805346"/>
    <s v=" "/>
    <s v="KAREN TATIANA PALACIO CUADRADO"/>
    <s v="Gestionar las pqrsd derivadas de los proyectos especiales que evalúa la entidad, así como, en los requerimientos concernientes al relacionamiento con la ciudadanía, que surtan en el marco contractual de los proyectos en mención."/>
    <n v="20266667"/>
    <d v="2026-01-30T00:00:00"/>
    <d v="2026-02-03T00:00:00"/>
    <d v="2026-06-30T00:00:00"/>
    <s v=" Luis Gonzaga Martinez Sierra"/>
    <n v="71676818"/>
    <s v="Secretario(a) General"/>
    <x v="14"/>
    <s v=" "/>
    <s v=" "/>
    <n v="16401"/>
    <d v="2026-01-21T00:00:00"/>
    <s v="$ 21,600,000.00"/>
    <n v="16729"/>
    <d v="2026-02-03T00:00:00"/>
    <s v="$20,266,667"/>
    <s v="SURA"/>
    <d v="2026-01-30T00:00:00"/>
    <d v="2026-06-30T00:00:00"/>
    <x v="0"/>
    <n v="20266667"/>
    <s v=" "/>
    <s v=" "/>
    <s v=" "/>
    <s v=" https://community.secop.gov.co/Public/Tendering/OpportunityDetail/Index?noticeUID=CO1.NTC.9904096&amp;isFromPublicArea=True&amp;isModal=False"/>
    <x v="0"/>
    <s v="SI"/>
    <s v=" "/>
    <s v=" "/>
    <s v=" "/>
    <s v=" "/>
    <s v=" "/>
    <s v=" "/>
    <s v=" "/>
  </r>
  <r>
    <s v=" "/>
    <s v="Prestacion de Servicios Profesionales y de Apoyo a la Gestion"/>
    <s v="C.C"/>
    <n v="1124859172"/>
    <s v=" "/>
    <s v="CRISTHIAN FRANCISCO VARGAS ARCINIEGAS"/>
    <s v="Prestar los servicios profesionales para apoyar el seguimiento y control de las políticas del Modelo Integrado de Planeación y Gestión (MIPG), con énfasis en la Planeación Institucional y el Seguimiento y Evaluación Institucional, mediante la definición, implementación y fortalecimiento de herramientas para el monitoreo que faciliten el análisis de información y contribuya a la toma de decisiones estratégicas."/>
    <n v="53750000"/>
    <d v="2026-01-30T00:00:00"/>
    <d v="2026-02-02T00:00:00"/>
    <d v="2026-08-31T00:00:00"/>
    <s v="Estiben Alejandro Mejia Restrepo"/>
    <n v="98704372"/>
    <s v="  Jefe de la Oficina Asesora de Planeación"/>
    <x v="8"/>
    <s v=" "/>
    <s v=" "/>
    <n v="16040"/>
    <d v="2026-01-05T00:00:00"/>
    <s v="53,750,000"/>
    <n v="16679"/>
    <d v="2026-01-31T00:00:00"/>
    <s v="53,750,000"/>
    <s v="POSITIVA"/>
    <d v="2026-01-30T00:00:00"/>
    <d v="2026-08-31T00:00:00"/>
    <x v="3"/>
    <n v="53750000"/>
    <s v=" "/>
    <s v=" "/>
    <s v=" "/>
    <s v=" https://community.secop.gov.co/Public/Tendering/OpportunityDetail/Index?noticeUID=CO1.NTC.9899226&amp;isFromPublicArea=True&amp;isModal=False"/>
    <x v="0"/>
    <s v="SI"/>
    <s v=" "/>
    <s v=" "/>
    <s v=" "/>
    <s v=" "/>
    <s v=" "/>
    <s v=" "/>
    <s v=" "/>
  </r>
  <r>
    <s v=" "/>
    <s v="Prestacion de Servicios"/>
    <s v="NIT"/>
    <s v=" "/>
    <s v=" "/>
    <s v="CAJA DE COMPENSACION COMPENSAR"/>
    <s v="Prestar el servicio para la ejecución del plan de bienestar e incentivos, así como, organizar y desarrollar las actividades deportivas, recreativas, artísticas, culturales, ecológicas y de integración requeridas por el Instituto Colombiano para la Evaluación de la Educación – Icfes."/>
    <n v="461687008"/>
    <d v="2026-01-30T00:00:00"/>
    <d v="2026-02-10T00:00:00"/>
    <d v="2026-12-31T00:00:00"/>
    <s v="Ana Cecilia Valencia Aguirre"/>
    <n v="43585746"/>
    <s v="Subdirector(a) de Talento Humano"/>
    <x v="6"/>
    <n v="422"/>
    <n v="422"/>
    <s v="16490 Y 16497"/>
    <s v="27/01/2026 Y 28/01/2026"/>
    <s v="461,687,008"/>
    <n v="16680"/>
    <d v="2026-01-31T00:00:00"/>
    <s v="461,687,008"/>
    <s v="N/A"/>
    <s v="N/A"/>
    <s v="N/A"/>
    <x v="1"/>
    <n v="461687008"/>
    <s v=" "/>
    <s v=" "/>
    <s v=" "/>
    <s v=" https://community.secop.gov.co/Public/Tendering/OpportunityDetail/Index?noticeUID=CO1.NTC.9921418&amp;isFromPublicArea=True&amp;isModal=False"/>
    <x v="0"/>
    <s v="SI"/>
    <s v=" "/>
    <s v=" "/>
    <d v="2026-02-10T00:00:00"/>
    <s v=" "/>
    <s v=" "/>
    <s v=" "/>
    <s v=" "/>
  </r>
  <r>
    <s v=" "/>
    <s v="Prestacion de Servicios Profesionales y de Apoyo a la Gestion"/>
    <s v="C.C"/>
    <n v="71984360"/>
    <s v=" "/>
    <s v="CESAR CORDOBA MOSQUERA"/>
    <s v="Prestación de servicios de apoyo para la gestión y recopilación de información, orientado a actividades de levantamiento, análisis y documentación de requerimientos de datos, de la Subdirección de Información."/>
    <n v="17733333"/>
    <d v="2026-01-30T00:00:00"/>
    <d v="2026-02-03T00:00:00"/>
    <d v="2026-06-30T00:00:00"/>
    <s v="Diego Mauricio Salas Ramirez"/>
    <s v=" 11226503"/>
    <s v="Subdirector de Información"/>
    <x v="12"/>
    <s v=" "/>
    <s v=" "/>
    <n v="16504"/>
    <d v="2026-01-29T00:00:00"/>
    <s v="$ 17,850,000.00"/>
    <n v="16731"/>
    <d v="2026-02-03T00:00:00"/>
    <s v="$17,733,333"/>
    <s v="BOLIVAR"/>
    <d v="2026-02-02T00:00:00"/>
    <d v="2026-06-30T00:00:00"/>
    <x v="5"/>
    <n v="17733333"/>
    <s v=" "/>
    <s v=" "/>
    <s v=" "/>
    <s v=" https://community.secop.gov.co/Public/Tendering/OpportunityDetail/Index?noticeUID=CO1.NTC.9898732&amp;isFromPublicArea=True&amp;isModal=False"/>
    <x v="0"/>
    <s v="SI"/>
    <s v=" "/>
    <s v=" "/>
    <s v=" "/>
    <s v=" "/>
    <s v=" "/>
    <s v=" "/>
    <s v=" "/>
  </r>
  <r>
    <s v=" "/>
    <s v="Prestacion de Servicios"/>
    <s v="NIT"/>
    <n v="860006601"/>
    <n v="4"/>
    <s v="CAMARA COLOMBIANA DEL LIBR"/>
    <s v="Adquisición de los derechos de registros ISBN de publicación en medio digital y/o versiones de (difusión impresa, electrónica o magnética) para las publicaciones institucionales de la vigencia 2026."/>
    <n v="2692800"/>
    <d v="2026-01-30T00:00:00"/>
    <d v="2026-01-31T00:00:00"/>
    <d v="2026-12-11T00:00:00"/>
    <s v="Alejandra Neira Aroca"/>
    <n v="28542786"/>
    <s v="Subdirector(a) de Análisis y Divulgación"/>
    <x v="13"/>
    <s v=" "/>
    <s v=" "/>
    <n v="16493"/>
    <d v="2026-01-27T00:00:00"/>
    <s v="4,000,000"/>
    <n v="16681"/>
    <d v="2026-01-31T00:00:00"/>
    <n v="2692800"/>
    <s v="N/A"/>
    <s v="N/A"/>
    <s v="N/A"/>
    <x v="4"/>
    <n v="2692800"/>
    <s v=" "/>
    <s v=" "/>
    <s v=" "/>
    <s v="https://community.secop.gov.co/Public/Tendering/OpportunityDetail/Index?noticeUID=CO1.NTC.9902348&amp;isFromPublicArea=True&amp;isModal=False"/>
    <x v="0"/>
    <s v="SI"/>
    <s v=" "/>
    <s v=" "/>
    <s v=" "/>
    <s v=" "/>
    <s v=" "/>
    <s v=" "/>
    <s v=" "/>
  </r>
  <r>
    <s v=" "/>
    <s v="Prestacion de Servicios"/>
    <s v="NIT"/>
    <n v="860521236"/>
    <n v="7"/>
    <s v="CIEL INGENIERIA SAS"/>
    <s v="Contratar el soporte preventivo, correctivo y de_x000a_desarrollo, del sistema de gestión de turnos Digiturno y el módulo de encuestas de_x000a_satisfacción para la integración con las herramientas del instituto"/>
    <n v="8882180"/>
    <d v="2026-01-30T00:00:00"/>
    <d v="2026-02-10T00:00:00"/>
    <d v="2026-12-31T00:00:00"/>
    <s v="Diego Mauricio Salas Ramirez"/>
    <s v=" "/>
    <s v="Subdirector de información"/>
    <x v="12"/>
    <s v=" "/>
    <s v=" "/>
    <n v="16140"/>
    <d v="2026-01-06T00:00:00"/>
    <s v="$ 33,124,797.00"/>
    <n v="16719"/>
    <d v="2026-02-02T00:00:00"/>
    <s v="$8,882,180.00"/>
    <s v="POLIZA"/>
    <d v="2026-02-10T00:00:00"/>
    <s v=" "/>
    <x v="3"/>
    <n v="8882180"/>
    <s v=" "/>
    <s v=" "/>
    <s v=" "/>
    <s v=" https://community.secop.gov.co/Public/Tendering/OpportunityDetail/Index?noticeUID=CO1.NTC.9905866&amp;isFromPublicArea=True&amp;isModal=False"/>
    <x v="0"/>
    <s v="SI"/>
    <s v=" "/>
    <s v=" "/>
    <s v=" "/>
    <s v=" "/>
    <s v=" "/>
    <s v=" "/>
    <s v=" "/>
  </r>
  <r>
    <s v=" "/>
    <s v="Prestacion de Servicios Profesionales y de Apoyo a la Gestion"/>
    <s v="C.C"/>
    <n v="1007376776"/>
    <s v=" "/>
    <s v="VALENTINA CARDONA SALDAÑA"/>
    <s v="Prestación de servicios profesionales a la Dirección General del Icfes para apoyar el procesamiento, visualización y análisis de los datos a partir de la información generada por las evaluaciones y estudios sobre la calidad de la educación que realiza el Icfes."/>
    <n v="89000000"/>
    <d v="2026-01-30T00:00:00"/>
    <d v="2026-01-31T00:00:00"/>
    <d v="2026-12-31T00:00:00"/>
    <s v=" Elizabeth Blandon Bermudez"/>
    <n v="43587843"/>
    <s v="DIRECTORA GENERAL"/>
    <x v="15"/>
    <s v=" "/>
    <s v=" "/>
    <s v=" 16437"/>
    <d v="2026-01-23T00:00:00"/>
    <n v="89000000"/>
    <n v="16683"/>
    <d v="2026-01-31T00:00:00"/>
    <n v="89000000"/>
    <s v="POSITIVA"/>
    <d v="2026-01-31T00:00:00"/>
    <d v="2026-12-31T00:00:00"/>
    <x v="3"/>
    <n v="89000000"/>
    <s v=" "/>
    <s v=" "/>
    <s v=" "/>
    <s v=" https://community.secop.gov.co/Public/Tendering/OpportunityDetail/Index?noticeUID=CO1.NTC.9899481&amp;isFromPublicArea=True&amp;isModal=False"/>
    <x v="0"/>
    <s v="SI"/>
    <s v=" "/>
    <s v=" "/>
    <s v=" "/>
    <s v=" "/>
    <s v=" "/>
    <s v=" "/>
    <s v=" "/>
  </r>
  <r>
    <s v=" "/>
    <s v="Prestacion de Servicios Profesionales y de Apoyo a la Gestion"/>
    <s v="C.C"/>
    <n v="15328847"/>
    <s v=" "/>
    <s v="FREDY ALONSO MAZO CHAVARRIA"/>
    <s v="Prestación de servicios profesionales especializados de acompañamiento jurídico y administrativo a la secretaria general y sus dependencias en la gestión integral de los procesos internos y en la implementación de acciones que contribuyan al cumplimiento eficiente y oportuno."/>
    <n v="55000000"/>
    <d v="2026-01-30T00:00:00"/>
    <d v="2026-02-02T00:00:00"/>
    <d v="2026-07-30T00:00:00"/>
    <s v="Luis Gonzaga Martinez Sierra"/>
    <n v="71676818"/>
    <s v="Secretario(a) General"/>
    <x v="3"/>
    <s v=" "/>
    <s v=" "/>
    <n v="16457"/>
    <d v="2026-01-23T00:00:00"/>
    <n v="125000000"/>
    <n v="16684"/>
    <d v="2026-01-31T00:00:00"/>
    <n v="66000000"/>
    <s v="BOLIVAR"/>
    <d v="2026-01-30T00:00:00"/>
    <d v="2026-07-30T00:00:00"/>
    <x v="4"/>
    <n v="55000000"/>
    <s v=" "/>
    <s v=" "/>
    <s v=" "/>
    <s v=" https://community.secop.gov.co/Public/Tendering/OpportunityDetail/Index?noticeUID=CO1.NTC.9904528&amp;isFromPublicArea=True&amp;isModal=False"/>
    <x v="0"/>
    <s v="SI"/>
    <s v=" "/>
    <s v=" "/>
    <s v=" "/>
    <s v=" "/>
    <s v=" "/>
    <s v=" "/>
    <s v=" "/>
  </r>
  <r>
    <s v=" "/>
    <s v="Prestacion de Servicios Profesionales y de Apoyo a la Gestion"/>
    <s v="C.C"/>
    <n v="1001034318"/>
    <s v=" "/>
    <s v="VICKY VERGARA MORENO"/>
    <s v="Prestación de servicios profesionales a la Dirección General del Icfes para apoyar el procesamiento, visualización y análisis de los datos a partir de la información generada por las evaluaciones y estudios sobre la calidad de la educación que realiza el Icfes."/>
    <n v="35700000"/>
    <d v="2026-01-30T00:00:00"/>
    <d v="2026-02-10T00:00:00"/>
    <d v="2026-06-30T00:00:00"/>
    <s v="Diego Mauricio Salas Ramirez"/>
    <s v=" 11226503"/>
    <s v="Subdirector de Información"/>
    <x v="12"/>
    <s v=" "/>
    <s v=" "/>
    <n v="16503"/>
    <d v="2026-01-29T00:00:00"/>
    <n v="35700000"/>
    <n v="16685"/>
    <d v="2026-01-31T00:00:00"/>
    <n v="35700000"/>
    <s v="BOLIVAR"/>
    <d v="2026-02-10T00:00:00"/>
    <d v="2026-06-30T00:00:00"/>
    <x v="3"/>
    <n v="35700000"/>
    <s v=" "/>
    <s v=" "/>
    <s v=" "/>
    <s v=" https://community.secop.gov.co/Public/Tendering/OpportunityDetail/Index?noticeUID=CO1.NTC.9900406&amp;isFromPublicArea=True&amp;isModal=False"/>
    <x v="0"/>
    <s v="SI"/>
    <s v=" "/>
    <s v=" "/>
    <s v=" "/>
    <s v=" "/>
    <s v=" "/>
    <s v=" "/>
    <s v=" "/>
  </r>
  <r>
    <s v=" "/>
    <s v="Prestacion de Servicios Profesionales y de Apoyo a la Gestion"/>
    <s v="C.C"/>
    <n v="54259597"/>
    <s v=" "/>
    <s v="YOVANNY CASAS RUIZ"/>
    <s v="Prestación de servicios profesionales para brindar apoyo en la supervisión del contrato del operador de codificación, así cómo, el seguimiento a la ejecución contractual, revisión y control de la calidad de la información de los insumos, instrumentos de evaluación a cargo de la Subdirección de Producción de Instrumentos en la vigencia 2026."/>
    <n v="64636000"/>
    <d v="2026-01-30T00:00:00"/>
    <d v="2026-02-04T00:00:00"/>
    <d v="2026-12-31T00:00:00"/>
    <s v=" "/>
    <s v=" "/>
    <s v=" "/>
    <x v="5"/>
    <s v=" "/>
    <s v=" "/>
    <s v=" 16498"/>
    <s v=" 28/01/2026"/>
    <s v=" $ 65223600"/>
    <s v=" 16744"/>
    <d v="2026-02-04T00:00:00"/>
    <s v=" 64636000"/>
    <s v="BOLIVAR"/>
    <d v="2026-01-30T00:00:00"/>
    <d v="2026-12-31T00:00:00"/>
    <x v="0"/>
    <n v="64636000"/>
    <s v=" "/>
    <s v=" "/>
    <s v=" "/>
    <s v=" https://community.secop.gov.co/Public/Tendering/OpportunityDetail/Index?noticeUID=CO1.NTC.9903898&amp;isFromPublicArea=True&amp;isModal=False"/>
    <x v="0"/>
    <s v="SI"/>
    <s v=" "/>
    <s v=" "/>
    <s v=" "/>
    <s v=" "/>
    <s v=" "/>
    <s v=" "/>
    <s v=" "/>
  </r>
  <r>
    <s v=" "/>
    <s v="Prestacion de Servicios Profesionales y de Apoyo a la Gestion"/>
    <s v="C.C"/>
    <n v="39311250"/>
    <s v=" "/>
    <s v="RUTH FANERY OCHOA SALGADO"/>
    <s v="Prestar servicios profesionales para brindar acompañamiento y apoyo en la organización, ejecución y seguimiento de las actividades relacionadas con la codificación de instrumentos de evaluación a cargo de la Subdirección de Producción de Instrumentos en la vigencia 2026."/>
    <n v="35256000"/>
    <d v="2026-01-30T00:00:00"/>
    <d v="2026-02-04T00:00:00"/>
    <d v="2026-07-30T00:00:00"/>
    <s v=" "/>
    <s v=" "/>
    <s v="SUBDIRECTOR(A) PRODUCCIÓN DE INSTRUMENTOS"/>
    <x v="5"/>
    <s v=" "/>
    <s v=" "/>
    <n v="16499"/>
    <d v="2026-01-28T00:00:00"/>
    <s v="$ 65,615,333.00"/>
    <n v="16737"/>
    <d v="2026-02-04T00:00:00"/>
    <s v="$35,256,000"/>
    <s v="BOLIVAR"/>
    <d v="2026-01-30T00:00:00"/>
    <d v="2026-07-31T00:00:00"/>
    <x v="0"/>
    <n v="35256000"/>
    <s v=" "/>
    <s v=" "/>
    <s v=" "/>
    <s v=" https://community.secop.gov.co/Public/Tendering/OpportunityDetail/Index?noticeUID=CO1.NTC.9901909&amp;isFromPublicArea=True&amp;isModal=False"/>
    <x v="0"/>
    <s v="SI"/>
    <s v=" "/>
    <s v=" "/>
    <s v=" "/>
    <s v=" "/>
    <s v=" "/>
    <s v=" "/>
    <s v=" "/>
  </r>
  <r>
    <s v=" "/>
    <s v="Prestacion de Servicios"/>
    <s v="NIT"/>
    <n v="901483045"/>
    <n v="1"/>
    <s v="SUN COMPUTER INNOVACION Y TECNOLOGIA S.A.S."/>
    <s v="Contratar el servicio de Escritorios Virtuales (Workspace) para el Instituto Colombiano para la Evaluación de la Educación – ICFES."/>
    <n v="408341122"/>
    <d v="2026-01-30T00:00:00"/>
    <d v="2026-02-10T00:00:00"/>
    <d v="2026-06-09T00:00:00"/>
    <s v="Diego Mauricio Salas Ramirez"/>
    <s v=" 11226503"/>
    <s v="Subdirector de Información"/>
    <x v="12"/>
    <s v=" "/>
    <s v=" "/>
    <n v="16488"/>
    <d v="2026-01-27T00:00:00"/>
    <n v="410000000"/>
    <n v="16686"/>
    <d v="2026-01-31T00:00:00"/>
    <n v="408341122"/>
    <s v="POLIZA"/>
    <d v="2026-02-05T00:00:00"/>
    <s v="N/A"/>
    <x v="7"/>
    <n v="408341122"/>
    <s v=" "/>
    <s v=" "/>
    <s v=" "/>
    <s v=" https://community.secop.gov.co/Public/Tendering/OpportunityDetail/Index?noticeUID=CO1.NTC.9900293&amp;isFromPublicArea=True&amp;isModal=False"/>
    <x v="0"/>
    <s v="SI"/>
    <s v=" "/>
    <s v=" "/>
    <s v=" "/>
    <s v=" "/>
    <s v=" "/>
    <s v=" "/>
    <s v=" "/>
  </r>
  <r>
    <s v=" "/>
    <s v="Prestacion de Servicios Profesionales y de Apoyo a la Gestion"/>
    <s v="C.C"/>
    <n v="1025889261"/>
    <s v=" "/>
    <s v="ANA SOFIA BENJUMEA CARDONA"/>
    <s v="Asistir a la Unidad de Atención al Ciudadano en la proyección, análisis, revisión, trazabilidad y gestión de las PQRSD que requieren firma de la Dirección y Secretaría General del Instituto."/>
    <n v="17500000"/>
    <d v="2026-01-30T00:00:00"/>
    <d v="2026-02-02T00:00:00"/>
    <d v="2026-06-30T00:00:00"/>
    <s v=" Luis Gonzaga Martinez Sierra"/>
    <n v="71676818"/>
    <s v="Secretario(a) General"/>
    <x v="14"/>
    <s v=" "/>
    <s v=" "/>
    <n v="16380"/>
    <d v="2026-01-21T00:00:00"/>
    <s v="$ 21,357,000"/>
    <n v="16666"/>
    <d v="2026-01-31T00:00:00"/>
    <s v="$17,500,000"/>
    <s v="SURA"/>
    <d v="2026-01-30T00:00:00"/>
    <d v="2026-06-30T00:00:00"/>
    <x v="8"/>
    <n v="17500000"/>
    <s v=" "/>
    <s v=" "/>
    <s v=" "/>
    <s v=" https://community.secop.gov.co/Public/Tendering/OpportunityDetail/Index?noticeUID=CO1.NTC.9905394&amp;isFromPublicArea=True&amp;isModal=False"/>
    <x v="0"/>
    <s v="SI"/>
    <s v=" "/>
    <s v=" "/>
    <s v=" "/>
    <s v=" "/>
    <s v=" "/>
    <s v=" "/>
    <s v=" "/>
  </r>
  <r>
    <s v=" "/>
    <s v="Prestacion de Servicios Profesionales y de Apoyo a la Gestion"/>
    <s v="C.C"/>
    <n v="71276046"/>
    <s v=" "/>
    <s v="DANNY ALEJANDRO MEJIA CANO"/>
    <s v="Apoyar en la gestión de pqrsd que ingresen a la entidad, a través de los canales de atención, de acuerdo con la normatividad vigente y las necesidades planteadas por los grupos de interés así como proponer planes de mejora en el marco del modelo de servicio."/>
    <n v="25000000"/>
    <d v="2026-01-30T00:00:00"/>
    <d v="2026-02-02T00:00:00"/>
    <d v="2026-06-30T00:00:00"/>
    <s v=" Luis Gonzaga Martinez Sierra"/>
    <n v="71676818"/>
    <s v="Secretario(a) General"/>
    <x v="14"/>
    <s v=" "/>
    <s v=" "/>
    <n v="16385"/>
    <d v="2026-01-21T00:00:00"/>
    <s v="$ 27,000,000.00"/>
    <n v="16667"/>
    <d v="2026-01-31T00:00:00"/>
    <s v="$25,000,000.00"/>
    <s v="SURA"/>
    <d v="2026-01-30T00:00:00"/>
    <d v="2026-06-30T00:00:00"/>
    <x v="8"/>
    <n v="25000000"/>
    <s v=" "/>
    <s v=" "/>
    <s v=" "/>
    <s v=" https://community.secop.gov.co/Public/Tendering/OpportunityDetail/Index?noticeUID=CO1.NTC.9905946&amp;isFromPublicArea=True&amp;isModal=False"/>
    <x v="0"/>
    <s v="SI"/>
    <s v=" "/>
    <s v=" "/>
    <s v=" "/>
    <s v=" "/>
    <s v=" "/>
    <s v=" "/>
    <s v=" "/>
  </r>
  <r>
    <s v=" "/>
    <s v="Prestacion de Servicios Profesionales y de Apoyo a la Gestion"/>
    <s v="C.C"/>
    <n v="1061731930"/>
    <s v=" "/>
    <s v="ANDRES FELIPE MERA PERAFAN"/>
    <s v="Prestación de servicios profesionales en comunicaciones para apoyar la operación comercial del Icfes, a través de la gestión y desarrollo de contenidos de comunicación, especialmente historias de vida y testimonios derivados del trabajo institucional en las regiones, que contribuyan a la divulgación, posicionamiento y fortalecimiento de la relación del Instituto con los distintos públicos de interés."/>
    <n v="27000000"/>
    <d v="2026-01-30T00:00:00"/>
    <d v="2026-02-05T00:00:00"/>
    <d v="2026-07-31T00:00:00"/>
    <s v=" Byron Andrés Vélez Valdés"/>
    <s v=" 1018433040"/>
    <s v="Jefe(a) de la Oficina Asesora de Comunicaciones y Mercadeo"/>
    <x v="17"/>
    <s v=" "/>
    <s v=" "/>
    <s v=" 16510"/>
    <d v="2026-01-29T00:00:00"/>
    <s v="$                 27.000.000,00"/>
    <s v=" 16746"/>
    <d v="2026-02-05T00:00:00"/>
    <s v=" $      27.000.000,00"/>
    <s v="SURA"/>
    <d v="2026-01-30T00:00:00"/>
    <d v="2026-07-31T00:00:00"/>
    <x v="4"/>
    <n v="27000000"/>
    <s v=" "/>
    <s v=" "/>
    <s v=" "/>
    <s v=" https://community.secop.gov.co/Public/Tendering/OpportunityDetail/Index?noticeUID=CO1.NTC.9905022&amp;isFromPublicArea=True&amp;isModal=False"/>
    <x v="0"/>
    <s v="SI"/>
    <s v=" "/>
    <s v=" "/>
    <s v=" "/>
    <s v=" "/>
    <s v=" "/>
    <s v=" "/>
    <s v=" "/>
  </r>
  <r>
    <s v=" "/>
    <s v="Prestacion de Servicios"/>
    <s v="C.C"/>
    <n v="901225664"/>
    <n v="5"/>
    <s v="LEXIA CONSULTORES Y ASESORES S.A.S"/>
    <s v="Prestar servicios profesionales especializados de asesoría, acompañamiento y apoyo técnico-jurídico e institucional a la Secretaría General del Icfes, orientados al fortalecimiento de la gestión administrativa, contractual, organizacional y de control disciplinario de la Entidad"/>
    <n v="60000000"/>
    <d v="2026-01-30T00:00:00"/>
    <d v="2026-02-02T00:00:00"/>
    <d v="2026-06-30T00:00:00"/>
    <s v="Luis Gonzaga Martinez Sierra"/>
    <n v="71676818"/>
    <s v="Secretario(a) General"/>
    <x v="3"/>
    <s v=" "/>
    <s v=" "/>
    <n v="16508"/>
    <d v="2026-01-29T00:00:00"/>
    <s v="62,000,000"/>
    <n v="16660"/>
    <d v="2026-01-30T00:00:00"/>
    <s v="60,000,000"/>
    <s v="N/A"/>
    <s v="N/A"/>
    <s v="N/A"/>
    <x v="1"/>
    <n v="60000000"/>
    <s v=" "/>
    <s v=" "/>
    <s v=" "/>
    <s v=" https://community.secop.gov.co/Public/Tendering/OpportunityDetail/Index?noticeUID=CO1.NTC.9904241&amp;isFromPublicArea=True&amp;isModal=False"/>
    <x v="0"/>
    <s v="SI"/>
    <s v=" "/>
    <s v=" "/>
    <s v="SI"/>
    <s v="SI"/>
    <s v="SI"/>
    <s v="SI"/>
    <s v="SI"/>
  </r>
  <r>
    <s v=" "/>
    <s v="Prestacion de Servicios Profesionales y de Apoyo a la Gestion"/>
    <s v="C.C"/>
    <n v="1018404975"/>
    <s v=" "/>
    <s v="NESTOR MAURO RAMIREZ HERMIDA"/>
    <s v="Prestar los servicios profesionales tramitando contractualmente las necesidades de contratación de bienes y servicios del Icfes en sus diferentes etapas."/>
    <n v="55000000"/>
    <d v="2026-01-30T00:00:00"/>
    <d v="2026-02-02T00:00:00"/>
    <d v="2026-12-31T00:00:00"/>
    <s v=" "/>
    <s v=" "/>
    <s v=" SUBDIRECTOR DE ABASTECIMIENTO Y SERVICIOS GENERALES"/>
    <x v="4"/>
    <s v=" "/>
    <s v=" "/>
    <n v="16416"/>
    <d v="2026-01-22T00:00:00"/>
    <n v="57166667"/>
    <n v="16687"/>
    <d v="2026-01-31T00:00:00"/>
    <n v="55000000"/>
    <s v="SURA"/>
    <d v="2026-01-31T00:00:00"/>
    <d v="2026-12-31T00:00:00"/>
    <x v="4"/>
    <n v="55000000"/>
    <s v=" "/>
    <s v=" "/>
    <s v=" "/>
    <s v=" https://community.secop.gov.co/Public/Tendering/OpportunityDetail/Index?noticeUID=CO1.NTC.9905089&amp;isFromPublicArea=True&amp;isModal=False"/>
    <x v="0"/>
    <s v="SI"/>
    <s v=" "/>
    <s v=" "/>
    <s v=" "/>
    <s v=" "/>
    <s v=" "/>
    <s v=" "/>
    <s v=" "/>
  </r>
  <r>
    <s v=" "/>
    <s v="Prestacion de Servicios Profesionales y de Apoyo a la Gestion"/>
    <s v="C.C"/>
    <n v="1149189550"/>
    <s v=" "/>
    <s v="CARLOS ARTURO SANCHEZ MEDINA"/>
    <s v=" Prestar asesoría técnica respecto a los instrumentos de evaluación que deriven del examen de estado para obtener la tarjeta profesional de abogado."/>
    <s v=" "/>
    <d v="2026-01-30T00:00:00"/>
    <d v="2026-02-04T00:00:00"/>
    <d v="2026-06-30T00:00:00"/>
    <s v=" "/>
    <s v=" "/>
    <s v="SUBDIRECTOR(A) DISEÑO DE INSTRUMENTOS"/>
    <x v="20"/>
    <s v=" "/>
    <s v=" "/>
    <n v="16446"/>
    <d v="2026-01-23T00:00:00"/>
    <s v="$ 37,566,667.00"/>
    <n v="16720"/>
    <d v="2026-02-02T00:00:00"/>
    <s v="$35,000,000"/>
    <s v="POSITIVA"/>
    <d v="2026-02-03T00:00:00"/>
    <d v="2026-06-30T00:00:00"/>
    <x v="8"/>
    <n v="0"/>
    <s v=" "/>
    <s v=" "/>
    <s v=" "/>
    <s v=" https://community.secop.gov.co/Public/Tendering/OpportunityDetail/Index?noticeUID=CO1.NTC.9914787&amp;isFromPublicArea=True&amp;isModal=False"/>
    <x v="0"/>
    <s v="SI"/>
    <s v=" "/>
    <s v=" "/>
    <s v=" "/>
    <s v=" "/>
    <s v=" "/>
    <s v=" "/>
    <s v=" "/>
  </r>
  <r>
    <s v=" "/>
    <s v="Prestacion de Servicios Profesionales y de Apoyo a la Gestion"/>
    <s v="C.C"/>
    <n v="1107099254"/>
    <s v=" "/>
    <s v="JUAN ESTEBAN ZULETA SIERRA"/>
    <s v="Prestar servicios profesionales para revisar el armado de las pruebas de matemáticas, razonamiento cuantitativo, contaduría y afines, así como gestionar la construcción de los ítems para los exámenes de estado y demás proyectos de evaluación"/>
    <n v="79200000"/>
    <d v="2026-01-30T00:00:00"/>
    <d v="2026-02-04T00:00:00"/>
    <d v="2026-12-31T00:00:00"/>
    <s v=" "/>
    <s v=" "/>
    <s v="SUBDIRECTOR(A) DISEÑO DE INSTRUMENTOS"/>
    <x v="20"/>
    <s v=" "/>
    <s v=" "/>
    <n v="16447"/>
    <d v="2026-01-23T00:00:00"/>
    <s v="$ 80,400,000.00"/>
    <n v="16739"/>
    <d v="2026-02-04T00:00:00"/>
    <s v="$79,200,000"/>
    <s v="BOLIVAR"/>
    <d v="2026-02-02T00:00:00"/>
    <d v="2026-12-31T00:00:00"/>
    <x v="8"/>
    <n v="79200000"/>
    <s v=" "/>
    <s v=" "/>
    <s v=" "/>
    <s v=" https://community.secop.gov.co/Public/Tendering/OpportunityDetail/Index?noticeUID=CO1.NTC.9926025&amp;isFromPublicArea=True&amp;isModal=False"/>
    <x v="0"/>
    <s v="SI"/>
    <s v=" "/>
    <s v=" "/>
    <s v=" "/>
    <s v=" "/>
    <s v=" "/>
    <s v=" "/>
    <s v=" "/>
  </r>
  <r>
    <s v=" "/>
    <s v="Prestacion de Servicios Profesionales y de Apoyo a la Gestion"/>
    <s v="C.C"/>
    <n v="1028483714"/>
    <s v=" "/>
    <s v="DANIEL SANTIAGO BOHORQUEZ RAVELO"/>
    <s v="Prestación de servicios para atender las necesidades administrativas y operativas que surjan en el desarrollo de los procesos de abastecimiento."/>
    <n v="38500000"/>
    <d v="2026-01-30T00:00:00"/>
    <d v="2026-02-04T00:00:00"/>
    <d v="2026-12-31T00:00:00"/>
    <s v="David Fernando Diaz Palacio"/>
    <n v="98452112"/>
    <s v="Subdirector(a) de Abastecimiento y Servicios Generales"/>
    <x v="4"/>
    <s v=" "/>
    <s v=" "/>
    <s v=" "/>
    <s v=" "/>
    <s v=" "/>
    <n v="16745"/>
    <d v="2026-02-04T00:00:00"/>
    <s v="$38,500,000"/>
    <s v="SURA"/>
    <d v="2026-02-02T00:00:00"/>
    <d v="2026-12-31T00:00:00"/>
    <x v="8"/>
    <n v="38500000"/>
    <s v=" "/>
    <s v=" "/>
    <s v=" "/>
    <s v=" https://community.secop.gov.co/Public/Tendering/OpportunityDetail/Index?noticeUID=CO1.NTC.9927051&amp;isFromPublicArea=True&amp;isModal=False"/>
    <x v="0"/>
    <s v="SI"/>
    <s v=" "/>
    <s v=" "/>
    <s v=" "/>
    <s v=" "/>
    <s v=" "/>
    <s v=" "/>
    <s v=" "/>
  </r>
  <r>
    <s v=" "/>
    <s v="Prestacion de Servicios Profesionales y de Apoyo a la Gestion"/>
    <s v="C.C"/>
    <n v="24675340"/>
    <s v=" "/>
    <s v="CLAUDIA NAYIBE MUNARD GUEVARA"/>
    <s v=" poyar en la gestión de PQRSD que ingresen a la entidad, a través de los canales de atención, de acuerdo con la normatividad vigente y las necesidades planteadas por los grupos de interés, así como proponer planes de mejora en el marco del modelo de servicio"/>
    <s v=" "/>
    <d v="2026-01-30T00:00:00"/>
    <d v="2026-02-03T00:00:00"/>
    <d v="2026-06-30T00:00:00"/>
    <s v=" Luis Gonzaga Martinez Sierra"/>
    <n v="71676818"/>
    <s v="Secretario(a) General"/>
    <x v="14"/>
    <s v=" "/>
    <s v=" "/>
    <n v="16455"/>
    <d v="2026-01-23T00:00:00"/>
    <s v="$ 27,000,000.00"/>
    <n v="16732"/>
    <d v="2026-02-03T00:00:00"/>
    <s v="$25,000,000"/>
    <s v="POSITIVA"/>
    <d v="2026-01-30T00:00:00"/>
    <d v="2026-06-30T00:00:00"/>
    <x v="0"/>
    <n v="0"/>
    <s v=" "/>
    <s v=" "/>
    <s v=" "/>
    <s v=" https://community.secop.gov.co/Public/Tendering/OpportunityDetail/Index?noticeUID=CO1.NTC.9922247&amp;isFromPublicArea=True&amp;isModal=False"/>
    <x v="0"/>
    <s v="SI"/>
    <s v=" "/>
    <s v=" "/>
    <s v=" "/>
    <s v=" "/>
    <s v=" "/>
    <s v=" "/>
    <s v=" "/>
  </r>
  <r>
    <s v=" "/>
    <s v="Prestacion de Servicios Profesionales y de Apoyo a la Gestion"/>
    <s v="C.C"/>
    <n v="52992445"/>
    <s v=" "/>
    <s v="ANDREA DEL PILAR MEJIA MARTINEZ"/>
    <s v="Prestar servicios profesionales especializados a la Oficina Asesora de Planeación para la implementación del modelo de sostenibilidad del instituto, cálculo de huella de carbono e informe de materialidad de conformidad con el estándar Gri (Global Reporting Initiative)"/>
    <n v="56000000"/>
    <d v="2026-01-30T00:00:00"/>
    <d v="2026-02-04T00:00:00"/>
    <d v="2026-08-31T00:00:00"/>
    <s v="Estiben Alejandro Mejia Restrepo"/>
    <n v="98704372"/>
    <s v="  Jefe de la Oficina Asesora de Planeación"/>
    <x v="8"/>
    <s v=" "/>
    <s v=" "/>
    <n v="16422"/>
    <d v="2026-01-22T00:00:00"/>
    <s v="$ 66,291,667.00"/>
    <n v="16740"/>
    <d v="2026-02-04T00:00:00"/>
    <s v="$56,000,000"/>
    <s v="BOLIVAR"/>
    <d v="2026-02-02T00:00:00"/>
    <d v="2026-08-31T00:00:00"/>
    <x v="2"/>
    <n v="56000000"/>
    <s v=" "/>
    <s v=" "/>
    <s v=" "/>
    <s v=" https://community.secop.gov.co/Public/Tendering/OpportunityDetail/Index?noticeUID=CO1.NTC.9919167&amp;isFromPublicArea=True&amp;isModal=False"/>
    <x v="0"/>
    <s v="SI"/>
    <s v=" "/>
    <s v=" "/>
    <s v=" "/>
    <s v=" "/>
    <s v=" "/>
    <s v=" "/>
    <s v=" "/>
  </r>
  <r>
    <s v=" "/>
    <s v="Prestacion de Servicios Profesionales y de Apoyo a la Gestion"/>
    <s v="C.C"/>
    <n v="91432670"/>
    <s v=" "/>
    <s v="LUIS HERVIN RODRIGUEZ MONTOYA"/>
    <s v="Apoyar en la gestión de pqrsd que ingresen a la entidad, a través de los canales de atención, de acuerdo con la normatividad vigente y las necesidades planteadas por los grupos de interés así como proponer planes de mejora en el marco del modelo de servicio."/>
    <n v="26333333"/>
    <d v="2026-01-30T00:00:00"/>
    <d v="2026-02-02T00:00:00"/>
    <d v="2026-06-30T00:00:00"/>
    <s v=" Luis Gonzaga Martinez Sierra"/>
    <n v="71676818"/>
    <s v="Secretario(a) General"/>
    <x v="14"/>
    <s v=" "/>
    <s v=" "/>
    <n v="16408"/>
    <d v="2026-01-21T00:00:00"/>
    <n v="27000000"/>
    <n v="16688"/>
    <d v="2026-01-31T00:00:00"/>
    <n v="26333333"/>
    <s v="SURA"/>
    <d v="2026-02-02T00:00:00"/>
    <d v="2026-06-30T00:00:00"/>
    <x v="6"/>
    <n v="26333333"/>
    <s v=" "/>
    <s v=" "/>
    <s v=" "/>
    <s v=" https://community.secop.gov.co/Public/Tendering/OpportunityDetail/Index?noticeUID=CO1.NTC.9923589&amp;isFromPublicArea=True&amp;isModal=False"/>
    <x v="0"/>
    <s v="SI"/>
    <s v=" "/>
    <s v=" "/>
    <s v=" "/>
    <s v=" "/>
    <s v=" "/>
    <s v=" "/>
    <s v=" "/>
  </r>
  <r>
    <s v=" "/>
    <s v="Prestacion de Servicios"/>
    <s v="NIT"/>
    <s v=" "/>
    <s v=" "/>
    <s v="INSTITUTO COLOMBIANO DE NORMAS TÉCNICAS Y CERTIFICACIÓN ICONTEC"/>
    <s v=" Prestación de Servicios Profesionales para la realización de auditorias externas de seguimiento al Sistema Gestion de Calidad 2026, bajo las normas ISO 9001:2015 y verificacipn del informe de sostenibilidad del Icfes tomando como referencia el estándar Global Reporting Initiative -GRI"/>
    <s v=" "/>
    <d v="2026-01-30T00:00:00"/>
    <d v="2026-02-06T00:00:00"/>
    <d v="2026-04-01T00:00:00"/>
    <s v="Estiben Alejandro Mejia Restrepo"/>
    <s v=" "/>
    <s v="Jefe de la Oficina Asesora de Planeación"/>
    <x v="8"/>
    <s v=" "/>
    <s v=" "/>
    <n v="16581"/>
    <d v="2026-01-30T00:00:00"/>
    <n v="30000000"/>
    <n v="16689"/>
    <d v="2026-01-31T00:00:00"/>
    <n v="30000000"/>
    <s v="POLIZA"/>
    <d v="2026-02-06T00:00:00"/>
    <s v=" "/>
    <x v="3"/>
    <n v="0"/>
    <s v=" "/>
    <s v=" "/>
    <s v=" "/>
    <s v=" https://community.secop.gov.co/Public/Tendering/OpportunityDetail/Index?noticeUID=CO1.NTC.9922154&amp;isFromPublicArea=True&amp;isModal=False_x000a_"/>
    <x v="0"/>
    <s v="NO"/>
    <s v=" "/>
    <s v=" "/>
    <s v=" "/>
    <s v=" "/>
    <s v=" "/>
    <s v=" "/>
    <s v=" "/>
  </r>
  <r>
    <s v=" "/>
    <s v="Prestacion de Servicios Profesionales y de Apoyo a la Gestion"/>
    <s v="C.C"/>
    <n v="19342114"/>
    <s v=" "/>
    <s v="FERNANDO ALVAREZ ROJAS"/>
    <s v="Prestar asesoría técnica respecto a los instrumentos de evaluación que deriven del examen de estado para obtener la tarjeta profesional de abogado."/>
    <n v="121000000"/>
    <d v="2026-01-30T00:00:00"/>
    <d v="2026-02-03T00:00:00"/>
    <d v="2026-12-31T00:00:00"/>
    <s v=" "/>
    <s v=" "/>
    <s v="Subdirector de Diseño de Instrumentos"/>
    <x v="20"/>
    <s v=" "/>
    <s v=" "/>
    <n v="16579"/>
    <d v="2026-01-29T00:00:00"/>
    <s v="$ 121,000,000.00"/>
    <n v="16733"/>
    <d v="2026-02-03T00:00:00"/>
    <s v="$121,000,000"/>
    <s v="POSITIVA"/>
    <d v="2026-02-01T00:00:00"/>
    <d v="2026-12-31T00:00:00"/>
    <x v="5"/>
    <n v="121000000"/>
    <s v=" "/>
    <s v=" "/>
    <s v=" "/>
    <s v=" https://community.secop.gov.co/Public/Tendering/OpportunityDetail/Index?noticeUID=CO1.NTC.9935365&amp;isFromPublicArea=True&amp;isModal=False"/>
    <x v="0"/>
    <s v="SI"/>
    <s v=" "/>
    <s v=" "/>
    <s v=" "/>
    <s v=" "/>
    <s v=" "/>
    <s v=" "/>
    <s v=" "/>
  </r>
  <r>
    <s v=" "/>
    <s v="Prestacion de Servicios"/>
    <s v="NIT"/>
    <s v="811.003.20"/>
    <n v="8"/>
    <s v="CORPORACION INTERUNIVERSITARIA DE SERVICIOS – CIS"/>
    <s v=" Prestación de servicios integrados para la aplicación de las pruebas saber 11b, saber 11a, saber pro - tyt y las demas pruebas y proyectos de evaluación que requiera el icfes."/>
    <s v=" "/>
    <s v=" 30/01/2026"/>
    <d v="2026-02-04T00:00:00"/>
    <d v="2026-10-30T00:00:00"/>
    <s v=" Jorge Mario Guzman Cano"/>
    <s v=" 15373929"/>
    <s v="Subdirector de Aplicación de Instrumentos "/>
    <x v="0"/>
    <s v=" "/>
    <s v=" "/>
    <n v="16583"/>
    <d v="2026-01-30T00:00:00"/>
    <n v="83498902059"/>
    <n v="16730"/>
    <s v=" 03/02/2026"/>
    <s v="79.362.221.284 "/>
    <s v="N/A"/>
    <s v="N/A"/>
    <s v="N/A"/>
    <x v="9"/>
    <n v="0"/>
    <s v=" "/>
    <s v=" "/>
    <s v=" "/>
    <s v=" https://community.secop.gov.co/Public/Tendering/OpportunityDetail/Index?noticeUID=CO1.NTC.9935550&amp;isFromPublicArea=True&amp;isModal=False"/>
    <x v="0"/>
    <s v="SI"/>
    <s v=" "/>
    <s v=" "/>
    <s v=" "/>
    <s v=" "/>
    <s v=" "/>
    <s v=" "/>
    <s v=" "/>
  </r>
  <r>
    <s v=" "/>
    <s v="Prestacion de Servicios Profesionales y de Apoyo a la Gestion"/>
    <s v="C.C"/>
    <n v="1098789749"/>
    <s v=" "/>
    <s v="MANUELA MANTILLA PACHECHO"/>
    <s v="Prestar servicios profesionales de apoyo jurídico a la Oficina Asesora Jurídica del Icfes."/>
    <n v="35025000"/>
    <d v="2026-01-30T00:00:00"/>
    <d v="2026-02-05T00:00:00"/>
    <d v="2026-06-30T00:00:00"/>
    <m/>
    <s v=" "/>
    <s v="  JEFE DE LA OFICINA ASESORA JURÍDICA"/>
    <x v="11"/>
    <s v=" "/>
    <s v=" "/>
    <s v=" 16580"/>
    <d v="2026-01-29T00:00:00"/>
    <n v="77055000"/>
    <n v="16690"/>
    <d v="2026-01-31T00:00:00"/>
    <n v="35025000"/>
    <s v="POSITIVA"/>
    <d v="2026-02-05T00:00:00"/>
    <d v="2026-06-30T00:00:00"/>
    <x v="4"/>
    <n v="35025000"/>
    <s v=" "/>
    <s v=" "/>
    <s v=" "/>
    <s v=" https://community.secop.gov.co/Public/Tendering/OpportunityDetail/Index?noticeUID=CO1.NTC.9928406&amp;isFromPublicArea=True&amp;isModal=False"/>
    <x v="0"/>
    <s v="SI"/>
    <s v=" "/>
    <s v=" "/>
    <s v=" "/>
    <s v=" "/>
    <s v=" "/>
    <s v=" "/>
    <s v=" "/>
  </r>
</pivotCacheRecords>
</file>

<file path=xl/pivotCache/pivotCacheRecords1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5">
  <r>
    <x v="0"/>
    <s v="ICFES-CD-001-2026"/>
    <d v="2026-01-07T00:00:00"/>
    <s v=" "/>
    <s v="Prestacion de Servicios Profesionales y de Apoyo a la Gestion"/>
    <s v="C.C"/>
    <n v="1015407620"/>
    <s v=" "/>
    <x v="0"/>
    <x v="0"/>
    <n v="27260000"/>
    <d v="2026-01-07T00:00:00"/>
    <d v="2026-01-07T00:00:00"/>
    <d v="2026-06-30T00:00:00"/>
    <s v="Jorge Mario Guzmán Cano"/>
    <n v="15373929"/>
    <s v="Subdirector(a) de Aplicación de Instrumentos"/>
    <x v="0"/>
    <n v="121"/>
    <s v="ITEM_0141"/>
    <n v="16024"/>
    <d v="2026-01-04T00:00:00"/>
    <n v="27260000"/>
    <n v="16223"/>
    <d v="2026-01-07T00:00:00"/>
    <n v="27260000"/>
    <s v="BOLIVAR"/>
    <d v="2026-01-07T00:00:00"/>
    <d v="2026-12-31T00:00:00"/>
    <x v="0"/>
    <n v="27260000"/>
    <s v=" "/>
    <s v=" "/>
    <s v="En ejecucion"/>
    <s v="https://community.secop.gov.co/Public/Tendering/OpportunityDetail/Index?noticeUID=CO1.NTC.9402065&amp;isFromPublicArea=True&amp;isModal=False"/>
    <x v="0"/>
    <x v="0"/>
    <s v=" "/>
    <s v=" "/>
    <s v="SI"/>
    <s v="SI"/>
    <s v="SI"/>
    <s v="SI"/>
    <s v="SI"/>
  </r>
  <r>
    <x v="1"/>
    <s v="ICFES-CD-002-2026"/>
    <d v="2026-01-06T00:00:00"/>
    <s v=" "/>
    <s v="Prestacion de Servicios Profesionales y de Apoyo a la Gestion"/>
    <s v="C.C"/>
    <n v="1026564824"/>
    <s v=" "/>
    <x v="1"/>
    <x v="1"/>
    <n v="67423334"/>
    <d v="2026-01-06T00:00:00"/>
    <d v="2026-01-07T00:00:00"/>
    <d v="2026-06-30T00:00:00"/>
    <s v="Cristian Cardona Pulgarin"/>
    <n v="71242249"/>
    <s v="Subdirector(a) Financiera y Contable"/>
    <x v="1"/>
    <n v="449"/>
    <s v="ITEM_0723"/>
    <n v="16013"/>
    <d v="2026-01-02T00:00:00"/>
    <n v="135223333"/>
    <n v="16213"/>
    <d v="2026-01-06T00:00:00"/>
    <n v="67423334"/>
    <s v="POSITIVA"/>
    <d v="2026-01-07T00:00:00"/>
    <d v="2026-06-30T00:00:00"/>
    <x v="1"/>
    <n v="67423334"/>
    <s v=" "/>
    <s v=" "/>
    <s v="En ejecucion"/>
    <s v="https://community.secop.gov.co/Public/Tendering/OpportunityDetail/Index?noticeUID=CO1.NTC.9386436&amp;isFromPublicArea=True&amp;isModal=False"/>
    <x v="0"/>
    <x v="0"/>
    <m/>
    <s v=" "/>
    <s v="SI"/>
    <s v="SI"/>
    <s v="SI"/>
    <s v="SI"/>
    <s v="SI"/>
  </r>
  <r>
    <x v="2"/>
    <s v="ICFES-CD-003-2026"/>
    <d v="2026-01-06T00:00:00"/>
    <s v=" "/>
    <s v="Prestacion de Servicios Profesionales y de Apoyo a la Gestion"/>
    <s v="C.C"/>
    <n v="52307968"/>
    <s v=" "/>
    <x v="2"/>
    <x v="2"/>
    <n v="53103334"/>
    <d v="2026-01-06T00:00:00"/>
    <d v="2026-01-07T00:00:00"/>
    <d v="2026-06-30T00:00:00"/>
    <s v="Cristian Cardona Pulgarin"/>
    <n v="71242249"/>
    <s v="Subdirector(a) Financiera y Contable"/>
    <x v="1"/>
    <n v="450"/>
    <s v="ITEM_0724"/>
    <n v="16014"/>
    <d v="2026-01-02T00:00:00"/>
    <n v="106503333"/>
    <n v="16215"/>
    <d v="2026-01-06T00:00:00"/>
    <n v="53103334"/>
    <s v="POSITIVA"/>
    <d v="2026-01-07T00:00:00"/>
    <d v="2026-06-30T00:00:00"/>
    <x v="1"/>
    <n v="53103334"/>
    <s v=" "/>
    <s v=" "/>
    <s v="En ejecucion"/>
    <s v="https://community.secop.gov.co/Public/Tendering/OpportunityDetail/Index?noticeUID=CO1.NTC.9387556&amp;isFromPublicArea=True&amp;isModal=False"/>
    <x v="0"/>
    <x v="0"/>
    <m/>
    <s v=" "/>
    <s v="SI"/>
    <s v="SI"/>
    <s v="SI"/>
    <s v="SI"/>
    <s v="SI"/>
  </r>
  <r>
    <x v="3"/>
    <s v="ICFES-CD-004-2026"/>
    <d v="2026-01-06T00:00:00"/>
    <s v=" "/>
    <s v="Prestacion de Servicios Profesionales y de Apoyo a la Gestion"/>
    <s v="C.C"/>
    <n v="1030545239"/>
    <s v=" "/>
    <x v="3"/>
    <x v="3"/>
    <n v="64533333"/>
    <d v="2026-01-06T00:00:00"/>
    <d v="2026-01-08T00:00:00"/>
    <d v="2026-06-30T00:00:00"/>
    <s v="Cristian Cardona Pulgarin"/>
    <n v="71242249"/>
    <s v="Subdirector(a) Financiera y Contable"/>
    <x v="1"/>
    <n v="447"/>
    <s v="ITEM_0721"/>
    <n v="16011"/>
    <d v="2026-01-02T00:00:00"/>
    <n v="131633333"/>
    <n v="16217"/>
    <d v="2026-01-06T00:00:00"/>
    <n v="64533333"/>
    <s v="BOLIVAR"/>
    <d v="2026-01-08T00:00:00"/>
    <d v="2026-12-31T00:00:00"/>
    <x v="2"/>
    <n v="64533333"/>
    <s v=" "/>
    <n v="2026"/>
    <s v="En ejecucion"/>
    <s v="https://community.secop.gov.co/Public/Tendering/OpportunityDetail/Index?noticeUID=CO1.NTC.9389335&amp;isFromPublicArea=True&amp;isModal=False"/>
    <x v="0"/>
    <x v="0"/>
    <m/>
    <s v=" "/>
    <s v="SI"/>
    <s v="SI"/>
    <s v="SI"/>
    <s v="SI"/>
    <s v="SI"/>
  </r>
  <r>
    <x v="4"/>
    <s v="ICFES-CD-005-2026"/>
    <d v="2026-01-06T00:00:00"/>
    <s v=" "/>
    <s v="Prestacion de Servicios Profesionales y de Apoyo a la Gestion"/>
    <s v="C.C"/>
    <n v="1094883767"/>
    <s v=" "/>
    <x v="4"/>
    <x v="4"/>
    <n v="129600000"/>
    <d v="2026-01-06T00:00:00"/>
    <d v="2026-01-07T00:00:00"/>
    <d v="2026-12-31T00:00:00"/>
    <s v="Luz Patricia Loaiza Cruz"/>
    <n v="41917196"/>
    <s v="Director(a) de Producción y Operaciones"/>
    <x v="2"/>
    <n v="102"/>
    <s v="ITEM_0102"/>
    <n v="16021"/>
    <d v="2026-01-04T00:00:00"/>
    <n v="129800000"/>
    <n v="16221"/>
    <d v="2026-01-07T00:00:00"/>
    <n v="129800000"/>
    <s v="POSITIVA"/>
    <d v="2026-01-07T00:00:00"/>
    <d v="2026-12-31T00:00:00"/>
    <x v="3"/>
    <n v="129600000"/>
    <s v=" "/>
    <n v="2026"/>
    <s v="En ejecucion"/>
    <s v="https://community.secop.gov.co/Public/Tendering/OpportunityDetail/Index?noticeUID=CO1.NTC.9391851&amp;isFromPublicArea=True&amp;isModal=False"/>
    <x v="0"/>
    <x v="0"/>
    <m/>
    <s v=" "/>
    <s v="SI"/>
    <s v="SI"/>
    <s v="SI"/>
    <s v="SI"/>
    <s v="SI"/>
  </r>
  <r>
    <x v="5"/>
    <s v="ICFES-CD-006-2026"/>
    <d v="2026-01-06T00:00:00"/>
    <s v=" "/>
    <s v="Prestacion de Servicios Profesionales y de Apoyo a la Gestion"/>
    <s v="C.C"/>
    <n v="80118030"/>
    <n v="0"/>
    <x v="5"/>
    <x v="5"/>
    <n v="131633333"/>
    <d v="2026-01-06T00:00:00"/>
    <d v="2026-01-07T00:00:00"/>
    <d v="2026-12-03T00:00:00"/>
    <s v="Luis Gonzaga Martinez Sierra"/>
    <n v="71676818"/>
    <s v="Secretario(a) General"/>
    <x v="3"/>
    <n v="353"/>
    <s v="ITEM_0433"/>
    <n v="16016"/>
    <d v="2026-01-04T00:00:00"/>
    <n v="131633333"/>
    <n v="16218"/>
    <d v="2026-01-07T00:00:00"/>
    <n v="131600000"/>
    <s v="SURA"/>
    <d v="2026-01-07T00:00:00"/>
    <d v="2026-12-31T00:00:00"/>
    <x v="4"/>
    <n v="131633333"/>
    <s v=" "/>
    <n v="2026"/>
    <s v="En ejecucion"/>
    <s v="https://community.secop.gov.co/Public/Tendering/OpportunityDetail/Index?noticeUID=CO1.NTC.9394910&amp;isFromPublicArea=True&amp;isModal=False"/>
    <x v="0"/>
    <x v="0"/>
    <m/>
    <s v=" "/>
    <s v="SI"/>
    <s v="SI"/>
    <s v="SI"/>
    <s v="SI"/>
    <s v="SI"/>
  </r>
  <r>
    <x v="6"/>
    <s v="ICFES-CD-007-2026"/>
    <d v="2026-01-06T00:00:00"/>
    <s v=" "/>
    <s v="Prestacion de Servicios Profesionales y de Apoyo a la Gestion"/>
    <s v="C.C"/>
    <n v="79832137"/>
    <n v="8"/>
    <x v="6"/>
    <x v="6"/>
    <n v="49866667"/>
    <d v="2026-01-07T00:00:00"/>
    <d v="2026-01-07T00:00:00"/>
    <d v="2026-06-30T00:00:00"/>
    <s v="Cristian Cardona Pulgarin"/>
    <n v="71242249"/>
    <s v="Subdirector(a) Financiera y Contable"/>
    <x v="1"/>
    <n v="445"/>
    <s v="ITEM_0719"/>
    <n v="16010"/>
    <d v="2026-01-02T00:00:00"/>
    <n v="101716667"/>
    <n v="16224"/>
    <d v="2026-01-07T00:00:00"/>
    <n v="49866667"/>
    <s v="BOLIVAR"/>
    <d v="2026-01-07T00:00:00"/>
    <d v="2026-12-31T00:00:00"/>
    <x v="4"/>
    <n v="49866667"/>
    <s v=" "/>
    <n v="2026"/>
    <s v="En ejecucion"/>
    <s v="https://community.secop.gov.co/Public/Tendering/OpportunityDetail/Index?noticeUID=CO1.NTC.9395299&amp;isFromPublicArea=True&amp;isModal=False"/>
    <x v="0"/>
    <x v="0"/>
    <m/>
    <s v=" "/>
    <s v="SI"/>
    <s v="SI"/>
    <s v="SI"/>
    <s v="SI"/>
    <s v="SI"/>
  </r>
  <r>
    <x v="7"/>
    <s v="ICFES-CD-008-2026"/>
    <d v="2026-01-29T00:00:00"/>
    <s v=" "/>
    <s v="Comodato"/>
    <s v="NIT"/>
    <n v="899999001"/>
    <n v="7"/>
    <x v="7"/>
    <x v="7"/>
    <n v="0"/>
    <d v="2026-01-29T00:00:00"/>
    <d v="2026-01-29T00:00:00"/>
    <d v="2026-12-31T00:00:00"/>
    <s v="David Fernando Diaz Palacio"/>
    <n v="98452112"/>
    <s v="Subdirector(a) de Abastecimiento y Servicios Generales"/>
    <x v="4"/>
    <s v=" "/>
    <s v=" "/>
    <s v="N/A"/>
    <s v="N/A"/>
    <s v="N/A"/>
    <s v="N/A"/>
    <s v="N/A"/>
    <s v="N/A"/>
    <s v="N/A"/>
    <s v="N/A"/>
    <s v="N/A"/>
    <x v="3"/>
    <n v="0"/>
    <s v=" "/>
    <s v=" "/>
    <s v="En ejecucion"/>
    <s v="https://community.secop.gov.co/Public/Tendering/OpportunityDetail/Index?noticeUID=CO1.NTC.9846158&amp;isFromPublicArea=True&amp;isModal=False"/>
    <x v="0"/>
    <x v="0"/>
    <s v=" "/>
    <s v=" "/>
    <s v="N/A"/>
    <s v="N/A"/>
    <s v="N/A"/>
    <s v="N/A"/>
    <s v="N/A"/>
  </r>
  <r>
    <x v="8"/>
    <s v="ICFES-CD-009-2026"/>
    <d v="2026-01-06T00:00:00"/>
    <s v=" "/>
    <s v="Prestacion de Servicios Profesionales y de Apoyo a la Gestion"/>
    <s v="C.C"/>
    <n v="1106889596"/>
    <n v="9"/>
    <x v="8"/>
    <x v="8"/>
    <n v="82833333"/>
    <d v="2026-01-06T00:00:00"/>
    <d v="2026-01-08T00:00:00"/>
    <d v="2026-12-31T00:00:00"/>
    <s v="Luis Gonzaga Martinez Sierra"/>
    <n v="71676818"/>
    <s v="Secretario(a) General"/>
    <x v="3"/>
    <n v="352"/>
    <s v="ITEM_0432"/>
    <n v="16018"/>
    <d v="2026-01-04T00:00:00"/>
    <n v="83066667"/>
    <n v="16222"/>
    <d v="2026-01-07T00:00:00"/>
    <n v="82833333"/>
    <s v="SURA"/>
    <d v="2026-01-08T00:00:00"/>
    <d v="2026-12-31T00:00:00"/>
    <x v="2"/>
    <n v="82833333"/>
    <s v=" "/>
    <s v=" "/>
    <s v="En ejecucion"/>
    <s v="https://community.secop.gov.co/Public/Tendering/OpportunityDetail/Index?noticeUID=CO1.NTC.9390418&amp;isFromPublicArea=True&amp;isModal=False"/>
    <x v="0"/>
    <x v="0"/>
    <m/>
    <s v=" "/>
    <s v="SI"/>
    <s v="SI"/>
    <s v="SI"/>
    <s v="SI"/>
    <s v="SI"/>
  </r>
  <r>
    <x v="9"/>
    <s v="ICFES-CD-010-2026"/>
    <d v="2026-01-06T00:00:00"/>
    <s v=" "/>
    <s v="Prestacion de Servicios Profesionales y de Apoyo a la Gestion"/>
    <s v="C.C"/>
    <n v="98635092"/>
    <n v="1"/>
    <x v="9"/>
    <x v="9"/>
    <n v="83533333"/>
    <d v="2026-01-06T00:00:00"/>
    <d v="2026-01-07T00:00:00"/>
    <d v="2026-12-31T00:00:00"/>
    <s v="Luis Gonzaga Martinez Sierra"/>
    <n v="71676818"/>
    <s v="Secretario(a) General"/>
    <x v="3"/>
    <n v="349"/>
    <s v="ITEM_0429"/>
    <n v="16017"/>
    <d v="2026-01-04T00:00:00"/>
    <n v="83766667"/>
    <n v="16219"/>
    <d v="2026-01-07T00:00:00"/>
    <n v="83533333"/>
    <s v="SURA"/>
    <d v="2026-01-07T00:00:00"/>
    <d v="2026-12-31T00:00:00"/>
    <x v="3"/>
    <n v="83533333"/>
    <s v=" "/>
    <n v="2026"/>
    <s v="En ejecucion"/>
    <s v="https://community.secop.gov.co/Public/Tendering/OpportunityDetail/Index?noticeUID=CO1.NTC.9396252&amp;isFromPublicArea=True&amp;isModal=False"/>
    <x v="0"/>
    <x v="0"/>
    <s v=" "/>
    <s v=" "/>
    <s v="SI"/>
    <s v="SI"/>
    <s v="SI"/>
    <s v="SI"/>
    <s v="SI"/>
  </r>
  <r>
    <x v="10"/>
    <s v="ICFES-CD-011-2026"/>
    <d v="2026-01-06T00:00:00"/>
    <s v=" "/>
    <s v="Prestacion de Servicios Profesionales y de Apoyo a la Gestion"/>
    <s v="C.C"/>
    <n v="1001285867"/>
    <s v=" "/>
    <x v="10"/>
    <x v="10"/>
    <n v="59833330"/>
    <d v="2026-01-06T00:00:00"/>
    <d v="2026-01-07T00:00:00"/>
    <d v="2026-12-31T00:00:00"/>
    <s v="David Fernando Diaz Palacio"/>
    <n v="98452112"/>
    <s v="Subdirector(a) de Abastecimiento y Servicios Generales"/>
    <x v="4"/>
    <n v="381"/>
    <s v="ITEM_0497"/>
    <n v="16119"/>
    <d v="2026-01-06T00:00:00"/>
    <n v="59833333"/>
    <n v="16225"/>
    <s v=" "/>
    <s v=" "/>
    <s v="BOLIVAR"/>
    <d v="2026-01-07T00:00:00"/>
    <d v="2026-12-31T00:00:00"/>
    <x v="3"/>
    <n v="59833330"/>
    <s v=" "/>
    <n v="2026"/>
    <s v="En ejecucion"/>
    <s v="https://community.secop.gov.co/Public/Tendering/OpportunityDetail/Index?noticeUID=CO1.NTC.9396865&amp;isFromPublicArea=True&amp;isModal=False"/>
    <x v="0"/>
    <x v="0"/>
    <s v="OK"/>
    <s v="SI"/>
    <s v="SI"/>
    <s v="SI"/>
    <s v="SI"/>
    <s v="SI"/>
    <s v="SI"/>
  </r>
  <r>
    <x v="11"/>
    <s v="ICFES-CD-012-2026"/>
    <d v="2026-01-06T00:00:00"/>
    <s v=" "/>
    <s v="Prestacion de Servicios Profesionales y de Apoyo a la Gestion"/>
    <s v="C.C"/>
    <n v="1152687372"/>
    <n v="6"/>
    <x v="11"/>
    <x v="11"/>
    <n v="77783333"/>
    <d v="2026-01-06T00:00:00"/>
    <d v="2026-01-08T00:00:00"/>
    <d v="2026-12-31T00:00:00"/>
    <s v="David Fernando Diaz Palacio"/>
    <n v="98452112"/>
    <s v="Subdirector(a) de Abastecimiento y Servicios Generales"/>
    <x v="4"/>
    <n v="408"/>
    <s v="ITEM_0524"/>
    <n v="16118"/>
    <d v="2026-01-06T00:00:00"/>
    <n v="77783333"/>
    <n v="16220"/>
    <d v="2026-01-07T00:00:00"/>
    <n v="77783333"/>
    <s v="SURA"/>
    <d v="2026-01-08T00:00:00"/>
    <d v="2026-12-31T00:00:00"/>
    <x v="3"/>
    <n v="77783333"/>
    <s v=" "/>
    <n v="2026"/>
    <s v="En ejecucion"/>
    <s v="https://community.secop.gov.co/Public/Tendering/OpportunityDetail/Index?noticeUID=CO1.NTC.9395810&amp;isFromPublicArea=True&amp;isModal=False"/>
    <x v="0"/>
    <x v="0"/>
    <m/>
    <s v=" "/>
    <s v="SI"/>
    <s v="SI"/>
    <s v="SI"/>
    <s v="SI"/>
    <s v="SI"/>
  </r>
  <r>
    <x v="12"/>
    <s v="ICFES-CD-013-2026"/>
    <d v="2026-01-07T00:00:00"/>
    <s v=" "/>
    <s v="Prestacion de Servicios Profesionales y de Apoyo a la Gestion"/>
    <s v="C.C"/>
    <n v="1010204347"/>
    <n v="4"/>
    <x v="12"/>
    <x v="12"/>
    <n v="99323328"/>
    <d v="2026-01-07T00:00:00"/>
    <d v="2026-01-08T00:00:00"/>
    <d v="2026-12-31T00:00:00"/>
    <s v="David Fernando Diaz Palacio"/>
    <n v="98452112"/>
    <s v="Subdirector(a) de Abastecimiento y Servicios Generales"/>
    <x v="4"/>
    <n v="401"/>
    <s v="ITEM_0517"/>
    <n v="16095"/>
    <d v="2026-01-06T00:00:00"/>
    <n v="98493333"/>
    <n v="16226"/>
    <d v="2026-01-07T00:00:00"/>
    <n v="97663333"/>
    <s v="BOLIVAR"/>
    <d v="2026-01-08T00:00:00"/>
    <d v="2026-12-31T00:00:00"/>
    <x v="2"/>
    <n v="99323328"/>
    <s v=" "/>
    <n v="2026"/>
    <s v="En ejecucion"/>
    <s v="https://community.secop.gov.co/Public/Tendering/OpportunityDetail/Index?noticeUID=CO1.NTC.9407125&amp;isFromPublicArea=True&amp;isModal=False"/>
    <x v="0"/>
    <x v="0"/>
    <m/>
    <s v=" "/>
    <s v="SI"/>
    <s v="SI"/>
    <s v="SI"/>
    <s v="SI"/>
    <s v="SI"/>
  </r>
  <r>
    <x v="13"/>
    <s v="ICFES-CD-014-2026"/>
    <d v="2026-01-07T00:00:00"/>
    <s v=" "/>
    <s v="Prestacion de Servicios Profesionales y de Apoyo a la Gestion"/>
    <s v="C.C"/>
    <n v="1018496081"/>
    <n v="1"/>
    <x v="13"/>
    <x v="13"/>
    <n v="83780000"/>
    <d v="2026-01-09T00:00:00"/>
    <d v="2026-01-10T00:00:00"/>
    <d v="2026-12-31T00:00:00"/>
    <s v="Luz Patricia Loaiza Cruz"/>
    <n v="41917196"/>
    <s v="Director(a) de Producción y Operaciones"/>
    <x v="2"/>
    <n v="90"/>
    <s v="ITEM_0090"/>
    <n v="16019"/>
    <d v="2026-01-04T00:00:00"/>
    <n v="83780000"/>
    <n v="16247"/>
    <d v="2026-01-10T00:00:00"/>
    <n v="83780000"/>
    <s v="BOLIVAR"/>
    <d v="2026-01-08T00:00:00"/>
    <d v="2026-12-31T00:00:00"/>
    <x v="0"/>
    <n v="83780000"/>
    <s v=" "/>
    <n v="2026"/>
    <s v="En ejecucion"/>
    <s v="https://community.secop.gov.co/Public/Tendering/OpportunityDetail/Index?noticeUID=CO1.NTC.9406476&amp;isFromPublicArea=True&amp;isModal=False"/>
    <x v="0"/>
    <x v="0"/>
    <m/>
    <s v=" "/>
    <s v="SI"/>
    <s v="SI"/>
    <s v="SI"/>
    <s v="SI"/>
    <s v="SI"/>
  </r>
  <r>
    <x v="14"/>
    <s v="ICFES-CD-015-2026"/>
    <d v="2026-01-07T00:00:00"/>
    <s v=" "/>
    <s v="Prestacion de Servicios Profesionales y de Apoyo a la Gestion"/>
    <s v="C.C"/>
    <n v="53116120"/>
    <n v="8"/>
    <x v="14"/>
    <x v="14"/>
    <n v="46400000"/>
    <d v="2026-01-07T00:00:00"/>
    <d v="2026-01-08T00:00:00"/>
    <d v="2026-06-30T00:00:00"/>
    <s v="Luz Patricia Loaiza Cruz"/>
    <n v="41917196"/>
    <s v="Director(a) de Producción y Operaciones"/>
    <x v="2"/>
    <n v="99"/>
    <s v="ITEM_0099"/>
    <n v="16023"/>
    <d v="2026-01-04T00:00:00"/>
    <n v="46400000"/>
    <n v="16227"/>
    <d v="2026-01-07T00:00:00"/>
    <n v="46400000"/>
    <s v="BOLIVAR"/>
    <d v="2026-01-08T00:00:00"/>
    <d v="2026-06-30T00:00:00"/>
    <x v="0"/>
    <n v="46400000"/>
    <s v=" "/>
    <n v="2026"/>
    <s v="En ejecucion"/>
    <s v="https://community.secop.gov.co/Public/Tendering/OpportunityDetail/Index?noticeUID=CO1.NTC.9410436&amp;isFromPublicArea=True&amp;isModal=False"/>
    <x v="0"/>
    <x v="0"/>
    <m/>
    <s v=" "/>
    <s v="SI"/>
    <s v="SI"/>
    <s v="SI"/>
    <s v="SI"/>
    <s v="SI"/>
  </r>
  <r>
    <x v="15"/>
    <s v="ICFES-CD-016-2026"/>
    <d v="2026-01-07T00:00:00"/>
    <s v=" "/>
    <s v="Prestacion de Servicios Profesionales y de Apoyo a la Gestion"/>
    <s v="C.C"/>
    <n v="1072671349"/>
    <n v="6"/>
    <x v="15"/>
    <x v="15"/>
    <n v="94200000"/>
    <d v="2026-01-08T00:00:00"/>
    <d v="2026-01-08T00:00:00"/>
    <d v="2026-11-20T00:00:00"/>
    <s v="Luz Patricia Loaiza Cruz"/>
    <n v="41917196"/>
    <s v="Director(a) de Producción y Operaciones"/>
    <x v="2"/>
    <n v="105"/>
    <s v="ITEM_0105"/>
    <n v="16022"/>
    <d v="2026-01-04T00:00:00"/>
    <n v="94400000"/>
    <n v="16237"/>
    <d v="2026-01-08T00:00:00"/>
    <n v="94200000"/>
    <s v="SURA"/>
    <d v="2026-01-08T00:00:00"/>
    <d v="2026-11-20T00:00:00"/>
    <x v="0"/>
    <n v="94200000"/>
    <s v=" "/>
    <n v="2026"/>
    <s v="En ejecucion"/>
    <s v="https://community.secop.gov.co/Public/Tendering/OpportunityDetail/Index?noticeUID=CO1.NTC.9406485&amp;isFromPublicArea=True&amp;isModal=False"/>
    <x v="0"/>
    <x v="0"/>
    <m/>
    <s v=" "/>
    <s v="SI"/>
    <s v="SI"/>
    <s v="SI"/>
    <s v="SI"/>
    <s v="SI"/>
  </r>
  <r>
    <x v="16"/>
    <s v="ICFES-CD-017-2026"/>
    <d v="2026-01-07T00:00:00"/>
    <s v=" "/>
    <s v="Prestacion de Servicios Profesionales y de Apoyo a la Gestion"/>
    <s v="C.C"/>
    <n v="28559211"/>
    <n v="1"/>
    <x v="16"/>
    <x v="16"/>
    <n v="106200000"/>
    <d v="2026-01-07T00:00:00"/>
    <d v="2026-01-08T00:00:00"/>
    <d v="2026-12-31T00:00:00"/>
    <s v="Luz Patricia Loaiza Cruz"/>
    <n v="41917196"/>
    <s v="Director(a) de Producción y Operaciones"/>
    <x v="2"/>
    <n v="103"/>
    <s v="ITEM_0103"/>
    <n v="16020"/>
    <d v="2026-01-04T00:00:00"/>
    <n v="106200000"/>
    <n v="16235"/>
    <d v="2026-01-08T00:00:00"/>
    <n v="106200000"/>
    <s v="BOLIVAR"/>
    <d v="2026-01-08T00:00:00"/>
    <d v="2026-12-31T00:00:00"/>
    <x v="0"/>
    <n v="106200000"/>
    <s v=" "/>
    <n v="2026"/>
    <s v="En ejecucion"/>
    <s v="https://community.secop.gov.co/Public/Tendering/OpportunityDetail/Index?noticeUID=CO1.NTC.9405529&amp;isFromPublicArea=True&amp;isModal=False"/>
    <x v="0"/>
    <x v="0"/>
    <m/>
    <s v=" "/>
    <s v="SI"/>
    <s v="SI"/>
    <s v="SI"/>
    <s v="SI"/>
    <s v="SI"/>
  </r>
  <r>
    <x v="17"/>
    <s v="ICFES-CD-018-2026"/>
    <d v="2026-01-07T00:00:00"/>
    <s v=" "/>
    <s v="Prestacion de Servicios Profesionales y de Apoyo a la Gestion"/>
    <s v="C.C"/>
    <n v="1026282889"/>
    <n v="5"/>
    <x v="17"/>
    <x v="17"/>
    <n v="62893333"/>
    <d v="2026-01-07T00:00:00"/>
    <d v="2026-01-08T00:00:00"/>
    <d v="2026-12-31T00:00:00"/>
    <s v="Cristian Cardona Pulgarin"/>
    <n v="71242249"/>
    <s v="Subdirector(a) Financiera y Contable"/>
    <x v="1"/>
    <n v="439"/>
    <s v="ITEM_0713"/>
    <n v="16007"/>
    <d v="2026-01-02T00:00:00"/>
    <n v="63423333"/>
    <n v="16231"/>
    <d v="2026-01-07T00:00:00"/>
    <n v="62893333"/>
    <s v="POSITIVA"/>
    <d v="2026-01-08T00:00:00"/>
    <d v="2026-12-31T00:00:00"/>
    <x v="2"/>
    <n v="62893333"/>
    <s v=" "/>
    <n v="2026"/>
    <s v="En ejecucion"/>
    <s v="https://community.secop.gov.co/Public/Tendering/OpportunityDetail/Index?noticeUID=CO1.NTC.9405279&amp;isFromPublicArea=True&amp;isModal=False"/>
    <x v="0"/>
    <x v="0"/>
    <m/>
    <s v=" "/>
    <s v="SI"/>
    <s v="SI"/>
    <s v="SI"/>
    <s v="SI"/>
    <s v="SI"/>
  </r>
  <r>
    <x v="18"/>
    <s v="ICFES-CD-019-2026"/>
    <d v="2026-01-08T00:00:00"/>
    <s v=" "/>
    <s v="Prestacion de Servicios Profesionales y de Apoyo a la Gestion"/>
    <s v="NIT"/>
    <n v="901784600"/>
    <n v="1"/>
    <x v="18"/>
    <x v="18"/>
    <n v="118666667"/>
    <d v="2026-01-09T00:00:00"/>
    <d v="2026-01-08T00:00:00"/>
    <d v="2026-12-31T00:00:00"/>
    <s v="Cristian Cardona Pulgarin"/>
    <n v="71242249"/>
    <s v="Subdirector(a) Financiera y Contable"/>
    <x v="1"/>
    <n v="435"/>
    <s v="ITEM_0709"/>
    <n v="16005"/>
    <d v="2026-01-02T00:00:00"/>
    <n v="120000000"/>
    <n v="16242"/>
    <d v="2026-01-08T00:00:00"/>
    <n v="118666667"/>
    <s v="N/A"/>
    <s v="N/A"/>
    <s v="N/A"/>
    <x v="4"/>
    <n v="118666667"/>
    <s v=" "/>
    <s v=" "/>
    <s v="En ejecucion"/>
    <s v="https://community.secop.gov.co/Public/Tendering/OpportunityDetail/Index?noticeUID=CO1.NTC.9430274&amp;isFromPublicArea=True&amp;isModal=False"/>
    <x v="0"/>
    <x v="0"/>
    <s v=" "/>
    <s v=" "/>
    <s v=" "/>
    <s v=" "/>
    <s v=" "/>
    <s v=" "/>
    <s v=" "/>
  </r>
  <r>
    <x v="19"/>
    <s v="ICFES-CD-020-2026"/>
    <d v="2026-01-07T00:00:00"/>
    <s v=" "/>
    <s v="Prestacion de Servicios Profesionales y de Apoyo a la Gestion"/>
    <s v="C.C"/>
    <n v="1121330020"/>
    <n v="3"/>
    <x v="19"/>
    <x v="12"/>
    <n v="98493333"/>
    <d v="2026-01-07T00:00:00"/>
    <d v="2026-01-08T00:00:00"/>
    <d v="2026-12-31T00:00:00"/>
    <s v="David Fernando Diaz Palacio"/>
    <n v="98452112"/>
    <s v="Subdirector(a) de Abastecimiento y Servicios Generales"/>
    <x v="4"/>
    <n v="402"/>
    <s v="ITEM_0518"/>
    <n v="16096"/>
    <d v="2026-01-06T00:00:00"/>
    <n v="98493333"/>
    <n v="16228"/>
    <d v="2026-01-07T00:00:00"/>
    <n v="98216666"/>
    <s v="BOLIVAR"/>
    <d v="2026-01-08T00:00:00"/>
    <d v="2026-12-31T00:00:00"/>
    <x v="3"/>
    <n v="98493333"/>
    <s v=" "/>
    <n v="2026"/>
    <s v="En ejecucion"/>
    <s v="https://community.secop.gov.co/Public/Tendering/OpportunityDetail/Index?noticeUID=CO1.NTC.9404250&amp;isFromPublicArea=True&amp;isModal=False"/>
    <x v="0"/>
    <x v="0"/>
    <s v=" "/>
    <s v=" "/>
    <s v="SI"/>
    <s v="SI"/>
    <s v="SI"/>
    <s v="SI"/>
    <s v="SI"/>
  </r>
  <r>
    <x v="20"/>
    <s v="ICFES-CD-021-2026"/>
    <d v="2026-01-07T00:00:00"/>
    <s v=" "/>
    <s v="Prestacion de Servicios Profesionales y de Apoyo a la Gestion"/>
    <s v="C.C"/>
    <n v="1030682276"/>
    <n v="1"/>
    <x v="20"/>
    <x v="19"/>
    <n v="101716661"/>
    <d v="2026-01-07T00:00:00"/>
    <d v="2026-01-08T00:00:00"/>
    <d v="2026-12-31T00:00:00"/>
    <s v="David Fernando Diaz Palacio"/>
    <n v="98452112"/>
    <s v="Subdirector(a) de Abastecimiento y Servicios Generales"/>
    <x v="4"/>
    <n v="394"/>
    <s v="ITEM_0510"/>
    <n v="16121"/>
    <d v="2026-01-06T00:00:00"/>
    <n v="101716667"/>
    <n v="16232"/>
    <d v="2026-01-07T00:00:00"/>
    <n v="101716667"/>
    <s v="BOLIVAR"/>
    <d v="2026-01-08T00:00:00"/>
    <d v="2026-12-31T00:00:00"/>
    <x v="3"/>
    <n v="101716661"/>
    <s v=" "/>
    <n v="2026"/>
    <s v="En ejecucion"/>
    <s v="https://community.secop.gov.co/Public/Tendering/OpportunityDetail/Index?noticeUID=CO1.NTC.9404509&amp;isFromPublicArea=True&amp;isModal=False"/>
    <x v="0"/>
    <x v="0"/>
    <s v="OK"/>
    <s v="SI"/>
    <s v="SI"/>
    <s v="SI"/>
    <s v="SI"/>
    <s v="SI"/>
    <s v="SI"/>
  </r>
  <r>
    <x v="21"/>
    <s v="ICFES-CD-022-2026"/>
    <d v="2026-01-07T00:00:00"/>
    <s v=" "/>
    <s v="Prestacion de Servicios Profesionales y de Apoyo a la Gestion"/>
    <s v="C.C"/>
    <n v="80778782"/>
    <s v=" "/>
    <x v="21"/>
    <x v="20"/>
    <n v="131633333"/>
    <d v="2026-01-08T00:00:00"/>
    <d v="2026-01-09T00:00:00"/>
    <d v="2026-12-31T00:00:00"/>
    <s v="David Fernando Diaz Palacio"/>
    <n v="98452112"/>
    <s v="Subdirector(a) de Abastecimiento y Servicios Generales"/>
    <x v="4"/>
    <n v="411"/>
    <s v="ITEM_0527"/>
    <n v="16120"/>
    <d v="2026-01-06T00:00:00"/>
    <n v="131633333"/>
    <n v="16246"/>
    <d v="2026-01-09T00:00:00"/>
    <n v="131633333"/>
    <s v="POSITIVA"/>
    <d v="2026-01-07T00:00:00"/>
    <d v="2026-12-31T00:00:00"/>
    <x v="1"/>
    <n v="131633333"/>
    <s v=" "/>
    <n v="2026"/>
    <s v="En ejecucion"/>
    <s v="https://community.secop.gov.co/Public/Tendering/OpportunityDetail/Index?noticeUID=CO1.NTC.9414047&amp;isFromPublicArea=True&amp;isModal=False"/>
    <x v="0"/>
    <x v="0"/>
    <s v="CEDIDO"/>
    <s v=" "/>
    <s v="SI"/>
    <s v="SI"/>
    <s v="SI"/>
    <s v="SI"/>
    <s v="SI"/>
  </r>
  <r>
    <x v="22"/>
    <s v="ICFES-CD-023-2026"/>
    <d v="2026-01-07T00:00:00"/>
    <s v=" "/>
    <s v="Prestacion de Servicios Profesionales y de Apoyo a la Gestion"/>
    <s v="C.C"/>
    <n v="1117539977"/>
    <n v="0"/>
    <x v="22"/>
    <x v="21"/>
    <n v="107699994"/>
    <d v="2026-01-07T00:00:00"/>
    <d v="2026-01-07T00:00:00"/>
    <d v="2026-12-31T00:00:00"/>
    <s v="David Fernando Diaz Palacio"/>
    <n v="98452112"/>
    <s v="Subdirector(a) de Abastecimiento y Servicios Generales"/>
    <x v="4"/>
    <n v="393"/>
    <s v="ITEM_0509"/>
    <n v="16123"/>
    <d v="2026-01-06T00:00:00"/>
    <n v="107700000"/>
    <n v="16233"/>
    <d v="2026-01-07T00:00:00"/>
    <n v="107699994"/>
    <s v="POSITIVA"/>
    <d v="2026-01-07T00:00:00"/>
    <d v="2026-12-31T00:00:00"/>
    <x v="3"/>
    <n v="107699994"/>
    <s v=" "/>
    <n v="2026"/>
    <s v="En ejecucion"/>
    <s v="https://community.secop.gov.co/Public/Tendering/OpportunityDetail/Index?noticeUID=CO1.NTC.9404793&amp;isFromPublicArea=True&amp;isModal=False"/>
    <x v="0"/>
    <x v="0"/>
    <s v=" "/>
    <s v=" "/>
    <s v="SI"/>
    <s v="SI"/>
    <s v="SI"/>
    <s v="SI"/>
    <s v="SI"/>
  </r>
  <r>
    <x v="23"/>
    <s v="ICFES-CD-024-2026"/>
    <d v="2026-01-08T00:00:00"/>
    <s v=" "/>
    <s v="Prestacion de Servicios Profesionales y de Apoyo a la Gestion"/>
    <s v="C.C"/>
    <n v="1069726278"/>
    <n v="9"/>
    <x v="23"/>
    <x v="22"/>
    <n v="114038667"/>
    <d v="2026-01-08T00:00:00"/>
    <d v="2026-01-08T00:00:00"/>
    <d v="2026-12-31T00:00:00"/>
    <s v="Gustavo Andres Monsalve Londoño"/>
    <n v="71339169"/>
    <s v="Subdirector(a) de Producción de Instrumentos"/>
    <x v="5"/>
    <n v="154"/>
    <s v="ITEM_0177"/>
    <n v="16074"/>
    <d v="2026-01-05T00:00:00"/>
    <n v="114038667"/>
    <n v="16238"/>
    <d v="2026-01-08T00:00:00"/>
    <n v="114038667"/>
    <s v="BOLIVAR"/>
    <d v="2026-01-08T00:00:00"/>
    <d v="2026-12-31T00:00:00"/>
    <x v="0"/>
    <n v="114038667"/>
    <s v=" "/>
    <n v="2026"/>
    <s v="En ejecucion"/>
    <s v="https://community.secop.gov.co/Public/Tendering/OpportunityDetail/Index?noticeUID=CO1.NTC.9419102&amp;isFromPublicArea=True&amp;isModal=False"/>
    <x v="0"/>
    <x v="0"/>
    <s v=" "/>
    <s v=" "/>
    <s v="SI"/>
    <s v="SI"/>
    <s v="SI"/>
    <s v="SI"/>
    <s v="SI"/>
  </r>
  <r>
    <x v="24"/>
    <s v="ICFES-CD-025-2026"/>
    <d v="2026-01-07T00:00:00"/>
    <s v=" "/>
    <s v="Prestacion de Servicios Profesionales y de Apoyo a la Gestion"/>
    <s v="C.C"/>
    <n v="1017210501"/>
    <n v="2"/>
    <x v="24"/>
    <x v="20"/>
    <n v="131633326"/>
    <d v="2026-01-07T00:00:00"/>
    <d v="2026-01-08T00:00:00"/>
    <d v="2026-12-31T00:00:00"/>
    <s v=" "/>
    <s v=" "/>
    <s v="Subdirector(a) de Abastecimiento y Servicios Generales"/>
    <x v="4"/>
    <n v="409"/>
    <s v="ITEM_0525"/>
    <n v="16122"/>
    <d v="2026-01-06T00:00:00"/>
    <n v="131633333"/>
    <n v="16234"/>
    <d v="2026-01-07T00:00:00"/>
    <n v="131633326"/>
    <s v="SURA"/>
    <d v="2026-01-08T00:00:00"/>
    <d v="2026-12-31T00:00:00"/>
    <x v="3"/>
    <n v="131633326"/>
    <s v=" "/>
    <n v="2026"/>
    <s v="En ejecucion"/>
    <s v="https://community.secop.gov.co/Public/Tendering/OpportunityDetail/Index?noticeUID=CO1.NTC.9407593&amp;isFromPublicArea=True&amp;isModal=False"/>
    <x v="0"/>
    <x v="0"/>
    <s v="CEDIDO"/>
    <s v=" "/>
    <s v="SI"/>
    <s v="SI"/>
    <s v="SI"/>
    <s v="SI"/>
    <s v="SI"/>
  </r>
  <r>
    <x v="25"/>
    <s v="ICFES-CD-026-2026"/>
    <d v="2026-01-07T00:00:00"/>
    <s v=" "/>
    <s v="Prestacion de Servicios Profesionales y de Apoyo a la Gestion"/>
    <s v="C.C"/>
    <n v="41961887"/>
    <n v="8"/>
    <x v="25"/>
    <x v="23"/>
    <n v="144773333"/>
    <d v="2026-01-07T00:00:00"/>
    <d v="2026-01-08T00:00:00"/>
    <d v="2026-12-31T00:00:00"/>
    <s v="Cristian Cardona Pulgarin"/>
    <n v="71242249"/>
    <s v="Subdirector(a) Financiera y Contable"/>
    <x v="1"/>
    <n v="448"/>
    <s v="ITEM_0722"/>
    <n v="16012"/>
    <d v="2026-01-02T00:00:00"/>
    <n v="145993333"/>
    <n v="16229"/>
    <d v="2026-01-07T00:00:00"/>
    <n v="144773333"/>
    <s v="BOLIVAR"/>
    <d v="2026-01-08T00:00:00"/>
    <d v="2026-12-31T00:00:00"/>
    <x v="5"/>
    <n v="144773333"/>
    <s v=" "/>
    <n v="2026"/>
    <s v="En ejecucion"/>
    <s v="https://community.secop.gov.co/Public/Tendering/OpportunityDetail/Index?noticeUID=CO1.NTC.9407716&amp;isFromPublicArea=True&amp;isModal=False"/>
    <x v="0"/>
    <x v="0"/>
    <s v="CESION"/>
    <s v=" "/>
    <s v="SI"/>
    <s v="SI"/>
    <s v="SI"/>
    <s v="SI"/>
    <s v="SI"/>
  </r>
  <r>
    <x v="26"/>
    <s v="ICFES-CD-027-2026"/>
    <d v="2026-01-07T00:00:00"/>
    <s v=" "/>
    <s v="Prestacion de Servicios Profesionales y de Apoyo a la Gestion"/>
    <s v="C.C"/>
    <n v="1010002980"/>
    <n v="1"/>
    <x v="26"/>
    <x v="24"/>
    <n v="19646666"/>
    <d v="2026-01-08T00:00:00"/>
    <d v="2026-01-08T00:00:00"/>
    <d v="2026-06-30T00:00:00"/>
    <s v="Ana Cecilia Valencia Aguirre"/>
    <n v="43585746"/>
    <s v="Subdirector(a) de Talento Humano"/>
    <x v="6"/>
    <n v="427"/>
    <s v="ITEM_0581"/>
    <n v="16094"/>
    <d v="2026-01-06T00:00:00"/>
    <n v="20208000"/>
    <n v="16236"/>
    <d v="2026-01-08T00:00:00"/>
    <n v="19646666"/>
    <s v="BOLIVAR"/>
    <d v="2026-01-08T00:00:00"/>
    <d v="2026-06-30T00:00:00"/>
    <x v="4"/>
    <n v="19646666"/>
    <s v=" "/>
    <n v="2026"/>
    <s v="En ejecucion"/>
    <s v="https://community.secop.gov.co/Public/Tendering/OpportunityDetail/Index?noticeUID=CO1.NTC.9409173&amp;isFromPublicArea=True&amp;isModal=False"/>
    <x v="0"/>
    <x v="0"/>
    <m/>
    <s v=" "/>
    <s v="SI"/>
    <s v="SI"/>
    <s v="SI"/>
    <s v="SI"/>
    <s v="SI"/>
  </r>
  <r>
    <x v="27"/>
    <s v="ICFES-CD-028-2026"/>
    <d v="2026-01-07T00:00:00"/>
    <s v=" "/>
    <s v="Prestacion de Servicios Profesionales y de Apoyo a la Gestion"/>
    <s v="C.C"/>
    <n v="1063965670"/>
    <n v="6"/>
    <x v="27"/>
    <x v="25"/>
    <n v="76700000"/>
    <d v="2026-01-07T00:00:00"/>
    <d v="2026-01-08T00:00:00"/>
    <d v="2026-12-31T00:00:00"/>
    <s v="Cristian Cardona Pulgarin"/>
    <n v="71242249"/>
    <s v="Subdirector(a) Financiera y Contable"/>
    <x v="1"/>
    <n v="437"/>
    <s v="ITEM_0711"/>
    <n v="16006"/>
    <d v="2026-01-02T00:00:00"/>
    <n v="83766667"/>
    <n v="16230"/>
    <d v="2026-01-07T00:00:00"/>
    <n v="76700000"/>
    <s v="POSITIVA"/>
    <d v="2026-01-08T00:00:00"/>
    <d v="2026-12-31T00:00:00"/>
    <x v="5"/>
    <n v="76700000"/>
    <s v=" "/>
    <n v="2026"/>
    <s v="En ejecucion"/>
    <s v="https://community.secop.gov.co/Public/Tendering/OpportunityDetail/Index?noticeUID=CO1.NTC.9408947&amp;isFromPublicArea=True&amp;isModal=False"/>
    <x v="0"/>
    <x v="0"/>
    <s v=" "/>
    <s v=" "/>
    <s v="SI"/>
    <s v="SI"/>
    <s v="SI"/>
    <s v="SI"/>
    <s v="SI"/>
  </r>
  <r>
    <x v="28"/>
    <s v="ICFES-CD-029-2026"/>
    <d v="2026-01-08T00:00:00"/>
    <s v=" "/>
    <s v="Prestacion de Servicios Profesionales y de Apoyo a la Gestion"/>
    <s v="C.C"/>
    <n v="1014237792"/>
    <n v="2"/>
    <x v="28"/>
    <x v="26"/>
    <n v="35200000"/>
    <d v="2026-01-08T00:00:00"/>
    <d v="2026-01-09T00:00:00"/>
    <d v="2026-06-30T00:00:00"/>
    <s v="Cristian Fabian Montaño Rincon"/>
    <n v="1024473450"/>
    <s v="Subdirector(a) de Estadísticas"/>
    <x v="7"/>
    <n v="78"/>
    <s v="ITEM_0078"/>
    <n v="16126"/>
    <d v="2026-01-06T00:00:00"/>
    <n v="35200000"/>
    <n v="16243"/>
    <d v="2026-01-09T00:00:00"/>
    <n v="35200000"/>
    <s v="BOLIVAR"/>
    <d v="2026-01-08T00:00:00"/>
    <d v="2026-06-30T00:00:00"/>
    <x v="5"/>
    <n v="35200000"/>
    <s v=" "/>
    <n v="2026"/>
    <s v="En ejecucion"/>
    <s v="https://community.secop.gov.co/Public/Tendering/OpportunityDetail/Index?noticeUID=CO1.NTC.9417682&amp;isFromPublicArea=True&amp;isModal=False"/>
    <x v="0"/>
    <x v="0"/>
    <s v=" "/>
    <s v=" "/>
    <s v="SI"/>
    <s v="SI"/>
    <s v="SI"/>
    <s v="SI"/>
    <s v="SI"/>
  </r>
  <r>
    <x v="29"/>
    <s v="ICFES-CD-030-2026"/>
    <d v="2026-01-09T00:00:00"/>
    <s v=" "/>
    <s v="Prestacion de Servicios Profesionales y de Apoyo a la Gestion"/>
    <s v="C.C"/>
    <n v="52800794"/>
    <n v="1"/>
    <x v="29"/>
    <x v="27"/>
    <n v="117666667"/>
    <d v="2026-01-10T00:00:00"/>
    <d v="2026-01-15T00:00:00"/>
    <d v="2026-12-31T00:00:00"/>
    <s v="Estiben Alejandro Mejia Restrepo"/>
    <n v="98704372"/>
    <s v="  Jefe de la Oficina Asesora de Planeación"/>
    <x v="8"/>
    <n v="282"/>
    <s v="ITEM_0348"/>
    <n v="16027"/>
    <d v="2026-01-05T00:00:00"/>
    <n v="119666667"/>
    <n v="16255"/>
    <d v="2026-01-11T00:00:00"/>
    <n v="117666667"/>
    <s v="POSITIVA"/>
    <d v="2026-01-15T00:00:00"/>
    <d v="2026-12-31T00:00:00"/>
    <x v="1"/>
    <n v="117666667"/>
    <s v=" "/>
    <n v="2026"/>
    <s v="En ejecucion"/>
    <s v="https://community.secop.gov.co/Public/Tendering/OpportunityDetail/Index?noticeUID=CO1.NTC.9447513&amp;isFromPublicArea=True&amp;isModal=False"/>
    <x v="0"/>
    <x v="0"/>
    <m/>
    <m/>
    <s v="SI"/>
    <s v="SI"/>
    <s v="SI"/>
    <s v="SI"/>
    <s v="SI"/>
  </r>
  <r>
    <x v="30"/>
    <s v="ICFES-CD-031-2026"/>
    <d v="2026-01-08T00:00:00"/>
    <s v=" "/>
    <s v="Prestacion de Servicios Profesionales y de Apoyo a la Gestion"/>
    <s v="C.C"/>
    <n v="71335585"/>
    <n v="3"/>
    <x v="30"/>
    <x v="28"/>
    <n v="49016667"/>
    <d v="2026-01-08T00:00:00"/>
    <d v="2026-01-09T00:00:00"/>
    <d v="2026-06-30T00:00:00"/>
    <s v="Ana Cecilia Valencia Aguirre"/>
    <n v="43585746"/>
    <s v="Subdirector(a) de Talento Humano"/>
    <x v="6"/>
    <n v="430"/>
    <s v="ITEM_0584"/>
    <n v="16093"/>
    <d v="2026-01-06T00:00:00"/>
    <n v="51000000"/>
    <n v="16245"/>
    <d v="2026-01-09T00:00:00"/>
    <n v="40016667"/>
    <s v="POSITIVA"/>
    <d v="2026-01-09T00:00:00"/>
    <d v="2026-06-30T00:00:00"/>
    <x v="1"/>
    <n v="49016667"/>
    <s v=" "/>
    <n v="2026"/>
    <s v="En ejecucion"/>
    <s v="https://community.secop.gov.co/Public/Tendering/OpportunityDetail/Index?noticeUID=CO1.NTC.9415748&amp;isFromPublicArea=True&amp;isModal=False"/>
    <x v="0"/>
    <x v="0"/>
    <s v=" "/>
    <s v=" "/>
    <s v="SI"/>
    <s v="SI"/>
    <s v="SI"/>
    <s v="SI"/>
    <s v="SI"/>
  </r>
  <r>
    <x v="31"/>
    <s v="ICFES-CD-032-2026"/>
    <d v="2026-01-09T00:00:00"/>
    <s v=" "/>
    <s v="Prestacion de Servicios Profesionales y de Apoyo a la Gestion"/>
    <s v="C.C"/>
    <n v="70325206"/>
    <n v="0"/>
    <x v="31"/>
    <x v="29"/>
    <n v="132600000"/>
    <d v="2026-01-09T00:00:00"/>
    <d v="2026-01-15T00:00:00"/>
    <d v="2026-12-22T00:00:00"/>
    <s v="Luis Rodrigo Cadavid Duran"/>
    <n v="71743640"/>
    <s v="Director(a) de Tecnología e Información"/>
    <x v="9"/>
    <n v="170"/>
    <s v="ITEM_0193"/>
    <n v="16056"/>
    <d v="2026-01-06T00:00:00"/>
    <n v="132600000"/>
    <n v="16259"/>
    <d v="2026-01-13T00:00:00"/>
    <n v="132600000"/>
    <s v="POSITIVA"/>
    <d v="2026-01-15T00:00:00"/>
    <d v="2026-12-22T00:00:00"/>
    <x v="6"/>
    <n v="132600000"/>
    <s v=" "/>
    <n v="2026"/>
    <s v="En ejecucion"/>
    <s v="https://community.secop.gov.co/Public/Tendering/OpportunityDetail/Index?noticeUID=CO1.NTC.9436084&amp;isFromPublicArea=True&amp;isModal=False"/>
    <x v="0"/>
    <x v="0"/>
    <s v=" "/>
    <s v=" "/>
    <s v="SI"/>
    <s v="SI"/>
    <s v="SI"/>
    <s v="SI"/>
    <s v="SI"/>
  </r>
  <r>
    <x v="32"/>
    <s v="ICFES-CD-033-2026"/>
    <d v="2026-01-08T00:00:00"/>
    <s v=" "/>
    <s v="Prestacion de Servicios Profesionales y de Apoyo a la Gestion"/>
    <s v="C.C"/>
    <n v="1094918024"/>
    <n v="0"/>
    <x v="32"/>
    <x v="20"/>
    <n v="129433334"/>
    <d v="2026-01-08T00:00:00"/>
    <d v="2026-01-09T00:00:00"/>
    <d v="2026-12-31T00:00:00"/>
    <s v="David Fernando Diaz Palacio"/>
    <n v="98452112"/>
    <s v="Subdirector(a) de Abastecimiento y Servicios Generales"/>
    <x v="4"/>
    <n v="410"/>
    <s v="ITEM_0526"/>
    <n v="16124"/>
    <d v="2026-01-06T00:00:00"/>
    <n v="131633333"/>
    <n v="16239"/>
    <d v="2026-01-08T00:00:00"/>
    <n v="129433334"/>
    <s v="POSITIVA"/>
    <d v="2026-01-09T00:00:00"/>
    <d v="2026-12-31T00:00:00"/>
    <x v="3"/>
    <n v="129433334"/>
    <s v=" "/>
    <n v="2026"/>
    <s v="En ejecucion"/>
    <s v="https://community.secop.gov.co/Public/Tendering/OpportunityDetail/Index?noticeUID=CO1.NTC.9418890&amp;isFromPublicArea=True&amp;isModal=False"/>
    <x v="0"/>
    <x v="0"/>
    <s v=" "/>
    <s v=" "/>
    <s v="SI"/>
    <s v="SI"/>
    <s v="SI"/>
    <s v="SI"/>
    <s v="SI"/>
  </r>
  <r>
    <x v="33"/>
    <s v="ICFES-CD-034-2026"/>
    <d v="2026-01-09T00:00:00"/>
    <s v=" "/>
    <s v="Prestacion de Servicios Profesionales y de Apoyo a la Gestion"/>
    <s v="C.C"/>
    <n v="16804103"/>
    <n v="1"/>
    <x v="33"/>
    <x v="30"/>
    <n v="122173333"/>
    <d v="2026-01-09T00:00:00"/>
    <d v="2026-01-13T00:00:00"/>
    <d v="2026-12-22T00:00:00"/>
    <s v="Robinson Rivera Cardona"/>
    <s v=" "/>
    <s v="Subdirector(a) de Desarrollo de Aplicaciones"/>
    <x v="10"/>
    <n v="183"/>
    <s v="ITEM_0208"/>
    <n v="16084"/>
    <d v="2026-01-06T00:00:00"/>
    <n v="122173333"/>
    <n v="16254"/>
    <d v="2026-01-11T00:00:00"/>
    <n v="122173333"/>
    <s v="BOLIVAR"/>
    <d v="2026-01-13T00:00:00"/>
    <d v="2026-12-22T00:00:00"/>
    <x v="6"/>
    <n v="122173333"/>
    <s v=" "/>
    <n v="2026"/>
    <s v="En ejecucion"/>
    <s v="https://community.secop.gov.co/Public/Tendering/OpportunityDetail/Index?noticeUID=CO1.NTC.9439212&amp;isFromPublicArea=True&amp;isModal=False"/>
    <x v="0"/>
    <x v="0"/>
    <s v=" "/>
    <s v=" "/>
    <s v="SI"/>
    <s v="SI"/>
    <s v="SI"/>
    <s v="SI"/>
    <s v="SI"/>
  </r>
  <r>
    <x v="34"/>
    <s v="ICFES-CD-035-2026"/>
    <d v="2026-01-08T00:00:00"/>
    <s v=" "/>
    <s v="Prestacion de Servicios Profesionales y de Apoyo a la Gestion"/>
    <s v="C.C"/>
    <n v="52284094"/>
    <n v="1"/>
    <x v="34"/>
    <x v="31"/>
    <n v="80138666"/>
    <d v="2026-01-08T00:00:00"/>
    <d v="2026-01-09T00:00:00"/>
    <d v="2026-12-31T00:00:00"/>
    <s v="Luis Gonzaga Martinez Sierra"/>
    <n v="71676818"/>
    <s v="Secretario(a) General"/>
    <x v="3"/>
    <n v="354"/>
    <s v="ITEM_0434"/>
    <n v="16015"/>
    <d v="2026-01-04T00:00:00"/>
    <n v="81732333"/>
    <n v="16240"/>
    <d v="2026-01-08T00:00:00"/>
    <n v="80138666"/>
    <s v="SURA"/>
    <d v="2026-01-09T00:00:00"/>
    <d v="2026-12-31T00:00:00"/>
    <x v="3"/>
    <n v="80138666"/>
    <s v=" "/>
    <n v="2026"/>
    <s v="En ejecucion"/>
    <s v="https://community.secop.gov.co/Public/Tendering/ContractNoticePhases/View?PPI=CO1.PPI.44511492&amp;isFromPublicArea=True&amp;isModal=False"/>
    <x v="0"/>
    <x v="0"/>
    <s v=" "/>
    <s v=" "/>
    <s v="SI"/>
    <s v="SI"/>
    <s v="SI"/>
    <s v="SI"/>
    <s v="SI"/>
  </r>
  <r>
    <x v="35"/>
    <s v="ICFES-CD-036-2026"/>
    <d v="2026-01-08T00:00:00"/>
    <s v=" "/>
    <s v="Prestacion de Servicios Profesionales y de Apoyo a la Gestion"/>
    <s v="C.C"/>
    <n v="1015442166"/>
    <n v="6"/>
    <x v="35"/>
    <x v="32"/>
    <n v="40395500"/>
    <d v="2026-01-08T00:00:00"/>
    <d v="2026-01-09T00:00:00"/>
    <d v="2026-06-30T00:00:00"/>
    <s v=" Brahiam Daniel Montoya Zuleta"/>
    <n v="1013557847"/>
    <s v="Jefe de la Oficina Asesora Jurídica"/>
    <x v="11"/>
    <n v="298"/>
    <s v="TEM_0367 "/>
    <n v="16147"/>
    <d v="2026-01-07T00:00:00"/>
    <n v="42030000"/>
    <n v="16244"/>
    <d v="2026-01-09T00:00:00"/>
    <n v="40395500"/>
    <s v="BOLIVAR"/>
    <d v="2026-01-09T00:00:00"/>
    <d v="2026-06-30T00:00:00"/>
    <x v="5"/>
    <n v="40395500"/>
    <s v=" "/>
    <n v="2026"/>
    <s v="En ejecucion"/>
    <s v="https://community.secop.gov.co/Public/Tendering/OpportunityDetail/Index?noticeUID=CO1.NTC.9421567&amp;isFromPublicArea=True&amp;isModal=False"/>
    <x v="0"/>
    <x v="0"/>
    <s v=" "/>
    <s v=" "/>
    <s v="SI"/>
    <s v="SI"/>
    <s v="SI"/>
    <s v="SI"/>
    <s v="SI"/>
  </r>
  <r>
    <x v="36"/>
    <s v="ICFES-CD-037-2026"/>
    <d v="2026-01-13T00:00:00"/>
    <s v=" "/>
    <s v="Prestacion de Servicios Profesionales y de Apoyo a la Gestion"/>
    <s v="C.C"/>
    <n v="1033710037"/>
    <n v="1"/>
    <x v="36"/>
    <x v="33"/>
    <n v="41250000"/>
    <d v="2026-01-14T00:00:00"/>
    <d v="2026-01-17T00:00:00"/>
    <d v="2026-06-30T00:00:00"/>
    <s v="Diego Mauricio Salas Ramirez"/>
    <s v=" 11226503"/>
    <s v="Subdirector de Información"/>
    <x v="12"/>
    <n v="214"/>
    <s v="ITEM_0240"/>
    <n v="16097"/>
    <d v="2026-01-06T00:00:00"/>
    <n v="41250000"/>
    <n v="16284"/>
    <d v="2026-01-14T00:00:00"/>
    <n v="41250000"/>
    <s v="BOLIVAR"/>
    <d v="2026-01-17T00:00:00"/>
    <d v="2026-06-30T00:00:00"/>
    <x v="6"/>
    <n v="41250000"/>
    <s v=" "/>
    <n v="2026"/>
    <s v="En ejecucion"/>
    <s v="https://community.secop.gov.co/Public/Tendering/OpportunityDetail/Index?noticeUID=CO1.NTC.9494279&amp;isFromPublicArea=True&amp;isModal=False"/>
    <x v="0"/>
    <x v="0"/>
    <s v=" "/>
    <s v=" "/>
    <s v="SI"/>
    <s v="SI"/>
    <s v="SI"/>
    <s v="SI"/>
    <s v="SI"/>
  </r>
  <r>
    <x v="37"/>
    <s v="ICFES-CD-038-2026"/>
    <d v="2026-01-09T00:00:00"/>
    <s v=" "/>
    <s v="Prestacion de Servicios Profesionales y de Apoyo a la Gestion"/>
    <s v="C.C"/>
    <n v="1018452813"/>
    <n v="7"/>
    <x v="37"/>
    <x v="34"/>
    <n v="101193333"/>
    <d v="2026-01-09T00:00:00"/>
    <d v="2026-01-10T00:00:00"/>
    <d v="2026-12-31T00:00:00"/>
    <s v="Alejandra Neira Aroca"/>
    <n v="28542786"/>
    <s v="Subdirector(a) de Análisis y Divulgación"/>
    <x v="13"/>
    <n v="27"/>
    <s v="ITEM_0027 "/>
    <n v="16146"/>
    <d v="2026-01-07T00:00:00"/>
    <n v="102913333"/>
    <n v="16251"/>
    <d v="2026-01-10T00:00:00"/>
    <n v="101193333"/>
    <s v="BOLIVAR"/>
    <d v="2026-01-09T00:00:00"/>
    <d v="2026-12-31T00:00:00"/>
    <x v="1"/>
    <n v="101193333"/>
    <s v=" "/>
    <n v="2026"/>
    <s v="En ejecucion"/>
    <s v="https://community.secop.gov.co/Public/Tendering/OpportunityDetail/Index?noticeUID=CO1.NTC.9438253&amp;isFromPublicArea=True&amp;isModal=False"/>
    <x v="0"/>
    <x v="0"/>
    <m/>
    <s v=" "/>
    <s v="SI"/>
    <s v="SI"/>
    <s v="SI"/>
    <s v="SI"/>
    <s v="SI"/>
  </r>
  <r>
    <x v="38"/>
    <s v="ICFES-CD-039-2026"/>
    <d v="2026-01-08T00:00:00"/>
    <s v=" "/>
    <s v="Prestacion de Servicios Profesionales y de Apoyo a la Gestion"/>
    <s v="C.C"/>
    <n v="79695321"/>
    <n v="9"/>
    <x v="38"/>
    <x v="35"/>
    <n v="105020000"/>
    <d v="2026-01-08T00:00:00"/>
    <d v="2026-01-09T00:00:00"/>
    <d v="2026-12-31T00:00:00"/>
    <s v="Cristian Cardona Pulgarin"/>
    <n v="71242249"/>
    <s v="Subdirector(a) Financiera y Contable"/>
    <x v="1"/>
    <n v="451"/>
    <s v="ITEM_0725"/>
    <n v="16049"/>
    <d v="2026-01-05T00:00:00"/>
    <n v="111290000"/>
    <n v="16241"/>
    <d v="2026-01-08T00:00:00"/>
    <n v="105020000"/>
    <s v="BOLIVAR"/>
    <d v="2026-01-09T00:00:00"/>
    <d v="2026-12-31T00:00:00"/>
    <x v="1"/>
    <n v="105020000"/>
    <s v=" "/>
    <n v="2026"/>
    <s v="En ejecucion"/>
    <s v="https://community.secop.gov.co/Public/Tendering/OpportunityDetail/Index?noticeUID=CO1.NTC.9425495&amp;isFromPublicArea=True&amp;isModal=False"/>
    <x v="0"/>
    <x v="0"/>
    <m/>
    <s v=" "/>
    <s v="SI"/>
    <s v="SI"/>
    <s v="SI"/>
    <s v="SI"/>
    <s v="SI"/>
  </r>
  <r>
    <x v="39"/>
    <s v="ICFES-CD-040-2026"/>
    <d v="2026-01-09T00:00:00"/>
    <s v=" "/>
    <s v="Prestacion de Servicios Profesionales y de Apoyo a la Gestion"/>
    <s v="C.C"/>
    <n v="1022333107"/>
    <n v="1"/>
    <x v="39"/>
    <x v="36"/>
    <n v="53637333"/>
    <d v="2026-01-15T00:00:00"/>
    <d v="2026-01-15T00:00:00"/>
    <d v="2026-12-31T00:00:00"/>
    <s v="Luis Gonzaga Martinez Sierra"/>
    <n v="71676818"/>
    <s v="Secretario(a) General"/>
    <x v="14"/>
    <n v="345"/>
    <s v="ITEM_0761"/>
    <n v="16070"/>
    <d v="2026-01-05T00:00:00"/>
    <n v="53637333"/>
    <n v="16295"/>
    <d v="2026-01-15T00:00:00"/>
    <n v="53637333"/>
    <s v="BOLIVAR"/>
    <d v="2026-01-09T00:00:00"/>
    <d v="2026-12-31T00:00:00"/>
    <x v="4"/>
    <n v="53637333"/>
    <s v=" "/>
    <s v=" "/>
    <s v="En ejecucion"/>
    <s v="https://community.secop.gov.co/Public/Tendering/OpportunityDetail/Index?noticeUID=CO1.NTC.9439519&amp;isFromPublicArea=True&amp;isModal=False"/>
    <x v="0"/>
    <x v="0"/>
    <m/>
    <s v=" "/>
    <s v="SI"/>
    <s v="SI"/>
    <s v="SI"/>
    <s v="SI"/>
    <s v="SI"/>
  </r>
  <r>
    <x v="40"/>
    <s v="ICFES-CD-041-2026"/>
    <d v="2026-01-10T00:00:00"/>
    <s v=" "/>
    <s v="Prestacion de Servicios Profesionales y de Apoyo a la Gestion"/>
    <s v="C.C"/>
    <n v="1030657160"/>
    <s v=" "/>
    <x v="40"/>
    <x v="37"/>
    <n v="45866667"/>
    <d v="2026-01-13T00:00:00"/>
    <d v="2026-01-13T00:00:00"/>
    <d v="2026-06-30T00:00:00"/>
    <s v="Cristian Fabian Montaño Rincon"/>
    <n v="1024473450"/>
    <s v="Subdirector(a) de Estadísticas"/>
    <x v="7"/>
    <n v="74"/>
    <s v="ITEM_0074"/>
    <n v="16127"/>
    <d v="2026-01-06T00:00:00"/>
    <n v="46933333"/>
    <n v="16262"/>
    <d v="2026-01-13T00:00:00"/>
    <n v="45866667"/>
    <s v="SURA"/>
    <d v="2026-01-09T00:00:00"/>
    <d v="2026-06-30T00:00:00"/>
    <x v="5"/>
    <n v="45866667"/>
    <s v=" "/>
    <s v=" "/>
    <s v="En ejecucion"/>
    <s v="https://community.secop.gov.co/Public/Tendering/OpportunityDetail/Index?noticeUID=CO1.NTC.9458685&amp;isFromPublicArea=True&amp;isModal=False"/>
    <x v="0"/>
    <x v="0"/>
    <s v=" "/>
    <s v=" "/>
    <s v="SI"/>
    <s v="SI"/>
    <s v="SI"/>
    <s v="SI"/>
    <s v="SI"/>
  </r>
  <r>
    <x v="41"/>
    <s v="ICFES-CD-042-2026"/>
    <d v="2026-01-09T00:00:00"/>
    <s v=" "/>
    <s v="Prestacion de Servicios Profesionales y de Apoyo a la Gestion"/>
    <s v="C.C"/>
    <n v="1098652637"/>
    <n v="6"/>
    <x v="41"/>
    <x v="38"/>
    <n v="131633333"/>
    <d v="2026-01-09T00:00:00"/>
    <d v="2026-01-10T00:00:00"/>
    <d v="2026-12-31T00:00:00"/>
    <s v="Estiben Alejandro Mejia Restrepo"/>
    <n v="98704372"/>
    <s v="  Jefe de la Oficina Asesora de Planeación"/>
    <x v="8"/>
    <n v="284"/>
    <s v="ITEM_0350"/>
    <n v="16030"/>
    <d v="2026-01-05T00:00:00"/>
    <n v="131633333"/>
    <n v="16249"/>
    <d v="2026-01-10T00:00:00"/>
    <n v="131633333"/>
    <s v="SURA"/>
    <d v="2026-01-10T00:00:00"/>
    <d v="2026-12-31T00:00:00"/>
    <x v="3"/>
    <n v="131633333"/>
    <s v=" "/>
    <s v=" "/>
    <s v="En ejecucion"/>
    <s v="https://community.secop.gov.co/Public/Tendering/OpportunityDetail/Index?noticeUID=CO1.NTC.9433735&amp;isFromPublicArea=True&amp;isModal=False"/>
    <x v="0"/>
    <x v="0"/>
    <s v=" "/>
    <s v=" "/>
    <s v="SI"/>
    <s v="SI"/>
    <s v="SI"/>
    <s v="SI"/>
    <s v="SI"/>
  </r>
  <r>
    <x v="42"/>
    <s v="ICFES-CD-043-2026"/>
    <d v="2026-01-09T00:00:00"/>
    <s v=" "/>
    <s v="Prestacion de Servicios Profesionales y de Apoyo a la Gestion"/>
    <s v="C.C"/>
    <n v="53045208"/>
    <n v="1"/>
    <x v="42"/>
    <x v="39"/>
    <n v="41066667"/>
    <d v="2026-01-09T00:00:00"/>
    <d v="2026-01-14T00:00:00"/>
    <d v="2026-06-30T00:00:00"/>
    <s v=" Luis Gonzaga Martinez Sierra"/>
    <n v="71676818"/>
    <s v="Secretario(a) General"/>
    <x v="14"/>
    <n v="263"/>
    <s v="ITEM_0760"/>
    <n v="16069"/>
    <d v="2026-01-05T00:00:00"/>
    <n v="83066667"/>
    <n v="16253"/>
    <d v="2026-01-11T00:00:00"/>
    <n v="41066667"/>
    <s v="BOLIVAR"/>
    <d v="2026-01-14T00:00:00"/>
    <d v="2026-06-30T00:00:00"/>
    <x v="4"/>
    <n v="41066667"/>
    <s v=" "/>
    <n v="2026"/>
    <s v="En ejecucion"/>
    <s v="https://community.secop.gov.co/Public/Tendering/OpportunityDetail/Index?noticeUID=CO1.NTC.9448117&amp;isFromPublicArea=True&amp;isModal=False"/>
    <x v="0"/>
    <x v="0"/>
    <m/>
    <s v=" "/>
    <s v="SI"/>
    <s v="SI"/>
    <s v="SI"/>
    <s v="SI"/>
    <s v="SI"/>
  </r>
  <r>
    <x v="43"/>
    <s v="ICFES-CD-044-2026"/>
    <d v="2026-01-09T00:00:00"/>
    <s v=" "/>
    <s v="Prestacion de Servicios Profesionales y de Apoyo a la Gestion"/>
    <s v="C.C"/>
    <n v="51999609"/>
    <n v="8"/>
    <x v="43"/>
    <x v="40"/>
    <n v="51000000"/>
    <d v="2026-01-09T00:00:00"/>
    <d v="2026-01-10T00:00:00"/>
    <d v="2026-06-30T00:00:00"/>
    <s v="Ana Cecilia Valencia Aguirre"/>
    <n v="43585746"/>
    <s v="Subdirector(a) de Talento Humano"/>
    <x v="6"/>
    <n v="433"/>
    <s v="ITEM_0587"/>
    <n v="16092"/>
    <d v="2026-01-06T00:00:00"/>
    <n v="51000000"/>
    <n v="16248"/>
    <d v="2026-01-10T00:00:00"/>
    <n v="51000000"/>
    <s v="BOLIVAR"/>
    <d v="2026-01-10T00:00:00"/>
    <d v="2026-06-30T00:00:00"/>
    <x v="2"/>
    <n v="51000000"/>
    <s v=" "/>
    <n v="2026"/>
    <s v="En ejecucion"/>
    <s v="https://community.secop.gov.co/Public/Tendering/OpportunityDetail/Index?noticeUID=CO1.NTC.9437987&amp;isFromPublicArea=True&amp;isModal=False"/>
    <x v="0"/>
    <x v="0"/>
    <m/>
    <s v=" "/>
    <s v="SI"/>
    <s v="SI"/>
    <s v="SI"/>
    <s v="SI"/>
    <s v="SI"/>
  </r>
  <r>
    <x v="44"/>
    <s v="ICFES-CD-045-2026"/>
    <d v="2026-01-14T00:00:00"/>
    <s v=" "/>
    <s v="Prestacion de Servicios Profesionales y de Apoyo a la Gestion"/>
    <s v="C.C"/>
    <n v="1070302078"/>
    <n v="1"/>
    <x v="44"/>
    <x v="41"/>
    <n v="132000000"/>
    <d v="2026-01-14T00:00:00"/>
    <d v="2026-01-15T00:00:00"/>
    <d v="2026-12-31T00:00:00"/>
    <s v=" Elizabeth Blandon Bermudez"/>
    <n v="43587843"/>
    <s v="DIRECTORA GENERAL"/>
    <x v="15"/>
    <n v="238"/>
    <s v=" ITEM_0268"/>
    <n v="16152"/>
    <d v="2026-01-07T00:00:00"/>
    <n v="132000000"/>
    <n v="16294"/>
    <d v="2026-01-15T00:00:00"/>
    <n v="132000000"/>
    <s v="POSITIVA"/>
    <d v="2026-01-10T00:00:00"/>
    <d v="2026-12-31T00:00:00"/>
    <x v="3"/>
    <n v="132000000"/>
    <s v=" "/>
    <n v="2026"/>
    <s v="En ejecucion"/>
    <s v="https://community.secop.gov.co/Public/Tendering/OpportunityDetail/Index?noticeUID=CO1.NTC.9508513&amp;isFromPublicArea=True&amp;isModal=False"/>
    <x v="0"/>
    <x v="0"/>
    <s v=" "/>
    <s v=" "/>
    <s v="SI"/>
    <s v="SI"/>
    <s v="SI"/>
    <s v="SI"/>
    <s v="SI"/>
  </r>
  <r>
    <x v="45"/>
    <s v="ICFES-CD-046-2026"/>
    <d v="2026-01-10T00:00:00"/>
    <s v=" "/>
    <s v="Prestacion de Servicios Profesionales y de Apoyo a la Gestion"/>
    <s v="C.C"/>
    <n v="1018419231"/>
    <n v="1"/>
    <x v="45"/>
    <x v="42"/>
    <n v="53700000"/>
    <d v="2026-01-10T00:00:00"/>
    <d v="2026-01-10T00:00:00"/>
    <d v="2026-06-30T00:00:00"/>
    <s v="Gustavo Andres Monsalve Londoño"/>
    <n v="71339169"/>
    <s v="Director(a) de Evaluación"/>
    <x v="16"/>
    <n v="6"/>
    <s v=" ITEM_0006"/>
    <n v="16042"/>
    <d v="2026-01-05T00:00:00"/>
    <n v="53700000"/>
    <n v="16552"/>
    <d v="2026-01-10T00:00:00"/>
    <n v="53700000"/>
    <s v="BOLIVAR"/>
    <d v="2026-01-10T00:00:00"/>
    <d v="2026-06-30T00:00:00"/>
    <x v="6"/>
    <n v="53700000"/>
    <s v=" "/>
    <s v=" "/>
    <s v="En ejecucion"/>
    <s v="https://community.secop.gov.co/Public/Tendering/OpportunityDetail/Index?noticeUID=CO1.NTC.9450247&amp;isFromPublicArea=True&amp;isModal=False"/>
    <x v="0"/>
    <x v="0"/>
    <s v=" "/>
    <s v=" "/>
    <s v="SI"/>
    <s v="SI"/>
    <s v="SI"/>
    <s v="SI"/>
    <s v="SI"/>
  </r>
  <r>
    <x v="46"/>
    <s v="ICFES-CD-047-2026"/>
    <d v="2026-01-10T00:00:00"/>
    <s v=" "/>
    <s v="Prestacion de Servicios Profesionales y de Apoyo a la Gestion"/>
    <s v="C.C"/>
    <n v="1072658846"/>
    <n v="1"/>
    <x v="46"/>
    <x v="43"/>
    <n v="59160000"/>
    <d v="2026-01-10T00:00:00"/>
    <d v="2026-01-14T00:00:00"/>
    <d v="2026-12-31T00:00:00"/>
    <s v="Jorge Mario Guzmán Cano"/>
    <n v="15373929"/>
    <s v="Subdirector(a) de Aplicación de Instrumentos"/>
    <x v="0"/>
    <n v="139"/>
    <s v="ITEM_0159"/>
    <n v="16161"/>
    <d v="2026-01-08T00:00:00"/>
    <n v="60180000"/>
    <n v="16271"/>
    <d v="2026-01-14T00:00:00"/>
    <n v="59160000"/>
    <s v="BOLIVAR"/>
    <d v="2026-01-13T00:00:00"/>
    <d v="2026-12-31T00:00:00"/>
    <x v="0"/>
    <n v="59160000"/>
    <s v=" "/>
    <n v="2026"/>
    <s v="En ejecucion"/>
    <s v="https://community.secop.gov.co/Public/Tendering/OpportunityDetail/Index?noticeUID=CO1.NTC.9456192&amp;isFromPublicArea=True&amp;isModal=False"/>
    <x v="0"/>
    <x v="0"/>
    <s v=" "/>
    <s v=" "/>
    <s v="SI"/>
    <s v="SI"/>
    <s v="SI"/>
    <s v="SI"/>
    <s v="SI"/>
  </r>
  <r>
    <x v="47"/>
    <s v="ICFES-CD-048-2026"/>
    <d v="2026-01-10T00:00:00"/>
    <s v=" "/>
    <s v="Prestacion de Servicios Profesionales y de Apoyo a la Gestion"/>
    <s v="C.C"/>
    <n v="1015403797"/>
    <n v="7"/>
    <x v="47"/>
    <x v="43"/>
    <n v="59160000"/>
    <d v="2026-01-13T00:00:00"/>
    <d v="2026-01-14T00:00:00"/>
    <d v="2026-12-31T00:00:00"/>
    <s v="Jorge Mario Guzmán Cano"/>
    <n v="15373929"/>
    <s v="Subdirector(a) de Aplicación de Instrumentos"/>
    <x v="0"/>
    <n v="136"/>
    <s v="ITEM_0156"/>
    <n v="16158"/>
    <d v="2026-01-08T00:00:00"/>
    <n v="60180000"/>
    <n v="16272"/>
    <d v="2026-01-14T00:00:00"/>
    <n v="59160000"/>
    <s v="BOLIVAR"/>
    <d v="2026-01-13T00:00:00"/>
    <d v="2026-12-31T00:00:00"/>
    <x v="0"/>
    <n v="59160000"/>
    <s v=" "/>
    <n v="2026"/>
    <s v="En ejecucion"/>
    <s v="https://community.secop.gov.co/Public/Tendering/OpportunityDetail/Index?noticeUID=CO1.NTC.9452845&amp;isFromPublicArea=True&amp;isModal=False"/>
    <x v="0"/>
    <x v="0"/>
    <s v=" "/>
    <s v=" "/>
    <s v="SI"/>
    <s v="SI"/>
    <s v="SI"/>
    <s v="SI"/>
    <s v="SI"/>
  </r>
  <r>
    <x v="48"/>
    <s v="ICFES-CD-049-2026"/>
    <d v="2026-01-10T00:00:00"/>
    <s v=" "/>
    <s v="Prestacion de Servicios Profesionales y de Apoyo a la Gestion"/>
    <s v="C.C"/>
    <n v="1073598699"/>
    <n v="0"/>
    <x v="48"/>
    <x v="43"/>
    <n v="60300000"/>
    <d v="2026-01-13T00:00:00"/>
    <d v="2026-01-14T00:00:00"/>
    <d v="2026-12-18T00:00:00"/>
    <s v="Jorge Mario Guzmán Cano"/>
    <n v="15373929"/>
    <s v="Subdirector(a) de Aplicación de Instrumentos"/>
    <x v="0"/>
    <n v="116"/>
    <s v="ITEM_0139"/>
    <n v="16164"/>
    <d v="2026-01-08T00:00:00"/>
    <n v="60300000"/>
    <n v="16268"/>
    <d v="2026-01-14T00:00:00"/>
    <n v="60300000"/>
    <s v="BOLIVAR"/>
    <d v="2026-01-14T00:00:00"/>
    <d v="2026-12-18T00:00:00"/>
    <x v="0"/>
    <n v="60300000"/>
    <s v=" "/>
    <s v=" "/>
    <s v="En ejecucion"/>
    <s v="https://community.secop.gov.co/Public/Tendering/OpportunityDetail/Index?noticeUID=CO1.NTC.9452606&amp;isFromPublicArea=True&amp;isModal=False"/>
    <x v="0"/>
    <x v="0"/>
    <m/>
    <s v=" "/>
    <s v="SI"/>
    <s v="SI"/>
    <s v="SI"/>
    <s v="SI"/>
    <s v="SI"/>
  </r>
  <r>
    <x v="49"/>
    <s v="ICFES-CD-051-2026"/>
    <d v="2026-01-09T00:00:00"/>
    <s v=" "/>
    <s v="Prestacion de Servicios Profesionales y de Apoyo a la Gestion"/>
    <s v="C.C"/>
    <n v="1075227925"/>
    <n v="7"/>
    <x v="49"/>
    <x v="44"/>
    <n v="86000000"/>
    <d v="2026-01-09T00:00:00"/>
    <d v="2026-01-10T00:00:00"/>
    <d v="2026-08-13T00:00:00"/>
    <s v="Estiben Alejandro Mejia Restrepo"/>
    <n v="98704372"/>
    <s v="  Jefe de la Oficina Asesora de Planeación"/>
    <x v="8"/>
    <n v="269"/>
    <s v="ITEM_0335"/>
    <n v="16033"/>
    <d v="2026-01-05T00:00:00"/>
    <n v="86000000"/>
    <n v="16250"/>
    <d v="2026-01-10T00:00:00"/>
    <n v="86000000"/>
    <s v="POSITIVA"/>
    <d v="2026-01-07T00:00:00"/>
    <d v="2026-12-31T00:00:00"/>
    <x v="1"/>
    <n v="86000000"/>
    <s v=" "/>
    <n v="2026"/>
    <s v="En ejecucion"/>
    <s v="https://community.secop.gov.co/Public/Tendering/OpportunityDetail/Index?noticeUID=CO1.NTC.9448842&amp;isFromPublicArea=True&amp;isModal=False"/>
    <x v="0"/>
    <x v="0"/>
    <m/>
    <s v=" "/>
    <s v="SI"/>
    <s v="SI"/>
    <s v="SI"/>
    <s v="SI"/>
    <s v="SI"/>
  </r>
  <r>
    <x v="50"/>
    <s v="ICFES-CD-052-2026"/>
    <d v="2026-01-10T00:00:00"/>
    <s v=" "/>
    <s v="Prestacion de Servicios Profesionales y de Apoyo a la Gestion"/>
    <s v="C.C"/>
    <n v="1015578"/>
    <n v="4"/>
    <x v="50"/>
    <x v="45"/>
    <n v="94133333"/>
    <d v="2026-01-10T00:00:00"/>
    <d v="2026-01-23T00:00:00"/>
    <d v="2026-12-31T00:00:00"/>
    <s v=" Byron Andrés Vélez Valdés"/>
    <s v=" 1018433040"/>
    <s v="Jefe(a) de la Oficina Asesora de Comunicaciones y Mercadeo"/>
    <x v="17"/>
    <n v="244"/>
    <s v="ITEM_0279"/>
    <n v="16153"/>
    <d v="2026-01-07T00:00:00"/>
    <n v="94133333"/>
    <n v="16257"/>
    <d v="2026-01-11T00:00:00"/>
    <n v="94133333"/>
    <s v="POSITIVA"/>
    <d v="2026-01-23T00:00:00"/>
    <d v="2026-12-31T00:00:00"/>
    <x v="1"/>
    <n v="94133333"/>
    <s v=" "/>
    <s v=" "/>
    <s v="En ejecucion"/>
    <s v="https://community.secop.gov.co/Public/Tendering/OpportunityDetail/Index?noticeUID=CO1.NTC.9459317&amp;isFromPublicArea=True&amp;isModal=False"/>
    <x v="0"/>
    <x v="0"/>
    <s v=" "/>
    <s v=" "/>
    <s v="SI"/>
    <s v="SI"/>
    <s v="SI"/>
    <s v="SI"/>
    <s v="SI"/>
  </r>
  <r>
    <x v="51"/>
    <s v="ICFES-CD-053-2026"/>
    <d v="2026-01-10T00:00:00"/>
    <s v=" "/>
    <s v="Prestacion de Servicios Profesionales y de Apoyo a la Gestion"/>
    <s v="C.C"/>
    <n v="1026578865"/>
    <n v="0"/>
    <x v="51"/>
    <x v="46"/>
    <n v="25950000"/>
    <d v="2026-01-10T00:00:00"/>
    <d v="2026-01-11T00:00:00"/>
    <d v="2026-06-30T00:00:00"/>
    <s v="Estiben Alejandro Mejia Restrepo"/>
    <n v="98704372"/>
    <s v="  Jefe de la Oficina Asesora de Planeación"/>
    <x v="8"/>
    <n v="266"/>
    <s v="ITEM_0332"/>
    <n v="16025"/>
    <d v="2026-01-05T00:00:00"/>
    <n v="53850000"/>
    <n v="16258"/>
    <d v="2026-01-11T00:00:00"/>
    <n v="25950000"/>
    <s v="POSITIVA"/>
    <d v="2026-01-21T00:00:00"/>
    <d v="2026-10-01T00:00:00"/>
    <x v="1"/>
    <n v="25950000"/>
    <s v=" "/>
    <n v="2026"/>
    <s v="En ejecucion"/>
    <s v="https://community.secop.gov.co/Public/Tendering/OpportunityDetail/Index?noticeUID=CO1.NTC.9459833&amp;isFromPublicArea=True&amp;isModal=False"/>
    <x v="0"/>
    <x v="0"/>
    <s v=" "/>
    <s v=" "/>
    <s v="SI"/>
    <s v="SI"/>
    <s v="SI"/>
    <s v="SI"/>
    <s v="SI"/>
  </r>
  <r>
    <x v="52"/>
    <s v="ICFES-CD-054-2026"/>
    <d v="2026-01-10T00:00:00"/>
    <s v=" "/>
    <s v="Prestacion de Servicios Profesionales y de Apoyo a la Gestion"/>
    <s v="C.C"/>
    <n v="1010066734"/>
    <s v=" "/>
    <x v="52"/>
    <x v="47"/>
    <n v="41866667"/>
    <d v="2026-01-10T00:00:00"/>
    <d v="2026-01-13T00:00:00"/>
    <d v="2026-11-26T00:00:00"/>
    <s v="Gustavo Andres Monsalve Londoño"/>
    <n v="71339169"/>
    <s v="Director(a) de Evaluación"/>
    <x v="16"/>
    <n v="2"/>
    <s v="ITEM_0002"/>
    <n v="16043"/>
    <d v="2026-01-05T00:00:00"/>
    <n v="41883333"/>
    <n v="16260"/>
    <d v="2026-01-13T00:00:00"/>
    <n v="41866667"/>
    <s v="BOLIVAR"/>
    <d v="2026-01-13T00:00:00"/>
    <d v="2026-11-26T00:00:00"/>
    <x v="6"/>
    <n v="41866667"/>
    <s v=" "/>
    <n v="2026"/>
    <s v="En ejecucion"/>
    <s v="https://community.secop.gov.co/Public/Tendering/OpportunityDetail/Index?noticeUID=CO1.NTC.9456283&amp;isFromPublicArea=True&amp;isModal=False"/>
    <x v="0"/>
    <x v="0"/>
    <s v=" "/>
    <s v=" "/>
    <s v="SI"/>
    <s v="SI"/>
    <s v="SI"/>
    <s v="SI"/>
    <s v="SI"/>
  </r>
  <r>
    <x v="53"/>
    <s v="ICFES-CD-055-2026"/>
    <d v="2026-01-10T00:00:00"/>
    <s v=" "/>
    <s v="Prestacion de Servicios Profesionales y de Apoyo a la Gestion"/>
    <s v="C.C"/>
    <n v="1090435305"/>
    <n v="7"/>
    <x v="53"/>
    <x v="48"/>
    <n v="57010100"/>
    <d v="2026-01-10T00:00:00"/>
    <d v="2026-01-13T00:00:00"/>
    <d v="2026-06-23T00:00:00"/>
    <s v="Diego Mauricio Salas Ramirez"/>
    <s v=" 11226503"/>
    <s v="Subdirector de Información"/>
    <x v="12"/>
    <n v="216"/>
    <s v="ITEM_0242"/>
    <n v="16099"/>
    <d v="2026-01-06T00:00:00"/>
    <n v="57010100"/>
    <n v="16261"/>
    <d v="2026-01-13T00:00:00"/>
    <n v="57010100"/>
    <s v="BOLIVAR"/>
    <d v="2026-01-13T00:00:00"/>
    <d v="2026-06-23T00:00:00"/>
    <x v="6"/>
    <n v="57010100"/>
    <s v=" "/>
    <s v=" "/>
    <s v="En ejecucion"/>
    <s v="https://community.secop.gov.co/Public/Tendering/OpportunityDetail/Index?noticeUID=CO1.NTC.9452644&amp;isFromPublicArea=True&amp;isModal=False"/>
    <x v="0"/>
    <x v="0"/>
    <s v=" "/>
    <s v=" "/>
    <s v="SI"/>
    <s v="SI"/>
    <s v="SI"/>
    <s v="SI"/>
    <s v="SI"/>
  </r>
  <r>
    <x v="54"/>
    <s v="ICFES-CD-056-2026"/>
    <d v="2026-01-10T00:00:00"/>
    <s v=" "/>
    <s v="Prestacion de Servicios Profesionales y de Apoyo a la Gestion"/>
    <s v="C.C"/>
    <n v="1088302601"/>
    <n v="4"/>
    <x v="54"/>
    <x v="43"/>
    <n v="59160000"/>
    <d v="2026-01-13T00:00:00"/>
    <d v="2026-01-14T00:00:00"/>
    <d v="2026-12-31T00:00:00"/>
    <s v="Jorge Mario Guzmán Cano"/>
    <n v="15373929"/>
    <s v="Subdirector(a) de Aplicación de Instrumentos"/>
    <x v="0"/>
    <n v="138"/>
    <s v="ITEM_0158"/>
    <n v="16160"/>
    <d v="2026-01-08T00:00:00"/>
    <n v="60180000"/>
    <n v="16274"/>
    <d v="2026-01-14T00:00:00"/>
    <n v="59160000"/>
    <s v="BOLIVAR"/>
    <d v="2026-01-13T00:00:00"/>
    <d v="2026-12-31T00:00:00"/>
    <x v="0"/>
    <n v="59160000"/>
    <s v=" "/>
    <s v=" "/>
    <s v="En ejecucion"/>
    <s v="https://community.secop.gov.co/Public/Tendering/OpportunityDetail/Index?noticeUID=CO1.NTC.9459157&amp;isFromPublicArea=True&amp;isModal=False"/>
    <x v="0"/>
    <x v="0"/>
    <s v=" "/>
    <s v=" "/>
    <s v="SI"/>
    <s v="SI"/>
    <s v="SI"/>
    <s v="SI"/>
    <s v="SI"/>
  </r>
  <r>
    <x v="55"/>
    <s v="ICFES-CD-057-2026"/>
    <d v="2026-01-10T00:00:00"/>
    <s v=" "/>
    <s v="Prestacion de Servicios Profesionales y de Apoyo a la Gestion"/>
    <s v="C.C"/>
    <n v="80829036"/>
    <s v=" "/>
    <x v="55"/>
    <x v="49"/>
    <n v="60300000"/>
    <d v="2026-01-13T00:00:00"/>
    <d v="2026-01-14T00:00:00"/>
    <d v="2026-12-18T00:00:00"/>
    <s v="Jorge Mario Guzmán Cano"/>
    <n v="15373929"/>
    <s v="Subdirector(a) de Aplicación de Instrumentos"/>
    <x v="0"/>
    <n v="115"/>
    <s v="ITEM_0138"/>
    <n v="16163"/>
    <d v="2026-01-08T00:00:00"/>
    <n v="60300000"/>
    <n v="16275"/>
    <d v="2026-01-14T00:00:00"/>
    <n v="60300000"/>
    <s v="BOLIVAR"/>
    <d v="2026-01-13T00:00:00"/>
    <d v="2026-12-18T00:00:00"/>
    <x v="0"/>
    <n v="60300000"/>
    <s v=" "/>
    <n v="2026"/>
    <s v="En ejecucion"/>
    <s v="https://community.secop.gov.co/Public/Tendering/OpportunityDetail/Index?noticeUID=CO1.NTC.9458786&amp;isFromPublicArea=True&amp;isModal=False"/>
    <x v="0"/>
    <x v="0"/>
    <s v=" "/>
    <s v=" "/>
    <s v="SI"/>
    <s v="SI"/>
    <s v="SI"/>
    <s v="SI"/>
    <s v="SI"/>
  </r>
  <r>
    <x v="56"/>
    <s v="ICFES-CD-058-2026"/>
    <d v="2026-01-10T00:00:00"/>
    <s v=" "/>
    <s v="Prestacion de Servicios Profesionales y de Apoyo a la Gestion"/>
    <s v="C.C"/>
    <n v="66873606"/>
    <n v="9"/>
    <x v="56"/>
    <x v="43"/>
    <n v="59160000"/>
    <d v="2026-01-13T00:00:00"/>
    <d v="2026-01-14T00:00:00"/>
    <d v="2026-12-31T00:00:00"/>
    <s v="Jorge Mario Guzmán Cano"/>
    <n v="15373929"/>
    <s v="Subdirector(a) de Aplicación de Instrumentos"/>
    <x v="0"/>
    <n v="140"/>
    <s v="ITEM_0160"/>
    <n v="16162"/>
    <d v="2026-01-08T00:00:00"/>
    <n v="60180000"/>
    <n v="16270"/>
    <d v="2026-01-14T00:00:00"/>
    <n v="59160000"/>
    <s v="BOLIVAR"/>
    <d v="2026-01-13T00:00:00"/>
    <d v="2026-12-31T00:00:00"/>
    <x v="0"/>
    <n v="59160000"/>
    <s v=" "/>
    <n v="2026"/>
    <s v="En ejecucion"/>
    <s v="https://community.secop.gov.co/Public/Tendering/OpportunityDetail/Index?noticeUID=CO1.NTC.9459152&amp;isFromPublicArea=True&amp;isModal=False"/>
    <x v="0"/>
    <x v="0"/>
    <s v=" "/>
    <s v=" "/>
    <s v="SI"/>
    <s v="SI"/>
    <s v="SI"/>
    <s v="SI"/>
    <s v="SI"/>
  </r>
  <r>
    <x v="57"/>
    <s v="ICFES-CD-059-2026"/>
    <d v="2026-01-10T00:00:00"/>
    <s v=" "/>
    <s v="Prestacion de Servicios Profesionales y de Apoyo a la Gestion"/>
    <s v="C.C"/>
    <n v="1036662853"/>
    <n v="8"/>
    <x v="57"/>
    <x v="50"/>
    <n v="98883333"/>
    <d v="2026-01-13T00:00:00"/>
    <d v="2026-01-14T00:00:00"/>
    <d v="2026-12-31T00:00:00"/>
    <s v="Diego Mauricio Salas Ramirez"/>
    <s v=" 11226503"/>
    <s v="Subdirector de Información"/>
    <x v="12"/>
    <n v="222"/>
    <s v="ITEM_0248"/>
    <n v="16105"/>
    <d v="2026-01-06T00:00:00"/>
    <n v="98883333"/>
    <n v="16265"/>
    <d v="2026-01-14T00:00:00"/>
    <n v="98883333"/>
    <s v="SURA"/>
    <d v="2026-01-13T00:00:00"/>
    <d v="2026-12-31T00:00:00"/>
    <x v="6"/>
    <n v="98883333"/>
    <s v=" "/>
    <n v="2026"/>
    <s v="En ejecucion"/>
    <s v="https://community.secop.gov.co/Public/Tendering/OpportunityDetail/Index?noticeUID=CO1.NTC.9458201&amp;isFromPublicArea=True&amp;isModal=False"/>
    <x v="0"/>
    <x v="0"/>
    <s v=" "/>
    <s v=" "/>
    <s v="SI"/>
    <s v="SI"/>
    <s v="SI"/>
    <s v="SI"/>
    <s v="SI"/>
  </r>
  <r>
    <x v="58"/>
    <s v="ICFES-CD-060-2026."/>
    <d v="2026-01-13T00:00:00"/>
    <s v=" "/>
    <s v="Prestacion de Servicios Profesionales y de Apoyo a la Gestion"/>
    <s v="C.C"/>
    <n v="1035303560"/>
    <n v="2"/>
    <x v="58"/>
    <x v="51"/>
    <n v="81200000"/>
    <d v="2026-01-14T00:00:00"/>
    <d v="2026-01-14T00:00:00"/>
    <d v="2026-12-31T00:00:00"/>
    <s v="Luis Rodrigo Cadavid Duran"/>
    <n v="71743640"/>
    <s v="Director(a) de Tecnología e Información"/>
    <x v="9"/>
    <n v="171"/>
    <s v="ITEM_0194"/>
    <n v="16057"/>
    <d v="2026-01-05T00:00:00"/>
    <n v="81433333"/>
    <n v="16280"/>
    <d v="2026-01-14T00:00:00"/>
    <n v="81200000"/>
    <s v="BOLIVAR"/>
    <d v="2026-01-13T00:00:00"/>
    <d v="2026-12-31T00:00:00"/>
    <x v="6"/>
    <n v="81200000"/>
    <s v=" "/>
    <n v="2026"/>
    <s v="En ejecucion"/>
    <s v="https://community.secop.gov.co/Public/Tendering/OpportunityDetail/Index?noticeUID=CO1.NTC.9494427&amp;isFromPublicArea=True&amp;isModal=False"/>
    <x v="0"/>
    <x v="0"/>
    <s v=" "/>
    <s v=" "/>
    <s v="SI"/>
    <s v="SI"/>
    <s v="SI"/>
    <s v="SI"/>
    <s v="SI"/>
  </r>
  <r>
    <x v="59"/>
    <s v="ICFES-CD-061-2026"/>
    <d v="2026-01-13T00:00:00"/>
    <s v=" "/>
    <s v="Prestacion de Servicios Profesionales y de Apoyo a la Gestion"/>
    <s v="C.C"/>
    <n v="1143411985"/>
    <n v="3"/>
    <x v="59"/>
    <x v="51"/>
    <n v="81200000"/>
    <d v="2026-01-13T00:00:00"/>
    <d v="2026-01-14T00:00:00"/>
    <d v="2026-12-31T00:00:00"/>
    <s v="Robinson Rivera Cardona"/>
    <s v=" "/>
    <s v="Subdirector(a) de Desarrollo de Aplicaciones"/>
    <x v="10"/>
    <n v="190"/>
    <s v="ITEM_0215"/>
    <n v="16091"/>
    <d v="2026-01-06T00:00:00"/>
    <n v="81433333"/>
    <n v="16267"/>
    <d v="2026-01-14T00:00:00"/>
    <n v="81200000"/>
    <s v="BOLIVAR"/>
    <d v="2026-01-13T00:00:00"/>
    <d v="2026-12-31T00:00:00"/>
    <x v="6"/>
    <n v="81200000"/>
    <s v=" "/>
    <n v="2026"/>
    <s v="En ejecucion"/>
    <s v="https://community.secop.gov.co/Public/Tendering/OpportunityDetail/Index?noticeUID=CO1.NTC.9491646&amp;isFromPublicArea=True&amp;isModal=False"/>
    <x v="0"/>
    <x v="0"/>
    <s v=" "/>
    <s v=" "/>
    <s v="SI"/>
    <s v="SI"/>
    <s v="SI"/>
    <s v="SI"/>
    <s v="SI"/>
  </r>
  <r>
    <x v="60"/>
    <s v="ICFES-CD-062-2026"/>
    <d v="2026-01-13T00:00:00"/>
    <s v=" "/>
    <s v="Interadministrativo Derivado del Convenio Marco ICFES-757-2024"/>
    <s v="NIT"/>
    <n v="830101214"/>
    <n v="4"/>
    <x v="60"/>
    <x v="52"/>
    <n v="5429111992"/>
    <d v="2026-01-13T00:00:00"/>
    <d v="2026-01-22T00:00:00"/>
    <d v="2026-04-30T00:00:00"/>
    <s v=" Luis Gonzaga Martinez Sierra"/>
    <s v=" "/>
    <s v="SECRETARIO GENERAL y del SUBDIRECTOR DE INFORMACIÓN"/>
    <x v="18"/>
    <n v="452"/>
    <s v="ITEM_0727"/>
    <s v="16189_x000a_16224_x000a_16225"/>
    <s v="09-ENE-26_x000a_12-ENE-26_x000a_12-ENE-26"/>
    <s v="$ 3,318,027,002.00_x000a_$ 1,090,260,479.00_x000a_$ 1,452,444,692.00"/>
    <n v="16266"/>
    <d v="2026-01-14T00:00:00"/>
    <n v="5429111992"/>
    <s v="N/A"/>
    <s v="N/A"/>
    <s v="N/A"/>
    <x v="7"/>
    <n v="5429111992"/>
    <s v=" "/>
    <n v="2026"/>
    <s v="En ejecucion"/>
    <s v="https://community.secop.gov.co/Public/Tendering/OpportunityDetail/Index?noticeUID=CO1.NTC.9495031&amp;isFromPublicArea=True&amp;isModal=False"/>
    <x v="0"/>
    <x v="0"/>
    <s v=" "/>
    <s v=" "/>
    <s v="SI"/>
    <s v="SI"/>
    <s v="SI"/>
    <s v="SI"/>
    <s v="SI"/>
  </r>
  <r>
    <x v="61"/>
    <s v="ICFES-CD-063-2026"/>
    <d v="2026-01-13T00:00:00"/>
    <s v=" "/>
    <s v="Interadministrativo Derivado del Convenio Marco ICFES-757-2024"/>
    <s v="NIT"/>
    <n v="830101214"/>
    <n v="4"/>
    <x v="60"/>
    <x v="53"/>
    <n v="3974481000"/>
    <d v="2026-01-13T00:00:00"/>
    <d v="2026-01-21T00:00:00"/>
    <d v="2026-12-31T00:00:00"/>
    <s v="Robinson Rivera Cardona"/>
    <s v=" "/>
    <s v="Subdirector de Desarrollo de Aplicaciones"/>
    <x v="10"/>
    <n v="174"/>
    <s v="ITEM_0198"/>
    <n v="16137"/>
    <d v="2026-01-06T00:00:00"/>
    <n v="995820764"/>
    <n v="16290"/>
    <d v="2026-01-15T00:00:00"/>
    <n v="3974481000"/>
    <s v="POLIZA"/>
    <d v="2026-01-21T00:00:00"/>
    <s v="N/A"/>
    <x v="7"/>
    <n v="3974481000"/>
    <s v=" "/>
    <n v="2026"/>
    <s v="En ejecucion"/>
    <s v="https://community.secop.gov.co/Public/Tendering/OpportunityDetail/Index?noticeUID=CO1.NTC.9496807&amp;isFromPublicArea=True&amp;isModal=False"/>
    <x v="0"/>
    <x v="0"/>
    <m/>
    <s v=" "/>
    <m/>
    <m/>
    <m/>
    <m/>
    <m/>
  </r>
  <r>
    <x v="62"/>
    <s v="ICFES-CD-064-2026"/>
    <d v="2026-01-10T00:00:00"/>
    <s v=" "/>
    <s v="Prestacion de Servicios Profesionales y de Apoyo a la Gestion"/>
    <s v="C.C"/>
    <n v="1019062647"/>
    <n v="0"/>
    <x v="61"/>
    <x v="54"/>
    <n v="41107733"/>
    <d v="2026-01-13T00:00:00"/>
    <d v="2026-01-13T00:00:00"/>
    <d v="2026-06-30T00:00:00"/>
    <s v="Cristian Fabian Montaño Rincon"/>
    <n v="1024473450"/>
    <s v="Subdirector(a) de Estadísticas"/>
    <x v="7"/>
    <n v="80"/>
    <s v="ITEM_0080"/>
    <n v="16129"/>
    <d v="2026-01-06T00:00:00"/>
    <n v="41107733"/>
    <n v="16263"/>
    <d v="2026-01-13T00:00:00"/>
    <n v="41107733"/>
    <s v="BOLIVAR"/>
    <d v="2026-01-13T00:00:00"/>
    <d v="2026-06-30T00:00:00"/>
    <x v="5"/>
    <n v="41107733"/>
    <s v=" "/>
    <n v="2026"/>
    <s v="En ejecucion"/>
    <s v="https://community.secop.gov.co/Public/Tendering/OpportunityDetail/Index?noticeUID=CO1.NTC.9458751&amp;isFromPublicArea=True&amp;isModal=False"/>
    <x v="0"/>
    <x v="0"/>
    <s v=" "/>
    <s v=" "/>
    <s v="SI"/>
    <s v="SI"/>
    <s v="SI"/>
    <s v="SI"/>
    <s v="SI"/>
  </r>
  <r>
    <x v="63"/>
    <s v="ICFES-CD-065-2026"/>
    <d v="2026-01-10T00:00:00"/>
    <s v=" "/>
    <s v="Prestacion de Servicios Profesionales y de Apoyo a la Gestion"/>
    <s v="C.C"/>
    <n v="80162455"/>
    <s v=" "/>
    <x v="62"/>
    <x v="55"/>
    <n v="44000000"/>
    <d v="2026-01-13T00:00:00"/>
    <d v="2026-01-13T00:00:00"/>
    <d v="2026-06-30T00:00:00"/>
    <s v="Cristian Fabian Montaño Rincon"/>
    <n v="1024473450"/>
    <s v="Subdirector(a) de Estadísticas"/>
    <x v="7"/>
    <n v="88"/>
    <s v="ITEM_0088"/>
    <n v="16131"/>
    <d v="2026-01-06T00:00:00"/>
    <n v="44000000"/>
    <n v="16264"/>
    <d v="2026-01-13T00:00:00"/>
    <n v="44000000"/>
    <s v="SURA"/>
    <d v="2026-01-13T00:00:00"/>
    <d v="2026-06-30T00:00:00"/>
    <x v="5"/>
    <n v="44000000"/>
    <s v=" "/>
    <s v=" "/>
    <s v="En ejecucion"/>
    <s v="https://community.secop.gov.co/Public/Tendering/OpportunityDetail/Index?noticeUID=CO1.NTC.9459865&amp;isFromPublicArea=True&amp;isModal=False"/>
    <x v="0"/>
    <x v="0"/>
    <s v=" "/>
    <s v=" "/>
    <s v="SI"/>
    <s v="SI"/>
    <s v="SI"/>
    <s v="SI"/>
    <s v="SI"/>
  </r>
  <r>
    <x v="64"/>
    <s v="ICFES-CD-066-2026"/>
    <d v="2026-01-08T00:00:00"/>
    <s v=" "/>
    <s v="Prestacion de Servicios Profesionales y de Apoyo a la Gestion"/>
    <s v="C.C"/>
    <n v="1070605799"/>
    <n v="9"/>
    <x v="63"/>
    <x v="56"/>
    <n v="58666667"/>
    <d v="2026-01-19T00:00:00"/>
    <d v="2026-01-21T00:00:00"/>
    <d v="2026-06-30T00:00:00"/>
    <s v="Robinson Rivera Cardona"/>
    <s v=" "/>
    <s v="Subdirector(a) de Desarrollo de Aplicaciones"/>
    <x v="10"/>
    <n v="182"/>
    <s v="ITEM_0207"/>
    <n v="16083"/>
    <d v="2026-01-06T00:00:00"/>
    <n v="58666667"/>
    <n v="16381"/>
    <d v="2026-01-21T00:00:00"/>
    <n v="58666667"/>
    <s v="BOLIVAR"/>
    <d v="2026-01-13T00:00:00"/>
    <d v="2026-06-30T00:00:00"/>
    <x v="6"/>
    <n v="58666667"/>
    <s v=" "/>
    <n v="2026"/>
    <s v="En ejecucion"/>
    <s v="https://community.secop.gov.co/Public/Tendering/OpportunityDetail/Index?noticeUID=CO1.NTC.9600150&amp;isFromPublicArea=True&amp;isModal=False"/>
    <x v="0"/>
    <x v="0"/>
    <s v=" "/>
    <s v=" "/>
    <s v="SI"/>
    <s v="SI"/>
    <s v="SI"/>
    <s v="SI"/>
    <s v="SI"/>
  </r>
  <r>
    <x v="65"/>
    <s v="ICFES-CD-067-2026"/>
    <d v="2026-01-10T00:00:00"/>
    <s v=" "/>
    <s v="Prestacion de Servicios Profesionales y de Apoyo a la Gestion"/>
    <s v="C.C"/>
    <n v="1031148123"/>
    <n v="8"/>
    <x v="64"/>
    <x v="57"/>
    <n v="44467733"/>
    <d v="2026-01-13T00:00:00"/>
    <d v="2026-01-14T00:00:00"/>
    <d v="2026-06-30T00:00:00"/>
    <s v="Cristian Fabian Montaño Rincon"/>
    <n v="1024473450"/>
    <s v="Subdirector(a) de Estadísticas"/>
    <x v="7"/>
    <n v="79"/>
    <s v="ITEM_0079"/>
    <n v="16128"/>
    <d v="2026-01-06T00:00:00"/>
    <n v="45501867"/>
    <n v="16277"/>
    <d v="2026-01-14T00:00:00"/>
    <n v="44467733"/>
    <s v="BOLIVAR"/>
    <d v="2026-01-13T00:00:00"/>
    <d v="2026-06-30T00:00:00"/>
    <x v="5"/>
    <n v="44467733"/>
    <s v=" "/>
    <n v="2026"/>
    <s v="En ejecucion"/>
    <s v="https://community.secop.gov.co/Public/Tendering/OpportunityDetail/Index?noticeUID=CO1.NTC.9460499&amp;isFromPublicArea=True&amp;isModal=False"/>
    <x v="0"/>
    <x v="0"/>
    <s v=" "/>
    <s v=" "/>
    <s v="SI"/>
    <s v="SI"/>
    <s v="SI"/>
    <s v="SI"/>
    <s v="SI"/>
  </r>
  <r>
    <x v="66"/>
    <s v="ICFES-CD-068-2026"/>
    <d v="2026-01-16T00:00:00"/>
    <s v=" "/>
    <s v="Prestacion de Servicios Profesionales y de Apoyo a la Gestion"/>
    <s v="C.C"/>
    <n v="1015441551"/>
    <n v="4"/>
    <x v="65"/>
    <x v="58"/>
    <n v="58666667"/>
    <d v="2026-01-16T00:00:00"/>
    <d v="2026-01-17T00:00:00"/>
    <d v="2026-06-30T00:00:00"/>
    <s v="Estiben Alejandro Mejia Restrepo"/>
    <n v="98704372"/>
    <s v="  Jefe de la Oficina Asesora de Planeación"/>
    <x v="8"/>
    <n v="279"/>
    <s v="ITEM_0345"/>
    <n v="16026"/>
    <d v="2026-01-05T00:00:00"/>
    <n v="131633333"/>
    <n v="16315"/>
    <d v="2026-01-16T00:00:00"/>
    <n v="63433333"/>
    <s v="POSITIVA"/>
    <d v="2026-01-17T00:00:00"/>
    <d v="2026-06-30T00:00:00"/>
    <x v="6"/>
    <n v="58666667"/>
    <s v=" "/>
    <n v="2026"/>
    <s v=" "/>
    <s v="https://community.secop.gov.co/Public/Tendering/OpportunityDetail/Index?noticeUID=CO1.NTC.9574584&amp;isFromPublicArea=True&amp;isModal=False"/>
    <x v="0"/>
    <x v="0"/>
    <s v="sin acta de inicio"/>
    <s v=" "/>
    <s v=" "/>
    <s v=" "/>
    <s v=" "/>
    <s v=" "/>
    <s v=" "/>
  </r>
  <r>
    <x v="67"/>
    <s v="ICFES-CD-069-2026"/>
    <d v="2026-01-13T00:00:00"/>
    <s v=" "/>
    <s v="Prestacion de Servicios Profesionales y de Apoyo a la Gestion"/>
    <s v="C.C"/>
    <n v="80250041"/>
    <n v="5"/>
    <x v="66"/>
    <x v="59"/>
    <n v="80533333"/>
    <d v="2026-01-14T00:00:00"/>
    <d v="2026-01-14T00:00:00"/>
    <d v="2026-11-15T00:00:00"/>
    <s v="Luz Patricia Loaiza Cruz"/>
    <n v="41917196"/>
    <s v="Director(a) de Producción y Operaciones"/>
    <x v="2"/>
    <n v="91"/>
    <s v="ITEM_0091"/>
    <n v="16167"/>
    <d v="2026-01-08T00:00:00"/>
    <n v="80733333"/>
    <n v="16282"/>
    <d v="2026-01-14T00:00:00"/>
    <n v="80533333"/>
    <s v="BOLIVAR"/>
    <d v="2026-01-14T00:00:00"/>
    <d v="2026-11-15T00:00:00"/>
    <x v="0"/>
    <n v="80533333"/>
    <s v=" "/>
    <n v="2026"/>
    <s v="En ejecucion"/>
    <s v="https://community.secop.gov.co/Public/Tendering/OpportunityDetail/Index?noticeUID=CO1.NTC.9498894&amp;isFromPublicArea=True&amp;isModal=False"/>
    <x v="0"/>
    <x v="0"/>
    <s v=" "/>
    <s v=" "/>
    <s v="SI"/>
    <s v="SI"/>
    <s v="SI"/>
    <s v="SI"/>
    <s v="SI"/>
  </r>
  <r>
    <x v="68"/>
    <s v="ICFES-CD-070-2026"/>
    <d v="2026-01-13T00:00:00"/>
    <s v=" "/>
    <s v="Prestacion de Servicios Profesionales y de Apoyo a la Gestion"/>
    <s v="C.C"/>
    <n v="1023929285"/>
    <n v="5"/>
    <x v="67"/>
    <x v="60"/>
    <n v="82360000"/>
    <d v="2026-01-14T00:00:00"/>
    <d v="2026-01-14T00:00:00"/>
    <d v="2026-12-31T00:00:00"/>
    <s v="Luz Patricia Loaiza Cruz"/>
    <n v="41917196"/>
    <s v="Director(a) de Producción y Operaciones"/>
    <x v="2"/>
    <n v="104"/>
    <s v="ITEM_0104"/>
    <n v="16166"/>
    <d v="2026-01-08T00:00:00"/>
    <n v="83780000"/>
    <n v="16283"/>
    <d v="2026-01-14T00:00:00"/>
    <n v="82360000"/>
    <s v="POSITIVA"/>
    <d v="2026-01-10T00:00:00"/>
    <d v="2026-12-31T00:00:00"/>
    <x v="0"/>
    <n v="82360000"/>
    <s v=" "/>
    <s v=" "/>
    <s v=" "/>
    <s v="https://community.secop.gov.co/Public/Tendering/OpportunityDetail/Index?noticeUID=CO1.NTC.9494758&amp;isFromPublicArea=True&amp;isModal=False"/>
    <x v="0"/>
    <x v="0"/>
    <s v=" "/>
    <s v=" "/>
    <s v="SI"/>
    <s v="SI"/>
    <s v="SI"/>
    <s v="SI"/>
    <s v="SI"/>
  </r>
  <r>
    <x v="69"/>
    <s v="ICFES-CD-071-2026"/>
    <d v="2026-01-13T00:00:00"/>
    <s v=" "/>
    <s v="Prestacion de Servicios Profesionales y de Apoyo a la Gestion"/>
    <s v="C.C"/>
    <n v="9733742"/>
    <n v="5"/>
    <x v="68"/>
    <x v="61"/>
    <n v="121800000"/>
    <d v="2026-01-14T00:00:00"/>
    <d v="2026-01-15T00:00:00"/>
    <d v="2026-12-31T00:00:00"/>
    <s v="Luz Patricia Loaiza Cruz"/>
    <n v="41917196"/>
    <s v="Director(a) de Producción y Operaciones"/>
    <x v="2"/>
    <n v="101"/>
    <s v="TEM_0101 "/>
    <n v="16165"/>
    <d v="2026-01-08T00:00:00"/>
    <n v="123900000"/>
    <n v="16289"/>
    <d v="2026-01-15T00:00:00"/>
    <n v="121800000"/>
    <s v="POSITIVA"/>
    <d v="2026-01-10T00:00:00"/>
    <d v="2026-12-31T00:00:00"/>
    <x v="0"/>
    <n v="121800000"/>
    <s v=" "/>
    <n v="2026"/>
    <s v=" "/>
    <s v="https://community.secop.gov.co/Public/Tendering/OpportunityDetail/Index?noticeUID=CO1.NTC.9488320&amp;isFromPublicArea=True&amp;isModal=False"/>
    <x v="0"/>
    <x v="0"/>
    <s v=" "/>
    <s v=" "/>
    <s v="SI"/>
    <s v="SI"/>
    <s v="SI"/>
    <s v="SI"/>
    <s v="SI"/>
  </r>
  <r>
    <x v="70"/>
    <s v="ICFES-CD-072-2026"/>
    <d v="2026-01-13T00:00:00"/>
    <s v=" "/>
    <s v="Prestacion de Servicios Profesionales y de Apoyo a la Gestion"/>
    <s v="C.C"/>
    <n v="80040972"/>
    <s v=" "/>
    <x v="69"/>
    <x v="62"/>
    <n v="40395000"/>
    <d v="2026-01-14T00:00:00"/>
    <d v="2026-01-14T00:00:00"/>
    <d v="2026-06-30T00:00:00"/>
    <s v=" "/>
    <s v=" "/>
    <s v="Jefe de la Oficina Asesora Jurídica"/>
    <x v="11"/>
    <n v="321"/>
    <s v="ITEM_0390"/>
    <n v="16150"/>
    <d v="2026-01-07T00:00:00"/>
    <n v="77055000"/>
    <n v="16279"/>
    <d v="2026-01-14T00:00:00"/>
    <n v="40295500"/>
    <s v="BOLIVAR"/>
    <d v="2026-01-14T00:00:00"/>
    <d v="2026-06-30T00:00:00"/>
    <x v="5"/>
    <n v="40395000"/>
    <s v=" "/>
    <n v="2026"/>
    <s v="En ejecucion"/>
    <s v="https://community.secop.gov.co/Public/Tendering/OpportunityDetail/Index?noticeUID=CO1.NTC.9498375&amp;isFromPublicArea=True&amp;isModal=False"/>
    <x v="0"/>
    <x v="0"/>
    <s v=" "/>
    <s v=" "/>
    <s v="SI"/>
    <s v="SI"/>
    <s v="SI"/>
    <s v="SI"/>
    <s v="SI"/>
  </r>
  <r>
    <x v="71"/>
    <s v="ICFES-CD-073-2026"/>
    <d v="2026-01-13T00:00:00"/>
    <s v=" "/>
    <s v="Prestacion de Servicios Profesionales y de Apoyo a la Gestion"/>
    <s v="C.C"/>
    <n v="1006504726"/>
    <n v="5"/>
    <x v="70"/>
    <x v="32"/>
    <n v="77055000"/>
    <d v="2026-01-13T00:00:00"/>
    <d v="2026-01-14T00:00:00"/>
    <d v="2026-12-12T00:00:00"/>
    <s v=" "/>
    <s v=" "/>
    <s v="Jefe de la Oficina Asesora Jurídica"/>
    <x v="11"/>
    <n v="302"/>
    <s v="ITEM_0371"/>
    <n v="16148"/>
    <d v="2026-01-07T00:00:00"/>
    <n v="77055000"/>
    <n v="16273"/>
    <d v="2026-01-14T00:00:00"/>
    <n v="77055000"/>
    <s v="POSITIVA"/>
    <d v="2026-01-14T00:00:00"/>
    <d v="2026-12-12T00:00:00"/>
    <x v="5"/>
    <n v="77055000"/>
    <s v=" "/>
    <n v="2026"/>
    <s v=" "/>
    <s v="https://community.secop.gov.co/Public/Tendering/OpportunityDetail/Index?noticeUID=CO1.NTC.9487148&amp;isFromPublicArea=True&amp;isModal=False"/>
    <x v="0"/>
    <x v="0"/>
    <s v=" "/>
    <s v=" "/>
    <s v="SI"/>
    <s v="SI"/>
    <s v="SI"/>
    <s v="SI"/>
    <s v="SI"/>
  </r>
  <r>
    <x v="72"/>
    <s v="ICFES-CD-074-2026"/>
    <d v="2026-01-03T00:00:00"/>
    <s v=" "/>
    <s v="Prestacion de Servicios Profesionales y de Apoyo a la Gestion"/>
    <s v="C.C"/>
    <n v="93406097"/>
    <s v=" "/>
    <x v="71"/>
    <x v="32"/>
    <n v="77055000"/>
    <d v="2026-01-14T00:00:00"/>
    <d v="2026-01-15T00:00:00"/>
    <d v="2026-12-12T00:00:00"/>
    <s v=" "/>
    <s v=" "/>
    <s v="Jefe de la Oficina Asesora Jurídica"/>
    <x v="11"/>
    <n v="312"/>
    <s v="ITEM_0381 "/>
    <n v="16149"/>
    <d v="2026-01-07T00:00:00"/>
    <n v="77055000"/>
    <n v="16287"/>
    <d v="2026-01-15T00:00:00"/>
    <n v="77055000"/>
    <s v="BOLIVAR"/>
    <d v="2026-01-14T00:00:00"/>
    <d v="2026-12-12T00:00:00"/>
    <x v="5"/>
    <n v="77055000"/>
    <s v=" "/>
    <n v="2026"/>
    <s v=" "/>
    <s v="https://community.secop.gov.co/Public/Tendering/OpportunityDetail/Index?noticeUID=CO1.NTC.9489550&amp;isFromPublicArea=True&amp;isModal=False"/>
    <x v="0"/>
    <x v="0"/>
    <s v=" "/>
    <s v=" "/>
    <s v="SI"/>
    <s v="SI"/>
    <s v="SI"/>
    <s v="SI"/>
    <s v="SI"/>
  </r>
  <r>
    <x v="73"/>
    <s v="ICFES-CD-075-2026"/>
    <d v="2026-01-13T00:00:00"/>
    <s v=" "/>
    <s v="Prestacion de Servicios Profesionales y de Apoyo a la Gestion"/>
    <s v="C.C"/>
    <n v="1022372892"/>
    <n v="1"/>
    <x v="72"/>
    <x v="63"/>
    <n v="66000000"/>
    <d v="2026-01-14T00:00:00"/>
    <d v="2026-01-15T00:00:00"/>
    <d v="2026-12-12T00:00:00"/>
    <s v=" "/>
    <s v=" "/>
    <s v="Jefe de la Oficina Asesora Jurídica"/>
    <x v="11"/>
    <n v="319"/>
    <s v="ITEM_0388 "/>
    <n v="16151"/>
    <d v="2026-01-07T00:00:00"/>
    <n v="66000000"/>
    <n v="16288"/>
    <d v="2026-01-15T00:00:00"/>
    <n v="66000000"/>
    <s v="BOLIVAR"/>
    <d v="2026-01-14T00:00:00"/>
    <d v="2026-12-12T00:00:00"/>
    <x v="5"/>
    <n v="66000000"/>
    <s v=" "/>
    <n v="2026"/>
    <s v=" "/>
    <s v="https://community.secop.gov.co/Public/Tendering/OpportunityDetail/Index?noticeUID=CO1.NTC.9495965&amp;isFromPublicArea=True&amp;isModal=False"/>
    <x v="0"/>
    <x v="0"/>
    <s v=" "/>
    <s v=" "/>
    <m/>
    <m/>
    <m/>
    <m/>
    <m/>
  </r>
  <r>
    <x v="74"/>
    <s v="ICFES-CD-076-2026"/>
    <d v="2026-01-13T00:00:00"/>
    <s v=" "/>
    <s v="Prestacion de Servicios Profesionales y de Apoyo a la Gestion"/>
    <s v="C.C"/>
    <n v="1128414898"/>
    <n v="1"/>
    <x v="73"/>
    <x v="64"/>
    <n v="60500000"/>
    <d v="2026-01-14T00:00:00"/>
    <d v="2026-01-15T00:00:00"/>
    <d v="2026-06-30T00:00:00"/>
    <s v="Jennyfer Paola Guio Veloza"/>
    <s v="  52845870"/>
    <s v="Jefe de la Oficina de Gestión de Proyectos de Investigación"/>
    <x v="19"/>
    <n v="343"/>
    <s v="ITEM_0417"/>
    <n v="16157"/>
    <d v="2026-01-07T00:00:00"/>
    <n v="60500000"/>
    <n v="16286"/>
    <d v="2026-01-15T00:00:00"/>
    <n v="60500000"/>
    <s v="SURA"/>
    <d v="2026-01-14T00:00:00"/>
    <d v="2026-06-30T00:00:00"/>
    <x v="2"/>
    <n v="60500000"/>
    <s v=" "/>
    <n v="2026"/>
    <s v="En ejecucion"/>
    <s v="https://community.secop.gov.co/Public/Tendering/OpportunityDetail/Index?noticeUID=CO1.NTC.9487947&amp;isFromPublicArea=True&amp;isModal=False"/>
    <x v="0"/>
    <x v="0"/>
    <s v=" "/>
    <s v=" "/>
    <s v="SI"/>
    <s v="SI"/>
    <s v="SI"/>
    <s v="SI"/>
    <s v="SI"/>
  </r>
  <r>
    <x v="75"/>
    <s v="ICFES-CD-077-2026."/>
    <d v="2026-01-13T00:00:00"/>
    <s v=" "/>
    <s v="Prestacion de Servicios Profesionales y de Apoyo a la Gestion"/>
    <s v="C.C"/>
    <n v="1117513872"/>
    <n v="3"/>
    <x v="74"/>
    <x v="65"/>
    <n v="79616667"/>
    <d v="2026-01-13T00:00:00"/>
    <d v="2026-01-14T00:00:00"/>
    <d v="2026-10-24T00:00:00"/>
    <s v="David Fernando Diaz Palacio"/>
    <n v="98452112"/>
    <s v="Subdirector(a) de Abastecimiento y Servicios Generales"/>
    <x v="4"/>
    <n v="395"/>
    <s v="ITEM_0511"/>
    <n v="16194"/>
    <d v="2026-01-09T00:00:00"/>
    <n v="79733333"/>
    <n v="16269"/>
    <d v="2026-01-14T00:00:00"/>
    <n v="79616667"/>
    <s v="BOLIVAR"/>
    <d v="2026-01-14T00:00:00"/>
    <d v="2026-10-24T00:00:00"/>
    <x v="1"/>
    <n v="79616667"/>
    <s v=" "/>
    <n v="2026"/>
    <s v="En ejecucion"/>
    <s v="https://community.secop.gov.co/Public/Tendering/OpportunityDetail/Index?noticeUID=CO1.NTC.9493747&amp;isFromPublicArea=True&amp;isModal=False"/>
    <x v="0"/>
    <x v="0"/>
    <m/>
    <s v=" "/>
    <s v="SI"/>
    <s v="SI"/>
    <s v="SI"/>
    <s v="SI"/>
    <s v="SI"/>
  </r>
  <r>
    <x v="76"/>
    <s v="ICFES-CD-078-2026."/>
    <d v="2026-01-14T00:00:00"/>
    <s v=" "/>
    <s v="Prestacion de Servicios Profesionales y de Apoyo a la Gestion"/>
    <s v="C.C"/>
    <n v="1094897781"/>
    <n v="6"/>
    <x v="75"/>
    <x v="66"/>
    <n v="76533333"/>
    <d v="2026-01-14T00:00:00"/>
    <d v="2026-01-15T00:00:00"/>
    <d v="2026-10-31T00:00:00"/>
    <s v="David Fernando Diaz Palacio"/>
    <n v="98452112"/>
    <s v="Subdirector(a) de Abastecimiento y Servicios Generales"/>
    <x v="4"/>
    <n v="407"/>
    <s v="ITEM_0523"/>
    <n v="16154"/>
    <d v="2026-01-07T00:00:00"/>
    <n v="79733333"/>
    <n v="16292"/>
    <d v="2026-01-15T00:00:00"/>
    <n v="76533333"/>
    <s v="POSITIVA"/>
    <d v="2026-01-15T00:00:00"/>
    <d v="2026-10-31T00:00:00"/>
    <x v="1"/>
    <n v="76533333"/>
    <s v=" "/>
    <n v="2026"/>
    <s v="En ejecucion"/>
    <s v="https://community.secop.gov.co/Public/Tendering/OpportunityDetail/Index?noticeUID=CO1.NTC.9507969&amp;isFromPublicArea=True&amp;isModal=False"/>
    <x v="0"/>
    <x v="0"/>
    <m/>
    <s v=" "/>
    <s v="SI"/>
    <s v="SI"/>
    <s v="SI"/>
    <s v="SI"/>
    <s v="SI"/>
  </r>
  <r>
    <x v="77"/>
    <s v="ICFES-CD-079-2026."/>
    <d v="2026-01-14T00:00:00"/>
    <s v=" "/>
    <s v="Prestacion de Servicios Profesionales y de Apoyo a la Gestion"/>
    <s v="C.C"/>
    <n v="8128353"/>
    <n v="5"/>
    <x v="76"/>
    <x v="67"/>
    <n v="161933333"/>
    <d v="2026-01-15T00:00:00"/>
    <d v="2026-01-16T00:00:00"/>
    <d v="2026-12-31T00:00:00"/>
    <s v="David Fernando Diaz Palacio"/>
    <n v="98452112"/>
    <s v="Subdirector(a) de Abastecimiento y Servicios Generales"/>
    <x v="4"/>
    <n v="399"/>
    <s v="ITEM_0515"/>
    <n v="16195"/>
    <d v="2026-01-09T00:00:00"/>
    <n v="167533333"/>
    <n v="16299"/>
    <d v="2026-01-16T00:00:00"/>
    <n v="161933333"/>
    <s v="POSITIVA"/>
    <d v="2026-01-15T00:00:00"/>
    <d v="2026-12-31T00:00:00"/>
    <x v="1"/>
    <n v="161933333"/>
    <s v=" "/>
    <s v=" "/>
    <s v=" "/>
    <s v="https://community.secop.gov.co/Public/Tendering/OpportunityDetail/Index?noticeUID=CO1.NTC.9517629&amp;isFromPublicArea=True&amp;isModal=False"/>
    <x v="0"/>
    <x v="0"/>
    <s v=" "/>
    <s v=" "/>
    <s v="SI"/>
    <s v="SI"/>
    <s v="SI"/>
    <s v="SI"/>
    <s v="SI"/>
  </r>
  <r>
    <x v="78"/>
    <s v="ICFES-CD-080-2026"/>
    <d v="2026-01-13T00:00:00"/>
    <s v=" "/>
    <s v="Prestacion de Servicios Profesionales y de Apoyo a la Gestion"/>
    <s v="C.C"/>
    <n v="79852604"/>
    <n v="1"/>
    <x v="77"/>
    <x v="68"/>
    <n v="110200000"/>
    <d v="2026-01-14T00:00:00"/>
    <d v="2026-01-16T00:00:00"/>
    <d v="2026-12-31T00:00:00"/>
    <s v="Johanna Alexandra Vanegas Garcia"/>
    <n v="52783827"/>
    <s v="Profesional Especializado Grado 04 de la_x000a_Subdirección de Abastecimiento y Servicios Generales"/>
    <x v="4"/>
    <n v="398"/>
    <s v="ITEM_0514"/>
    <n v="16134"/>
    <d v="2026-01-06T00:00:00"/>
    <n v="110200000"/>
    <n v="16281"/>
    <d v="2026-01-14T00:00:00"/>
    <n v="110200000"/>
    <s v="POSITIVA"/>
    <d v="2026-01-16T00:00:00"/>
    <d v="2026-12-31T00:00:00"/>
    <x v="2"/>
    <n v="110200000"/>
    <s v=" "/>
    <n v="2026"/>
    <s v=" "/>
    <s v="https://community.secop.gov.co/Public/Tendering/OpportunityDetail/Index?noticeUID=CO1.NTC.9495648&amp;isFromPublicArea=True&amp;isModal=False"/>
    <x v="0"/>
    <x v="0"/>
    <s v=" "/>
    <s v=" "/>
    <s v="SI"/>
    <s v="SI"/>
    <s v="SI"/>
    <s v="SI"/>
    <s v="SI"/>
  </r>
  <r>
    <x v="79"/>
    <s v="ICFES-CD-081-2026"/>
    <d v="2026-01-13T00:00:00"/>
    <s v=" "/>
    <s v="Prestacion de Servicios Profesionales y de Apoyo a la Gestion"/>
    <s v="C.C"/>
    <n v="1033816873"/>
    <n v="7"/>
    <x v="78"/>
    <x v="43"/>
    <n v="30150000"/>
    <d v="2026-01-14T00:00:00"/>
    <d v="2026-01-15T00:00:00"/>
    <d v="2026-12-18T00:00:00"/>
    <s v="Luz Patricia Loaiza Cruz"/>
    <n v="41917196"/>
    <s v="Director(a) de Producción y Operaciones"/>
    <x v="0"/>
    <n v="114"/>
    <s v="ITEM_0137"/>
    <n v="16168"/>
    <d v="2026-01-08T00:00:00"/>
    <n v="30150000"/>
    <n v="16285"/>
    <d v="2026-01-15T00:00:00"/>
    <n v="30150000"/>
    <s v="BOLIVAR"/>
    <d v="2026-01-14T00:00:00"/>
    <d v="2026-12-18T00:00:00"/>
    <x v="0"/>
    <n v="30150000"/>
    <s v=" "/>
    <n v="2026"/>
    <s v=" "/>
    <s v="https://community.secop.gov.co/Public/Tendering/OpportunityDetail/Index?noticeUID=CO1.NTC.9498771&amp;isFromPublicArea=True&amp;isModal=False"/>
    <x v="0"/>
    <x v="0"/>
    <m/>
    <s v=" "/>
    <s v="SI"/>
    <s v="SI"/>
    <s v="SI"/>
    <s v="SI"/>
    <s v="SI"/>
  </r>
  <r>
    <x v="80"/>
    <s v="ICFES-CD-082-2026"/>
    <d v="2026-01-13T00:00:00"/>
    <s v=" "/>
    <s v="Prestacion de Servicios Profesionales y de Apoyo a la Gestion"/>
    <s v="C.C"/>
    <n v="21553894"/>
    <n v="7"/>
    <x v="79"/>
    <x v="69"/>
    <n v="116000000"/>
    <d v="2026-01-14T00:00:00"/>
    <d v="2026-01-14T00:00:00"/>
    <d v="2026-12-31T00:00:00"/>
    <s v="David Fernando Diaz Palacio"/>
    <n v="98452112"/>
    <s v="Subdirector(a) de Abastecimiento y Servicios Generales"/>
    <x v="4"/>
    <n v="397"/>
    <s v="ITEM_0513"/>
    <n v="16244"/>
    <d v="2026-01-13T00:00:00"/>
    <n v="160000000"/>
    <n v="16278"/>
    <d v="2026-01-14T00:00:00"/>
    <n v="116000000"/>
    <s v="SURA"/>
    <d v="2026-01-14T00:00:00"/>
    <d v="2026-12-31T00:00:00"/>
    <x v="2"/>
    <n v="116000000"/>
    <s v=" "/>
    <n v="2026"/>
    <s v=" "/>
    <s v="https://community.secop.gov.co/Public/Tendering/OpportunityDetail/Index?noticeUID=CO1.NTC.9493404&amp;isFromPublicArea=True&amp;isModal=False"/>
    <x v="0"/>
    <x v="0"/>
    <s v=" "/>
    <s v=" "/>
    <s v="SI"/>
    <s v="SI"/>
    <s v="SI"/>
    <s v="SI"/>
    <s v="SI"/>
  </r>
  <r>
    <x v="81"/>
    <s v="ICFES-CD-083-2026"/>
    <d v="2026-01-14T00:00:00"/>
    <s v=" "/>
    <s v="Prestacion de Servicios Profesionales y de Apoyo a la Gestion"/>
    <s v="C.C"/>
    <n v="79653650"/>
    <n v="7"/>
    <x v="80"/>
    <x v="70"/>
    <n v="57463200"/>
    <d v="2026-01-15T00:00:00"/>
    <d v="2026-01-16T00:00:00"/>
    <d v="2026-12-31T00:00:00"/>
    <s v=" "/>
    <s v=" "/>
    <s v="Subdirector(a) de Producción de Instrumentos"/>
    <x v="5"/>
    <n v="150"/>
    <s v="ITEM_0173"/>
    <n v="16169"/>
    <d v="2026-01-09T00:00:00"/>
    <n v="58291200"/>
    <n v="16301"/>
    <d v="2026-01-16T00:00:00"/>
    <n v="57463200"/>
    <s v="BOLIVAR"/>
    <d v="2026-01-14T00:00:00"/>
    <d v="2026-12-31T00:00:00"/>
    <x v="0"/>
    <n v="57463200"/>
    <s v=" "/>
    <n v="2026"/>
    <s v=" "/>
    <s v="https://community.secop.gov.co/Public/Tendering/OpportunityDetail/Index?noticeUID=CO1.NTC.9508697&amp;isFromPublicArea=True&amp;isModal=False"/>
    <x v="0"/>
    <x v="0"/>
    <s v=" "/>
    <s v=" "/>
    <s v="SI"/>
    <s v="SI"/>
    <s v="SI"/>
    <s v="SI"/>
    <s v="SI"/>
  </r>
  <r>
    <x v="82"/>
    <s v="ICFES-CD-084-2026"/>
    <d v="2026-01-14T00:00:00"/>
    <s v=" "/>
    <s v="Prestacion de Servicios Profesionales y de Apoyo a la Gestion"/>
    <s v="C.C"/>
    <n v="79626284"/>
    <n v="1"/>
    <x v="81"/>
    <x v="71"/>
    <n v="57463200"/>
    <d v="2026-01-15T00:00:00"/>
    <d v="2026-01-16T00:00:00"/>
    <d v="2026-12-31T00:00:00"/>
    <s v=" "/>
    <s v=" "/>
    <s v="Subdirector(a) de Producción de Instrumentos"/>
    <x v="5"/>
    <n v="151"/>
    <s v="ITEM_0174"/>
    <n v="16170"/>
    <d v="2026-01-09T00:00:00"/>
    <n v="58291200"/>
    <n v="16302"/>
    <d v="2026-01-16T00:00:00"/>
    <n v="57463200"/>
    <s v="BOLIVAR"/>
    <d v="2026-01-14T00:00:00"/>
    <d v="2026-12-31T00:00:00"/>
    <x v="0"/>
    <n v="57463200"/>
    <s v=" "/>
    <n v="2026"/>
    <s v=" "/>
    <s v="https://community.secop.gov.co/Public/Tendering/OpportunityDetail/Index?noticeUID=CO1.NTC.9508910&amp;isFromPublicArea=True&amp;isModal=False"/>
    <x v="0"/>
    <x v="0"/>
    <s v=" "/>
    <s v=" "/>
    <s v="SI"/>
    <s v="SI"/>
    <s v="SI"/>
    <s v="SI"/>
    <s v="SI"/>
  </r>
  <r>
    <x v="83"/>
    <s v="ICFES-CD-085-2026"/>
    <d v="2026-01-14T00:00:00"/>
    <s v=" "/>
    <s v="Prestacion de Servicios Profesionales y de Apoyo a la Gestion"/>
    <s v="C.C"/>
    <n v="1019006471"/>
    <n v="3"/>
    <x v="82"/>
    <x v="72"/>
    <n v="60123533"/>
    <d v="2026-01-16T00:00:00"/>
    <d v="2026-01-16T00:00:00"/>
    <d v="2026-12-31T00:00:00"/>
    <s v=" "/>
    <s v=" "/>
    <s v="Subdirector(a) de Producción de Instrumentos"/>
    <x v="5"/>
    <n v="156"/>
    <s v="ITEM_0179"/>
    <n v="16172"/>
    <d v="2026-01-09T00:00:00"/>
    <n v="60989867"/>
    <n v="16305"/>
    <d v="2026-01-16T00:00:00"/>
    <n v="60123533"/>
    <s v="BOLIVAR"/>
    <d v="2026-01-14T00:00:00"/>
    <d v="2026-12-31T00:00:00"/>
    <x v="0"/>
    <n v="60123533"/>
    <s v=" "/>
    <n v="2026"/>
    <s v=" "/>
    <s v="https://community.secop.gov.co/Public/Tendering/OpportunityDetail/Index?noticeUID=CO1.NTC.9510903&amp;isFromPublicArea=True&amp;isModal=False"/>
    <x v="0"/>
    <x v="0"/>
    <s v=" "/>
    <s v=" "/>
    <s v="SI"/>
    <s v="SI"/>
    <s v="SI"/>
    <s v="SI"/>
    <s v="SI"/>
  </r>
  <r>
    <x v="84"/>
    <s v="ICFES-CD-086-2026"/>
    <d v="2026-01-14T00:00:00"/>
    <s v=" "/>
    <s v="Prestacion de Servicios Profesionales y de Apoyo a la Gestion"/>
    <s v="C.C"/>
    <n v="1013616819"/>
    <n v="8"/>
    <x v="83"/>
    <x v="72"/>
    <n v="60123533"/>
    <d v="2026-01-15T00:00:00"/>
    <d v="2026-01-16T00:00:00"/>
    <d v="2026-12-31T00:00:00"/>
    <s v=" "/>
    <s v=" "/>
    <s v="Subdirector(a) de Producción de Instrumentos"/>
    <x v="5"/>
    <n v="157"/>
    <s v="ITEM_0180"/>
    <n v="16173"/>
    <d v="2026-01-09T00:00:00"/>
    <n v="60989867"/>
    <n v="16296"/>
    <d v="2026-01-16T00:00:00"/>
    <n v="60123000"/>
    <s v="BOLIVAR"/>
    <d v="2026-01-14T00:00:00"/>
    <d v="2026-12-31T00:00:00"/>
    <x v="0"/>
    <n v="60123533"/>
    <s v=" "/>
    <n v="2026"/>
    <s v=" "/>
    <s v="https://community.secop.gov.co/Public/Tendering/OpportunityDetail/Index?noticeUID=CO1.NTC.9511548&amp;isFromPublicArea=True&amp;isModal=False"/>
    <x v="0"/>
    <x v="0"/>
    <s v=" "/>
    <s v=" "/>
    <s v="SI"/>
    <s v="SI"/>
    <s v="SI"/>
    <s v="SI"/>
    <s v="SI"/>
  </r>
  <r>
    <x v="85"/>
    <s v="ICFES-CD-087-2026"/>
    <d v="2026-01-14T00:00:00"/>
    <s v=" "/>
    <s v="Prestacion de Servicios Profesionales y de Apoyo a la Gestion"/>
    <s v="C.C"/>
    <n v="53011399"/>
    <s v=" "/>
    <x v="84"/>
    <x v="72"/>
    <n v="60123533"/>
    <d v="2026-01-15T00:00:00"/>
    <d v="2026-01-16T00:00:00"/>
    <d v="2026-12-31T00:00:00"/>
    <s v=" "/>
    <s v=" "/>
    <s v="Subdirector(a) de Producción de Instrumentos"/>
    <x v="5"/>
    <n v="158"/>
    <s v="ITEM_0181"/>
    <n v="16174"/>
    <d v="2026-01-09T00:00:00"/>
    <n v="60989867"/>
    <n v="16306"/>
    <d v="2026-01-16T00:00:00"/>
    <n v="60123533"/>
    <s v="BOLIVAR"/>
    <d v="2026-01-14T00:00:00"/>
    <d v="2026-12-31T00:00:00"/>
    <x v="0"/>
    <n v="60123533"/>
    <s v=" "/>
    <n v="2026"/>
    <s v=" "/>
    <s v="https://community.secop.gov.co/Public/Tendering/OpportunityDetail/Index?noticeUID=CO1.NTC.9510959&amp;isFromPublicArea=True&amp;isModal=False"/>
    <x v="0"/>
    <x v="0"/>
    <s v=" "/>
    <s v=" "/>
    <s v="SI"/>
    <s v="SI"/>
    <s v="SI"/>
    <s v="SI"/>
    <s v="SI"/>
  </r>
  <r>
    <x v="86"/>
    <s v="ICFES-CD-088-2026"/>
    <d v="2026-01-13T00:00:00"/>
    <s v=" "/>
    <s v="Prestacion de Servicios Profesionales y de Apoyo a la Gestion"/>
    <s v="C.C"/>
    <n v="1023865245"/>
    <n v="4"/>
    <x v="85"/>
    <x v="72"/>
    <n v="60123533"/>
    <d v="2026-01-15T00:00:00"/>
    <d v="2026-01-16T00:00:00"/>
    <d v="2026-12-31T00:00:00"/>
    <s v=" "/>
    <s v=" "/>
    <s v="Subdirector(a) de Producción de Instrumentos"/>
    <x v="5"/>
    <n v="155"/>
    <s v="ITEM_0178"/>
    <n v="16196"/>
    <d v="2026-01-10T00:00:00"/>
    <n v="60989867"/>
    <n v="16308"/>
    <d v="2026-01-16T00:00:00"/>
    <n v="60123533"/>
    <s v="BOLIVAR"/>
    <d v="2026-01-14T00:00:00"/>
    <d v="2026-12-31T00:00:00"/>
    <x v="0"/>
    <n v="60123533"/>
    <s v=" "/>
    <s v=" "/>
    <s v=" "/>
    <s v="https://community.secop.gov.co/Public/Tendering/OpportunityDetail/Index?noticeUID=CO1.NTC.9498773&amp;isFromPublicArea=True&amp;isModal=False"/>
    <x v="0"/>
    <x v="0"/>
    <s v=" "/>
    <s v=" "/>
    <s v="SI"/>
    <s v="SI"/>
    <s v="SI"/>
    <s v="SI"/>
    <s v="SI"/>
  </r>
  <r>
    <x v="87"/>
    <s v="ICFES-CD-089-2026"/>
    <d v="2026-01-15T00:00:00"/>
    <s v=" "/>
    <s v="Prestacion de Servicios Profesionales y de Apoyo a la Gestion"/>
    <s v="C.C"/>
    <n v="1013600376"/>
    <n v="7"/>
    <x v="86"/>
    <x v="73"/>
    <n v="96000000"/>
    <d v="2026-01-15T00:00:00"/>
    <d v="2026-01-16T00:00:00"/>
    <d v="2026-12-31T00:00:00"/>
    <s v=" Elizabeth Blandon Bermudez"/>
    <n v="43587843"/>
    <s v="DIRECTORA GENERAL"/>
    <x v="15"/>
    <n v="235"/>
    <s v="ITEM_0265"/>
    <n v="16143"/>
    <d v="2026-01-07T00:00:00"/>
    <n v="96000000"/>
    <n v="16297"/>
    <d v="2026-01-16T00:00:00"/>
    <n v="96000000"/>
    <s v="BOLIVAR"/>
    <d v="2026-01-14T00:00:00"/>
    <d v="2026-08-31T00:00:00"/>
    <x v="3"/>
    <n v="96000000"/>
    <s v=" "/>
    <n v="2026"/>
    <s v=" "/>
    <s v="https://community.secop.gov.co/Public/Tendering/OpportunityDetail/Index?noticeUID=CO1.NTC.9539357&amp;isFromPublicArea=True&amp;isModal=False"/>
    <x v="0"/>
    <x v="0"/>
    <s v=" "/>
    <s v=" "/>
    <s v="SI"/>
    <s v="SI"/>
    <s v="SI"/>
    <s v="SI"/>
    <s v="SI"/>
  </r>
  <r>
    <x v="88"/>
    <s v="ICFES-CD-090-2026"/>
    <d v="2026-01-14T00:00:00"/>
    <s v=" "/>
    <s v="Prestacion de Servicios Profesionales y de Apoyo a la Gestion"/>
    <s v="C.C"/>
    <n v="1032453532"/>
    <n v="8"/>
    <x v="87"/>
    <x v="74"/>
    <n v="34400000"/>
    <d v="2026-01-15T00:00:00"/>
    <d v="2026-01-16T00:00:00"/>
    <d v="2026-06-30T00:00:00"/>
    <s v="Cristian Fabian Montaño Rincon"/>
    <n v="1024473450"/>
    <s v="Subdirector(a) de Estadísticas"/>
    <x v="7"/>
    <n v="83"/>
    <s v="ITEM_0083"/>
    <n v="16130"/>
    <d v="2026-01-06T00:00:00"/>
    <n v="35200000"/>
    <n v="16303"/>
    <d v="2026-01-16T00:00:00"/>
    <n v="34400000"/>
    <s v="SURA"/>
    <d v="2026-01-15T00:00:00"/>
    <d v="2026-06-30T00:00:00"/>
    <x v="5"/>
    <n v="34400000"/>
    <s v=" "/>
    <n v="2026"/>
    <s v=" "/>
    <s v="https://community.secop.gov.co/Public/Tendering/OpportunityDetail/Index?noticeUID=CO1.NTC.9506548&amp;isFromPublicArea=True&amp;isModal=False"/>
    <x v="0"/>
    <x v="0"/>
    <s v=" "/>
    <s v=" "/>
    <s v="SI"/>
    <s v="SI"/>
    <s v="SI"/>
    <s v="SI"/>
    <s v="SI"/>
  </r>
  <r>
    <x v="89"/>
    <s v="ICFES-CD-091-2026"/>
    <d v="2026-01-14T00:00:00"/>
    <s v=" "/>
    <s v="Prestacion de Servicios Profesionales y de Apoyo a la Gestion"/>
    <s v="C.C"/>
    <n v="53082105"/>
    <n v="9"/>
    <x v="88"/>
    <x v="75"/>
    <n v="39695000"/>
    <d v="2026-01-15T00:00:00"/>
    <d v="2026-01-16T00:00:00"/>
    <d v="2026-06-30T00:00:00"/>
    <s v=" Brahiam Daniel Montoya Zuleta"/>
    <n v="1013557847"/>
    <s v="Jefe de la Oficina Asesora Jurídica"/>
    <x v="11"/>
    <n v="316"/>
    <s v="TEM_0384"/>
    <n v="16215"/>
    <d v="2026-01-10T00:00:00"/>
    <n v="42030000"/>
    <n v="16304"/>
    <d v="2026-01-16T00:00:00"/>
    <n v="39695000"/>
    <s v="BOLIVAR"/>
    <d v="2026-01-15T00:00:00"/>
    <d v="2026-06-30T00:00:00"/>
    <x v="5"/>
    <n v="39695000"/>
    <s v=" "/>
    <n v="2026"/>
    <s v=" "/>
    <s v="https://community.secop.gov.co/Public/Tendering/OpportunityDetail/Index?noticeUID=CO1.NTC.9511058&amp;isFromPublicArea=True&amp;isModal=False"/>
    <x v="0"/>
    <x v="0"/>
    <s v=" "/>
    <s v=" "/>
    <s v=" "/>
    <s v=" "/>
    <s v=" "/>
    <s v=" "/>
    <s v=" "/>
  </r>
  <r>
    <x v="90"/>
    <s v="ICFES-CD-092-2026"/>
    <d v="2026-01-15T00:00:00"/>
    <s v=" "/>
    <s v="Prestacion de Servicios Profesionales y de Apoyo a la Gestion"/>
    <s v="C.C"/>
    <n v="1105672891"/>
    <n v="0"/>
    <x v="89"/>
    <x v="76"/>
    <n v="53200000"/>
    <d v="2026-01-19T00:00:00"/>
    <d v="2026-01-20T00:00:00"/>
    <d v="2026-06-30T00:00:00"/>
    <s v="Johanna Alexandra Vanegas Garcia"/>
    <n v="52783827"/>
    <s v="Profesional Especializado Grado 04 de la_x000a_Subdirección de Abastecimiento y Servicios Generales"/>
    <x v="4"/>
    <n v="404"/>
    <s v="ITEM_0520"/>
    <n v="16133"/>
    <d v="2026-01-06T00:00:00"/>
    <n v="53200000"/>
    <n v="16351"/>
    <d v="2026-01-20T00:00:00"/>
    <n v="53200000"/>
    <s v="SURA"/>
    <d v="2026-01-15T00:00:00"/>
    <d v="2026-06-30T00:00:00"/>
    <x v="4"/>
    <n v="53200000"/>
    <s v=" "/>
    <n v="2026"/>
    <s v=" "/>
    <s v="https://community.secop.gov.co/Public/Tendering/OpportunityDetail/Index?noticeUID=CO1.NTC.9550268&amp;isFromPublicArea=True&amp;isModal=False"/>
    <x v="0"/>
    <x v="0"/>
    <s v=" "/>
    <s v=" "/>
    <s v="SI"/>
    <s v="SI"/>
    <s v="SI"/>
    <s v="SI"/>
    <s v="SI"/>
  </r>
  <r>
    <x v="91"/>
    <s v="ICFES-CD-093-2026"/>
    <d v="2026-01-15T00:00:00"/>
    <s v=" "/>
    <s v="Prestacion de Servicios Profesionales y de Apoyo a la Gestion"/>
    <s v="C.C"/>
    <n v="53123539"/>
    <n v="9"/>
    <x v="90"/>
    <x v="77"/>
    <n v="55294400"/>
    <d v="2026-01-16T00:00:00"/>
    <d v="2026-01-16T00:00:00"/>
    <d v="2026-06-25T00:00:00"/>
    <s v="Diego Mauricio Salas Ramirez"/>
    <s v=" 11226503"/>
    <s v="Subdirector de Información"/>
    <x v="12"/>
    <n v="220"/>
    <s v="ITEM_0246"/>
    <n v="16103"/>
    <d v="2026-01-06T00:00:00"/>
    <n v="55294400"/>
    <n v="16313"/>
    <d v="2026-01-16T00:00:00"/>
    <n v="55294400"/>
    <s v="BOLIVAR"/>
    <d v="2026-01-15T00:00:00"/>
    <d v="2026-06-25T00:00:00"/>
    <x v="6"/>
    <n v="55294400"/>
    <s v=" "/>
    <n v="2026"/>
    <s v=" "/>
    <s v="https://community.secop.gov.co/Public/Tendering/OpportunityDetail/Index?noticeUID=CO1.NTC.9536245&amp;isFromPublicArea=True&amp;isModal=False"/>
    <x v="0"/>
    <x v="0"/>
    <s v=" "/>
    <s v=" "/>
    <s v="SI"/>
    <s v="SI"/>
    <s v="SI"/>
    <s v="SI"/>
    <s v="SI"/>
  </r>
  <r>
    <x v="92"/>
    <s v="ICFES-CD-094-2026"/>
    <d v="2026-01-14T00:00:00"/>
    <s v=" "/>
    <s v="Prestacion de Servicios Profesionales y de Apoyo a la Gestion"/>
    <s v="C.C"/>
    <n v="79919728"/>
    <n v="6"/>
    <x v="91"/>
    <x v="78"/>
    <n v="22266666"/>
    <d v="2026-01-15T00:00:00"/>
    <d v="2026-01-15T00:00:00"/>
    <d v="2026-06-30T00:00:00"/>
    <s v=" Luis Gonzaga Martinez Sierra"/>
    <n v="71676818"/>
    <s v="Secretario(a) General"/>
    <x v="14"/>
    <n v="453"/>
    <s v="ITEM_0728"/>
    <n v="16072"/>
    <d v="2026-01-05T00:00:00"/>
    <n v="47466667"/>
    <n v="16291"/>
    <d v="2026-01-15T00:00:00"/>
    <n v="22266666"/>
    <s v="BOLIVAR"/>
    <d v="2026-01-15T00:00:00"/>
    <d v="2026-06-30T00:00:00"/>
    <x v="2"/>
    <n v="22266666"/>
    <s v=" "/>
    <n v="2026"/>
    <s v=" "/>
    <s v="https://community.secop.gov.co/Public/Tendering/OpportunityDetail/Index?noticeUID=CO1.NTC.9516811&amp;isFromPublicArea=True&amp;isModal=False"/>
    <x v="0"/>
    <x v="0"/>
    <s v=" "/>
    <s v=" "/>
    <s v="SI"/>
    <s v="SI"/>
    <s v="SI"/>
    <s v="SI"/>
    <s v="SI"/>
  </r>
  <r>
    <x v="93"/>
    <s v="ICFES-CD-095-2026"/>
    <d v="2026-01-16T00:00:00"/>
    <s v=" "/>
    <s v="Prestacion de Servicios Profesionales y de Apoyo a la Gestion"/>
    <s v="C.C"/>
    <n v="3245445"/>
    <n v="7"/>
    <x v="92"/>
    <x v="79"/>
    <n v="84193333"/>
    <d v="2026-01-16T00:00:00"/>
    <d v="2026-01-18T00:00:00"/>
    <d v="2026-12-31T00:00:00"/>
    <s v="Cristian Cardona Pulgarin"/>
    <n v="71242249"/>
    <s v="Subdirector(a) Financiera y Contable"/>
    <x v="1"/>
    <n v="440"/>
    <s v="ITEM_0714"/>
    <n v="16008"/>
    <d v="2026-01-02T00:00:00"/>
    <n v="87356667"/>
    <n v="16327"/>
    <d v="2026-01-18T00:00:00"/>
    <n v="84193333"/>
    <s v="BOLIVAR"/>
    <d v="2026-01-17T00:00:00"/>
    <d v="2026-12-31T00:00:00"/>
    <x v="5"/>
    <n v="84193333"/>
    <s v=" "/>
    <n v="2026"/>
    <s v=" "/>
    <s v="https://community.secop.gov.co/Public/Tendering/OpportunityDetail/Index?noticeUID=CO1.NTC.9565205&amp;isFromPublicArea=True&amp;isModal=False"/>
    <x v="0"/>
    <x v="0"/>
    <s v=" "/>
    <s v=" "/>
    <s v="SI"/>
    <s v="SI"/>
    <s v="SI"/>
    <s v="SI"/>
    <s v="SI"/>
  </r>
  <r>
    <x v="94"/>
    <s v="ICFES-CD-096-2026"/>
    <d v="2026-01-14T00:00:00"/>
    <s v=" "/>
    <s v="Prestacion de Servicios Profesionales y de Apoyo a la Gestion"/>
    <s v="C.C"/>
    <n v="71268595"/>
    <n v="1"/>
    <x v="93"/>
    <x v="80"/>
    <n v="55333333"/>
    <d v="2026-01-15T00:00:00"/>
    <d v="2026-01-16T00:00:00"/>
    <d v="2026-12-31T00:00:00"/>
    <s v="Luis Gonzaga Martinez Sierra"/>
    <n v="71676818"/>
    <s v="Secretario(a) General"/>
    <x v="3"/>
    <n v="356"/>
    <s v="ITEM_0436"/>
    <n v="16046"/>
    <d v="2026-01-05T00:00:00"/>
    <n v="77666667"/>
    <n v="16298"/>
    <d v="2026-01-16T00:00:00"/>
    <n v="55333333"/>
    <s v="BOLIVAR"/>
    <d v="2026-01-15T00:00:00"/>
    <d v="2026-12-31T00:00:00"/>
    <x v="2"/>
    <n v="55333333"/>
    <s v=" "/>
    <n v="2026"/>
    <s v=" "/>
    <s v="https://community.secop.gov.co/Public/Tendering/OpportunityDetail/Index?noticeUID=CO1.NTC.9517980&amp;isFromPublicArea=True&amp;isModal=False"/>
    <x v="0"/>
    <x v="0"/>
    <s v=" "/>
    <m/>
    <s v="SI"/>
    <s v="SI"/>
    <s v="SI"/>
    <s v="SI"/>
    <s v="SI"/>
  </r>
  <r>
    <x v="95"/>
    <s v="ICFES-CD-097-2026"/>
    <d v="2026-01-15T00:00:00"/>
    <s v=" "/>
    <s v="Prestacion de Servicios Profesionales y de Apoyo a la Gestion"/>
    <s v="C.C"/>
    <n v="4208833"/>
    <n v="8"/>
    <x v="94"/>
    <x v="81"/>
    <n v="33146000"/>
    <d v="2026-01-15T00:00:00"/>
    <d v="2026-01-21T00:00:00"/>
    <d v="2026-06-30T00:00:00"/>
    <s v=" Luis Gonzaga Martinez Sierra"/>
    <n v="71676818"/>
    <s v="Secretario(a) General"/>
    <x v="14"/>
    <n v="480"/>
    <s v="ITEM_0755"/>
    <n v="16071"/>
    <d v="2026-01-05T00:00:00"/>
    <n v="67046667"/>
    <n v="16360"/>
    <d v="2026-01-21T00:00:00"/>
    <n v="33146000"/>
    <s v="BOLIVAR"/>
    <d v="2026-01-17T00:00:00"/>
    <d v="2026-06-30T00:00:00"/>
    <x v="4"/>
    <n v="33146000"/>
    <s v=" "/>
    <n v="2026"/>
    <s v=" "/>
    <s v="https://community.secop.gov.co/Public/Tendering/OpportunityDetail/Index?noticeUID=CO1.NTC.9529830&amp;isFromPublicArea=True&amp;isModal=False"/>
    <x v="0"/>
    <x v="0"/>
    <s v=" "/>
    <s v=" "/>
    <s v="SI"/>
    <s v="SI"/>
    <s v="SI"/>
    <s v="SI"/>
    <s v="SI"/>
  </r>
  <r>
    <x v="96"/>
    <s v="ICFES-CD-098-2026"/>
    <d v="2026-01-14T00:00:00"/>
    <s v=" "/>
    <s v="Prestacion de Servicios Profesionales y de Apoyo a la Gestion"/>
    <s v="C.C"/>
    <n v="1000378120"/>
    <n v="1"/>
    <x v="95"/>
    <x v="82"/>
    <n v="40483333"/>
    <d v="2026-01-15T00:00:00"/>
    <d v="2026-01-15T00:00:00"/>
    <d v="2026-12-31T00:00:00"/>
    <s v="Johanna Alexandra Vanegas Garcia"/>
    <n v="52783827"/>
    <s v="Profesional Especializado Grado 04 de la_x000a_Subdirección de Abastecimiento y Servicios Generales"/>
    <x v="4"/>
    <n v="390"/>
    <s v="ITEM_0506"/>
    <n v="16190"/>
    <d v="2026-01-09T00:00:00"/>
    <n v="41533333"/>
    <n v="16293"/>
    <d v="2026-01-15T00:00:00"/>
    <n v="40483333"/>
    <s v="SURA"/>
    <d v="2026-01-15T00:00:00"/>
    <d v="2026-12-31T00:00:00"/>
    <x v="2"/>
    <n v="40483333"/>
    <s v=" "/>
    <n v="2026"/>
    <s v=" "/>
    <s v="https://community.secop.gov.co/Public/Tendering/OpportunityDetail/Index?noticeUID=CO1.NTC.9522165&amp;isFromPublicArea=True&amp;isModal=False"/>
    <x v="0"/>
    <x v="0"/>
    <s v=" "/>
    <s v=" "/>
    <s v="SI"/>
    <s v="SI"/>
    <s v="SI"/>
    <s v="SI"/>
    <s v="SI"/>
  </r>
  <r>
    <x v="97"/>
    <s v="ICFES-CD-099-2026"/>
    <d v="2026-01-15T00:00:00"/>
    <s v=" "/>
    <s v="Prestacion de Servicios Profesionales y de Apoyo a la Gestion"/>
    <s v="C.C"/>
    <n v="1233692395"/>
    <n v="9"/>
    <x v="96"/>
    <x v="83"/>
    <n v="47960000"/>
    <d v="2026-01-16T00:00:00"/>
    <d v="2026-01-16T00:00:00"/>
    <d v="2026-06-30T00:00:00"/>
    <s v="Robinson Rivera Cardona"/>
    <s v=" "/>
    <s v="Subdirector(a) de Desarrollo de Aplicaciones"/>
    <x v="10"/>
    <s v=" "/>
    <s v="ITEM_0210"/>
    <n v="16086"/>
    <d v="2026-01-06T00:00:00"/>
    <n v="99408000"/>
    <n v="16311"/>
    <d v="2026-01-16T00:00:00"/>
    <n v="47960000"/>
    <s v="SURA"/>
    <d v="2026-01-15T00:00:00"/>
    <d v="2026-06-30T00:00:00"/>
    <x v="6"/>
    <n v="47960000"/>
    <s v=" "/>
    <n v="2026"/>
    <s v=" "/>
    <s v="https://community.secop.gov.co/Public/Tendering/OpportunityDetail/Index?noticeUID=CO1.NTC.9525343&amp;isFromPublicArea=True&amp;isModal=False"/>
    <x v="0"/>
    <x v="0"/>
    <s v=" "/>
    <s v=" "/>
    <s v="SI"/>
    <s v="SI"/>
    <s v="SI"/>
    <s v="SI"/>
    <s v="SI"/>
  </r>
  <r>
    <x v="98"/>
    <s v="ICFES-CD-100-2026"/>
    <d v="2026-01-15T00:00:00"/>
    <s v=" "/>
    <s v="Prestacion de Servicios Profesionales y de Apoyo a la Gestion"/>
    <s v="C.C"/>
    <n v="80189990"/>
    <n v="1"/>
    <x v="97"/>
    <x v="84"/>
    <n v="130672667"/>
    <d v="2026-01-17T00:00:00"/>
    <d v="2026-01-20T00:00:00"/>
    <d v="2026-12-30T00:00:00"/>
    <s v="Gustavo Andres Monsalve Londoño"/>
    <n v="71339169"/>
    <s v="Director(a) de Evaluación"/>
    <x v="16"/>
    <s v=" "/>
    <s v="ITEM_0010"/>
    <n v="16239"/>
    <d v="2026-01-13T00:00:00"/>
    <n v="130672667"/>
    <n v="16317"/>
    <d v="2026-01-17T00:00:00"/>
    <n v="130672667"/>
    <s v="BOLIVAR"/>
    <d v="2026-01-16T00:00:00"/>
    <d v="2026-12-30T00:00:00"/>
    <x v="6"/>
    <n v="130672667"/>
    <s v=" "/>
    <n v="2026"/>
    <s v=" "/>
    <s v="https://community.secop.gov.co/Public/Tendering/OpportunityDetail/Index?noticeUID=CO1.NTC.9525633&amp;isFromPublicArea=True&amp;isModal=False"/>
    <x v="0"/>
    <x v="0"/>
    <s v=" "/>
    <s v=" "/>
    <s v="SI"/>
    <s v="SI"/>
    <s v="SI"/>
    <s v="SI"/>
    <s v="SI"/>
  </r>
  <r>
    <x v="99"/>
    <s v="ICFES-CD-101-2026"/>
    <d v="2026-01-14T00:00:00"/>
    <s v=" "/>
    <s v="Prestacion de Servicios Profesionales y de Apoyo a la Gestion"/>
    <s v="C.C"/>
    <n v="80825440"/>
    <s v=" "/>
    <x v="98"/>
    <x v="85"/>
    <n v="23066667"/>
    <d v="2026-01-15T00:00:00"/>
    <d v="2026-01-16T00:00:00"/>
    <d v="2026-06-30T00:00:00"/>
    <s v="Jennyfer Paola Guio Veloza"/>
    <s v="  52845870"/>
    <s v="Jefe de la Oficina de Gestión de Proyectos de Investigación"/>
    <x v="19"/>
    <s v=" "/>
    <s v=" "/>
    <n v="16155"/>
    <d v="2026-01-07T00:00:00"/>
    <n v="23466667"/>
    <n v="16300"/>
    <d v="2026-01-16T00:00:00"/>
    <n v="23066667"/>
    <s v="BOLIVAR"/>
    <d v="2026-01-10T00:00:00"/>
    <d v="2026-06-30T00:00:00"/>
    <x v="1"/>
    <n v="23066667"/>
    <s v=" "/>
    <s v=" "/>
    <s v=" "/>
    <s v="https://community.secop.gov.co/Public/Tendering/OpportunityDetail/Index?noticeUID=CO1.NTC.9522320&amp;isFromPublicArea=True&amp;isModal=False"/>
    <x v="0"/>
    <x v="0"/>
    <s v=" "/>
    <s v=" "/>
    <s v="SI"/>
    <s v="SI"/>
    <s v="SI"/>
    <s v="SI"/>
    <s v="SI"/>
  </r>
  <r>
    <x v="100"/>
    <s v="ICFES-CD-102-2026"/>
    <d v="2026-01-15T00:00:00"/>
    <s v=" "/>
    <s v="Prestacion de Servicios Profesionales y de Apoyo a la Gestion"/>
    <s v="C.C"/>
    <n v="1075667494"/>
    <s v=" "/>
    <x v="99"/>
    <x v="86"/>
    <n v="41269800"/>
    <d v="2026-01-16T00:00:00"/>
    <d v="2026-01-19T00:00:00"/>
    <d v="2026-06-30T00:00:00"/>
    <s v="Cristian Fabian Montaño Rincon"/>
    <n v="1024473450"/>
    <s v="Subdirector(a) de Estadísticas"/>
    <x v="7"/>
    <s v=" "/>
    <s v=" "/>
    <n v="16229"/>
    <d v="2026-01-13T00:00:00"/>
    <n v="41269800"/>
    <n v="16319"/>
    <d v="2026-01-18T00:00:00"/>
    <n v="41269800"/>
    <s v="BOLIVAR"/>
    <d v="2026-01-15T00:00:00"/>
    <d v="2026-06-30T00:00:00"/>
    <x v="5"/>
    <n v="41269800"/>
    <s v=" "/>
    <s v=" "/>
    <s v=" "/>
    <s v="https://community.secop.gov.co/Public/Tendering/OpportunityDetail/Index?noticeUID=CO1.NTC.9537494&amp;isFromPublicArea=True&amp;isModal=False"/>
    <x v="0"/>
    <x v="0"/>
    <s v=" "/>
    <s v=" "/>
    <s v="SI"/>
    <s v="SI"/>
    <s v="SI"/>
    <s v="SI"/>
    <s v="SI"/>
  </r>
  <r>
    <x v="101"/>
    <s v="ICFES-CD-103-2026"/>
    <d v="2026-01-15T00:00:00"/>
    <s v=" "/>
    <s v="Prestacion de Servicios Profesionales y de Apoyo a la Gestion"/>
    <s v="C.C"/>
    <n v="1032471870"/>
    <s v=" "/>
    <x v="100"/>
    <x v="87"/>
    <n v="40785333"/>
    <d v="2026-01-16T00:00:00"/>
    <d v="2026-01-22T00:00:00"/>
    <d v="2026-06-30T00:00:00"/>
    <s v="Cristian Fabian Montaño Rincon"/>
    <n v="1024473450"/>
    <s v="Subdirector(a) de Estadísticas"/>
    <x v="7"/>
    <s v=" "/>
    <s v=" "/>
    <n v="16230"/>
    <d v="2026-01-13T00:00:00"/>
    <n v="40785333"/>
    <n v="16320"/>
    <d v="2026-01-18T00:00:00"/>
    <n v="40785333"/>
    <s v="POSITIVA"/>
    <d v="2026-01-22T00:00:00"/>
    <d v="2026-06-30T00:00:00"/>
    <x v="5"/>
    <n v="40785333"/>
    <s v=" "/>
    <s v=" "/>
    <s v=" "/>
    <s v="https://community.secop.gov.co/Public/Tendering/OpportunityDetail/Index?noticeUID=CO1.NTC.9548870&amp;isFromPublicArea=True&amp;isModal=False"/>
    <x v="0"/>
    <x v="0"/>
    <s v=" "/>
    <s v=" "/>
    <s v="SI"/>
    <s v="SI"/>
    <s v="SI"/>
    <s v="SI"/>
    <s v="SI"/>
  </r>
  <r>
    <x v="102"/>
    <s v="ICFES-CD-104-2026"/>
    <d v="2026-01-16T00:00:00"/>
    <s v=" "/>
    <s v="Prestacion de Servicios Profesionales y de Apoyo a la Gestion"/>
    <s v="C.C"/>
    <n v="80162209"/>
    <s v=" "/>
    <x v="101"/>
    <x v="88"/>
    <n v="59266667"/>
    <d v="2026-01-16T00:00:00"/>
    <d v="2026-01-21T00:00:00"/>
    <d v="2026-09-30T00:00:00"/>
    <s v="Alejandra Neira Aroca"/>
    <n v="28542786"/>
    <s v="Subdirector(a) de Análisis y Divulgación"/>
    <x v="13"/>
    <s v=" "/>
    <s v=" "/>
    <n v="16260"/>
    <d v="2026-01-13T00:00:00"/>
    <n v="61833333"/>
    <n v="16314"/>
    <d v="2026-01-16T00:00:00"/>
    <n v="59266667"/>
    <s v="POSITIVA"/>
    <d v="2026-01-21T00:00:00"/>
    <d v="2026-09-30T00:00:00"/>
    <x v="6"/>
    <n v="59266667"/>
    <s v=" "/>
    <s v=" "/>
    <s v=" "/>
    <s v="https://community.secop.gov.co/Public/Tendering/OpportunityDetail/Index?noticeUID=CO1.NTC.9567261&amp;isFromPublicArea=True&amp;isModal=False"/>
    <x v="0"/>
    <x v="0"/>
    <s v=" "/>
    <s v=" "/>
    <s v="SI"/>
    <s v="SI"/>
    <s v="SI"/>
    <s v="SI"/>
    <s v="SI"/>
  </r>
  <r>
    <x v="103"/>
    <s v="ICFES-CD-105-2026"/>
    <d v="2026-01-15T00:00:00"/>
    <s v=" "/>
    <s v="Prestacion de Servicios Profesionales y de Apoyo a la Gestion"/>
    <s v="C.C"/>
    <n v="7554316"/>
    <s v=" "/>
    <x v="102"/>
    <x v="89"/>
    <n v="66000000"/>
    <d v="2026-01-16T00:00:00"/>
    <d v="2026-01-18T00:00:00"/>
    <d v="2026-11-15T00:00:00"/>
    <s v=" Heider Martinez Mena"/>
    <s v=" "/>
    <s v=" "/>
    <x v="20"/>
    <s v=" "/>
    <s v=" "/>
    <n v="16250"/>
    <d v="2026-01-13T00:00:00"/>
    <n v="66453333"/>
    <n v="16326"/>
    <d v="2026-01-18T00:00:00"/>
    <n v="66000000"/>
    <s v="BOLIVAR"/>
    <d v="2026-01-15T00:00:00"/>
    <d v="2026-11-15T00:00:00"/>
    <x v="5"/>
    <n v="66000000"/>
    <s v=" "/>
    <s v=" "/>
    <s v=" "/>
    <s v="https://community.secop.gov.co/Public/Tendering/OpportunityDetail/Index?noticeUID=CO1.NTC.9550523&amp;isFromPublicArea=True&amp;isModal=False"/>
    <x v="0"/>
    <x v="0"/>
    <s v=" "/>
    <s v=" "/>
    <s v="SI"/>
    <s v="SI"/>
    <s v="SI"/>
    <s v="SI"/>
    <s v="SI"/>
  </r>
  <r>
    <x v="104"/>
    <s v="ICFES-CD-106-2026"/>
    <d v="2026-01-16T00:00:00"/>
    <s v=" "/>
    <s v="Prestacion de Servicios Profesionales y de Apoyo a la Gestion"/>
    <s v="C.C"/>
    <n v="1022391717"/>
    <s v=" "/>
    <x v="103"/>
    <x v="43"/>
    <n v="58820000"/>
    <d v="2026-01-16T00:00:00"/>
    <d v="2026-01-19T00:00:00"/>
    <d v="2026-12-31T00:00:00"/>
    <s v="Jorge Mario Guzmán Cano"/>
    <n v="15373929"/>
    <s v="Subdirector(a) de Aplicación de Instrumentos"/>
    <x v="0"/>
    <s v=" "/>
    <s v=" "/>
    <n v="16159"/>
    <d v="2026-01-08T00:00:00"/>
    <n v="60180000"/>
    <n v="16331"/>
    <d v="2026-01-19T00:00:00"/>
    <n v="58820000"/>
    <s v="BOLIVAR"/>
    <d v="2026-01-15T00:00:00"/>
    <d v="2026-12-31T00:00:00"/>
    <x v="0"/>
    <n v="58820000"/>
    <s v=" "/>
    <s v=" "/>
    <s v=" "/>
    <s v="https://community.secop.gov.co/Public/Tendering/OpportunityDetail/Index?noticeUID=CO1.NTC.9565264&amp;isFromPublicArea=True&amp;isModal=False"/>
    <x v="0"/>
    <x v="0"/>
    <m/>
    <s v=" "/>
    <s v="SI"/>
    <s v="SI"/>
    <s v="SI"/>
    <s v="SI"/>
    <s v="SI"/>
  </r>
  <r>
    <x v="105"/>
    <s v="ICFES-CD-107-2026"/>
    <d v="2026-01-15T00:00:00"/>
    <s v=" "/>
    <s v="Prestacion de Servicios Profesionales y de Apoyo a la Gestion"/>
    <s v="C.C"/>
    <n v="79802825"/>
    <s v=" "/>
    <x v="104"/>
    <x v="90"/>
    <n v="66000000"/>
    <d v="2026-01-16T00:00:00"/>
    <d v="2026-01-18T00:00:00"/>
    <d v="2026-06-30T00:00:00"/>
    <s v=" Heider Martinez Mena"/>
    <s v=" "/>
    <s v=" "/>
    <x v="20"/>
    <s v=" "/>
    <s v=" "/>
    <n v="16220"/>
    <d v="2026-01-10T00:00:00"/>
    <n v="46365000"/>
    <n v="16325"/>
    <d v="2026-01-18T00:00:00"/>
    <n v="46365000"/>
    <s v="POSITIVA"/>
    <d v="2026-01-16T00:00:00"/>
    <d v="2026-06-30T00:00:00"/>
    <x v="5"/>
    <n v="66000000"/>
    <s v=" "/>
    <s v=" "/>
    <s v=" "/>
    <s v="https://community.secop.gov.co/Public/Tendering/OpportunityDetail/Index?noticeUID=CO1.NTC.9549190&amp;isFromPublicArea=True&amp;isModal=False"/>
    <x v="0"/>
    <x v="0"/>
    <s v=" "/>
    <s v=" "/>
    <s v="SI"/>
    <s v="SI"/>
    <s v="SI"/>
    <s v="SI"/>
    <s v="SI"/>
  </r>
  <r>
    <x v="106"/>
    <s v="ICFES-CD-108-2026."/>
    <d v="2026-01-16T00:00:00"/>
    <s v=" "/>
    <s v="Prestacion de Servicios Profesionales y de Apoyo a la Gestion"/>
    <s v="C.C"/>
    <n v="1016002424"/>
    <s v=" "/>
    <x v="105"/>
    <x v="91"/>
    <n v="39900000"/>
    <d v="2026-01-16T00:00:00"/>
    <d v="2026-01-18T00:00:00"/>
    <d v="2026-12-31T00:00:00"/>
    <s v=" Heider Martinez Mena"/>
    <s v=" 1.038.796.286"/>
    <s v="Subdirector(a) de Diseño de Instrumentos"/>
    <x v="20"/>
    <n v="45"/>
    <s v="ITEM_0045"/>
    <n v="16175"/>
    <d v="2026-01-09T00:00:00"/>
    <n v="40168667"/>
    <n v="16321"/>
    <d v="2026-01-18T00:00:00"/>
    <n v="39675000"/>
    <s v="BOLIVAR"/>
    <d v="2026-01-16T00:00:00"/>
    <d v="2026-12-31T00:00:00"/>
    <x v="1"/>
    <n v="39900000"/>
    <s v=" "/>
    <s v=" "/>
    <s v=" "/>
    <s v="https://community.secop.gov.co/Public/Tendering/OpportunityDetail/Index?noticeUID=CO1.NTC.9562919&amp;isFromPublicArea=True&amp;isModal=False"/>
    <x v="0"/>
    <x v="0"/>
    <s v=" "/>
    <s v=" "/>
    <s v=" "/>
    <s v=" "/>
    <s v=" "/>
    <s v=" "/>
    <s v=" "/>
  </r>
  <r>
    <x v="107"/>
    <s v="ICFES-CD-109-2026"/>
    <d v="2026-01-16T00:00:00"/>
    <s v=" "/>
    <s v="Prestacion de Servicios Profesionales y de Apoyo a la Gestion"/>
    <s v="C.C"/>
    <n v="1000016727"/>
    <s v=" "/>
    <x v="106"/>
    <x v="92"/>
    <n v="38500000"/>
    <d v="2026-01-16T00:00:00"/>
    <d v="2026-01-18T00:00:00"/>
    <d v="2026-06-30T00:00:00"/>
    <s v="Jennyfer Paola Guio Veloza"/>
    <s v="  52845870"/>
    <s v="Jefe de la Oficina de Gestión de Proyectos de Investigación"/>
    <x v="19"/>
    <s v=" "/>
    <s v=" "/>
    <n v="16264"/>
    <d v="2026-01-13T00:00:00"/>
    <n v="42000000"/>
    <n v="16322"/>
    <d v="2026-01-18T00:00:00"/>
    <n v="38500000"/>
    <s v="POSITIVA"/>
    <d v="2026-01-17T00:00:00"/>
    <d v="2026-06-30T00:00:00"/>
    <x v="1"/>
    <n v="38500000"/>
    <s v=" "/>
    <s v=" "/>
    <s v=" "/>
    <s v="https://community.secop.gov.co/Public/Tendering/OpportunityDetail/Index?noticeUID=CO1.NTC.9550543&amp;isFromPublicArea=True&amp;isModal=False"/>
    <x v="0"/>
    <x v="0"/>
    <s v=" "/>
    <s v=" "/>
    <s v="SI"/>
    <s v="SI"/>
    <s v="SI"/>
    <s v="SI"/>
    <s v="SI"/>
  </r>
  <r>
    <x v="108"/>
    <s v="ICFES-CD-110-2026"/>
    <d v="2026-01-16T00:00:00"/>
    <s v=" "/>
    <s v="Prestacion de Servicios Profesionales y de Apoyo a la Gestion"/>
    <s v="C.C"/>
    <n v="1036224348"/>
    <n v="1"/>
    <x v="107"/>
    <x v="93"/>
    <n v="63500000"/>
    <d v="2026-01-16T00:00:00"/>
    <d v="2026-01-16T00:00:00"/>
    <d v="2026-09-30T00:00:00"/>
    <s v="Alejandra Neira Aroca"/>
    <n v="28542786"/>
    <s v="Subdirector(a) de Análisis y Divulgación"/>
    <x v="13"/>
    <n v="25"/>
    <s v="ITEM_0025"/>
    <n v="16270"/>
    <d v="2026-01-14T00:00:00"/>
    <n v="63750000"/>
    <n v="16310"/>
    <d v="2026-01-16T00:00:00"/>
    <n v="63500000"/>
    <s v="BOLIVAR"/>
    <d v="2026-01-16T00:00:00"/>
    <d v="2026-09-30T00:00:00"/>
    <x v="6"/>
    <n v="63500000"/>
    <s v=" "/>
    <s v=" "/>
    <s v=" "/>
    <s v="https://community.secop.gov.co/Public/Tendering/OpportunityDetail/Index?noticeUID=CO1.NTC.9552014&amp;isFromPublicArea=True&amp;isModal=False"/>
    <x v="0"/>
    <x v="0"/>
    <s v=" "/>
    <s v=" "/>
    <s v="SI"/>
    <s v="SI"/>
    <s v="SI"/>
    <s v="SI"/>
    <s v="SI"/>
  </r>
  <r>
    <x v="109"/>
    <s v="ICFES-CD-111-2026"/>
    <d v="2026-01-15T00:00:00"/>
    <s v=" "/>
    <s v="Prestacion de Servicios Profesionales y de Apoyo a la Gestion"/>
    <s v="C.C"/>
    <n v="1000547319"/>
    <s v=" "/>
    <x v="108"/>
    <x v="94"/>
    <n v="35227500"/>
    <d v="2026-01-15T00:00:00"/>
    <d v="2026-01-16T00:00:00"/>
    <d v="2026-06-30T00:00:00"/>
    <s v=" "/>
    <s v=" "/>
    <s v="Subdirector(a) de Diseño de Instrumentos"/>
    <x v="20"/>
    <n v="60"/>
    <s v="ITEM_0060"/>
    <n v="16256"/>
    <d v="2026-01-13T00:00:00"/>
    <n v="76006000"/>
    <n v="16309"/>
    <d v="2026-01-16T00:00:00"/>
    <n v="35227500"/>
    <s v="BOLIVAR"/>
    <d v="2026-01-16T00:00:00"/>
    <d v="2026-06-30T00:00:00"/>
    <x v="2"/>
    <n v="35227500"/>
    <s v=" "/>
    <s v=" "/>
    <s v=" "/>
    <s v="https://community.secop.gov.co/Public/Tendering/OpportunityDetail/Index?noticeUID=CO1.NTC.9538961&amp;isFromPublicArea=True&amp;isModal=False"/>
    <x v="0"/>
    <x v="0"/>
    <s v=" "/>
    <m/>
    <s v="SI"/>
    <s v="SI"/>
    <s v="SI"/>
    <s v="SI"/>
    <s v="SI"/>
  </r>
  <r>
    <x v="110"/>
    <s v="ICFES-CD-112-2026"/>
    <d v="2026-01-16T00:00:00"/>
    <s v=" "/>
    <s v="Prestacion de Servicios Profesionales y de Apoyo a la Gestion"/>
    <s v="C.C"/>
    <n v="1123621206"/>
    <s v=" "/>
    <x v="109"/>
    <x v="95"/>
    <n v="38500000"/>
    <d v="2026-01-16T00:00:00"/>
    <d v="2026-01-18T00:00:00"/>
    <d v="2026-06-30T00:00:00"/>
    <s v="Jennyfer Paola Guio Veloza"/>
    <s v="  52845870"/>
    <s v="Jefe de la Oficina de Gestión de Proyectos de Investigación"/>
    <x v="19"/>
    <n v="341"/>
    <s v="ITEM_0415"/>
    <n v="16262"/>
    <d v="2026-01-13T00:00:00"/>
    <n v="42000000"/>
    <n v="16323"/>
    <d v="2026-01-18T00:00:00"/>
    <n v="38500000"/>
    <s v="POSITIVA"/>
    <d v="2026-01-16T00:00:00"/>
    <d v="2026-06-30T00:00:00"/>
    <x v="1"/>
    <n v="38500000"/>
    <s v=" "/>
    <s v=" "/>
    <s v=" "/>
    <s v="https://community.secop.gov.co/Public/Tendering/OpportunityDetail/Index?noticeUID=CO1.NTC.9555908&amp;isFromPublicArea=True&amp;isModal=False"/>
    <x v="0"/>
    <x v="0"/>
    <s v=" "/>
    <s v=" "/>
    <s v="SI"/>
    <s v="SI"/>
    <s v="SI"/>
    <s v="SI"/>
    <s v="SI"/>
  </r>
  <r>
    <x v="111"/>
    <s v="ICFES-CD-113-2026"/>
    <s v=" 15/01/2026"/>
    <s v=" "/>
    <s v="Prestacion de Servicios Profesionales y de Apoyo a la Gestion"/>
    <s v="C.C"/>
    <n v="1057757290"/>
    <s v=" "/>
    <x v="110"/>
    <x v="96"/>
    <n v="45267300"/>
    <d v="2026-01-15T00:00:00"/>
    <d v="2026-01-29T00:00:00"/>
    <d v="2026-10-10T00:00:00"/>
    <s v="David Fernando Diaz Palacio"/>
    <n v="98452112"/>
    <s v="Subdirector(a) de Abastecimiento y Servicios Generales"/>
    <x v="4"/>
    <n v="388"/>
    <s v="ITEM_0504"/>
    <n v="16223"/>
    <d v="2026-01-10T00:00:00"/>
    <n v="46400000"/>
    <n v="16307"/>
    <d v="2026-01-16T00:00:00"/>
    <n v="45267300"/>
    <s v="BOLIVAR"/>
    <d v="2026-01-29T00:00:00"/>
    <d v="2026-10-10T00:00:00"/>
    <x v="2"/>
    <n v="45267300"/>
    <s v=" "/>
    <s v=" "/>
    <s v=" "/>
    <s v="https://community.secop.gov.co/Public/Tendering/OpportunityDetail/Index?noticeUID=CO1.NTC.9541526&amp;isFromPublicArea=True&amp;isModal=False"/>
    <x v="0"/>
    <x v="0"/>
    <s v=" "/>
    <s v=" "/>
    <s v=" "/>
    <s v=" "/>
    <s v=" "/>
    <s v=" "/>
    <s v=" "/>
  </r>
  <r>
    <x v="112"/>
    <s v="ICFES-CD-114-2026"/>
    <d v="2026-01-16T00:00:00"/>
    <s v=" "/>
    <s v="Prestacion de Servicios Profesionales y de Apoyo a la Gestion"/>
    <s v="C.C"/>
    <n v="1024513865"/>
    <s v=" "/>
    <x v="111"/>
    <x v="97"/>
    <n v="52800000"/>
    <d v="2026-01-16T00:00:00"/>
    <d v="2026-01-18T00:00:00"/>
    <d v="2026-06-30T00:00:00"/>
    <s v="Jennyfer Paola Guio Veloza"/>
    <s v="  52845870"/>
    <s v="Jefe de la Oficina de Gestión de Proyectos de Investigación"/>
    <x v="19"/>
    <n v="338"/>
    <s v="ITEM_0412"/>
    <n v="16261"/>
    <d v="2026-01-13T00:00:00"/>
    <n v="105600000"/>
    <n v="16324"/>
    <d v="2026-01-18T00:00:00"/>
    <n v="52800000"/>
    <s v="BOLIVAR"/>
    <d v="2026-01-16T00:00:00"/>
    <d v="2026-06-30T00:00:00"/>
    <x v="1"/>
    <n v="52800000"/>
    <s v=" "/>
    <s v=" "/>
    <s v=" "/>
    <s v=" https://community.secop.gov.co/Public/Tendering/OpportunityDetail/Index?noticeUID=CO1.NTC.9555961&amp;isFromPublicArea=True&amp;isModal=False_x000a_"/>
    <x v="0"/>
    <x v="0"/>
    <s v=" "/>
    <s v=" "/>
    <s v="SI"/>
    <s v="SI"/>
    <s v="SI"/>
    <s v="SI"/>
    <s v="SI"/>
  </r>
  <r>
    <x v="113"/>
    <s v="ICFES-CD-115-2026"/>
    <d v="2026-01-16T00:00:00"/>
    <s v=" "/>
    <s v="Prestacion de Servicios Profesionales y de Apoyo a la Gestion"/>
    <s v="C.C"/>
    <n v="1004037270"/>
    <s v=" "/>
    <x v="112"/>
    <x v="98"/>
    <n v="52800000"/>
    <d v="2026-01-17T00:00:00"/>
    <d v="2026-01-19T00:00:00"/>
    <d v="2026-06-30T00:00:00"/>
    <s v="Jennyfer Paola Guio Veloza"/>
    <s v="  52845870"/>
    <s v="Jefe de la Oficina de Gestión de Proyectos de Investigación"/>
    <x v="19"/>
    <n v="340"/>
    <s v="ITEM_0414"/>
    <n v="16263"/>
    <d v="2026-01-13T00:00:00"/>
    <n v="105600000"/>
    <n v="16335"/>
    <d v="2026-01-19T00:00:00"/>
    <n v="52800000"/>
    <s v="BOLIVAR"/>
    <d v="2026-01-17T00:00:00"/>
    <d v="2026-06-30T00:00:00"/>
    <x v="1"/>
    <n v="52800000"/>
    <s v=" "/>
    <s v=" "/>
    <s v=" "/>
    <s v=" https://community.secop.gov.co/Public/Tendering/OpportunityDetail/Index?noticeUID=CO1.NTC.9576121&amp;isFromPublicArea=True&amp;isModal=False_x000a_"/>
    <x v="0"/>
    <x v="0"/>
    <s v=" "/>
    <s v=" "/>
    <s v="SI"/>
    <s v="SI"/>
    <s v="SI"/>
    <s v="SI"/>
    <s v="SI"/>
  </r>
  <r>
    <x v="114"/>
    <s v="ICFES-CD-116-2026"/>
    <d v="2026-01-15T00:00:00"/>
    <s v=" "/>
    <s v="Prestacion de Servicios Profesionales y de Apoyo a la Gestion"/>
    <s v="C.C"/>
    <n v="1013557008"/>
    <s v=" "/>
    <x v="113"/>
    <x v="99"/>
    <n v="80500000"/>
    <d v="2026-01-16T00:00:00"/>
    <d v="2026-01-16T00:00:00"/>
    <d v="2026-12-31T00:00:00"/>
    <s v=" "/>
    <s v=" "/>
    <s v="Subdirector(a) de Diseño de Instrumentos"/>
    <x v="20"/>
    <n v="62"/>
    <s v="ITEM_0062"/>
    <n v="16253"/>
    <d v="2026-01-13T00:00:00"/>
    <n v="80733333"/>
    <n v="16312"/>
    <d v="2026-01-16T00:00:00"/>
    <n v="80500000"/>
    <s v="BOLIVAR"/>
    <d v="2026-01-16T00:00:00"/>
    <d v="2026-12-31T00:00:00"/>
    <x v="2"/>
    <n v="80500000"/>
    <s v=" "/>
    <s v=" "/>
    <s v=" "/>
    <s v=" https://community.secop.gov.co/Public/Tendering/OpportunityDetail/Index?noticeUID=CO1.NTC.9547723&amp;isFromPublicArea=True&amp;isModal=False_x000a_"/>
    <x v="0"/>
    <x v="0"/>
    <s v=" "/>
    <s v=" "/>
    <s v="SI"/>
    <s v="SI"/>
    <s v="SI"/>
    <s v="SI"/>
    <s v="SI"/>
  </r>
  <r>
    <x v="115"/>
    <s v="ICFES-CD-117-2026"/>
    <d v="2026-01-16T00:00:00"/>
    <s v=" "/>
    <s v="Prestacion de Servicios Profesionales y de Apoyo a la Gestion"/>
    <s v="C.C"/>
    <n v="80005783"/>
    <s v=" "/>
    <x v="114"/>
    <x v="100"/>
    <n v="96945000"/>
    <d v="2026-01-17T00:00:00"/>
    <d v="2026-01-19T00:00:00"/>
    <d v="2026-12-31T00:00:00"/>
    <s v=" Heider Martinez Mena"/>
    <s v=" "/>
    <s v="Subdirector(a) de Diseño de Instrumentos"/>
    <x v="20"/>
    <n v="54"/>
    <s v="ITEM_0054"/>
    <n v="16221"/>
    <d v="2026-01-10T00:00:00"/>
    <n v="100036000"/>
    <n v="16336"/>
    <d v="2026-01-19T00:00:00"/>
    <n v="96945000"/>
    <s v="POSITIVA"/>
    <d v="2026-01-18T00:00:00"/>
    <d v="2026-12-31T00:00:00"/>
    <x v="1"/>
    <n v="96945000"/>
    <s v=" "/>
    <s v=" "/>
    <s v=" "/>
    <s v=" https://community.secop.gov.co/Public/Tendering/OpportunityDetail/Index?noticeUID=CO1.NTC.9557932&amp;isFromPublicArea=True&amp;isModal=False_x000a_"/>
    <x v="0"/>
    <x v="0"/>
    <s v=" "/>
    <s v=" "/>
    <s v="SI"/>
    <s v="SI"/>
    <s v="SI"/>
    <s v="SI"/>
    <s v="SI"/>
  </r>
  <r>
    <x v="116"/>
    <s v="ICFES-CD-118-2026"/>
    <d v="2026-01-16T00:00:00"/>
    <s v=" "/>
    <s v="Prestacion de Servicios Profesionales y de Apoyo a la Gestion"/>
    <s v="C.C"/>
    <n v="1000211313"/>
    <s v=" "/>
    <x v="115"/>
    <x v="101"/>
    <n v="48744333"/>
    <d v="2026-01-17T00:00:00"/>
    <d v="2026-01-19T00:00:00"/>
    <d v="2026-09-30T00:00:00"/>
    <s v=" Luis Gonzaga Martinez Sierra"/>
    <s v=" "/>
    <s v="Jefe de Control Interno"/>
    <x v="21"/>
    <n v="326"/>
    <s v="ITEM_0395"/>
    <n v="16191"/>
    <d v="2026-01-09T00:00:00"/>
    <n v="48365000"/>
    <n v="16333"/>
    <d v="2026-01-19T00:00:00"/>
    <n v="48365000"/>
    <s v="POSITIVA"/>
    <d v="2026-01-17T00:00:00"/>
    <d v="2026-09-30T00:00:00"/>
    <x v="4"/>
    <n v="48744333"/>
    <s v=" "/>
    <s v=" "/>
    <s v=" "/>
    <s v=" https://community.secop.gov.co/Public/Tendering/OpportunityDetail/Index?noticeUID=CO1.NTC.9574988&amp;isFromPublicArea=True&amp;isModal=False_x000a_"/>
    <x v="0"/>
    <x v="0"/>
    <m/>
    <s v=" "/>
    <s v=" "/>
    <s v=" "/>
    <s v=" "/>
    <s v=" "/>
    <s v=" "/>
  </r>
  <r>
    <x v="117"/>
    <s v="ICFES-CD-119-2026"/>
    <d v="2026-01-16T00:00:00"/>
    <s v=" "/>
    <s v="Prestacion de Servicios Profesionales y de Apoyo a la Gestion"/>
    <s v="C.C"/>
    <n v="1097395562"/>
    <s v=" "/>
    <x v="116"/>
    <x v="102"/>
    <s v=" "/>
    <d v="2026-01-16T00:00:00"/>
    <d v="2026-01-18T00:00:00"/>
    <d v="2026-12-31T00:00:00"/>
    <s v="Jorge Mario Guzmán Cano"/>
    <n v="15373929"/>
    <s v="Subdirector(a) de Aplicación de Instrumentos"/>
    <x v="0"/>
    <s v=" "/>
    <s v=" "/>
    <n v="16247"/>
    <d v="2026-01-13T00:00:00"/>
    <n v="58820000"/>
    <n v="16330"/>
    <d v="2026-01-18T00:00:00"/>
    <n v="58820000"/>
    <s v="POSITIVA"/>
    <d v="2026-01-17T00:00:00"/>
    <d v="2026-12-31T00:00:00"/>
    <x v="0"/>
    <n v="0"/>
    <s v=" "/>
    <s v=" "/>
    <s v=" "/>
    <s v=" https://community.secop.gov.co/Public/Tendering/OpportunityDetail/Index?noticeUID=CO1.NTC.9557855&amp;isFromPublicArea=True&amp;isModal=False_x000a_"/>
    <x v="0"/>
    <x v="0"/>
    <s v=" "/>
    <s v=" "/>
    <s v="SI"/>
    <s v="SI"/>
    <s v="SI"/>
    <s v="SI"/>
    <s v="SI"/>
  </r>
  <r>
    <x v="118"/>
    <s v="ICFES-CD-120-2026"/>
    <d v="2026-01-19T00:00:00"/>
    <s v=" "/>
    <s v="Prestacion de Servicios Profesionales y de Apoyo a la Gestion"/>
    <s v="C.C"/>
    <n v="50907319"/>
    <s v=" "/>
    <x v="117"/>
    <x v="103"/>
    <n v="64523333"/>
    <d v="2026-01-19T00:00:00"/>
    <d v="2026-01-20T00:00:00"/>
    <d v="2026-11-30T00:00:00"/>
    <s v="Jorge Mario Guzmán Cano"/>
    <n v="15373929"/>
    <s v="Subdirector(a) de Aplicación de Instrumentos"/>
    <x v="0"/>
    <s v=" "/>
    <s v=" "/>
    <n v="16245"/>
    <d v="2026-01-13T00:00:00"/>
    <n v="64586667"/>
    <n v="16357"/>
    <d v="2026-01-20T00:00:00"/>
    <n v="64253333"/>
    <s v="BOLIVAR"/>
    <d v="2026-01-16T00:00:00"/>
    <d v="2026-12-03T00:00:00"/>
    <x v="0"/>
    <n v="64523333"/>
    <s v=" "/>
    <s v=" "/>
    <s v=" "/>
    <s v=" https://community.secop.gov.co/Public/Tendering/OpportunityDetail/Index?noticeUID=CO1.NTC.9594820&amp;isFromPublicArea=True&amp;isModal=False_x000a_"/>
    <x v="0"/>
    <x v="0"/>
    <s v=" "/>
    <s v=" "/>
    <s v=" SI"/>
    <s v=" SI"/>
    <s v=" SI"/>
    <s v=" SI"/>
    <s v=" SI"/>
  </r>
  <r>
    <x v="119"/>
    <s v="ICFES-CD-121-2026"/>
    <d v="2026-01-16T00:00:00"/>
    <s v=" "/>
    <s v="Prestacion de Servicios Profesionales y de Apoyo a la Gestion"/>
    <s v="C.C"/>
    <n v="71790669"/>
    <s v=" "/>
    <x v="118"/>
    <x v="104"/>
    <s v=" "/>
    <d v="2026-01-19T00:00:00"/>
    <d v="2026-01-20T00:00:00"/>
    <d v="2026-12-09T00:00:00"/>
    <s v="Jorge Mario Guzmán Cano"/>
    <n v="15373929"/>
    <s v="Subdirector(a) de Aplicación de Instrumentos"/>
    <x v="0"/>
    <s v=" "/>
    <s v=" "/>
    <n v="16246"/>
    <d v="2026-01-13T00:00:00"/>
    <n v="77273333"/>
    <n v="16355"/>
    <d v="2026-01-20T00:00:00"/>
    <n v="77040000"/>
    <s v="POSITIVA"/>
    <d v="2026-01-17T00:00:00"/>
    <d v="2026-12-09T00:00:00"/>
    <x v="0"/>
    <n v="77040000"/>
    <s v=" "/>
    <s v=" "/>
    <s v=" "/>
    <s v=" https://community.secop.gov.co/Public/Tendering/OpportunityDetail/Index?noticeUID=CO1.NTC.9561569&amp;isFromPublicArea=True&amp;isModal=False_x000a_"/>
    <x v="0"/>
    <x v="0"/>
    <s v=" "/>
    <s v=" "/>
    <s v="SI"/>
    <s v="SI"/>
    <s v="SI"/>
    <s v="SI"/>
    <s v="SI"/>
  </r>
  <r>
    <x v="120"/>
    <s v="ICFES-CD-122-2026"/>
    <d v="2026-01-16T00:00:00"/>
    <s v=" "/>
    <s v="Prestacion de Servicios Profesionales y de Apoyo a la Gestion"/>
    <s v="C.C"/>
    <n v="52203686"/>
    <s v=" "/>
    <x v="119"/>
    <x v="105"/>
    <s v=" "/>
    <d v="2026-01-17T00:00:00"/>
    <d v="2026-01-17T00:00:00"/>
    <s v=" 30/09/2026"/>
    <s v="Alejandra Neira Aroca"/>
    <n v="28542786"/>
    <s v="Subdirector(a) de Análisis y Divulgación"/>
    <x v="13"/>
    <s v=" "/>
    <s v=" "/>
    <s v=" "/>
    <s v=" "/>
    <s v=" "/>
    <n v="16316"/>
    <d v="2026-01-17T00:00:00"/>
    <n v="44450000"/>
    <s v="POSITIVA"/>
    <d v="2026-01-17T00:00:00"/>
    <d v="2026-09-30T00:00:00"/>
    <x v="6"/>
    <n v="0"/>
    <s v=" "/>
    <s v=" "/>
    <s v=" "/>
    <s v="https://community.secop.gov.co/Public/Tendering/OpportunityDetail/Index?noticeUID=CO1.NTC.9576070&amp;isFromPublicArea=True&amp;isModal=False"/>
    <x v="0"/>
    <x v="0"/>
    <s v=" "/>
    <s v=" "/>
    <s v="SI"/>
    <s v="SI"/>
    <s v="SI"/>
    <s v="SI"/>
    <s v="SI"/>
  </r>
  <r>
    <x v="121"/>
    <s v="ICFES-CD-123-2026"/>
    <d v="2026-01-17T00:00:00"/>
    <s v=" "/>
    <s v="Prestacion de Servicios Profesionales y de Apoyo a la Gestion"/>
    <s v="C.C"/>
    <n v="52998789"/>
    <s v=" "/>
    <x v="120"/>
    <x v="106"/>
    <n v="42000000"/>
    <d v="2026-01-19T00:00:00"/>
    <d v="2026-01-21T00:00:00"/>
    <d v="2026-06-30T00:00:00"/>
    <s v="Johanna Alexandra Vanegas Garcia"/>
    <n v="52783827"/>
    <s v="Profesional Especializado Grado 04 de la_x000a_Subdirección de Abastecimiento y Servicios Generales"/>
    <x v="4"/>
    <n v="400"/>
    <s v="ITEM_0516"/>
    <n v="16077"/>
    <d v="2026-01-06T00:00:00"/>
    <n v="42240000"/>
    <n v="16358"/>
    <d v="2026-01-21T00:00:00"/>
    <n v="42000000"/>
    <s v="BOLIVAR"/>
    <d v="2026-01-17T00:00:00"/>
    <d v="2026-06-30T00:00:00"/>
    <x v="3"/>
    <n v="42000000"/>
    <s v=" "/>
    <s v=" "/>
    <s v=" "/>
    <s v=" https://community.secop.gov.co/Public/Tendering/OpportunityDetail/Index?noticeUID=CO1.NTC.9587820&amp;isFromPublicArea=True&amp;isModal=False_x000a_"/>
    <x v="0"/>
    <x v="0"/>
    <s v=" "/>
    <s v=" "/>
    <s v="SI"/>
    <s v="SI"/>
    <s v="SI"/>
    <s v="SI"/>
    <s v="SI"/>
  </r>
  <r>
    <x v="122"/>
    <s v="ICFES-CD-124-2026"/>
    <d v="2026-01-16T00:00:00"/>
    <s v=" "/>
    <s v="Prestacion de Servicios Profesionales y de Apoyo a la Gestion"/>
    <s v="C.C"/>
    <n v="1096033305"/>
    <s v=" "/>
    <x v="121"/>
    <x v="107"/>
    <n v="84656100"/>
    <d v="2026-01-17T00:00:00"/>
    <d v="2026-01-19T00:00:00"/>
    <d v="2026-12-31T00:00:00"/>
    <s v=" "/>
    <s v=" "/>
    <s v=" SUBDIRECTOR DE DISEÑO DE INSTRUMENTOS"/>
    <x v="20"/>
    <n v="46"/>
    <s v="ITEM_0046"/>
    <n v="16218"/>
    <d v="2026-01-10T00:00:00"/>
    <n v="84656800"/>
    <n v="16332"/>
    <d v="2026-01-19T00:00:00"/>
    <n v="84656100"/>
    <s v="BOLIVAR"/>
    <d v="2026-01-17T00:00:00"/>
    <d v="2026-12-31T00:00:00"/>
    <x v="3"/>
    <n v="84656100"/>
    <s v=" "/>
    <s v=" "/>
    <s v=" "/>
    <s v=" https://community.secop.gov.co/Public/Tendering/OpportunityDetail/Index?noticeUID=CO1.NTC.9573511&amp;isFromPublicArea=True&amp;isModal=False"/>
    <x v="0"/>
    <x v="0"/>
    <s v=" "/>
    <s v=" "/>
    <s v="SI"/>
    <s v="SI"/>
    <s v="SI"/>
    <s v="SI"/>
    <s v="SI"/>
  </r>
  <r>
    <x v="123"/>
    <s v="ICFES-CD-125-2026"/>
    <d v="2026-01-17T00:00:00"/>
    <s v=" "/>
    <s v="Prestacion de Servicios Profesionales y de Apoyo a la Gestion"/>
    <s v="C.C"/>
    <n v="71175195"/>
    <s v=" "/>
    <x v="122"/>
    <x v="108"/>
    <n v="41250000"/>
    <d v="2026-01-19T00:00:00"/>
    <d v="2026-01-19T00:00:00"/>
    <d v="2026-06-30T00:00:00"/>
    <s v="Diego Mauricio Salas Ramirez"/>
    <s v=" 11226503"/>
    <s v="SUBDIRTOR DE DISEÑO DE INSTRUMIENTOS"/>
    <x v="20"/>
    <n v="57"/>
    <s v="ITEM_0057"/>
    <n v="16249"/>
    <d v="2026-01-13T00:00:00"/>
    <n v="89000000"/>
    <n v="16340"/>
    <d v="2026-01-19T00:00:00"/>
    <n v="41250000"/>
    <s v="BOLIVAR"/>
    <d v="2026-01-17T00:00:00"/>
    <d v="2026-06-30T00:00:00"/>
    <x v="2"/>
    <n v="41250000"/>
    <s v=" "/>
    <s v=" "/>
    <s v=" "/>
    <s v=" https://community.secop.gov.co/Public/Tendering/OpportunityDetail/Index?noticeUID=CO1.NTC.9585606&amp;isFromPublicArea=True&amp;isModal=False_x000a_"/>
    <x v="0"/>
    <x v="0"/>
    <s v=" "/>
    <s v=" "/>
    <s v="SI"/>
    <s v="SI"/>
    <s v="SI"/>
    <s v="SI"/>
    <s v="SI"/>
  </r>
  <r>
    <x v="124"/>
    <s v="ICFES-CD-126-2026"/>
    <d v="2026-01-19T00:00:00"/>
    <s v=" "/>
    <s v="Prestacion de Servicios Profesionales y de Apoyo a la Gestion"/>
    <s v="C.C"/>
    <n v="71021073"/>
    <s v=" "/>
    <x v="123"/>
    <x v="109"/>
    <n v="137653333"/>
    <d v="2026-01-22T00:00:00"/>
    <d v="2026-01-27T00:00:00"/>
    <d v="2026-12-31T00:00:00"/>
    <s v="Cristian Cardona Pulgarin"/>
    <n v="71242249"/>
    <s v="Subdirector(a) Financiera y Contable"/>
    <x v="1"/>
    <n v="441"/>
    <s v="ITEM_0715"/>
    <n v="16009"/>
    <d v="2026-01-02T00:00:00"/>
    <n v="138813333"/>
    <n v="16406"/>
    <d v="2026-01-23T00:00:00"/>
    <n v="133400000"/>
    <s v="POSITIVA"/>
    <d v="2026-01-27T00:00:00"/>
    <d v="2026-12-31T00:00:00"/>
    <x v="5"/>
    <n v="137653333"/>
    <s v=" "/>
    <s v=" "/>
    <s v=" "/>
    <s v="https://community.secop.gov.co/Public/Tendering/OpportunityDetail/Index?noticeUID=CO1.NTC.9610167&amp;isFromPublicArea=True&amp;isModal=False_x000a_"/>
    <x v="0"/>
    <x v="0"/>
    <s v=" "/>
    <s v=" "/>
    <s v="SI"/>
    <s v="SI"/>
    <s v="SI"/>
    <s v="SI"/>
    <s v="SI"/>
  </r>
  <r>
    <x v="125"/>
    <s v="ICFES-CD-127-2026"/>
    <d v="2026-01-16T00:00:00"/>
    <s v=" "/>
    <s v="Prestacion de Servicios Profesionales y de Apoyo a la Gestion"/>
    <s v="C.C"/>
    <n v="1053839103"/>
    <s v=" "/>
    <x v="124"/>
    <x v="110"/>
    <s v=" "/>
    <d v="2026-01-17T00:00:00"/>
    <d v="2026-01-20T00:00:00"/>
    <d v="2026-06-30T00:00:00"/>
    <s v="Ana Cecilia Valencia Aguirre"/>
    <n v="43585746"/>
    <s v="Subdirector(a) de Talento Humano"/>
    <x v="6"/>
    <s v=" "/>
    <s v=" "/>
    <n v="16288"/>
    <d v="2026-01-16T00:00:00"/>
    <n v="38500000"/>
    <n v="16329"/>
    <d v="2026-01-18T00:00:00"/>
    <n v="38500000"/>
    <s v="POSITIVA"/>
    <d v="2026-01-18T00:00:00"/>
    <d v="2026-06-30T00:00:00"/>
    <x v="2"/>
    <n v="0"/>
    <s v=" "/>
    <s v=" "/>
    <s v=" "/>
    <s v=" https://community.secop.gov.co/Public/Tendering/OpportunityDetail/Index?noticeUID=CO1.NTC.9567974&amp;isFromPublicArea=True&amp;isModal=False_x000a_"/>
    <x v="0"/>
    <x v="0"/>
    <s v=" "/>
    <s v=" "/>
    <s v="SI"/>
    <s v="SI"/>
    <s v="SI"/>
    <s v="SI"/>
    <s v="SI"/>
  </r>
  <r>
    <x v="126"/>
    <s v="ICFES-CD-128-2026"/>
    <d v="2026-01-17T00:00:00"/>
    <s v=" "/>
    <s v="Prestacion de Servicios Profesionales y de Apoyo a la Gestion"/>
    <s v="C.C"/>
    <n v="1030534679"/>
    <s v=" "/>
    <x v="125"/>
    <x v="111"/>
    <s v=" "/>
    <d v="2026-01-19T00:00:00"/>
    <d v="2026-01-28T00:00:00"/>
    <d v="2026-12-31T00:00:00"/>
    <s v=" "/>
    <s v=" "/>
    <s v=" "/>
    <x v="4"/>
    <s v=" "/>
    <s v=" "/>
    <n v="16258"/>
    <d v="2026-01-13T00:00:00"/>
    <n v="40600000"/>
    <n v="16359"/>
    <d v="2026-01-21T00:00:00"/>
    <n v="40600000"/>
    <s v="SURA"/>
    <d v="2026-01-28T00:00:00"/>
    <d v="2026-12-31T00:00:00"/>
    <x v="4"/>
    <n v="0"/>
    <s v=" "/>
    <s v=" "/>
    <s v=" "/>
    <s v=" https://community.secop.gov.co/Public/Tendering/OpportunityDetail/Index?noticeUID=CO1.NTC.9591264&amp;isFromPublicArea=True&amp;isModal=False_x000a_"/>
    <x v="0"/>
    <x v="0"/>
    <s v=" "/>
    <s v=" "/>
    <s v="SI"/>
    <s v="SI"/>
    <s v="SI"/>
    <s v="SI"/>
    <s v="SI"/>
  </r>
  <r>
    <x v="127"/>
    <s v="ICFES-CD-129-2026"/>
    <d v="2026-01-19T00:00:00"/>
    <s v=" "/>
    <s v="Prestacion de Servicios Profesionales y de Apoyo a la Gestion"/>
    <s v="C.C"/>
    <n v="55230986"/>
    <s v=" "/>
    <x v="126"/>
    <x v="112"/>
    <n v="65728333"/>
    <d v="2026-01-19T00:00:00"/>
    <d v="2026-01-20T00:00:00"/>
    <d v="2026-12-27T00:00:00"/>
    <s v="Luis Gonzaga Martinez Sierra"/>
    <n v="71676818"/>
    <s v="Secretario(a) General"/>
    <x v="3"/>
    <n v="351"/>
    <s v="ITEM_0431"/>
    <n v="16188"/>
    <d v="2026-01-09T00:00:00"/>
    <n v="65728333"/>
    <n v="16347"/>
    <d v="2026-01-20T00:00:00"/>
    <n v="65163333"/>
    <s v="BOLIVAR"/>
    <d v="2026-01-17T00:00:00"/>
    <d v="2026-12-31T00:00:00"/>
    <x v="3"/>
    <n v="65728333"/>
    <s v=" "/>
    <s v=" "/>
    <s v=" "/>
    <s v=" https://community.secop.gov.co/Public/Tendering/OpportunityDetail/Index?noticeUID=CO1.NTC.9616401&amp;isFromPublicArea=True&amp;isModal=False"/>
    <x v="0"/>
    <x v="0"/>
    <s v=" "/>
    <s v=" "/>
    <s v="SI"/>
    <s v="SI"/>
    <s v="SI"/>
    <s v="SI"/>
    <s v="SI"/>
  </r>
  <r>
    <x v="128"/>
    <s v="ICFES-CD-130-2026"/>
    <d v="2026-01-16T00:00:00"/>
    <s v=" "/>
    <s v="Prestacion de Servicios Profesionales y de Apoyo a la Gestion"/>
    <s v="C.C"/>
    <n v="1013661467"/>
    <s v=" "/>
    <x v="127"/>
    <x v="113"/>
    <n v="30250000"/>
    <d v="2026-01-16T00:00:00"/>
    <d v="2026-01-20T00:00:00"/>
    <d v="2026-06-30T00:00:00"/>
    <s v="Ana Cecilia Valencia Aguirre"/>
    <n v="43585746"/>
    <s v="Subdirector(a) de Talento Humano"/>
    <x v="6"/>
    <n v="426"/>
    <s v="ITEM_0580"/>
    <n v="16287"/>
    <d v="2026-01-16T00:00:00"/>
    <n v="30250000"/>
    <n v="16328"/>
    <d v="2026-01-18T00:00:00"/>
    <n v="30250000"/>
    <s v="BOLIVAR"/>
    <d v="2026-01-17T00:00:00"/>
    <d v="2026-06-30T00:00:00"/>
    <x v="2"/>
    <n v="30250000"/>
    <s v=" "/>
    <s v=" "/>
    <s v=" "/>
    <s v=" https://community.secop.gov.co/Public/Tendering/OpportunityDetail/Index?noticeUID=CO1.NTC.9573788&amp;isFromPublicArea=True&amp;isModal=False"/>
    <x v="0"/>
    <x v="0"/>
    <s v=" "/>
    <m/>
    <s v="SI"/>
    <s v="SI"/>
    <s v="SI"/>
    <s v="SI"/>
    <s v="SI"/>
  </r>
  <r>
    <x v="129"/>
    <s v="ICFES-CD-131-2026"/>
    <d v="2026-01-17T00:00:00"/>
    <s v=" "/>
    <s v="Prestacion de Servicios Profesionales y de Apoyo a la Gestion"/>
    <s v="C.C"/>
    <n v="1035388646"/>
    <s v=" "/>
    <x v="128"/>
    <x v="114"/>
    <n v="83999667"/>
    <d v="2026-01-17T00:00:00"/>
    <d v="2026-01-20T00:00:00"/>
    <d v="2026-12-25T00:00:00"/>
    <s v="Gustavo Andres Monsalve Londoño"/>
    <n v="71339169"/>
    <s v="Director(a) de Evaluación"/>
    <x v="16"/>
    <n v="7"/>
    <s v="ITEM_0007"/>
    <n v="16242"/>
    <d v="2026-01-13T00:00:00"/>
    <n v="83999667"/>
    <n v="16318"/>
    <d v="2026-01-17T00:00:00"/>
    <n v="83999667"/>
    <s v="BOLIVAR"/>
    <d v="2026-01-17T00:00:00"/>
    <d v="2026-12-25T00:00:00"/>
    <x v="6"/>
    <n v="83999667"/>
    <s v=" "/>
    <s v=" "/>
    <s v=" "/>
    <s v=" https://community.secop.gov.co/Public/Tendering/OpportunityDetail/Index?noticeUID=CO1.NTC.9584766&amp;isFromPublicArea=True&amp;isModal=False"/>
    <x v="0"/>
    <x v="0"/>
    <s v=" "/>
    <s v=" "/>
    <s v="SI"/>
    <s v="SI"/>
    <s v="SI"/>
    <s v="SI"/>
    <s v="SI"/>
  </r>
  <r>
    <x v="130"/>
    <s v="ICFES-CD-132-2026"/>
    <d v="2026-01-17T00:00:00"/>
    <s v=" "/>
    <s v="Prestacion de Servicios Profesionales y de Apoyo a la Gestion"/>
    <s v="C.C"/>
    <n v="49743949"/>
    <n v="0"/>
    <x v="129"/>
    <x v="115"/>
    <n v="74375000"/>
    <d v="2026-01-19T00:00:00"/>
    <d v="2026-01-20T00:00:00"/>
    <d v="2026-09-30T00:00:00"/>
    <s v=" Luis Gonzaga Martinez Sierra"/>
    <s v=" "/>
    <s v="Jefe de Control Interno"/>
    <x v="21"/>
    <n v="325"/>
    <s v="ITEM_0394"/>
    <n v="16192"/>
    <d v="2026-01-09T00:00:00"/>
    <n v="74375000"/>
    <n v="16344"/>
    <d v="2026-01-20T00:00:00"/>
    <n v="74375000"/>
    <s v="BOLIVAR"/>
    <d v="2026-01-17T00:00:00"/>
    <d v="2026-09-30T00:00:00"/>
    <x v="4"/>
    <n v="74375000"/>
    <s v=" "/>
    <s v=" "/>
    <s v=" "/>
    <s v=" https://community.secop.gov.co/Public/Tendering/OpportunityDetail/Index?noticeUID=CO1.NTC.9590222&amp;isFromPublicArea=True&amp;isModal=False"/>
    <x v="0"/>
    <x v="0"/>
    <m/>
    <s v=" "/>
    <s v="SI"/>
    <s v="SI"/>
    <s v="SI"/>
    <s v="SI"/>
    <s v="SI"/>
  </r>
  <r>
    <x v="131"/>
    <s v="ICFES-CD-133-2026"/>
    <d v="2026-01-17T00:00:00"/>
    <s v=" "/>
    <s v="Prestacion de Servicios Profesionales y de Apoyo a la Gestion"/>
    <s v="C.C"/>
    <n v="1032466680"/>
    <s v=" "/>
    <x v="130"/>
    <x v="116"/>
    <n v="33600000"/>
    <d v="2026-01-19T00:00:00"/>
    <d v="2026-01-20T00:00:00"/>
    <d v="2026-06-30T00:00:00"/>
    <s v="Jennyfer Paola Guio Veloza"/>
    <s v="  52845870"/>
    <s v="Jefe de la Oficina de Gestión de Proyectos de Investigación"/>
    <x v="19"/>
    <s v=" "/>
    <s v=" "/>
    <n v="16295"/>
    <d v="2026-01-16T00:00:00"/>
    <n v="36000000"/>
    <n v="16346"/>
    <d v="2026-01-20T00:00:00"/>
    <n v="33600000"/>
    <s v="SURA"/>
    <d v="2026-01-17T00:00:00"/>
    <d v="2026-06-30T00:00:00"/>
    <x v="8"/>
    <n v="33600000"/>
    <s v=" "/>
    <s v=" "/>
    <s v=" "/>
    <s v=" https://community.secop.gov.co/Public/Tendering/OpportunityDetail/Index?noticeUID=CO1.NTC.9594828&amp;isFromPublicArea=True&amp;isModal=False_x000a_"/>
    <x v="0"/>
    <x v="0"/>
    <s v=" "/>
    <s v=" "/>
    <s v="SI"/>
    <s v="SI"/>
    <s v="SI"/>
    <s v="SI"/>
    <s v="SI"/>
  </r>
  <r>
    <x v="132"/>
    <s v="ICFES-CD-134-2026"/>
    <d v="2026-01-17T00:00:00"/>
    <s v=" "/>
    <s v="Prestacion de Servicios Profesionales y de Apoyo a la Gestion"/>
    <s v="C.C"/>
    <n v="1128399246"/>
    <s v=" "/>
    <x v="131"/>
    <x v="117"/>
    <n v="114180000"/>
    <d v="2026-01-17T00:00:00"/>
    <d v="2026-01-19T00:00:00"/>
    <d v="2026-12-31T00:00:00"/>
    <s v="Cristian Cardona Pulgarin"/>
    <n v="71242249"/>
    <s v="Subdirector(a) Financiera y Contable"/>
    <x v="1"/>
    <s v=" "/>
    <s v=" "/>
    <n v="16052"/>
    <d v="2026-01-05T00:00:00"/>
    <n v="118470000"/>
    <n v="16338"/>
    <d v="2026-01-19T00:00:00"/>
    <n v="114180000"/>
    <s v="SURA"/>
    <d v="2026-01-17T00:00:00"/>
    <d v="2026-12-31T00:00:00"/>
    <x v="2"/>
    <n v="114180000"/>
    <s v=" "/>
    <s v=" "/>
    <s v=" "/>
    <s v=" https://community.secop.gov.co/Public/Tendering/OpportunityDetail/Index?noticeUID=CO1.NTC.9583827&amp;isFromPublicArea=True&amp;isModal=False_x000a_"/>
    <x v="0"/>
    <x v="0"/>
    <s v=" "/>
    <s v=" "/>
    <s v="SI"/>
    <s v="SI"/>
    <s v="SI"/>
    <s v="SI"/>
    <s v="SI"/>
  </r>
  <r>
    <x v="133"/>
    <s v="ICFES-CD-135-2026"/>
    <d v="2026-01-17T00:00:00"/>
    <s v=" "/>
    <s v="Prestacion de Servicios Profesionales y de Apoyo a la Gestion"/>
    <s v="C.C"/>
    <n v="71973525"/>
    <s v=" "/>
    <x v="132"/>
    <x v="118"/>
    <n v="114180000"/>
    <d v="2026-01-19T00:00:00"/>
    <d v="2026-01-19T00:00:00"/>
    <d v="2026-12-31T00:00:00"/>
    <s v="Cristian Cardona Pulgarin"/>
    <n v="71242249"/>
    <s v="Subdirector(a) Financiera y Contable"/>
    <x v="1"/>
    <s v=" "/>
    <s v=" "/>
    <n v="16055"/>
    <d v="2026-01-05T00:00:00"/>
    <n v="118470000"/>
    <n v="16342"/>
    <d v="2026-01-19T00:00:00"/>
    <n v="114180000"/>
    <s v="SURA"/>
    <d v="2026-01-17T00:00:00"/>
    <d v="2026-12-31T00:00:00"/>
    <x v="2"/>
    <n v="114180000"/>
    <s v=" "/>
    <s v=" "/>
    <s v=" "/>
    <s v=" https://community.secop.gov.co/Public/Tendering/OpportunityDetail/Index?noticeUID=CO1.NTC.9589644&amp;isFromPublicArea=True&amp;isModal=False_x000a_"/>
    <x v="0"/>
    <x v="0"/>
    <s v=" "/>
    <s v=" "/>
    <s v="SI"/>
    <s v="SI"/>
    <s v="SI"/>
    <s v="SI"/>
    <s v="SI"/>
  </r>
  <r>
    <x v="134"/>
    <s v="ICFES-CD-136-2026"/>
    <d v="2026-01-17T00:00:00"/>
    <s v=" "/>
    <s v="Prestacion de Servicios Profesionales y de Apoyo a la Gestion"/>
    <s v="C.C"/>
    <n v="40781967"/>
    <s v=" "/>
    <x v="133"/>
    <x v="119"/>
    <n v="86500000"/>
    <d v="2026-01-19T00:00:00"/>
    <d v="2026-01-20T00:00:00"/>
    <d v="2026-12-31T00:00:00"/>
    <s v="Cristian Cardona Pulgarin"/>
    <n v="71242249"/>
    <s v="Subdirector(a) Financiera y Contable"/>
    <x v="1"/>
    <s v=" "/>
    <s v=" "/>
    <n v="16054"/>
    <d v="2026-01-05T00:00:00"/>
    <n v="89750000"/>
    <n v="16341"/>
    <d v="2026-01-19T00:00:00"/>
    <n v="86500000"/>
    <s v="POSITIVA"/>
    <d v="2026-01-20T00:00:00"/>
    <d v="2026-12-30T00:00:00"/>
    <x v="2"/>
    <n v="86500000"/>
    <s v=" "/>
    <s v=" "/>
    <s v=" "/>
    <s v=" https://community.secop.gov.co/Public/Tendering/OpportunityDetail/Index?noticeUID=CO1.NTC.9585009&amp;isFromPublicArea=True&amp;isModal=False"/>
    <x v="0"/>
    <x v="0"/>
    <s v=" "/>
    <s v=" "/>
    <s v="SI"/>
    <s v="SI"/>
    <s v="SI"/>
    <s v="SI"/>
    <s v="SI"/>
  </r>
  <r>
    <x v="135"/>
    <s v="ICFES-CD-137-2026"/>
    <d v="2026-01-17T00:00:00"/>
    <s v=" "/>
    <s v="Prestacion de Servicios Profesionales y de Apoyo a la Gestion"/>
    <s v="C.C"/>
    <n v="1013682175"/>
    <s v=" "/>
    <x v="134"/>
    <x v="120"/>
    <n v="81200000"/>
    <d v="2026-01-19T00:00:00"/>
    <d v="2026-01-23T00:00:00"/>
    <d v="2026-12-31T00:00:00"/>
    <s v="Johanna Alexandra Vanegas Garcia"/>
    <n v="52783827"/>
    <s v="Profesional Especializado Grado 04 de la_x000a_Subdirección de Abastecimiento y Servicios Generales"/>
    <x v="4"/>
    <s v=" "/>
    <s v=" "/>
    <n v="16259"/>
    <d v="2026-01-13T00:00:00"/>
    <n v="81200000"/>
    <n v="16398"/>
    <d v="2026-01-23T00:00:00"/>
    <n v="81200000"/>
    <s v="POSITIVA"/>
    <d v="2026-01-18T00:00:00"/>
    <d v="2026-12-31T00:00:00"/>
    <x v="4"/>
    <n v="81200000"/>
    <s v=" "/>
    <s v=" "/>
    <s v=" "/>
    <s v=" https://community.secop.gov.co/Public/Tendering/OpportunityDetail/Index?noticeUID=CO1.NTC.9589382&amp;isFromPublicArea=True&amp;isModal=False_x000a_"/>
    <x v="0"/>
    <x v="0"/>
    <s v=" "/>
    <s v=" "/>
    <s v="SI"/>
    <s v="SI"/>
    <s v="SI"/>
    <s v="SI"/>
    <s v="SI"/>
  </r>
  <r>
    <x v="136"/>
    <s v="ICFES-CD-138-2026"/>
    <d v="2026-01-17T00:00:00"/>
    <s v=" "/>
    <s v="Prestacion de Servicios Profesionales y de Apoyo a la Gestion"/>
    <s v="C.C"/>
    <n v="71270848"/>
    <s v=" "/>
    <x v="135"/>
    <x v="120"/>
    <n v="59800000"/>
    <d v="2026-01-19T00:00:00"/>
    <d v="2026-01-21T00:00:00"/>
    <d v="2026-12-31T00:00:00"/>
    <s v="Johanna Alexandra Vanegas Garcia"/>
    <n v="52783827"/>
    <s v="Profesional Especializado Grado 04 de la_x000a_Subdirección de Abastecimiento y Servicios Generales"/>
    <x v="4"/>
    <s v=" "/>
    <s v=" "/>
    <n v="16257"/>
    <d v="2026-01-13T00:00:00"/>
    <n v="60320000"/>
    <n v="16352"/>
    <d v="2026-01-20T00:00:00"/>
    <n v="59800000"/>
    <s v="SURA"/>
    <d v="2026-01-21T00:00:00"/>
    <d v="2026-12-31T00:00:00"/>
    <x v="4"/>
    <n v="59800000"/>
    <s v=" "/>
    <s v=" "/>
    <s v=" "/>
    <s v=" https://community.secop.gov.co/Public/Tendering/OpportunityDetail/Index?noticeUID=CO1.NTC.9592380&amp;isFromPublicArea=True&amp;isModal=False_x000a_"/>
    <x v="0"/>
    <x v="0"/>
    <s v=" "/>
    <s v=" "/>
    <s v="SI"/>
    <s v="SI"/>
    <s v="SI"/>
    <s v="SI"/>
    <s v="SI"/>
  </r>
  <r>
    <x v="137"/>
    <s v="ICFES-CD-139-2026"/>
    <d v="2026-01-17T00:00:00"/>
    <s v=" "/>
    <s v="Prestacion de Servicios Profesionales y de Apoyo a la Gestion"/>
    <s v="C.C"/>
    <n v="1126002472"/>
    <s v=" "/>
    <x v="136"/>
    <x v="121"/>
    <n v="38500000"/>
    <d v="2026-01-17T00:00:00"/>
    <d v="2026-01-19T00:00:00"/>
    <d v="2026-06-30T00:00:00"/>
    <s v="Jennyfer Paola Guio Veloza"/>
    <s v="  52845870"/>
    <s v="Jefe de la Oficina de Gestión de Proyectos de Investigación"/>
    <x v="19"/>
    <s v=" "/>
    <s v=" "/>
    <n v="16280"/>
    <d v="2026-01-15T00:00:00"/>
    <n v="42000000"/>
    <n v="16337"/>
    <d v="2026-01-19T00:00:00"/>
    <n v="38500000"/>
    <s v="SURA"/>
    <d v="2026-01-19T00:00:00"/>
    <d v="2026-06-30T00:00:00"/>
    <x v="1"/>
    <n v="38500000"/>
    <s v=" "/>
    <s v=" "/>
    <s v=" "/>
    <s v="https://community.secop.gov.co/Public/Tendering/OpportunityDetail/Index?noticeUID=CO1.NTC.9585696&amp;isFromPublicArea=True&amp;isModal=False_x000a__x000a_"/>
    <x v="0"/>
    <x v="0"/>
    <s v=" "/>
    <s v=" "/>
    <s v="SI"/>
    <s v="SI"/>
    <s v="SI"/>
    <s v="SI"/>
    <s v="SI"/>
  </r>
  <r>
    <x v="138"/>
    <s v="ICFES-CD-140-2026"/>
    <d v="2026-01-17T00:00:00"/>
    <s v=" "/>
    <s v="Prestacion de Servicios Profesionales y de Apoyo a la Gestion"/>
    <s v="C.C"/>
    <n v="1046666567"/>
    <s v=" "/>
    <x v="137"/>
    <x v="122"/>
    <n v="56700000"/>
    <d v="2026-01-19T00:00:00"/>
    <d v="2026-01-20T00:00:00"/>
    <d v="2026-09-17T00:00:00"/>
    <s v="Gustavo Andres Monsalve Londoño"/>
    <n v="71339169"/>
    <s v="Director(a) de Evaluación"/>
    <x v="16"/>
    <s v=" "/>
    <s v=" "/>
    <n v="16243"/>
    <d v="2026-01-13T00:00:00"/>
    <n v="46035"/>
    <n v="16339"/>
    <d v="2026-01-19T00:00:00"/>
    <n v="56700000"/>
    <s v="BOLIVAR"/>
    <d v="2026-01-19T00:00:00"/>
    <d v="2026-09-17T00:00:00"/>
    <x v="6"/>
    <n v="56700000"/>
    <s v=" "/>
    <s v=" "/>
    <s v=" "/>
    <s v="https://community.secop.gov.co/Public/Tendering/OpportunityDetail/Index?noticeUID=CO1.NTC.9590941&amp;isFromPublicArea=True&amp;isModal=False"/>
    <x v="0"/>
    <x v="0"/>
    <s v=" "/>
    <s v=" "/>
    <s v="SI"/>
    <s v="SI"/>
    <s v="SI"/>
    <s v="SI"/>
    <s v="SI"/>
  </r>
  <r>
    <x v="139"/>
    <s v="ICFES-CD-141-2026"/>
    <d v="2026-01-17T00:00:00"/>
    <s v=" "/>
    <s v="Prestacion de Servicios Profesionales y de Apoyo a la Gestion"/>
    <s v="C.C"/>
    <n v="1030570225"/>
    <s v=" "/>
    <x v="138"/>
    <x v="123"/>
    <n v="63766133"/>
    <d v="2026-01-19T00:00:00"/>
    <d v="2026-01-19T00:00:00"/>
    <d v="2026-12-31T00:00:00"/>
    <s v="Alejandra Neira Aroca"/>
    <n v="28542786"/>
    <s v="Subdirector(a) de Análisis y Divulgación"/>
    <x v="13"/>
    <s v=" "/>
    <s v="ITEM_0034"/>
    <n v="16272"/>
    <d v="2026-01-14T00:00:00"/>
    <n v="71200000"/>
    <n v="16334"/>
    <d v="2026-01-19T00:00:00"/>
    <n v="63766133"/>
    <s v="BOLIVAR"/>
    <d v="2026-01-19T00:00:00"/>
    <d v="2026-12-30T00:00:00"/>
    <x v="6"/>
    <n v="63766133"/>
    <s v=" "/>
    <s v=" "/>
    <s v=" "/>
    <s v=" https://community.secop.gov.co/Public/Tendering/OpportunityDetail/Index?noticeUID=CO1.NTC.9588282&amp;isFromPublicArea=True&amp;isModal=False"/>
    <x v="0"/>
    <x v="0"/>
    <s v=" "/>
    <s v=" "/>
    <s v="SI"/>
    <s v="SI"/>
    <s v="SI"/>
    <s v="SI"/>
    <s v="SI"/>
  </r>
  <r>
    <x v="140"/>
    <s v="ICFES-CD-142-2026"/>
    <d v="2026-01-20T00:00:00"/>
    <s v=" "/>
    <s v="Prestacion de Servicios Profesionales y de Apoyo a la Gestion"/>
    <s v="C.C"/>
    <n v="1136882001"/>
    <s v=" "/>
    <x v="139"/>
    <x v="107"/>
    <n v="84000000"/>
    <d v="2026-01-20T00:00:00"/>
    <d v="2026-01-22T00:00:00"/>
    <d v="2026-12-31T00:00:00"/>
    <s v=" Elizabeth Blandon Bermudez"/>
    <n v="43587843"/>
    <s v="DIRECTORA GENERAL"/>
    <x v="15"/>
    <s v=" "/>
    <s v=" ITEM_0269 "/>
    <n v="16145"/>
    <d v="2026-01-07T00:00:00"/>
    <n v="84000000"/>
    <n v="16394"/>
    <d v="2026-01-22T00:00:00"/>
    <n v="84000000"/>
    <s v="POSITIVA"/>
    <d v="2026-01-19T00:00:00"/>
    <d v="2026-12-31T00:00:00"/>
    <x v="3"/>
    <n v="84000000"/>
    <s v=" "/>
    <s v=" "/>
    <s v=" "/>
    <s v=" https://community.secop.gov.co/Public/Tendering/OpportunityDetail/Index?noticeUID=CO1.NTC.9646362&amp;isFromPublicArea=True&amp;isModal=False_x000a_"/>
    <x v="0"/>
    <x v="0"/>
    <s v=" "/>
    <s v=" "/>
    <s v="SI"/>
    <s v="SI"/>
    <s v="SI"/>
    <s v="SI"/>
    <s v="SI"/>
  </r>
  <r>
    <x v="141"/>
    <s v="ICFES-CD-143-2026"/>
    <d v="2026-01-20T00:00:00"/>
    <s v=" "/>
    <s v="Prestacion de Servicios Profesionales y de Apoyo a la Gestion"/>
    <s v="C.C"/>
    <n v="30331438"/>
    <s v=" "/>
    <x v="140"/>
    <x v="107"/>
    <n v="84000000"/>
    <d v="2026-01-20T00:00:00"/>
    <d v="2026-01-21T00:00:00"/>
    <d v="2026-12-31T00:00:00"/>
    <s v=" Elizabeth Blandon Bermudez"/>
    <n v="43587843"/>
    <s v="DIRECTORA GENERAL"/>
    <x v="15"/>
    <s v=" "/>
    <s v="ITEM_266 "/>
    <n v="16144"/>
    <d v="2026-01-07T00:00:00"/>
    <n v="84000000"/>
    <n v="16380"/>
    <d v="2026-01-21T00:00:00"/>
    <n v="84000000"/>
    <s v="POSITIVA"/>
    <d v="2026-01-19T00:00:00"/>
    <d v="2026-12-31T00:00:00"/>
    <x v="3"/>
    <n v="84000000"/>
    <s v=" "/>
    <s v=" "/>
    <s v=" "/>
    <s v=" https://community.secop.gov.co/Public/Tendering/OpportunityDetail/Index?noticeUID=CO1.NTC.9655241&amp;isFromPublicArea=True&amp;isModal=False"/>
    <x v="0"/>
    <x v="0"/>
    <s v=" "/>
    <s v=" "/>
    <s v="SI"/>
    <s v="SI"/>
    <s v="SI"/>
    <s v="SI"/>
    <s v="SI"/>
  </r>
  <r>
    <x v="142"/>
    <s v="ICFES-CD-144-2026"/>
    <d v="2026-01-20T00:00:00"/>
    <s v=" "/>
    <s v="Prestacion de Servicios Profesionales y de Apoyo a la Gestion"/>
    <s v="C.C"/>
    <n v="1013557700"/>
    <s v=" "/>
    <x v="141"/>
    <x v="107"/>
    <n v="42800000"/>
    <d v="2026-01-20T00:00:00"/>
    <d v="2026-01-21T00:00:00"/>
    <d v="2026-08-31T00:00:00"/>
    <s v="Luis Gonzaga Martinez Sierra"/>
    <n v="71676818"/>
    <s v="Secretario(a) General"/>
    <x v="3"/>
    <s v=" "/>
    <s v=" "/>
    <n v="16044"/>
    <d v="2026-01-05T00:00:00"/>
    <n v="43680000"/>
    <n v="16378"/>
    <d v="2026-01-21T00:00:00"/>
    <n v="42746666"/>
    <s v="SURA"/>
    <d v="2026-01-19T00:00:00"/>
    <d v="2026-08-30T00:00:00"/>
    <x v="3"/>
    <n v="42800000"/>
    <s v=" "/>
    <s v=" "/>
    <s v=" "/>
    <s v=" https://community.secop.gov.co/Public/Tendering/OpportunityDetail/Index?noticeUID=CO1.NTC.9638308&amp;isFromPublicArea=True&amp;isModal=False_x000a_"/>
    <x v="0"/>
    <x v="0"/>
    <s v=" "/>
    <s v=" "/>
    <s v="SI"/>
    <s v="SI"/>
    <s v="SI"/>
    <s v="SI"/>
    <s v="SI"/>
  </r>
  <r>
    <x v="143"/>
    <s v="ICFES-CD-145-2026"/>
    <d v="2026-01-20T00:00:00"/>
    <s v=" "/>
    <s v="Prestacion de Servicios Profesionales y de Apoyo a la Gestion"/>
    <s v="C.C"/>
    <n v="17589672"/>
    <s v=" "/>
    <x v="142"/>
    <x v="107"/>
    <n v="62700000"/>
    <d v="2026-01-20T00:00:00"/>
    <d v="2026-01-21T00:00:00"/>
    <d v="2026-06-30T00:00:00"/>
    <s v="Estiben Alejandro Mejia Restrepo"/>
    <n v="98704372"/>
    <s v="  Jefe de la Oficina Asesora de Planeación"/>
    <x v="8"/>
    <s v=" "/>
    <s v="ITEM_0336 "/>
    <n v="16034"/>
    <d v="2026-01-05T00:00:00"/>
    <n v="111466667"/>
    <n v="16365"/>
    <d v="2026-01-21T00:00:00"/>
    <n v="62700000"/>
    <s v="BOLIVAR"/>
    <d v="2026-01-19T00:00:00"/>
    <d v="2026-06-30T00:00:00"/>
    <x v="3"/>
    <n v="62700000"/>
    <s v=" "/>
    <s v=" "/>
    <s v=" "/>
    <s v=" https://community.secop.gov.co/Public/Tendering/OpportunityDetail/Index?noticeUID=CO1.NTC.9635386&amp;isFromPublicArea=True&amp;isModal=False_x000a_"/>
    <x v="0"/>
    <x v="0"/>
    <s v=" "/>
    <s v=" "/>
    <s v="SI"/>
    <s v="SI"/>
    <s v="SI"/>
    <s v="SI"/>
    <s v="SI"/>
  </r>
  <r>
    <x v="144"/>
    <s v="ICFES-CD-146-2026"/>
    <d v="2026-01-20T00:00:00"/>
    <s v=" "/>
    <s v="Prestacion de Servicios Profesionales y de Apoyo a la Gestion"/>
    <s v="C.C"/>
    <n v="52714719"/>
    <s v=" "/>
    <x v="143"/>
    <x v="107"/>
    <n v="119666667"/>
    <d v="2026-01-22T00:00:00"/>
    <d v="2026-01-23T00:00:00"/>
    <d v="2026-12-31T00:00:00"/>
    <s v="Estiben Alejandro Mejia Restrepo"/>
    <n v="98704372"/>
    <s v="  Jefe de la Oficina Asesora de Planeación"/>
    <x v="8"/>
    <s v=" "/>
    <s v=" "/>
    <n v="16028"/>
    <d v="2026-01-05T00:00:00"/>
    <n v="119666667"/>
    <n v="16407"/>
    <d v="2026-01-23T00:00:00"/>
    <n v="119666667"/>
    <s v="POSITIVA"/>
    <d v="2026-01-23T00:00:00"/>
    <d v="2026-12-31T00:00:00"/>
    <x v="3"/>
    <n v="119666667"/>
    <s v=" "/>
    <s v=" "/>
    <s v=" "/>
    <s v=" https://community.secop.gov.co/Public/Tendering/OpportunityDetail/Index?noticeUID=CO1.NTC.9657302&amp;isFromPublicArea=True&amp;isModal=False_x000a_"/>
    <x v="0"/>
    <x v="0"/>
    <s v=" "/>
    <s v=" "/>
    <s v="SI"/>
    <s v="SI"/>
    <s v="SI"/>
    <s v="SI"/>
    <s v="SI"/>
  </r>
  <r>
    <x v="145"/>
    <s v="ICFES-CD-147-2026"/>
    <d v="2026-01-19T00:00:00"/>
    <s v=" "/>
    <s v="Prestacion de Servicios Profesionales y de Apoyo a la Gestion"/>
    <s v="C.C"/>
    <n v="1012389796"/>
    <s v=" "/>
    <x v="144"/>
    <x v="124"/>
    <n v="58140000"/>
    <d v="2026-01-20T00:00:00"/>
    <d v="2026-01-21T00:00:00"/>
    <d v="2026-12-31T00:00:00"/>
    <s v="Luis Gonzaga Martinez Sierra"/>
    <n v="71676818"/>
    <s v="Secretario(a) General"/>
    <x v="3"/>
    <s v=" "/>
    <s v=" "/>
    <n v="16313"/>
    <d v="2026-01-16T00:00:00"/>
    <n v="58820000"/>
    <n v="16367"/>
    <d v="2026-01-21T00:00:00"/>
    <n v="58140000"/>
    <s v="BOLIVAR"/>
    <d v="2026-01-19T00:00:00"/>
    <d v="2026-12-31T00:00:00"/>
    <x v="0"/>
    <n v="58140000"/>
    <s v=" "/>
    <s v=" "/>
    <s v=" "/>
    <s v=" https://community.secop.gov.co/Public/Tendering/OpportunityDetail/Index?noticeUID=CO1.NTC.9626721&amp;isFromPublicArea=True&amp;isModal=False"/>
    <x v="0"/>
    <x v="0"/>
    <s v=" "/>
    <s v=" "/>
    <s v="SI"/>
    <s v="SI"/>
    <s v="SI"/>
    <s v="SI"/>
    <s v="SI"/>
  </r>
  <r>
    <x v="146"/>
    <s v="ICFES-CD-148-2026"/>
    <d v="2026-01-19T00:00:00"/>
    <s v=" "/>
    <s v="Prestacion de Servicios Profesionales y de Apoyo a la Gestion"/>
    <s v="C.C"/>
    <n v="1023901928"/>
    <s v=" "/>
    <x v="145"/>
    <x v="49"/>
    <n v="58140000"/>
    <d v="2026-01-22T00:00:00"/>
    <d v="2026-01-26T00:00:00"/>
    <d v="2026-12-31T00:00:00"/>
    <s v="Jorge Mario Guzmán Cano"/>
    <n v="15373929"/>
    <s v="Subdirector(a) de Aplicación de Instrumentos"/>
    <x v="0"/>
    <s v=" "/>
    <s v=" "/>
    <n v="16311"/>
    <d v="2026-01-16T00:00:00"/>
    <n v="58820000"/>
    <n v="16421"/>
    <d v="2026-01-25T00:00:00"/>
    <n v="58140000"/>
    <s v="BOLIVAR"/>
    <d v="2026-01-19T00:00:00"/>
    <d v="2026-12-31T00:00:00"/>
    <x v="0"/>
    <n v="58140000"/>
    <s v=" "/>
    <s v=" "/>
    <s v=" "/>
    <s v="https://community.secop.gov.co/Public/Tendering/OpportunityDetail/Index?noticeUID=CO1.NTC.9623489&amp;isFromPublicArea=True&amp;isModal=False"/>
    <x v="0"/>
    <x v="0"/>
    <s v=" "/>
    <s v=" "/>
    <s v="SI"/>
    <s v="SI"/>
    <s v="SI"/>
    <s v="SI"/>
    <s v="SI"/>
  </r>
  <r>
    <x v="147"/>
    <s v="ICFES-CD-149-2026"/>
    <d v="2026-01-19T00:00:00"/>
    <s v=" "/>
    <s v="Prestacion de Servicios Profesionales y de Apoyo a la Gestion"/>
    <s v="C.C"/>
    <n v="1030605134"/>
    <s v=" "/>
    <x v="146"/>
    <x v="49"/>
    <n v="58140000"/>
    <d v="2026-01-20T00:00:00"/>
    <d v="2026-01-21T00:00:00"/>
    <d v="2026-12-31T00:00:00"/>
    <s v="Jorge Mario Guzmán Cano"/>
    <n v="15373929"/>
    <s v="Subdirector(a) de Aplicación de Instrumentos"/>
    <x v="0"/>
    <s v=" "/>
    <s v=" "/>
    <n v="16312"/>
    <d v="2026-01-16T00:00:00"/>
    <n v="58820000"/>
    <n v="16368"/>
    <d v="2026-01-21T00:00:00"/>
    <n v="58140000"/>
    <s v="BOLIVAR"/>
    <d v="2026-01-19T00:00:00"/>
    <d v="2026-12-31T00:00:00"/>
    <x v="0"/>
    <n v="58140000"/>
    <s v=" "/>
    <s v=" "/>
    <s v=" "/>
    <s v=" https://community.secop.gov.co/Public/Tendering/OpportunityDetail/Index?noticeUID=CO1.NTC.9621755&amp;isFromPublicArea=True&amp;isModal=False"/>
    <x v="0"/>
    <x v="0"/>
    <s v=" "/>
    <s v=" "/>
    <s v="SI"/>
    <s v="SI"/>
    <s v="SI"/>
    <s v="SI"/>
    <s v="SI"/>
  </r>
  <r>
    <x v="148"/>
    <s v="ICFES-CD-150-2026"/>
    <d v="2026-01-19T00:00:00"/>
    <s v=" "/>
    <s v="Prestacion de Servicios Profesionales y de Apoyo a la Gestion"/>
    <s v="C.C"/>
    <n v="1094893345"/>
    <s v=" "/>
    <x v="147"/>
    <x v="49"/>
    <n v="58820000"/>
    <d v="2026-01-20T00:00:00"/>
    <d v="2026-01-21T00:00:00"/>
    <d v="2026-12-23T00:00:00"/>
    <s v="Jorge Mario Guzmán Cano"/>
    <n v="15373929"/>
    <s v="Subdirector(a) de Aplicación de Instrumentos"/>
    <x v="0"/>
    <s v=" "/>
    <s v=" "/>
    <n v="16314"/>
    <d v="2026-01-16T00:00:00"/>
    <n v="60300000"/>
    <n v="16366"/>
    <d v="2026-01-21T00:00:00"/>
    <n v="60300000"/>
    <s v="BOLIVAR"/>
    <d v="2026-01-19T00:00:00"/>
    <d v="2026-12-31T00:00:00"/>
    <x v="0"/>
    <n v="58820000"/>
    <s v=" "/>
    <s v=" "/>
    <s v=" "/>
    <s v="https://community.secop.gov.co/Public/Tendering/OpportunityDetail/Index?noticeUID=CO1.NTC.9630103&amp;isFromPublicArea=True&amp;isModal=False_x000a_"/>
    <x v="0"/>
    <x v="0"/>
    <s v=" "/>
    <s v=" "/>
    <s v="SI"/>
    <s v="SI"/>
    <s v="SI"/>
    <s v="SI"/>
    <s v="SI"/>
  </r>
  <r>
    <x v="149"/>
    <s v="ICFES-CD-151-2026"/>
    <d v="2026-01-19T00:00:00"/>
    <s v=" "/>
    <s v="Prestacion de Servicios Profesionales y de Apoyo a la Gestion"/>
    <s v="C.C"/>
    <n v="1012319279"/>
    <s v=" "/>
    <x v="148"/>
    <x v="49"/>
    <n v="58820000"/>
    <d v="2026-01-20T00:00:00"/>
    <d v="2026-01-21T00:00:00"/>
    <d v="2026-12-31T00:00:00"/>
    <s v="Jorge Mario Guzmán Cano"/>
    <n v="15373929"/>
    <s v="Subdirector(a) de Aplicación de Instrumentos"/>
    <x v="0"/>
    <s v=" "/>
    <s v=" "/>
    <n v="16310"/>
    <d v="2026-01-16T00:00:00"/>
    <n v="58820000"/>
    <n v="16369"/>
    <d v="2026-01-21T00:00:00"/>
    <n v="58820000"/>
    <s v="BOLIVAR"/>
    <d v="2026-01-19T00:00:00"/>
    <d v="2026-12-31T00:00:00"/>
    <x v="0"/>
    <n v="58820000"/>
    <s v=" "/>
    <s v=" "/>
    <s v=" "/>
    <s v=" https://community.secop.gov.co/Public/Tendering/OpportunityDetail/Index?noticeUID=CO1.NTC.9620709&amp;isFromPublicArea=True&amp;isModal=False_x000a_"/>
    <x v="0"/>
    <x v="0"/>
    <s v=" "/>
    <s v=" "/>
    <s v="SI"/>
    <s v="SI"/>
    <s v="SI"/>
    <s v="SI"/>
    <s v="SI"/>
  </r>
  <r>
    <x v="150"/>
    <s v="ICFES-CD-152-2026"/>
    <d v="2026-01-19T00:00:00"/>
    <s v=" "/>
    <s v="Prestacion de Servicios Profesionales y de Apoyo a la Gestion"/>
    <s v="C.C"/>
    <n v="1094897478"/>
    <s v=" "/>
    <x v="149"/>
    <x v="49"/>
    <n v="58820000"/>
    <d v="2026-01-19T00:00:00"/>
    <d v="2026-01-20T00:00:00"/>
    <d v="2026-12-31T00:00:00"/>
    <s v="Jorge Mario Guzmán Cano"/>
    <n v="15373929"/>
    <s v="Subdirector(a) de Aplicación de Instrumentos"/>
    <x v="0"/>
    <s v=" "/>
    <s v=" "/>
    <n v="16306"/>
    <d v="2026-01-16T00:00:00"/>
    <n v="69200000"/>
    <n v="16356"/>
    <d v="2026-01-20T00:00:00"/>
    <n v="68400000"/>
    <s v="POSITIVA"/>
    <d v="2026-01-19T00:00:00"/>
    <d v="2026-12-31T00:00:00"/>
    <x v="0"/>
    <n v="58820000"/>
    <s v=" "/>
    <s v=" "/>
    <s v=" "/>
    <s v=" https://community.secop.gov.co/Public/Tendering/OpportunityDetail/Index?noticeUID=CO1.NTC.9620103&amp;isFromPublicArea=True&amp;isModal=False_x000a_"/>
    <x v="0"/>
    <x v="0"/>
    <s v=" "/>
    <s v=" "/>
    <s v="SI"/>
    <s v="SI"/>
    <s v="SI"/>
    <s v="SI"/>
    <s v="SI"/>
  </r>
  <r>
    <x v="151"/>
    <s v="ICFES-CD-153-2026"/>
    <d v="2026-01-19T00:00:00"/>
    <s v=" "/>
    <s v="Prestacion de Servicios Profesionales y de Apoyo a la Gestion"/>
    <s v="C.C"/>
    <n v="1045685538"/>
    <s v=" "/>
    <x v="150"/>
    <x v="103"/>
    <n v="44585400"/>
    <d v="2026-01-20T00:00:00"/>
    <d v="2026-01-21T00:00:00"/>
    <d v="2026-12-31T00:00:00"/>
    <s v="Jorge Mario Guzmán Cano"/>
    <n v="15373929"/>
    <s v="Subdirector(a) de Aplicación de Instrumentos"/>
    <x v="0"/>
    <s v=" "/>
    <s v=" "/>
    <n v="16316"/>
    <d v="2026-01-16T00:00:00"/>
    <n v="45106867"/>
    <n v="16376"/>
    <d v="2026-01-21T00:00:00"/>
    <n v="44585400"/>
    <s v="BOLIVAR"/>
    <d v="2026-01-19T00:00:00"/>
    <d v="2026-12-31T00:00:00"/>
    <x v="0"/>
    <n v="44585400"/>
    <s v=" "/>
    <s v=" "/>
    <s v=" "/>
    <s v=" https://community.secop.gov.co/Public/Tendering/OpportunityDetail/Index?noticeUID=CO1.NTC.9608698&amp;isFromPublicArea=True&amp;isModal=False_x000a_"/>
    <x v="0"/>
    <x v="0"/>
    <s v=" "/>
    <s v=" "/>
    <s v="SI"/>
    <s v="SI"/>
    <s v="SI"/>
    <s v="SI"/>
    <s v="SI"/>
  </r>
  <r>
    <x v="152"/>
    <s v="ICFES-CD-154-2026"/>
    <d v="2026-01-19T00:00:00"/>
    <s v=" "/>
    <s v="Prestacion de Servicios Profesionales y de Apoyo a la Gestion"/>
    <s v="C.C"/>
    <n v="1125228089"/>
    <s v=" "/>
    <x v="151"/>
    <x v="103"/>
    <n v="57000000"/>
    <d v="2026-01-20T00:00:00"/>
    <d v="2026-01-21T00:00:00"/>
    <d v="2026-12-31T00:00:00"/>
    <s v="Jorge Mario Guzmán Cano"/>
    <n v="15373929"/>
    <s v="Subdirector(a) de Aplicación de Instrumentos"/>
    <x v="0"/>
    <s v=" "/>
    <s v=" "/>
    <n v="16315"/>
    <d v="2026-01-16T00:00:00"/>
    <n v="57666667"/>
    <n v="16377"/>
    <d v="2026-01-21T00:00:00"/>
    <n v="57000000"/>
    <s v="POSITIVA"/>
    <d v="2026-01-21T00:00:00"/>
    <d v="2026-12-31T00:00:00"/>
    <x v="0"/>
    <n v="57000000"/>
    <s v=" "/>
    <s v=" "/>
    <s v=" "/>
    <s v=" https://community.secop.gov.co/Public/Tendering/OpportunityDetail/Index?noticeUID=CO1.NTC.9604694&amp;isFromPublicArea=True&amp;isModal=False"/>
    <x v="0"/>
    <x v="0"/>
    <s v=" "/>
    <s v=" "/>
    <s v="SI"/>
    <s v="SI"/>
    <s v="SI"/>
    <s v="SI"/>
    <s v="SI"/>
  </r>
  <r>
    <x v="153"/>
    <s v="ICFES-CD-155-2026"/>
    <d v="2026-01-19T00:00:00"/>
    <s v=" "/>
    <s v="Prestacion de Servicios Profesionales y de Apoyo a la Gestion"/>
    <s v="C.C"/>
    <n v="1094907229"/>
    <s v=" "/>
    <x v="152"/>
    <x v="49"/>
    <n v="58820000"/>
    <d v="2026-01-19T00:00:00"/>
    <d v="2026-01-20T00:00:00"/>
    <d v="2026-12-31T00:00:00"/>
    <s v="Jorge Mario Guzmán Cano"/>
    <n v="15373929"/>
    <s v="Subdirector(a) de Aplicación de Instrumentos"/>
    <x v="0"/>
    <s v=" "/>
    <s v=" "/>
    <n v="16308"/>
    <d v="2026-01-16T00:00:00"/>
    <n v="58820000"/>
    <n v="16354"/>
    <d v="2026-01-20T00:00:00"/>
    <n v="58820000"/>
    <s v="BOLIVAR"/>
    <d v="2026-01-19T00:00:00"/>
    <d v="2026-12-31T00:00:00"/>
    <x v="0"/>
    <n v="58820000"/>
    <s v=" "/>
    <s v=" "/>
    <s v=" "/>
    <s v="https://community.secop.gov.co/Public/Tendering/OpportunityDetail/Index?noticeUID=CO1.NTC.9607347&amp;isFromPublicArea=True&amp;isModal=False"/>
    <x v="0"/>
    <x v="0"/>
    <s v=" "/>
    <s v=" "/>
    <s v="SI"/>
    <s v="SI"/>
    <s v="SI"/>
    <s v="SI"/>
    <s v="SI"/>
  </r>
  <r>
    <x v="154"/>
    <s v="ICFES-CD-156-2026"/>
    <d v="2026-01-19T00:00:00"/>
    <s v=" "/>
    <s v="Prestacion de Servicios Profesionales y de Apoyo a la Gestion"/>
    <s v="C.C"/>
    <n v="1077083448"/>
    <s v=" "/>
    <x v="153"/>
    <x v="124"/>
    <n v="82600000"/>
    <d v="2026-01-20T00:00:00"/>
    <d v="2026-01-21T00:00:00"/>
    <d v="2026-12-31T00:00:00"/>
    <s v="Jorge Mario Guzmán Cano"/>
    <n v="15373929"/>
    <s v="Subdirector(a) de Aplicación de Instrumentos"/>
    <x v="0"/>
    <s v=" "/>
    <s v=" "/>
    <n v="16303"/>
    <d v="2026-01-16T00:00:00"/>
    <n v="82600000"/>
    <n v="16370"/>
    <d v="2026-01-21T00:00:00"/>
    <n v="79800000"/>
    <s v="SURA"/>
    <d v="2026-01-20T00:00:00"/>
    <d v="2026-12-31T00:00:00"/>
    <x v="0"/>
    <n v="82600000"/>
    <s v=" "/>
    <s v=" "/>
    <s v=" "/>
    <s v="https://community.secop.gov.co/Public/Tendering/OpportunityDetail/Index?noticeUID=CO1.NTC.9628567&amp;isFromPublicArea=True&amp;isModal=False"/>
    <x v="0"/>
    <x v="0"/>
    <s v=" "/>
    <s v=" "/>
    <s v="SI"/>
    <s v="SI"/>
    <s v="SI"/>
    <s v="SI"/>
    <s v="SI"/>
  </r>
  <r>
    <x v="155"/>
    <s v="ICFES-CD-157-2026"/>
    <d v="2026-01-23T00:00:00"/>
    <s v=" "/>
    <s v="Prestacion de Servicios Profesionales y de Apoyo a la Gestion"/>
    <s v="C.C"/>
    <n v="10287788"/>
    <s v=" "/>
    <x v="154"/>
    <x v="125"/>
    <s v=" "/>
    <d v="2026-01-27T00:00:00"/>
    <d v="2026-01-29T00:00:00"/>
    <d v="2026-08-31T00:00:00"/>
    <s v="Estiben Alejandro Mejia Restrepo"/>
    <n v="98704372"/>
    <s v="  Jefe de la Oficina Asesora de Planeación"/>
    <x v="8"/>
    <s v=" "/>
    <s v=" "/>
    <n v="16038"/>
    <d v="2026-01-05T00:00:00"/>
    <n v="57333333"/>
    <n v="16512"/>
    <d v="2026-01-28T00:00:00"/>
    <n v="57333333"/>
    <s v="POSITIVA"/>
    <d v="2026-01-29T00:00:00"/>
    <d v="2026-08-31T00:00:00"/>
    <x v="3"/>
    <n v="0"/>
    <s v=" "/>
    <s v=" "/>
    <s v=" "/>
    <s v=" https://community.secop.gov.co/Public/Tendering/OpportunityDetail/Index?noticeUID=CO1.NTC.9723970&amp;isFromPublicArea=True&amp;isModal=False"/>
    <x v="0"/>
    <x v="0"/>
    <s v=" "/>
    <s v=" "/>
    <s v="SI"/>
    <s v="SI"/>
    <s v="SI"/>
    <s v="SI"/>
    <s v="SI"/>
  </r>
  <r>
    <x v="156"/>
    <s v="ICFES-CD-158-2026"/>
    <d v="2026-01-19T00:00:00"/>
    <s v=" "/>
    <s v="Prestacion de Servicios Profesionales y de Apoyo a la Gestion"/>
    <s v="C.C"/>
    <n v="1016029658"/>
    <s v=" "/>
    <x v="155"/>
    <x v="126"/>
    <n v="91200000"/>
    <d v="2026-01-20T00:00:00"/>
    <d v="2026-01-21T00:00:00"/>
    <d v="2026-12-31T00:00:00"/>
    <s v="Luz Patricia Loaiza Cruz"/>
    <n v="41917196"/>
    <s v="Director(a) de Producción y Operaciones"/>
    <x v="2"/>
    <s v=" "/>
    <s v=" "/>
    <n v="16321"/>
    <d v="2026-01-16T00:00:00"/>
    <n v="92266667"/>
    <n v="16373"/>
    <d v="2026-01-21T00:00:00"/>
    <n v="91200000"/>
    <s v="BOLIVAR"/>
    <d v="2026-01-19T00:00:00"/>
    <d v="2026-12-31T00:00:00"/>
    <x v="0"/>
    <n v="91200000"/>
    <s v=" "/>
    <s v=" "/>
    <s v=" "/>
    <s v="https://community.secop.gov.co/Public/Tendering/OpportunityDetail/Index?noticeUID=CO1.NTC.9627967&amp;isFromPublicArea=True&amp;isModal=False_x000a_"/>
    <x v="0"/>
    <x v="0"/>
    <s v=" "/>
    <s v=" "/>
    <s v="SI"/>
    <s v="SI"/>
    <s v="SI"/>
    <s v="SI"/>
    <s v="SI"/>
  </r>
  <r>
    <x v="157"/>
    <s v="ICFES-CD-159-2026"/>
    <d v="2026-01-17T00:00:00"/>
    <s v=" "/>
    <s v="Prestacion de Servicios Profesionales y de Apoyo a la Gestion"/>
    <s v="C.C"/>
    <n v="1039460326"/>
    <s v=" "/>
    <x v="156"/>
    <x v="127"/>
    <n v="56316000"/>
    <d v="2026-01-23T00:00:00"/>
    <d v="2026-01-26T00:00:00"/>
    <d v="2026-12-31T00:00:00"/>
    <s v="Robinson Rivera Cardona"/>
    <s v=" "/>
    <s v="Subdirector(a) de Desarrollo de Aplicaciones"/>
    <x v="10"/>
    <s v=" "/>
    <s v=" "/>
    <n v="16318"/>
    <d v="2026-01-16T00:00:00"/>
    <n v="56974667"/>
    <n v="16427"/>
    <d v="2026-01-25T00:00:00"/>
    <n v="56316000"/>
    <s v="SURA"/>
    <d v="2026-01-19T00:00:00"/>
    <d v="2026-12-31T00:00:00"/>
    <x v="0"/>
    <n v="56316000"/>
    <s v=" "/>
    <s v=" "/>
    <s v=" "/>
    <s v="https://community.secop.gov.co/Public/Tendering/OpportunityDetail/Index?noticeUID=CO1.NTC.9593980&amp;isFromPublicArea=True&amp;isModal=False_x000a_"/>
    <x v="0"/>
    <x v="0"/>
    <s v=" "/>
    <s v=" "/>
    <s v="SI"/>
    <s v="SI"/>
    <s v="SI"/>
    <s v="SI"/>
    <s v="SI"/>
  </r>
  <r>
    <x v="158"/>
    <s v="ICFES-CD-160-2026"/>
    <d v="2026-01-19T00:00:00"/>
    <s v=" "/>
    <s v="Prestacion de Servicios Profesionales y de Apoyo a la Gestion"/>
    <s v="C.C"/>
    <n v="1036598687"/>
    <s v=" "/>
    <x v="157"/>
    <x v="128"/>
    <n v="69728533"/>
    <d v="2026-01-21T00:00:00"/>
    <d v="2026-01-23T00:00:00"/>
    <d v="2026-12-31T00:00:00"/>
    <s v=" "/>
    <s v=" "/>
    <s v=" "/>
    <x v="5"/>
    <s v=" "/>
    <s v=" "/>
    <n v="16161"/>
    <d v="2026-01-09T00:00:00"/>
    <s v=" 68945067"/>
    <n v="16391"/>
    <d v="2026-01-21T00:00:00"/>
    <s v=" 67769867"/>
    <s v="SURA"/>
    <d v="2026-01-19T00:00:00"/>
    <d v="2026-12-31T00:00:00"/>
    <x v="0"/>
    <n v="69728533"/>
    <s v=" "/>
    <s v=" "/>
    <s v=" "/>
    <s v=" https://community.secop.gov.co/Public/Tendering/OpportunityDetail/Index?noticeUID=CO1.NTC.9627444&amp;isFromPublicArea=True&amp;isModal=False_x000a_"/>
    <x v="0"/>
    <x v="0"/>
    <s v=" "/>
    <s v=" "/>
    <s v="SI"/>
    <s v="SI"/>
    <s v="SI"/>
    <s v="SI"/>
    <s v="SI"/>
  </r>
  <r>
    <x v="159"/>
    <s v="ICFES-CD-161-2026"/>
    <d v="2026-01-26T00:00:00"/>
    <s v=" "/>
    <s v="Interadministrativo Derivado del Convenio Marco ICFES-757-2024"/>
    <s v="NIT"/>
    <n v="830101214"/>
    <n v="4"/>
    <x v="60"/>
    <x v="129"/>
    <n v="3195150000"/>
    <d v="2026-01-27T00:00:00"/>
    <d v="2026-01-29T00:00:00"/>
    <d v="2026-05-31T00:00:00"/>
    <s v="Luis Rodrigo Cadavid Duran"/>
    <n v="71743640"/>
    <s v="Director(a) de Tecnología e Información"/>
    <x v="9"/>
    <s v=" "/>
    <s v=" "/>
    <n v="16301"/>
    <d v="2026-01-16T00:00:00"/>
    <n v="3200000001"/>
    <n v="16507"/>
    <d v="2026-01-28T00:00:00"/>
    <n v="3195150000"/>
    <s v="N/A"/>
    <s v="N/A"/>
    <s v="N/A"/>
    <x v="7"/>
    <n v="3195150000"/>
    <s v=" "/>
    <s v=" "/>
    <s v=" "/>
    <s v="https://community.secop.gov.co/Public/Tendering/OpportunityDetail/Index?noticeUID=CO1.NTC.9802703&amp;isFromPublicArea=True&amp;isModal=False"/>
    <x v="0"/>
    <x v="0"/>
    <s v=" "/>
    <s v=" "/>
    <s v="SI"/>
    <s v="SI"/>
    <s v="SI"/>
    <s v="SI"/>
    <s v="SI"/>
  </r>
  <r>
    <x v="160"/>
    <s v="ICFES-CD-162-2026"/>
    <d v="2026-01-18T00:00:00"/>
    <s v=" "/>
    <s v="Prestacion de Servicios Profesionales y de Apoyo a la Gestion"/>
    <s v="C.C"/>
    <n v="80205151"/>
    <s v=" "/>
    <x v="158"/>
    <x v="130"/>
    <n v="92932800"/>
    <d v="2026-01-19T00:00:00"/>
    <d v="2026-01-20T00:00:00"/>
    <d v="2026-12-31T00:00:00"/>
    <s v="Alejandra Neira Aroca"/>
    <n v="28542786"/>
    <s v="Subdirector(a) de Análisis y Divulgación"/>
    <x v="13"/>
    <s v=" "/>
    <s v=" "/>
    <n v="16273"/>
    <d v="2026-01-14T00:00:00"/>
    <n v="96737067"/>
    <n v="16345"/>
    <d v="2026-01-20T00:00:00"/>
    <n v="92932800"/>
    <s v="POSITIVA"/>
    <d v="2026-01-20T00:00:00"/>
    <d v="2026-12-31T00:00:00"/>
    <x v="6"/>
    <n v="92932800"/>
    <s v=" "/>
    <s v=" "/>
    <s v=" "/>
    <s v=" https://community.secop.gov.co/Public/Tendering/OpportunityDetail/Index?noticeUID=CO1.NTC.9599659&amp;isFromPublicArea=True&amp;isModal=False_x000a_"/>
    <x v="0"/>
    <x v="0"/>
    <s v=" "/>
    <s v=" "/>
    <s v="SI"/>
    <s v="SI"/>
    <s v="SI"/>
    <s v="SI"/>
    <s v="SI"/>
  </r>
  <r>
    <x v="161"/>
    <s v="ICFES-CD-163-2026"/>
    <d v="2026-01-19T00:00:00"/>
    <s v=" "/>
    <s v="Prestacion de Servicios Profesionales y de Apoyo a la Gestion"/>
    <s v="C.C"/>
    <n v="1017247666"/>
    <s v=" "/>
    <x v="159"/>
    <x v="131"/>
    <n v="145000000"/>
    <d v="2026-01-19T00:00:00"/>
    <d v="2026-01-21T00:00:00"/>
    <d v="2026-06-30T00:00:00"/>
    <s v="Jennyfer Paola Guio Veloza"/>
    <s v="  52845870"/>
    <s v="Jefe de la Oficina de Gestión de Proyectos de Investigación"/>
    <x v="19"/>
    <s v=" "/>
    <s v=" "/>
    <n v="16294"/>
    <d v="2026-01-16T00:00:00"/>
    <n v="45000000"/>
    <n v="16379"/>
    <d v="2026-01-21T00:00:00"/>
    <n v="41000000"/>
    <s v="SURA"/>
    <d v="2026-01-19T00:00:00"/>
    <d v="2026-06-30T00:00:00"/>
    <x v="8"/>
    <n v="145000000"/>
    <s v=" "/>
    <s v=" "/>
    <s v=" "/>
    <s v=" https://community.secop.gov.co/Public/Tendering/OpportunityDetail/Index?noticeUID=CO1.NTC.9612600&amp;isFromPublicArea=True&amp;isModal=False_x000a_"/>
    <x v="0"/>
    <x v="0"/>
    <s v=" "/>
    <s v=" "/>
    <s v="SI"/>
    <s v="SI"/>
    <s v="SI"/>
    <s v="SI"/>
    <s v="SI"/>
  </r>
  <r>
    <x v="162"/>
    <s v="ICFES-CD-164-2026"/>
    <s v=" 19/01/2026"/>
    <s v=" "/>
    <s v="Prestacion de Servicios Profesionales y de Apoyo a la Gestion"/>
    <s v="C.C"/>
    <n v="52347639"/>
    <s v=" "/>
    <x v="160"/>
    <x v="132"/>
    <n v="95600000"/>
    <s v=" 19/01/2026"/>
    <d v="2026-01-21T00:00:00"/>
    <d v="2026-08-31T00:00:00"/>
    <s v="Estiben Alejandro Mejia Restrepo"/>
    <n v="98704372"/>
    <s v="  Jefe de la Oficina Asesora de Planeación"/>
    <x v="8"/>
    <s v=" "/>
    <s v=" "/>
    <n v="16031"/>
    <d v="2026-01-05T00:00:00"/>
    <n v="95600000"/>
    <n v="16350"/>
    <d v="2026-01-20T00:00:00"/>
    <n v="95600000"/>
    <s v="POSITIVA"/>
    <d v="2026-01-21T00:00:00"/>
    <d v="2026-08-31T00:00:00"/>
    <x v="6"/>
    <n v="95600000"/>
    <s v=" "/>
    <s v=" "/>
    <s v=" "/>
    <s v=" https://community.secop.gov.co/Public/Tendering/OpportunityDetail/Index?noticeUID=CO1.NTC.9605438&amp;isFromPublicArea=True&amp;isModal=False_x000a_"/>
    <x v="0"/>
    <x v="0"/>
    <s v=" "/>
    <s v=" "/>
    <s v="SI"/>
    <s v="SI"/>
    <s v="SI"/>
    <s v="SI"/>
    <s v="SI"/>
  </r>
  <r>
    <x v="163"/>
    <s v="ICFES-CD-165-2026"/>
    <d v="2026-01-19T00:00:00"/>
    <s v=" "/>
    <s v="Prestacion de Servicios Profesionales y de Apoyo a la Gestion"/>
    <s v="C.C"/>
    <n v="1098737891"/>
    <s v=" "/>
    <x v="161"/>
    <x v="49"/>
    <n v="58820000"/>
    <d v="2026-01-19T00:00:00"/>
    <d v="2026-01-20T00:00:00"/>
    <d v="2026-12-31T00:00:00"/>
    <s v="Jorge Mario Guzmán Cano"/>
    <n v="15373929"/>
    <s v="Subdirector(a) de Aplicación de Instrumentos"/>
    <x v="0"/>
    <s v=" "/>
    <s v=" "/>
    <n v="16309"/>
    <d v="2026-01-16T00:00:00"/>
    <n v="58820000"/>
    <n v="16353"/>
    <d v="2026-01-20T00:00:00"/>
    <n v="58820000"/>
    <s v="BOLIVAR"/>
    <d v="2026-01-19T00:00:00"/>
    <d v="2026-12-31T00:00:00"/>
    <x v="0"/>
    <n v="58820000"/>
    <s v=" "/>
    <s v=" "/>
    <s v=" "/>
    <s v=" https://community.secop.gov.co/Public/Tendering/OpportunityDetail/Index?noticeUID=CO1.NTC.9615023&amp;isFromPublicArea=True&amp;isModal=False"/>
    <x v="0"/>
    <x v="0"/>
    <s v=" "/>
    <s v=" "/>
    <s v="SI"/>
    <s v="SI"/>
    <s v="SI"/>
    <s v="SI"/>
    <s v="SI"/>
  </r>
  <r>
    <x v="164"/>
    <s v="ICFES-CD-166-2026"/>
    <d v="2026-01-19T00:00:00"/>
    <s v=" "/>
    <s v="Prestacion de Servicios Profesionales y de Apoyo a la Gestion"/>
    <s v="C.C"/>
    <n v="94062176"/>
    <s v=" "/>
    <x v="162"/>
    <x v="133"/>
    <n v="32400000"/>
    <d v="2026-01-30T00:00:00"/>
    <d v="2026-02-02T00:00:00"/>
    <d v="2026-06-30T00:00:00"/>
    <s v="Alejandra Neira Aroca"/>
    <n v="28542786"/>
    <s v="Subdirector(a) de Análisis y Divulgación"/>
    <x v="13"/>
    <s v=" "/>
    <s v=" "/>
    <n v="16275"/>
    <d v="2026-01-14T00:00:00"/>
    <n v="33000000"/>
    <n v="16374"/>
    <d v="2026-01-21T00:00:00"/>
    <n v="32400000"/>
    <s v="SURA"/>
    <d v="2026-01-21T00:00:00"/>
    <d v="2026-06-30T00:00:00"/>
    <x v="6"/>
    <n v="32400000"/>
    <s v=" "/>
    <s v=" "/>
    <s v=" "/>
    <s v=" https://community.secop.gov.co/Public/Tendering/OpportunityDetail/Index?noticeUID=CO1.NTC.9622875&amp;isFromPublicArea=True&amp;isModal=False_x000a_"/>
    <x v="0"/>
    <x v="0"/>
    <s v=" "/>
    <s v=" "/>
    <s v="SI"/>
    <s v="SI"/>
    <s v="SI"/>
    <s v="SI"/>
    <s v="SI"/>
  </r>
  <r>
    <x v="165"/>
    <s v="ICFES-CD-167-2026"/>
    <d v="2026-01-23T00:00:00"/>
    <s v=" "/>
    <s v="Prestacion de Servicios Profesionales y de Apoyo a la Gestion"/>
    <s v="C.C"/>
    <n v="1035222997"/>
    <s v=" "/>
    <x v="163"/>
    <x v="134"/>
    <n v="132800000"/>
    <d v="2026-01-24T00:00:00"/>
    <d v="2026-01-27T00:00:00"/>
    <d v="2026-12-20T00:00:00"/>
    <s v="Robinson Rivera Cardona"/>
    <s v=" "/>
    <s v="Subdirector(a) de Desarrollo de Aplicaciones"/>
    <x v="10"/>
    <s v=" "/>
    <s v=" "/>
    <n v="16444"/>
    <d v="2026-01-23T00:00:00"/>
    <n v="135600000"/>
    <n v="16446"/>
    <d v="2026-01-25T00:00:00"/>
    <n v="132800000"/>
    <s v="SURA"/>
    <d v="2026-01-20T00:00:00"/>
    <d v="2026-12-20T00:00:00"/>
    <x v="2"/>
    <n v="132800000"/>
    <s v=" "/>
    <s v=" "/>
    <s v=" "/>
    <s v=" https://community.secop.gov.co/Public/Tendering/OpportunityDetail/Index?noticeUID=CO1.NTC.9744622&amp;isFromPublicArea=True&amp;isModal=False_x000a_"/>
    <x v="0"/>
    <x v="0"/>
    <s v=" "/>
    <s v=" "/>
    <s v="SI"/>
    <s v="SI"/>
    <s v="SI"/>
    <s v="SI"/>
    <s v="SI"/>
  </r>
  <r>
    <x v="166"/>
    <s v="ICFES-CD-168-2026"/>
    <d v="2026-01-19T00:00:00"/>
    <s v=" "/>
    <s v="Prestacion de Servicios Profesionales y de Apoyo a la Gestion"/>
    <s v="C.C"/>
    <n v="52306761"/>
    <s v=" "/>
    <x v="164"/>
    <x v="135"/>
    <n v="35750000"/>
    <d v="2026-01-19T00:00:00"/>
    <d v="2026-01-20T00:00:00"/>
    <d v="2026-06-30T00:00:00"/>
    <s v="Ana Cecilia Valencia Aguirre"/>
    <n v="43585746"/>
    <s v="Subdirector(a) de Talento Humano"/>
    <x v="6"/>
    <n v="428"/>
    <s v="ITEM_0582"/>
    <n v="16132"/>
    <d v="2026-01-06T00:00:00"/>
    <n v="39000000"/>
    <n v="16349"/>
    <d v="2026-01-20T00:00:00"/>
    <n v="35750000"/>
    <s v="BOLIVAR"/>
    <d v="2026-01-20T00:00:00"/>
    <d v="2026-06-30T00:00:00"/>
    <x v="2"/>
    <n v="35750000"/>
    <s v=" "/>
    <s v=" "/>
    <s v=" "/>
    <s v=" https://community.secop.gov.co/Public/Tendering/OpportunityDetail/Index?noticeUID=CO1.NTC.9616472&amp;isFromPublicArea=True&amp;isModal=False"/>
    <x v="0"/>
    <x v="0"/>
    <s v=" "/>
    <s v=" "/>
    <s v="SI"/>
    <s v="SI"/>
    <s v="SI"/>
    <s v="SI"/>
    <s v="SI"/>
  </r>
  <r>
    <x v="167"/>
    <s v="ICFES-CD-169-2026"/>
    <d v="2026-01-19T00:00:00"/>
    <s v=" "/>
    <s v="Prestacion de Servicios Profesionales y de Apoyo a la Gestion"/>
    <s v="C.C"/>
    <n v="1065812763"/>
    <s v=" "/>
    <x v="165"/>
    <x v="32"/>
    <n v="77055000"/>
    <d v="2026-01-20T00:00:00"/>
    <d v="2026-01-25T00:00:00"/>
    <d v="2026-12-19T00:00:00"/>
    <s v=" Brahiam Daniel Montoya Zuleta"/>
    <n v="1013557847"/>
    <s v="Jefe de la Oficina Asesora Jurídica"/>
    <x v="11"/>
    <s v=" "/>
    <s v=" "/>
    <n v="16210"/>
    <d v="2026-01-10T00:00:00"/>
    <n v="77055000"/>
    <n v="16422"/>
    <d v="2026-01-25T00:00:00"/>
    <n v="77055000"/>
    <s v="BOLIVAR"/>
    <d v="2026-01-20T00:00:00"/>
    <d v="2026-12-19T00:00:00"/>
    <x v="5"/>
    <n v="77055000"/>
    <s v=" "/>
    <s v=" "/>
    <s v=" "/>
    <s v=" https://community.secop.gov.co/Public/Tendering/OpportunityDetail/Index?noticeUID=CO1.NTC.9619395&amp;isFromPublicArea=True&amp;isModal=False_x000a_"/>
    <x v="0"/>
    <x v="0"/>
    <s v=" "/>
    <s v=" "/>
    <s v="SI"/>
    <s v="SI"/>
    <s v="SI"/>
    <s v="SI"/>
    <s v="SI"/>
  </r>
  <r>
    <x v="168"/>
    <s v="ICFES-CD-170-2026"/>
    <d v="2026-01-19T00:00:00"/>
    <s v=" "/>
    <s v="Prestacion de Servicios Profesionales y de Apoyo a la Gestion"/>
    <s v="C.C"/>
    <n v="18494997"/>
    <s v=" "/>
    <x v="166"/>
    <x v="75"/>
    <n v="89100000"/>
    <d v="2026-01-22T00:00:00"/>
    <d v="2026-01-23T00:00:00"/>
    <d v="2026-12-19T00:00:00"/>
    <s v=" "/>
    <s v=" "/>
    <s v="JEFE DE LA OFICINA ASESORA JURIDICA"/>
    <x v="11"/>
    <s v=" "/>
    <s v=" "/>
    <n v="16213"/>
    <d v="2026-01-10T00:00:00"/>
    <n v="89100000"/>
    <n v="16403"/>
    <d v="2026-01-23T00:00:00"/>
    <n v="89100000"/>
    <s v="SURA"/>
    <d v="2026-01-20T00:00:00"/>
    <d v="2026-12-19T00:00:00"/>
    <x v="5"/>
    <n v="89100000"/>
    <s v=" "/>
    <s v=" "/>
    <s v=" "/>
    <s v=" https://community.secop.gov.co/Public/Tendering/OpportunityDetail/Index?noticeUID=CO1.NTC.9620063&amp;isFromPublicArea=True&amp;isModal=False_x000a_"/>
    <x v="0"/>
    <x v="0"/>
    <s v=" "/>
    <s v=" "/>
    <s v="SI"/>
    <s v="SI"/>
    <s v="SI"/>
    <s v="SI"/>
    <s v="SI"/>
  </r>
  <r>
    <x v="169"/>
    <s v="ICFES-CD-171-2026"/>
    <d v="2026-01-19T00:00:00"/>
    <s v=" "/>
    <s v="Prestacion de Servicios Profesionales y de Apoyo a la Gestion"/>
    <s v="C.C"/>
    <n v="32150840"/>
    <s v=" "/>
    <x v="167"/>
    <x v="32"/>
    <n v="97900000"/>
    <d v="2026-01-20T00:00:00"/>
    <d v="2026-01-21T00:00:00"/>
    <d v="2026-12-19T00:00:00"/>
    <s v=" Brahiam Daniel Montoya Zuleta"/>
    <n v="1013557847"/>
    <s v="Jefe de la Oficina Asesora Jurídica"/>
    <x v="11"/>
    <s v=" "/>
    <s v=" "/>
    <n v="16211"/>
    <d v="2026-01-10T00:00:00"/>
    <n v="97900110"/>
    <n v="16372"/>
    <d v="2026-01-21T00:00:00"/>
    <n v="97900000"/>
    <s v="SURA"/>
    <d v="2026-01-20T00:00:00"/>
    <d v="2026-12-19T00:00:00"/>
    <x v="5"/>
    <n v="97900000"/>
    <s v=" "/>
    <s v=" "/>
    <s v=" "/>
    <s v=" https://community.secop.gov.co/Public/Tendering/OpportunityDetail/Index?noticeUID=CO1.NTC.9621903&amp;isFromPublicArea=True&amp;isModal=False_x000a_"/>
    <x v="0"/>
    <x v="0"/>
    <s v=" "/>
    <s v=" "/>
    <s v="SI"/>
    <s v="SI"/>
    <s v="SI"/>
    <s v="SI"/>
    <s v="SI"/>
  </r>
  <r>
    <x v="170"/>
    <s v="ICFES-CD-172-2026"/>
    <d v="2026-01-23T00:00:00"/>
    <s v=" "/>
    <s v="Interadministrativo"/>
    <s v="NIT"/>
    <n v="830001113"/>
    <n v="1"/>
    <x v="168"/>
    <x v="136"/>
    <n v="5000000"/>
    <d v="2026-01-26T00:00:00"/>
    <d v="2026-01-27T00:00:00"/>
    <d v="2026-12-31T00:00:00"/>
    <s v=" Brahiam Daniel Montoya Zuleta"/>
    <n v="1013557847"/>
    <s v="Jefe de la Oficina Asesora Jurídica"/>
    <x v="11"/>
    <s v=" "/>
    <s v=" "/>
    <n v="16266"/>
    <d v="2026-01-13T00:00:00"/>
    <n v="5000000"/>
    <n v="16482"/>
    <d v="2026-01-27T00:00:00"/>
    <n v="5000000"/>
    <s v="N/A"/>
    <s v="N/A"/>
    <s v="N/A"/>
    <x v="9"/>
    <n v="5000000"/>
    <s v=" "/>
    <s v=" "/>
    <s v=" "/>
    <s v=" https://community.secop.gov.co/Public/Tendering/OpportunityDetail/Index?noticeUID=CO1.NTC.9731883&amp;isFromPublicArea=True&amp;isModal=False_x000a_"/>
    <x v="0"/>
    <x v="0"/>
    <s v=" "/>
    <s v=" "/>
    <s v="SI"/>
    <s v="SI"/>
    <s v="SI"/>
    <s v="SI"/>
    <s v="SI"/>
  </r>
  <r>
    <x v="171"/>
    <s v="ICFES-CD-173-2026"/>
    <d v="2026-01-20T00:00:00"/>
    <s v=" "/>
    <s v="Prestacion de Servicios Profesionales y de Apoyo a la Gestion"/>
    <s v="C.C"/>
    <n v="18389335"/>
    <s v=" "/>
    <x v="169"/>
    <x v="32"/>
    <n v="76821500"/>
    <d v="2026-01-22T00:00:00"/>
    <d v="2026-01-23T00:00:00"/>
    <d v="2026-12-19T00:00:00"/>
    <s v=" "/>
    <s v=" "/>
    <s v=" "/>
    <x v="11"/>
    <s v=" "/>
    <s v=" "/>
    <n v="16217"/>
    <d v="2026-01-10T00:00:00"/>
    <n v="76950000"/>
    <n v="16405"/>
    <d v="2026-01-23T00:00:00"/>
    <n v="76821500"/>
    <s v="BOLIVAR"/>
    <d v="2026-01-20T00:00:00"/>
    <d v="2026-12-19T00:00:00"/>
    <x v="5"/>
    <n v="76821500"/>
    <s v=" "/>
    <s v=" "/>
    <s v=" "/>
    <s v=" https://community.secop.gov.co/Public/Tendering/OpportunityDetail/Index?noticeUID=CO1.NTC.9651276&amp;isFromPublicArea=True&amp;isModal=False_x000a_"/>
    <x v="0"/>
    <x v="0"/>
    <s v=" "/>
    <s v=" "/>
    <s v="SI"/>
    <s v="SI"/>
    <s v="SI"/>
    <s v="SI"/>
    <s v="SI"/>
  </r>
  <r>
    <x v="172"/>
    <s v="ICFES-CD-174-2026"/>
    <d v="2026-01-19T00:00:00"/>
    <s v=" "/>
    <s v="Prestacion de Servicios Profesionales y de Apoyo a la Gestion"/>
    <s v="C.C"/>
    <n v="1013636730"/>
    <s v=" "/>
    <x v="170"/>
    <x v="137"/>
    <n v="86386666"/>
    <d v="2026-01-19T00:00:00"/>
    <d v="2026-01-20T00:00:00"/>
    <d v="2026-12-31T00:00:00"/>
    <s v=" Heider Martinez Mena"/>
    <s v=" 1.038.796.286"/>
    <s v=" "/>
    <x v="20"/>
    <s v=" "/>
    <s v=" "/>
    <n v="16219"/>
    <d v="2026-01-10T00:00:00"/>
    <n v="88311733"/>
    <n v="16348"/>
    <d v="2026-01-20T00:00:00"/>
    <n v="86386666"/>
    <s v="BOLIVAR"/>
    <d v="2026-01-20T00:00:00"/>
    <d v="2026-12-31T00:00:00"/>
    <x v="1"/>
    <n v="86386666"/>
    <s v=" "/>
    <s v=" "/>
    <s v=" "/>
    <s v=" https://community.secop.gov.co/Public/Tendering/OpportunityDetail/Index?noticeUID=CO1.NTC.9619981&amp;isFromPublicArea=True&amp;isModal=False"/>
    <x v="0"/>
    <x v="0"/>
    <s v=" "/>
    <s v=" "/>
    <s v="SI"/>
    <s v="SI"/>
    <s v="SI"/>
    <s v="SI"/>
    <s v="SI"/>
  </r>
  <r>
    <x v="173"/>
    <s v="ICFES-CD-175-2026"/>
    <d v="2026-01-19T00:00:00"/>
    <s v=" "/>
    <s v="Prestacion de Servicios Profesionales y de Apoyo a la Gestion"/>
    <s v="C.C"/>
    <n v="98551315"/>
    <s v=" "/>
    <x v="171"/>
    <x v="138"/>
    <n v="57000000"/>
    <d v="2026-01-20T00:00:00"/>
    <d v="2026-01-31T00:00:00"/>
    <d v="2026-12-31T00:00:00"/>
    <s v=" Byron Andrés Vélez Valdés"/>
    <s v=" 1018433040"/>
    <s v="Jefe(a) de la Oficina Asesora de Comunicaciones y Mercadeo"/>
    <x v="17"/>
    <s v=" "/>
    <s v=" "/>
    <n v="16208"/>
    <d v="2026-01-10T00:00:00"/>
    <n v="58000000"/>
    <n v="16363"/>
    <d v="2026-01-21T00:00:00"/>
    <n v="57000000"/>
    <s v="POSITIVA"/>
    <d v="2026-01-31T00:00:00"/>
    <d v="2026-12-31T00:00:00"/>
    <x v="1"/>
    <n v="57000000"/>
    <s v=" "/>
    <s v=" "/>
    <s v=" "/>
    <s v=" https://community.secop.gov.co/Public/Tendering/OpportunityDetail/Index?noticeUID=CO1.NTC.9622330&amp;isFromPublicArea=True&amp;isModal=False"/>
    <x v="0"/>
    <x v="0"/>
    <m/>
    <s v=" "/>
    <s v="SI"/>
    <s v="SI"/>
    <s v="SI"/>
    <s v="SI"/>
    <s v="SI"/>
  </r>
  <r>
    <x v="174"/>
    <s v="ICFES-CD-176-2026"/>
    <d v="2026-01-19T00:00:00"/>
    <s v=" "/>
    <s v="Prestacion de Servicios Profesionales y de Apoyo a la Gestion"/>
    <s v="C.C"/>
    <n v="14621039"/>
    <s v=" "/>
    <x v="172"/>
    <x v="139"/>
    <n v="40500000"/>
    <d v="2026-01-20T00:00:00"/>
    <d v="2026-01-21T00:00:00"/>
    <d v="2026-06-30T00:00:00"/>
    <s v=" Byron Andrés Vélez Valdés"/>
    <s v=" 1018433040"/>
    <s v="Jefe(a) de la Oficina Asesora de Comunicaciones y Mercadeo"/>
    <x v="17"/>
    <s v=" "/>
    <s v=" "/>
    <n v="16205"/>
    <d v="2026-01-10T00:00:00"/>
    <n v="87000000"/>
    <n v="16361"/>
    <d v="2026-01-21T00:00:00"/>
    <n v="40500000"/>
    <s v="SURA"/>
    <d v="2026-01-20T00:00:00"/>
    <d v="2026-06-30T00:00:00"/>
    <x v="1"/>
    <n v="40500000"/>
    <s v=" "/>
    <s v=" "/>
    <s v=" "/>
    <s v="https://community.secop.gov.co/Public/Tendering/OpportunityDetail/Index?noticeUID=CO1.NTC.9629333&amp;isFromPublicArea=True&amp;isModal=False"/>
    <x v="0"/>
    <x v="0"/>
    <s v=" "/>
    <s v=" "/>
    <s v="SI"/>
    <s v="SI"/>
    <s v="SI"/>
    <s v="SI"/>
    <s v="SI"/>
  </r>
  <r>
    <x v="175"/>
    <s v="ICFES-CD-177-2026"/>
    <d v="2026-01-19T00:00:00"/>
    <s v=" "/>
    <s v="Prestacion de Servicios Profesionales y de Apoyo a la Gestion"/>
    <s v="C.C"/>
    <n v="79594499"/>
    <s v=" "/>
    <x v="173"/>
    <x v="140"/>
    <n v="43200000"/>
    <d v="2026-01-20T00:00:00"/>
    <d v="2026-01-21T00:00:00"/>
    <d v="2026-06-30T00:00:00"/>
    <s v=" Byron Andrés Vélez Valdés"/>
    <s v=" 1018433040"/>
    <s v="Jefe(a) de la Oficina Asesora de Comunicaciones y Mercadeo"/>
    <x v="17"/>
    <s v=" "/>
    <s v=" "/>
    <n v="16197"/>
    <d v="2026-01-10T00:00:00"/>
    <n v="92800000"/>
    <n v="16362"/>
    <d v="2026-01-21T00:00:00"/>
    <n v="43200000"/>
    <s v="BOLIVAR"/>
    <d v="2026-01-20T00:00:00"/>
    <d v="2026-06-30T00:00:00"/>
    <x v="1"/>
    <n v="43200000"/>
    <s v=" "/>
    <s v=" "/>
    <s v=" "/>
    <s v=" https://community.secop.gov.co/Public/Tendering/OpportunityDetail/Index?noticeUID=CO1.NTC.9627430&amp;isFromPublicArea=True&amp;isModal=False"/>
    <x v="0"/>
    <x v="0"/>
    <s v=" "/>
    <s v=" "/>
    <s v="SI"/>
    <s v="SI"/>
    <s v="SI"/>
    <s v="SI"/>
    <s v="SI"/>
  </r>
  <r>
    <x v="176"/>
    <s v="ICFES-CD-178-2026"/>
    <d v="2026-01-19T00:00:00"/>
    <s v=" "/>
    <s v="Prestacion de Servicios Profesionales y de Apoyo a la Gestion"/>
    <s v="C.C"/>
    <n v="79792392"/>
    <s v=" "/>
    <x v="174"/>
    <x v="141"/>
    <n v="85500000"/>
    <d v="2026-01-20T00:00:00"/>
    <d v="2026-01-22T00:00:00"/>
    <d v="2026-12-31T00:00:00"/>
    <s v=" Byron Andrés Vélez Valdés"/>
    <s v=" 1018433040"/>
    <s v="Jefe(a) de la Oficina Asesora de Comunicaciones y Mercadeo"/>
    <x v="17"/>
    <s v=" "/>
    <s v=" "/>
    <n v="16204"/>
    <d v="2026-01-10T00:00:00"/>
    <n v="88250000"/>
    <n v="16364"/>
    <d v="2026-01-21T00:00:00"/>
    <n v="85500000"/>
    <s v="POSITIVA"/>
    <d v="2026-01-22T00:00:00"/>
    <d v="2026-12-31T00:00:00"/>
    <x v="1"/>
    <n v="85500000"/>
    <s v=" "/>
    <s v=" "/>
    <s v=" "/>
    <s v=" https://community.secop.gov.co/Public/Tendering/OpportunityDetail/Index?noticeUID=CO1.NTC.9629381&amp;isFromPublicArea=True&amp;isModal=False"/>
    <x v="0"/>
    <x v="0"/>
    <s v=" "/>
    <s v=" "/>
    <s v="SI"/>
    <s v="SI"/>
    <s v="SI"/>
    <s v="SI"/>
    <s v=" SI"/>
  </r>
  <r>
    <x v="177"/>
    <s v="ICFES-CD-179-2026"/>
    <d v="2026-01-22T00:00:00"/>
    <s v=" "/>
    <s v="Prestacion de Servicios Profesionales y de Apoyo a la Gestion"/>
    <s v="NIT"/>
    <n v="830041326"/>
    <n v="2"/>
    <x v="175"/>
    <x v="142"/>
    <n v="47000000"/>
    <d v="2026-01-26T00:00:00"/>
    <d v="2026-01-27T00:00:00"/>
    <d v="2026-12-31T00:00:00"/>
    <m/>
    <s v=" "/>
    <s v=" JEFE DE LA OFICINA ASESORA JURIDICA"/>
    <x v="11"/>
    <s v=" "/>
    <s v=" "/>
    <n v="16269"/>
    <d v="2026-01-13T00:00:00"/>
    <n v="47000000"/>
    <n v="16477"/>
    <d v="2026-01-27T00:00:00"/>
    <n v="47000000"/>
    <s v="N/A"/>
    <s v="N/A"/>
    <s v="N/A"/>
    <x v="2"/>
    <n v="47000000"/>
    <s v=" "/>
    <s v=" "/>
    <s v=" "/>
    <s v=" https://community.secop.gov.co/Public/Tendering/OpportunityDetail/Index?noticeUID=CO1.NTC.9699356&amp;isFromPublicArea=True&amp;isModal=False"/>
    <x v="0"/>
    <x v="0"/>
    <m/>
    <s v=" "/>
    <s v="SI"/>
    <s v="SI"/>
    <s v="SI"/>
    <s v="SI"/>
    <s v="SI"/>
  </r>
  <r>
    <x v="178"/>
    <s v="ICFES-CD-180-2026"/>
    <d v="2026-01-20T00:00:00"/>
    <s v=" "/>
    <s v="Prestacion de Servicios Profesionales y de Apoyo a la Gestion"/>
    <s v="C.C"/>
    <n v="1026289222"/>
    <s v=" "/>
    <x v="176"/>
    <x v="143"/>
    <n v="40500000"/>
    <d v="2026-01-22T00:00:00"/>
    <d v="2026-01-23T00:00:00"/>
    <d v="2026-06-30T00:00:00"/>
    <s v="Jennyfer Paola Guio Veloza"/>
    <s v="  52845870"/>
    <s v="Jefe de la Oficina de Gestión de Proyectos de Investigación"/>
    <x v="19"/>
    <s v=" "/>
    <s v=" "/>
    <n v="16265"/>
    <d v="2026-01-13T00:00:00"/>
    <n v="83600000"/>
    <n v="16404"/>
    <d v="2026-01-23T00:00:00"/>
    <n v="40500000"/>
    <s v="BOLIVAR"/>
    <d v="2026-01-20T00:00:00"/>
    <d v="2026-06-30T00:00:00"/>
    <x v="1"/>
    <n v="40500000"/>
    <s v=" "/>
    <s v=" "/>
    <s v=" "/>
    <s v=" https://community.secop.gov.co/Public/Tendering/OpportunityDetail/Index?noticeUID=CO1.NTC.9681872&amp;isFromPublicArea=True&amp;isModal=False"/>
    <x v="0"/>
    <x v="0"/>
    <s v=" "/>
    <s v=" "/>
    <s v="SI"/>
    <s v="SI"/>
    <s v="SI"/>
    <s v="SI"/>
    <s v="SI"/>
  </r>
  <r>
    <x v="179"/>
    <s v="ICFES-CD-181-2026"/>
    <d v="2026-01-19T00:00:00"/>
    <s v=" "/>
    <s v="Prestacion de Servicios Profesionales y de Apoyo a la Gestion"/>
    <s v="C.C"/>
    <n v="40779963"/>
    <s v=" "/>
    <x v="177"/>
    <x v="144"/>
    <n v="58800000"/>
    <d v="2026-01-22T00:00:00"/>
    <d v="2026-01-23T00:00:00"/>
    <d v="2026-09-30T00:00:00"/>
    <s v="Alejandra Neira Aroca"/>
    <n v="28542786"/>
    <s v="Subdirector(a) de Análisis y Divulgación"/>
    <x v="13"/>
    <s v=" "/>
    <s v=" "/>
    <n v="16274"/>
    <d v="2026-01-14T00:00:00"/>
    <n v="60666667"/>
    <n v="16397"/>
    <d v="2026-01-23T00:00:00"/>
    <n v="58800000"/>
    <s v="COLMENA"/>
    <d v="2026-01-23T00:00:00"/>
    <d v="2026-09-30T00:00:00"/>
    <x v="6"/>
    <n v="58800000"/>
    <s v=" "/>
    <s v=" "/>
    <s v=" "/>
    <s v=" https://community.secop.gov.co/Public/Tendering/OpportunityDetail/Index?noticeUID=CO1.NTC.9623127&amp;isFromPublicArea=True&amp;isModal=False"/>
    <x v="0"/>
    <x v="0"/>
    <s v=" "/>
    <s v=" "/>
    <s v="SI"/>
    <s v="SI"/>
    <s v="SI"/>
    <s v="SI"/>
    <s v="SI"/>
  </r>
  <r>
    <x v="180"/>
    <s v="ICFES-CD-182-2026"/>
    <d v="2026-01-19T00:00:00"/>
    <s v=" "/>
    <s v="Prestacion de Servicios Profesionales y de Apoyo a la Gestion"/>
    <s v="C.C"/>
    <n v="1076625049"/>
    <s v=" "/>
    <x v="178"/>
    <x v="145"/>
    <n v="69200000"/>
    <d v="2026-01-20T00:00:00"/>
    <d v="2026-01-21T00:00:00"/>
    <d v="2026-12-30T00:00:00"/>
    <s v="Gustavo Andres Monsalve Londoño"/>
    <n v="71339169"/>
    <s v="Director(a) de Evaluación"/>
    <x v="16"/>
    <s v=" "/>
    <s v=" "/>
    <n v="16240"/>
    <d v="2026-01-13T00:00:00"/>
    <n v="69200000"/>
    <n v="16375"/>
    <d v="2026-01-21T00:00:00"/>
    <n v="69200000"/>
    <s v="BOLIVAR"/>
    <d v="2026-01-21T00:00:00"/>
    <d v="2026-12-30T00:00:00"/>
    <x v="6"/>
    <n v="69200000"/>
    <s v=" "/>
    <s v=" "/>
    <s v=" "/>
    <s v=" https://community.secop.gov.co/Public/Tendering/OpportunityDetail/Index?noticeUID=CO1.NTC.9627100&amp;isFromPublicArea=True&amp;isModal=False"/>
    <x v="0"/>
    <x v="0"/>
    <s v=" "/>
    <s v=" "/>
    <s v="SI"/>
    <s v="SI"/>
    <s v="SI"/>
    <s v="SI"/>
    <s v="SI"/>
  </r>
  <r>
    <x v="181"/>
    <s v="ICFES-CD-183-2026"/>
    <d v="2026-01-21T00:00:00"/>
    <s v=" "/>
    <s v="Prestacion de Servicios Profesionales y de Apoyo a la Gestion"/>
    <s v="C.C"/>
    <n v="40781930"/>
    <s v=" "/>
    <x v="179"/>
    <x v="146"/>
    <n v="35000000"/>
    <d v="2026-01-23T00:00:00"/>
    <d v="2026-01-24T00:00:00"/>
    <d v="2026-06-30T00:00:00"/>
    <s v="Alejandra Neira Aroca"/>
    <n v="28542786"/>
    <s v="Subdirector(a) de Análisis y Divulgación"/>
    <x v="13"/>
    <s v=" "/>
    <s v=" "/>
    <n v="16276"/>
    <d v="2026-01-14T00:00:00"/>
    <n v="35000000"/>
    <n v="16411"/>
    <d v="2026-01-24T00:00:00"/>
    <n v="33895800"/>
    <s v="POSITIVA"/>
    <d v="2026-01-23T00:00:00"/>
    <d v="2026-06-30T00:00:00"/>
    <x v="6"/>
    <n v="35000000"/>
    <s v=" "/>
    <s v=" "/>
    <s v=" "/>
    <s v=" https://community.secop.gov.co/Public/Tendering/OpportunityDetail/Index?noticeUID=CO1.NTC.9672377&amp;isFromPublicArea=True&amp;isModal=False"/>
    <x v="0"/>
    <x v="0"/>
    <s v=" "/>
    <s v=" "/>
    <s v="SI"/>
    <s v="SI"/>
    <s v="SI"/>
    <s v="SI"/>
    <s v="SI"/>
  </r>
  <r>
    <x v="182"/>
    <s v="ICFES-CD-184-2026"/>
    <d v="2026-01-20T00:00:00"/>
    <s v=" "/>
    <s v="Prestacion de Servicios Profesionales y de Apoyo a la Gestion"/>
    <s v="C.C"/>
    <n v="1032404898"/>
    <s v=" "/>
    <x v="180"/>
    <x v="147"/>
    <n v="36723500"/>
    <d v="2026-01-20T00:00:00"/>
    <d v="2026-01-22T00:00:00"/>
    <d v="2026-06-30T00:00:00"/>
    <s v="Cristian Fabian Montaño Rincon"/>
    <n v="1024473450"/>
    <s v="Subdirector(a) de Estadísticas"/>
    <x v="7"/>
    <s v=" "/>
    <s v=" "/>
    <n v="16233"/>
    <d v="2026-01-13T00:00:00"/>
    <n v="45066667"/>
    <n v="16386"/>
    <d v="2026-01-21T00:00:00"/>
    <n v="36723500"/>
    <s v="BOLIVAR"/>
    <d v="2026-01-20T00:00:00"/>
    <d v="2026-06-30T00:00:00"/>
    <x v="5"/>
    <n v="36723500"/>
    <s v=" "/>
    <s v=" "/>
    <s v=" "/>
    <s v=" https://community.secop.gov.co/Public/Tendering/OpportunityDetail/Index?noticeUID=CO1.NTC.9639110&amp;isFromPublicArea=True&amp;isModal=False"/>
    <x v="0"/>
    <x v="0"/>
    <s v=" "/>
    <s v=" "/>
    <s v="SI"/>
    <s v="SI"/>
    <s v="SI"/>
    <s v="SI"/>
    <s v="SI"/>
  </r>
  <r>
    <x v="183"/>
    <s v="ICFES-CD-185-2026"/>
    <d v="2026-01-19T00:00:00"/>
    <s v=" "/>
    <s v="Prestacion de Servicios Profesionales y de Apoyo a la Gestion"/>
    <s v="C.C"/>
    <n v="1019027717"/>
    <s v=" "/>
    <x v="181"/>
    <x v="148"/>
    <n v="48672000"/>
    <d v="2026-01-20T00:00:00"/>
    <d v="2026-01-23T00:00:00"/>
    <d v="2026-06-30T00:00:00"/>
    <s v="Cristian Fabian Montaño Rincon"/>
    <n v="1024473450"/>
    <s v="Subdirector(a) de Estadísticas"/>
    <x v="7"/>
    <s v=" "/>
    <s v=" "/>
    <n v="16236"/>
    <d v="2026-01-13T00:00:00"/>
    <n v="48672000"/>
    <n v="16387"/>
    <d v="2026-01-21T00:00:00"/>
    <n v="48672000"/>
    <s v="POSITIVA"/>
    <d v="2026-01-23T00:00:00"/>
    <d v="2026-06-30T00:00:00"/>
    <x v="5"/>
    <n v="48672000"/>
    <s v=" "/>
    <s v=" "/>
    <s v=" "/>
    <s v=" https://community.secop.gov.co/Public/Tendering/OpportunityDetail/Index?noticeUID=CO1.NTC.9639238&amp;isFromPublicArea=True&amp;isModal=False"/>
    <x v="0"/>
    <x v="0"/>
    <s v=" "/>
    <s v=" "/>
    <s v="SI"/>
    <s v="SI"/>
    <s v="SI"/>
    <s v="SI"/>
    <s v="SI"/>
  </r>
  <r>
    <x v="184"/>
    <s v="ICFES-CD-186-2026"/>
    <d v="2026-01-20T00:00:00"/>
    <s v=" "/>
    <s v="Prestacion de Servicios Profesionales y de Apoyo a la Gestion"/>
    <s v="C.C"/>
    <n v="1032409034"/>
    <s v=" "/>
    <x v="182"/>
    <x v="148"/>
    <n v="60500000"/>
    <d v="2026-01-22T00:00:00"/>
    <d v="2026-01-26T00:00:00"/>
    <d v="2026-06-30T00:00:00"/>
    <s v="Cristian Fabian Montaño Rincon"/>
    <n v="1024473450"/>
    <s v="Subdirector(a) de Estadísticas"/>
    <x v="7"/>
    <s v=" "/>
    <s v=" "/>
    <n v="16234"/>
    <d v="2026-01-13T00:00:00"/>
    <n v="63375000"/>
    <n v="16423"/>
    <d v="2026-01-25T00:00:00"/>
    <n v="60500000"/>
    <s v="SURA"/>
    <d v="2026-01-20T00:00:00"/>
    <d v="2026-06-30T00:00:00"/>
    <x v="5"/>
    <n v="60500000"/>
    <s v=" "/>
    <s v=" "/>
    <s v=" "/>
    <s v=" https://community.secop.gov.co/Public/Tendering/ContractNoticePhases/View?PPI=CO1.PPI.45012925&amp;isFromPublicArea=True&amp;isModal=False_x000a_"/>
    <x v="0"/>
    <x v="0"/>
    <s v=" "/>
    <s v=" "/>
    <s v="SI"/>
    <s v="SI"/>
    <s v="SI"/>
    <s v="SI"/>
    <s v="SI"/>
  </r>
  <r>
    <x v="185"/>
    <s v="ICFES-CD-187-2026"/>
    <d v="2026-01-20T00:00:00"/>
    <s v=" "/>
    <s v="Prestacion de Servicios Profesionales y de Apoyo a la Gestion"/>
    <s v="C.C"/>
    <n v="1073510121"/>
    <s v=" "/>
    <x v="183"/>
    <x v="149"/>
    <n v="39644000"/>
    <d v="2026-01-20T00:00:00"/>
    <d v="2026-01-22T00:00:00"/>
    <d v="2026-06-30T00:00:00"/>
    <s v="Cristian Fabian Montaño Rincon"/>
    <n v="1024473450"/>
    <s v="Subdirector(a) de Estadísticas"/>
    <x v="7"/>
    <s v=" "/>
    <s v=" "/>
    <n v="16235"/>
    <d v="2026-01-13T00:00:00"/>
    <n v="45066667"/>
    <n v="16385"/>
    <d v="2026-01-21T00:00:00"/>
    <n v="39644000"/>
    <s v="POSITIVA"/>
    <d v="2026-01-22T00:00:00"/>
    <d v="2026-06-30T00:00:00"/>
    <x v="5"/>
    <n v="39644000"/>
    <s v=" "/>
    <s v=" "/>
    <s v=" "/>
    <s v=" https://community.secop.gov.co/Public/Tendering/ContractNoticePhases/View?PPI=CO1.PPI.45013751&amp;isFromPublicArea=True&amp;isModal=False_x000a_"/>
    <x v="0"/>
    <x v="0"/>
    <s v=" "/>
    <s v=" "/>
    <s v="SI"/>
    <s v="SI"/>
    <s v="SI"/>
    <s v="SI"/>
    <s v="SI"/>
  </r>
  <r>
    <x v="186"/>
    <s v="ICFES-CD-188-2026"/>
    <d v="2026-01-19T00:00:00"/>
    <s v=" "/>
    <s v="Prestacion de Servicios Profesionales y de Apoyo a la Gestion"/>
    <s v="C.C"/>
    <n v="1082104140"/>
    <s v=" "/>
    <x v="184"/>
    <x v="94"/>
    <n v="46357333"/>
    <d v="2026-01-19T00:00:00"/>
    <d v="2026-01-21T00:00:00"/>
    <d v="2026-06-30T00:00:00"/>
    <s v=" Heider Martinez Mena"/>
    <s v=" "/>
    <s v=" "/>
    <x v="20"/>
    <s v=" "/>
    <s v=" "/>
    <n v="16252"/>
    <d v="2026-01-13T00:00:00"/>
    <n v="46640000"/>
    <n v="16384"/>
    <d v="2026-01-21T00:00:00"/>
    <n v="46357333"/>
    <s v="BOLIVAR"/>
    <d v="2026-01-20T00:00:00"/>
    <d v="2026-06-30T00:00:00"/>
    <x v="4"/>
    <n v="46357333"/>
    <s v=" "/>
    <s v=" "/>
    <s v=" "/>
    <s v=" https://community.secop.gov.co/Public/Tendering/OpportunityDetail/Index?noticeUID=CO1.NTC.9628287&amp;isFromPublicArea=True&amp;isModal=False"/>
    <x v="0"/>
    <x v="0"/>
    <s v=" "/>
    <s v=" "/>
    <s v="SI"/>
    <s v="SI"/>
    <s v="SI"/>
    <s v="SI"/>
    <s v="SI"/>
  </r>
  <r>
    <x v="187"/>
    <s v="ICFES-CD-189-2026"/>
    <d v="2026-01-23T00:00:00"/>
    <s v=" "/>
    <s v="Prestacion de Servicios Profesionales y de Apoyo a la Gestion"/>
    <s v="C.C"/>
    <n v="79962630"/>
    <s v=" "/>
    <x v="185"/>
    <x v="107"/>
    <n v="79962630"/>
    <d v="2026-01-27T00:00:00"/>
    <d v="2026-01-29T00:00:00"/>
    <d v="2026-08-31T00:00:00"/>
    <s v="Estiben Alejandro Mejia Restrepo"/>
    <n v="98704372"/>
    <s v="  Jefe de la Oficina Asesora de Planeación"/>
    <x v="8"/>
    <s v=" "/>
    <s v=" "/>
    <n v="16035"/>
    <d v="2026-01-05T00:00:00"/>
    <n v="78833333"/>
    <n v="16510"/>
    <d v="2026-01-28T00:00:00"/>
    <n v="78833333"/>
    <s v="POSITIVA"/>
    <d v="2026-01-29T00:00:00"/>
    <d v="2026-08-31T00:00:00"/>
    <x v="3"/>
    <n v="79962630"/>
    <s v=" "/>
    <s v=" "/>
    <s v=" "/>
    <s v=" https://community.secop.gov.co/Public/Tendering/OpportunityDetail/Index?noticeUID=CO1.NTC.9724562&amp;isFromPublicArea=True&amp;isModal=False"/>
    <x v="0"/>
    <x v="0"/>
    <s v=" "/>
    <s v=" "/>
    <s v="SI"/>
    <s v="SI"/>
    <s v="SI"/>
    <s v="SI"/>
    <s v="SI"/>
  </r>
  <r>
    <x v="188"/>
    <s v="ICFES-CD-190-2026"/>
    <d v="2026-01-20T00:00:00"/>
    <s v=" "/>
    <s v="Prestacion de Servicios Profesionales y de Apoyo a la Gestion"/>
    <s v="C.C"/>
    <n v="43221455"/>
    <s v=" "/>
    <x v="186"/>
    <x v="150"/>
    <n v="35500000"/>
    <d v="2026-01-20T00:00:00"/>
    <d v="2026-01-22T00:00:00"/>
    <d v="2026-06-30T00:00:00"/>
    <s v="Jennyfer Paola Guio Veloza"/>
    <s v="  52845870"/>
    <s v="Jefe de la Oficina de Gestión de Proyectos de Investigación"/>
    <x v="19"/>
    <s v=" "/>
    <s v=" "/>
    <n v="16293"/>
    <d v="2026-01-16T00:00:00"/>
    <n v="39000000"/>
    <n v="16393"/>
    <d v="2026-01-22T00:00:00"/>
    <n v="34883334"/>
    <s v="SURA"/>
    <d v="2026-01-20T00:00:00"/>
    <d v="2026-06-30T00:00:00"/>
    <x v="8"/>
    <n v="35500000"/>
    <s v=" "/>
    <s v=" "/>
    <s v=" "/>
    <s v=" https://community.secop.gov.co/Public/Tendering/OpportunityDetail/Index?noticeUID=CO1.NTC.9633470&amp;isFromPublicArea=True&amp;isModal=False"/>
    <x v="0"/>
    <x v="0"/>
    <s v=" "/>
    <s v=" "/>
    <s v="SI"/>
    <s v="SI"/>
    <s v="SI"/>
    <s v="SI"/>
    <s v="SI"/>
  </r>
  <r>
    <x v="189"/>
    <s v="ICFES-CD-191-2026"/>
    <d v="2026-01-22T00:00:00"/>
    <s v=" "/>
    <s v="Prestacion de Servicios Profesionales y de Apoyo a la Gestion"/>
    <s v="C.C"/>
    <n v="6461539"/>
    <s v=" "/>
    <x v="187"/>
    <x v="151"/>
    <n v="51300000"/>
    <d v="2026-01-24T00:00:00"/>
    <d v="2026-01-26T00:00:00"/>
    <d v="2026-12-31T00:00:00"/>
    <s v="Luz Patricia Loaiza Cruz"/>
    <n v="41917196"/>
    <s v="Director(a) de Producción y Operaciones"/>
    <x v="2"/>
    <s v=" "/>
    <s v=" "/>
    <n v="16320"/>
    <d v="2026-01-16T00:00:00"/>
    <n v="51900000"/>
    <n v="16456"/>
    <d v="2026-01-25T00:00:00"/>
    <n v="51300000"/>
    <s v="BOLIVAR"/>
    <d v="2026-01-21T00:00:00"/>
    <d v="2026-12-31T00:00:00"/>
    <x v="0"/>
    <n v="51300000"/>
    <s v=" "/>
    <s v=" "/>
    <s v=" "/>
    <s v=" https://community.secop.gov.co/Public/Tendering/OpportunityDetail/Index?noticeUID=CO1.NTC.9710859&amp;isFromPublicArea=True&amp;isModal=False"/>
    <x v="0"/>
    <x v="0"/>
    <s v=" "/>
    <s v=" "/>
    <s v="SI"/>
    <s v="SI"/>
    <s v="SI"/>
    <s v="SI"/>
    <s v="SI"/>
  </r>
  <r>
    <x v="190"/>
    <s v="ICFES-CD-192-2026"/>
    <d v="2026-01-22T00:00:00"/>
    <s v=" "/>
    <s v="Prestacion de Servicios Profesionales y de Apoyo a la Gestion"/>
    <s v="C.C"/>
    <n v="1094940535"/>
    <s v=" "/>
    <x v="188"/>
    <x v="152"/>
    <n v="51300000"/>
    <d v="2026-01-26T00:00:00"/>
    <d v="2026-01-27T00:00:00"/>
    <d v="2026-12-31T00:00:00"/>
    <s v="Luz Patricia Loaiza Cruz"/>
    <n v="41917196"/>
    <s v="Director(a) de Producción y Operaciones"/>
    <x v="2"/>
    <s v=" "/>
    <s v=" "/>
    <n v="16319"/>
    <d v="2026-01-16T00:00:00"/>
    <n v="51900000"/>
    <n v="16487"/>
    <d v="2026-01-27T00:00:00"/>
    <n v="51300000"/>
    <s v="POSITIVA"/>
    <d v="2026-01-20T00:00:00"/>
    <d v="2026-12-31T00:00:00"/>
    <x v="0"/>
    <n v="51300000"/>
    <s v=" "/>
    <s v=" "/>
    <s v=" "/>
    <s v=" https://community.secop.gov.co/Public/Tendering/OpportunityDetail/Index?noticeUID=CO1.NTC.9711035&amp;isFromPublicArea=True&amp;isModal=False"/>
    <x v="0"/>
    <x v="0"/>
    <s v=" "/>
    <s v=" "/>
    <s v="SI"/>
    <s v="SI"/>
    <s v="SI"/>
    <s v="SI"/>
    <s v="SI"/>
  </r>
  <r>
    <x v="191"/>
    <s v="ICFES-CD-193-2026"/>
    <d v="2026-01-22T00:00:00"/>
    <s v=" "/>
    <s v="Prestacion de Servicios Profesionales y de Apoyo a la Gestion"/>
    <s v="C.C"/>
    <n v="1023934775"/>
    <s v=" "/>
    <x v="189"/>
    <x v="153"/>
    <n v="66986400"/>
    <d v="2026-01-24T00:00:00"/>
    <d v="2026-01-26T00:00:00"/>
    <d v="2026-12-31T00:00:00"/>
    <s v=" "/>
    <s v=" "/>
    <s v=" "/>
    <x v="5"/>
    <s v=" "/>
    <s v=" "/>
    <n v="16298"/>
    <d v="2026-01-16T00:00:00"/>
    <n v="69728533"/>
    <n v="16455"/>
    <d v="2026-01-25T00:00:00"/>
    <n v="66986400"/>
    <s v="POSITIVA"/>
    <d v="2026-01-23T00:00:00"/>
    <d v="2026-12-31T00:00:00"/>
    <x v="0"/>
    <n v="66986400"/>
    <s v=" "/>
    <s v=" "/>
    <s v=" "/>
    <s v=" https://community.secop.gov.co/Public/Tendering/OpportunityDetail/Index?noticeUID=CO1.NTC.9710614&amp;isFromPublicArea=True&amp;isModal=False"/>
    <x v="0"/>
    <x v="0"/>
    <s v=" "/>
    <s v=" "/>
    <s v="SI"/>
    <s v="SI"/>
    <s v="SI"/>
    <s v="SI"/>
    <s v="SI"/>
  </r>
  <r>
    <x v="192"/>
    <s v="ICFES-CD-194-2026"/>
    <d v="2026-01-23T00:00:00"/>
    <s v=" "/>
    <s v="Prestacion de Servicios Profesionales y de Apoyo a la Gestion"/>
    <s v="C.C"/>
    <n v="41654370"/>
    <s v=" "/>
    <x v="190"/>
    <x v="154"/>
    <n v="56629272"/>
    <d v="2026-01-27T00:00:00"/>
    <d v="2026-01-27T00:00:00"/>
    <d v="2026-12-31T00:00:00"/>
    <s v=" "/>
    <s v=" "/>
    <s v=" "/>
    <x v="5"/>
    <s v=" "/>
    <s v=" "/>
    <n v="16297"/>
    <d v="2026-01-16T00:00:00"/>
    <s v=" 58947429"/>
    <n v="16490"/>
    <d v="2026-01-27T00:00:00"/>
    <s v=" 56629272"/>
    <s v="BOLIVAR"/>
    <d v="2026-01-21T00:00:00"/>
    <d v="2026-12-31T00:00:00"/>
    <x v="0"/>
    <n v="56629272"/>
    <s v=" "/>
    <s v=" "/>
    <s v=" "/>
    <s v=" https://community.secop.gov.co/Public/Tendering/OpportunityDetail/Index?noticeUID=CO1.NTC.9718357&amp;isFromPublicArea=True&amp;isModal=False"/>
    <x v="0"/>
    <x v="0"/>
    <s v=" "/>
    <s v=" "/>
    <s v="SI"/>
    <s v="SI"/>
    <s v="SI"/>
    <s v="SI"/>
    <s v="SI"/>
  </r>
  <r>
    <x v="193"/>
    <s v="ICFES-CD-195-2026"/>
    <d v="2026-01-20T00:00:00"/>
    <s v=" "/>
    <s v="Prestacion de Servicios Profesionales y de Apoyo a la Gestion"/>
    <s v="C.C"/>
    <n v="5975808"/>
    <s v=" "/>
    <x v="191"/>
    <x v="155"/>
    <n v="80733333"/>
    <d v="2026-01-21T00:00:00"/>
    <d v="2026-01-30T00:00:00"/>
    <d v="2026-12-31T00:00:00"/>
    <s v="Cristian Cardona Pulgarin"/>
    <n v="71242249"/>
    <s v="Subdirector(a) Financiera y Contable"/>
    <x v="1"/>
    <s v=" "/>
    <s v=" "/>
    <n v="16050"/>
    <d v="2026-01-05T00:00:00"/>
    <n v="83766667"/>
    <n v="16392"/>
    <d v="2026-01-21T00:00:00"/>
    <n v="80733333"/>
    <s v="POSITIVA"/>
    <d v="2026-01-30T00:00:00"/>
    <d v="2026-12-31T00:00:00"/>
    <x v="2"/>
    <n v="80733333"/>
    <s v=" "/>
    <s v=" "/>
    <s v=" "/>
    <s v=" https://community.secop.gov.co/Public/Tendering/OpportunityDetail/Index?noticeUID=CO1.NTC.9644198&amp;isFromPublicArea=True&amp;isModal=False"/>
    <x v="0"/>
    <x v="0"/>
    <s v=" "/>
    <s v=" "/>
    <s v=" "/>
    <s v=" "/>
    <s v=" "/>
    <s v=" "/>
    <s v=" "/>
  </r>
  <r>
    <x v="194"/>
    <s v="ICFES-CD-196-2026"/>
    <d v="2026-01-20T00:00:00"/>
    <s v=" "/>
    <s v="Prestacion de Servicios Profesionales y de Apoyo a la Gestion"/>
    <s v="C.C"/>
    <n v="1022402024"/>
    <s v=" "/>
    <x v="192"/>
    <x v="156"/>
    <n v="40500000"/>
    <d v="2026-01-20T00:00:00"/>
    <d v="2026-01-21T00:00:00"/>
    <d v="2026-06-30T00:00:00"/>
    <s v=" Heider Martinez Mena"/>
    <s v=" "/>
    <s v=" "/>
    <x v="20"/>
    <s v=" "/>
    <s v=" "/>
    <n v="16278"/>
    <d v="2026-01-15T00:00:00"/>
    <n v="41250000"/>
    <n v="16383"/>
    <d v="2026-01-21T00:00:00"/>
    <n v="40500000"/>
    <s v="BOLIVAR"/>
    <d v="2026-01-21T00:00:00"/>
    <d v="2026-06-30T00:00:00"/>
    <x v="4"/>
    <n v="40500000"/>
    <s v=" "/>
    <s v=" "/>
    <s v=" "/>
    <s v=" https://community.secop.gov.co/Public/Tendering/OpportunityDetail/Index?noticeUID=CO1.NTC.9646556&amp;isFromPublicArea=True&amp;isModal=False"/>
    <x v="0"/>
    <x v="0"/>
    <s v=" "/>
    <s v=" "/>
    <s v="SI"/>
    <s v="SI"/>
    <s v="SI"/>
    <s v="SI"/>
    <s v="SI"/>
  </r>
  <r>
    <x v="195"/>
    <s v="ICFES-CD-197-2026"/>
    <d v="2026-01-20T00:00:00"/>
    <s v=" "/>
    <s v="Prestacion de Servicios Profesionales y de Apoyo a la Gestion"/>
    <s v="C.C"/>
    <n v="71398991"/>
    <s v=" "/>
    <x v="193"/>
    <x v="157"/>
    <n v="64500000"/>
    <d v="2026-01-21T00:00:00"/>
    <d v="2026-01-21T00:00:00"/>
    <d v="2026-08-25T00:00:00"/>
    <s v="Estiben Alejandro Mejia Restrepo"/>
    <n v="98704372"/>
    <s v="  Jefe de la Oficina Asesora de Planeación"/>
    <x v="8"/>
    <s v=" "/>
    <s v=" "/>
    <n v="16179"/>
    <d v="2026-01-09T00:00:00"/>
    <n v="64500000"/>
    <n v="16390"/>
    <d v="2026-01-21T00:00:00"/>
    <n v="64500000"/>
    <s v="BOLIVAR"/>
    <d v="2026-01-21T00:00:00"/>
    <d v="2026-08-25T00:00:00"/>
    <x v="4"/>
    <n v="64500000"/>
    <s v=" "/>
    <s v=" "/>
    <s v=" "/>
    <s v=" https://community.secop.gov.co/Public/Tendering/OpportunityDetail/Index?noticeUID=CO1.NTC.9649753&amp;isFromPublicArea=True&amp;isModal=False"/>
    <x v="0"/>
    <x v="0"/>
    <s v=" "/>
    <s v=" "/>
    <s v="SI"/>
    <s v="SI"/>
    <s v="SI"/>
    <s v="SI"/>
    <s v="SI"/>
  </r>
  <r>
    <x v="196"/>
    <s v="ICFES-CD-198-2026"/>
    <d v="2026-01-20T00:00:00"/>
    <s v=" "/>
    <s v="Prestacion de Servicios Profesionales y de Apoyo a la Gestion"/>
    <s v="C.C"/>
    <n v="1037634809"/>
    <s v=" "/>
    <x v="194"/>
    <x v="75"/>
    <n v="37827000"/>
    <d v="2026-01-20T00:00:00"/>
    <d v="2026-01-21T00:00:00"/>
    <d v="2026-06-30T00:00:00"/>
    <s v=" "/>
    <s v=" "/>
    <s v=" "/>
    <x v="11"/>
    <s v=" "/>
    <s v=" "/>
    <n v="16281"/>
    <d v="2026-01-15T00:00:00"/>
    <n v="38761000"/>
    <n v="16382"/>
    <d v="2026-01-21T00:00:00"/>
    <n v="37827000"/>
    <s v="BOLIVAR"/>
    <d v="2026-01-21T00:00:00"/>
    <d v="2026-06-30T00:00:00"/>
    <x v="5"/>
    <n v="37827000"/>
    <s v=" "/>
    <s v=" "/>
    <s v=" "/>
    <s v=" https://community.secop.gov.co/Public/Tendering/OpportunityDetail/Index?noticeUID=CO1.NTC.9648322&amp;isFromPublicArea=True&amp;isModal=False"/>
    <x v="0"/>
    <x v="0"/>
    <s v=" "/>
    <s v=" "/>
    <s v="SI"/>
    <s v="SI"/>
    <s v="SI"/>
    <s v="SI"/>
    <s v="SI"/>
  </r>
  <r>
    <x v="197"/>
    <s v="ICFES-CD-199-2026"/>
    <d v="2026-01-20T00:00:00"/>
    <s v=" "/>
    <s v="Prestacion de Servicios Profesionales y de Apoyo a la Gestion"/>
    <s v="C.C"/>
    <n v="98625278"/>
    <s v=" "/>
    <x v="195"/>
    <x v="158"/>
    <n v="46000000"/>
    <d v="2026-01-22T00:00:00"/>
    <d v="2026-01-29T00:00:00"/>
    <d v="2026-12-31T00:00:00"/>
    <s v=" Byron Andrés Vélez Valdés"/>
    <s v=" 1018433040"/>
    <s v="Jefe(a) de la Oficina Asesora de Comunicaciones y Mercadeo"/>
    <x v="17"/>
    <s v=" "/>
    <s v=" "/>
    <n v="16200"/>
    <d v="2026-01-10T00:00:00"/>
    <n v="46400000"/>
    <n v="16418"/>
    <d v="2026-01-25T00:00:00"/>
    <n v="46000000"/>
    <s v="POSITIVA"/>
    <d v="2026-01-29T00:00:00"/>
    <d v="2026-12-31T00:00:00"/>
    <x v="1"/>
    <n v="46000000"/>
    <s v=" "/>
    <s v=" "/>
    <s v=" "/>
    <s v=" https://community.secop.gov.co/Public/Tendering/OpportunityDetail/Index?noticeUID=CO1.NTC.9653199&amp;isFromPublicArea=True&amp;isModal=False"/>
    <x v="0"/>
    <x v="0"/>
    <s v=" "/>
    <s v=" "/>
    <s v="SI"/>
    <s v="SI"/>
    <s v="SI"/>
    <s v="SI"/>
    <s v="SI"/>
  </r>
  <r>
    <x v="198"/>
    <s v="ICFES-CD-200-2026"/>
    <d v="2026-01-23T00:00:00"/>
    <s v=" "/>
    <s v="Prestacion de Servicios Profesionales y de Apoyo a la Gestion"/>
    <s v="C.C"/>
    <n v="8175146"/>
    <s v=" "/>
    <x v="196"/>
    <x v="107"/>
    <n v="86250000"/>
    <d v="2026-01-23T00:00:00"/>
    <d v="2026-02-04T00:00:00"/>
    <d v="2026-12-31T00:00:00"/>
    <s v=" "/>
    <s v=" "/>
    <s v=" SUBDIRECTOR DE DISEÑO DE INSTRUMENTOS "/>
    <x v="20"/>
    <s v=" "/>
    <s v=" "/>
    <n v="16254"/>
    <d v="2026-01-13T00:00:00"/>
    <n v="86500000"/>
    <n v="16513"/>
    <d v="2026-01-28T00:00:00"/>
    <n v="86250000"/>
    <s v="SURA"/>
    <d v="2026-02-04T00:00:00"/>
    <d v="2026-12-31T00:00:00"/>
    <x v="3"/>
    <n v="86250000"/>
    <s v=" "/>
    <s v=" "/>
    <s v=" "/>
    <s v=" https://community.secop.gov.co/Public/Tendering/OpportunityDetail/Index?noticeUID=CO1.NTC.9732773&amp;isFromPublicArea=True&amp;isModal=False"/>
    <x v="0"/>
    <x v="0"/>
    <s v=" "/>
    <s v=" "/>
    <s v="SI"/>
    <s v="SI"/>
    <s v="SI"/>
    <s v="SI"/>
    <s v="SI"/>
  </r>
  <r>
    <x v="199"/>
    <s v="ICFES-CD-201-2026"/>
    <d v="2026-01-20T00:00:00"/>
    <s v=" "/>
    <s v="Prestacion de Servicios Profesionales y de Apoyo a la Gestion"/>
    <s v="C.C"/>
    <n v="1017175508"/>
    <s v=" "/>
    <x v="197"/>
    <x v="32"/>
    <n v="88560000"/>
    <d v="2026-01-21T00:00:00"/>
    <d v="2026-01-21T00:00:00"/>
    <d v="2026-12-18T00:00:00"/>
    <s v=" Brahiam Daniel Montoya Zuleta"/>
    <n v="1013557847"/>
    <s v="Jefe de la Oficina Asesora Jurídica"/>
    <x v="11"/>
    <s v=" "/>
    <s v=" "/>
    <n v="16209"/>
    <d v="2026-01-10T00:00:00"/>
    <n v="89100000"/>
    <n v="16388"/>
    <d v="2026-01-21T00:00:00"/>
    <n v="88560000"/>
    <s v="SURA"/>
    <d v="2026-01-21T00:00:00"/>
    <d v="2026-12-18T00:00:00"/>
    <x v="5"/>
    <n v="88560000"/>
    <s v=" "/>
    <s v=" "/>
    <s v=" "/>
    <s v=" https://community.secop.gov.co/Public/Tendering/OpportunityDetail/Index?noticeUID=CO1.NTC.9652524&amp;isFromPublicArea=True&amp;isModal=False"/>
    <x v="0"/>
    <x v="0"/>
    <s v=" "/>
    <s v=" "/>
    <s v="SI"/>
    <s v="SI"/>
    <s v="SI"/>
    <s v="SI"/>
    <s v="SI"/>
  </r>
  <r>
    <x v="200"/>
    <s v="ICFES-CD-202-2026"/>
    <d v="2026-01-22T00:00:00"/>
    <s v=" "/>
    <s v="Prestacion de Servicios Profesionales y de Apoyo a la Gestion"/>
    <s v="C.C"/>
    <n v="1030556043"/>
    <s v=" "/>
    <x v="198"/>
    <x v="159"/>
    <n v="57000000"/>
    <d v="2026-01-22T00:00:00"/>
    <d v="2026-01-23T00:00:00"/>
    <d v="2026-12-31T00:00:00"/>
    <s v="Alejandra Neira Aroca"/>
    <n v="28542786"/>
    <s v="Subdirector(a) de Análisis y Divulgación"/>
    <x v="13"/>
    <s v=" "/>
    <s v=" "/>
    <n v="16345"/>
    <d v="2026-01-19T00:00:00"/>
    <n v="59333333"/>
    <n v="16400"/>
    <d v="2026-01-23T00:00:00"/>
    <n v="57000000"/>
    <s v="BOLIVAR"/>
    <d v="2026-01-21T00:00:00"/>
    <d v="2026-12-31T00:00:00"/>
    <x v="1"/>
    <n v="57000000"/>
    <s v=" "/>
    <s v=" "/>
    <s v=" "/>
    <s v=" https://community.secop.gov.co/Public/Tendering/OpportunityDetail/Index?noticeUID=CO1.NTC.9681786&amp;isFromPublicArea=True&amp;isModal=False"/>
    <x v="0"/>
    <x v="0"/>
    <s v=" "/>
    <s v=" "/>
    <s v="SI"/>
    <s v="SI"/>
    <s v="SI"/>
    <s v="SI"/>
    <s v="SI"/>
  </r>
  <r>
    <x v="201"/>
    <s v="ICFES-CD-203-2026"/>
    <d v="2026-01-21T00:00:00"/>
    <s v=" "/>
    <s v="Prestacion de Servicios Profesionales y de Apoyo a la Gestion"/>
    <s v="C.C"/>
    <n v="39743265"/>
    <s v=" "/>
    <x v="199"/>
    <x v="160"/>
    <n v="44000000"/>
    <d v="2026-01-22T00:00:00"/>
    <d v="2026-01-23T00:00:00"/>
    <d v="2026-08-31T00:00:00"/>
    <s v="Estiben Alejandro Mejia Restrepo"/>
    <n v="98704372"/>
    <s v="  Jefe de la Oficina Asesora de Planeación"/>
    <x v="8"/>
    <s v=" "/>
    <s v=" "/>
    <n v="16178"/>
    <d v="2026-01-09T00:00:00"/>
    <n v="60200000"/>
    <n v="16401"/>
    <d v="2026-01-23T00:00:00"/>
    <n v="44000000"/>
    <s v="BOLIVAR"/>
    <d v="2026-01-21T00:00:00"/>
    <d v="2026-08-31T00:00:00"/>
    <x v="4"/>
    <n v="44000000"/>
    <s v=" "/>
    <s v=" "/>
    <s v=" "/>
    <s v=" https://community.secop.gov.co/Public/Tendering/OpportunityDetail/Index?noticeUID=CO1.NTC.9673103&amp;isFromPublicArea=True&amp;isModal=False"/>
    <x v="0"/>
    <x v="0"/>
    <s v=" "/>
    <s v=" "/>
    <s v="SI"/>
    <s v="SI"/>
    <s v="SI"/>
    <s v="SI"/>
    <s v="SI"/>
  </r>
  <r>
    <x v="202"/>
    <s v="ICFES-CD-204-2026"/>
    <d v="2026-01-22T00:00:00"/>
    <s v=" "/>
    <s v="Prestacion de Servicios Profesionales y de Apoyo a la Gestion"/>
    <s v="C.C"/>
    <n v="79878798"/>
    <s v=" "/>
    <x v="200"/>
    <x v="161"/>
    <n v="108300000"/>
    <d v="2026-01-22T00:00:00"/>
    <d v="2026-01-24T00:00:00"/>
    <d v="2026-12-31T00:00:00"/>
    <s v="Alejandra Neira Aroca"/>
    <n v="28542786"/>
    <s v="Subdirector(a) de Análisis y Divulgación"/>
    <x v="13"/>
    <s v=" "/>
    <s v=" "/>
    <n v="16347"/>
    <d v="2026-01-19T00:00:00"/>
    <n v="112733333"/>
    <n v="16414"/>
    <d v="2026-01-24T00:00:00"/>
    <n v="108300000"/>
    <s v="COLMENA"/>
    <d v="2026-01-24T00:00:00"/>
    <d v="2026-12-31T00:00:00"/>
    <x v="1"/>
    <n v="108300000"/>
    <s v=" "/>
    <s v=" "/>
    <s v=" "/>
    <s v=" https://community.secop.gov.co/Public/Tendering/OpportunityDetail/Index?noticeUID=CO1.NTC.9681729&amp;isFromPublicArea=True&amp;isModal=False"/>
    <x v="0"/>
    <x v="0"/>
    <s v=" "/>
    <s v=" "/>
    <s v="SI"/>
    <s v="SI"/>
    <s v="SI"/>
    <s v="SI"/>
    <s v="SI"/>
  </r>
  <r>
    <x v="203"/>
    <s v="ICFES-CD-205-2026"/>
    <d v="2026-01-21T00:00:00"/>
    <s v=" "/>
    <s v="Prestacion de Servicios Profesionales y de Apoyo a la Gestion"/>
    <s v="C.C"/>
    <n v="80854567"/>
    <s v=" "/>
    <x v="201"/>
    <x v="75"/>
    <n v="37360000"/>
    <d v="2026-01-21T00:00:00"/>
    <d v="2026-01-29T00:00:00"/>
    <d v="2026-06-30T00:00:00"/>
    <s v=" Brahiam Daniel Montoya Zuleta"/>
    <n v="1013557847"/>
    <s v="Jefe de la Oficina Asesora Jurídica"/>
    <x v="11"/>
    <s v=" "/>
    <s v=" "/>
    <n v="16216"/>
    <d v="2026-01-10T00:00:00"/>
    <n v="42030000"/>
    <n v="16389"/>
    <d v="2026-01-21T00:00:00"/>
    <n v="37360000"/>
    <s v="POSITIVA"/>
    <d v="2026-01-29T00:00:00"/>
    <d v="2026-06-30T00:00:00"/>
    <x v="5"/>
    <n v="37360000"/>
    <s v=" "/>
    <s v=" "/>
    <s v=" "/>
    <s v=" https://community.secop.gov.co/Public/Tendering/OpportunityDetail/Index?noticeUID=CO1.NTC.9667250&amp;isFromPublicArea=True&amp;isModal=False"/>
    <x v="0"/>
    <x v="0"/>
    <s v=" "/>
    <s v=" "/>
    <s v="SI"/>
    <s v="SI"/>
    <s v="SI"/>
    <s v="SI"/>
    <s v="SI"/>
  </r>
  <r>
    <x v="204"/>
    <s v="ICFES-CD-206-2026"/>
    <d v="2026-01-22T00:00:00"/>
    <s v=" "/>
    <s v="Prestacion de Servicios Profesionales y de Apoyo a la Gestion"/>
    <s v="C.C"/>
    <n v="1010231957"/>
    <s v=" "/>
    <x v="202"/>
    <x v="162"/>
    <n v="108300000"/>
    <d v="2026-01-22T00:00:00"/>
    <d v="2026-01-26T00:00:00"/>
    <d v="2026-12-31T00:00:00"/>
    <s v="Alejandra Neira Aroca"/>
    <n v="28542786"/>
    <s v="Subdirector(a) de Análisis y Divulgación"/>
    <x v="13"/>
    <s v=" "/>
    <s v=" "/>
    <n v="16350"/>
    <d v="2026-01-19T00:00:00"/>
    <n v="112733333"/>
    <n v="16415"/>
    <d v="2026-01-25T00:00:00"/>
    <n v="108300000"/>
    <s v="SURA"/>
    <d v="2026-01-21T00:00:00"/>
    <d v="2026-12-31T00:00:00"/>
    <x v="1"/>
    <n v="108300000"/>
    <s v=" "/>
    <s v=" "/>
    <s v=" "/>
    <s v=" https://community.secop.gov.co/Public/Tendering/OpportunityDetail/Index?noticeUID=CO1.NTC.9681651&amp;isFromPublicArea=True&amp;isModal=False"/>
    <x v="0"/>
    <x v="0"/>
    <m/>
    <s v=" "/>
    <s v=" "/>
    <s v=" "/>
    <s v=" "/>
    <s v=" "/>
    <s v=" "/>
  </r>
  <r>
    <x v="205"/>
    <s v="ICFES-CD-207-2026"/>
    <d v="2026-01-22T00:00:00"/>
    <s v=" "/>
    <s v="Prestacion de Servicios Profesionales y de Apoyo a la Gestion"/>
    <s v="C.C"/>
    <n v="1112491331"/>
    <s v=" "/>
    <x v="203"/>
    <x v="163"/>
    <n v="108300000"/>
    <d v="2026-01-22T00:00:00"/>
    <d v="2026-01-24T00:00:00"/>
    <d v="2026-12-31T00:00:00"/>
    <s v="Alejandra Neira Aroca"/>
    <n v="28542786"/>
    <s v="Subdirector(a) de Análisis y Divulgación"/>
    <x v="13"/>
    <s v=" "/>
    <s v=" "/>
    <n v="16352"/>
    <d v="2026-01-19T00:00:00"/>
    <n v="112733333"/>
    <n v="16413"/>
    <d v="2026-01-24T00:00:00"/>
    <n v="108300000"/>
    <s v="POSITIVA"/>
    <d v="2026-01-23T00:00:00"/>
    <d v="2026-12-31T00:00:00"/>
    <x v="1"/>
    <n v="108300000"/>
    <s v=" "/>
    <s v=" "/>
    <s v=" "/>
    <s v=" https://community.secop.gov.co/Public/Tendering/OpportunityDetail/Index?noticeUID=CO1.NTC.9681594&amp;isFromPublicArea=True&amp;isModal=False"/>
    <x v="0"/>
    <x v="0"/>
    <m/>
    <s v=" "/>
    <s v=" "/>
    <s v=" "/>
    <s v=" "/>
    <s v=" "/>
    <s v=" "/>
  </r>
  <r>
    <x v="206"/>
    <s v="ICFES-CD-208-2026"/>
    <d v="2026-01-22T00:00:00"/>
    <s v=" "/>
    <s v="Prestacion de Servicios Profesionales y de Apoyo a la Gestion"/>
    <s v="C.C"/>
    <n v="39308742"/>
    <s v=" "/>
    <x v="204"/>
    <x v="164"/>
    <n v="91200000"/>
    <d v="2026-01-23T00:00:00"/>
    <d v="2026-01-25T00:00:00"/>
    <d v="2026-12-31T00:00:00"/>
    <s v=" Byron Andrés Vélez Valdés"/>
    <s v=" 1018433040"/>
    <s v="Jefe(a) de la Oficina Asesora de Comunicaciones y Mercadeo"/>
    <x v="17"/>
    <s v=" "/>
    <s v=" "/>
    <n v="16203"/>
    <d v="2026-01-10T00:00:00"/>
    <n v="94133333"/>
    <n v="16424"/>
    <d v="2026-01-25T00:00:00"/>
    <n v="91200000"/>
    <s v="SURA"/>
    <d v="2026-01-22T00:00:00"/>
    <d v="2026-12-31T00:00:00"/>
    <x v="1"/>
    <n v="91200000"/>
    <s v=" "/>
    <s v=" "/>
    <s v=" "/>
    <s v=" https://community.secop.gov.co/Public/Tendering/OpportunityDetail/Index?noticeUID=CO1.NTC.9681527&amp;isFromPublicArea=True&amp;isModal=False"/>
    <x v="0"/>
    <x v="0"/>
    <s v=" "/>
    <s v=" "/>
    <s v="SI"/>
    <s v="SI"/>
    <s v="SI"/>
    <s v="SI"/>
    <s v="SI"/>
  </r>
  <r>
    <x v="207"/>
    <s v="ICFES-CD-209-2026"/>
    <d v="2026-01-21T00:00:00"/>
    <s v=" "/>
    <s v="Prestacion de Servicios Profesionales y de Apoyo a la Gestion"/>
    <s v="C.C"/>
    <n v="1006967806"/>
    <s v=" "/>
    <x v="205"/>
    <x v="165"/>
    <n v="34883333"/>
    <d v="2026-01-22T00:00:00"/>
    <d v="2026-01-28T00:00:00"/>
    <d v="2026-06-30T00:00:00"/>
    <s v="Diego Mauricio Salas Ramirez"/>
    <s v=" 11226503"/>
    <s v="Subdirector de Información"/>
    <x v="12"/>
    <s v=" "/>
    <s v=" "/>
    <n v="16112"/>
    <d v="2026-01-06T00:00:00"/>
    <n v="34883333"/>
    <n v="16399"/>
    <d v="2026-01-23T00:00:00"/>
    <n v="34883333"/>
    <s v="BOLIVAR"/>
    <d v="2026-01-28T00:00:00"/>
    <d v="2026-06-30T00:00:00"/>
    <x v="2"/>
    <n v="34883333"/>
    <s v=" "/>
    <s v=" "/>
    <s v=" "/>
    <s v=" https://community.secop.gov.co/Public/Tendering/OpportunityDetail/Index?noticeUID=CO1.NTC.9666392&amp;isFromPublicArea=True&amp;isModal=False"/>
    <x v="0"/>
    <x v="0"/>
    <s v=" "/>
    <s v=" "/>
    <s v="SI"/>
    <s v="SI"/>
    <s v="SI"/>
    <s v="SI"/>
    <s v="SI"/>
  </r>
  <r>
    <x v="208"/>
    <s v="ICFES-CD-210-2026"/>
    <d v="2026-01-21T00:00:00"/>
    <s v=" "/>
    <s v="Prestacion de Servicios Profesionales y de Apoyo a la Gestion"/>
    <s v="C.C"/>
    <n v="71174001"/>
    <s v=" "/>
    <x v="206"/>
    <x v="166"/>
    <n v="90666667"/>
    <d v="2026-01-24T00:00:00"/>
    <d v="2026-01-26T00:00:00"/>
    <d v="2026-12-31T00:00:00"/>
    <s v=" "/>
    <s v=" "/>
    <s v=" "/>
    <x v="20"/>
    <s v=" "/>
    <s v=" "/>
    <n v="16222"/>
    <d v="2026-01-10T00:00:00"/>
    <n v="94666667"/>
    <n v="16464"/>
    <d v="2026-01-26T00:00:00"/>
    <n v="90666667"/>
    <s v="POSITIVA"/>
    <d v="2026-01-24T00:00:00"/>
    <d v="2026-12-31T00:00:00"/>
    <x v="6"/>
    <n v="90666667"/>
    <s v=" "/>
    <s v=" "/>
    <s v=" "/>
    <s v=" https://community.secop.gov.co/Public/Tendering/OpportunityDetail/Index?noticeUID=CO1.NTC.9676086&amp;isFromPublicArea=True&amp;isModal=False"/>
    <x v="0"/>
    <x v="0"/>
    <s v=" "/>
    <s v=" "/>
    <s v="SI"/>
    <s v="SI"/>
    <s v="SI"/>
    <s v="SI"/>
    <s v="SI"/>
  </r>
  <r>
    <x v="209"/>
    <s v="ICFES-CD-211-2026"/>
    <d v="2026-01-21T00:00:00"/>
    <s v=" "/>
    <s v="Prestacion de Servicios Profesionales y de Apoyo a la Gestion"/>
    <s v="C.C"/>
    <n v="1026562610"/>
    <s v=" "/>
    <x v="207"/>
    <x v="167"/>
    <n v="75933333"/>
    <d v="2026-01-22T00:00:00"/>
    <d v="2026-01-24T00:00:00"/>
    <d v="2026-12-31T00:00:00"/>
    <s v=" Byron Andrés Vélez Valdés"/>
    <s v=" 1018433040"/>
    <s v="Jefe(a) de la Oficina Asesora de Comunicaciones y Mercadeo"/>
    <x v="17"/>
    <s v=" "/>
    <s v=" "/>
    <n v="16201"/>
    <d v="2026-01-10T00:00:00"/>
    <n v="81200000"/>
    <n v="16408"/>
    <d v="2026-01-24T00:00:00"/>
    <n v="75710000"/>
    <s v="POSITIVA"/>
    <d v="2026-01-22T00:00:00"/>
    <d v="2026-12-31T00:00:00"/>
    <x v="2"/>
    <n v="75933333"/>
    <s v=" "/>
    <s v=" "/>
    <s v=" "/>
    <s v=" https://community.secop.gov.co/Public/Tendering/OpportunityDetail/Index?noticeUID=CO1.NTC.9676829&amp;isFromPublicArea=True&amp;isModal=False"/>
    <x v="0"/>
    <x v="0"/>
    <s v=" "/>
    <s v=" "/>
    <s v="SI"/>
    <s v="SI"/>
    <s v="SI"/>
    <s v="SI"/>
    <s v="SI"/>
  </r>
  <r>
    <x v="210"/>
    <s v="ICFES-CD-212-2026"/>
    <d v="2026-01-22T00:00:00"/>
    <s v=" "/>
    <s v="Prestacion de Servicios Profesionales y de Apoyo a la Gestion"/>
    <s v="C.C"/>
    <n v="1000129795"/>
    <s v=" "/>
    <x v="208"/>
    <x v="49"/>
    <n v="58140000"/>
    <d v="2026-01-23T00:00:00"/>
    <d v="2026-01-26T00:00:00"/>
    <d v="2026-12-31T00:00:00"/>
    <s v="Luz Patricia Loaiza Cruz"/>
    <n v="41917196"/>
    <s v="Director(a) de Producción y Operaciones"/>
    <x v="0"/>
    <s v=" "/>
    <s v=" "/>
    <n v="16337"/>
    <d v="2026-01-19T00:00:00"/>
    <n v="58820000"/>
    <n v="16435"/>
    <d v="2026-01-25T00:00:00"/>
    <n v="58140000"/>
    <s v="POSITIVA"/>
    <d v="2026-01-24T00:00:00"/>
    <d v="2026-12-31T00:00:00"/>
    <x v="0"/>
    <n v="58140000"/>
    <s v=" "/>
    <s v=" "/>
    <s v=" "/>
    <s v=" https://community.secop.gov.co/Public/Tendering/OpportunityDetail/Index?noticeUID=CO1.NTC.9709109&amp;isFromPublicArea=True&amp;isModal=False"/>
    <x v="0"/>
    <x v="0"/>
    <s v=" "/>
    <s v=" "/>
    <s v="SI"/>
    <s v="SI"/>
    <s v="SI"/>
    <s v="SI"/>
    <s v="SI"/>
  </r>
  <r>
    <x v="211"/>
    <s v="ICFES-CD-213-2026"/>
    <d v="2026-01-22T00:00:00"/>
    <s v=" "/>
    <s v="Prestacion de Servicios Profesionales y de Apoyo a la Gestion"/>
    <s v="C.C"/>
    <n v="1136911630"/>
    <s v=" "/>
    <x v="209"/>
    <x v="49"/>
    <n v="58140000"/>
    <d v="2026-01-23T00:00:00"/>
    <d v="2026-01-26T00:00:00"/>
    <d v="2026-12-31T00:00:00"/>
    <s v="Jorge Mario Guzmán Cano"/>
    <n v="15373929"/>
    <s v="Subdirector(a) de Aplicación de Instrumentos"/>
    <x v="0"/>
    <s v=" "/>
    <s v=" "/>
    <n v="16307"/>
    <d v="2026-01-16T00:00:00"/>
    <n v="60180000"/>
    <n v="16432"/>
    <d v="2026-01-25T00:00:00"/>
    <n v="58140000"/>
    <s v="BOLIVAR"/>
    <d v="2026-01-22T00:00:00"/>
    <d v="2026-12-31T00:00:00"/>
    <x v="0"/>
    <n v="58140000"/>
    <s v=" "/>
    <s v=" "/>
    <s v=" "/>
    <s v=" https://community.secop.gov.co/Public/Tendering/OpportunityDetail/Index?noticeUID=CO1.NTC.9701908&amp;isFromPublicArea=True&amp;isModal=False"/>
    <x v="0"/>
    <x v="0"/>
    <s v=" "/>
    <s v=" "/>
    <s v="SI"/>
    <s v="SI"/>
    <s v="SI"/>
    <s v="SI"/>
    <s v="SI"/>
  </r>
  <r>
    <x v="212"/>
    <s v="ICFES-CD-214-2026"/>
    <d v="2026-01-21T00:00:00"/>
    <s v=" "/>
    <s v="Prestacion de Servicios Profesionales y de Apoyo a la Gestion"/>
    <s v="C.C"/>
    <n v="52983301"/>
    <s v=" "/>
    <x v="210"/>
    <x v="168"/>
    <n v="48000000"/>
    <d v="2026-01-24T00:00:00"/>
    <d v="2026-01-24T00:00:00"/>
    <d v="2026-06-30T00:00:00"/>
    <s v=" "/>
    <s v=" "/>
    <s v=" "/>
    <x v="20"/>
    <s v=" "/>
    <s v=" "/>
    <n v="16338"/>
    <d v="2026-01-19T00:00:00"/>
    <n v="48600000"/>
    <n v="16412"/>
    <d v="2026-01-24T00:00:00"/>
    <n v="48000000"/>
    <s v="BOLIVAR"/>
    <d v="2026-01-22T00:00:00"/>
    <d v="2026-06-30T00:00:00"/>
    <x v="6"/>
    <n v="48000000"/>
    <s v=" "/>
    <s v=" "/>
    <s v=" "/>
    <s v=" https://community.secop.gov.co/Public/Tendering/OpportunityDetail/Index?noticeUID=CO1.NTC.9672727&amp;isFromPublicArea=True&amp;isModal=False"/>
    <x v="0"/>
    <x v="0"/>
    <s v=" "/>
    <s v=" "/>
    <s v="SI"/>
    <s v="SI"/>
    <s v="SI"/>
    <s v="SI"/>
    <s v="SI"/>
  </r>
  <r>
    <x v="213"/>
    <s v="ICFES-CD-215-2026"/>
    <d v="2026-01-21T00:00:00"/>
    <s v=" "/>
    <s v="Prestacion de Servicios Profesionales y de Apoyo a la Gestion"/>
    <s v="C.C"/>
    <n v="65798577"/>
    <s v=" "/>
    <x v="211"/>
    <x v="169"/>
    <n v="78833333"/>
    <d v="2026-01-22T00:00:00"/>
    <d v="2026-01-23T00:00:00"/>
    <d v="2026-08-26T00:00:00"/>
    <s v="Estiben Alejandro Mejia Restrepo"/>
    <n v="98704372"/>
    <s v="  Jefe de la Oficina Asesora de Planeación"/>
    <x v="8"/>
    <s v=" "/>
    <s v=" "/>
    <n v="16180"/>
    <d v="2026-01-09T00:00:00"/>
    <n v="78833333"/>
    <n v="16402"/>
    <d v="2026-01-23T00:00:00"/>
    <n v="78833333"/>
    <s v="BOLIVAR"/>
    <d v="2026-01-22T00:00:00"/>
    <d v="2026-08-28T00:00:00"/>
    <x v="4"/>
    <n v="78833333"/>
    <s v=" "/>
    <s v=" "/>
    <s v=" "/>
    <s v=" https://community.secop.gov.co/Public/Tendering/OpportunityDetail/Index?noticeUID=CO1.NTC.9670885&amp;isFromPublicArea=True&amp;isModal=False"/>
    <x v="0"/>
    <x v="0"/>
    <s v=" "/>
    <s v=" "/>
    <s v="SI"/>
    <s v="SI"/>
    <s v="SI"/>
    <s v="SI"/>
    <s v="SI"/>
  </r>
  <r>
    <x v="214"/>
    <s v="ICFES-CD-216-2026"/>
    <d v="2026-01-22T00:00:00"/>
    <s v=" "/>
    <s v="Prestacion de Servicios Profesionales y de Apoyo a la Gestion"/>
    <s v="C.C"/>
    <n v="1097036517"/>
    <s v=" "/>
    <x v="212"/>
    <x v="170"/>
    <n v="68666666"/>
    <d v="2026-01-23T00:00:00"/>
    <d v="2026-01-26T00:00:00"/>
    <d v="2026-08-31T00:00:00"/>
    <s v="Luis Gonzaga Martinez Sierra"/>
    <n v="71676818"/>
    <s v="Secretario(a) General"/>
    <x v="3"/>
    <s v=" "/>
    <s v=" "/>
    <n v="16292"/>
    <d v="2026-01-16T00:00:00"/>
    <n v="61866667"/>
    <n v="16443"/>
    <d v="2026-01-25T00:00:00"/>
    <n v="58666666"/>
    <s v="POSITIVA"/>
    <d v="2026-01-22T00:00:00"/>
    <d v="2026-08-31T00:00:00"/>
    <x v="3"/>
    <s v=" "/>
    <s v=" "/>
    <s v=" "/>
    <s v=" "/>
    <s v=" https://community.secop.gov.co/Public/Tendering/OpportunityDetail/Index?noticeUID=CO1.NTC.9685122&amp;isFromPublicArea=True&amp;isModal=False"/>
    <x v="0"/>
    <x v="0"/>
    <s v=" "/>
    <s v=" "/>
    <s v="SI"/>
    <s v="SI"/>
    <s v="SI"/>
    <s v="SI"/>
    <s v="SI"/>
  </r>
  <r>
    <x v="215"/>
    <s v="ICFES-CD-217-2026"/>
    <s v=" 22/01/2026"/>
    <s v=" "/>
    <s v="Prestacion de Servicios Profesionales y de Apoyo a la Gestion"/>
    <s v="C.C"/>
    <n v="30235537"/>
    <s v=" "/>
    <x v="213"/>
    <x v="171"/>
    <n v="121102000"/>
    <s v=" 23/01/2026"/>
    <d v="2026-01-25T00:00:00"/>
    <d v="2026-12-31T00:00:00"/>
    <s v="Diego Mauricio Salas Ramirez"/>
    <m/>
    <s v="Subdirector de Información"/>
    <x v="12"/>
    <s v=" "/>
    <s v=" "/>
    <n v="16100"/>
    <d v="2026-01-06T00:00:00"/>
    <n v="121102200"/>
    <n v="16426"/>
    <d v="2026-01-25T00:00:00"/>
    <n v="121102200"/>
    <s v="BOLIVAR"/>
    <d v="2026-01-22T00:00:00"/>
    <d v="2026-12-31T00:00:00"/>
    <x v="5"/>
    <n v="121102000"/>
    <s v=" "/>
    <s v=" "/>
    <s v=" "/>
    <s v=" https://community.secop.gov.co/Public/Tendering/OpportunityDetail/Index?noticeUID=CO1.NTC.9691404&amp;isFromPublicArea=True&amp;isModal=False"/>
    <x v="0"/>
    <x v="0"/>
    <s v=" "/>
    <s v=" "/>
    <s v="SI"/>
    <s v="SI"/>
    <s v="SI"/>
    <s v="SI"/>
    <s v="SI"/>
  </r>
  <r>
    <x v="216"/>
    <s v="ICFES-CD-218-2026"/>
    <s v=" 22/01/2026"/>
    <s v=" "/>
    <s v="Prestacion de Servicios Profesionales y de Apoyo a la Gestion"/>
    <s v="C.C"/>
    <n v="1028026770"/>
    <s v=" "/>
    <x v="214"/>
    <x v="172"/>
    <n v="85500000"/>
    <d v="2026-01-23T00:00:00"/>
    <d v="2026-02-04T00:00:00"/>
    <d v="2026-12-31T00:00:00"/>
    <s v="Diego Mauricio Salas Ramirez"/>
    <s v=" 11226503"/>
    <s v="Subdirector de Información"/>
    <x v="12"/>
    <s v=" "/>
    <s v=" "/>
    <n v="16495"/>
    <d v="2026-01-27T00:00:00"/>
    <s v="$ 87,250,000.00"/>
    <n v="16741"/>
    <d v="2026-02-04T00:00:00"/>
    <s v="$85,500,000"/>
    <s v="SURA"/>
    <d v="2026-01-22T00:00:00"/>
    <d v="2026-12-31T00:00:00"/>
    <x v="5"/>
    <n v="85500000"/>
    <s v=" "/>
    <s v=" "/>
    <s v=" "/>
    <s v=" https://community.secop.gov.co/Public/Tendering/OpportunityDetail/Index?noticeUID=CO1.NTC.9691451&amp;isFromPublicArea=True&amp;isModal=False"/>
    <x v="0"/>
    <x v="0"/>
    <s v=" "/>
    <s v=" "/>
    <s v="SI"/>
    <s v="SI"/>
    <s v="SI"/>
    <s v="SI"/>
    <s v="SI"/>
  </r>
  <r>
    <x v="217"/>
    <s v="ICFES-CD-219-2026"/>
    <s v=" 22/01/2026"/>
    <s v=" "/>
    <s v="Prestacion de Servicios Profesionales y de Apoyo a la Gestion"/>
    <s v="C.C"/>
    <n v="88230682"/>
    <s v=" "/>
    <x v="215"/>
    <x v="173"/>
    <n v="56895500"/>
    <s v=" 22/01/2026"/>
    <d v="2026-01-25T00:00:00"/>
    <d v="2026-06-30T00:00:00"/>
    <s v="Diego Mauricio Salas Ramirez"/>
    <s v=" 11226503"/>
    <s v="Subdirector de Información"/>
    <x v="12"/>
    <s v=" "/>
    <s v=" "/>
    <n v="16108"/>
    <d v="2026-01-06T00:00:00"/>
    <n v="57253333"/>
    <n v="16420"/>
    <d v="2026-01-25T00:00:00"/>
    <n v="56895500"/>
    <s v="BOLIVAR"/>
    <d v="2026-01-22T00:00:00"/>
    <d v="2026-06-28T00:00:00"/>
    <x v="3"/>
    <n v="56895500"/>
    <s v=" "/>
    <s v=" "/>
    <s v=" "/>
    <s v=" https://community.secop.gov.co/Public/Tendering/OpportunityDetail/Index?noticeUID=CO1.NTC.9697520&amp;isFromPublicArea=True&amp;isModal=False"/>
    <x v="0"/>
    <x v="0"/>
    <s v=" "/>
    <s v=" "/>
    <s v="SI"/>
    <s v="SI"/>
    <s v="SI"/>
    <s v="SI"/>
    <s v="SI"/>
  </r>
  <r>
    <x v="218"/>
    <s v="ICFES-CD-220-2026"/>
    <d v="2026-01-22T00:00:00"/>
    <s v=" "/>
    <s v="Prestacion de Servicios Profesionales y de Apoyo a la Gestion"/>
    <s v="C.C"/>
    <n v="80222771"/>
    <s v=" "/>
    <x v="216"/>
    <x v="174"/>
    <n v="44960000"/>
    <d v="2026-01-23T00:00:00"/>
    <d v="2026-01-24T00:00:00"/>
    <d v="2026-06-30T00:00:00"/>
    <s v=" "/>
    <s v=" "/>
    <s v=" "/>
    <x v="20"/>
    <s v=" "/>
    <s v=" "/>
    <n v="16339"/>
    <d v="2026-01-19T00:00:00"/>
    <n v="45522000"/>
    <n v="16410"/>
    <d v="2026-01-24T00:00:00"/>
    <n v="44960000"/>
    <s v="BOLIVAR"/>
    <d v="2026-01-22T00:00:00"/>
    <d v="2026-06-30T00:00:00"/>
    <x v="6"/>
    <n v="44960000"/>
    <s v=" "/>
    <s v=" "/>
    <s v=" "/>
    <s v="https://community.secop.gov.co/Public/Tendering/OpportunityDetail/Index?noticeUID=CO1.NTC.9699631&amp;isFromPublicArea=True&amp;isModal=False"/>
    <x v="0"/>
    <x v="0"/>
    <s v=" "/>
    <s v=" "/>
    <s v="SI"/>
    <s v="SI"/>
    <s v="SI"/>
    <s v="SI"/>
    <s v="SI"/>
  </r>
  <r>
    <x v="219"/>
    <s v="ICFES-CD-221-2026"/>
    <d v="2026-01-22T00:00:00"/>
    <s v=" "/>
    <s v="Prestacion de Servicios Profesionales y de Apoyo a la Gestion"/>
    <s v="C.C"/>
    <n v="1015457768"/>
    <s v=" "/>
    <x v="217"/>
    <x v="175"/>
    <n v="52800000"/>
    <d v="2026-01-26T00:00:00"/>
    <d v="2026-01-27T00:00:00"/>
    <d v="2026-06-30T00:00:00"/>
    <s v=" "/>
    <s v=" "/>
    <s v=" "/>
    <x v="20"/>
    <s v=" "/>
    <s v=" "/>
    <n v="16343"/>
    <d v="2026-01-19T00:00:00"/>
    <n v="40500000"/>
    <n v="16465"/>
    <d v="2026-01-26T00:00:00"/>
    <n v="39500000"/>
    <s v="AXA COLPATRIA"/>
    <d v="2026-01-27T00:00:00"/>
    <d v="2026-06-30T00:00:00"/>
    <x v="6"/>
    <n v="52800000"/>
    <s v=" "/>
    <s v=" "/>
    <s v=" "/>
    <s v=" https://community.secop.gov.co/Public/Tendering/OpportunityDetail/Index?noticeUID=CO1.NTC.9698895&amp;isFromPublicArea=True&amp;isModal=False"/>
    <x v="0"/>
    <x v="0"/>
    <s v=" "/>
    <s v=" "/>
    <s v="SI"/>
    <s v="SI"/>
    <s v="SI"/>
    <s v="SI"/>
    <s v="SI"/>
  </r>
  <r>
    <x v="220"/>
    <s v="ICFES-CD-222-2026"/>
    <d v="2026-01-22T00:00:00"/>
    <s v=" "/>
    <s v="Prestacion de Servicios Profesionales y de Apoyo a la Gestion"/>
    <s v="C.C"/>
    <n v="98773539"/>
    <s v=" "/>
    <x v="218"/>
    <x v="176"/>
    <n v="37620000"/>
    <s v=" 24/01/2026"/>
    <d v="2026-01-25T00:00:00"/>
    <d v="2026-12-31T00:00:00"/>
    <s v="Diego Mauricio Salas Ramirez"/>
    <s v=" 11226503"/>
    <s v="Subdirector de Información"/>
    <x v="12"/>
    <s v=" "/>
    <s v=" "/>
    <n v="16098"/>
    <d v="2026-01-06T00:00:00"/>
    <n v="37620000"/>
    <n v="16445"/>
    <d v="2026-01-25T00:00:00"/>
    <n v="37620000"/>
    <s v="BOLIVAR"/>
    <d v="2026-01-22T00:00:00"/>
    <d v="2026-12-31T00:00:00"/>
    <x v="4"/>
    <n v="37620000"/>
    <s v=" "/>
    <s v=" "/>
    <s v=" "/>
    <s v=" https://community.secop.gov.co/Public/Tendering/OpportunityDetail/Index?noticeUID=CO1.NTC.9705577&amp;isFromPublicArea=True&amp;isModal=False"/>
    <x v="0"/>
    <x v="0"/>
    <s v=" "/>
    <s v=" "/>
    <s v="SI"/>
    <s v="SI"/>
    <s v="SI"/>
    <s v="SI"/>
    <s v="SI"/>
  </r>
  <r>
    <x v="221"/>
    <s v="ICFES-CD-223-2026"/>
    <d v="2026-01-27T00:00:00"/>
    <s v=" "/>
    <s v="Prestacion de Servicios Profesionales y de Apoyo a la Gestion"/>
    <s v="C.C"/>
    <n v="80219696"/>
    <s v=" "/>
    <x v="219"/>
    <x v="177"/>
    <n v="66398800"/>
    <d v="2026-01-29T00:00:00"/>
    <d v="2026-02-02T00:00:00"/>
    <d v="2026-12-31T00:00:00"/>
    <s v=" "/>
    <s v=" "/>
    <s v=" "/>
    <x v="5"/>
    <s v=" "/>
    <s v=" "/>
    <s v=" 16299"/>
    <d v="2026-01-16T00:00:00"/>
    <n v="69728533"/>
    <n v="16668"/>
    <d v="2026-01-31T00:00:00"/>
    <n v="66398800"/>
    <s v="BOLIVAR"/>
    <d v="2026-01-23T00:00:00"/>
    <d v="2026-12-31T00:00:00"/>
    <x v="0"/>
    <n v="66398800"/>
    <s v=" "/>
    <s v=" "/>
    <s v=" "/>
    <s v=" https://community.secop.gov.co/Public/Tendering/OpportunityDetail/Index?noticeUID=CO1.NTC.9819114&amp;isFromPublicArea=True&amp;isModal=False"/>
    <x v="0"/>
    <x v="0"/>
    <s v=" "/>
    <s v=" "/>
    <s v="SI"/>
    <s v="SI"/>
    <s v="SI"/>
    <s v="SI"/>
    <s v="SI"/>
  </r>
  <r>
    <x v="222"/>
    <s v="ICFES-CD-224-2026"/>
    <d v="2026-01-22T00:00:00"/>
    <s v=" "/>
    <s v="Prestacion de Servicios Profesionales y de Apoyo a la Gestion"/>
    <s v="C.C"/>
    <n v="1035875347"/>
    <s v=" "/>
    <x v="220"/>
    <x v="178"/>
    <n v="79100000"/>
    <d v="2026-01-26T00:00:00"/>
    <d v="2026-01-27T00:00:00"/>
    <d v="2026-12-31T00:00:00"/>
    <s v=" Byron Andrés Vélez Valdés"/>
    <s v=" 1018433040"/>
    <s v="Jefe(a) de la Oficina Asesora de Comunicaciones y Mercadeo"/>
    <x v="17"/>
    <s v=" "/>
    <s v=" "/>
    <n v="16198"/>
    <d v="2026-01-10T00:00:00"/>
    <n v="81200000"/>
    <n v="16485"/>
    <d v="2026-01-27T00:00:00"/>
    <n v="79100000"/>
    <s v="SURA"/>
    <d v="2026-01-22T00:00:00"/>
    <d v="2026-12-31T00:00:00"/>
    <x v="5"/>
    <n v="79100000"/>
    <s v=" "/>
    <s v=" "/>
    <s v=" "/>
    <s v="https://community.secop.gov.co/Public/Tendering/OpportunityDetail/Index?noticeUID=CO1.NTC.9693632&amp;isFromPublicArea=True&amp;isModal=False"/>
    <x v="0"/>
    <x v="0"/>
    <s v=" "/>
    <s v=" "/>
    <s v=" "/>
    <s v=" "/>
    <s v=" "/>
    <s v=" "/>
    <s v=" "/>
  </r>
  <r>
    <x v="223"/>
    <s v="ICFES-CD-225-2026"/>
    <s v=" 22/01/2026"/>
    <s v=" "/>
    <s v="Prestacion de Servicios Profesionales y de Apoyo a la Gestion"/>
    <s v="C.C"/>
    <n v="8405249"/>
    <s v=" "/>
    <x v="221"/>
    <x v="169"/>
    <n v="48733333"/>
    <d v="2026-01-24T00:00:00"/>
    <d v="2026-01-26T00:00:00"/>
    <d v="2026-08-26T00:00:00"/>
    <s v="Estiben Alejandro Mejia Restrepo"/>
    <n v="98704372"/>
    <s v="  Jefe de la Oficina Asesora de Planeación"/>
    <x v="8"/>
    <s v=" "/>
    <s v=" "/>
    <n v="16181"/>
    <d v="2026-01-09T00:00:00"/>
    <n v="48733333"/>
    <n v="16450"/>
    <d v="2026-01-25T00:00:00"/>
    <n v="48733333"/>
    <s v="BOLIVAR"/>
    <d v="2026-01-22T00:00:00"/>
    <d v="2026-08-25T00:00:00"/>
    <x v="4"/>
    <n v="48733333"/>
    <s v=" "/>
    <s v=" "/>
    <s v=" "/>
    <s v="  https://community.secop.gov.co/Public/Tendering/OpportunityDetail/Index?noticeUID=CO1.NTC.9706032&amp;isFromPublicArea=True&amp;isModal=False"/>
    <x v="0"/>
    <x v="0"/>
    <s v=" "/>
    <s v=" "/>
    <s v=" "/>
    <s v=" "/>
    <s v=" "/>
    <s v=" "/>
    <s v=" "/>
  </r>
  <r>
    <x v="224"/>
    <s v="ICFES-CD-226-2026"/>
    <d v="2026-01-22T00:00:00"/>
    <s v=" "/>
    <s v="Prestacion de Servicios Profesionales y de Apoyo a la Gestion"/>
    <s v="C.C"/>
    <n v="1144051213"/>
    <s v=" "/>
    <x v="222"/>
    <x v="179"/>
    <n v="63240000"/>
    <d v="2026-01-22T00:00:00"/>
    <d v="2026-01-26T00:00:00"/>
    <d v="2026-10-31T00:00:00"/>
    <s v="Alejandra Neira Aroca"/>
    <n v="28542786"/>
    <s v="Subdirector(a) de Análisis y Divulgación"/>
    <x v="13"/>
    <s v=" "/>
    <s v=" "/>
    <n v="16348"/>
    <d v="2026-01-19T00:00:00"/>
    <n v="74000000"/>
    <n v="16416"/>
    <d v="2026-01-25T00:00:00"/>
    <n v="63240000"/>
    <s v="COLMENA"/>
    <d v="2026-01-24T00:00:00"/>
    <d v="2026-10-31T00:00:00"/>
    <x v="1"/>
    <n v="63240000"/>
    <s v=" "/>
    <s v=" "/>
    <s v=" "/>
    <s v=" https://community.secop.gov.co/Public/Tendering/OpportunityDetail/Index?noticeUID=CO1.NTC.9701489&amp;isFromPublicArea=True&amp;isModal=False"/>
    <x v="0"/>
    <x v="0"/>
    <m/>
    <s v=" "/>
    <s v=" "/>
    <s v=" "/>
    <s v=" "/>
    <s v=" "/>
    <s v=" "/>
  </r>
  <r>
    <x v="225"/>
    <s v="ICFES-CD-227-2026"/>
    <d v="2026-01-21T00:00:00"/>
    <s v=" "/>
    <s v="Prestacion de Servicios Profesionales y de Apoyo a la Gestion"/>
    <s v="C.C"/>
    <n v="71681431"/>
    <s v=" "/>
    <x v="223"/>
    <x v="180"/>
    <n v="124300000"/>
    <d v="2026-01-22T00:00:00"/>
    <d v="2026-01-25T00:00:00"/>
    <d v="2026-12-31T00:00:00"/>
    <s v="Diego Mauricio Salas Ramirez"/>
    <s v=" 11226503"/>
    <s v="Subdirector de Información"/>
    <x v="12"/>
    <s v=" "/>
    <s v=" "/>
    <n v="16101"/>
    <d v="2026-01-06T00:00:00"/>
    <n v="126866667"/>
    <n v="16417"/>
    <d v="2026-01-25T00:00:00"/>
    <n v="124300000"/>
    <s v="SURA"/>
    <d v="2026-01-22T00:00:00"/>
    <d v="2026-12-31T00:00:00"/>
    <x v="4"/>
    <n v="124300000"/>
    <s v=" "/>
    <s v=" "/>
    <s v=" "/>
    <s v=" https://community.secop.gov.co/Public/Tendering/OpportunityDetail/Index?noticeUID=CO1.NTC.9679912&amp;isFromPublicArea=True&amp;isModal=False"/>
    <x v="0"/>
    <x v="0"/>
    <s v=" "/>
    <s v=" "/>
    <s v=" "/>
    <s v=" "/>
    <s v=" "/>
    <s v=" "/>
    <s v=" "/>
  </r>
  <r>
    <x v="226"/>
    <s v="ICFES-CD-228-2026"/>
    <d v="2026-01-22T00:00:00"/>
    <s v=" "/>
    <s v="Prestacion de Servicios Profesionales y de Apoyo a la Gestion"/>
    <s v="C.C"/>
    <n v="1030663435"/>
    <s v=" "/>
    <x v="224"/>
    <x v="181"/>
    <n v="86081400"/>
    <d v="2026-01-22T00:00:00"/>
    <d v="2026-01-25T00:00:00"/>
    <d v="2026-12-31T00:00:00"/>
    <s v="Diego Mauricio Salas Ramirez"/>
    <s v=" 11226503"/>
    <s v="Subdirector de Información"/>
    <x v="12"/>
    <s v=" "/>
    <s v=" "/>
    <n v="16111"/>
    <d v="2026-01-06T00:00:00"/>
    <n v="87843300"/>
    <n v="16419"/>
    <d v="2026-01-25T00:00:00"/>
    <n v="86081400"/>
    <s v="BOLIVAR"/>
    <d v="2026-01-22T00:00:00"/>
    <d v="2026-12-31T00:00:00"/>
    <x v="4"/>
    <n v="86081400"/>
    <s v=" "/>
    <s v=" "/>
    <s v=" "/>
    <s v=" https://community.secop.gov.co/Public/Tendering/OpportunityDetail/Index?noticeUID=CO1.NTC.9689237&amp;isFromPublicArea=True&amp;isModal=False"/>
    <x v="0"/>
    <x v="0"/>
    <s v=" "/>
    <s v=" "/>
    <s v=" "/>
    <s v=" "/>
    <s v=" "/>
    <s v=" "/>
    <s v=" "/>
  </r>
  <r>
    <x v="227"/>
    <s v="ICFES-CD-229-2026"/>
    <d v="2026-01-22T00:00:00"/>
    <s v=" "/>
    <s v="Prestacion de Servicios Profesionales y de Apoyo a la Gestion"/>
    <s v="C.C"/>
    <n v="1067951479"/>
    <s v=" "/>
    <x v="225"/>
    <x v="182"/>
    <n v="26500000"/>
    <d v="2026-01-23T00:00:00"/>
    <d v="2026-01-25T00:00:00"/>
    <d v="2026-06-30T00:00:00"/>
    <s v="Diego Mauricio Salas Ramirez"/>
    <s v=" 11226503"/>
    <s v="Subdirector de Información"/>
    <x v="12"/>
    <s v=" "/>
    <s v=" "/>
    <n v="16114"/>
    <d v="2026-01-06T00:00:00"/>
    <n v="28000000"/>
    <n v="16438"/>
    <d v="2026-01-25T00:00:00"/>
    <n v="26500000"/>
    <s v="BOLIVAR"/>
    <d v="2026-01-22T00:00:00"/>
    <d v="2026-06-30T00:00:00"/>
    <x v="4"/>
    <n v="26500000"/>
    <s v=" "/>
    <s v=" "/>
    <s v=" "/>
    <s v=" https://community.secop.gov.co/Public/Tendering/OpportunityDetail/Index?noticeUID=CO1.NTC.9701307&amp;isFromPublicArea=True&amp;isModal=False"/>
    <x v="0"/>
    <x v="0"/>
    <s v=" "/>
    <s v=" "/>
    <s v=" "/>
    <s v=" "/>
    <s v=" "/>
    <s v=" "/>
    <s v=" "/>
  </r>
  <r>
    <x v="228"/>
    <s v="ICFES-CD-230-2026"/>
    <d v="2026-01-22T00:00:00"/>
    <s v=" "/>
    <s v="Prestacion de Servicios Profesionales y de Apoyo a la Gestion"/>
    <s v="C.C"/>
    <n v="37325897"/>
    <s v=" "/>
    <x v="226"/>
    <x v="183"/>
    <n v="37630000"/>
    <d v="2026-01-23T00:00:00"/>
    <d v="2026-01-25T00:00:00"/>
    <d v="2026-06-30T00:00:00"/>
    <s v=" Elizabeth Blandon Bermudez"/>
    <n v="43587843"/>
    <s v="DIRECTORA GENERAL"/>
    <x v="15"/>
    <s v=" "/>
    <s v=" "/>
    <n v="16327"/>
    <d v="2026-01-16T00:00:00"/>
    <n v="39050000"/>
    <n v="16436"/>
    <d v="2026-01-25T00:00:00"/>
    <n v="37630000"/>
    <s v="POSITIVA"/>
    <d v="2026-01-24T00:00:00"/>
    <d v="2026-06-30T00:00:00"/>
    <x v="2"/>
    <n v="37630000"/>
    <s v=" "/>
    <s v=" "/>
    <s v=" "/>
    <s v=" https://community.secop.gov.co/Public/Tendering/OpportunityDetail/Index?noticeUID=CO1.NTC.9703299&amp;isFromPublicArea=True&amp;isModal=False"/>
    <x v="0"/>
    <x v="0"/>
    <s v=" "/>
    <s v=" "/>
    <s v="SI"/>
    <s v="SI"/>
    <s v="SI"/>
    <s v="SI"/>
    <s v="SI"/>
  </r>
  <r>
    <x v="229"/>
    <s v="ICFES-CD-231-2026"/>
    <d v="2026-01-27T00:00:00"/>
    <s v=" "/>
    <s v=" "/>
    <s v="NIT"/>
    <n v="830101214"/>
    <s v=" "/>
    <x v="60"/>
    <x v="184"/>
    <n v="789810000"/>
    <d v="2026-01-27T00:00:00"/>
    <d v="2026-02-12T00:00:00"/>
    <d v="2026-12-31T00:00:00"/>
    <s v="Luis Rodrigo Cadavid Duran"/>
    <s v=" "/>
    <s v="Director de Tecnologia e Información"/>
    <x v="22"/>
    <s v=" "/>
    <s v=" "/>
    <n v="16047"/>
    <d v="2026-01-05T00:00:00"/>
    <n v="791403365"/>
    <n v="16503"/>
    <d v="2026-01-27T00:00:00"/>
    <n v="789810000"/>
    <s v="POLIZA"/>
    <d v="2026-02-12T00:00:00"/>
    <s v=" "/>
    <x v="6"/>
    <n v="789810000"/>
    <s v=" "/>
    <s v=" "/>
    <s v=" "/>
    <s v=" https://community.secop.gov.co/Public/Tendering/OpportunityDetail/Index?noticeUID=CO1.NTC.9818576&amp;isFromPublicArea=True&amp;isModal=False"/>
    <x v="0"/>
    <x v="0"/>
    <s v=" "/>
    <s v=" "/>
    <s v=" "/>
    <s v=" "/>
    <s v=" "/>
    <s v=" "/>
    <s v=" "/>
  </r>
  <r>
    <x v="230"/>
    <s v="ICFES-CD-232-2026"/>
    <d v="2026-01-22T00:00:00"/>
    <s v=" "/>
    <s v="Prestacion de Servicios Profesionales y de Apoyo a la Gestion"/>
    <s v="C.C"/>
    <n v="1072747517"/>
    <s v=" "/>
    <x v="227"/>
    <x v="185"/>
    <n v="58300000"/>
    <d v="2026-01-23T00:00:00"/>
    <d v="2026-01-27T00:00:00"/>
    <d v="2026-06-30T00:00:00"/>
    <s v="Diego Mauricio Salas Ramirez"/>
    <s v=" 11226503"/>
    <s v="Subdirector de Información"/>
    <x v="12"/>
    <s v=" "/>
    <s v=" "/>
    <n v="6324"/>
    <d v="2026-01-16T00:00:00"/>
    <n v="66000000"/>
    <n v="16437"/>
    <d v="2026-01-25T00:00:00"/>
    <n v="58300000"/>
    <s v="POSITIVA"/>
    <d v="2026-01-27T00:00:00"/>
    <d v="2025-06-30T00:00:00"/>
    <x v="8"/>
    <n v="58300000"/>
    <s v=" "/>
    <s v=" "/>
    <s v=" "/>
    <s v=" https://community.secop.gov.co/Public/Tendering/OpportunityDetail/Index?noticeUID=CO1.NTC.9701851&amp;isFromPublicArea=True&amp;isModal=False"/>
    <x v="0"/>
    <x v="0"/>
    <s v=" "/>
    <s v=" "/>
    <s v=" "/>
    <s v=" "/>
    <s v=" "/>
    <s v=" "/>
    <s v=" "/>
  </r>
  <r>
    <x v="231"/>
    <s v="ICFES-CD-233-2026"/>
    <d v="2026-01-22T00:00:00"/>
    <s v=" "/>
    <s v="Prestacion de Servicios Profesionales y de Apoyo a la Gestion"/>
    <s v="C.C"/>
    <n v="1014193097"/>
    <s v=" "/>
    <x v="228"/>
    <x v="173"/>
    <n v="42500000"/>
    <d v="2026-01-24T00:00:00"/>
    <d v="2026-01-27T00:00:00"/>
    <d v="2026-06-30T00:00:00"/>
    <s v="Jennyfer Paola Guio Veloza"/>
    <s v="  52845870"/>
    <s v="Jefe de la Oficina de Gestión de Proyectos de Investigación"/>
    <x v="19"/>
    <s v=" "/>
    <s v=" "/>
    <n v="16296"/>
    <d v="2026-01-16T00:00:00"/>
    <n v="45000000"/>
    <n v="16481"/>
    <d v="2026-01-27T00:00:00"/>
    <n v="42500000"/>
    <s v="BOLIVAR"/>
    <d v="2026-01-22T00:00:00"/>
    <d v="2026-06-30T00:00:00"/>
    <x v="3"/>
    <n v="42500000"/>
    <s v=" "/>
    <s v=" "/>
    <s v=" "/>
    <s v=" https://community.secop.gov.co/Public/Tendering/OpportunityDetail/Index?noticeUID=CO1.NTC.9701326&amp;isFromPublicArea=True&amp;isModal=False"/>
    <x v="0"/>
    <x v="0"/>
    <s v=" "/>
    <s v=" "/>
    <s v=" "/>
    <s v=" "/>
    <s v=" "/>
    <s v=" "/>
    <s v=" "/>
  </r>
  <r>
    <x v="232"/>
    <s v="ICFES-CD-234-2026"/>
    <d v="2026-01-22T00:00:00"/>
    <s v=" "/>
    <s v="Prestacion de Servicios Profesionales y de Apoyo a la Gestion"/>
    <s v="C.C"/>
    <n v="11205375"/>
    <s v=" "/>
    <x v="229"/>
    <x v="186"/>
    <n v="121305500"/>
    <d v="2026-01-23T00:00:00"/>
    <d v="2026-01-25T00:00:00"/>
    <d v="2026-12-31T00:00:00"/>
    <s v="Diego Mauricio Salas Ramirez"/>
    <s v=" 11226503"/>
    <s v="Subdirector de Información"/>
    <x v="12"/>
    <s v=" "/>
    <s v=" "/>
    <n v="16107"/>
    <d v="2026-01-06T00:00:00"/>
    <n v="122379000"/>
    <n v="16425"/>
    <d v="2026-01-25T00:00:00"/>
    <n v="121305500"/>
    <s v="POSITIVA"/>
    <d v="2026-01-23T00:00:00"/>
    <d v="2026-12-31T00:00:00"/>
    <x v="8"/>
    <n v="121305500"/>
    <s v=" "/>
    <s v=" "/>
    <s v=" "/>
    <s v=" https://community.secop.gov.co/Public/Tendering/OpportunityDetail/Index?noticeUID=CO1.NTC.9694842&amp;isFromPublicArea=True&amp;isModal=False"/>
    <x v="0"/>
    <x v="0"/>
    <s v=" "/>
    <s v=" "/>
    <s v=" "/>
    <s v=" "/>
    <s v=" "/>
    <s v=" "/>
    <s v=" "/>
  </r>
  <r>
    <x v="233"/>
    <s v="ICFES-CD-235-2026"/>
    <d v="2026-01-23T00:00:00"/>
    <s v=" "/>
    <s v="Prestacion de Servicios Profesionales y de Apoyo a la Gestion"/>
    <s v="C.C"/>
    <n v="43024117"/>
    <s v=" "/>
    <x v="230"/>
    <x v="187"/>
    <n v="39666667"/>
    <d v="2026-01-24T00:00:00"/>
    <d v="2026-01-25T00:00:00"/>
    <d v="2026-12-31T00:00:00"/>
    <s v="Diego Mauricio Salas Ramirez"/>
    <s v=" 11226503"/>
    <s v="Subdirector de Información"/>
    <x v="12"/>
    <s v=" "/>
    <s v=" "/>
    <n v="16110"/>
    <d v="2026-01-06T00:00:00"/>
    <n v="39783333"/>
    <n v="16457"/>
    <d v="2026-01-25T00:00:00"/>
    <n v="39666667"/>
    <s v="POSITIVA"/>
    <d v="2026-01-25T00:00:00"/>
    <d v="2026-12-31T00:00:00"/>
    <x v="8"/>
    <n v="39666667"/>
    <s v=" "/>
    <s v=" "/>
    <s v=" "/>
    <s v=" https://community.secop.gov.co/Public/Tendering/OpportunityDetail/Index?noticeUID=CO1.NTC.9721287&amp;isFromPublicArea=True&amp;isModal=False"/>
    <x v="0"/>
    <x v="0"/>
    <s v=" "/>
    <s v=" "/>
    <s v=" "/>
    <s v=" "/>
    <s v=" "/>
    <s v=" "/>
    <s v=" "/>
  </r>
  <r>
    <x v="234"/>
    <s v="ICFES-CD-236-2026"/>
    <s v=" 22/01/2026"/>
    <s v=" "/>
    <s v="Prestacion de Servicios Profesionales y de Apoyo a la Gestion"/>
    <s v="C.C"/>
    <n v="52935433"/>
    <s v=" "/>
    <x v="231"/>
    <x v="188"/>
    <n v="47760000"/>
    <d v="2026-01-27T00:00:00"/>
    <d v="2026-01-27T00:00:00"/>
    <d v="2026-06-30T00:00:00"/>
    <s v=" "/>
    <s v=" "/>
    <s v=" "/>
    <x v="20"/>
    <s v=" "/>
    <s v=" "/>
    <n v="16358"/>
    <d v="2026-01-19T00:00:00"/>
    <n v="48058500"/>
    <n v="16498"/>
    <d v="2026-01-27T00:00:00"/>
    <n v="47760000"/>
    <s v="BOLIVAR"/>
    <d v="2026-01-23T00:00:00"/>
    <d v="2026-06-30T00:00:00"/>
    <x v="6"/>
    <n v="47760000"/>
    <s v=" "/>
    <s v=" "/>
    <s v=" "/>
    <s v=" https://community.secop.gov.co/Public/Tendering/OpportunityDetail/Index?noticeUID=CO1.NTC.9699610&amp;isFromPublicArea=True&amp;isModal=False"/>
    <x v="0"/>
    <x v="0"/>
    <s v=" "/>
    <s v=" "/>
    <s v=" "/>
    <s v=" "/>
    <s v=" "/>
    <s v=" "/>
    <s v=" "/>
  </r>
  <r>
    <x v="235"/>
    <s v="ICFES-CD-237-2026"/>
    <d v="2026-01-22T00:00:00"/>
    <s v=" "/>
    <s v="Prestacion de Servicios Profesionales y de Apoyo a la Gestion"/>
    <s v="C.C"/>
    <s v=" "/>
    <s v=" "/>
    <x v="232"/>
    <x v="189"/>
    <n v="81452667"/>
    <d v="2026-01-23T00:00:00"/>
    <d v="2026-01-24T00:00:00"/>
    <d v="2026-12-31T00:00:00"/>
    <s v=" "/>
    <s v=" "/>
    <s v=" "/>
    <x v="20"/>
    <s v=" "/>
    <s v=" "/>
    <n v="16359"/>
    <d v="2026-01-19T00:00:00"/>
    <n v="81931800"/>
    <n v="16409"/>
    <d v="2026-01-24T00:00:00"/>
    <n v="81452667"/>
    <s v="BOLIVAR"/>
    <d v="2026-01-23T00:00:00"/>
    <d v="2026-12-31T00:00:00"/>
    <x v="6"/>
    <n v="81452667"/>
    <s v=" "/>
    <s v=" "/>
    <s v=" "/>
    <s v=" https://community.secop.gov.co/Public/Tendering/OpportunityDetail/Index?noticeUID=CO1.NTC.9699440&amp;isFromPublicArea=True&amp;isModal=False"/>
    <x v="0"/>
    <x v="0"/>
    <s v=" "/>
    <s v=" "/>
    <s v=" "/>
    <s v=" "/>
    <s v=" "/>
    <s v=" "/>
    <s v=" "/>
  </r>
  <r>
    <x v="236"/>
    <s v="ICFES-CD-238-2026"/>
    <d v="2026-01-23T00:00:00"/>
    <s v=" "/>
    <s v="Prestacion de Servicios Profesionales y de Apoyo a la Gestion"/>
    <s v="C.C"/>
    <n v="1018406376"/>
    <s v=" "/>
    <x v="233"/>
    <x v="190"/>
    <n v="101400000"/>
    <d v="2026-01-24T00:00:00"/>
    <d v="2026-01-25T00:00:00"/>
    <d v="2026-12-31T00:00:00"/>
    <s v=" "/>
    <s v=" "/>
    <s v=" "/>
    <x v="20"/>
    <s v=" "/>
    <s v=" "/>
    <n v="16342"/>
    <d v="2026-01-19T00:00:00"/>
    <n v="102600000"/>
    <n v="16431"/>
    <d v="2026-01-25T00:00:00"/>
    <n v="101400000"/>
    <s v="BOLIVAR"/>
    <d v="2026-01-23T00:00:00"/>
    <d v="2026-12-31T00:00:00"/>
    <x v="6"/>
    <n v="101400000"/>
    <s v=" "/>
    <s v=" "/>
    <s v=" "/>
    <s v=" https://community.secop.gov.co/Public/Tendering/OpportunityDetail/Index?noticeUID=CO1.NTC.9738258&amp;isFromPublicArea=True&amp;isModal=False"/>
    <x v="0"/>
    <x v="0"/>
    <s v=" "/>
    <s v=" "/>
    <s v=" "/>
    <s v=" "/>
    <s v=" "/>
    <s v=" "/>
    <s v=" "/>
  </r>
  <r>
    <x v="237"/>
    <s v="ICFES-CD-239-2026"/>
    <d v="2026-01-24T00:00:00"/>
    <s v=" "/>
    <s v="Prestacion de Servicios Profesionales y de Apoyo a la Gestion"/>
    <s v="C.C"/>
    <n v="1017169210"/>
    <s v=" "/>
    <x v="234"/>
    <x v="187"/>
    <n v="79566667"/>
    <d v="2026-01-24T00:00:00"/>
    <d v="2026-01-26T00:00:00"/>
    <d v="2026-12-31T00:00:00"/>
    <s v="Cristian Cardona Pulgarin"/>
    <n v="71242249"/>
    <s v="Subdirector(a) Financiera y Contable"/>
    <x v="1"/>
    <s v=" "/>
    <s v=" "/>
    <n v="16051"/>
    <d v="2026-01-05T00:00:00"/>
    <n v="83766667"/>
    <n v="16459"/>
    <d v="2026-01-25T00:00:00"/>
    <n v="79566667"/>
    <s v="POSITIVA"/>
    <d v="2026-01-26T00:00:00"/>
    <d v="2026-12-31T00:00:00"/>
    <x v="8"/>
    <n v="79566667"/>
    <s v=" "/>
    <s v=" "/>
    <s v=" "/>
    <s v=" https://community.secop.gov.co/Public/Tendering/OpportunityDetail/Index?noticeUID=CO1.NTC.9750726&amp;isFromPublicArea=True&amp;isModal=False"/>
    <x v="0"/>
    <x v="0"/>
    <s v=" "/>
    <s v=" "/>
    <s v=" "/>
    <s v=" "/>
    <s v=" "/>
    <s v=" "/>
    <s v=" "/>
  </r>
  <r>
    <x v="238"/>
    <s v="ICFES-CD-240-2026"/>
    <d v="2026-01-22T00:00:00"/>
    <s v=" "/>
    <s v="Prestacion de Servicios Profesionales y de Apoyo a la Gestion"/>
    <s v="C.C"/>
    <n v="1094907719"/>
    <s v=" "/>
    <x v="235"/>
    <x v="191"/>
    <n v="32864000"/>
    <d v="2026-01-23T00:00:00"/>
    <d v="2026-01-26T00:00:00"/>
    <d v="2026-06-30T00:00:00"/>
    <s v="Ana Cecilia Valencia Aguirre"/>
    <n v="43585746"/>
    <s v="Subdirector(a) de Talento Humano"/>
    <x v="6"/>
    <s v=" "/>
    <s v=" "/>
    <s v=" "/>
    <s v=" "/>
    <s v=" "/>
    <s v=" 16467"/>
    <s v=" 26/01/2026"/>
    <s v=" 32.864.000"/>
    <s v="BOLIVAR"/>
    <d v="2026-01-24T00:00:00"/>
    <d v="2026-06-30T00:00:00"/>
    <x v="2"/>
    <n v="32864000"/>
    <s v=" "/>
    <s v=" "/>
    <s v=" "/>
    <s v=" https://community.secop.gov.co/Public/Tendering/OpportunityDetail/Index?noticeUID=CO1.NTC.9696882&amp;isFromPublicArea=True&amp;isModal=False"/>
    <x v="0"/>
    <x v="0"/>
    <s v=" "/>
    <s v=" "/>
    <s v=" "/>
    <s v=" "/>
    <s v=" "/>
    <s v=" "/>
    <s v=" "/>
  </r>
  <r>
    <x v="239"/>
    <s v="ICFES-CD-241-2026"/>
    <d v="2026-01-24T00:00:00"/>
    <s v=" "/>
    <s v="Prestacion de Servicios Profesionales y de Apoyo a la Gestion"/>
    <s v="C.C"/>
    <n v="1109004071"/>
    <s v=" "/>
    <x v="236"/>
    <x v="192"/>
    <n v="36166667"/>
    <d v="2026-01-26T00:00:00"/>
    <d v="2026-01-27T00:00:00"/>
    <d v="2026-11-21T00:00:00"/>
    <s v="Luz Patricia Loaiza Cruz"/>
    <n v="41917196"/>
    <s v="Director(a) de Producción y Operaciones"/>
    <x v="2"/>
    <s v=" "/>
    <s v=" "/>
    <n v="16336"/>
    <d v="2026-01-19T00:00:00"/>
    <n v="36400000"/>
    <n v="16488"/>
    <d v="2026-01-27T00:00:00"/>
    <n v="34533333"/>
    <s v="BOLIVAR"/>
    <d v="2026-01-23T00:00:00"/>
    <d v="2026-11-30T00:00:00"/>
    <x v="0"/>
    <n v="36166667"/>
    <s v=" "/>
    <s v=" "/>
    <s v=" "/>
    <s v=" https://community.secop.gov.co/Public/Tendering/OpportunityDetail/Index?noticeUID=CO1.NTC.9760457&amp;isFromPublicArea=True&amp;isModal=False"/>
    <x v="0"/>
    <x v="0"/>
    <s v=" "/>
    <s v=" "/>
    <s v=" "/>
    <s v=" "/>
    <s v=" "/>
    <s v=" "/>
    <s v=" "/>
  </r>
  <r>
    <x v="240"/>
    <s v="ICFES-CD-242-2026"/>
    <d v="2026-01-24T00:00:00"/>
    <s v=" "/>
    <s v="Prestacion de Servicios Profesionales y de Apoyo a la Gestion"/>
    <s v="C.C"/>
    <n v="79364753"/>
    <s v=" "/>
    <x v="237"/>
    <x v="193"/>
    <n v="28800000"/>
    <d v="2026-01-26T00:00:00"/>
    <d v="2026-01-27T00:00:00"/>
    <d v="2026-11-10T00:00:00"/>
    <s v="Luz Patricia Loaiza Cruz"/>
    <n v="41917196"/>
    <s v="Director(a) de Producción y Operaciones"/>
    <x v="2"/>
    <s v=" "/>
    <s v=" "/>
    <n v="16335"/>
    <d v="2026-01-19T00:00:00"/>
    <n v="28833333"/>
    <n v="16473"/>
    <d v="2026-01-27T00:00:00"/>
    <n v="28800000"/>
    <s v="BOLIVAR"/>
    <d v="2026-01-23T00:00:00"/>
    <d v="2026-11-10T00:00:00"/>
    <x v="0"/>
    <n v="28800000"/>
    <s v=" "/>
    <s v=" "/>
    <s v=" "/>
    <s v=" https://community.secop.gov.co/Public/Tendering/OpportunityDetail/Index?noticeUID=CO1.NTC.9760652&amp;isFromPublicArea=True&amp;isModal=False"/>
    <x v="0"/>
    <x v="0"/>
    <s v=" "/>
    <s v=" "/>
    <s v=" "/>
    <s v=" "/>
    <s v=" "/>
    <s v=" "/>
    <s v=" "/>
  </r>
  <r>
    <x v="241"/>
    <s v="ICFES-CD-243-2026"/>
    <d v="2026-01-23T00:00:00"/>
    <s v=" "/>
    <s v="Prestacion de Servicios Profesionales y de Apoyo a la Gestion"/>
    <s v="C.C"/>
    <n v="1003949621"/>
    <s v=" "/>
    <x v="238"/>
    <x v="194"/>
    <n v="39269448"/>
    <d v="2026-01-26T00:00:00"/>
    <d v="2026-01-27T00:00:00"/>
    <d v="2026-12-15T00:00:00"/>
    <s v="Robinson Rivera Cardona"/>
    <s v=" "/>
    <s v="Subdirector(a) de Desarrollo de Aplicaciones"/>
    <x v="10"/>
    <s v=" "/>
    <s v=" "/>
    <n v="16078"/>
    <d v="2026-01-06T00:00:00"/>
    <n v="39320667"/>
    <n v="16492"/>
    <d v="2026-01-27T00:00:00"/>
    <n v="39269448"/>
    <s v="SURA"/>
    <d v="2026-01-23T00:00:00"/>
    <d v="2026-12-15T00:00:00"/>
    <x v="3"/>
    <n v="39269448"/>
    <s v=" "/>
    <s v=" "/>
    <s v=" "/>
    <s v="https://community.secop.gov.co/Public/Tendering/OpportunityDetail/Index?noticeUID=CO1.NTC.9730229&amp;isFromPublicArea=True&amp;isModal=False"/>
    <x v="0"/>
    <x v="0"/>
    <s v=" "/>
    <s v=" "/>
    <s v=" "/>
    <s v=" "/>
    <s v=" "/>
    <s v=" "/>
    <s v=" "/>
  </r>
  <r>
    <x v="242"/>
    <s v="ICFES-CD-244-2026"/>
    <d v="2026-01-25T00:00:00"/>
    <s v=" "/>
    <s v="Prestacion de Servicios Profesionales y de Apoyo a la Gestion"/>
    <s v="C.C"/>
    <n v="79432050"/>
    <s v=" "/>
    <x v="239"/>
    <x v="32"/>
    <n v="62800000"/>
    <d v="2026-01-26T00:00:00"/>
    <d v="2026-01-28T00:00:00"/>
    <d v="2026-12-05T00:00:00"/>
    <s v="Brahiam Daniel Montoya Zuleta"/>
    <s v=" "/>
    <s v="Jefe de la Oficina Asesora Jurídica"/>
    <x v="11"/>
    <s v=" "/>
    <s v=" "/>
    <n v="16284"/>
    <d v="2026-01-15T00:00:00"/>
    <n v="62800000"/>
    <n v="16542"/>
    <d v="2026-01-28T00:00:00"/>
    <n v="62800000"/>
    <s v="BOLIVAR"/>
    <d v="2026-01-23T00:00:00"/>
    <d v="2026-12-05T00:00:00"/>
    <x v="5"/>
    <n v="62800000"/>
    <s v=" "/>
    <s v=" "/>
    <s v=" "/>
    <s v=" https://community.secop.gov.co/Public/Tendering/OpportunityDetail/Index?noticeUID=CO1.NTC.9777902&amp;isFromPublicArea=True&amp;isModal=False"/>
    <x v="0"/>
    <x v="0"/>
    <s v=" "/>
    <s v=" "/>
    <s v=" "/>
    <s v=" "/>
    <s v=" "/>
    <s v=" "/>
    <s v=" "/>
  </r>
  <r>
    <x v="243"/>
    <s v="ICFES-CD-245-2026"/>
    <d v="2026-01-23T00:00:00"/>
    <s v=" "/>
    <s v="Prestacion de Servicios Profesionales y de Apoyo a la Gestion"/>
    <s v="C.C"/>
    <n v="98452212"/>
    <s v=" "/>
    <x v="240"/>
    <x v="32"/>
    <n v="66000000"/>
    <d v="2026-01-27T00:00:00"/>
    <d v="2026-02-06T00:00:00"/>
    <d v="2026-12-21T00:00:00"/>
    <s v=" "/>
    <s v=" "/>
    <s v="Jefe de la Oficina Asesora Jurídica"/>
    <x v="11"/>
    <s v=" "/>
    <s v=" "/>
    <n v="16212"/>
    <d v="2026-01-10T00:00:00"/>
    <s v=" $ 66,000,000._x000a_"/>
    <n v="16749"/>
    <d v="2026-02-06T00:00:00"/>
    <n v="66000000"/>
    <s v="BOLIVAR"/>
    <d v="2026-01-23T00:00:00"/>
    <d v="2026-12-21T00:00:00"/>
    <x v="5"/>
    <n v="66000000"/>
    <s v=" "/>
    <s v=" "/>
    <s v=" "/>
    <s v=" https://community.secop.gov.co/Public/Tendering/OpportunityDetail/Index?noticeUID=CO1.NTC.9798767&amp;isFromPublicArea=True&amp;isModal=False"/>
    <x v="0"/>
    <x v="0"/>
    <s v=" "/>
    <s v=" "/>
    <s v=" "/>
    <s v=" "/>
    <s v=" "/>
    <s v=" "/>
    <s v=" "/>
  </r>
  <r>
    <x v="244"/>
    <s v="ICFES-CD-246-2026"/>
    <d v="2026-01-23T00:00:00"/>
    <s v=" "/>
    <s v="Prestacion de Servicios Profesionales y de Apoyo a la Gestion"/>
    <s v="C.C"/>
    <n v="1047341390"/>
    <s v=" "/>
    <x v="241"/>
    <x v="195"/>
    <n v="32864000"/>
    <d v="2026-01-24T00:00:00"/>
    <d v="2026-01-26T00:00:00"/>
    <d v="2026-06-30T00:00:00"/>
    <s v="Ana Cecilia Valencia Aguirre"/>
    <n v="43585746"/>
    <s v="Subdirector(a) de Talento Humano"/>
    <x v="6"/>
    <s v=" "/>
    <s v=" "/>
    <n v="16375"/>
    <d v="2026-01-20T00:00:00"/>
    <n v="32864000"/>
    <n v="16447"/>
    <d v="2026-01-25T00:00:00"/>
    <n v="32864000"/>
    <s v="BOLIVAR"/>
    <d v="2026-01-23T00:00:00"/>
    <d v="2026-06-30T00:00:00"/>
    <x v="2"/>
    <n v="32864000"/>
    <s v=" "/>
    <s v=" "/>
    <s v=" "/>
    <s v=" https://community.secop.gov.co/Public/Tendering/OpportunityDetail/Index?noticeUID=CO1.NTC.9723341&amp;isFromPublicArea=True&amp;isModal=False"/>
    <x v="0"/>
    <x v="0"/>
    <s v=" "/>
    <s v=" "/>
    <s v=" "/>
    <s v=" "/>
    <s v=" "/>
    <s v=" "/>
    <s v=" "/>
  </r>
  <r>
    <x v="245"/>
    <s v="ICFES-CD-247-2026"/>
    <d v="2026-01-23T00:00:00"/>
    <s v=" "/>
    <s v="Prestacion de Servicios Profesionales y de Apoyo a la Gestion"/>
    <s v="C.C"/>
    <n v="1037577852"/>
    <s v=" "/>
    <x v="242"/>
    <x v="107"/>
    <n v="45000000"/>
    <d v="2026-01-23T00:00:00"/>
    <d v="2026-02-04T00:00:00"/>
    <d v="2026-08-31T00:00:00"/>
    <s v="Luis Gonzaga Martinez Sierra"/>
    <n v="71676818"/>
    <s v="Secretario(a) General"/>
    <x v="3"/>
    <s v=" "/>
    <s v=" "/>
    <n v="16291"/>
    <d v="2026-01-16T00:00:00"/>
    <n v="47000000"/>
    <n v="16444"/>
    <d v="2026-01-25T00:00:00"/>
    <n v="45000000"/>
    <s v="POSITIVA"/>
    <d v="2026-02-04T00:00:00"/>
    <d v="2026-08-31T00:00:00"/>
    <x v="3"/>
    <n v="45000000"/>
    <s v=" "/>
    <s v=" "/>
    <s v=" "/>
    <s v=" https://community.secop.gov.co/Public/Tendering/OpportunityDetail/Index?noticeUID=CO1.NTC.9734463&amp;isFromPublicArea=True&amp;isModal=False"/>
    <x v="0"/>
    <x v="0"/>
    <s v=" "/>
    <s v=" "/>
    <s v=" "/>
    <s v=" "/>
    <s v=" "/>
    <s v=" "/>
    <s v=" "/>
  </r>
  <r>
    <x v="246"/>
    <s v="ICFES-CD-248-2026"/>
    <d v="2026-01-23T00:00:00"/>
    <s v=" "/>
    <s v="Prestacion de Servicios Profesionales y de Apoyo a la Gestion"/>
    <s v="C.C"/>
    <n v="1037577852"/>
    <s v=" "/>
    <x v="243"/>
    <x v="107"/>
    <n v="49500000"/>
    <d v="2026-01-27T00:00:00"/>
    <d v="2026-01-28T00:00:00"/>
    <d v="2026-06-30T00:00:00"/>
    <s v=" "/>
    <s v=" "/>
    <s v="SUBDIRECTOR DE DISEÑO DE INSTRUMENTOS"/>
    <x v="20"/>
    <s v=" "/>
    <s v=" "/>
    <n v="16251"/>
    <d v="2026-01-13T00:00:00"/>
    <n v="106800000"/>
    <n v="16515"/>
    <d v="2026-01-28T00:00:00"/>
    <n v="49500000"/>
    <s v="BOLIVAR"/>
    <d v="2026-01-23T00:00:00"/>
    <d v="2026-06-30T00:00:00"/>
    <x v="3"/>
    <n v="49500000"/>
    <s v=" "/>
    <s v=" "/>
    <s v=" "/>
    <s v=" https://community.secop.gov.co/Public/Tendering/OpportunityDetail/Index?noticeUID=CO1.NTC.9729357&amp;isFromPublicArea=True&amp;isModal=False"/>
    <x v="0"/>
    <x v="0"/>
    <s v=" "/>
    <s v=" "/>
    <s v=" "/>
    <s v=" "/>
    <s v=" "/>
    <s v=" "/>
    <s v=" "/>
  </r>
  <r>
    <x v="247"/>
    <s v="ICFES-CD-249-2026"/>
    <s v=" 28/01/2026"/>
    <s v=" "/>
    <s v="Prestacion de Servicios Profesionales y de Apoyo a la Gestion"/>
    <s v="C.C"/>
    <n v="998556563"/>
    <s v=" "/>
    <x v="244"/>
    <x v="107"/>
    <n v="84656100"/>
    <d v="2026-01-28T00:00:00"/>
    <d v="2026-02-10T00:00:00"/>
    <d v="2026-12-31T00:00:00"/>
    <s v="Estiben Alejandro Mejia Restrepo"/>
    <n v="98704372"/>
    <s v="  Jefe de la Oficina Asesora de Planeación"/>
    <x v="8"/>
    <s v=" "/>
    <s v=" "/>
    <n v="16039"/>
    <d v="2026-01-05T00:00:00"/>
    <n v="118366667"/>
    <n v="16750"/>
    <d v="2026-02-10T00:00:00"/>
    <n v="118366667"/>
    <s v="COLMENA"/>
    <d v="2026-01-29T00:00:00"/>
    <d v="2026-12-31T00:00:00"/>
    <x v="3"/>
    <n v="84656100"/>
    <s v=" "/>
    <s v=" "/>
    <s v=" "/>
    <s v=" https://community.secop.gov.co/Public/Tendering/OpportunityDetail/Index?noticeUID=CO1.NTC.9853192&amp;isFromPublicArea=True&amp;isModal=False"/>
    <x v="0"/>
    <x v="0"/>
    <s v=" "/>
    <s v=" "/>
    <s v=" "/>
    <s v=" "/>
    <s v=" "/>
    <s v=" "/>
    <s v=" "/>
  </r>
  <r>
    <x v="248"/>
    <s v="ICFES-CD-250-2026"/>
    <d v="2026-01-23T00:00:00"/>
    <s v=" "/>
    <s v="Prestacion de Servicios Profesionales y de Apoyo a la Gestion"/>
    <s v="C.C"/>
    <n v="1014230291"/>
    <s v=" "/>
    <x v="245"/>
    <x v="196"/>
    <n v="50166667"/>
    <d v="2026-01-24T00:00:00"/>
    <d v="2026-01-26T00:00:00"/>
    <d v="2026-08-27T00:00:00"/>
    <s v="Estiben Alejandro Mejia Restrepo"/>
    <n v="98704372"/>
    <s v="  Jefe de la Oficina Asesora de Planeación"/>
    <x v="8"/>
    <s v=" "/>
    <s v=" "/>
    <n v="16041"/>
    <d v="2026-01-05T00:00:00"/>
    <n v="50166667"/>
    <n v="16452"/>
    <d v="2026-01-25T00:00:00"/>
    <n v="50166667"/>
    <s v="POSITIVA"/>
    <d v="2026-01-26T00:00:00"/>
    <d v="2026-08-27T00:00:00"/>
    <x v="2"/>
    <n v="50166667"/>
    <s v=" "/>
    <s v=" "/>
    <s v=" "/>
    <s v=" https://community.secop.gov.co/Public/Tendering/OpportunityDetail/Index?noticeUID=CO1.NTC.9721869&amp;isFromPublicArea=True&amp;isModal=False"/>
    <x v="0"/>
    <x v="0"/>
    <s v=" "/>
    <s v=" "/>
    <s v=" "/>
    <s v=" "/>
    <s v=" "/>
    <s v=" "/>
    <s v=" "/>
  </r>
  <r>
    <x v="249"/>
    <s v="ICFES-CD-251-2026"/>
    <d v="2026-01-27T00:00:00"/>
    <s v=" "/>
    <s v="Prestacion de Servicios Profesionales y de Apoyo a la Gestion"/>
    <s v="C.C"/>
    <n v="32141829"/>
    <s v=" "/>
    <x v="246"/>
    <x v="107"/>
    <n v="86000000"/>
    <d v="2026-01-27T00:00:00"/>
    <d v="2026-01-28T00:00:00"/>
    <d v="2026-08-31T00:00:00"/>
    <s v="Estiben Alejandro Mejia Restrepo"/>
    <n v="98704372"/>
    <s v="  Jefe de la Oficina Asesora de Planeación"/>
    <x v="8"/>
    <s v=" "/>
    <s v=" "/>
    <n v="16032"/>
    <d v="2026-01-05T00:00:00"/>
    <n v="86000000"/>
    <n v="16511"/>
    <d v="2026-01-28T00:00:00"/>
    <n v="86000000"/>
    <s v="POSITIVA"/>
    <d v="2026-01-23T00:00:00"/>
    <d v="2026-08-31T00:00:00"/>
    <x v="3"/>
    <n v="86000000"/>
    <s v=" "/>
    <s v=" "/>
    <s v=" "/>
    <s v=" https://community.secop.gov.co/Public/Tendering/OpportunityDetail/Index?noticeUID=CO1.NTC.9817964&amp;isFromPublicArea=True&amp;isModal=False"/>
    <x v="0"/>
    <x v="0"/>
    <s v=" "/>
    <s v=" "/>
    <s v=" "/>
    <s v=" "/>
    <s v=" "/>
    <s v=" "/>
    <s v=" "/>
  </r>
  <r>
    <x v="250"/>
    <s v="ICFES-CD-252-2026"/>
    <d v="2026-01-23T00:00:00"/>
    <s v=" "/>
    <s v="Prestacion de Servicios Profesionales y de Apoyo a la Gestion"/>
    <s v="C.C"/>
    <n v="96360027"/>
    <s v=" "/>
    <x v="247"/>
    <x v="197"/>
    <n v="67200000"/>
    <d v="2026-01-26T00:00:00"/>
    <d v="2026-01-27T00:00:00"/>
    <d v="2026-09-30T00:00:00"/>
    <s v="Alejandra Neira Aroca"/>
    <n v="28542786"/>
    <s v="Subdirector(a) de Análisis y Divulgación"/>
    <x v="13"/>
    <s v=" "/>
    <s v=" "/>
    <n v="16277"/>
    <d v="2026-01-14T00:00:00"/>
    <n v="68000000"/>
    <n v="16479"/>
    <d v="2026-01-27T00:00:00"/>
    <n v="65866667"/>
    <s v="SURA"/>
    <d v="2026-01-23T00:00:00"/>
    <d v="2026-09-30T00:00:00"/>
    <x v="6"/>
    <n v="67200000"/>
    <s v=" "/>
    <s v=" "/>
    <s v=" "/>
    <s v=" https://community.secop.gov.co/Public/Tendering/OpportunityDetail/Index?noticeUID=CO1.NTC.9738229&amp;isFromPublicArea=True&amp;isModal=False"/>
    <x v="0"/>
    <x v="0"/>
    <s v=" "/>
    <s v=" "/>
    <s v=" "/>
    <s v=" "/>
    <s v=" "/>
    <s v=" "/>
    <s v=" "/>
  </r>
  <r>
    <x v="251"/>
    <s v="ICFES-CD-253-2026"/>
    <d v="2026-01-23T00:00:00"/>
    <s v=" "/>
    <s v="Prestacion de Servicios Profesionales y de Apoyo a la Gestion"/>
    <s v="C.C"/>
    <n v="52056574"/>
    <s v=" "/>
    <x v="248"/>
    <x v="198"/>
    <n v="127351000"/>
    <d v="2026-01-24T00:00:00"/>
    <d v="2026-01-25T00:00:00"/>
    <d v="2026-12-30T00:00:00"/>
    <s v="Gustavo Andres Monsalve Londoño"/>
    <n v="71339169"/>
    <s v="Director(a) de Evaluación"/>
    <x v="16"/>
    <s v=" "/>
    <s v=" "/>
    <n v="16331"/>
    <d v="2026-01-19T00:00:00"/>
    <n v="128102333"/>
    <n v="16429"/>
    <d v="2026-01-25T00:00:00"/>
    <n v="127351000"/>
    <s v="BOLIVAR"/>
    <d v="2026-01-23T00:00:00"/>
    <d v="2026-12-30T00:00:00"/>
    <x v="6"/>
    <n v="127351000"/>
    <s v=" "/>
    <s v=" "/>
    <s v=" "/>
    <s v=" https://community.secop.gov.co/Public/Tendering/OpportunityDetail/Index?noticeUID=CO1.NTC.9735203&amp;isFromPublicArea=True&amp;isModal=False"/>
    <x v="0"/>
    <x v="0"/>
    <s v=" "/>
    <s v=" "/>
    <s v=" "/>
    <s v=" "/>
    <s v=" "/>
    <s v=" "/>
    <s v=" "/>
  </r>
  <r>
    <x v="252"/>
    <s v="ICFES-CD-254-2026"/>
    <d v="2026-01-23T00:00:00"/>
    <s v=" "/>
    <s v="Prestacion de Servicios Profesionales y de Apoyo a la Gestion"/>
    <s v="C.C"/>
    <n v="1000285145"/>
    <s v=" "/>
    <x v="249"/>
    <x v="199"/>
    <n v="32250000"/>
    <d v="2026-01-24T00:00:00"/>
    <d v="2026-01-27T00:00:00"/>
    <d v="2026-08-31T00:00:00"/>
    <s v="Estiben Alejandro Mejia Restrepo"/>
    <n v="98704372"/>
    <s v="  Jefe de la Oficina Asesora de Planeación"/>
    <x v="8"/>
    <s v=" "/>
    <s v=" "/>
    <n v="16036"/>
    <d v="2026-01-05T00:00:00"/>
    <n v="32250000"/>
    <n v="16480"/>
    <d v="2026-01-27T00:00:00"/>
    <n v="32250000"/>
    <s v="BOLIVAR"/>
    <d v="2026-01-23T00:00:00"/>
    <d v="2026-08-31T00:00:00"/>
    <x v="3"/>
    <n v="32250000"/>
    <s v=" "/>
    <s v=" "/>
    <s v=" "/>
    <s v=" https://community.secop.gov.co/Public/Tendering/OpportunityDetail/Index?noticeUID=CO1.NTC.9729254&amp;isFromPublicArea=True&amp;isModal=False"/>
    <x v="0"/>
    <x v="0"/>
    <s v=" "/>
    <s v=" "/>
    <s v=" "/>
    <s v=" "/>
    <s v=" "/>
    <s v=" "/>
    <s v=" "/>
  </r>
  <r>
    <x v="253"/>
    <s v="ICFES-CD-255-2026"/>
    <d v="2026-01-28T00:00:00"/>
    <s v=" "/>
    <s v="Prestacion de Servicios Profesionales y de Apoyo a la Gestion"/>
    <s v="C.C"/>
    <n v="1017124240"/>
    <s v=" "/>
    <x v="250"/>
    <x v="200"/>
    <n v="78833333"/>
    <d v="2026-01-29T00:00:00"/>
    <d v="2026-01-29T00:00:00"/>
    <d v="2026-08-31T00:00:00"/>
    <s v="Estiben Alejandro Mejia Restrepo"/>
    <n v="98704372"/>
    <s v="  Jefe de la Oficina Asesora de Planeación"/>
    <x v="8"/>
    <s v=" "/>
    <s v=" "/>
    <n v="16037"/>
    <d v="2026-01-05T00:00:00"/>
    <s v="$ 78,833,333"/>
    <n v="16582"/>
    <d v="2026-01-29T00:00:00"/>
    <s v="$78,833,333"/>
    <s v="BOLIVAR"/>
    <d v="2026-01-23T00:00:00"/>
    <d v="2026-08-31T00:00:00"/>
    <x v="3"/>
    <n v="78833333"/>
    <s v=" "/>
    <s v=" "/>
    <s v=" "/>
    <s v=" https://community.secop.gov.co/Public/Tendering/OpportunityDetail/Index?noticeUID=CO1.NTC.9835087&amp;isFromPublicArea=True&amp;isModal=False"/>
    <x v="0"/>
    <x v="0"/>
    <s v=" "/>
    <s v=" "/>
    <s v=" "/>
    <s v=" "/>
    <s v=" "/>
    <s v=" "/>
    <s v=" "/>
  </r>
  <r>
    <x v="254"/>
    <s v="ICFES-CD-256-2026"/>
    <d v="2026-01-23T00:00:00"/>
    <s v=" "/>
    <s v="Prestacion de Servicios Profesionales y de Apoyo a la Gestion"/>
    <s v="C.C"/>
    <n v="37893936"/>
    <s v=" "/>
    <x v="251"/>
    <x v="201"/>
    <n v="131666666"/>
    <d v="2026-01-26T00:00:00"/>
    <d v="2026-01-27T00:00:00"/>
    <d v="2026-12-07T00:00:00"/>
    <s v=" "/>
    <s v=" "/>
    <s v=" "/>
    <x v="11"/>
    <s v=" "/>
    <s v=" "/>
    <n v="16214"/>
    <d v="2026-01-10T00:00:00"/>
    <n v="132000000"/>
    <n v="16493"/>
    <d v="2026-01-27T00:00:00"/>
    <n v="131666666"/>
    <s v="BOLIVAR"/>
    <d v="2026-01-23T00:00:00"/>
    <d v="2026-12-07T00:00:00"/>
    <x v="3"/>
    <n v="131666666"/>
    <s v=" "/>
    <s v=" "/>
    <s v=" "/>
    <s v=" https://community.secop.gov.co/Public/Tendering/OpportunityDetail/Index?noticeUID=CO1.NTC.9736629&amp;isFromPublicArea=True&amp;isModal=False"/>
    <x v="0"/>
    <x v="0"/>
    <s v=" "/>
    <s v=" "/>
    <s v=" "/>
    <s v=" "/>
    <s v=" "/>
    <s v=" "/>
    <s v=" "/>
  </r>
  <r>
    <x v="255"/>
    <s v="ICFES-CD-257-2026"/>
    <d v="2026-01-23T00:00:00"/>
    <s v=" "/>
    <s v="Prestacion de Servicios Profesionales y de Apoyo a la Gestion"/>
    <s v="C.C"/>
    <n v="1082969203"/>
    <s v=" "/>
    <x v="252"/>
    <x v="202"/>
    <n v="1082969203"/>
    <d v="2026-01-24T00:00:00"/>
    <d v="2026-02-02T00:00:00"/>
    <d v="2026-08-27T00:00:00"/>
    <s v="Estiben Alejandro Mejia Restrepo"/>
    <n v="98704372"/>
    <s v="  Jefe de la Oficina Asesora de Planeación"/>
    <x v="8"/>
    <s v=" "/>
    <s v=" "/>
    <n v="16176"/>
    <d v="2026-01-09T00:00:00"/>
    <n v="53750000"/>
    <n v="16451"/>
    <d v="2026-01-25T00:00:00"/>
    <n v="53750000"/>
    <s v="POSITIVA"/>
    <d v="2026-01-31T00:00:00"/>
    <d v="2026-08-27T00:00:00"/>
    <x v="2"/>
    <n v="1082969203"/>
    <s v=" "/>
    <s v=" "/>
    <s v=" "/>
    <s v=" https://community.secop.gov.co/Public/Tendering/OpportunityDetail/Index?noticeUID=CO1.NTC.9736376&amp;isFromPublicArea=True&amp;isModal=False"/>
    <x v="0"/>
    <x v="0"/>
    <s v=" "/>
    <s v=" "/>
    <s v=" "/>
    <s v=" "/>
    <s v=" "/>
    <s v=" "/>
    <s v=" "/>
  </r>
  <r>
    <x v="256"/>
    <s v="ICFES-CD-258-2026"/>
    <d v="2026-01-23T00:00:00"/>
    <s v=" "/>
    <s v="Prestacion de Servicios Profesionales y de Apoyo a la Gestion"/>
    <s v="C.C"/>
    <n v="1032412803"/>
    <s v=" "/>
    <x v="253"/>
    <x v="203"/>
    <n v="41340000"/>
    <d v="2026-01-24T00:00:00"/>
    <d v="2026-01-26T00:00:00"/>
    <d v="2026-06-30T00:00:00"/>
    <s v="Gustavo Andres Monsalve Londoño"/>
    <n v="71339169"/>
    <s v="Director(a) de Evaluación"/>
    <x v="16"/>
    <s v=" "/>
    <s v=" "/>
    <n v="16329"/>
    <d v="2026-01-19T00:00:00"/>
    <n v="41860000"/>
    <n v="16428"/>
    <d v="2026-01-25T00:00:00"/>
    <n v="41340000"/>
    <s v="BOLIVAR"/>
    <d v="2026-01-26T00:00:00"/>
    <d v="2026-06-30T00:00:00"/>
    <x v="6"/>
    <n v="41340000"/>
    <s v=" "/>
    <s v=" "/>
    <s v=" "/>
    <s v=" https://community.secop.gov.co/Public/Tendering/OpportunityDetail/Index?noticeUID=CO1.NTC.9736425&amp;isFromPublicArea=True&amp;isModal=False"/>
    <x v="0"/>
    <x v="0"/>
    <s v=" "/>
    <s v=" "/>
    <s v=" "/>
    <s v=" "/>
    <s v=" "/>
    <s v=" "/>
    <s v=" "/>
  </r>
  <r>
    <x v="257"/>
    <s v="ICFES-CD-259-2026"/>
    <d v="2026-01-29T00:00:00"/>
    <s v=" "/>
    <s v="Prestacion de Servicios Profesionales y de Apoyo a la Gestion"/>
    <s v="C.C"/>
    <n v="1020449267"/>
    <s v=" "/>
    <x v="254"/>
    <x v="204"/>
    <n v="47965500"/>
    <d v="2026-01-29T00:00:00"/>
    <d v="2026-01-30T00:00:00"/>
    <d v="2026-12-31T00:00:00"/>
    <s v="Diego Mauricio Salas Ramirez"/>
    <s v=" 11226503"/>
    <s v="Subdirector de Información"/>
    <x v="12"/>
    <s v=" "/>
    <s v=" "/>
    <n v="16109"/>
    <d v="2026-01-06T00:00:00"/>
    <s v="$ 48,105,750"/>
    <n v="16653"/>
    <d v="2026-01-30T00:00:00"/>
    <s v="$47,965,500"/>
    <s v="POSITIVA"/>
    <d v="2026-01-30T00:00:00"/>
    <d v="2026-12-30T00:00:00"/>
    <x v="3"/>
    <n v="47965500"/>
    <s v=" "/>
    <s v=" "/>
    <s v=" "/>
    <s v=" https://community.secop.gov.co/Public/Tendering/OpportunityDetail/Index?noticeUID=CO1.NTC.9888545&amp;isFromPublicArea=True&amp;isModal=False"/>
    <x v="0"/>
    <x v="0"/>
    <s v=" "/>
    <s v=" "/>
    <s v=" "/>
    <s v=" "/>
    <s v=" "/>
    <s v=" "/>
    <s v=" "/>
  </r>
  <r>
    <x v="258"/>
    <s v="ICFES-CD-260-2026"/>
    <d v="2026-01-28T00:00:00"/>
    <s v=" "/>
    <s v="Prestacion de Servicios Profesionales y de Apoyo a la Gestion"/>
    <s v="C.C"/>
    <n v="1088268406"/>
    <s v=" "/>
    <x v="255"/>
    <x v="205"/>
    <n v="37333333"/>
    <d v="2026-01-29T00:00:00"/>
    <d v="2026-01-30T00:00:00"/>
    <d v="2026-06-30T00:00:00"/>
    <s v="Diego Mauricio Salas Ramirez"/>
    <s v=" 11226503"/>
    <s v="Subdirector de Información"/>
    <x v="12"/>
    <s v=" "/>
    <s v=" "/>
    <n v="16326"/>
    <d v="2026-01-16T00:00:00"/>
    <s v=" $ 42,000,000"/>
    <n v="16654"/>
    <d v="2026-01-30T00:00:00"/>
    <s v="$37,333,333"/>
    <s v="BOLIVAR"/>
    <d v="2026-01-23T00:00:00"/>
    <d v="2026-06-30T00:00:00"/>
    <x v="3"/>
    <n v="37333333"/>
    <s v=" "/>
    <s v=" "/>
    <s v=" "/>
    <s v=" https://community.secop.gov.co/Public/Tendering/OpportunityDetail/Index?noticeUID=CO1.NTC.9835063&amp;isFromPublicArea=True&amp;isModal=False"/>
    <x v="0"/>
    <x v="0"/>
    <s v=" "/>
    <s v=" "/>
    <s v=" "/>
    <s v=" "/>
    <s v=" "/>
    <s v=" "/>
    <s v=" "/>
  </r>
  <r>
    <x v="259"/>
    <s v="ICFES-CD-261-2026"/>
    <d v="2026-01-23T00:00:00"/>
    <s v=" "/>
    <s v="Prestacion de Servicios Profesionales y de Apoyo a la Gestion"/>
    <s v="C.C"/>
    <n v="11227729"/>
    <s v=" "/>
    <x v="256"/>
    <x v="206"/>
    <n v="66291667"/>
    <d v="2026-01-24T00:00:00"/>
    <d v="2026-01-26T00:00:00"/>
    <d v="2026-08-27T00:00:00"/>
    <s v="Estiben Alejandro Mejia Restrepo"/>
    <n v="98704372"/>
    <s v="  Jefe de la Oficina Asesora de Planeación"/>
    <x v="8"/>
    <s v=" "/>
    <s v=" "/>
    <n v="16177"/>
    <d v="2026-01-09T00:00:00"/>
    <n v="66291667"/>
    <n v="16453"/>
    <d v="2026-01-25T00:00:00"/>
    <n v="66291667"/>
    <s v="BOLIVAR"/>
    <d v="2026-01-23T00:00:00"/>
    <d v="2026-08-27T00:00:00"/>
    <x v="2"/>
    <n v="66291667"/>
    <s v=" "/>
    <s v=" "/>
    <s v=" "/>
    <s v=" https://community.secop.gov.co/Public/Tendering/OpportunityDetail/Index?noticeUID=CO1.NTC.9728017&amp;isFromPublicArea=True&amp;isModal=False"/>
    <x v="0"/>
    <x v="0"/>
    <s v=" "/>
    <s v=" "/>
    <s v=" "/>
    <s v=" "/>
    <s v=" "/>
    <s v=" "/>
    <s v=" "/>
  </r>
  <r>
    <x v="260"/>
    <s v="ICFES-CD-262-2026"/>
    <d v="2026-01-27T00:00:00"/>
    <s v=" "/>
    <s v="Prestacion de Servicios Profesionales y de Apoyo a la Gestion"/>
    <s v="C.C"/>
    <n v="1007725804"/>
    <s v=" "/>
    <x v="257"/>
    <x v="207"/>
    <n v="34883333"/>
    <d v="2026-01-27T00:00:00"/>
    <d v="2026-01-28T00:00:00"/>
    <d v="2026-06-30T00:00:00"/>
    <s v="Diego Mauricio Salas Ramirez"/>
    <s v=" 11226503"/>
    <s v="Subdirector de Información"/>
    <x v="12"/>
    <s v=" "/>
    <s v=" "/>
    <n v="16117"/>
    <d v="2026-01-06T00:00:00"/>
    <n v="34883333"/>
    <n v="16514"/>
    <d v="2026-01-28T00:00:00"/>
    <n v="34883333"/>
    <s v="BOLIVAR"/>
    <d v="2026-01-23T00:00:00"/>
    <d v="2026-06-30T00:00:00"/>
    <x v="3"/>
    <n v="34883333"/>
    <s v=" "/>
    <s v=" "/>
    <s v=" "/>
    <s v=" https://community.secop.gov.co/Public/Tendering/OpportunityDetail/Index?noticeUID=CO1.NTC.9809571&amp;isFromPublicArea=True&amp;isModal=False"/>
    <x v="0"/>
    <x v="0"/>
    <s v=" "/>
    <s v=" "/>
    <s v=" "/>
    <s v=" "/>
    <s v=" "/>
    <s v=" "/>
    <s v=" "/>
  </r>
  <r>
    <x v="261"/>
    <s v="ICFES-CD-263-2026"/>
    <d v="2026-01-24T00:00:00"/>
    <s v=" "/>
    <s v="Prestacion de Servicios Profesionales y de Apoyo a la Gestion"/>
    <s v="C.C"/>
    <n v="52366817"/>
    <s v=" "/>
    <x v="258"/>
    <x v="208"/>
    <n v="48000000"/>
    <d v="2026-01-24T00:00:00"/>
    <d v="2026-01-26T00:00:00"/>
    <d v="2026-06-30T00:00:00"/>
    <s v=" "/>
    <s v=" "/>
    <s v=" "/>
    <x v="20"/>
    <s v=" "/>
    <s v=" "/>
    <n v="16360"/>
    <d v="2026-01-19T00:00:00"/>
    <n v="48300000"/>
    <n v="16430"/>
    <d v="2026-01-25T00:00:00"/>
    <n v="46500000"/>
    <s v="BOLIVAR"/>
    <d v="2026-01-26T00:00:00"/>
    <d v="2026-06-30T00:00:00"/>
    <x v="6"/>
    <n v="48000000"/>
    <s v=" "/>
    <s v=" "/>
    <s v=" "/>
    <s v=" https://community.secop.gov.co/Public/Tendering/OpportunityDetail/Index?noticeUID=CO1.NTC.9758010&amp;isFromPublicArea=True&amp;isModal=False"/>
    <x v="0"/>
    <x v="0"/>
    <s v=" "/>
    <s v=" "/>
    <s v=" "/>
    <s v=" "/>
    <s v=" "/>
    <s v=" "/>
    <s v=" "/>
  </r>
  <r>
    <x v="262"/>
    <s v="ICFES-CD-264-2026"/>
    <d v="2026-01-24T00:00:00"/>
    <s v=" "/>
    <s v="Prestacion de Servicios Profesionales y de Apoyo a la Gestion"/>
    <s v="C.C"/>
    <n v="1117507855"/>
    <s v=" "/>
    <x v="259"/>
    <x v="100"/>
    <n v="89066667"/>
    <d v="2026-01-26T00:00:00"/>
    <d v="2026-01-29T00:00:00"/>
    <d v="2026-12-31T00:00:00"/>
    <s v=" "/>
    <s v=" "/>
    <s v=" "/>
    <x v="20"/>
    <s v=" "/>
    <s v=" "/>
    <n v="16340"/>
    <d v="2026-01-19T00:00:00"/>
    <n v="91200000"/>
    <n v="16543"/>
    <d v="2026-01-28T00:00:00"/>
    <n v="89066667"/>
    <s v="SURA"/>
    <d v="2026-01-29T00:00:00"/>
    <d v="2026-12-31T00:00:00"/>
    <x v="6"/>
    <n v="89066667"/>
    <s v=" "/>
    <s v=" "/>
    <s v=" "/>
    <s v=" https://community.secop.gov.co/Public/Tendering/OpportunityDetail/Index?noticeUID=CO1.NTC.9780931&amp;isFromPublicArea=True&amp;isModal=False"/>
    <x v="0"/>
    <x v="0"/>
    <s v=" "/>
    <s v=" "/>
    <s v=" "/>
    <s v=" "/>
    <s v=" "/>
    <s v=" "/>
    <s v=" "/>
  </r>
  <r>
    <x v="263"/>
    <s v="ICFES-CD-265-2026"/>
    <d v="2026-01-23T00:00:00"/>
    <s v=" "/>
    <s v="Prestacion de Servicios Profesionales y de Apoyo a la Gestion"/>
    <s v="C.C"/>
    <n v="27604855"/>
    <s v=" "/>
    <x v="260"/>
    <x v="209"/>
    <n v="44100000"/>
    <d v="2026-01-23T00:00:00"/>
    <d v="2026-01-26T00:00:00"/>
    <d v="2026-07-31T00:00:00"/>
    <s v="Alejandra Neira Aroca"/>
    <n v="28542786"/>
    <s v="Subdirector(a) de Análisis y Divulgación"/>
    <x v="13"/>
    <s v=" "/>
    <s v=" "/>
    <n v="16349"/>
    <d v="2026-01-19T00:00:00"/>
    <n v="47833333"/>
    <n v="16441"/>
    <d v="2026-01-25T00:00:00"/>
    <n v="44100000"/>
    <s v="SURA"/>
    <d v="2026-01-24T00:00:00"/>
    <d v="2026-07-31T00:00:00"/>
    <x v="1"/>
    <n v="44100000"/>
    <s v=" "/>
    <s v=" "/>
    <s v=" "/>
    <s v=" https://community.secop.gov.co/Public/Tendering/OpportunityDetail/Index?noticeUID=CO1.NTC.9736184&amp;isFromPublicArea=True&amp;isModal=False"/>
    <x v="0"/>
    <x v="0"/>
    <m/>
    <s v=" "/>
    <s v=" "/>
    <s v=" "/>
    <s v=" "/>
    <s v=" "/>
    <s v=" "/>
  </r>
  <r>
    <x v="264"/>
    <s v="ICFES-CD-266-2026"/>
    <d v="2026-01-23T00:00:00"/>
    <s v=" "/>
    <s v="Prestacion de Servicios Profesionales y de Apoyo a la Gestion"/>
    <s v="C.C"/>
    <s v=" 83233871"/>
    <s v=" "/>
    <x v="261"/>
    <x v="210"/>
    <n v="29150000"/>
    <d v="2026-01-24T00:00:00"/>
    <d v="2026-01-27T00:00:00"/>
    <d v="2026-06-30T00:00:00"/>
    <s v="Alejandra Neira Aroca"/>
    <n v="28542786"/>
    <s v="Subdirector(a) de Análisis y Divulgación"/>
    <x v="13"/>
    <s v=" "/>
    <s v=" "/>
    <n v="16355"/>
    <d v="2026-01-19T00:00:00"/>
    <n v="30250000"/>
    <n v="16468"/>
    <d v="2026-01-27T00:00:00"/>
    <n v="29150000"/>
    <s v="POSITIVA"/>
    <d v="2026-01-27T00:00:00"/>
    <d v="2026-06-30T00:00:00"/>
    <x v="1"/>
    <n v="29150000"/>
    <s v=" "/>
    <s v=" "/>
    <s v=" "/>
    <s v=" https://community.secop.gov.co/Public/Tendering/OpportunityDetail/Index?noticeUID=CO1.NTC.9737857&amp;isFromPublicArea=True&amp;isModal=False"/>
    <x v="0"/>
    <x v="0"/>
    <m/>
    <s v=" "/>
    <s v=" "/>
    <s v=" "/>
    <s v=" "/>
    <s v=" "/>
    <s v=" "/>
  </r>
  <r>
    <x v="265"/>
    <s v="ICFES-CD-267-2026"/>
    <d v="2026-01-23T00:00:00"/>
    <s v=" "/>
    <s v="Prestacion de Servicios Profesionales y de Apoyo a la Gestion"/>
    <s v="C.C"/>
    <s v=" 1026278871"/>
    <s v=" "/>
    <x v="262"/>
    <x v="179"/>
    <n v="85000000"/>
    <d v="2026-01-23T00:00:00"/>
    <d v="2026-01-26T00:00:00"/>
    <d v="2026-12-31T00:00:00"/>
    <s v="Alejandra Neira Aroca"/>
    <n v="28542786"/>
    <s v="Subdirector(a) de Análisis y Divulgación"/>
    <x v="13"/>
    <s v=" "/>
    <s v=" "/>
    <n v="16353"/>
    <d v="2026-01-19T00:00:00"/>
    <n v="87750000"/>
    <n v="16442"/>
    <d v="2026-01-25T00:00:00"/>
    <n v="85000000"/>
    <s v="POSITIVA"/>
    <d v="2026-01-23T00:00:00"/>
    <d v="2026-12-31T00:00:00"/>
    <x v="1"/>
    <n v="85000000"/>
    <s v=" "/>
    <s v=" "/>
    <s v=" "/>
    <s v=" https://community.secop.gov.co/Public/Tendering/OpportunityDetail/Index?noticeUID=CO1.NTC.9735351&amp;isFromPublicArea=True&amp;isModal=False"/>
    <x v="0"/>
    <x v="0"/>
    <s v="LAS ACTAS DE INICIO ESTAN MAL "/>
    <s v=" "/>
    <s v=" "/>
    <s v=" "/>
    <s v=" "/>
    <s v=" "/>
    <s v=" "/>
  </r>
  <r>
    <x v="266"/>
    <s v="CFES-CD-268-2026"/>
    <d v="2026-01-23T00:00:00"/>
    <s v=" "/>
    <s v="Prestacion de Servicios Profesionales y de Apoyo a la Gestion"/>
    <s v="NIT"/>
    <n v="900714280"/>
    <n v="5"/>
    <x v="263"/>
    <x v="211"/>
    <n v="53333333"/>
    <d v="2026-01-26T00:00:00"/>
    <d v="2026-01-27T00:00:00"/>
    <d v="2026-06-30T00:00:00"/>
    <s v="Cristian Cardona Pulgarin"/>
    <n v="71242249"/>
    <s v="Subdirector(a) Financiera y Contable"/>
    <x v="1"/>
    <s v=" "/>
    <s v=" "/>
    <n v="16286"/>
    <d v="2026-01-15T00:00:00"/>
    <n v="54847220"/>
    <n v="16475"/>
    <d v="2026-01-27T00:00:00"/>
    <n v="53333333"/>
    <s v=" "/>
    <s v=" "/>
    <s v=" "/>
    <x v="2"/>
    <n v="53333333"/>
    <s v=" "/>
    <s v=" "/>
    <s v=" "/>
    <s v=" https://community.secop.gov.co/Public/Tendering/OpportunityDetail/Index?noticeUID=CO1.NTC.9733750&amp;isFromPublicArea=True&amp;isModal=False"/>
    <x v="0"/>
    <x v="0"/>
    <s v=" "/>
    <s v=" "/>
    <s v=" "/>
    <s v=" "/>
    <s v=" "/>
    <s v=" "/>
    <s v=" "/>
  </r>
  <r>
    <x v="267"/>
    <s v="ICFES-CD-269-2026"/>
    <d v="2026-01-23T00:00:00"/>
    <s v=" "/>
    <s v="Prestacion de Servicios Profesionales y de Apoyo a la Gestion"/>
    <s v="C.C"/>
    <n v="52744433"/>
    <s v=" "/>
    <x v="264"/>
    <x v="212"/>
    <n v="27000000"/>
    <d v="2026-01-23T00:00:00"/>
    <d v="2026-01-26T00:00:00"/>
    <d v="2026-06-30T00:00:00"/>
    <s v=" Luis Gonzaga Martinez Sierra"/>
    <n v="71676818"/>
    <s v="Secretario(a) General"/>
    <x v="14"/>
    <s v=" "/>
    <s v=" "/>
    <n v="16388"/>
    <d v="2026-01-21T00:00:00"/>
    <n v="59333333"/>
    <n v="16434"/>
    <d v="2026-01-25T00:00:00"/>
    <n v="27000000"/>
    <s v="BOLIVAR"/>
    <d v="2026-01-24T00:00:00"/>
    <d v="2026-06-30T00:00:00"/>
    <x v="2"/>
    <n v="27000000"/>
    <s v=" "/>
    <s v=" "/>
    <s v=" "/>
    <s v=" https://community.secop.gov.co/Public/Tendering/OpportunityDetail/Index?noticeUID=CO1.NTC.9735174&amp;isFromPublicArea=True&amp;isModal=False"/>
    <x v="0"/>
    <x v="0"/>
    <s v=" "/>
    <s v=" "/>
    <s v=" "/>
    <s v=" "/>
    <s v=" "/>
    <s v=" "/>
    <s v=" "/>
  </r>
  <r>
    <x v="268"/>
    <s v="ICFES-CD-270-2026"/>
    <d v="2026-01-28T00:00:00"/>
    <s v=" "/>
    <s v=" "/>
    <s v="NIT"/>
    <n v="830101214"/>
    <s v=" "/>
    <x v="60"/>
    <x v="213"/>
    <s v=" "/>
    <d v="2026-01-29T00:00:00"/>
    <d v="2026-01-29T00:00:00"/>
    <d v="2026-12-31T00:00:00"/>
    <s v="Diego Mauricio Salas Ramirez"/>
    <s v=" "/>
    <s v="Subdirector de información"/>
    <x v="12"/>
    <s v=" "/>
    <s v=" "/>
    <n v="16228"/>
    <d v="2026-01-12T00:00:00"/>
    <n v="752832426"/>
    <n v="16559"/>
    <d v="2026-01-29T00:00:00"/>
    <n v="752470000"/>
    <s v=" "/>
    <s v=" "/>
    <s v=" "/>
    <x v="6"/>
    <n v="0"/>
    <s v=" "/>
    <s v=" "/>
    <s v=" "/>
    <s v=" https://community.secop.gov.co/Public/Tendering/OpportunityDetail/Index?noticeUID=CO1.NTC.9861455&amp;isFromPublicArea=True&amp;isModal=False_x000a_"/>
    <x v="0"/>
    <x v="0"/>
    <s v=" "/>
    <s v=" "/>
    <s v=" "/>
    <s v=" "/>
    <s v=" "/>
    <s v=" "/>
    <s v=" "/>
  </r>
  <r>
    <x v="269"/>
    <s v="ICFES-CD-271-2026"/>
    <d v="2026-01-23T00:00:00"/>
    <s v=" "/>
    <s v="Prestacion de Servicios Profesionales y de Apoyo a la Gestion"/>
    <s v="C.C"/>
    <n v="1117489808"/>
    <s v=" "/>
    <x v="265"/>
    <x v="214"/>
    <n v="26333333"/>
    <d v="2026-01-23T00:00:00"/>
    <d v="2026-02-02T00:00:00"/>
    <d v="2026-06-30T00:00:00"/>
    <s v=" Luis Gonzaga Martinez Sierra"/>
    <n v="71676818"/>
    <s v="Secretario(a) General"/>
    <x v="14"/>
    <s v=" "/>
    <s v=" "/>
    <n v="16382"/>
    <d v="2026-01-21T00:00:00"/>
    <n v="27000000"/>
    <n v="16433"/>
    <d v="2026-01-25T00:00:00"/>
    <n v="26333333"/>
    <s v="POSITIVA"/>
    <d v="2026-01-29T00:00:00"/>
    <d v="2026-06-30T00:00:00"/>
    <x v="4"/>
    <n v="26333333"/>
    <s v=" "/>
    <s v=" "/>
    <s v=" "/>
    <s v=" https://community.secop.gov.co/Public/Tendering/OpportunityDetail/Index?noticeUID=CO1.NTC.9730051&amp;isFromPublicArea=True&amp;isModal=False"/>
    <x v="0"/>
    <x v="0"/>
    <s v=" "/>
    <s v=" "/>
    <s v=" "/>
    <s v=" "/>
    <s v=" "/>
    <s v=" "/>
    <s v=" "/>
  </r>
  <r>
    <x v="270"/>
    <s v="ICFES-CD-272-2026"/>
    <d v="2026-01-23T00:00:00"/>
    <s v=" "/>
    <s v="Prestacion de Servicios Profesionales y de Apoyo a la Gestion"/>
    <s v="C.C"/>
    <n v="84046690"/>
    <s v=" "/>
    <x v="266"/>
    <x v="215"/>
    <n v="43142000"/>
    <d v="2026-01-24T00:00:00"/>
    <d v="2026-01-26T00:00:00"/>
    <d v="2026-06-30T00:00:00"/>
    <s v="Robinson Rivera Cardona"/>
    <s v=" "/>
    <s v="Subdirector(a) de Desarrollo de Aplicaciones"/>
    <x v="10"/>
    <s v=" "/>
    <s v=" "/>
    <n v="16088"/>
    <d v="2026-01-06T00:00:00"/>
    <n v="44770000"/>
    <n v="16449"/>
    <d v="2026-01-25T00:00:00"/>
    <n v="43142000"/>
    <s v="COLMENA"/>
    <d v="2026-01-25T00:00:00"/>
    <d v="2026-06-30T00:00:00"/>
    <x v="4"/>
    <n v="43142000"/>
    <s v=" "/>
    <s v=" "/>
    <s v=" "/>
    <s v=" https://community.secop.gov.co/Public/Tendering/OpportunityDetail/Index?noticeUID=CO1.NTC.9735085&amp;isFromPublicArea=True&amp;isModal=False"/>
    <x v="0"/>
    <x v="0"/>
    <s v=" "/>
    <s v=" "/>
    <s v=" "/>
    <s v=" "/>
    <s v=" "/>
    <s v=" "/>
    <s v=" "/>
  </r>
  <r>
    <x v="271"/>
    <s v="ICFES-CD-273-2026"/>
    <d v="2026-01-24T00:00:00"/>
    <s v=" "/>
    <s v="Prestacion de Servicios Profesionales y de Apoyo a la Gestion"/>
    <s v="C.C"/>
    <n v="71173611"/>
    <s v=" "/>
    <x v="267"/>
    <x v="216"/>
    <n v="41250000"/>
    <d v="2026-01-26T00:00:00"/>
    <d v="2026-01-27T00:00:00"/>
    <d v="2026-06-30T00:00:00"/>
    <s v=" Heider Martínez Mena"/>
    <s v=" "/>
    <s v=" Subdirector(a) de Diseño de Instrumentos"/>
    <x v="20"/>
    <s v=" "/>
    <s v=" "/>
    <n v="16248"/>
    <d v="2026-01-13T00:00:00"/>
    <n v="89000000"/>
    <n v="16495"/>
    <d v="2026-01-27T00:00:00"/>
    <n v="41250000"/>
    <s v="BOLIVAR"/>
    <d v="2026-01-24T00:00:00"/>
    <d v="2026-06-30T00:00:00"/>
    <x v="5"/>
    <n v="41250000"/>
    <s v=" "/>
    <s v=" "/>
    <s v=" "/>
    <s v=" https://community.secop.gov.co/Public/Tendering/OpportunityDetail/Index?noticeUID=CO1.NTC.9775652&amp;isFromPublicArea=True&amp;isModal=False"/>
    <x v="0"/>
    <x v="0"/>
    <s v=" "/>
    <s v=" "/>
    <s v=" "/>
    <s v=" "/>
    <s v=" "/>
    <s v=" "/>
    <s v=" "/>
  </r>
  <r>
    <x v="272"/>
    <s v="ICFES-CD-274-2026"/>
    <d v="2026-01-23T00:00:00"/>
    <s v=" "/>
    <s v="Prestacion de Servicios Profesionales y de Apoyo a la Gestion"/>
    <s v="C.C"/>
    <n v="1098790484"/>
    <s v=" "/>
    <x v="268"/>
    <x v="217"/>
    <n v="21066667"/>
    <d v="2026-01-23T00:00:00"/>
    <d v="2026-01-28T00:00:00"/>
    <d v="2026-06-30T00:00:00"/>
    <s v=" Luis Gonzaga Martinez Sierra"/>
    <n v="71676818"/>
    <s v="Secretario(a) General"/>
    <x v="14"/>
    <s v=" "/>
    <s v=" "/>
    <n v="16396"/>
    <d v="2026-01-21T00:00:00"/>
    <n v="21600000"/>
    <n v="16458"/>
    <d v="2026-01-25T00:00:00"/>
    <n v="21066667"/>
    <s v="SURA"/>
    <d v="2026-01-26T00:00:00"/>
    <d v="2026-06-30T00:00:00"/>
    <x v="8"/>
    <n v="21066667"/>
    <s v=" "/>
    <s v=" "/>
    <s v=" "/>
    <s v=" https://community.secop.gov.co/Public/Tendering/OpportunityDetail/Index?noticeUID=CO1.NTC.9738109&amp;isFromPublicArea=True&amp;isModal=False"/>
    <x v="0"/>
    <x v="0"/>
    <s v=" "/>
    <s v=" "/>
    <s v=" "/>
    <s v=" "/>
    <s v=" "/>
    <s v=" "/>
    <s v=" "/>
  </r>
  <r>
    <x v="273"/>
    <s v="ICFES-CD-275-2026"/>
    <d v="2026-01-23T00:00:00"/>
    <s v=" "/>
    <s v="Prestacion de Servicios Profesionales y de Apoyo a la Gestion"/>
    <s v="C.C"/>
    <n v="1128264631"/>
    <s v=" "/>
    <x v="269"/>
    <x v="214"/>
    <n v="26333333"/>
    <d v="2026-01-24T00:00:00"/>
    <d v="2026-02-02T00:00:00"/>
    <d v="2026-06-30T00:00:00"/>
    <s v=" Luis Gonzaga Martinez Sierra"/>
    <n v="71676818"/>
    <s v="Secretario(a) General"/>
    <x v="14"/>
    <s v=" "/>
    <s v=" "/>
    <n v="16383"/>
    <d v="2026-01-21T00:00:00"/>
    <n v="27000000"/>
    <n v="16448"/>
    <d v="2026-01-25T00:00:00"/>
    <n v="26333333"/>
    <s v="SURA"/>
    <d v="2026-01-24T00:00:00"/>
    <d v="2026-06-30T00:00:00"/>
    <x v="4"/>
    <n v="26333333"/>
    <s v=" "/>
    <s v=" "/>
    <s v=" "/>
    <s v=" https://community.secop.gov.co/Public/Tendering/OpportunityDetail/Index?noticeUID=CO1.NTC.9739311&amp;isFromPublicArea=True&amp;isModal=False"/>
    <x v="0"/>
    <x v="0"/>
    <s v=" "/>
    <s v=" "/>
    <s v=" "/>
    <s v=" "/>
    <s v=" "/>
    <s v=" "/>
    <s v=" "/>
  </r>
  <r>
    <x v="274"/>
    <s v="ICFES-CD-276-2026"/>
    <d v="2026-01-23T00:00:00"/>
    <s v=" "/>
    <s v="Prestacion de Servicios Profesionales y de Apoyo a la Gestion"/>
    <s v="C.C"/>
    <n v="1018402388"/>
    <s v=" "/>
    <x v="270"/>
    <x v="218"/>
    <n v="97750000"/>
    <d v="2026-01-26T00:00:00"/>
    <d v="2026-01-27T00:00:00"/>
    <d v="2026-12-31T00:00:00"/>
    <s v=" Byron Andrés Vélez Valdés"/>
    <s v=" 1018433040"/>
    <s v="Jefe(a) de la Oficina Asesora de Comunicaciones y Mercadeo"/>
    <x v="17"/>
    <s v=" "/>
    <s v=" "/>
    <n v="16206"/>
    <d v="2026-01-10T00:00:00"/>
    <n v="98600000"/>
    <n v="16484"/>
    <d v="2026-01-27T00:00:00"/>
    <n v="97750000"/>
    <s v="BOLIVAR"/>
    <d v="2026-01-24T00:00:00"/>
    <d v="2026-12-31T00:00:00"/>
    <x v="5"/>
    <n v="97750000"/>
    <s v=" "/>
    <s v=" "/>
    <s v=" "/>
    <s v=" https://community.secop.gov.co/Public/Tendering/OpportunityDetail/Index?noticeUID=CO1.NTC.9736200&amp;isFromPublicArea=True&amp;isModal=False"/>
    <x v="0"/>
    <x v="0"/>
    <s v=" "/>
    <s v=" "/>
    <s v=" "/>
    <s v=" "/>
    <s v=" "/>
    <s v=" "/>
    <s v=" "/>
  </r>
  <r>
    <x v="275"/>
    <s v="ICFES-CD-277-2026"/>
    <d v="2026-01-23T00:00:00"/>
    <s v=" "/>
    <s v="Prestacion de Servicios Profesionales y de Apoyo a la Gestion"/>
    <s v="C.C"/>
    <n v="1023973424"/>
    <s v=" "/>
    <x v="271"/>
    <x v="219"/>
    <n v="37100000"/>
    <d v="2026-01-23T00:00:00"/>
    <d v="2026-01-26T00:00:00"/>
    <d v="2026-06-30T00:00:00"/>
    <s v="Cristian Fabian Montaño Rincon"/>
    <n v="1024473450"/>
    <s v="Subdirector(a) de Estadísticas"/>
    <x v="7"/>
    <s v=" "/>
    <s v=" "/>
    <n v="16231"/>
    <d v="2026-01-13T00:00:00"/>
    <n v="47883333"/>
    <n v="16439"/>
    <d v="2026-01-25T00:00:00"/>
    <n v="37100000"/>
    <s v="BOLIVAR"/>
    <d v="2026-01-24T00:00:00"/>
    <d v="2026-06-30T00:00:00"/>
    <x v="1"/>
    <n v="37100000"/>
    <s v=" "/>
    <s v=" "/>
    <s v=" "/>
    <s v=" https://community.secop.gov.co/Public/Tendering/OpportunityDetail/Index?noticeUID=CO1.NTC.9740713&amp;isFromPublicArea=True&amp;isModal=False"/>
    <x v="0"/>
    <x v="0"/>
    <s v="EN EJECUCION"/>
    <s v=" "/>
    <d v="2026-01-26T00:00:00"/>
    <s v="SI"/>
    <s v="SI"/>
    <s v="SI"/>
    <s v="SI"/>
  </r>
  <r>
    <x v="276"/>
    <s v="ICFES-CD-278-2026"/>
    <d v="2026-01-23T00:00:00"/>
    <s v=" "/>
    <s v="Prestacion de Servicios Profesionales y de Apoyo a la Gestion"/>
    <s v="C.C"/>
    <n v="1014278955"/>
    <s v=" "/>
    <x v="272"/>
    <x v="220"/>
    <n v="39500000"/>
    <d v="2026-01-23T00:00:00"/>
    <d v="2026-01-26T00:00:00"/>
    <d v="2026-06-30T00:00:00"/>
    <s v="Cristian Fabian Montaño Rincon"/>
    <n v="1024473450"/>
    <s v="Subdirector(a) de Estadísticas"/>
    <x v="7"/>
    <s v=" "/>
    <s v=" "/>
    <n v="16237"/>
    <d v="2026-01-13T00:00:00"/>
    <n v="43821700"/>
    <n v="16440"/>
    <d v="2026-01-25T00:00:00"/>
    <n v="39500000"/>
    <s v="SURA"/>
    <d v="2026-01-24T00:00:00"/>
    <d v="2026-06-30T00:00:00"/>
    <x v="1"/>
    <n v="39500000"/>
    <s v=" "/>
    <s v=" "/>
    <s v=" "/>
    <s v=" https://community.secop.gov.co/Public/Tendering/OpportunityDetail/Index?noticeUID=CO1.NTC.9739532&amp;isFromPublicArea=True&amp;isModal=False"/>
    <x v="0"/>
    <x v="0"/>
    <s v="EN EJECUCION"/>
    <s v=" "/>
    <d v="2026-01-26T00:00:00"/>
    <s v="SI"/>
    <s v="SI"/>
    <s v="SI"/>
    <s v="SI"/>
  </r>
  <r>
    <x v="277"/>
    <s v="ICFES-CD-279-2026"/>
    <d v="2026-01-27T00:00:00"/>
    <s v=" "/>
    <s v="Prestacion de Servicios Profesionales y de Apoyo a la Gestion"/>
    <s v="C.C"/>
    <n v="80076149"/>
    <s v=" "/>
    <x v="273"/>
    <x v="221"/>
    <n v="90972000"/>
    <d v="2026-01-28T00:00:00"/>
    <d v="2026-01-29T00:00:00"/>
    <d v="2026-12-31T00:00:00"/>
    <s v="Robinson Rivera Cardona"/>
    <s v=" "/>
    <s v="Subdirector(a) de Desarrollo de Aplicaciones"/>
    <x v="10"/>
    <s v=" "/>
    <s v=" "/>
    <n v="16089"/>
    <d v="2026-01-06T00:00:00"/>
    <s v="$ 92,036,000"/>
    <n v="16583"/>
    <d v="2026-01-29T00:00:00"/>
    <s v="$90,972,000"/>
    <s v="SURA"/>
    <d v="2026-01-24T00:00:00"/>
    <d v="2026-12-31T00:00:00"/>
    <x v="3"/>
    <n v="90972000"/>
    <s v=" "/>
    <s v=" "/>
    <s v=" "/>
    <s v=" https://community.secop.gov.co/Public/Tendering/OpportunityDetail/Index?noticeUID=CO1.NTC.9834183&amp;isFromPublicArea=True&amp;isModal=False"/>
    <x v="0"/>
    <x v="0"/>
    <s v=" "/>
    <s v=" "/>
    <s v=" "/>
    <s v=" "/>
    <s v=" "/>
    <s v=" "/>
    <s v=" "/>
  </r>
  <r>
    <x v="278"/>
    <s v="ICFES-CD-280-2026"/>
    <d v="2026-01-24T00:00:00"/>
    <s v=" "/>
    <s v="Prestacion de Servicios Profesionales y de Apoyo a la Gestion"/>
    <s v="C.C"/>
    <n v="53052733"/>
    <s v=" "/>
    <x v="274"/>
    <x v="222"/>
    <n v="40916000"/>
    <d v="2026-01-26T00:00:00"/>
    <d v="2026-01-26T00:00:00"/>
    <d v="2026-06-30T00:00:00"/>
    <s v="Gustavo Andres Monsalve Londoño"/>
    <n v="71339169"/>
    <s v="Director(a) de Evaluación"/>
    <x v="16"/>
    <s v=" "/>
    <s v=" "/>
    <n v="16330"/>
    <d v="2026-01-19T00:00:00"/>
    <n v="41430667"/>
    <n v="16466"/>
    <d v="2026-01-26T00:00:00"/>
    <n v="40916000"/>
    <s v="BOLIVAR"/>
    <d v="2026-01-26T00:00:00"/>
    <d v="2026-06-30T00:00:00"/>
    <x v="6"/>
    <n v="40916000"/>
    <s v=" "/>
    <s v=" "/>
    <s v=" "/>
    <s v=" https://community.secop.gov.co/Public/Tendering/OpportunityDetail/Index?noticeUID=CO1.NTC.9765524&amp;isFromPublicArea=True&amp;isModal=False"/>
    <x v="0"/>
    <x v="0"/>
    <s v=" "/>
    <s v=" "/>
    <s v=" "/>
    <s v=" "/>
    <s v=" "/>
    <s v=" "/>
    <s v=" "/>
  </r>
  <r>
    <x v="279"/>
    <s v="ICFES-CD-281-2026"/>
    <d v="2026-01-25T00:00:00"/>
    <s v=" "/>
    <s v="Prestacion de Servicios Profesionales y de Apoyo a la Gestion"/>
    <s v="C.C"/>
    <n v="1016101370"/>
    <s v=" "/>
    <x v="275"/>
    <x v="223"/>
    <n v="34450000"/>
    <d v="2026-01-26T00:00:00"/>
    <d v="2026-01-27T00:00:00"/>
    <d v="2026-06-30T00:00:00"/>
    <s v="Gustavo Andres Monsalve Londoño"/>
    <n v="71339169"/>
    <s v="Director(a) de Evaluación"/>
    <x v="16"/>
    <s v=" "/>
    <s v=" "/>
    <n v="16328"/>
    <d v="2026-01-19T00:00:00"/>
    <n v="34883333"/>
    <n v="16471"/>
    <d v="2026-01-27T00:00:00"/>
    <n v="34450000"/>
    <s v="BOLIVAR"/>
    <d v="2026-01-26T00:00:00"/>
    <d v="2026-06-30T00:00:00"/>
    <x v="6"/>
    <n v="34450000"/>
    <s v=" "/>
    <s v=" "/>
    <s v=" "/>
    <s v=" https://community.secop.gov.co/Public/Tendering/OpportunityDetail/Index?noticeUID=CO1.NTC.9771966&amp;isFromPublicArea=True&amp;isModal=False"/>
    <x v="0"/>
    <x v="0"/>
    <s v=" "/>
    <s v=" "/>
    <s v=" "/>
    <s v=" "/>
    <s v=" "/>
    <s v=" "/>
    <s v=" "/>
  </r>
  <r>
    <x v="280"/>
    <s v="ICFES-CD-282-2026"/>
    <d v="2026-01-23T00:00:00"/>
    <s v=" "/>
    <s v="Prestacion de Servicios Profesionales y de Apoyo a la Gestion"/>
    <s v="C.C"/>
    <n v="1032473869"/>
    <s v=" "/>
    <x v="276"/>
    <x v="83"/>
    <n v="46216000"/>
    <d v="2026-01-24T00:00:00"/>
    <d v="2026-01-27T00:00:00"/>
    <d v="2026-06-30T00:00:00"/>
    <s v="Robinson Rivera Cardona"/>
    <s v=" "/>
    <s v="Subdirector(a) de Desarrollo de Aplicaciones"/>
    <x v="10"/>
    <s v=" "/>
    <s v=" "/>
    <n v="16322"/>
    <d v="2026-01-16T00:00:00"/>
    <n v="52320000"/>
    <n v="16486"/>
    <d v="2026-01-27T00:00:00"/>
    <n v="46216000"/>
    <s v="SURA"/>
    <d v="2026-01-24T00:00:00"/>
    <d v="2026-06-30T00:00:00"/>
    <x v="4"/>
    <n v="46216000"/>
    <s v=" "/>
    <s v=" "/>
    <s v=" "/>
    <s v=" https://community.secop.gov.co/Public/Tendering/OpportunityDetail/Index?noticeUID=CO1.NTC.9746063&amp;isFromPublicArea=True&amp;isModal=False"/>
    <x v="0"/>
    <x v="0"/>
    <s v=" "/>
    <s v=" "/>
    <s v=" "/>
    <s v=" "/>
    <s v=" "/>
    <s v=" "/>
    <s v=" "/>
  </r>
  <r>
    <x v="281"/>
    <s v="ICFES-CD-283-2026"/>
    <d v="2026-01-23T00:00:00"/>
    <s v=" "/>
    <s v="Prestacion de Servicios Profesionales y de Apoyo a la Gestion"/>
    <s v="C.C"/>
    <n v="1033712739"/>
    <s v=" "/>
    <x v="277"/>
    <x v="224"/>
    <n v="44700000"/>
    <d v="2026-01-24T00:00:00"/>
    <d v="2026-01-25T00:00:00"/>
    <d v="2026-06-30T00:00:00"/>
    <s v="Heider Martinez Mena"/>
    <m/>
    <s v=" Subdirector de Diseño de Instrumentos"/>
    <x v="20"/>
    <s v=" "/>
    <s v=" "/>
    <n v="16279"/>
    <d v="2026-01-15T00:00:00"/>
    <n v="45041000"/>
    <n v="16460"/>
    <d v="2026-01-25T00:00:00"/>
    <n v="44770000"/>
    <s v="BOLIVAR"/>
    <d v="2026-01-24T00:00:00"/>
    <d v="2026-06-30T00:00:00"/>
    <x v="4"/>
    <n v="44700000"/>
    <s v=" "/>
    <s v=" "/>
    <s v=" "/>
    <s v=" https://community.secop.gov.co/Public/Tendering/OpportunityDetail/Index?noticeUID=CO1.NTC.9745605&amp;isFromPublicArea=True&amp;isModal=False"/>
    <x v="0"/>
    <x v="0"/>
    <s v=" "/>
    <s v=" "/>
    <s v=" "/>
    <s v=" "/>
    <s v=" "/>
    <s v=" "/>
    <s v=" "/>
  </r>
  <r>
    <x v="282"/>
    <s v="ICFES-CD-284-2026"/>
    <d v="2026-01-26T00:00:00"/>
    <s v=" "/>
    <s v=" "/>
    <s v="NIT"/>
    <n v="900184755"/>
    <n v="6"/>
    <x v="278"/>
    <x v="225"/>
    <s v=" "/>
    <d v="2026-01-27T00:00:00"/>
    <d v="2026-02-10T00:00:00"/>
    <d v="2026-12-31T00:00:00"/>
    <s v="Diego Mauricio Salas Ramirez"/>
    <s v=" "/>
    <s v="Subdirector de información-Planeación"/>
    <x v="12"/>
    <s v=" "/>
    <s v=" "/>
    <n v="16141"/>
    <d v="2026-01-06T00:00:00"/>
    <n v="233519825"/>
    <n v="16497"/>
    <d v="2026-01-27T00:00:00"/>
    <n v="231220765"/>
    <s v="POLIZA "/>
    <d v="2026-02-09T00:00:00"/>
    <s v=" "/>
    <x v="9"/>
    <n v="0"/>
    <s v=" "/>
    <s v=" "/>
    <s v=" "/>
    <s v=" https://community.secop.gov.co/Public/Tendering/OpportunityDetail/Index?noticeUID=CO1.NTC.9782963&amp;isFromPublicArea=True&amp;isModal=False"/>
    <x v="0"/>
    <x v="0"/>
    <s v=" "/>
    <s v=" "/>
    <s v=" "/>
    <s v=" "/>
    <s v=" "/>
    <s v=" "/>
    <s v=" "/>
  </r>
  <r>
    <x v="283"/>
    <s v="ICFES-CD-285-2026"/>
    <d v="2026-01-23T00:00:00"/>
    <s v=" "/>
    <s v="Prestacion de Servicios Profesionales y de Apoyo a la Gestion"/>
    <s v="C.C"/>
    <n v="11206499"/>
    <s v=" "/>
    <x v="279"/>
    <x v="226"/>
    <n v="48929400"/>
    <d v="2026-01-24T00:00:00"/>
    <d v="2026-02-06T00:00:00"/>
    <d v="2026-06-30T00:00:00"/>
    <s v="Robinson Rivera Cardona"/>
    <s v=" "/>
    <s v="Subdirector(a) de Desarrollo de Aplicaciones"/>
    <x v="10"/>
    <s v=" "/>
    <s v=" "/>
    <n v="16079"/>
    <d v="2026-01-06T00:00:00"/>
    <s v=" $ 104,503,533."/>
    <n v="16747"/>
    <d v="2026-02-06T00:00:00"/>
    <s v=" $48,929,400"/>
    <s v="BOLIVAR"/>
    <d v="2026-01-29T00:00:00"/>
    <d v="2026-06-30T00:00:00"/>
    <x v="4"/>
    <n v="48929400"/>
    <s v=" "/>
    <s v=" "/>
    <s v=" "/>
    <s v=" https://community.secop.gov.co/Public/Tendering/OpportunityDetail/Index?noticeUID=CO1.NTC.9746994&amp;isFromPublicArea=True&amp;isModal=False"/>
    <x v="0"/>
    <x v="0"/>
    <s v=" "/>
    <s v=" "/>
    <s v=" "/>
    <s v=" "/>
    <s v=" "/>
    <s v=" "/>
    <s v=" "/>
  </r>
  <r>
    <x v="284"/>
    <s v="ICFES-CD-286-2026"/>
    <d v="2026-01-24T00:00:00"/>
    <s v=" "/>
    <s v="Prestacion de Servicios Profesionales y de Apoyo a la Gestion"/>
    <s v="C.C"/>
    <n v="94368828"/>
    <s v=" "/>
    <x v="280"/>
    <x v="209"/>
    <n v="37100000"/>
    <d v="2026-01-24T00:00:00"/>
    <d v="2026-01-27T00:00:00"/>
    <d v="2026-06-30T00:00:00"/>
    <s v="Alejandra Neira Aroca"/>
    <n v="28542786"/>
    <s v="Subdirector(a) de Análisis y Divulgación"/>
    <x v="13"/>
    <s v=" "/>
    <s v=" "/>
    <n v="16354"/>
    <d v="2026-01-19T00:00:00"/>
    <n v="46666667"/>
    <n v="16470"/>
    <d v="2026-01-27T00:00:00"/>
    <n v="37100000"/>
    <s v="POSITIVA"/>
    <d v="2026-01-23T00:00:00"/>
    <d v="2026-06-30T00:00:00"/>
    <x v="1"/>
    <n v="37100000"/>
    <s v=" "/>
    <s v=" "/>
    <s v=" "/>
    <s v=" https://community.secop.gov.co/Public/Tendering/OpportunityDetail/Index?noticeUID=CO1.NTC.9754472&amp;isFromPublicArea=True&amp;isModal=False"/>
    <x v="0"/>
    <x v="0"/>
    <m/>
    <s v=" "/>
    <s v=" "/>
    <s v=" "/>
    <s v=" "/>
    <s v=" "/>
    <s v=" "/>
  </r>
  <r>
    <x v="285"/>
    <s v="ICFES-CD-287-2026"/>
    <d v="2026-01-24T00:00:00"/>
    <s v=" "/>
    <s v="Prestacion de Servicios Profesionales y de Apoyo a la Gestion"/>
    <s v="C.C"/>
    <n v="9729742"/>
    <s v=" "/>
    <x v="281"/>
    <x v="227"/>
    <n v="67786667"/>
    <d v="2026-01-24T00:00:00"/>
    <d v="2026-01-27T00:00:00"/>
    <d v="2026-10-31T00:00:00"/>
    <s v=" Luis Gonzaga Martinez Sierra"/>
    <s v=" "/>
    <s v="Jefe de Control Interno"/>
    <x v="21"/>
    <s v=" "/>
    <s v=" "/>
    <n v="16374"/>
    <d v="2026-01-20T00:00:00"/>
    <n v="80633333"/>
    <n v="16489"/>
    <d v="2026-01-27T00:00:00"/>
    <n v="75986667"/>
    <s v="POSITIVA"/>
    <d v="2026-01-25T00:00:00"/>
    <d v="2026-10-31T00:00:00"/>
    <x v="8"/>
    <n v="67786667"/>
    <s v=" "/>
    <s v=" "/>
    <s v=" "/>
    <s v=" https://community.secop.gov.co/Public/Tendering/OpportunityDetail/Index?noticeUID=CO1.NTC.9759593&amp;isFromPublicArea=True&amp;isModal=False"/>
    <x v="0"/>
    <x v="0"/>
    <s v=" "/>
    <s v=" "/>
    <s v=" "/>
    <s v=" "/>
    <s v=" "/>
    <s v=" "/>
    <s v=" "/>
  </r>
  <r>
    <x v="286"/>
    <s v="ICFES-CD-288-2026"/>
    <d v="2026-01-23T00:00:00"/>
    <s v=" "/>
    <s v="Prestacion de Servicios Profesionales y de Apoyo a la Gestion"/>
    <s v="C.C"/>
    <n v="1010239512"/>
    <s v=" "/>
    <x v="282"/>
    <x v="228"/>
    <n v="53733334"/>
    <d v="2026-01-26T00:00:00"/>
    <d v="2026-01-28T00:00:00"/>
    <d v="2026-10-10T00:00:00"/>
    <s v="Alejandra Neira Aroca"/>
    <n v="28542786"/>
    <s v="Subdirector(a) de Análisis y Divulgación"/>
    <x v="13"/>
    <s v=" "/>
    <s v=" "/>
    <n v="16351"/>
    <d v="2026-01-19T00:00:00"/>
    <n v="57800000"/>
    <n v="16469"/>
    <d v="2026-01-27T00:00:00"/>
    <n v="53733334"/>
    <s v="POSITIVA"/>
    <d v="2026-01-28T00:00:00"/>
    <d v="2026-10-10T00:00:00"/>
    <x v="1"/>
    <n v="53733334"/>
    <s v=" "/>
    <s v=" "/>
    <s v=" "/>
    <s v=" https://community.secop.gov.co/Public/Tendering/OpportunityDetail/Index?noticeUID=CO1.NTC.9747816&amp;isFromPublicArea=True&amp;isModal=False"/>
    <x v="0"/>
    <x v="0"/>
    <m/>
    <s v=" "/>
    <s v=" "/>
    <s v=" "/>
    <s v=" "/>
    <s v=" "/>
    <s v=" "/>
  </r>
  <r>
    <x v="287"/>
    <s v="ICFES-CD-289-2026"/>
    <d v="2026-01-28T00:00:00"/>
    <s v=" "/>
    <s v="Prestacion de Servicios Profesionales y de Apoyo a la Gestion"/>
    <s v="C.C"/>
    <n v="1039701601"/>
    <s v=" "/>
    <x v="283"/>
    <x v="229"/>
    <n v="67800000"/>
    <d v="2026-01-28T00:00:00"/>
    <d v="2026-01-29T00:00:00"/>
    <d v="2026-12-31T00:00:00"/>
    <s v="Estiben Alejandro Mejia Restrepo"/>
    <n v="98704372"/>
    <s v="  Jefe de la Oficina Asesora de Planeación"/>
    <x v="8"/>
    <s v=" "/>
    <s v=" "/>
    <n v="16421"/>
    <d v="2026-01-22T00:00:00"/>
    <s v="$ 71,800,000"/>
    <n v="16570"/>
    <d v="2026-01-29T00:00:00"/>
    <s v="$67,800,000"/>
    <s v="BOLIVAR"/>
    <d v="2026-01-24T00:00:00"/>
    <d v="2026-12-31T00:00:00"/>
    <x v="5"/>
    <n v="67800000"/>
    <s v=" "/>
    <s v=" "/>
    <s v=" "/>
    <s v=" https://community.secop.gov.co/Public/Tendering/OpportunityDetail/Index?noticeUID=CO1.NTC.9852490&amp;isFromPublicArea=True&amp;isModal=False"/>
    <x v="0"/>
    <x v="0"/>
    <s v=" "/>
    <s v=" "/>
    <s v=" "/>
    <s v=" "/>
    <s v=" "/>
    <s v=" "/>
    <s v=" "/>
  </r>
  <r>
    <x v="288"/>
    <s v="ICFES-CD-290-2026"/>
    <d v="2026-01-27T00:00:00"/>
    <s v=" "/>
    <s v="Prestacion de Servicios Profesionales y de Apoyo a la Gestion"/>
    <s v="C.C"/>
    <n v="1067890860"/>
    <s v=" "/>
    <x v="284"/>
    <x v="169"/>
    <n v="64500000"/>
    <d v="2026-01-29T00:00:00"/>
    <d v="2026-01-29T00:00:00"/>
    <d v="2026-08-31T00:00:00"/>
    <s v="Estiben Alejandro Mejia Restrepo"/>
    <n v="98704372"/>
    <s v="  Jefe de la Oficina Asesora de Planeación"/>
    <x v="8"/>
    <s v=" "/>
    <s v=" "/>
    <n v="16182"/>
    <d v="2026-01-09T00:00:00"/>
    <s v="$ 64,500,000.00"/>
    <n v="16577"/>
    <d v="2026-01-29T00:00:00"/>
    <s v="$64,500,000"/>
    <s v="BOLIVAR"/>
    <d v="2026-01-24T00:00:00"/>
    <d v="2026-08-31T00:00:00"/>
    <x v="5"/>
    <n v="64500000"/>
    <s v=" "/>
    <s v=" "/>
    <s v=" "/>
    <s v=" https://community.secop.gov.co/Public/Tendering/OpportunityDetail/Index?noticeUID=CO1.NTC.9812422&amp;isFromPublicArea=True&amp;isModal=False"/>
    <x v="0"/>
    <x v="0"/>
    <s v=" "/>
    <s v=" "/>
    <s v=" "/>
    <s v=" "/>
    <s v=" "/>
    <s v=" "/>
    <s v=" "/>
  </r>
  <r>
    <x v="289"/>
    <s v="ICFES-CD-291-2026"/>
    <d v="2026-01-26T00:00:00"/>
    <s v=" "/>
    <s v="Prestacion de Servicios Profesionales y de Apoyo a la Gestion"/>
    <s v="C.C"/>
    <n v="1070619459"/>
    <s v=" "/>
    <x v="285"/>
    <x v="230"/>
    <s v=" "/>
    <d v="2026-01-27T00:00:00"/>
    <d v="2026-02-03T00:00:00"/>
    <d v="2026-12-31T00:00:00"/>
    <s v="Luis Rodrigo Cadavid Duran"/>
    <s v=" "/>
    <s v="Subdirector(a) de Desarrollo de Aplicaciones"/>
    <x v="10"/>
    <s v=" "/>
    <s v=" "/>
    <n v="16081"/>
    <d v="2026-01-06T00:00:00"/>
    <n v="126866667"/>
    <n v="16544"/>
    <d v="2026-01-28T00:00:00"/>
    <n v="125400000"/>
    <s v="POSITIVA"/>
    <d v="2026-02-03T00:00:00"/>
    <d v="2026-12-31T00:00:00"/>
    <x v="5"/>
    <n v="0"/>
    <s v=" "/>
    <s v=" "/>
    <s v=" "/>
    <s v=" https://community.secop.gov.co/Public/Tendering/OpportunityDetail/Index?noticeUID=CO1.NTC.9794161&amp;isFromPublicArea=True&amp;isModal=False"/>
    <x v="0"/>
    <x v="0"/>
    <s v=" "/>
    <s v=" "/>
    <s v=" "/>
    <s v=" "/>
    <s v=" "/>
    <s v=" "/>
    <s v=" "/>
  </r>
  <r>
    <x v="290"/>
    <s v="ICFES-CD-292-2026"/>
    <d v="2026-01-24T00:00:00"/>
    <s v=" "/>
    <s v="Prestacion de Servicios Profesionales y de Apoyo a la Gestion"/>
    <s v="C.C"/>
    <n v="1039096690"/>
    <s v=" "/>
    <x v="286"/>
    <x v="231"/>
    <n v="90400000"/>
    <d v="2026-01-24T00:00:00"/>
    <d v="2026-02-07T00:00:00"/>
    <d v="2026-12-31T00:00:00"/>
    <s v="Cristian Cardona Pulgarin"/>
    <n v="71242249"/>
    <s v="Subdirector(a) Financiera y Contable"/>
    <x v="1"/>
    <s v=" "/>
    <s v=" "/>
    <n v="16426"/>
    <d v="2026-01-23T00:00:00"/>
    <n v="92266667"/>
    <n v="16454"/>
    <d v="2026-01-25T00:00:00"/>
    <n v="90400000"/>
    <s v="POSITIVA"/>
    <d v="2026-02-07T00:00:00"/>
    <s v="31/012/2026"/>
    <x v="1"/>
    <n v="90400000"/>
    <s v=" "/>
    <s v=" "/>
    <s v=" "/>
    <s v=" https://community.secop.gov.co/Public/Tendering/OpportunityDetail/Index?noticeUID=CO1.NTC.9753381&amp;isFromPublicArea=True&amp;isModal=False"/>
    <x v="0"/>
    <x v="0"/>
    <m/>
    <s v=" "/>
    <s v=" "/>
    <s v=" "/>
    <s v=" "/>
    <s v=" "/>
    <s v=" "/>
  </r>
  <r>
    <x v="291"/>
    <s v="ICFES-CD-293-2026"/>
    <s v=" 26/01/2026"/>
    <s v=" "/>
    <s v="Prestacion de Servicios Profesionales y de Apoyo a la Gestion"/>
    <s v="C.C"/>
    <n v="65824177"/>
    <s v=" "/>
    <x v="287"/>
    <x v="217"/>
    <n v="21200000"/>
    <s v=" 27/01/2026"/>
    <d v="2026-02-02T00:00:00"/>
    <d v="2026-06-30T00:00:00"/>
    <s v=" Luis Gonzaga Martinez Sierra"/>
    <n v="71676818"/>
    <s v="Secretario(a) General"/>
    <x v="14"/>
    <s v=" "/>
    <s v=" "/>
    <n v="16395"/>
    <d v="2026-01-21T00:00:00"/>
    <n v="21600000"/>
    <n v="16505"/>
    <d v="2026-01-28T00:00:00"/>
    <n v="21200000"/>
    <s v="BOLIVAR"/>
    <d v="2026-01-26T00:00:00"/>
    <d v="2026-06-30T00:00:00"/>
    <x v="0"/>
    <n v="21200000"/>
    <s v=" "/>
    <s v=" "/>
    <s v=" "/>
    <s v="https://community.secop.gov.co/Public/Tendering/OpportunityDetail/Index?noticeUID=CO1.NTC.9799710&amp;isFromPublicArea=True&amp;isModal=False"/>
    <x v="0"/>
    <x v="0"/>
    <s v=" "/>
    <s v=" "/>
    <s v=" "/>
    <s v=" "/>
    <s v=" "/>
    <s v=" "/>
    <s v=" "/>
  </r>
  <r>
    <x v="292"/>
    <s v="ICFES-CD-294-2026"/>
    <d v="2026-01-26T00:00:00"/>
    <s v=" "/>
    <s v="Prestacion de Servicios Profesionales y de Apoyo a la Gestion"/>
    <s v="C.C"/>
    <n v="1238938185"/>
    <s v=" "/>
    <x v="288"/>
    <x v="214"/>
    <n v="26833333"/>
    <d v="2026-01-27T00:00:00"/>
    <d v="2026-01-27T00:00:00"/>
    <d v="2026-06-30T00:00:00"/>
    <s v=" Luis Gonzaga Martinez Sierra"/>
    <n v="71676818"/>
    <s v="Secretario(a) General"/>
    <x v="14"/>
    <s v=" "/>
    <s v=" "/>
    <n v="16407"/>
    <d v="2026-01-21T00:00:00"/>
    <n v="27000000"/>
    <n v="16500"/>
    <d v="2026-01-27T00:00:00"/>
    <n v="26833333"/>
    <s v="SURA"/>
    <d v="2026-01-26T00:00:00"/>
    <d v="2026-06-30T00:00:00"/>
    <x v="0"/>
    <n v="26833333"/>
    <s v=" "/>
    <s v=" "/>
    <s v=" "/>
    <s v=" https://community.secop.gov.co/Public/Tendering/OpportunityDetail/Index?noticeUID=CO1.NTC.9801502&amp;isFromPublicArea=True&amp;isModal=False"/>
    <x v="0"/>
    <x v="0"/>
    <s v=" "/>
    <s v=" "/>
    <s v=" "/>
    <s v=" "/>
    <s v=" "/>
    <s v=" "/>
    <s v=" "/>
  </r>
  <r>
    <x v="293"/>
    <s v="ICFES-CD-295-2026"/>
    <d v="2026-01-25T00:00:00"/>
    <s v=" "/>
    <s v="Prestacion de Servicios Profesionales y de Apoyo a la Gestion"/>
    <s v="C.C"/>
    <n v="1094268365"/>
    <s v=" "/>
    <x v="289"/>
    <x v="214"/>
    <n v="25844333"/>
    <d v="2026-01-26T00:00:00"/>
    <d v="2026-02-02T00:00:00"/>
    <d v="2026-06-30T00:00:00"/>
    <s v=" Luis Gonzaga Martinez Sierra"/>
    <n v="71676818"/>
    <s v="Secretario(a) General"/>
    <x v="14"/>
    <s v=" "/>
    <s v=" "/>
    <n v="16389"/>
    <d v="2026-01-21T00:00:00"/>
    <n v="27000000"/>
    <n v="16483"/>
    <d v="2026-01-27T00:00:00"/>
    <n v="25833333"/>
    <s v="POSITIVA"/>
    <d v="2026-01-28T00:00:00"/>
    <d v="2026-06-30T00:00:00"/>
    <x v="0"/>
    <n v="25844333"/>
    <s v=" "/>
    <s v=" "/>
    <s v=" "/>
    <s v=" https://community.secop.gov.co/Public/Tendering/OpportunityDetail/Index?noticeUID=CO1.NTC.9775852&amp;isFromPublicArea=True&amp;isModal=False"/>
    <x v="0"/>
    <x v="0"/>
    <s v=" "/>
    <s v=" "/>
    <s v=" "/>
    <s v=" "/>
    <s v=" "/>
    <s v=" "/>
    <s v=" "/>
  </r>
  <r>
    <x v="294"/>
    <s v="ICFES-CD-296-2026"/>
    <d v="2026-01-25T00:00:00"/>
    <s v=" "/>
    <s v="Prestacion de Servicios Profesionales y de Apoyo a la Gestion"/>
    <s v="C.C"/>
    <n v="1017185878"/>
    <s v=" "/>
    <x v="290"/>
    <x v="214"/>
    <n v="26333333"/>
    <d v="2026-01-27T00:00:00"/>
    <d v="2026-01-28T00:00:00"/>
    <d v="2026-06-30T00:00:00"/>
    <s v=" Luis Gonzaga Martinez Sierra"/>
    <n v="71676818"/>
    <s v="Secretario(a) General"/>
    <x v="14"/>
    <s v=" "/>
    <s v=" "/>
    <n v="16384"/>
    <d v="2026-01-21T00:00:00"/>
    <n v="27000000"/>
    <n v="16523"/>
    <d v="2026-01-28T00:00:00"/>
    <n v="26333333"/>
    <s v="SURA"/>
    <d v="2026-01-26T00:00:00"/>
    <d v="2026-06-30T00:00:00"/>
    <x v="0"/>
    <n v="26333333"/>
    <s v=" "/>
    <s v=" "/>
    <s v=" "/>
    <s v=" https://community.secop.gov.co/Public/Tendering/OpportunityDetail/Index?noticeUID=CO1.NTC.9775773&amp;isFromPublicArea=True&amp;isModal=False"/>
    <x v="0"/>
    <x v="0"/>
    <s v=" "/>
    <s v=" "/>
    <s v=" "/>
    <s v=" "/>
    <s v=" "/>
    <s v=" "/>
    <s v=" "/>
  </r>
  <r>
    <x v="295"/>
    <s v="ICFES-CD-297-2026"/>
    <d v="2026-01-26T00:00:00"/>
    <s v=" "/>
    <s v="Prestacion de Servicios Profesionales y de Apoyo a la Gestion"/>
    <s v="C.C"/>
    <n v="93235272"/>
    <s v=" "/>
    <x v="291"/>
    <x v="214"/>
    <n v="26333333"/>
    <d v="2026-01-28T00:00:00"/>
    <d v="2026-02-02T00:00:00"/>
    <d v="2026-06-30T00:00:00"/>
    <s v=" Luis Gonzaga Martinez Sierra"/>
    <n v="71676818"/>
    <s v="Secretario(a) General"/>
    <x v="14"/>
    <s v=" "/>
    <s v=" "/>
    <n v="16402"/>
    <d v="2026-01-21T00:00:00"/>
    <n v="27000000"/>
    <n v="16527"/>
    <d v="2026-01-28T00:00:00"/>
    <n v="26333333"/>
    <s v="POSITIVA"/>
    <d v="2026-01-22T00:00:00"/>
    <d v="2026-06-30T00:00:00"/>
    <x v="0"/>
    <n v="26333333"/>
    <s v=" "/>
    <s v=" "/>
    <s v=" "/>
    <s v=" https://community.secop.gov.co/Public/Tendering/OpportunityDetail/Index?noticeUID=CO1.NTC.9799794&amp;isFromPublicArea=True&amp;isModal=False"/>
    <x v="0"/>
    <x v="0"/>
    <s v=" "/>
    <s v=" "/>
    <s v=" "/>
    <s v=" "/>
    <s v=" "/>
    <s v=" "/>
    <s v=" "/>
  </r>
  <r>
    <x v="296"/>
    <s v="ICFES-CD-298-2026"/>
    <s v="24/01/82026"/>
    <s v=" "/>
    <s v="Prestacion de Servicios Profesionales y de Apoyo a la Gestion"/>
    <s v="C.C"/>
    <n v="1214742618"/>
    <s v=" "/>
    <x v="292"/>
    <x v="217"/>
    <n v="20666667"/>
    <d v="2026-01-26T00:00:00"/>
    <d v="2026-02-02T00:00:00"/>
    <d v="2026-06-30T00:00:00"/>
    <s v=" Luis Gonzaga Martinez Sierra"/>
    <n v="71676818"/>
    <s v="Secretario(a) General"/>
    <x v="14"/>
    <s v=" "/>
    <s v=" "/>
    <n v="16397"/>
    <d v="2026-01-21T00:00:00"/>
    <n v="21600000"/>
    <n v="16491"/>
    <d v="2026-01-27T00:00:00"/>
    <n v="20666667"/>
    <s v="SURA"/>
    <d v="2026-01-26T00:00:00"/>
    <d v="2026-06-30T00:00:00"/>
    <x v="0"/>
    <n v="20666667"/>
    <s v=" "/>
    <s v=" "/>
    <s v=" "/>
    <s v=" https://community.secop.gov.co/Public/Tendering/OpportunityDetail/Index?noticeUID=CO1.NTC.9762636&amp;isFromPublicArea=True&amp;isModal=False"/>
    <x v="0"/>
    <x v="0"/>
    <s v=" "/>
    <s v=" "/>
    <s v=" "/>
    <s v=" "/>
    <s v=" "/>
    <s v=" "/>
    <s v=" "/>
  </r>
  <r>
    <x v="297"/>
    <s v="ICFES-CD-299-2026"/>
    <d v="2026-01-24T00:00:00"/>
    <s v=" "/>
    <s v="Prestacion de Servicios Profesionales y de Apoyo a la Gestion"/>
    <s v="C.C"/>
    <n v="1094936262"/>
    <s v=" "/>
    <x v="293"/>
    <x v="232"/>
    <n v="28816666"/>
    <d v="2026-01-26T00:00:00"/>
    <d v="2026-01-27T00:00:00"/>
    <d v="2026-10-02T00:00:00"/>
    <s v="Luz Patricia Loaiza Cruz"/>
    <n v="41917196"/>
    <s v="Director(a) de Producción y Operaciones"/>
    <x v="2"/>
    <s v=" "/>
    <s v=" "/>
    <n v="16317"/>
    <d v="2026-01-16T00:00:00"/>
    <n v="28833333"/>
    <n v="16474"/>
    <d v="2026-01-27T00:00:00"/>
    <n v="28816666"/>
    <s v="BOLIVAR"/>
    <d v="2026-01-26T00:00:00"/>
    <d v="2026-12-02T00:00:00"/>
    <x v="0"/>
    <n v="28816666"/>
    <s v=" "/>
    <s v=" "/>
    <s v=" "/>
    <s v=" https://community.secop.gov.co/Public/Tendering/OpportunityDetail/Index?noticeUID=CO1.NTC.9765141&amp;isFromPublicArea=True&amp;isModal=False"/>
    <x v="0"/>
    <x v="0"/>
    <s v=" "/>
    <s v=" "/>
    <s v=" "/>
    <s v=" "/>
    <s v=" "/>
    <s v=" "/>
    <s v=" "/>
  </r>
  <r>
    <x v="298"/>
    <s v="ICFES-CD-300-2026"/>
    <d v="2026-01-26T00:00:00"/>
    <s v=" "/>
    <s v="Prestacion de Servicios Profesionales y de Apoyo a la Gestion"/>
    <s v="C.C"/>
    <n v="1028010173"/>
    <s v=" "/>
    <x v="294"/>
    <x v="233"/>
    <n v="90133333"/>
    <d v="2026-01-28T00:00:00"/>
    <d v="2026-01-28T00:00:00"/>
    <d v="2026-12-31T00:00:00"/>
    <s v="Cristian Cardona Pulgarin"/>
    <n v="71242249"/>
    <s v="Subdirector(a) Financiera y Contable"/>
    <x v="1"/>
    <s v=" "/>
    <s v=" "/>
    <n v="16427"/>
    <d v="2026-01-23T00:00:00"/>
    <n v="92266667"/>
    <n v="16532"/>
    <d v="2026-01-28T00:00:00"/>
    <n v="89866667"/>
    <s v="SURA"/>
    <d v="2026-01-26T00:00:00"/>
    <d v="2026-12-31T00:00:00"/>
    <x v="8"/>
    <n v="90133333"/>
    <s v=" "/>
    <s v=" "/>
    <s v=" "/>
    <s v=" https://community.secop.gov.co/Public/Tendering/OpportunityDetail/Index?noticeUID=CO1.NTC.9801435&amp;isFromPublicArea=True&amp;isModal=False"/>
    <x v="0"/>
    <x v="0"/>
    <s v=" "/>
    <s v=" "/>
    <s v=" "/>
    <s v=" "/>
    <s v=" "/>
    <s v=" "/>
    <s v=" "/>
  </r>
  <r>
    <x v="299"/>
    <s v="ICFES-CD-301-2026"/>
    <d v="2026-01-24T00:00:00"/>
    <s v=" "/>
    <s v="Prestacion de Servicios Profesionales y de Apoyo a la Gestion"/>
    <s v="C.C"/>
    <n v="11367497"/>
    <s v=" "/>
    <x v="295"/>
    <x v="234"/>
    <n v="73450000"/>
    <d v="2026-01-26T00:00:00"/>
    <d v="2026-01-29T00:00:00"/>
    <d v="2026-12-31T00:00:00"/>
    <s v="Johanna Alexandra Vanegas Garcia"/>
    <n v="52783827"/>
    <s v="Profesional Especializado Grado 04 de la_x000a_Subdirección de Abastecimiento y Servicios Generales"/>
    <x v="4"/>
    <s v=" "/>
    <s v=" "/>
    <n v="16135"/>
    <d v="2026-01-06T00:00:00"/>
    <n v="75400000"/>
    <n v="16472"/>
    <d v="2026-01-27T00:00:00"/>
    <n v="73450000"/>
    <s v="POSITIVA"/>
    <d v="2026-01-29T00:00:00"/>
    <d v="2026-12-31T00:00:00"/>
    <x v="4"/>
    <n v="73450000"/>
    <s v=" "/>
    <s v=" "/>
    <s v=" "/>
    <s v=" https://community.secop.gov.co/Public/Tendering/OpportunityDetail/Index?noticeUID=CO1.NTC.9766529&amp;isFromPublicArea=True&amp;isModal=False"/>
    <x v="0"/>
    <x v="0"/>
    <s v=" "/>
    <s v=" "/>
    <s v=" "/>
    <s v=" "/>
    <s v=" "/>
    <s v=" "/>
    <s v=" "/>
  </r>
  <r>
    <x v="300"/>
    <s v="ICFES-CD-302-2026"/>
    <d v="2026-01-24T00:00:00"/>
    <s v=" "/>
    <s v="Prestacion de Servicios Profesionales y de Apoyo a la Gestion"/>
    <s v="C.C"/>
    <n v="24577107"/>
    <s v=" "/>
    <x v="296"/>
    <x v="235"/>
    <n v="31600000"/>
    <d v="2026-01-24T00:00:00"/>
    <d v="2026-01-26T00:00:00"/>
    <d v="2026-06-30T00:00:00"/>
    <s v="Jennyfer Paola Guio Veloza"/>
    <s v="  52845870"/>
    <s v="Jefe de la Oficina de Gestión de Proyectos de Investigación"/>
    <x v="19"/>
    <s v=" "/>
    <s v=" "/>
    <n v="16300"/>
    <d v="2026-01-16T00:00:00"/>
    <n v="36000000"/>
    <n v="16461"/>
    <d v="2026-01-25T00:00:00"/>
    <n v="31600000"/>
    <s v="BOLIVAR"/>
    <d v="2026-01-26T00:00:00"/>
    <d v="2026-06-30T00:00:00"/>
    <x v="8"/>
    <n v="31600000"/>
    <s v=" "/>
    <s v=" "/>
    <s v=" "/>
    <s v=" https://community.secop.gov.co/Public/Tendering/OpportunityDetail/Index?noticeUID=CO1.NTC.9764069&amp;isFromPublicArea=True&amp;isModal=False"/>
    <x v="0"/>
    <x v="0"/>
    <s v=" "/>
    <s v=" "/>
    <s v=" "/>
    <s v=" "/>
    <s v=" "/>
    <s v=" "/>
    <s v=" "/>
  </r>
  <r>
    <x v="301"/>
    <s v="ICFES-CD-303-2026"/>
    <d v="2026-01-26T00:00:00"/>
    <s v=" "/>
    <s v=" "/>
    <s v="NIT"/>
    <s v=" "/>
    <s v=" "/>
    <x v="297"/>
    <x v="236"/>
    <n v="3771943"/>
    <s v="30/01/20226"/>
    <d v="2026-01-31T00:00:00"/>
    <d v="2026-12-31T00:00:00"/>
    <m/>
    <m/>
    <s v="Profesional Especializado Grado 4 Servicio de Abastecimiento y Servicios Generales"/>
    <x v="4"/>
    <s v=" "/>
    <s v=" "/>
    <n v="16185"/>
    <d v="2026-01-09T00:00:00"/>
    <n v="4302000"/>
    <n v="16669"/>
    <d v="2026-01-31T00:00:00"/>
    <n v="3771943"/>
    <s v="N/A"/>
    <s v="N/A"/>
    <s v="N/A"/>
    <x v="4"/>
    <n v="3771943"/>
    <s v=" "/>
    <s v=" "/>
    <s v=" "/>
    <s v=" https://community.secop.gov.co/Public/Tendering/ContractNoticePhases/View?PPI=CO1.PPI.45348336&amp;isFromPublicArea=True&amp;isModal=False_x000a_"/>
    <x v="0"/>
    <x v="0"/>
    <s v=" "/>
    <s v=" "/>
    <s v=" "/>
    <s v=" "/>
    <s v=" "/>
    <s v=" "/>
    <s v=" "/>
  </r>
  <r>
    <x v="302"/>
    <s v="ICFES-CD-304-2026"/>
    <d v="2026-01-27T00:00:00"/>
    <s v=" "/>
    <s v="Prestacion de Servicios Profesionales y de Apoyo a la Gestion"/>
    <s v="C.C"/>
    <n v="1038806559"/>
    <s v=" "/>
    <x v="298"/>
    <x v="217"/>
    <n v="20666667"/>
    <d v="2026-01-28T00:00:00"/>
    <d v="2026-02-02T00:00:00"/>
    <d v="2026-06-30T00:00:00"/>
    <s v=" Luis Gonzaga Martinez Sierra"/>
    <n v="71676818"/>
    <s v="Secretario(a) General"/>
    <x v="14"/>
    <s v=" "/>
    <s v=" "/>
    <n v="16399"/>
    <d v="2026-01-21T00:00:00"/>
    <n v="21600000"/>
    <n v="16529"/>
    <d v="2026-01-28T00:00:00"/>
    <n v="20666667"/>
    <s v="SURA"/>
    <d v="2026-01-26T00:00:00"/>
    <d v="2026-06-30T00:00:00"/>
    <x v="0"/>
    <n v="20666667"/>
    <s v=" "/>
    <s v=" "/>
    <s v=" "/>
    <s v=" https://community.secop.gov.co/Public/Tendering/OpportunityDetail/Index?noticeUID=CO1.NTC.9815247&amp;isFromPublicArea=True&amp;isModal=False"/>
    <x v="0"/>
    <x v="0"/>
    <s v=" "/>
    <s v=" "/>
    <s v=" "/>
    <s v=" "/>
    <s v=" "/>
    <s v=" "/>
    <s v=" "/>
  </r>
  <r>
    <x v="303"/>
    <s v="ICFES-CD-305-2026"/>
    <d v="2026-01-27T00:00:00"/>
    <s v=" "/>
    <s v="Prestacion de Servicios Profesionales y de Apoyo a la Gestion"/>
    <s v="C.C"/>
    <n v="1020432077"/>
    <s v=" "/>
    <x v="299"/>
    <x v="217"/>
    <n v="20666667"/>
    <d v="2026-01-27T00:00:00"/>
    <d v="2026-02-02T00:00:00"/>
    <d v="2026-06-30T00:00:00"/>
    <s v=" Luis Gonzaga Martinez Sierra"/>
    <n v="71676818"/>
    <s v="Secretario(a) General"/>
    <x v="14"/>
    <s v=" "/>
    <s v=" "/>
    <n v="16379"/>
    <d v="2026-01-19T00:00:00"/>
    <n v="21600000"/>
    <n v="16531"/>
    <d v="2026-01-28T00:00:00"/>
    <n v="20666667"/>
    <s v="SURA"/>
    <d v="2026-01-26T00:00:00"/>
    <d v="2026-06-30T00:00:00"/>
    <x v="0"/>
    <n v="20666667"/>
    <s v=" "/>
    <s v=" "/>
    <s v=" "/>
    <s v=" https://community.secop.gov.co/Public/Tendering/OpportunityDetail/Index?noticeUID=CO1.NTC.9804699&amp;isFromPublicArea=True&amp;isModal=False"/>
    <x v="0"/>
    <x v="0"/>
    <s v=" "/>
    <s v=" "/>
    <s v=" "/>
    <s v=" "/>
    <s v=" "/>
    <s v=" "/>
    <s v=" "/>
  </r>
  <r>
    <x v="304"/>
    <s v="ICFES-CD-306-2026"/>
    <d v="2026-01-27T00:00:00"/>
    <s v=" "/>
    <s v="Prestacion de Servicios Profesionales y de Apoyo a la Gestion"/>
    <s v="C.C"/>
    <n v="1143362029"/>
    <s v=" "/>
    <x v="300"/>
    <x v="217"/>
    <n v="20666667"/>
    <d v="2026-01-28T00:00:00"/>
    <d v="2026-02-02T00:00:00"/>
    <d v="2026-06-30T00:00:00"/>
    <s v=" Luis Gonzaga Martinez Sierra"/>
    <n v="71676818"/>
    <s v="Secretario(a) General"/>
    <x v="14"/>
    <s v=" "/>
    <s v=" "/>
    <n v="16398"/>
    <d v="2026-01-21T00:00:00"/>
    <n v="21600000"/>
    <n v="16534"/>
    <d v="2026-01-28T00:00:00"/>
    <n v="20666667"/>
    <s v="POSITIVA"/>
    <d v="2026-01-29T00:00:00"/>
    <d v="2026-06-30T00:00:00"/>
    <x v="0"/>
    <n v="20666667"/>
    <s v=" "/>
    <s v=" "/>
    <s v=" "/>
    <s v=" https://community.secop.gov.co/Public/Tendering/OpportunityDetail/Index?noticeUID=CO1.NTC.9815472&amp;isFromPublicArea=True&amp;isModal=False"/>
    <x v="0"/>
    <x v="0"/>
    <s v=" "/>
    <s v=" "/>
    <s v=" "/>
    <s v=" "/>
    <s v=" "/>
    <s v=" "/>
    <s v=" "/>
  </r>
  <r>
    <x v="305"/>
    <s v="ICFES-CD-307-2026"/>
    <d v="2026-01-27T00:00:00"/>
    <s v=" "/>
    <s v="Prestacion de Servicios Profesionales y de Apoyo a la Gestion"/>
    <s v="C.C"/>
    <n v="24584540"/>
    <s v=" "/>
    <x v="301"/>
    <x v="217"/>
    <n v="20666667"/>
    <d v="2026-01-28T00:00:00"/>
    <d v="2026-02-02T00:00:00"/>
    <d v="2026-06-30T00:00:00"/>
    <s v=" Luis Gonzaga Martinez Sierra"/>
    <n v="71676818"/>
    <s v="Secretario(a) General"/>
    <x v="14"/>
    <s v=" "/>
    <s v=" "/>
    <n v="16404"/>
    <d v="2026-01-21T00:00:00"/>
    <n v="21600000"/>
    <n v="16528"/>
    <d v="2026-01-28T00:00:00"/>
    <n v="20666667"/>
    <s v="POSITIVA"/>
    <d v="2026-01-27T00:00:00"/>
    <d v="2026-06-30T00:00:00"/>
    <x v="0"/>
    <n v="20666667"/>
    <s v=" "/>
    <s v=" "/>
    <s v=" "/>
    <s v=" https://community.secop.gov.co/Public/Tendering/OpportunityDetail/Index?noticeUID=CO1.NTC.9804698&amp;isFromPublicArea=True&amp;isModal=False"/>
    <x v="0"/>
    <x v="0"/>
    <s v=" "/>
    <s v=" "/>
    <s v=" "/>
    <s v=" "/>
    <s v=" "/>
    <s v=" "/>
    <s v=" "/>
  </r>
  <r>
    <x v="306"/>
    <s v="ICFES-CD-308-2026"/>
    <d v="2026-01-26T00:00:00"/>
    <s v=" "/>
    <s v="Prestacion de Servicios Profesionales y de Apoyo a la Gestion"/>
    <s v="C.C"/>
    <n v="1094910191"/>
    <s v=" "/>
    <x v="302"/>
    <x v="237"/>
    <n v="53666667"/>
    <d v="2026-01-27T00:00:00"/>
    <d v="2026-01-27T00:00:00"/>
    <d v="2026-09-15T00:00:00"/>
    <s v="Luz Patricia Loaiza Cruz"/>
    <n v="41917196"/>
    <s v="Director(a) de Producción y Operaciones"/>
    <x v="2"/>
    <s v=" "/>
    <s v=" "/>
    <n v="16418"/>
    <d v="2026-01-22T00:00:00"/>
    <n v="53676133"/>
    <n v="16499"/>
    <d v="2026-01-27T00:00:00"/>
    <n v="53666667"/>
    <s v="BOLIVAR"/>
    <d v="2026-01-26T00:00:00"/>
    <d v="2026-09-15T00:00:00"/>
    <x v="0"/>
    <n v="53666667"/>
    <s v=" "/>
    <s v=" "/>
    <s v=" "/>
    <s v=" https://community.secop.gov.co/Public/Tendering/OpportunityDetail/Index?noticeUID=CO1.NTC.9800175&amp;isFromPublicArea=True&amp;isModal=False"/>
    <x v="0"/>
    <x v="0"/>
    <s v=" "/>
    <s v=" "/>
    <s v=" "/>
    <s v=" "/>
    <s v=" "/>
    <s v=" "/>
    <s v=" "/>
  </r>
  <r>
    <x v="307"/>
    <s v="ICFES-CD-309-2026"/>
    <d v="2026-01-26T00:00:00"/>
    <s v=" "/>
    <s v="Prestacion de Servicios Profesionales y de Apoyo a la Gestion"/>
    <s v="C.C"/>
    <n v="4372516"/>
    <s v=" "/>
    <x v="303"/>
    <x v="49"/>
    <n v="56950000"/>
    <d v="2026-01-28T00:00:00"/>
    <d v="2026-01-28T00:00:00"/>
    <d v="2026-12-31T00:00:00"/>
    <s v="Jorge Mario Guzmán Cano"/>
    <n v="15373929"/>
    <s v="Subdirector(a) de Aplicación de Instrumentos"/>
    <x v="0"/>
    <s v=" "/>
    <s v=" "/>
    <n v="16304"/>
    <d v="2026-01-16T00:00:00"/>
    <n v="56950000"/>
    <n v="16524"/>
    <d v="2026-01-28T00:00:00"/>
    <n v="56950000"/>
    <s v="BOLIVAR"/>
    <d v="2026-01-26T00:00:00"/>
    <d v="2026-12-31T00:00:00"/>
    <x v="0"/>
    <n v="56950000"/>
    <s v=" "/>
    <s v=" "/>
    <s v=" "/>
    <s v=" https://community.secop.gov.co/Public/Tendering/OpportunityDetail/Index?noticeUID=CO1.NTC.9800930&amp;isFromPublicArea=True&amp;isModal=False"/>
    <x v="0"/>
    <x v="0"/>
    <s v=" "/>
    <s v=" "/>
    <s v=" "/>
    <s v=" "/>
    <s v=" "/>
    <s v=" "/>
    <s v=" "/>
  </r>
  <r>
    <x v="308"/>
    <s v="ICFES-CD-310-2026"/>
    <d v="2026-01-26T00:00:00"/>
    <s v=" "/>
    <s v="Prestacion de Servicios Profesionales y de Apoyo a la Gestion"/>
    <s v="C.C"/>
    <n v="1017125179"/>
    <s v=" "/>
    <x v="304"/>
    <x v="49"/>
    <n v="83750000"/>
    <d v="2026-01-27T00:00:00"/>
    <d v="2026-01-28T00:00:00"/>
    <d v="2026-12-31T00:00:00"/>
    <s v="Jorge Mario Guzmán Cano"/>
    <n v="15373929"/>
    <s v="Subdirector(a) de Aplicación de Instrumentos"/>
    <x v="0"/>
    <s v=" "/>
    <s v=" "/>
    <n v="16305"/>
    <d v="2026-01-16T00:00:00"/>
    <n v="86500000"/>
    <n v="16521"/>
    <d v="2026-01-28T00:00:00"/>
    <n v="83750000"/>
    <s v="BOLIVAR"/>
    <d v="2026-01-26T00:00:00"/>
    <d v="2026-12-31T00:00:00"/>
    <x v="0"/>
    <n v="83750000"/>
    <s v=" "/>
    <s v=" "/>
    <s v=" "/>
    <s v=" https://community.secop.gov.co/Public/Tendering/OpportunityDetail/Index?noticeUID=CO1.NTC.9800752&amp;isFromPublicArea=True&amp;isModal=False"/>
    <x v="0"/>
    <x v="0"/>
    <s v=" "/>
    <s v=" "/>
    <s v=" "/>
    <s v=" "/>
    <s v=" "/>
    <s v=" "/>
    <s v=" "/>
  </r>
  <r>
    <x v="309"/>
    <s v="ICFES-CD-311-2026"/>
    <d v="2026-01-26T00:00:00"/>
    <s v=" "/>
    <s v="Prestacion de Servicios Profesionales y de Apoyo a la Gestion"/>
    <s v="C.C"/>
    <n v="79955633"/>
    <s v=" "/>
    <x v="305"/>
    <x v="238"/>
    <n v="66986400"/>
    <d v="2026-01-28T00:00:00"/>
    <d v="2026-02-04T00:00:00"/>
    <d v="2026-12-31T00:00:00"/>
    <s v=" "/>
    <s v=" "/>
    <s v="SUBDIRECTOR(A) PRODUCCIÓN DE INSTRUMENTOS"/>
    <x v="5"/>
    <s v=" "/>
    <s v=" "/>
    <n v="16333"/>
    <d v="2026-01-19T00:00:00"/>
    <s v="$ 69,728,533.00"/>
    <n v="16734"/>
    <d v="2026-02-04T00:00:00"/>
    <s v="$66,986,400"/>
    <s v="BOLIVAR"/>
    <d v="2026-01-26T00:00:00"/>
    <d v="2026-12-31T00:00:00"/>
    <x v="0"/>
    <n v="66986400"/>
    <s v=" "/>
    <s v=" "/>
    <s v=" "/>
    <s v="https://community.secop.gov.co/Public/Tendering/OpportunityDetail/Index?noticeUID=CO1.NTC.9800777&amp;isFromPublicArea=True&amp;isModal=False"/>
    <x v="0"/>
    <x v="0"/>
    <s v=" "/>
    <s v=" "/>
    <s v=" "/>
    <s v=" "/>
    <s v=" "/>
    <s v=" "/>
    <s v=" "/>
  </r>
  <r>
    <x v="310"/>
    <s v="ICFES-CD-312-2026"/>
    <d v="2026-01-26T00:00:00"/>
    <s v=" "/>
    <s v="Prestacion de Servicios Profesionales y de Apoyo a la Gestion"/>
    <s v="C.C"/>
    <n v="1037671550"/>
    <s v=" "/>
    <x v="306"/>
    <x v="239"/>
    <n v="78166667"/>
    <d v="2026-01-27T00:00:00"/>
    <d v="2026-01-28T00:00:00"/>
    <d v="2026-12-31T00:00:00"/>
    <s v=" "/>
    <s v=" "/>
    <s v=" "/>
    <x v="20"/>
    <s v=" "/>
    <s v=" "/>
    <n v="16344"/>
    <d v="2026-01-19T00:00:00"/>
    <n v="80733333"/>
    <n v="16502"/>
    <d v="2026-01-27T00:00:00"/>
    <n v="78166667"/>
    <s v="BOLIVAR"/>
    <d v="2026-01-28T00:00:00"/>
    <d v="2026-12-31T00:00:00"/>
    <x v="6"/>
    <n v="78166667"/>
    <s v=" "/>
    <s v=" "/>
    <s v=" "/>
    <s v=" https://community.secop.gov.co/Public/Tendering/OpportunityDetail/Index?noticeUID=CO1.NTC.9799511&amp;isFromPublicArea=True&amp;isModal=False"/>
    <x v="0"/>
    <x v="0"/>
    <s v=" "/>
    <s v=" "/>
    <s v=" "/>
    <s v=" "/>
    <s v=" "/>
    <s v=" "/>
    <s v=" "/>
  </r>
  <r>
    <x v="311"/>
    <s v="ICFES-CD-313-2026"/>
    <d v="2026-01-26T00:00:00"/>
    <s v=" "/>
    <s v="Prestacion de Servicios Profesionales y de Apoyo a la Gestion"/>
    <s v="C.C"/>
    <n v="1106898578"/>
    <s v=" "/>
    <x v="307"/>
    <x v="240"/>
    <n v="78400000"/>
    <d v="2026-01-27T00:00:00"/>
    <d v="2026-01-29T00:00:00"/>
    <d v="2026-12-31T00:00:00"/>
    <s v="Gustavo Andres Monsalve Londoño"/>
    <n v="71339169"/>
    <s v="Director(a) de Evaluación"/>
    <x v="16"/>
    <s v=" "/>
    <s v=" "/>
    <n v="16332"/>
    <d v="2026-01-19T00:00:00"/>
    <s v="$ 82,750,000"/>
    <n v="16576"/>
    <d v="2026-01-29T00:00:00"/>
    <s v="$78,400,000"/>
    <s v="BOLIVAR"/>
    <d v="2026-01-26T00:00:00"/>
    <d v="2026-12-31T00:00:00"/>
    <x v="8"/>
    <n v="78400000"/>
    <s v=" "/>
    <s v=" "/>
    <s v=" "/>
    <s v=" https://community.secop.gov.co/Public/Tendering/OpportunityDetail/Index?noticeUID=CO1.NTC.9800224&amp;isFromPublicArea=True&amp;isModal=False"/>
    <x v="0"/>
    <x v="0"/>
    <s v=" "/>
    <s v=" "/>
    <s v=" "/>
    <s v=" "/>
    <s v=" "/>
    <s v=" "/>
    <s v=" "/>
  </r>
  <r>
    <x v="312"/>
    <s v="ICFES-CD-314-2026"/>
    <d v="2026-01-26T00:00:00"/>
    <s v=" "/>
    <s v="Prestacion de Servicios Profesionales y de Apoyo a la Gestion"/>
    <s v="C.C"/>
    <n v="1110485189"/>
    <s v=" "/>
    <x v="308"/>
    <x v="241"/>
    <n v="36400000"/>
    <d v="2026-01-27T00:00:00"/>
    <d v="2026-01-27T00:00:00"/>
    <d v="2026-06-30T00:00:00"/>
    <s v="Jennyfer Paola Guio Veloza"/>
    <s v="  52845870"/>
    <s v="Jefe de la Oficina de Gestión de Proyectos de Investigación"/>
    <x v="19"/>
    <s v=" "/>
    <s v=" "/>
    <n v="16334"/>
    <d v="2026-01-19T00:00:00"/>
    <n v="77000000"/>
    <n v="16501"/>
    <d v="2026-01-27T00:00:00"/>
    <n v="36400000"/>
    <s v="BOLIVAR"/>
    <d v="2026-01-26T00:00:00"/>
    <d v="2026-06-30T00:00:00"/>
    <x v="8"/>
    <n v="36400000"/>
    <s v=" "/>
    <s v=" "/>
    <s v=" "/>
    <s v=" https://community.secop.gov.co/Public/Tendering/OpportunityDetail/Index?noticeUID=CO1.NTC.9798800&amp;isFromPublicArea=True&amp;isModal=False"/>
    <x v="0"/>
    <x v="0"/>
    <s v=" "/>
    <s v=" "/>
    <s v=" "/>
    <s v=" "/>
    <s v=" "/>
    <s v=" "/>
    <s v=" "/>
  </r>
  <r>
    <x v="313"/>
    <s v="ICFES-CD-315-2026"/>
    <d v="2026-01-26T00:00:00"/>
    <s v=" "/>
    <s v="Prestacion de Servicios Profesionales y de Apoyo a la Gestion"/>
    <s v="C.C"/>
    <n v="1020496812"/>
    <s v=" "/>
    <x v="309"/>
    <x v="242"/>
    <n v="26666667"/>
    <d v="2026-01-26T00:00:00"/>
    <d v="2026-02-02T00:00:00"/>
    <d v="2026-06-30T00:00:00"/>
    <s v=" Luis Gonzaga Martinez Sierra"/>
    <n v="71676818"/>
    <s v="Secretario(a) General"/>
    <x v="14"/>
    <s v=" "/>
    <s v=" "/>
    <n v="16392"/>
    <d v="2026-01-21T00:00:00"/>
    <n v="27000000"/>
    <n v="16478"/>
    <d v="2026-01-27T00:00:00"/>
    <n v="26666667"/>
    <s v="SURA"/>
    <d v="2026-01-26T00:00:00"/>
    <d v="2026-06-30T00:00:00"/>
    <x v="2"/>
    <n v="26666667"/>
    <s v=" "/>
    <s v=" "/>
    <s v=" "/>
    <s v=" https://community.secop.gov.co/Public/Tendering/OpportunityDetail/Index?noticeUID=CO1.NTC.9787523&amp;isFromPublicArea=True&amp;isModal=False"/>
    <x v="0"/>
    <x v="0"/>
    <s v=" "/>
    <s v=" "/>
    <s v=" "/>
    <s v=" "/>
    <s v=" "/>
    <s v=" "/>
    <s v=" "/>
  </r>
  <r>
    <x v="314"/>
    <s v="ICFES-CD-316-2026"/>
    <d v="2026-01-26T00:00:00"/>
    <s v=" "/>
    <s v="Prestacion de Servicios Profesionales y de Apoyo a la Gestion"/>
    <s v="C.C"/>
    <n v="1037655700"/>
    <s v=" "/>
    <x v="310"/>
    <x v="243"/>
    <n v="58333333"/>
    <d v="2026-01-26T00:00:00"/>
    <d v="2026-01-27T00:00:00"/>
    <d v="2026-12-31T00:00:00"/>
    <s v=" Byron Andrés Vélez Valdés"/>
    <s v=" 1018433040"/>
    <s v="Jefe(a) de la Oficina Asesora de Comunicaciones y Mercadeo"/>
    <x v="17"/>
    <s v=" "/>
    <s v=" "/>
    <n v="16377"/>
    <d v="2026-01-21T00:00:00"/>
    <n v="58000000"/>
    <n v="16476"/>
    <d v="2026-01-27T00:00:00"/>
    <n v="55833333"/>
    <s v="SURA"/>
    <d v="2026-01-27T00:00:00"/>
    <d v="2026-12-31T00:00:00"/>
    <x v="2"/>
    <n v="58333333"/>
    <s v=" "/>
    <s v=" "/>
    <s v=" "/>
    <s v="https://community.secop.gov.co/Public/Tendering/OpportunityDetail/Index?noticeUID=CO1.NTC.9791749&amp;isFromPublicArea=True&amp;isModal=False"/>
    <x v="0"/>
    <x v="0"/>
    <s v=" "/>
    <s v=" "/>
    <s v=" "/>
    <s v=" "/>
    <s v=" "/>
    <s v=" "/>
    <s v=" "/>
  </r>
  <r>
    <x v="315"/>
    <s v="ICFES-CD-317-2026"/>
    <d v="2026-01-26T00:00:00"/>
    <s v=" "/>
    <s v="Prestacion de Servicios Profesionales y de Apoyo a la Gestion"/>
    <s v="C.C"/>
    <n v="1040362411"/>
    <s v=" "/>
    <x v="311"/>
    <x v="244"/>
    <n v="122320000"/>
    <d v="2026-01-27T00:00:00"/>
    <d v="2026-01-28T00:00:00"/>
    <d v="2026-12-31T00:00:00"/>
    <s v="Robinson Rivera Cardona"/>
    <s v=" "/>
    <s v="Subdirector(a) de Desarrollo de Aplicaciones"/>
    <x v="10"/>
    <s v=" "/>
    <s v=" "/>
    <n v="16470"/>
    <d v="2026-01-25T00:00:00"/>
    <n v="122173333"/>
    <n v="16494"/>
    <d v="2026-01-27T00:00:00"/>
    <n v="122100000"/>
    <s v="BOLIVAR"/>
    <d v="2026-01-27T00:00:00"/>
    <d v="2026-12-31T00:00:00"/>
    <x v="2"/>
    <n v="122320000"/>
    <s v=" "/>
    <s v=" "/>
    <s v=" "/>
    <s v=" https://community.secop.gov.co/Public/Tendering/OpportunityDetail/Index?noticeUID=CO1.NTC.9793075&amp;isFromPublicArea=True&amp;isModal=False"/>
    <x v="0"/>
    <x v="0"/>
    <s v=" "/>
    <s v=" "/>
    <s v=" "/>
    <s v=" "/>
    <s v=" "/>
    <s v=" "/>
    <s v=" "/>
  </r>
  <r>
    <x v="316"/>
    <s v="ICFES-CD-318-2026"/>
    <d v="2026-01-26T00:00:00"/>
    <s v=" "/>
    <s v="Prestacion de Servicios Profesionales y de Apoyo a la Gestion"/>
    <s v="C.C"/>
    <n v="1088012325"/>
    <s v=" "/>
    <x v="312"/>
    <x v="245"/>
    <n v="43000000"/>
    <d v="2026-01-28T00:00:00"/>
    <d v="2026-01-29T00:00:00"/>
    <d v="2026-08-31T00:00:00"/>
    <s v="Estiben Alejandro Mejia Restrepo"/>
    <n v="98704372"/>
    <s v="  Jefe de la Oficina Asesora de Planeación"/>
    <x v="8"/>
    <s v=" "/>
    <s v=" "/>
    <n v="16378"/>
    <d v="2026-01-21T00:00:00"/>
    <s v="$ 43,000,000.00"/>
    <n v="16565"/>
    <d v="2026-01-29T00:00:00"/>
    <s v="$43,000,000"/>
    <s v="BOLIVAR"/>
    <d v="2026-01-27T00:00:00"/>
    <d v="2026-08-31T00:00:00"/>
    <x v="4"/>
    <n v="43000000"/>
    <s v=" "/>
    <s v=" "/>
    <s v=" "/>
    <s v=" https://community.secop.gov.co/Public/Tendering/OpportunityDetail/Index?noticeUID=CO1.NTC.9803423&amp;isFromPublicArea=True&amp;isModal=False"/>
    <x v="0"/>
    <x v="0"/>
    <s v=" "/>
    <s v=" "/>
    <s v=" "/>
    <s v=" "/>
    <s v=" "/>
    <s v=" "/>
    <s v=" "/>
  </r>
  <r>
    <x v="317"/>
    <s v="ICFES-CD-319-2026"/>
    <d v="2026-01-27T00:00:00"/>
    <s v=" "/>
    <s v="Prestacion de Servicios Profesionales y de Apoyo a la Gestion"/>
    <s v="C.C"/>
    <n v="39581757"/>
    <s v=" "/>
    <x v="313"/>
    <x v="246"/>
    <n v="122833333"/>
    <d v="2026-01-27T00:00:00"/>
    <d v="2026-01-28T00:00:00"/>
    <d v="2026-12-31T00:00:00"/>
    <s v="Robinson Rivera Cardona"/>
    <s v=" "/>
    <s v="Subdirector(a) de Desarrollo de Aplicaciones"/>
    <x v="10"/>
    <s v=" "/>
    <s v=" "/>
    <n v="16443"/>
    <d v="2026-01-23T00:00:00"/>
    <n v="126866667"/>
    <n v="16508"/>
    <d v="2026-01-28T00:00:00"/>
    <n v="122833333"/>
    <s v="BOLIVAR"/>
    <d v="2026-01-27T00:00:00"/>
    <d v="2026-12-31T00:00:00"/>
    <x v="4"/>
    <n v="122833333"/>
    <s v=" "/>
    <s v=" "/>
    <s v=" "/>
    <s v=" https://community.secop.gov.co/Public/Tendering/OpportunityDetail/Index?noticeUID=CO1.NTC.9811172&amp;isFromPublicArea=True&amp;isModal=False"/>
    <x v="0"/>
    <x v="0"/>
    <s v=" "/>
    <s v=" "/>
    <s v=" "/>
    <s v=" "/>
    <s v=" "/>
    <s v=" "/>
    <s v=" "/>
  </r>
  <r>
    <x v="318"/>
    <s v="ICFES-CD-320-2026"/>
    <d v="2026-01-27T00:00:00"/>
    <s v=" "/>
    <s v="Prestacion de Servicios Profesionales y de Apoyo a la Gestion"/>
    <s v="C.C"/>
    <n v="16185841"/>
    <s v=" "/>
    <x v="314"/>
    <x v="247"/>
    <n v="15000000"/>
    <d v="2026-01-28T00:00:00"/>
    <d v="2026-01-28T00:00:00"/>
    <d v="2026-04-26T00:00:00"/>
    <s v="Diego Mauricio Salas Ramirez"/>
    <s v=" 11226503"/>
    <s v="Subdirector de Información"/>
    <x v="12"/>
    <s v=" "/>
    <s v=" "/>
    <n v="16432"/>
    <d v="2026-01-23T00:00:00"/>
    <n v="15000000"/>
    <n v="16536"/>
    <d v="2026-01-28T00:00:00"/>
    <n v="15000000"/>
    <s v="POSITIVA"/>
    <d v="2026-01-26T00:00:00"/>
    <d v="2026-04-30T00:00:00"/>
    <x v="2"/>
    <n v="15000000"/>
    <s v=" "/>
    <s v=" "/>
    <s v=" "/>
    <s v=" https://community.secop.gov.co/Public/Tendering/OpportunityDetail/Index?noticeUID=CO1.NTC.9815218&amp;isFromPublicArea=True&amp;isModal=False"/>
    <x v="0"/>
    <x v="0"/>
    <s v=" "/>
    <s v=" "/>
    <s v=" "/>
    <s v=" "/>
    <s v=" "/>
    <s v=" "/>
    <m/>
  </r>
  <r>
    <x v="319"/>
    <s v="ICFES-CD-321-2026"/>
    <d v="2026-01-27T00:00:00"/>
    <s v=" "/>
    <s v="Prestacion de Servicios Profesionales y de Apoyo a la Gestion"/>
    <s v="C.C"/>
    <n v="1094959426"/>
    <s v=" "/>
    <x v="315"/>
    <x v="248"/>
    <n v="78166667"/>
    <d v="2026-01-28T00:00:00"/>
    <d v="2026-01-28T00:00:00"/>
    <d v="2026-07-27T00:00:00"/>
    <s v="Robinson Rivera Cardona"/>
    <s v=" "/>
    <s v="Subdirector(a) de Desarrollo de Aplicaciones"/>
    <x v="10"/>
    <s v=" "/>
    <s v=" "/>
    <n v="16323"/>
    <d v="2026-01-16T00:00:00"/>
    <n v="42000000"/>
    <n v="16525"/>
    <d v="2026-01-28T00:00:00"/>
    <n v="42000000"/>
    <s v="SURA"/>
    <d v="2026-01-27T00:00:00"/>
    <d v="2026-12-31T00:00:00"/>
    <x v="4"/>
    <n v="78166667"/>
    <s v=" "/>
    <s v=" "/>
    <s v=" "/>
    <s v=" https://community.secop.gov.co/Public/Tendering/OpportunityDetail/Index?noticeUID=CO1.NTC.9827898&amp;isFromPublicArea=True&amp;isModal=False"/>
    <x v="0"/>
    <x v="0"/>
    <s v=" "/>
    <s v=" "/>
    <s v=" "/>
    <s v=" "/>
    <s v=" "/>
    <s v=" "/>
    <s v=" "/>
  </r>
  <r>
    <x v="320"/>
    <s v="ICFES-CD-322-2026"/>
    <d v="2026-01-27T00:00:00"/>
    <s v=" "/>
    <s v="Prestacion de Servicios Profesionales y de Apoyo a la Gestion"/>
    <s v="C.C"/>
    <n v="14252678"/>
    <s v=" "/>
    <x v="316"/>
    <x v="249"/>
    <n v="90400000"/>
    <d v="2026-01-28T00:00:00"/>
    <d v="2026-01-29T00:00:00"/>
    <d v="2026-12-31T00:00:00"/>
    <s v=" Byron Andrés Vélez Valdés"/>
    <s v=" 1018433040"/>
    <s v="Jefe(a) de la Oficina Asesora de Comunicaciones y Mercadeo"/>
    <x v="17"/>
    <s v=" "/>
    <s v=" "/>
    <n v="16289"/>
    <d v="2026-01-16T00:00:00"/>
    <s v="$ 92,800,000.00"/>
    <n v="16568"/>
    <d v="2026-01-29T00:00:00"/>
    <s v="$90,400,000"/>
    <s v="SURA"/>
    <d v="2026-01-27T00:00:00"/>
    <d v="2026-12-31T00:00:00"/>
    <x v="5"/>
    <n v="90400000"/>
    <s v=" "/>
    <s v=" "/>
    <s v=" "/>
    <s v=" https://community.secop.gov.co/Public/Tendering/OpportunityDetail/Index?noticeUID=CO1.NTC.9812606&amp;isFromPublicArea=True&amp;isModal=False"/>
    <x v="0"/>
    <x v="0"/>
    <s v=" "/>
    <s v=" "/>
    <s v=" "/>
    <s v=" "/>
    <s v=" "/>
    <s v=" "/>
    <s v=" "/>
  </r>
  <r>
    <x v="321"/>
    <s v="ICFES-CD-323-2026"/>
    <d v="2026-01-26T00:00:00"/>
    <s v=" "/>
    <s v="Prestacion de Servicios Profesionales y de Apoyo a la Gestion"/>
    <s v="C.C"/>
    <n v="1095816039"/>
    <s v=" "/>
    <x v="317"/>
    <x v="250"/>
    <n v="134800000"/>
    <d v="2026-01-27T00:00:00"/>
    <d v="2026-01-27T00:00:00"/>
    <d v="2026-12-31T00:00:00"/>
    <s v="Luis Gonzaga Martinez Sierra"/>
    <n v="71676818"/>
    <s v="Secretario(a) General"/>
    <x v="3"/>
    <s v=" "/>
    <s v=" "/>
    <n v="16458"/>
    <d v="2026-01-23T00:00:00"/>
    <n v="136000000"/>
    <n v="16496"/>
    <d v="2026-01-27T00:00:00"/>
    <n v="134800000"/>
    <s v="BOLIVAR"/>
    <d v="2026-01-26T00:00:00"/>
    <d v="2026-12-31T00:00:00"/>
    <x v="1"/>
    <n v="134800000"/>
    <s v=" "/>
    <s v=" "/>
    <s v=" "/>
    <s v=" https://community.secop.gov.co/Public/Tendering/OpportunityDetail/Index?noticeUID=CO1.NTC.9802404&amp;isFromPublicArea=True&amp;isModal=False"/>
    <x v="0"/>
    <x v="0"/>
    <s v=" "/>
    <s v=" "/>
    <s v="SI"/>
    <s v="SI"/>
    <s v="SI"/>
    <s v="SI"/>
    <s v="SI"/>
  </r>
  <r>
    <x v="322"/>
    <s v="ICFES-CD-324-2026"/>
    <d v="2026-01-27T00:00:00"/>
    <s v=" "/>
    <s v="Prestacion de Servicios Profesionales y de Apoyo a la Gestion"/>
    <s v="C.C"/>
    <n v="1003005604"/>
    <s v=" "/>
    <x v="318"/>
    <x v="251"/>
    <n v="46000000"/>
    <d v="2026-01-27T00:00:00"/>
    <d v="2026-01-28T00:00:00"/>
    <d v="2026-12-31T00:00:00"/>
    <s v=" Byron Andrés Vélez Valdés"/>
    <s v=" 1018433040"/>
    <s v="Jefe(a) de la Oficina Asesora de Comunicaciones y Mercadeo"/>
    <x v="17"/>
    <s v=" "/>
    <s v=" "/>
    <n v="16417"/>
    <d v="2026-01-22T00:00:00"/>
    <n v="77720000"/>
    <n v="16537"/>
    <d v="2026-01-28T00:00:00"/>
    <n v="46000000"/>
    <s v="SURA"/>
    <d v="2026-01-27T00:00:00"/>
    <d v="2026-12-31T00:00:00"/>
    <x v="2"/>
    <n v="46000000"/>
    <s v=" "/>
    <s v=" "/>
    <s v=" "/>
    <s v=" https://community.secop.gov.co/Public/Tendering/OpportunityDetail/Index?noticeUID=CO1.NTC.9815454&amp;isFromPublicArea=True&amp;isModal=False"/>
    <x v="0"/>
    <x v="0"/>
    <s v=" "/>
    <s v=" "/>
    <s v=" "/>
    <s v=" "/>
    <s v=" "/>
    <s v=" "/>
    <s v=" "/>
  </r>
  <r>
    <x v="323"/>
    <s v="ICFES-CD-325-2026"/>
    <d v="2026-01-27T00:00:00"/>
    <s v=" "/>
    <s v="Prestacion de Servicios Profesionales y de Apoyo a la Gestion"/>
    <s v="C.C"/>
    <n v="8419382"/>
    <s v=" "/>
    <x v="319"/>
    <x v="252"/>
    <n v="42000000"/>
    <d v="2026-01-29T00:00:00"/>
    <d v="2026-01-30T00:00:00"/>
    <d v="2026-08-26T00:00:00"/>
    <s v="Robinson Rivera Cardona"/>
    <s v=" "/>
    <s v="Subdirector(a) de Desarrollo de Aplicaciones"/>
    <x v="10"/>
    <s v=" "/>
    <s v=" "/>
    <n v="16430"/>
    <d v="2026-01-23T00:00:00"/>
    <s v="$ 42,000,000.00"/>
    <n v="16652"/>
    <d v="2026-01-30T00:00:00"/>
    <s v="$42,000,000"/>
    <s v="BOLIVAR"/>
    <d v="2026-01-27T00:00:00"/>
    <d v="2026-08-26T00:00:00"/>
    <x v="4"/>
    <n v="42000000"/>
    <s v=" "/>
    <s v=" "/>
    <s v=" "/>
    <s v=" https://community.secop.gov.co/Public/Tendering/OpportunityDetail/Index?noticeUID=CO1.NTC.9811632&amp;isFromPublicArea=True&amp;isModal=False"/>
    <x v="0"/>
    <x v="0"/>
    <s v=" "/>
    <s v=" "/>
    <s v=" "/>
    <s v=" "/>
    <s v=" "/>
    <s v=" "/>
    <s v=" "/>
  </r>
  <r>
    <x v="324"/>
    <s v="ICFES-CD-326-2026"/>
    <d v="2026-01-28T00:00:00"/>
    <s v=" "/>
    <s v="Prestacion de Servicios Profesionales y de Apoyo a la Gestion"/>
    <s v="C.C"/>
    <n v="1128442455"/>
    <s v=" "/>
    <x v="320"/>
    <x v="253"/>
    <n v="49066666"/>
    <d v="2026-01-28T00:00:00"/>
    <d v="2026-02-05T00:00:00"/>
    <d v="2026-07-30T00:00:00"/>
    <s v="Estiben Alejandro Mejia Restrepo"/>
    <n v="98704372"/>
    <s v="  Jefe de la Oficina Asesora de Planeación"/>
    <x v="8"/>
    <s v=" "/>
    <s v=" "/>
    <n v="16420"/>
    <d v="2026-01-22T00:00:00"/>
    <s v="$ 49,333,333"/>
    <n v="16578"/>
    <d v="2026-01-29T00:00:00"/>
    <s v="$48,000,000.00"/>
    <s v="POSITIVA"/>
    <d v="2026-02-05T00:00:00"/>
    <d v="2026-07-30T00:00:00"/>
    <x v="2"/>
    <n v="49066666"/>
    <s v=" "/>
    <s v=" "/>
    <s v=" "/>
    <s v=" https://community.secop.gov.co/Public/Tendering/OpportunityDetail/Index?noticeUID=CO1.NTC.9853387&amp;isFromPublicArea=True&amp;isModal=False"/>
    <x v="0"/>
    <x v="0"/>
    <s v=" "/>
    <s v=" "/>
    <s v=" "/>
    <s v=" "/>
    <s v=" "/>
    <s v=" "/>
    <s v=" "/>
  </r>
  <r>
    <x v="325"/>
    <s v="ICFES-CD-327-2026"/>
    <d v="2026-01-27T00:00:00"/>
    <s v=" "/>
    <s v="Prestacion de Servicios Profesionales y de Apoyo a la Gestion"/>
    <s v="C.C"/>
    <n v="52076773"/>
    <s v=" "/>
    <x v="321"/>
    <x v="254"/>
    <n v="40810000"/>
    <d v="2026-01-28T00:00:00"/>
    <d v="2026-01-29T00:00:00"/>
    <d v="2026-06-30T00:00:00"/>
    <s v=" Byron Andrés Vélez Valdés"/>
    <s v=" 1018433040"/>
    <s v="Jefe(a) de la Oficina Asesora de Comunicaciones y Mercadeo"/>
    <x v="17"/>
    <s v=" "/>
    <s v=" "/>
    <n v="16199"/>
    <d v="2026-01-10T00:00:00"/>
    <n v="77720000"/>
    <n v="16546"/>
    <d v="2026-01-29T00:00:00"/>
    <n v="40810000"/>
    <s v="BOLIVAR"/>
    <d v="2026-01-27T00:00:00"/>
    <d v="2026-06-30T00:00:00"/>
    <x v="5"/>
    <n v="40810000"/>
    <s v=" "/>
    <s v=" "/>
    <s v=" "/>
    <s v=" https://community.secop.gov.co/Public/Tendering/OpportunityDetail/Index?noticeUID=CO1.NTC.9813272&amp;isFromPublicArea=True&amp;isModal=False"/>
    <x v="0"/>
    <x v="0"/>
    <s v=" "/>
    <s v=" "/>
    <s v=" "/>
    <s v=" "/>
    <s v=" "/>
    <s v=" "/>
    <s v=" "/>
  </r>
  <r>
    <x v="326"/>
    <s v="ICFES-CD-328-2026"/>
    <d v="2026-01-26T00:00:00"/>
    <s v=" "/>
    <s v="Prestacion de Servicios Profesionales y de Apoyo a la Gestion"/>
    <s v="C.C"/>
    <n v="1094890667"/>
    <s v=" "/>
    <x v="322"/>
    <x v="255"/>
    <n v="36400000"/>
    <d v="2026-01-28T00:00:00"/>
    <d v="2026-01-28T00:00:00"/>
    <d v="2026-06-30T00:00:00"/>
    <s v="David Fernando Diaz Palacio"/>
    <n v="98452112"/>
    <s v="Subdirector(a) de Abastecimiento y Servicios Generales"/>
    <x v="4"/>
    <s v=" "/>
    <s v=" "/>
    <n v="16285"/>
    <d v="2026-01-15T00:00:00"/>
    <n v="53760000"/>
    <n v="16517"/>
    <d v="2026-01-28T00:00:00"/>
    <n v="36400000"/>
    <s v="POSITIVA"/>
    <d v="2026-01-27T00:00:00"/>
    <d v="2026-06-30T00:00:00"/>
    <x v="1"/>
    <n v="36400000"/>
    <s v=" "/>
    <s v=" "/>
    <s v=" "/>
    <s v="https://community.secop.gov.co/Public/Tendering/OpportunityDetail/Index?noticeUID=CO1.NTC.9802610&amp;isFromPublicArea=True&amp;isModal=False"/>
    <x v="0"/>
    <x v="0"/>
    <s v=" "/>
    <s v=" "/>
    <s v="SI"/>
    <s v="SI"/>
    <s v="SI"/>
    <s v="SI"/>
    <s v="SI"/>
  </r>
  <r>
    <x v="327"/>
    <s v="ICFES-CD-329-2026"/>
    <d v="2026-01-26T00:00:00"/>
    <s v=" "/>
    <s v="Prestacion de Servicios Profesionales y de Apoyo a la Gestion"/>
    <s v="C.C"/>
    <n v="1027954898"/>
    <s v=" "/>
    <x v="323"/>
    <x v="256"/>
    <n v="45000000"/>
    <d v="2026-01-27T00:00:00"/>
    <d v="2026-01-28T00:00:00"/>
    <d v="2026-07-26T00:00:00"/>
    <s v="Diego Mauricio Salas Ramirez"/>
    <s v=" 11226503"/>
    <s v="Subdirector de Información"/>
    <x v="12"/>
    <s v=" "/>
    <s v=" "/>
    <n v="16325"/>
    <d v="2026-01-16T00:00:00"/>
    <n v="45000000"/>
    <n v="16518"/>
    <d v="2026-01-28T00:00:00"/>
    <n v="45000000"/>
    <s v="BOLIVAR"/>
    <d v="2026-01-27T00:00:00"/>
    <d v="2026-07-26T00:00:00"/>
    <x v="8"/>
    <n v="45000000"/>
    <s v=" "/>
    <s v=" "/>
    <s v=" "/>
    <s v=" https://community.secop.gov.co/Public/Tendering/OpportunityDetail/Index?noticeUID=CO1.NTC.9802135&amp;isFromPublicArea=True&amp;isModal=False"/>
    <x v="0"/>
    <x v="0"/>
    <s v=" "/>
    <s v=" "/>
    <s v=" "/>
    <s v=" "/>
    <s v=" "/>
    <s v=" "/>
    <s v=" "/>
  </r>
  <r>
    <x v="328"/>
    <s v="ICFES-CD-330-2026"/>
    <d v="2026-01-27T00:00:00"/>
    <s v=" "/>
    <s v="Prestacion de Servicios Profesionales y de Apoyo a la Gestion"/>
    <s v="C.C"/>
    <n v="52794573"/>
    <s v=" "/>
    <x v="324"/>
    <x v="257"/>
    <n v="17966667"/>
    <d v="2026-01-27T00:00:00"/>
    <d v="2026-01-28T00:00:00"/>
    <d v="2026-06-30T00:00:00"/>
    <s v="Luis Rodrigo Cadavid Duran"/>
    <n v="71743640"/>
    <s v="Director(a) de Tecnología e Información"/>
    <x v="9"/>
    <s v=" "/>
    <s v=" "/>
    <n v="16428"/>
    <d v="2026-01-23T00:00:00"/>
    <n v="21000000"/>
    <n v="16540"/>
    <d v="2026-01-28T00:00:00"/>
    <n v="17966667"/>
    <s v="BOLIVAR"/>
    <d v="2026-01-27T00:00:00"/>
    <d v="2026-06-30T00:00:00"/>
    <x v="4"/>
    <n v="17966667"/>
    <s v=" "/>
    <s v=" "/>
    <s v=" "/>
    <s v=" https://community.secop.gov.co/Public/Tendering/OpportunityDetail/Index?noticeUID=CO1.NTC.9828663&amp;isFromPublicArea=True&amp;isModal=False"/>
    <x v="0"/>
    <x v="0"/>
    <s v=" "/>
    <s v=" "/>
    <s v=" "/>
    <s v=" "/>
    <s v=" "/>
    <s v=" "/>
    <s v=" "/>
  </r>
  <r>
    <x v="329"/>
    <s v="ICFES-CD-331-2026"/>
    <d v="2026-01-27T00:00:00"/>
    <s v=" "/>
    <s v="Prestacion de Servicios Profesionales y de Apoyo a la Gestion"/>
    <s v="C.C"/>
    <n v="35545605"/>
    <s v=" "/>
    <x v="325"/>
    <x v="258"/>
    <n v="38968250"/>
    <d v="2026-01-28T00:00:00"/>
    <d v="2026-01-28T00:00:00"/>
    <d v="2026-06-30T00:00:00"/>
    <s v=" "/>
    <s v=" "/>
    <s v=" "/>
    <x v="5"/>
    <s v=" "/>
    <s v=" "/>
    <n v="16436"/>
    <d v="2026-01-23T00:00:00"/>
    <n v="58820000"/>
    <n v="16526"/>
    <d v="2026-01-28T00:00:00"/>
    <n v="38968250"/>
    <s v="BOLIVAR"/>
    <d v="2026-01-27T00:00:00"/>
    <d v="2026-12-31T00:00:00"/>
    <x v="0"/>
    <n v="38968250"/>
    <s v=" "/>
    <s v=" "/>
    <s v=" "/>
    <s v=" https://community.secop.gov.co/Public/Tendering/OpportunityDetail/Index?noticeUID=CO1.NTC.9822936&amp;isFromPublicArea=True&amp;isModal=False"/>
    <x v="0"/>
    <x v="0"/>
    <s v=" "/>
    <s v=" "/>
    <s v=" "/>
    <s v=" "/>
    <s v=" "/>
    <s v=" "/>
    <s v=" "/>
  </r>
  <r>
    <x v="330"/>
    <s v="ICFES-CD-332-2026"/>
    <d v="2026-01-27T00:00:00"/>
    <s v=" "/>
    <s v="Prestacion de Servicios Profesionales y de Apoyo a la Gestion"/>
    <s v="C.C"/>
    <n v="39309311"/>
    <s v=" "/>
    <x v="326"/>
    <x v="177"/>
    <n v="66398800"/>
    <d v="2026-01-29T00:00:00"/>
    <d v="2026-02-02T00:00:00"/>
    <d v="2026-12-31T00:00:00"/>
    <s v="Wilfredo Machado Palacios"/>
    <m/>
    <s v="Subdirector de Producción de Instrumentos"/>
    <x v="5"/>
    <s v=" "/>
    <s v=" "/>
    <n v="16434"/>
    <d v="2026-01-23T00:00:00"/>
    <s v="$ 69,728,533.00"/>
    <n v="16712"/>
    <d v="2026-02-02T00:00:00"/>
    <s v="$66,398,800.00"/>
    <s v="BOLIVAR"/>
    <d v="2026-01-27T00:00:00"/>
    <d v="2026-12-31T00:00:00"/>
    <x v="0"/>
    <n v="66398800"/>
    <s v=" "/>
    <s v=" "/>
    <s v=" "/>
    <s v="https://community.secop.gov.co/Public/Tendering/OpportunityDetail/Index?noticeUID=CO1.NTC.9822718&amp;isFromPublicArea=True&amp;isModal=False"/>
    <x v="0"/>
    <x v="0"/>
    <s v=" "/>
    <s v=" "/>
    <s v=" "/>
    <s v=" "/>
    <s v=" "/>
    <s v=" "/>
    <s v=" "/>
  </r>
  <r>
    <x v="331"/>
    <s v="ICFES-CD-333-2026"/>
    <d v="2026-01-27T00:00:00"/>
    <s v=" "/>
    <s v="Prestacion de Servicios Profesionales y de Apoyo a la Gestion"/>
    <s v="C.C"/>
    <n v="35251572"/>
    <s v=" "/>
    <x v="327"/>
    <x v="258"/>
    <n v="79100000"/>
    <d v="2026-01-30T00:00:00"/>
    <d v="2026-02-07T00:00:00"/>
    <d v="2026-12-31T00:00:00"/>
    <s v=" "/>
    <s v=" "/>
    <s v="SUBDIRECTOR(A) PRODUCCIÓN DE INSTRUMENTOS"/>
    <x v="5"/>
    <s v=" "/>
    <s v=" "/>
    <n v="16435"/>
    <d v="2026-01-23T00:00:00"/>
    <s v="$ 80,733,333.00"/>
    <n v="16735"/>
    <d v="2026-02-04T00:00:00"/>
    <s v="$79,100,000"/>
    <s v="POSITIVA"/>
    <d v="2026-02-07T00:00:00"/>
    <s v="31/12/02026"/>
    <x v="0"/>
    <n v="79100000"/>
    <s v=" "/>
    <s v=" "/>
    <s v=" "/>
    <s v=" https://community.secop.gov.co/Public/Tendering/OpportunityDetail/Index?noticeUID=CO1.NTC.9823781&amp;isFromPublicArea=True&amp;isModal=False"/>
    <x v="0"/>
    <x v="0"/>
    <s v=" "/>
    <s v=" "/>
    <s v=" "/>
    <s v=" "/>
    <s v=" "/>
    <s v=" "/>
    <s v=" "/>
  </r>
  <r>
    <x v="332"/>
    <s v="ICFES-CD-334-2026"/>
    <d v="2026-01-26T00:00:00"/>
    <s v=" "/>
    <s v="Prestacion de Servicios Profesionales y de Apoyo a la Gestion"/>
    <s v="C.C"/>
    <n v="1069078358"/>
    <s v=" "/>
    <x v="328"/>
    <x v="259"/>
    <n v="26000000"/>
    <d v="2026-01-28T00:00:00"/>
    <d v="2026-01-28T00:00:00"/>
    <d v="2026-06-30T00:00:00"/>
    <s v="Alejandra Neira Aroca"/>
    <n v="28542786"/>
    <s v="Subdirector(a) de Análisis y Divulgación"/>
    <x v="13"/>
    <s v=" "/>
    <s v=" "/>
    <n v="16356"/>
    <d v="2026-01-19T00:00:00"/>
    <n v="27500000"/>
    <n v="16516"/>
    <d v="2026-01-28T00:00:00"/>
    <n v="26000000"/>
    <s v="AURORA"/>
    <d v="2026-01-28T00:00:00"/>
    <d v="2026-06-30T00:00:00"/>
    <x v="1"/>
    <n v="26000000"/>
    <s v=" "/>
    <s v=" "/>
    <s v=" "/>
    <s v=" https://community.secop.gov.co/Public/Tendering/OpportunityDetail/Index?noticeUID=CO1.NTC.9799379&amp;isFromPublicArea=True&amp;isModal=False"/>
    <x v="0"/>
    <x v="0"/>
    <m/>
    <s v=" "/>
    <s v=" "/>
    <s v=" "/>
    <s v=" "/>
    <s v=" "/>
    <s v=" "/>
  </r>
  <r>
    <x v="333"/>
    <s v="ICFES-CD-335-2026"/>
    <d v="2026-01-27T00:00:00"/>
    <s v=" "/>
    <s v="Prestacion de Servicios Profesionales y de Apoyo a la Gestion"/>
    <s v="C.C"/>
    <n v="1106893351"/>
    <s v=" "/>
    <x v="329"/>
    <x v="32"/>
    <n v="36192500"/>
    <d v="2026-01-28T00:00:00"/>
    <d v="2026-01-29T00:00:00"/>
    <d v="2026-06-30T00:00:00"/>
    <s v=" "/>
    <s v=" "/>
    <s v="Jefe de la Oficina Asesora Jurídica"/>
    <x v="11"/>
    <s v=" "/>
    <s v=" "/>
    <n v="16282"/>
    <d v="2026-01-15T00:00:00"/>
    <s v="$ 38,761,000"/>
    <n v="16569"/>
    <d v="2026-01-29T00:00:00"/>
    <s v="$36,192,500.00"/>
    <s v="BOLIVAR"/>
    <d v="2026-01-27T00:00:00"/>
    <d v="2026-06-30T00:00:00"/>
    <x v="5"/>
    <n v="7005000"/>
    <s v=" "/>
    <s v=" "/>
    <s v=" "/>
    <s v=" https://community.secop.gov.co/Public/Tendering/OpportunityDetail/Index?noticeUID=CO1.NTC.9816198&amp;isFromPublicArea=True&amp;isModal=False"/>
    <x v="0"/>
    <x v="0"/>
    <s v=" "/>
    <s v=" "/>
    <s v=" "/>
    <s v=" "/>
    <s v=" "/>
    <s v=" "/>
    <s v=" "/>
  </r>
  <r>
    <x v="334"/>
    <s v="ICFES-CD-336-2026"/>
    <d v="2026-01-27T00:00:00"/>
    <s v=" "/>
    <s v="Prestacion de Servicios Profesionales y de Apoyo a la Gestion"/>
    <s v="C.C"/>
    <n v="1106888633"/>
    <s v=" "/>
    <x v="330"/>
    <x v="217"/>
    <n v="20666667"/>
    <d v="2026-01-28T00:00:00"/>
    <d v="2026-02-02T00:00:00"/>
    <d v="2026-06-30T00:00:00"/>
    <s v=" Luis Gonzaga Martinez Sierra"/>
    <n v="71676818"/>
    <s v="Secretario(a) General"/>
    <x v="14"/>
    <s v=" "/>
    <s v=" "/>
    <n v="26394"/>
    <d v="2026-01-21T00:00:00"/>
    <n v="21600000"/>
    <n v="16533"/>
    <d v="2026-01-28T00:00:00"/>
    <n v="20666667"/>
    <s v="POSITIVA"/>
    <d v="2026-01-29T00:00:00"/>
    <d v="2026-01-30T00:00:00"/>
    <x v="0"/>
    <n v="20666667"/>
    <s v=" "/>
    <s v=" "/>
    <s v=" "/>
    <s v=" https://community.secop.gov.co/Public/Tendering/OpportunityDetail/Index?noticeUID=CO1.NTC.9815536&amp;isFromPublicArea=True&amp;isModal=False"/>
    <x v="0"/>
    <x v="0"/>
    <s v=" "/>
    <s v=" "/>
    <s v=" "/>
    <s v=" "/>
    <s v=" "/>
    <s v=" "/>
    <s v=" "/>
  </r>
  <r>
    <x v="335"/>
    <s v="ICFES-CD-337-2026"/>
    <d v="2026-01-27T00:00:00"/>
    <s v=" "/>
    <s v="Prestacion de Servicios Profesionales y de Apoyo a la Gestion"/>
    <s v="C.C"/>
    <n v="1109069808"/>
    <s v=" "/>
    <x v="331"/>
    <x v="260"/>
    <n v="25833333"/>
    <d v="2026-01-28T00:00:00"/>
    <d v="2026-02-02T00:00:00"/>
    <d v="2026-06-30T00:00:00"/>
    <s v=" Luis Gonzaga Martinez Sierra"/>
    <n v="71676818"/>
    <s v="Secretario(a) General"/>
    <x v="14"/>
    <s v=" "/>
    <s v=" "/>
    <n v="16403"/>
    <d v="2026-01-21T00:00:00"/>
    <n v="27000000"/>
    <n v="16530"/>
    <d v="2026-01-28T00:00:00"/>
    <n v="25833333"/>
    <s v="SURA"/>
    <d v="2026-01-27T00:00:00"/>
    <d v="2026-06-30T00:00:00"/>
    <x v="0"/>
    <n v="25833333"/>
    <s v=" "/>
    <s v=" "/>
    <s v=" "/>
    <s v=" https://community.secop.gov.co/Public/Tendering/OpportunityDetail/Index?noticeUID=CO1.NTC.9815097&amp;isFromPublicArea=True&amp;isModal=False"/>
    <x v="0"/>
    <x v="0"/>
    <s v=" "/>
    <s v=" "/>
    <s v=" "/>
    <s v=" "/>
    <s v=" "/>
    <s v=" "/>
    <s v=" "/>
  </r>
  <r>
    <x v="336"/>
    <s v="ICFES-CD-338-2026"/>
    <d v="2026-01-27T00:00:00"/>
    <s v=" "/>
    <s v="Prestacion de Servicios Profesionales y de Apoyo a la Gestion"/>
    <s v="C.C"/>
    <n v="1013556465"/>
    <s v=" "/>
    <x v="332"/>
    <x v="214"/>
    <n v="25833333"/>
    <d v="2026-01-29T00:00:00"/>
    <d v="2026-02-02T00:00:00"/>
    <d v="2026-06-30T00:00:00"/>
    <s v=" Luis Gonzaga Martinez Sierra"/>
    <n v="71676818"/>
    <s v="Secretario(a) General"/>
    <x v="14"/>
    <s v=" "/>
    <s v=" "/>
    <n v="16387"/>
    <d v="2026-01-21T00:00:00"/>
    <s v="$ 27,000,000.00"/>
    <n v="16713"/>
    <d v="2026-02-02T00:00:00"/>
    <s v="$25,833,333.00"/>
    <s v="BOLIVAR"/>
    <d v="2026-01-27T00:00:00"/>
    <d v="2026-06-30T00:00:00"/>
    <x v="0"/>
    <n v="25833333"/>
    <s v=" "/>
    <s v=" "/>
    <s v=" "/>
    <s v=" https://community.secop.gov.co/Public/Tendering/OpportunityDetail/Index?noticeUID=CO1.NTC.9815514&amp;isFromPublicArea=True&amp;isModal=False"/>
    <x v="0"/>
    <x v="0"/>
    <s v=" "/>
    <s v=" "/>
    <s v=" "/>
    <s v=" "/>
    <s v=" "/>
    <s v=" "/>
    <s v=" "/>
  </r>
  <r>
    <x v="337"/>
    <s v="ICFES-CD-339-2026"/>
    <d v="2026-01-28T00:00:00"/>
    <s v=" "/>
    <s v="Prestacion de Servicios Profesionales y de Apoyo a la Gestion"/>
    <s v="C.C"/>
    <n v="39172804"/>
    <s v=" "/>
    <x v="333"/>
    <x v="214"/>
    <n v="25833333"/>
    <d v="2026-01-29T00:00:00"/>
    <d v="2026-02-02T00:00:00"/>
    <d v="2026-06-30T00:00:00"/>
    <s v=" Luis Gonzaga Martinez Sierra"/>
    <n v="71676818"/>
    <s v="Secretario(a) General"/>
    <x v="14"/>
    <s v=" "/>
    <s v=" "/>
    <n v="16405"/>
    <d v="2026-01-21T00:00:00"/>
    <s v="$ 27,000,000.00"/>
    <n v="16714"/>
    <d v="2026-02-02T00:00:00"/>
    <s v="$25,833,333.00"/>
    <s v="SURA"/>
    <d v="2026-01-27T00:00:00"/>
    <d v="2026-06-30T00:00:00"/>
    <x v="0"/>
    <n v="25833333"/>
    <s v=" "/>
    <s v=" "/>
    <s v=" "/>
    <s v=" https://community.secop.gov.co/Public/Tendering/OpportunityDetail/Index?noticeUID=CO1.NTC.9835075&amp;isFromPublicArea=True&amp;isModal=False"/>
    <x v="0"/>
    <x v="0"/>
    <s v=" "/>
    <s v=" "/>
    <s v=" "/>
    <s v=" "/>
    <s v=" "/>
    <s v=" "/>
    <s v=" "/>
  </r>
  <r>
    <x v="338"/>
    <s v="ICFES-CD-340-2026"/>
    <d v="2026-01-27T00:00:00"/>
    <s v=" "/>
    <s v="Prestacion de Servicios Profesionales y de Apoyo a la Gestion"/>
    <s v="C.C"/>
    <n v="71242068"/>
    <s v=" "/>
    <x v="334"/>
    <x v="261"/>
    <n v="84323867"/>
    <d v="2026-01-27T00:00:00"/>
    <d v="2026-01-28T00:00:00"/>
    <d v="2026-12-31T00:00:00"/>
    <s v="Diego Mauricio Salas Ramirez"/>
    <s v=" 11226503"/>
    <s v="Subdirector de Información"/>
    <x v="12"/>
    <s v=" "/>
    <s v=" "/>
    <n v="16467"/>
    <d v="2026-01-25T00:00:00"/>
    <n v="87353467"/>
    <n v="16509"/>
    <d v="2026-01-28T00:00:00"/>
    <n v="84323867"/>
    <s v="BOLIVAR"/>
    <d v="2026-01-27T00:00:00"/>
    <d v="2026-12-31T00:00:00"/>
    <x v="8"/>
    <n v="84323867"/>
    <s v=" "/>
    <s v=" "/>
    <s v=" "/>
    <s v=" https://community.secop.gov.co/Public/Tendering/OpportunityDetail/Index?noticeUID=CO1.NTC.9811596&amp;isFromPublicArea=True&amp;isModal=False"/>
    <x v="0"/>
    <x v="0"/>
    <s v=" "/>
    <s v=" "/>
    <s v=" "/>
    <s v=" "/>
    <s v=" "/>
    <s v=" "/>
    <s v=" "/>
  </r>
  <r>
    <x v="339"/>
    <s v="ICFES-CD-341-2026"/>
    <d v="2026-01-27T00:00:00"/>
    <s v=" "/>
    <s v="Prestacion de Servicios Profesionales y de Apoyo a la Gestion"/>
    <s v="C.C"/>
    <n v="1094906665"/>
    <s v=" "/>
    <x v="335"/>
    <x v="49"/>
    <n v="93800000"/>
    <d v="2026-01-28T00:00:00"/>
    <d v="2026-02-02T00:00:00"/>
    <d v="2026-12-31T00:00:00"/>
    <s v="Jorge Mario Guzmán Cano"/>
    <n v="15373929"/>
    <s v="Subdirector(a) de Aplicación de Instrumentos"/>
    <x v="0"/>
    <s v=" "/>
    <s v=" "/>
    <n v="16461"/>
    <d v="2026-01-25T00:00:00"/>
    <n v="93975333"/>
    <n v="16520"/>
    <d v="2026-01-28T00:00:00"/>
    <n v="93800000"/>
    <s v="POSITIVA"/>
    <d v="2026-01-31T00:00:00"/>
    <d v="2026-12-31T00:00:00"/>
    <x v="0"/>
    <n v="93800000"/>
    <s v=" "/>
    <s v=" "/>
    <s v=" "/>
    <s v=" https://community.secop.gov.co/Public/Tendering/OpportunityDetail/Index?noticeUID=CO1.NTC.9815134&amp;isFromPublicArea=True&amp;isModal=False"/>
    <x v="0"/>
    <x v="0"/>
    <s v=" "/>
    <s v=" "/>
    <s v=" "/>
    <s v=" "/>
    <s v=" "/>
    <s v=" "/>
    <s v=" "/>
  </r>
  <r>
    <x v="340"/>
    <s v="ICFES-CD-342-2026"/>
    <d v="2026-01-27T00:00:00"/>
    <s v=" "/>
    <s v="Prestacion de Servicios Profesionales y de Apoyo a la Gestion"/>
    <s v="C.C"/>
    <n v="1117547079"/>
    <s v=" "/>
    <x v="336"/>
    <x v="103"/>
    <n v="25833333"/>
    <d v="2026-01-27T00:00:00"/>
    <d v="2026-02-02T00:00:00"/>
    <d v="2026-06-30T00:00:00"/>
    <s v="Jorge Mario Guzmán Cano"/>
    <n v="15373929"/>
    <s v="Subdirector(a) de Aplicación de Instrumentos"/>
    <x v="0"/>
    <s v=" "/>
    <s v=" "/>
    <s v=" 16465"/>
    <d v="2026-01-25T00:00:00"/>
    <s v="  25833333"/>
    <s v=" 16522"/>
    <d v="2026-01-28T00:00:00"/>
    <s v=" 25833333"/>
    <s v="BOLIVAR"/>
    <d v="2026-01-28T00:00:00"/>
    <d v="2026-06-30T00:00:00"/>
    <x v="0"/>
    <n v="25833333"/>
    <s v=" "/>
    <s v=" "/>
    <s v=" "/>
    <s v=" https://community.secop.gov.co/Public/Tendering/OpportunityDetail/Index?noticeUID=CO1.NTC.9815738&amp;isFromPublicArea=True&amp;isModal=False"/>
    <x v="0"/>
    <x v="0"/>
    <s v=" "/>
    <s v=" "/>
    <s v=" "/>
    <s v=" "/>
    <s v=" "/>
    <s v=" "/>
    <s v=" "/>
  </r>
  <r>
    <x v="341"/>
    <s v="ICFES-CD-343-2026"/>
    <d v="2026-01-28T00:00:00"/>
    <s v=" "/>
    <s v="Prestacion de Servicios Profesionales y de Apoyo a la Gestion"/>
    <s v="C.C"/>
    <n v="42792232"/>
    <s v=" "/>
    <x v="337"/>
    <x v="49"/>
    <n v="29773333"/>
    <d v="2026-01-28T00:00:00"/>
    <d v="2026-01-29T00:00:00"/>
    <d v="2026-06-30T00:00:00"/>
    <s v="Jorge Mario Guzmán Cano"/>
    <n v="15373929"/>
    <s v="Subdirector(a) de Aplicación de Instrumentos"/>
    <x v="0"/>
    <s v=" "/>
    <s v=" "/>
    <n v="16464"/>
    <d v="2026-01-25T00:00:00"/>
    <n v="65740000"/>
    <n v="16550"/>
    <d v="2026-01-29T00:00:00"/>
    <n v="29000000"/>
    <s v="BOLIVAR"/>
    <d v="2026-01-28T00:00:00"/>
    <d v="2026-06-30T00:00:00"/>
    <x v="0"/>
    <n v="29773333"/>
    <s v=" "/>
    <s v=" "/>
    <s v=" "/>
    <s v=" https://community.secop.gov.co/Public/Tendering/OpportunityDetail/Index?noticeUID=CO1.NTC.9856949&amp;isFromPublicArea=True&amp;isModal=False"/>
    <x v="0"/>
    <x v="0"/>
    <s v=" "/>
    <s v=" "/>
    <s v=" "/>
    <s v=" "/>
    <s v=" "/>
    <s v=" "/>
    <s v=" "/>
  </r>
  <r>
    <x v="342"/>
    <s v="ICFES-CD-344-2026"/>
    <d v="2026-01-27T00:00:00"/>
    <s v=" "/>
    <s v="Prestacion de Servicios Profesionales y de Apoyo a la Gestion"/>
    <s v="C.C"/>
    <n v="70434146"/>
    <s v=" "/>
    <x v="338"/>
    <x v="262"/>
    <n v="72150000"/>
    <d v="2026-01-28T00:00:00"/>
    <d v="2026-01-28T00:00:00"/>
    <d v="2026-12-31T00:00:00"/>
    <s v="Estiben Alejandro Mejia Restrepo"/>
    <n v="98704372"/>
    <s v="  Jefe de la Oficina Asesora de Planeación"/>
    <x v="8"/>
    <s v=" "/>
    <s v=" "/>
    <n v="16424"/>
    <d v="2026-01-22T00:00:00"/>
    <n v="74750000"/>
    <n v="16535"/>
    <d v="2026-01-28T00:00:00"/>
    <n v="72150000"/>
    <s v="BOLIVAR"/>
    <d v="2026-01-28T00:00:00"/>
    <d v="2026-12-31T00:00:00"/>
    <x v="6"/>
    <n v="72150000"/>
    <s v=" "/>
    <s v=" "/>
    <s v=" "/>
    <s v=" https://community.secop.gov.co/Public/Tendering/OpportunityDetail/Index?noticeUID=CO1.NTC.9828922&amp;isFromPublicArea=True&amp;isModal=False"/>
    <x v="0"/>
    <x v="0"/>
    <s v=" "/>
    <s v=" "/>
    <s v=" "/>
    <s v=" "/>
    <s v=" "/>
    <s v=" "/>
    <s v=" "/>
  </r>
  <r>
    <x v="343"/>
    <s v="ICFES-CD-345-2026"/>
    <d v="2026-01-27T00:00:00"/>
    <s v=" "/>
    <s v="Prestacion de Servicios Profesionales y de Apoyo a la Gestion"/>
    <s v="C.C"/>
    <n v="1040356853"/>
    <s v=" "/>
    <x v="339"/>
    <x v="263"/>
    <n v="1040356853"/>
    <d v="2026-01-28T00:00:00"/>
    <d v="2026-01-28T00:00:00"/>
    <d v="2026-12-31T00:00:00"/>
    <s v="Cristian Cardona Pulgarin"/>
    <n v="71242249"/>
    <s v="Subdirector(a) Financiera y Contable"/>
    <x v="1"/>
    <s v=" "/>
    <s v=" "/>
    <n v="16053"/>
    <d v="2026-01-05T00:00:00"/>
    <n v="83766667"/>
    <n v="16519"/>
    <d v="2026-01-28T00:00:00"/>
    <n v="79566667"/>
    <s v="POSITIVA"/>
    <d v="2026-01-28T00:00:00"/>
    <d v="2026-12-31T00:00:00"/>
    <x v="6"/>
    <n v="1040356853"/>
    <s v=" "/>
    <s v=" "/>
    <s v=" "/>
    <s v=" https://community.secop.gov.co/Public/Tendering/OpportunityDetail/Index?noticeUID=CO1.NTC.9825778&amp;isFromPublicArea=True&amp;isModal=False"/>
    <x v="0"/>
    <x v="0"/>
    <s v=" "/>
    <s v=" "/>
    <s v=" "/>
    <s v=" "/>
    <s v=" "/>
    <s v=" "/>
    <s v=" "/>
  </r>
  <r>
    <x v="344"/>
    <s v="ICFES-CD-346-2026"/>
    <d v="2026-01-27T00:00:00"/>
    <s v=" "/>
    <s v="Prestacion de Servicios Profesionales y de Apoyo a la Gestion"/>
    <s v="C.C"/>
    <n v="35893507"/>
    <s v=" "/>
    <x v="340"/>
    <x v="100"/>
    <n v="79333334"/>
    <d v="2026-01-27T00:00:00"/>
    <d v="2026-01-29T00:00:00"/>
    <d v="2026-12-31T00:00:00"/>
    <s v=" "/>
    <s v=" "/>
    <s v=" "/>
    <x v="20"/>
    <s v=" "/>
    <s v=" "/>
    <n v="16341"/>
    <d v="2026-01-19T00:00:00"/>
    <n v="79800000"/>
    <n v="16504"/>
    <d v="2026-01-28T00:00:00"/>
    <n v="79333334"/>
    <s v="POSITIVA"/>
    <d v="2026-01-29T00:00:00"/>
    <d v="2026-12-31T00:00:00"/>
    <x v="6"/>
    <n v="79333334"/>
    <s v=" "/>
    <s v=" "/>
    <s v=" "/>
    <s v=" https://community.secop.gov.co/Public/Tendering/OpportunityDetail/Index?noticeUID=CO1.NTC.9819682&amp;isFromPublicArea=True&amp;isModal=False"/>
    <x v="0"/>
    <x v="0"/>
    <s v=" "/>
    <s v=" "/>
    <s v=" "/>
    <s v=" "/>
    <s v=" "/>
    <s v=" "/>
    <s v=" "/>
  </r>
  <r>
    <x v="345"/>
    <s v="ICFES-CD-347-2026"/>
    <d v="2026-01-27T00:00:00"/>
    <s v=" "/>
    <s v="Prestacion de Servicios Profesionales y de Apoyo a la Gestion"/>
    <s v="C.C"/>
    <n v="22197524"/>
    <s v=" "/>
    <x v="341"/>
    <x v="49"/>
    <n v="26350000"/>
    <d v="2026-01-28T00:00:00"/>
    <d v="2026-02-02T00:00:00"/>
    <d v="2026-06-30T00:00:00"/>
    <s v="Jorge Mario Guzmán Cano"/>
    <n v="15373929"/>
    <s v="Subdirector(a) de Aplicación de Instrumentos"/>
    <x v="0"/>
    <s v=" "/>
    <s v=" "/>
    <n v="16462"/>
    <d v="2026-01-25T00:00:00"/>
    <s v="$ 26,350,000.00"/>
    <n v="16715"/>
    <d v="2026-02-02T00:00:00"/>
    <s v="$26,350,000.00"/>
    <s v="BOLIVAR"/>
    <d v="2026-01-28T00:00:00"/>
    <d v="2026-06-30T00:00:00"/>
    <x v="0"/>
    <n v="26350000"/>
    <s v=" "/>
    <s v=" "/>
    <s v=" "/>
    <s v=" https://community.secop.gov.co/Public/Tendering/OpportunityDetail/Index?noticeUID=CO1.NTC.9831161&amp;isFromPublicArea=True&amp;isModal=False"/>
    <x v="0"/>
    <x v="0"/>
    <s v=" "/>
    <s v=" "/>
    <s v=" "/>
    <s v=" "/>
    <s v=" "/>
    <s v=" "/>
    <s v=" "/>
  </r>
  <r>
    <x v="346"/>
    <s v="ICFES-CD-348-2026"/>
    <d v="2026-01-27T00:00:00"/>
    <s v=" "/>
    <s v="Prestacion de Servicios Profesionales y de Apoyo a la Gestion"/>
    <s v="C.C"/>
    <n v="1234640586"/>
    <s v=" "/>
    <x v="342"/>
    <x v="264"/>
    <n v="55500000"/>
    <d v="2026-01-28T00:00:00"/>
    <d v="2026-01-29T00:00:00"/>
    <d v="2026-12-31T00:00:00"/>
    <s v=" Byron Andrés Vélez Valdés"/>
    <s v=" 1018433040"/>
    <s v="Jefe(a) de la Oficina Asesora de Comunicaciones y Mercadeo"/>
    <x v="17"/>
    <s v=" "/>
    <s v=" "/>
    <n v="16363"/>
    <d v="2026-01-19T00:00:00"/>
    <s v="$ 69,600,000"/>
    <n v="16581"/>
    <d v="2026-01-29T00:00:00"/>
    <s v="$55,500,000.00"/>
    <s v="SURA"/>
    <d v="2026-01-28T00:00:00"/>
    <d v="2026-12-31T00:00:00"/>
    <x v="2"/>
    <n v="55500000"/>
    <s v=" "/>
    <s v=" "/>
    <s v=" "/>
    <s v=" https://community.secop.gov.co/Public/Tendering/OpportunityDetail/Index?noticeUID=CO1.NTC.9832134&amp;isFromPublicArea=True&amp;isModal=False"/>
    <x v="0"/>
    <x v="0"/>
    <s v=" "/>
    <s v=" "/>
    <s v=" "/>
    <s v=" "/>
    <s v=" "/>
    <s v=" "/>
    <s v=" "/>
  </r>
  <r>
    <x v="347"/>
    <s v="ICFES-CD-349-2026"/>
    <d v="2026-01-28T00:00:00"/>
    <s v=" "/>
    <s v="Prestacion de Servicios Profesionales y de Apoyo a la Gestion"/>
    <s v="C.C"/>
    <n v="1117543732"/>
    <s v=" "/>
    <x v="343"/>
    <x v="265"/>
    <n v="36166667"/>
    <d v="2026-01-28T00:00:00"/>
    <d v="2026-02-02T00:00:00"/>
    <d v="2026-06-30T00:00:00"/>
    <s v=" Luis Gonzaga Martinez Sierra"/>
    <n v="71676818"/>
    <s v="Secretario(a) General"/>
    <x v="14"/>
    <s v=" "/>
    <s v=" "/>
    <n v="16406"/>
    <d v="2026-01-21T00:00:00"/>
    <s v="$ 37,800,000"/>
    <n v="16566"/>
    <d v="2026-01-29T00:00:00"/>
    <s v="$36,166,667.00"/>
    <s v="BOLIVAR"/>
    <d v="2026-01-28T00:00:00"/>
    <d v="2026-06-30T00:00:00"/>
    <x v="0"/>
    <n v="36166667"/>
    <s v=" "/>
    <s v=" "/>
    <s v=" "/>
    <s v=" https://community.secop.gov.co/Public/Tendering/OpportunityDetail/Index?noticeUID=CO1.NTC.9835079&amp;isFromPublicArea=True&amp;isModal=False"/>
    <x v="0"/>
    <x v="0"/>
    <s v=" "/>
    <s v=" "/>
    <s v=" "/>
    <s v=" "/>
    <s v=" "/>
    <s v=" "/>
    <s v=" "/>
  </r>
  <r>
    <x v="348"/>
    <s v="ICFES-CD-350-2026"/>
    <d v="2026-01-27T00:00:00"/>
    <s v=" "/>
    <s v="Prestacion de Servicios Profesionales y de Apoyo a la Gestion"/>
    <s v="C.C"/>
    <n v="98569253"/>
    <s v=" "/>
    <x v="344"/>
    <x v="266"/>
    <n v="43186666"/>
    <d v="2026-01-28T00:00:00"/>
    <d v="2026-01-29T00:00:00"/>
    <d v="2026-06-30T00:00:00"/>
    <s v=" Luis Gonzaga Martinez Sierra"/>
    <s v=" "/>
    <s v="Jefe de Control Interno"/>
    <x v="21"/>
    <s v=" "/>
    <s v=" "/>
    <n v="16439"/>
    <d v="2026-01-23T00:00:00"/>
    <n v="80360000"/>
    <n v="16538"/>
    <d v="2026-01-28T00:00:00"/>
    <n v="43186666"/>
    <s v="POSITIVA"/>
    <d v="2026-01-29T00:00:00"/>
    <d v="2026-01-27T00:00:00"/>
    <x v="2"/>
    <n v="43186666"/>
    <s v=" "/>
    <s v=" "/>
    <s v=" "/>
    <s v="https://community.secop.gov.co/Public/Tendering/OpportunityDetail/Index?noticeUID=CO1.NTC.9819510&amp;isFromPublicArea=True&amp;isModal=False,"/>
    <x v="0"/>
    <x v="0"/>
    <s v=" "/>
    <s v=" "/>
    <s v=" "/>
    <s v=" "/>
    <s v=" "/>
    <s v=" "/>
    <s v=" "/>
  </r>
  <r>
    <x v="349"/>
    <s v="ICFES-CD-351-2026"/>
    <d v="2026-01-29T00:00:00"/>
    <s v=" "/>
    <s v="Prestacion de Servicios Profesionales y de Apoyo a la Gestion"/>
    <s v="NIT"/>
    <n v="900632250"/>
    <n v="1"/>
    <x v="345"/>
    <x v="267"/>
    <n v="134232000"/>
    <d v="2026-01-30T00:00:00"/>
    <d v="2026-02-02T00:00:00"/>
    <d v="2026-12-25T00:00:00"/>
    <s v="Gustavo Andres Monsalve Londoño"/>
    <n v="71339169"/>
    <s v="Director(a) de Evaluación"/>
    <x v="16"/>
    <s v=" "/>
    <s v=" "/>
    <n v="16241"/>
    <d v="2026-01-13T00:00:00"/>
    <s v=" 139.128.000"/>
    <s v=" 16670"/>
    <d v="2026-01-31T00:00:00"/>
    <n v="134232000"/>
    <s v="POLIZA"/>
    <s v="N/A"/>
    <s v=" "/>
    <x v="6"/>
    <n v="134232000"/>
    <s v=" "/>
    <s v=" "/>
    <s v=" "/>
    <s v=" https://community.secop.gov.co/Public/Tendering/OpportunityDetail/Index?noticeUID=CO1.NTC.9874826&amp;isFromPublicArea=True&amp;isModal=False"/>
    <x v="0"/>
    <x v="0"/>
    <s v=" "/>
    <s v=" "/>
    <s v=" "/>
    <s v=" "/>
    <s v=" "/>
    <s v=" "/>
    <s v=" "/>
  </r>
  <r>
    <x v="350"/>
    <s v="ICFES-CD-352-2026"/>
    <d v="2026-01-27T00:00:00"/>
    <s v=" "/>
    <s v="Interadministrativo"/>
    <s v="NIT"/>
    <n v="900068796"/>
    <n v="1"/>
    <x v="346"/>
    <x v="268"/>
    <s v=" "/>
    <d v="2026-01-28T00:00:00"/>
    <d v="2026-02-05T00:00:00"/>
    <d v="2026-12-31T00:00:00"/>
    <s v=" Byron Andrés Vélez Valdés"/>
    <s v=" "/>
    <s v=" Jefe de la Ofcina Asesora de Comunicaciones y Mercadeo"/>
    <x v="17"/>
    <s v=" "/>
    <s v=" "/>
    <s v="16472_x000a_16473_x000a_16474_x000a_16475_x000a_16476_x000a_16477_x000a_16478_x000a_16479"/>
    <d v="2026-01-26T00:00:00"/>
    <s v=" "/>
    <n v="16545"/>
    <d v="2026-01-29T00:00:00"/>
    <s v="$1,328,722,292."/>
    <s v="POLIZA"/>
    <d v="2026-02-05T00:00:00"/>
    <s v=" "/>
    <x v="9"/>
    <n v="0"/>
    <s v=" "/>
    <s v=" "/>
    <s v=" "/>
    <s v=" https://community.secop.gov.co/Public/Tendering/OpportunityDetail/Index?noticeUID=CO1.NTC.9826481&amp;isFromPublicArea=True&amp;isModal=False"/>
    <x v="0"/>
    <x v="0"/>
    <s v=" "/>
    <s v=" "/>
    <s v=" "/>
    <s v=" "/>
    <s v=" "/>
    <s v=" "/>
    <s v=" "/>
  </r>
  <r>
    <x v="351"/>
    <s v="ICFES-CD-353-2026"/>
    <d v="2026-01-27T00:00:00"/>
    <s v=" "/>
    <s v="Prestacion de Servicios Profesionales y de Apoyo a la Gestion"/>
    <s v="C.C"/>
    <n v="1035864902"/>
    <s v=" "/>
    <x v="347"/>
    <x v="269"/>
    <n v="21066666"/>
    <d v="2026-01-28T00:00:00"/>
    <d v="2026-01-29T00:00:00"/>
    <d v="2026-06-30T00:00:00"/>
    <s v=" Luis Gonzaga Martinez Sierra"/>
    <s v=" "/>
    <s v="Jefe de Control Interno"/>
    <x v="21"/>
    <s v=" "/>
    <s v=" "/>
    <n v="16438"/>
    <d v="2026-01-23T00:00:00"/>
    <n v="39866667"/>
    <n v="16547"/>
    <d v="2026-01-29T00:00:00"/>
    <n v="21066666"/>
    <s v="POSITIVA"/>
    <d v="2026-01-29T00:00:00"/>
    <d v="2026-06-30T00:00:00"/>
    <x v="2"/>
    <n v="21066666"/>
    <s v=" "/>
    <s v=" "/>
    <s v=" "/>
    <s v=" https://community.secop.gov.co/Public/Tendering/OpportunityDetail/Index?noticeUID=CO1.NTC.9831226&amp;isFromPublicArea=True&amp;isModal=False_x000a_"/>
    <x v="0"/>
    <x v="0"/>
    <s v=" "/>
    <s v=" "/>
    <s v=" "/>
    <s v=" "/>
    <s v=" "/>
    <s v=" "/>
    <s v=" "/>
  </r>
  <r>
    <x v="352"/>
    <s v="ICFES-CD-354-2026"/>
    <d v="2026-01-27T00:00:00"/>
    <s v=" "/>
    <s v="Prestacion de Servicios Profesionales y de Apoyo a la Gestion"/>
    <s v="C.C"/>
    <n v="1036637890"/>
    <s v=" "/>
    <x v="348"/>
    <x v="32"/>
    <n v="82400000"/>
    <d v="2026-01-28T00:00:00"/>
    <d v="2026-01-28T00:00:00"/>
    <d v="2026-08-22T00:00:00"/>
    <s v=" "/>
    <s v=" "/>
    <s v=" JEFE OFICINA ASESORA JURIDICA"/>
    <x v="11"/>
    <s v=" "/>
    <s v=" "/>
    <n v="16448"/>
    <d v="2026-01-23T00:00:00"/>
    <n v="82400000"/>
    <n v="16539"/>
    <d v="2026-01-28T00:00:00"/>
    <n v="82400000"/>
    <s v="SURA"/>
    <d v="2026-01-28T00:00:00"/>
    <d v="2026-08-22T00:00:00"/>
    <x v="2"/>
    <n v="82400000"/>
    <s v=" "/>
    <s v=" "/>
    <s v=" "/>
    <s v=" https://community.secop.gov.co/Public/Tendering/OpportunityDetail/Index?noticeUID=CO1.NTC.9824965&amp;isFromPublicArea=True&amp;isModal=False"/>
    <x v="0"/>
    <x v="0"/>
    <m/>
    <s v=" "/>
    <s v=" "/>
    <s v=" "/>
    <s v=" "/>
    <s v=" "/>
    <s v=" "/>
  </r>
  <r>
    <x v="353"/>
    <s v="ICFES-CD-355-2026"/>
    <d v="2026-01-28T00:00:00"/>
    <s v=" "/>
    <s v="Prestacion de Servicios Profesionales y de Apoyo a la Gestion"/>
    <s v="C.C"/>
    <n v="14222834"/>
    <s v=" "/>
    <x v="349"/>
    <x v="270"/>
    <n v="50166666"/>
    <d v="2026-01-28T00:00:00"/>
    <d v="2026-02-02T00:00:00"/>
    <d v="2026-07-31T00:00:00"/>
    <s v="Luis Gonzaga Martinez Sierra"/>
    <n v="71676818"/>
    <s v="Secretario(a) General"/>
    <x v="3"/>
    <s v=" "/>
    <s v=" "/>
    <n v="16045"/>
    <d v="2026-01-05T00:00:00"/>
    <s v="$ 54,833,333"/>
    <n v="16562"/>
    <d v="2026-01-29T00:00:00"/>
    <s v="$50,166,666"/>
    <s v="POSITIVA"/>
    <d v="2026-01-29T00:00:00"/>
    <d v="2026-08-31T00:00:00"/>
    <x v="2"/>
    <n v="50166666"/>
    <s v=" "/>
    <s v=" "/>
    <s v=" "/>
    <s v=" https://community.secop.gov.co/Public/Tendering/OpportunityDetail/Index?noticeUID=CO1.NTC.9844993&amp;isFromPublicArea=True&amp;isModal=False"/>
    <x v="0"/>
    <x v="0"/>
    <s v=" "/>
    <s v=" "/>
    <s v=" "/>
    <s v=" "/>
    <s v=" "/>
    <s v=" "/>
    <s v=" "/>
  </r>
  <r>
    <x v="354"/>
    <s v="ICFES-CD-356-2026"/>
    <d v="2026-01-27T00:00:00"/>
    <s v=" "/>
    <s v="Prestacion de Servicios Profesionales y de Apoyo a la Gestion"/>
    <s v="C.C"/>
    <n v="40077788"/>
    <s v=" "/>
    <x v="350"/>
    <x v="271"/>
    <n v="55500000"/>
    <d v="2026-01-28T00:00:00"/>
    <d v="2026-01-29T00:00:00"/>
    <d v="2026-12-31T00:00:00"/>
    <s v="David Fernando Diaz Palacio"/>
    <m/>
    <s v="Subdirector de Abastecimiento y Servicios Generales"/>
    <x v="4"/>
    <s v=" "/>
    <s v=" "/>
    <n v="16302"/>
    <d v="2026-01-16T00:00:00"/>
    <s v="$ 69,600,000"/>
    <n v="16573"/>
    <d v="2026-01-29T00:00:00"/>
    <s v="$55,500,000.00"/>
    <s v="BOLIVAR"/>
    <d v="2026-01-28T00:00:00"/>
    <d v="2026-12-31T00:00:00"/>
    <x v="4"/>
    <n v="55500000"/>
    <s v=" "/>
    <s v=" "/>
    <s v=" "/>
    <s v=" https://community.secop.gov.co/Public/Tendering/OpportunityDetail/Index?noticeUID=CO1.NTC.9826816&amp;isFromPublicArea=True&amp;isModal=False"/>
    <x v="0"/>
    <x v="0"/>
    <s v=" "/>
    <s v=" "/>
    <s v=" "/>
    <s v=" "/>
    <s v=" "/>
    <s v=" "/>
    <s v=" "/>
  </r>
  <r>
    <x v="355"/>
    <s v="ICFES-CD-357-2026"/>
    <d v="2026-01-27T00:00:00"/>
    <s v=" "/>
    <s v="Prestacion de Servicios Profesionales y de Apoyo a la Gestion"/>
    <s v="C.C"/>
    <s v=" 1109845304"/>
    <s v=" "/>
    <x v="351"/>
    <x v="272"/>
    <s v=" "/>
    <d v="2026-01-28T00:00:00"/>
    <d v="2026-02-06T00:00:00"/>
    <d v="2026-06-30T00:00:00"/>
    <s v="Johanna Alexandra Vanegas Garcia"/>
    <n v="52783827"/>
    <s v="Profesional Especializado Grado 04 de la_x000a_Subdirección de Abastecimiento y Servicios Generales"/>
    <x v="4"/>
    <s v=" "/>
    <s v=" "/>
    <n v="16492"/>
    <d v="2026-01-27T00:00:00"/>
    <s v=" 67,200,000"/>
    <n v="16671"/>
    <d v="2026-01-31T00:00:00"/>
    <n v="25500000"/>
    <s v="BOLIVAR"/>
    <d v="2026-02-06T00:00:00"/>
    <d v="2026-06-30T00:00:00"/>
    <x v="4"/>
    <n v="0"/>
    <s v=" "/>
    <s v=" "/>
    <s v=" "/>
    <s v=" https://community.secop.gov.co/Public/Tendering/OpportunityDetail/Index?noticeUID=CO1.NTC.9834764&amp;isFromPublicArea=True&amp;isModal=False_x000a_"/>
    <x v="0"/>
    <x v="0"/>
    <s v=" "/>
    <s v=" "/>
    <s v=" "/>
    <s v=" "/>
    <s v=" "/>
    <s v=" "/>
    <s v=" "/>
  </r>
  <r>
    <x v="356"/>
    <s v="ICFES-CD-358-2026"/>
    <d v="2026-01-27T00:00:00"/>
    <s v=" "/>
    <s v="Prestacion de Servicios Profesionales y de Apoyo a la Gestion"/>
    <s v="C.C"/>
    <n v="98522264"/>
    <s v=" "/>
    <x v="352"/>
    <x v="32"/>
    <n v="31800000"/>
    <d v="2026-01-27T00:00:00"/>
    <d v="2026-01-28T00:00:00"/>
    <d v="2026-06-30T00:00:00"/>
    <s v=" Brahiam Daniel Montoya Zuleta"/>
    <s v=" "/>
    <s v=" "/>
    <x v="11"/>
    <s v=" "/>
    <s v=" "/>
    <n v="16283"/>
    <d v="2026-01-15T00:00:00"/>
    <n v="32800000"/>
    <n v="16506"/>
    <d v="2026-01-28T00:00:00"/>
    <n v="31800000"/>
    <s v="SURA"/>
    <d v="2026-01-28T00:00:00"/>
    <d v="2026-06-30T00:00:00"/>
    <x v="5"/>
    <n v="31800000"/>
    <s v=" "/>
    <s v=" "/>
    <s v=" "/>
    <s v="https://community.secop.gov.co/Public/Tendering/OpportunityDetail/Index?noticeUID=CO1.NTC.9825292&amp;isFromPublicArea=True&amp;isModal=False"/>
    <x v="0"/>
    <x v="0"/>
    <s v=" "/>
    <s v=" "/>
    <s v=" "/>
    <s v=" "/>
    <s v=" "/>
    <s v=" "/>
    <s v=" "/>
  </r>
  <r>
    <x v="357"/>
    <s v="ICFES-CD-359-2026"/>
    <d v="2026-01-27T00:00:00"/>
    <s v=" "/>
    <s v="Prestacion de Servicios Profesionales y de Apoyo a la Gestion"/>
    <s v="C.C"/>
    <n v="1003893694"/>
    <s v=" "/>
    <x v="353"/>
    <x v="273"/>
    <n v="54600000"/>
    <d v="2026-01-27T00:00:00"/>
    <d v="2026-02-02T00:00:00"/>
    <d v="2026-08-31T00:00:00"/>
    <s v="Luis Gonzaga Martinez Sierra"/>
    <n v="71676818"/>
    <s v="Secretario(a) General"/>
    <x v="3"/>
    <s v=" "/>
    <s v=" "/>
    <n v="16373"/>
    <d v="2026-01-20T00:00:00"/>
    <s v="$ 54,600,000.00"/>
    <n v="16658"/>
    <d v="2026-01-30T00:00:00"/>
    <s v="$54,600,000.00"/>
    <s v="BOLIVAR"/>
    <d v="2026-01-28T00:00:00"/>
    <d v="2026-08-31T00:00:00"/>
    <x v="3"/>
    <n v="54600000"/>
    <s v=" "/>
    <s v=" "/>
    <s v=" "/>
    <s v=" https://community.secop.gov.co/Public/Tendering/OpportunityDetail/Index?noticeUID=CO1.NTC.9826060&amp;isFromPublicArea=True&amp;isModal=False"/>
    <x v="0"/>
    <x v="0"/>
    <s v=" "/>
    <s v=" "/>
    <s v=" "/>
    <s v=" "/>
    <s v=" "/>
    <s v=" "/>
    <s v=" "/>
  </r>
  <r>
    <x v="358"/>
    <s v="ICFES-CD-360-2026"/>
    <d v="2026-01-27T00:00:00"/>
    <s v=" "/>
    <s v="Prestacion de Servicios Profesionales y de Apoyo a la Gestion"/>
    <s v="C.C"/>
    <n v="1001024170"/>
    <s v=" "/>
    <x v="354"/>
    <x v="273"/>
    <n v="79100000"/>
    <d v="2026-01-29T00:00:00"/>
    <d v="2026-02-02T00:00:00"/>
    <d v="2026-12-31T00:00:00"/>
    <s v=" Luis Gonzaga Martinez Sierra"/>
    <n v="71676818"/>
    <s v="Secretario(a) General"/>
    <x v="3"/>
    <s v=" "/>
    <s v=" "/>
    <n v="16393"/>
    <d v="2026-01-21T00:00:00"/>
    <s v="$ 83,066,667.00"/>
    <n v="16659"/>
    <d v="2026-01-30T00:00:00"/>
    <s v="$79,100,000.00"/>
    <s v="BOLIVAR"/>
    <d v="2026-01-28T00:00:00"/>
    <d v="2026-12-31T00:00:00"/>
    <x v="3"/>
    <n v="79100000"/>
    <s v=" "/>
    <s v=" "/>
    <s v=" "/>
    <s v=" https://community.secop.gov.co/Public/Tendering/OpportunityDetail/Index?noticeUID=CO1.NTC.9828519&amp;isFromPublicArea=True&amp;isModal=False"/>
    <x v="0"/>
    <x v="0"/>
    <s v=" "/>
    <s v=" "/>
    <s v=" "/>
    <s v=" "/>
    <s v=" "/>
    <s v=" "/>
    <s v=" "/>
  </r>
  <r>
    <x v="359"/>
    <s v="ICFES-CD-361-2026"/>
    <d v="2026-01-27T00:00:00"/>
    <s v=" "/>
    <s v="Interadministrativo"/>
    <s v="NIT"/>
    <n v="90006879"/>
    <n v="1"/>
    <x v="346"/>
    <x v="274"/>
    <s v=" "/>
    <d v="2026-01-28T00:00:00"/>
    <d v="2026-02-02T00:00:00"/>
    <d v="2026-12-15T00:00:00"/>
    <m/>
    <n v="71743640"/>
    <s v="Jefe de la oficina de planeación"/>
    <x v="23"/>
    <s v=" "/>
    <s v=" "/>
    <n v="16423"/>
    <d v="2026-01-22T00:00:00"/>
    <n v="3301380161"/>
    <n v="16541"/>
    <d v="2026-01-28T00:00:00"/>
    <s v="3,301,380,161"/>
    <s v="POLIZA"/>
    <d v="2026-02-02T00:00:00"/>
    <s v=" "/>
    <x v="7"/>
    <n v="0"/>
    <s v=" "/>
    <s v=" "/>
    <s v=" "/>
    <s v=" https://community.secop.gov.co/Public/Tendering/OpportunityDetail/Index?noticeUID=CO1.NTC.9833617&amp;isFromPublicArea=True&amp;isModal=False"/>
    <x v="0"/>
    <x v="0"/>
    <s v=" "/>
    <s v=" "/>
    <s v=" "/>
    <s v=" "/>
    <s v=" "/>
    <s v=" "/>
    <s v=" "/>
  </r>
  <r>
    <x v="360"/>
    <s v="ICFES-CD-362-2026"/>
    <d v="2026-01-29T00:00:00"/>
    <s v=" "/>
    <s v="Prestacion de Servicios Profesionales y de Apoyo a la Gestion"/>
    <s v="C.C"/>
    <n v="1010184988"/>
    <s v=" "/>
    <x v="355"/>
    <x v="32"/>
    <n v="35959000"/>
    <d v="2026-01-30T00:00:00"/>
    <d v="2026-02-04T00:00:00"/>
    <d v="2026-06-30T00:00:00"/>
    <s v=" "/>
    <s v=" "/>
    <s v="JEFE DE LA OFICINA ASESORA JURÍDICA"/>
    <x v="11"/>
    <s v=" "/>
    <s v=" "/>
    <s v=" "/>
    <s v=" "/>
    <s v=" "/>
    <n v="16742"/>
    <d v="2026-02-04T00:00:00"/>
    <s v="$35,959,000"/>
    <s v="BOLIVAR"/>
    <d v="2026-01-28T00:00:00"/>
    <d v="2026-06-30T00:00:00"/>
    <x v="8"/>
    <n v="35959000"/>
    <s v=" "/>
    <s v=" "/>
    <s v=" "/>
    <s v=" https://community.secop.gov.co/Public/Tendering/OpportunityDetail/Index?noticeUID=CO1.NTC.9868054&amp;isFromPublicArea=True&amp;isModal=False"/>
    <x v="0"/>
    <x v="0"/>
    <s v=" "/>
    <s v=" "/>
    <s v=" "/>
    <s v=" "/>
    <s v=" "/>
    <s v=" "/>
    <s v=" "/>
  </r>
  <r>
    <x v="361"/>
    <s v="ICFES-CD-363-2026"/>
    <d v="2026-01-28T00:00:00"/>
    <s v=" "/>
    <s v="Prestacion de Servicios Profesionales y de Apoyo a la Gestion"/>
    <s v="C.C"/>
    <n v="80112742"/>
    <s v=" "/>
    <x v="356"/>
    <x v="275"/>
    <n v="89666667"/>
    <d v="2026-01-29T00:00:00"/>
    <d v="2026-01-31T00:00:00"/>
    <d v="2026-12-31T00:00:00"/>
    <s v=" Byron Andrés Vélez Valdés"/>
    <s v=" 1018433040"/>
    <s v="Jefe(a) de la Oficina Asesora de Comunicaciones y Mercadeo"/>
    <x v="17"/>
    <s v=" "/>
    <s v=" "/>
    <n v="16207"/>
    <d v="2026-01-10T00:00:00"/>
    <s v="$ 92,800,000"/>
    <n v="16579"/>
    <d v="2026-01-29T00:00:00"/>
    <s v="$89,066,667.00"/>
    <s v="POSITIVA"/>
    <d v="2026-01-31T00:00:00"/>
    <d v="2026-12-31T00:00:00"/>
    <x v="5"/>
    <n v="89666667"/>
    <s v=" "/>
    <s v=" "/>
    <s v=" "/>
    <s v=" https://community.secop.gov.co/Public/Tendering/OpportunityDetail/Index?noticeUID=CO1.NTC.9845120&amp;isFromPublicArea=True&amp;isModal=False"/>
    <x v="0"/>
    <x v="0"/>
    <s v=" "/>
    <s v=" "/>
    <s v=" "/>
    <s v=" "/>
    <s v=" "/>
    <s v=" "/>
    <s v=" "/>
  </r>
  <r>
    <x v="362"/>
    <s v="ICFES-CD-364-2026"/>
    <d v="2026-01-28T00:00:00"/>
    <s v=" "/>
    <s v="Prestacion de Servicios Profesionales y de Apoyo a la Gestion"/>
    <s v="C.C"/>
    <n v="30687203"/>
    <s v=" "/>
    <x v="357"/>
    <x v="276"/>
    <n v="83750000"/>
    <d v="2026-01-28T00:00:00"/>
    <d v="2026-01-29T00:00:00"/>
    <d v="2026-12-31T00:00:00"/>
    <s v=" "/>
    <s v=" "/>
    <s v="Subdirector (a) de diseño de instrumentos"/>
    <x v="20"/>
    <s v=" "/>
    <s v=" "/>
    <n v="16471"/>
    <d v="2026-01-25T00:00:00"/>
    <s v="$ 86,000,000.00"/>
    <n v="16561"/>
    <d v="2026-01-29T00:00:00"/>
    <s v="$83,750,000.00"/>
    <s v="BOLIVAR"/>
    <d v="2026-01-29T00:00:00"/>
    <d v="2026-12-31T00:00:00"/>
    <x v="2"/>
    <n v="83750000"/>
    <s v=" "/>
    <s v=" "/>
    <s v=" "/>
    <s v=" https://community.secop.gov.co/Public/Tendering/OpportunityDetail/Index?noticeUID=CO1.NTC.9841864&amp;isFromPublicArea=True&amp;isModal=False"/>
    <x v="0"/>
    <x v="0"/>
    <s v=" "/>
    <s v=" "/>
    <s v=" "/>
    <s v=" "/>
    <s v=" "/>
    <s v=" "/>
    <s v=" "/>
  </r>
  <r>
    <x v="363"/>
    <s v="ICFES-CD-365-2026"/>
    <d v="2026-01-27T00:00:00"/>
    <s v=" "/>
    <s v="Prestacion de Servicios Profesionales y de Apoyo a la Gestion"/>
    <s v="C.C"/>
    <n v="1020465938"/>
    <s v=" "/>
    <x v="358"/>
    <x v="277"/>
    <n v="44533333"/>
    <d v="2026-01-28T00:00:00"/>
    <d v="2026-01-29T00:00:00"/>
    <d v="2026-12-31T00:00:00"/>
    <s v=" Byron Andrés Vélez Valdés"/>
    <s v=" 1018433040"/>
    <s v="Jefe(a) de la Oficina Asesora de Comunicaciones y Mercadeo"/>
    <x v="17"/>
    <s v=" "/>
    <s v=" "/>
    <n v="16202"/>
    <d v="2026-01-10T00:00:00"/>
    <s v="$ 58,000,000.00"/>
    <n v="16571"/>
    <d v="2026-01-29T00:00:00"/>
    <s v="$44,533,333.00"/>
    <s v="SURA"/>
    <d v="2026-01-28T00:00:00"/>
    <d v="2026-12-31T00:00:00"/>
    <x v="5"/>
    <n v="44533333"/>
    <s v=" "/>
    <s v=" "/>
    <s v=" "/>
    <s v=" https://community.secop.gov.co/Public/Tendering/OpportunityDetail/Index?noticeUID=CO1.NTC.9834219&amp;isFromPublicArea=True&amp;isModal=False"/>
    <x v="0"/>
    <x v="0"/>
    <s v=" "/>
    <s v=" "/>
    <s v=" "/>
    <s v=" "/>
    <s v=" "/>
    <s v=" "/>
    <s v=" "/>
  </r>
  <r>
    <x v="364"/>
    <s v="ICFES-CD-366-2026"/>
    <d v="2026-01-28T00:00:00"/>
    <s v=" "/>
    <s v="Prestacion de Servicios Profesionales y de Apoyo a la Gestion"/>
    <s v="C.C"/>
    <n v="1128424218"/>
    <s v=" "/>
    <x v="359"/>
    <x v="278"/>
    <n v="88800000"/>
    <d v="2026-01-28T00:00:00"/>
    <d v="2026-02-06T00:00:00"/>
    <d v="2026-12-31T00:00:00"/>
    <s v=" Byron Andrés Vélez Valdés"/>
    <s v=" 1018433040"/>
    <s v="Jefe(a) de la Oficina Asesora de Comunicaciones y Mercadeo"/>
    <x v="17"/>
    <s v=" "/>
    <s v=" "/>
    <n v="16491"/>
    <d v="2026-01-27T00:00:00"/>
    <n v="90933333"/>
    <n v="16748"/>
    <d v="2026-02-06T00:00:00"/>
    <n v="88800000"/>
    <s v="SURA"/>
    <d v="2026-01-28T00:00:00"/>
    <d v="2026-12-31T00:00:00"/>
    <x v="4"/>
    <n v="88800000"/>
    <s v=" "/>
    <s v=" "/>
    <s v=" "/>
    <s v=" https://community.secop.gov.co/Public/Tendering/OpportunityDetail/Index?noticeUID=CO1.NTC.9844100&amp;isFromPublicArea=True&amp;isModal=False"/>
    <x v="0"/>
    <x v="0"/>
    <s v=" "/>
    <s v=" "/>
    <s v=" "/>
    <s v=" "/>
    <s v=" "/>
    <s v=" "/>
    <s v=" "/>
  </r>
  <r>
    <x v="365"/>
    <s v="ICFES-CD-367-2026"/>
    <d v="2026-01-28T00:00:00"/>
    <s v=" "/>
    <s v="Prestacion de Servicios Profesionales y de Apoyo a la Gestion"/>
    <s v="C.C"/>
    <n v="1013672887"/>
    <s v=" "/>
    <x v="360"/>
    <x v="279"/>
    <n v="25666667"/>
    <d v="2026-01-28T00:00:00"/>
    <d v="2026-01-29T00:00:00"/>
    <d v="2026-06-30T00:00:00"/>
    <s v=" Elizabeth Blandon Bermudez"/>
    <n v="43587843"/>
    <s v="DIRECTORA GENERAL"/>
    <x v="15"/>
    <s v=" "/>
    <s v=" "/>
    <n v="16440"/>
    <d v="2026-01-23T00:00:00"/>
    <s v="$ 81,900,000.00"/>
    <n v="16572"/>
    <d v="2026-01-29T00:00:00"/>
    <s v="$25,666,667"/>
    <s v="BOLIVAR"/>
    <d v="2026-01-28T00:00:00"/>
    <d v="2026-06-30T00:00:00"/>
    <x v="5"/>
    <n v="25666667"/>
    <s v=" "/>
    <s v=" "/>
    <s v=" "/>
    <s v=" https://community.secop.gov.co/Public/Tendering/OpportunityDetail/Index?noticeUID=CO1.NTC.9840210&amp;isFromPublicArea=True&amp;isModal=False"/>
    <x v="0"/>
    <x v="0"/>
    <s v=" "/>
    <s v=" "/>
    <s v=" "/>
    <s v=" "/>
    <s v=" "/>
    <s v=" "/>
    <s v=" "/>
  </r>
  <r>
    <x v="366"/>
    <s v="ICFES-CD-368-2026"/>
    <d v="2026-01-28T00:00:00"/>
    <s v=" "/>
    <s v="Prestacion de Servicios Profesionales y de Apoyo a la Gestion"/>
    <s v="C.C"/>
    <n v="17659128"/>
    <s v=" "/>
    <x v="361"/>
    <x v="280"/>
    <n v="15000000"/>
    <d v="2026-01-29T00:00:00"/>
    <d v="2026-02-02T00:00:00"/>
    <d v="2026-04-27T00:00:00"/>
    <s v="Diego Mauricio Salas Ramirez"/>
    <s v=" 11226503"/>
    <s v="Subdirector de Información"/>
    <x v="12"/>
    <s v=" "/>
    <s v=" "/>
    <n v="16433"/>
    <d v="2026-01-23T00:00:00"/>
    <s v=" 15,000,000"/>
    <n v="16672"/>
    <s v=" 31/01/2026"/>
    <n v="15000000"/>
    <s v="BOLIVAR"/>
    <d v="2026-01-29T00:00:00"/>
    <d v="2026-04-27T00:00:00"/>
    <x v="4"/>
    <n v="15000000"/>
    <s v=" "/>
    <s v=" "/>
    <s v=" "/>
    <s v=" https://community.secop.gov.co/Public/Tendering/OpportunityDetail/Index?noticeUID=CO1.NTC.9852802&amp;isFromPublicArea=True&amp;isModal=False"/>
    <x v="0"/>
    <x v="0"/>
    <s v=" "/>
    <s v=" "/>
    <s v=" "/>
    <s v=" "/>
    <s v=" "/>
    <s v=" "/>
    <s v=" "/>
  </r>
  <r>
    <x v="367"/>
    <s v="ICFES-CD-369-2026"/>
    <d v="2026-01-28T00:00:00"/>
    <s v=" "/>
    <s v="Prestacion de Servicios Profesionales y de Apoyo a la Gestion"/>
    <s v="C.C"/>
    <n v="1130599660"/>
    <s v=" "/>
    <x v="362"/>
    <x v="281"/>
    <n v="77700000"/>
    <d v="2026-01-28T00:00:00"/>
    <d v="2026-01-29T00:00:00"/>
    <d v="2026-12-31T00:00:00"/>
    <s v=" "/>
    <s v=" "/>
    <s v=" "/>
    <x v="20"/>
    <s v=" "/>
    <s v=" "/>
    <n v="16361"/>
    <d v="2026-01-19T00:00:00"/>
    <n v="80733333"/>
    <n v="16549"/>
    <d v="2026-01-29T00:00:00"/>
    <n v="77700000"/>
    <s v="POSITIVA"/>
    <d v="2026-01-29T00:00:00"/>
    <d v="2026-12-31T00:00:00"/>
    <x v="6"/>
    <n v="77700000"/>
    <s v=" "/>
    <s v=" "/>
    <s v=" "/>
    <s v=" https://community.secop.gov.co/Public/Tendering/OpportunityDetail/Index?noticeUID=CO1.NTC.9855834&amp;isFromPublicArea=True&amp;isModal=False"/>
    <x v="0"/>
    <x v="0"/>
    <s v=" "/>
    <s v=" "/>
    <s v=" "/>
    <s v=" "/>
    <s v=" "/>
    <s v=" "/>
    <s v=" "/>
  </r>
  <r>
    <x v="368"/>
    <s v="ICFES-CD-370-2026"/>
    <d v="2026-01-28T00:00:00"/>
    <s v=" "/>
    <s v="Prestacion de Servicios Profesionales y de Apoyo a la Gestion"/>
    <s v="C.C"/>
    <n v="1038358072"/>
    <s v=" "/>
    <x v="363"/>
    <x v="282"/>
    <n v="35000000"/>
    <d v="2026-01-28T00:00:00"/>
    <d v="2026-02-02T00:00:00"/>
    <d v="2026-06-30T00:00:00"/>
    <s v="Gustavo Andres Monsalve Londoño"/>
    <n v="71339169"/>
    <s v="Director(a) de Evaluación"/>
    <x v="16"/>
    <s v=" "/>
    <s v=" "/>
    <n v="16445"/>
    <d v="2026-01-23T00:00:00"/>
    <n v="40250000"/>
    <n v="16548"/>
    <d v="2026-01-29T00:00:00"/>
    <n v="35000000"/>
    <s v="BOLIVAR"/>
    <d v="2026-01-29T00:00:00"/>
    <d v="2026-06-30T00:00:00"/>
    <x v="1"/>
    <n v="35000000"/>
    <s v=" "/>
    <s v=" "/>
    <s v=" "/>
    <s v=" https://community.secop.gov.co/Public/Tendering/OpportunityDetail/Index?noticeUID=CO1.NTC.9850260&amp;isFromPublicArea=True&amp;isModal=False"/>
    <x v="0"/>
    <x v="0"/>
    <m/>
    <s v=" "/>
    <s v=" "/>
    <s v=" "/>
    <s v=" "/>
    <s v=" "/>
    <s v=" "/>
  </r>
  <r>
    <x v="369"/>
    <s v="ICFES-CD-371-2026"/>
    <d v="2026-01-28T00:00:00"/>
    <s v=" "/>
    <s v="Prestacion de Servicios Profesionales y de Apoyo a la Gestion"/>
    <s v="C.C"/>
    <n v="35893944"/>
    <s v=" "/>
    <x v="364"/>
    <x v="49"/>
    <n v="15300000"/>
    <d v="2026-01-28T00:00:00"/>
    <d v="2026-02-02T00:00:00"/>
    <d v="2026-04-30T00:00:00"/>
    <s v="Jorge Mario Guzmán Cano"/>
    <n v="15373929"/>
    <s v="Subdirector(a) de Aplicación de Instrumentos"/>
    <x v="0"/>
    <s v=" "/>
    <s v=" "/>
    <n v="16481"/>
    <d v="2026-01-26T00:00:00"/>
    <s v="$ 15,300,000.00"/>
    <n v="16567"/>
    <d v="2026-01-29T00:00:00"/>
    <s v="$15,300,000"/>
    <s v="BOLIVAR"/>
    <d v="2026-01-29T00:00:00"/>
    <d v="2026-04-30T00:00:00"/>
    <x v="0"/>
    <n v="15300000"/>
    <s v=" "/>
    <s v=" "/>
    <s v=" "/>
    <s v=" https://community.secop.gov.co/Public/Tendering/OpportunityDetail/Index?noticeUID=CO1.NTC.9857361&amp;isFromPublicArea=True&amp;isModal=False"/>
    <x v="0"/>
    <x v="0"/>
    <s v=" "/>
    <s v=" "/>
    <s v=" "/>
    <s v=" "/>
    <s v=" "/>
    <s v=" "/>
    <s v=" "/>
  </r>
  <r>
    <x v="370"/>
    <s v="ICFES-CD-372-2026"/>
    <d v="2026-01-28T00:00:00"/>
    <s v=" "/>
    <s v="Prestacion de Servicios Profesionales y de Apoyo a la Gestion"/>
    <s v="NIT"/>
    <n v="901746824"/>
    <n v="2"/>
    <x v="365"/>
    <x v="283"/>
    <s v=" "/>
    <d v="2026-01-29T00:00:00"/>
    <d v="2026-02-02T00:00:00"/>
    <d v="2026-12-23T00:00:00"/>
    <s v=" "/>
    <s v=" "/>
    <s v="JEFE DE LA OFICINA ASESORA JURÍDICA"/>
    <x v="11"/>
    <s v=" "/>
    <s v=" "/>
    <n v="16267"/>
    <d v="2026-01-13T00:00:00"/>
    <s v="$ 143,000,000.00"/>
    <n v="16716"/>
    <d v="2026-02-02T00:00:00"/>
    <s v="$143,000,000.00"/>
    <s v=" "/>
    <s v=" "/>
    <s v=" "/>
    <x v="5"/>
    <n v="0"/>
    <s v=" "/>
    <s v=" "/>
    <s v=" "/>
    <s v=" https://community.secop.gov.co/Public/Tendering/OpportunityDetail/Index?noticeUID=CO1.NTC.9854442&amp;isFromPublicArea=True&amp;isModal=False_x000a_"/>
    <x v="0"/>
    <x v="0"/>
    <s v=" "/>
    <s v=" "/>
    <s v=" "/>
    <s v=" "/>
    <s v=" "/>
    <s v=" "/>
    <s v=" "/>
  </r>
  <r>
    <x v="371"/>
    <s v="ICFES-CD-373-2026"/>
    <d v="2026-01-29T00:00:00"/>
    <s v=" "/>
    <s v="Prestacion de Servicios Profesionales y de Apoyo a la Gestion"/>
    <s v="NIT"/>
    <n v="901051705"/>
    <n v="0"/>
    <x v="366"/>
    <x v="284"/>
    <s v=" "/>
    <d v="2026-01-29T00:00:00"/>
    <d v="2026-02-02T00:00:00"/>
    <d v="2026-12-28T00:00:00"/>
    <s v=" "/>
    <s v=" "/>
    <s v="JEFE DE LA OFICINA ASESORA JURÍDICA"/>
    <x v="11"/>
    <s v=" "/>
    <s v=" "/>
    <n v="16268"/>
    <d v="2026-01-13T00:00:00"/>
    <s v="$ 143,000,000.00"/>
    <n v="16717"/>
    <d v="2026-02-02T00:00:00"/>
    <s v="$143,000,000.00"/>
    <s v=" "/>
    <s v=" "/>
    <s v=" "/>
    <x v="5"/>
    <n v="0"/>
    <s v=" "/>
    <s v=" "/>
    <s v=" "/>
    <s v=" https://community.secop.gov.co/Public/Tendering/OpportunityDetail/Index?noticeUID=CO1.NTC.9882570&amp;isFromPublicArea=True&amp;isModal=False"/>
    <x v="0"/>
    <x v="0"/>
    <s v=" "/>
    <s v=" "/>
    <s v=" "/>
    <s v=" "/>
    <s v=" "/>
    <s v=" "/>
    <s v=" "/>
  </r>
  <r>
    <x v="372"/>
    <s v="ICFES-CD-374-2026"/>
    <d v="2026-01-28T00:00:00"/>
    <s v=" "/>
    <s v="Prestacion de Servicios Profesionales y de Apoyo a la Gestion"/>
    <s v="C.C"/>
    <n v="1152471009"/>
    <s v=" "/>
    <x v="367"/>
    <x v="285"/>
    <n v="35000000"/>
    <d v="2026-01-28T00:00:00"/>
    <d v="2026-02-05T00:00:00"/>
    <d v="2026-06-30T00:00:00"/>
    <s v="David Fernando Diaz Palacio"/>
    <n v="98452112"/>
    <s v="Subdirector(a) de Abastecimiento y Servicios Generales"/>
    <x v="4"/>
    <s v=" "/>
    <s v=" "/>
    <n v="16494"/>
    <d v="2026-01-27T00:00:00"/>
    <n v="100866667"/>
    <n v="16551"/>
    <d v="2026-01-29T00:00:00"/>
    <n v="35000000"/>
    <s v="POSITIVA"/>
    <d v="2026-02-05T00:00:00"/>
    <d v="2026-06-30T00:00:00"/>
    <x v="1"/>
    <n v="35000000"/>
    <s v=" "/>
    <s v=" "/>
    <s v=" "/>
    <s v=" https://community.secop.gov.co/Public/Tendering/OpportunityDetail/Index?noticeUID=CO1.NTC.9845010&amp;isFromPublicArea=True&amp;isModal=False"/>
    <x v="0"/>
    <x v="0"/>
    <s v=" "/>
    <s v=" "/>
    <s v="SI"/>
    <s v="SI"/>
    <s v="SI"/>
    <s v="SI"/>
    <s v="SI"/>
  </r>
  <r>
    <x v="373"/>
    <s v="ICFES-CD-375-2026"/>
    <d v="2026-01-28T00:00:00"/>
    <s v=" "/>
    <s v="Prestacion de Servicios Profesionales y de Apoyo a la Gestion"/>
    <s v="C.C"/>
    <n v="1028013358"/>
    <s v=" "/>
    <x v="368"/>
    <x v="286"/>
    <n v="88000000"/>
    <d v="2026-01-28T00:00:00"/>
    <d v="2026-02-02T00:00:00"/>
    <d v="2026-12-31T00:00:00"/>
    <s v="Luis Gonzaga Martinez Sierra"/>
    <n v="71676818"/>
    <s v="Secretario(a) General"/>
    <x v="3"/>
    <s v=" "/>
    <s v=" "/>
    <n v="16456"/>
    <d v="2026-01-23T00:00:00"/>
    <s v="$ 91,000,000.00"/>
    <n v="16563"/>
    <d v="2026-01-29T00:00:00"/>
    <s v="$88,000,000"/>
    <s v="POSITIVA"/>
    <d v="2026-01-28T00:00:00"/>
    <d v="2026-12-31T00:00:00"/>
    <x v="2"/>
    <n v="88000000"/>
    <s v=" "/>
    <s v=" "/>
    <s v=" "/>
    <s v=" https://community.secop.gov.co/Public/Tendering/OpportunityDetail/Index?noticeUID=CO1.NTC.9852790&amp;isFromPublicArea=True&amp;isModal=False"/>
    <x v="0"/>
    <x v="0"/>
    <s v=" "/>
    <s v=" "/>
    <s v=" "/>
    <s v=" "/>
    <s v=" "/>
    <s v=" "/>
    <s v=" "/>
  </r>
  <r>
    <x v="374"/>
    <s v="ICFES-CD-376-2026"/>
    <d v="2026-01-28T00:00:00"/>
    <s v=" "/>
    <s v="Prestacion de Servicios Profesionales y de Apoyo a la Gestion"/>
    <s v="C.C"/>
    <n v="1094976595"/>
    <s v=" "/>
    <x v="369"/>
    <x v="287"/>
    <n v="36000000"/>
    <d v="2026-01-28T00:00:00"/>
    <d v="2026-01-29T00:00:00"/>
    <d v="2026-07-31T00:00:00"/>
    <s v="Diego Mauricio Salas Ramirez"/>
    <s v=" 11226503"/>
    <s v="Subdirector de Información"/>
    <x v="12"/>
    <s v=" "/>
    <s v=" "/>
    <n v="16429"/>
    <d v="2026-01-23T00:00:00"/>
    <s v="$ 36,000,000.00"/>
    <n v="16564"/>
    <d v="2026-01-29T00:00:00"/>
    <s v="$36,000,000"/>
    <s v="SURA"/>
    <d v="2026-01-29T00:00:00"/>
    <d v="2026-07-31T00:00:00"/>
    <x v="2"/>
    <n v="36000000"/>
    <s v=" "/>
    <s v=" "/>
    <s v=" "/>
    <s v=" https://community.secop.gov.co/Public/Tendering/OpportunityDetail/Index?noticeUID=CO1.NTC.9858139&amp;isFromPublicArea=True&amp;isModal=False"/>
    <x v="0"/>
    <x v="0"/>
    <s v=" "/>
    <s v=" "/>
    <s v=" "/>
    <s v=" "/>
    <s v=" "/>
    <s v=" "/>
    <s v=" "/>
  </r>
  <r>
    <x v="375"/>
    <s v="ICFES-CD-377-2026"/>
    <d v="2026-01-30T00:00:00"/>
    <s v=" "/>
    <s v="Prestacion de Servicios Profesionales y de Apoyo a la Gestion"/>
    <s v="C.C"/>
    <n v="7316083"/>
    <s v=" "/>
    <x v="370"/>
    <x v="288"/>
    <n v="38500000"/>
    <d v="2026-01-30T00:00:00"/>
    <d v="2026-02-02T00:00:00"/>
    <d v="2026-12-31T00:00:00"/>
    <s v="Johanna Alexandra Vanegas Garcia"/>
    <n v="52783827"/>
    <s v="Profesional Especializado Grado 04 de la_x000a_Subdirección de Abastecimiento y Servicios Generales"/>
    <x v="4"/>
    <s v=" "/>
    <s v=" "/>
    <n v="16577"/>
    <d v="2026-01-29T00:00:00"/>
    <s v="40,600,000"/>
    <n v="16673"/>
    <d v="2026-01-31T00:00:00"/>
    <s v="36,166,667.00"/>
    <s v="SURA"/>
    <d v="2026-02-02T00:00:00"/>
    <d v="2026-12-31T00:00:00"/>
    <x v="2"/>
    <n v="38500000"/>
    <s v=" "/>
    <s v=" "/>
    <s v=" "/>
    <s v=" c"/>
    <x v="0"/>
    <x v="0"/>
    <s v=" "/>
    <s v=" "/>
    <s v=" "/>
    <s v=" "/>
    <s v=" "/>
    <s v=" "/>
    <s v=" "/>
  </r>
  <r>
    <x v="376"/>
    <s v="ICFES-CD-378-2026"/>
    <d v="2026-01-28T00:00:00"/>
    <s v=" "/>
    <s v="Prestacion de Servicios Profesionales y de Apoyo a la Gestion"/>
    <s v="C.C"/>
    <n v="71792559"/>
    <s v=" "/>
    <x v="371"/>
    <x v="289"/>
    <n v="25000000"/>
    <d v="2026-01-29T00:00:00"/>
    <d v="2026-02-02T00:00:00"/>
    <d v="2026-06-30T00:00:00"/>
    <s v=" Luis Gonzaga Martinez Sierra"/>
    <n v="71676818"/>
    <s v="Secretario(a) General"/>
    <x v="14"/>
    <s v=" "/>
    <s v=" "/>
    <n v="16386"/>
    <d v="2026-01-21T00:00:00"/>
    <s v="$ 27,000,000.00"/>
    <n v="16718"/>
    <d v="2026-02-02T00:00:00"/>
    <s v="$25,000,000.00"/>
    <s v="SURA"/>
    <d v="2026-01-29T00:00:00"/>
    <d v="2026-06-30T00:00:00"/>
    <x v="8"/>
    <n v="25000000"/>
    <s v=" "/>
    <s v=" "/>
    <s v=" "/>
    <s v=" https://community.secop.gov.co/Public/Tendering/OpportunityDetail/Index?noticeUID=CO1.NTC.9865155&amp;isFromPublicArea=True&amp;isModal=False"/>
    <x v="0"/>
    <x v="0"/>
    <s v=" "/>
    <s v=" "/>
    <s v=" "/>
    <s v=" "/>
    <s v=" "/>
    <s v=" "/>
    <s v=" "/>
  </r>
  <r>
    <x v="377"/>
    <s v="ICFES-CD-379-2026"/>
    <d v="2026-01-29T00:00:00"/>
    <s v=" "/>
    <s v="Prestacion de Servicios Profesionales y de Apoyo a la Gestion"/>
    <s v="C.C"/>
    <n v="1027954885"/>
    <s v=" "/>
    <x v="372"/>
    <x v="290"/>
    <n v="30600000"/>
    <d v="2026-01-30T00:00:00"/>
    <d v="2026-02-02T00:00:00"/>
    <d v="2026-06-30T00:00:00"/>
    <s v="Diego Mauricio Salas Ramirez"/>
    <s v=" 11226503"/>
    <s v="Subdirector de Información"/>
    <x v="12"/>
    <s v=" "/>
    <s v=" "/>
    <n v="16441"/>
    <d v="2026-01-23T00:00:00"/>
    <s v="32,400,000"/>
    <n v="16674"/>
    <d v="2026-01-31T00:00:00"/>
    <n v="30600000"/>
    <s v="POSITIVA "/>
    <d v="2026-01-31T00:00:00"/>
    <d v="2026-06-30T00:00:00"/>
    <x v="6"/>
    <n v="30600000"/>
    <s v=" "/>
    <s v=" "/>
    <s v=" "/>
    <s v=" https://community.secop.gov.co/Public/Tendering/OpportunityDetail/Index?noticeUID=CO1.NTC.9891148&amp;isFromPublicArea=True&amp;isModal=False"/>
    <x v="0"/>
    <x v="0"/>
    <s v=" "/>
    <s v=" "/>
    <s v=" "/>
    <s v=" "/>
    <s v=" "/>
    <s v=" "/>
    <s v=" "/>
  </r>
  <r>
    <x v="378"/>
    <s v="ICFES-CD-380-2026"/>
    <d v="2026-01-28T00:00:00"/>
    <s v=" "/>
    <s v="Prestacion de Servicios Profesionales y de Apoyo a la Gestion"/>
    <s v="C.C"/>
    <n v="1117548752"/>
    <s v=" "/>
    <x v="373"/>
    <x v="291"/>
    <n v="55000000"/>
    <d v="2026-01-28T00:00:00"/>
    <d v="2026-02-02T00:00:00"/>
    <d v="2026-06-30T00:00:00"/>
    <s v="Alejandra Neira Aroca"/>
    <n v="28542786"/>
    <s v="Subdirector(a) de Análisis y Divulgación"/>
    <x v="13"/>
    <s v=" "/>
    <s v=" "/>
    <n v="16346"/>
    <d v="2026-01-19T00:00:00"/>
    <n v="74000000"/>
    <n v="16552"/>
    <d v="2026-01-29T00:00:00"/>
    <n v="25000000"/>
    <s v="POSITIVA"/>
    <d v="2026-01-28T00:00:00"/>
    <d v="2026-06-30T00:00:00"/>
    <x v="1"/>
    <n v="55000000"/>
    <s v=" "/>
    <s v=" "/>
    <s v=" "/>
    <s v=" https://community.secop.gov.co/Public/Tendering/OpportunityDetail/Index?noticeUID=CO1.NTC.9865908&amp;isFromPublicArea=True&amp;isModal=False"/>
    <x v="0"/>
    <x v="0"/>
    <m/>
    <s v=" "/>
    <s v=" "/>
    <s v=" "/>
    <s v=" "/>
    <s v=" "/>
    <s v=" "/>
  </r>
  <r>
    <x v="379"/>
    <s v="ICFES-CD-381-2026"/>
    <s v=" 29/01/2026"/>
    <s v=" "/>
    <s v="Prestacion de Servicios Profesionales y de Apoyo a la Gestion"/>
    <s v="C.C"/>
    <n v="1128422751"/>
    <s v=" "/>
    <x v="374"/>
    <x v="292"/>
    <n v="38850000"/>
    <s v=" _x0009_30/01/2026"/>
    <d v="2026-02-02T00:00:00"/>
    <d v="2026-12-31T00:00:00"/>
    <s v="Luis Rodrigo Cadavid Duran"/>
    <n v="71743640"/>
    <s v="Director(a) de Tecnología e Información"/>
    <x v="9"/>
    <s v=" "/>
    <s v=" "/>
    <n v="16442"/>
    <d v="2026-01-23T00:00:00"/>
    <s v="$ 39,900,000.00"/>
    <n v="16662"/>
    <d v="2026-01-31T00:00:00"/>
    <s v="$38,850,000"/>
    <s v="POSITIVA"/>
    <d v="2026-01-30T00:00:00"/>
    <d v="2026-12-31T00:00:00"/>
    <x v="6"/>
    <n v="38850000"/>
    <s v=" "/>
    <s v=" "/>
    <s v=" "/>
    <s v=" https://community.secop.gov.co/Public/Tendering/OpportunityDetail/Index?noticeUID=CO1.NTC.9872455&amp;isFromPublicArea=True&amp;isModal=False_x000a_"/>
    <x v="0"/>
    <x v="0"/>
    <s v=" "/>
    <s v=" "/>
    <s v=" "/>
    <s v=" "/>
    <s v=" "/>
    <s v=" "/>
    <s v=" "/>
  </r>
  <r>
    <x v="380"/>
    <s v="ICFES-CD-382-2026"/>
    <d v="2026-01-28T00:00:00"/>
    <s v=" "/>
    <s v="Interadministrativo"/>
    <s v="NIT"/>
    <s v=" "/>
    <s v=" "/>
    <x v="375"/>
    <x v="293"/>
    <s v=" "/>
    <d v="2026-01-28T00:00:00"/>
    <d v="2026-02-04T00:00:00"/>
    <d v="2026-12-31T00:00:00"/>
    <s v="Heider Martinez Mena "/>
    <s v=" "/>
    <s v="Subdirector de Diseño de Instrumentos"/>
    <x v="20"/>
    <s v=" "/>
    <s v=" "/>
    <n v="16459"/>
    <d v="2026-01-23T00:00:00"/>
    <s v="$ 3,391,072,778.00"/>
    <n v="16554"/>
    <d v="2026-01-29T00:00:00"/>
    <s v="$3,391,072,000.00"/>
    <s v="POLIZA"/>
    <d v="2026-02-04T00:00:00"/>
    <s v="N/A"/>
    <x v="7"/>
    <n v="0"/>
    <s v=" "/>
    <s v=" "/>
    <s v=" "/>
    <s v=" https://community.secop.gov.co/Public/Tendering/OpportunityDetail/Index?noticeUID=CO1.NTC.9855607&amp;isFromPublicArea=True&amp;isModal=False_x000a_"/>
    <x v="0"/>
    <x v="0"/>
    <s v=" "/>
    <s v=" "/>
    <s v=" "/>
    <s v=" "/>
    <s v=" "/>
    <s v=" "/>
    <s v=" "/>
  </r>
  <r>
    <x v="381"/>
    <s v="ICFES-CD-383-2026"/>
    <s v=" 28/01/2026"/>
    <s v=" "/>
    <s v=" "/>
    <s v="NIT"/>
    <s v=" "/>
    <s v=" "/>
    <x v="376"/>
    <x v="294"/>
    <s v=" "/>
    <d v="2026-01-29T00:00:00"/>
    <d v="2026-02-05T00:00:00"/>
    <d v="2026-12-18T00:00:00"/>
    <s v=" Ana Cecilia Valencia Aguirre"/>
    <s v=" "/>
    <s v=" Subdirectora de Talento Humano"/>
    <x v="6"/>
    <s v=" "/>
    <s v=" "/>
    <n v="16460"/>
    <d v="2026-01-23T00:00:00"/>
    <n v="145400000"/>
    <n v="16586"/>
    <d v="2026-01-29T00:00:00"/>
    <n v="145400000"/>
    <s v="POLIZA"/>
    <d v="2026-02-05T00:00:00"/>
    <s v="N/A"/>
    <x v="9"/>
    <n v="0"/>
    <s v=" "/>
    <s v=" "/>
    <s v=" "/>
    <s v=" https://community.secop.gov.co/Public/Tendering/OpportunityDetail/Index?noticeUID=CO1.NTC.9864370&amp;isFromPublicArea=True&amp;isModal=False"/>
    <x v="0"/>
    <x v="0"/>
    <s v=" "/>
    <s v=" "/>
    <s v=" "/>
    <s v=" "/>
    <s v=" "/>
    <s v=" "/>
    <s v=" "/>
  </r>
  <r>
    <x v="382"/>
    <s v="ICFES-CD-384-2026"/>
    <d v="2026-01-28T00:00:00"/>
    <s v=" "/>
    <s v="Prestacion de Servicios Profesionales y de Apoyo a la Gestion"/>
    <s v="C.C"/>
    <n v="54252549"/>
    <s v=" "/>
    <x v="377"/>
    <x v="295"/>
    <n v="25500000"/>
    <d v="2026-01-29T00:00:00"/>
    <d v="2026-02-02T00:00:00"/>
    <d v="2026-06-30T00:00:00"/>
    <s v="Jorge Mario Guzmán Cano"/>
    <n v="15373929"/>
    <s v="Subdirector(a) de Aplicación de Instrumentos"/>
    <x v="0"/>
    <s v=" "/>
    <s v=" "/>
    <n v="16463"/>
    <d v="2026-01-25T00:00:00"/>
    <s v="$ 39,610,000.00"/>
    <n v="16574"/>
    <d v="2026-01-29T00:00:00"/>
    <s v="$25,500,000.00"/>
    <s v="BOLIVAR"/>
    <d v="2026-01-29T00:00:00"/>
    <d v="2026-06-30T00:00:00"/>
    <x v="0"/>
    <n v="25500000"/>
    <s v=" "/>
    <s v=" "/>
    <s v=" "/>
    <s v=" https://community.secop.gov.co/Public/Tendering/OpportunityDetail/Index?noticeUID=CO1.NTC.9860926&amp;isFromPublicArea=True&amp;isModal=False"/>
    <x v="0"/>
    <x v="0"/>
    <s v=" "/>
    <s v=" "/>
    <s v=" "/>
    <s v=" "/>
    <s v=" "/>
    <s v=" "/>
    <s v=" "/>
  </r>
  <r>
    <x v="383"/>
    <s v="ICFES-CD-385-2026"/>
    <d v="2026-01-29T00:00:00"/>
    <s v=" "/>
    <s v="Prestacion de Servicios Profesionales y de Apoyo a la Gestion"/>
    <s v="C.C"/>
    <n v="70876747"/>
    <s v=" "/>
    <x v="378"/>
    <x v="296"/>
    <n v="132800000"/>
    <d v="2026-01-29T00:00:00"/>
    <d v="2026-02-02T00:00:00"/>
    <d v="2026-12-31T00:00:00"/>
    <s v="Estiben Alejandro Mejia Restrepo"/>
    <n v="98704372"/>
    <s v="  Jefe de la Oficina Asesora de Planeación"/>
    <x v="8"/>
    <s v=" "/>
    <s v=" "/>
    <n v="16419"/>
    <d v="2026-01-22T00:00:00"/>
    <n v="136000000"/>
    <n v="16663"/>
    <d v="2026-01-31T00:00:00"/>
    <n v="132800000"/>
    <s v="BOLIVAR"/>
    <d v="2026-01-29T00:00:00"/>
    <d v="2026-12-31T00:00:00"/>
    <x v="4"/>
    <n v="132800000"/>
    <s v=" "/>
    <s v=" "/>
    <s v=" "/>
    <s v=" https://community.secop.gov.co/Public/Tendering/OpportunityDetail/Index?noticeUID=CO1.NTC.9880018&amp;isFromPublicArea=True&amp;isModal=False"/>
    <x v="0"/>
    <x v="0"/>
    <s v=" "/>
    <s v=" "/>
    <s v=" "/>
    <s v=" "/>
    <s v=" "/>
    <s v=" "/>
    <s v=" "/>
  </r>
  <r>
    <x v="384"/>
    <s v="PENDIENTE OC"/>
    <s v=" "/>
    <s v=" "/>
    <s v=" "/>
    <s v=" "/>
    <n v="900718336"/>
    <s v=" "/>
    <x v="379"/>
    <x v="297"/>
    <s v=" "/>
    <s v=" "/>
    <d v="2026-01-30T00:00:00"/>
    <d v="2026-07-31T00:00:00"/>
    <s v="Diego Mauricio Salas Ramirez"/>
    <s v=" "/>
    <s v="Subdirector de información"/>
    <x v="12"/>
    <s v=" "/>
    <s v=" "/>
    <n v="16411"/>
    <d v="2026-01-22T00:00:00"/>
    <s v="$ 700,000,000.00"/>
    <n v="16655"/>
    <d v="2026-01-30T00:00:00"/>
    <s v="$699,997,780.00"/>
    <s v=" "/>
    <s v=" "/>
    <s v=" "/>
    <x v="9"/>
    <n v="0"/>
    <s v=" "/>
    <s v=" "/>
    <s v=" "/>
    <s v=" "/>
    <x v="0"/>
    <x v="0"/>
    <s v=" "/>
    <s v=" "/>
    <s v=" "/>
    <s v=" "/>
    <s v=" "/>
    <s v=" "/>
    <s v=" "/>
  </r>
  <r>
    <x v="385"/>
    <s v="PENDIENTE OC"/>
    <s v=" "/>
    <s v=" "/>
    <s v=" "/>
    <s v=" "/>
    <s v=" "/>
    <s v=" "/>
    <x v="380"/>
    <x v="298"/>
    <s v=" "/>
    <s v=" "/>
    <d v="2026-01-29T00:00:00"/>
    <d v="2026-07-28T00:00:00"/>
    <s v="Diego Mauricio Salas Ramirez"/>
    <s v=" "/>
    <s v="Subdirector de información"/>
    <x v="12"/>
    <s v=" "/>
    <s v=" "/>
    <n v="16415"/>
    <d v="2026-01-22T00:00:00"/>
    <n v="597486556"/>
    <n v="16553"/>
    <d v="2026-01-29T00:00:00"/>
    <n v="597337106"/>
    <s v=" "/>
    <s v=" "/>
    <s v=" "/>
    <x v="9"/>
    <n v="0"/>
    <s v=" "/>
    <s v=" "/>
    <s v=" "/>
    <s v=" "/>
    <x v="0"/>
    <x v="0"/>
    <s v=" "/>
    <s v=" "/>
    <s v=" "/>
    <s v=" "/>
    <s v=" "/>
    <s v=" "/>
    <s v=" "/>
  </r>
  <r>
    <x v="386"/>
    <s v="PENDIENTE OC"/>
    <s v=" "/>
    <s v=" "/>
    <s v=" "/>
    <s v="NIT"/>
    <n v="900718336"/>
    <s v=" "/>
    <x v="379"/>
    <x v="299"/>
    <s v=" "/>
    <s v=" "/>
    <d v="2026-01-30T00:00:00"/>
    <d v="2026-07-31T00:00:00"/>
    <s v="Diego Mauricio Salas Ramirez"/>
    <s v=" "/>
    <s v="Subdirector de información"/>
    <x v="12"/>
    <s v=" "/>
    <s v=" "/>
    <s v=" "/>
    <s v=" "/>
    <s v=" "/>
    <n v="16575"/>
    <d v="2026-01-29T00:00:00"/>
    <s v="$12,299,774,691.00"/>
    <s v="POLIZA"/>
    <d v="2026-01-30T00:00:00"/>
    <s v=" "/>
    <x v="9"/>
    <n v="0"/>
    <s v=" "/>
    <s v=" "/>
    <s v=" "/>
    <s v=" "/>
    <x v="0"/>
    <x v="0"/>
    <s v=" "/>
    <s v=" "/>
    <s v=" "/>
    <s v=" "/>
    <s v=" "/>
    <s v=" "/>
    <s v=" "/>
  </r>
  <r>
    <x v="387"/>
    <s v="ICFES-CD-386-2026"/>
    <d v="2026-01-29T00:00:00"/>
    <s v=" "/>
    <s v="Prestacion de Servicios Profesionales y de Apoyo a la Gestion"/>
    <s v="C.C"/>
    <n v="1028003598"/>
    <s v=" "/>
    <x v="381"/>
    <x v="217"/>
    <n v="20000000"/>
    <d v="2026-01-29T00:00:00"/>
    <d v="2026-02-03T00:00:00"/>
    <d v="2026-06-30T00:00:00"/>
    <s v=" Luis Gonzaga Martinez Sierra"/>
    <n v="71676818"/>
    <s v="Secretario(a) General"/>
    <x v="14"/>
    <s v=" "/>
    <s v=" "/>
    <n v="16409"/>
    <d v="2026-01-21T00:00:00"/>
    <s v="$ 21,600,000.00"/>
    <n v="16723"/>
    <d v="2026-02-03T00:00:00"/>
    <s v="$20,000,000.00"/>
    <s v="SURA"/>
    <d v="2026-01-29T00:00:00"/>
    <d v="2026-06-30T00:00:00"/>
    <x v="8"/>
    <n v="20000000"/>
    <s v=" "/>
    <s v=" "/>
    <s v=" "/>
    <s v=" https://community.secop.gov.co/Public/Tendering/OpportunityDetail/Index?noticeUID=CO1.NTC.9876311&amp;isFromPublicArea=True&amp;isModal=False"/>
    <x v="0"/>
    <x v="0"/>
    <s v=" "/>
    <s v=" "/>
    <s v=" "/>
    <s v=" "/>
    <s v=" "/>
    <s v=" "/>
    <s v=" "/>
  </r>
  <r>
    <x v="388"/>
    <s v="ICFES-CD-387-2026"/>
    <s v=" 29/01/2026"/>
    <s v=" "/>
    <s v="Interadministrativo"/>
    <s v="NIT"/>
    <n v="900068796"/>
    <n v="1"/>
    <x v="382"/>
    <x v="300"/>
    <s v=" "/>
    <d v="2026-01-29T00:00:00"/>
    <d v="2026-02-05T00:00:00"/>
    <d v="2026-12-31T00:00:00"/>
    <s v=" David Fernando Díaz Palacio"/>
    <s v=" "/>
    <s v="Subdirector de abastecimiento y servicios generales"/>
    <x v="4"/>
    <s v=" "/>
    <s v=" "/>
    <s v=" "/>
    <s v=" "/>
    <s v=" "/>
    <n v="16651"/>
    <d v="2026-01-30T00:00:00"/>
    <s v="$3,323,861,200"/>
    <s v="POLIZA"/>
    <d v="2026-02-05T00:00:00"/>
    <s v=" "/>
    <x v="7"/>
    <n v="0"/>
    <s v=" "/>
    <s v=" "/>
    <s v=" "/>
    <s v="https://community.secop.gov.co/Public/Tendering/OpportunityDetail/Index?noticeUID=CO1.NTC.9877188&amp;isFromPublicArea=True&amp;isModal=False"/>
    <x v="0"/>
    <x v="1"/>
    <s v=" "/>
    <s v=" "/>
    <s v=" "/>
    <s v=" "/>
    <s v=" "/>
    <s v=" "/>
    <s v=" "/>
  </r>
  <r>
    <x v="389"/>
    <s v="ICFES-CD-388-2026"/>
    <d v="2026-01-29T00:00:00"/>
    <s v=" "/>
    <s v="Prestacion de Servicios Profesionales y de Apoyo a la Gestion"/>
    <s v="C.C"/>
    <n v="1075280858"/>
    <s v=" "/>
    <x v="383"/>
    <x v="265"/>
    <n v="35000000"/>
    <d v="2026-01-30T00:00:00"/>
    <d v="2026-02-04T00:00:00"/>
    <d v="2026-06-30T00:00:00"/>
    <s v=" Luis Gonzaga Martinez Sierra"/>
    <n v="71676818"/>
    <s v="Secretario(a) General"/>
    <x v="14"/>
    <s v=" "/>
    <s v=" "/>
    <n v="16400"/>
    <d v="2026-01-21T00:00:00"/>
    <s v="$ 37,800,000.00"/>
    <n v="16736"/>
    <d v="2026-02-04T00:00:00"/>
    <s v="$35,000,000"/>
    <s v="SURA"/>
    <d v="2026-01-30T00:00:00"/>
    <d v="2026-06-30T00:00:00"/>
    <x v="8"/>
    <n v="35000000"/>
    <s v=" "/>
    <s v=" "/>
    <s v=" "/>
    <s v=" https://community.secop.gov.co/Public/Tendering/OpportunityDetail/Index?noticeUID=CO1.NTC.9891007&amp;isFromPublicArea=True&amp;isModal=False"/>
    <x v="0"/>
    <x v="0"/>
    <s v=" "/>
    <s v=" "/>
    <s v=" "/>
    <s v=" "/>
    <s v=" "/>
    <s v=" "/>
    <s v=" "/>
  </r>
  <r>
    <x v="390"/>
    <s v="ICFES-CD-389-2026"/>
    <d v="2026-01-29T00:00:00"/>
    <s v=" "/>
    <s v="Prestacion de Servicios Profesionales y de Apoyo a la Gestion"/>
    <s v="NIT"/>
    <n v="900923248"/>
    <n v="5"/>
    <x v="384"/>
    <x v="301"/>
    <s v=" "/>
    <d v="2026-01-29T00:00:00"/>
    <d v="2026-02-04T00:00:00"/>
    <d v="2026-12-31T00:00:00"/>
    <s v="Diego Mauricio Salas Ramirez"/>
    <s v=" "/>
    <s v="Subdirector de información"/>
    <x v="12"/>
    <s v=" "/>
    <s v=" "/>
    <n v="16227"/>
    <d v="2026-01-12T00:00:00"/>
    <s v="$ 243,598,559.00"/>
    <n v="16580"/>
    <d v="2026-01-29T00:00:00"/>
    <s v="$240,618,000.00"/>
    <s v="POLIZA"/>
    <d v="2026-02-04T00:00:00"/>
    <s v=" "/>
    <x v="7"/>
    <n v="0"/>
    <s v=" "/>
    <s v=" "/>
    <s v=" "/>
    <s v=" https://community.secop.gov.co/Public/Tendering/OpportunityDetail/Index?noticeUID=CO1.NTC.9876367&amp;isFromPublicArea=True&amp;isModal=False_x000a_"/>
    <x v="0"/>
    <x v="0"/>
    <s v=" "/>
    <s v=" "/>
    <s v=" "/>
    <s v=" "/>
    <s v=" "/>
    <s v=" "/>
    <s v=" "/>
  </r>
  <r>
    <x v="391"/>
    <s v="ICFES-CD-390-2026"/>
    <d v="2026-01-29T00:00:00"/>
    <s v=" "/>
    <s v="Prestacion de Servicios Profesionales y de Apoyo a la Gestion"/>
    <s v="NIT"/>
    <n v="805023132"/>
    <n v="3"/>
    <x v="385"/>
    <x v="302"/>
    <s v=" "/>
    <d v="2026-01-29T00:00:00"/>
    <d v="2026-02-09T00:00:00"/>
    <d v="2026-12-31T00:00:00"/>
    <s v="Diego Mauricio Salas Ramirez"/>
    <s v=" "/>
    <s v="Subdirector de información"/>
    <x v="12"/>
    <s v=" "/>
    <s v=" "/>
    <n v="16139"/>
    <d v="2026-01-06T00:00:00"/>
    <s v="$ 319,146,646.00"/>
    <n v="16584"/>
    <d v="2026-01-29T00:00:00"/>
    <s v="$318,920,000.00"/>
    <s v="POLIZA"/>
    <d v="2026-02-09T00:00:00"/>
    <s v=" "/>
    <x v="7"/>
    <n v="0"/>
    <s v=" "/>
    <s v=" "/>
    <s v=" "/>
    <s v=" https://community.secop.gov.co/Public/Tendering/OpportunityDetail/Index?noticeUID=CO1.NTC.9877658&amp;isFromPublicArea=True&amp;isModal=False"/>
    <x v="0"/>
    <x v="0"/>
    <s v=" "/>
    <s v=" "/>
    <s v=" "/>
    <s v=" "/>
    <s v=" "/>
    <s v=" "/>
    <s v=" "/>
  </r>
  <r>
    <x v="392"/>
    <s v="ICFES-CD-391-2026"/>
    <d v="2026-01-29T00:00:00"/>
    <s v=" "/>
    <s v="Prestacion de Servicios"/>
    <s v="NIT"/>
    <n v="830034865"/>
    <n v="1"/>
    <x v="386"/>
    <x v="303"/>
    <n v="35844400"/>
    <d v="2026-01-29T00:00:00"/>
    <d v="2026-02-13T00:00:00"/>
    <d v="2026-12-31T00:00:00"/>
    <s v="Ana Cecilia Valencia Aguirre"/>
    <n v="43585746"/>
    <s v="Subdirector(a) de Talento Humano"/>
    <x v="6"/>
    <s v=" "/>
    <s v=" "/>
    <n v="16489"/>
    <d v="2026-01-27T00:00:00"/>
    <s v="$ 42,800,000.00"/>
    <n v="16724"/>
    <d v="2026-02-03T00:00:00"/>
    <s v="$35,844,400"/>
    <s v="POLIZA"/>
    <d v="2026-02-13T00:00:00"/>
    <s v=" "/>
    <x v="3"/>
    <n v="35844400"/>
    <s v=" "/>
    <s v=" "/>
    <s v=" "/>
    <s v=" https://community.secop.gov.co/Public/Tendering/OpportunityDetail/Index?noticeUID=CO1.NTC.9886160&amp;isFromPublicArea=True&amp;isModal=False"/>
    <x v="0"/>
    <x v="0"/>
    <s v=" "/>
    <s v=" "/>
    <s v=" "/>
    <s v=" "/>
    <s v=" "/>
    <s v=" "/>
    <s v=" "/>
  </r>
  <r>
    <x v="393"/>
    <s v="ICFES-CD-392-2026"/>
    <d v="2026-01-30T00:00:00"/>
    <s v=" "/>
    <s v="Prestacion de Servicios Profesionales y de Apoyo a la Gestion"/>
    <s v="C.C"/>
    <n v="93389993"/>
    <s v=" "/>
    <x v="387"/>
    <x v="215"/>
    <n v="42000000"/>
    <d v="2026-01-30T00:00:00"/>
    <d v="2026-02-02T00:00:00"/>
    <d v="2026-07-30T00:00:00"/>
    <s v="Robinson Rivera Cardona"/>
    <m/>
    <s v="Subdirector de Desarrollo de Aplicaciones"/>
    <x v="10"/>
    <s v=" "/>
    <s v=" "/>
    <n v="16431"/>
    <d v="2026-01-23T00:00:00"/>
    <s v="42,000,000"/>
    <n v="16675"/>
    <d v="2026-01-31T00:00:00"/>
    <s v="42,000,000"/>
    <s v="BOLIVAR"/>
    <d v="2026-01-30T00:00:00"/>
    <d v="2026-07-30T00:00:00"/>
    <x v="4"/>
    <n v="42000000"/>
    <s v=" "/>
    <s v=" "/>
    <s v=" "/>
    <s v=" https://community.secop.gov.co/Public/Tendering/OpportunityDetail/Index?noticeUID=CO1.NTC.9903482&amp;isFromPublicArea=True&amp;isModal=False"/>
    <x v="0"/>
    <x v="0"/>
    <s v=" "/>
    <s v=" "/>
    <s v=" "/>
    <s v=" "/>
    <s v=" "/>
    <s v=" "/>
    <s v=" "/>
  </r>
  <r>
    <x v="394"/>
    <s v="ICFES-CD-393-2026"/>
    <d v="2026-01-29T00:00:00"/>
    <s v=" "/>
    <s v="Prestacion de Servicios Profesionales y de Apoyo a la Gestion"/>
    <s v="C.C"/>
    <n v="1121205938"/>
    <s v=" "/>
    <x v="388"/>
    <x v="304"/>
    <n v="30000000"/>
    <d v="2026-01-29T00:00:00"/>
    <d v="2026-02-02T00:00:00"/>
    <d v="2026-06-30T00:00:00"/>
    <s v="Luis Gonzaga Martinez Sierra"/>
    <n v="71676818"/>
    <s v="Secretario(a) General"/>
    <x v="3"/>
    <s v=" "/>
    <s v=" "/>
    <n v="16506"/>
    <d v="2026-01-29T00:00:00"/>
    <n v="30200000"/>
    <n v="16664"/>
    <d v="2026-01-31T00:00:00"/>
    <n v="30000000"/>
    <s v="POSITIVA"/>
    <d v="2026-01-31T00:00:00"/>
    <d v="2026-06-30T00:00:00"/>
    <x v="1"/>
    <n v="30000000"/>
    <s v=" "/>
    <s v=" "/>
    <s v=" "/>
    <s v=" https://community.secop.gov.co/Public/Tendering/OpportunityDetail/Index?noticeUID=CO1.NTC.9883324&amp;isFromPublicArea=True&amp;isModal=False"/>
    <x v="0"/>
    <x v="0"/>
    <s v=" "/>
    <s v=" "/>
    <s v="SI"/>
    <s v="SI"/>
    <s v="SI"/>
    <s v="SI"/>
    <s v="SI"/>
  </r>
  <r>
    <x v="395"/>
    <s v="ICFES-CD-394-2026"/>
    <d v="2026-01-29T00:00:00"/>
    <s v=" "/>
    <s v="Prestacion de Servicios Profesionales y de Apoyo a la Gestion"/>
    <s v="C.C"/>
    <n v="52388593"/>
    <s v=" "/>
    <x v="389"/>
    <x v="305"/>
    <n v="38000000"/>
    <d v="2026-01-30T00:00:00"/>
    <d v="2026-02-10T00:00:00"/>
    <d v="2026-04-30T00:00:00"/>
    <s v="Jennyfer Paola Guio Veloza"/>
    <s v="  52845870"/>
    <s v="Jefe de la Oficina de Gestión de Proyectos de Investigación"/>
    <x v="19"/>
    <s v=" "/>
    <s v=" "/>
    <s v=" 16156"/>
    <s v=" 07-ENE-26"/>
    <s v=" 44000000"/>
    <s v=" 16751"/>
    <s v=" 10-FEB-26 "/>
    <s v="$20750000"/>
    <s v="SURA"/>
    <d v="2026-01-30T00:00:00"/>
    <d v="2026-06-30T00:00:00"/>
    <x v="6"/>
    <n v="38000000"/>
    <s v=" "/>
    <s v=" "/>
    <s v=" "/>
    <s v=" https://community.secop.gov.co/Public/Tendering/OpportunityDetail/Index?noticeUID=CO1.NTC.9883677&amp;isFromPublicArea=True&amp;isModal=False"/>
    <x v="0"/>
    <x v="0"/>
    <s v=" "/>
    <s v=" "/>
    <s v=" "/>
    <s v=" "/>
    <s v=" "/>
    <s v=" "/>
    <s v=" "/>
  </r>
  <r>
    <x v="396"/>
    <s v="ICFES-CD-395-2026"/>
    <d v="2026-01-29T00:00:00"/>
    <s v=" "/>
    <s v="Prestacion de Servicios Profesionales y de Apoyo a la Gestion"/>
    <s v="C.C"/>
    <n v="3414088"/>
    <s v=" "/>
    <x v="390"/>
    <x v="96"/>
    <n v="38400000"/>
    <d v="2026-01-30T00:00:00"/>
    <d v="2026-01-31T00:00:00"/>
    <d v="2026-10-31T00:00:00"/>
    <s v=" "/>
    <s v=" "/>
    <s v="Profesional Especializado Grado 04 de la Subdirección_x000a_de Abastecimiento y Servicios Generales"/>
    <x v="4"/>
    <s v=" "/>
    <s v=" "/>
    <n v="16290"/>
    <d v="2026-01-16T00:00:00"/>
    <n v="38400000"/>
    <n v="16691"/>
    <d v="2026-01-31T00:00:00"/>
    <n v="38400000"/>
    <s v="POSITIVA"/>
    <d v="2026-01-31T00:00:00"/>
    <d v="2026-10-31T00:00:00"/>
    <x v="3"/>
    <n v="35959000"/>
    <s v=" "/>
    <s v=" "/>
    <s v=" "/>
    <s v=" https://community.secop.gov.co/Public/Tendering/OpportunityDetail/Index?noticeUID=CO1.NTC.9902284&amp;isFromPublicArea=True&amp;isModal=False"/>
    <x v="0"/>
    <x v="0"/>
    <s v=" "/>
    <s v=" "/>
    <s v=" "/>
    <s v=" "/>
    <s v=" "/>
    <s v=" "/>
    <s v=" "/>
  </r>
  <r>
    <x v="397"/>
    <s v="ICFES-CD-396-2026"/>
    <d v="2026-01-29T00:00:00"/>
    <s v=" "/>
    <s v="Prestacion de Servicios Profesionales y de Apoyo a la Gestion"/>
    <s v="C.C"/>
    <n v="8100628"/>
    <s v=" "/>
    <x v="391"/>
    <x v="32"/>
    <n v="35959000"/>
    <d v="2026-01-29T00:00:00"/>
    <d v="2026-02-03T00:00:00"/>
    <d v="2026-06-30T00:00:00"/>
    <s v=" "/>
    <s v=" "/>
    <s v="Jefe de la Oficina Asesora Jurídica"/>
    <x v="11"/>
    <s v=" "/>
    <s v=" "/>
    <n v="16449"/>
    <d v="2026-01-23T00:00:00"/>
    <s v="$ 38,527,500.00"/>
    <n v="16725"/>
    <d v="2026-02-03T00:00:00"/>
    <s v="$35,959,000"/>
    <s v="BOLIVAR"/>
    <d v="2026-01-30T00:00:00"/>
    <d v="2026-06-30T00:00:00"/>
    <x v="5"/>
    <n v="35959000"/>
    <s v=" "/>
    <s v=" "/>
    <s v=" "/>
    <s v=" https://community.secop.gov.co/Public/Tendering/OpportunityDetail/Index?noticeUID=CO1.NTC.9890249&amp;isFromPublicArea=True&amp;isModal=False"/>
    <x v="0"/>
    <x v="0"/>
    <s v=" "/>
    <s v=" "/>
    <s v=" "/>
    <s v=" "/>
    <s v=" "/>
    <s v=" "/>
    <s v=" "/>
  </r>
  <r>
    <x v="398"/>
    <s v="ICFES-CD-397-2026"/>
    <d v="2026-01-29T00:00:00"/>
    <s v=" "/>
    <s v="Prestacion de Servicios Profesionales y de Apoyo a la Gestion"/>
    <s v="C.C"/>
    <n v="3414088"/>
    <s v=" "/>
    <x v="392"/>
    <x v="75"/>
    <n v="41040000"/>
    <d v="2026-01-30T00:00:00"/>
    <d v="2026-02-03T00:00:00"/>
    <d v="2026-06-30T00:00:00"/>
    <s v=" "/>
    <s v=" "/>
    <s v="Jefe de la Oficina Asesora Jurídica"/>
    <x v="11"/>
    <s v=" "/>
    <s v=" "/>
    <n v="16500"/>
    <d v="2026-01-28T00:00:00"/>
    <s v="$ 89,100,000.00"/>
    <n v="16726"/>
    <d v="2026-02-03T00:00:00"/>
    <s v="$41,040,000.00"/>
    <s v="SURA"/>
    <d v="2026-01-30T00:00:00"/>
    <d v="2026-06-30T00:00:00"/>
    <x v="5"/>
    <n v="41040000"/>
    <s v=" "/>
    <s v=" "/>
    <s v=" "/>
    <s v=" https://community.secop.gov.co/Public/Tendering/OpportunityDetail/Index?noticeUID=CO1.NTC.9893491&amp;isFromPublicArea=True&amp;isModal=False"/>
    <x v="0"/>
    <x v="0"/>
    <s v=" "/>
    <s v=" "/>
    <s v=" "/>
    <s v=" "/>
    <s v=" "/>
    <s v=" "/>
    <s v=" "/>
  </r>
  <r>
    <x v="399"/>
    <s v="ICFES-CD-398-2026"/>
    <d v="2026-01-29T00:00:00"/>
    <s v=" "/>
    <s v="Prestacion de Servicios Profesionales y de Apoyo a la Gestion"/>
    <s v="C.C"/>
    <n v="1094908958"/>
    <s v=" "/>
    <x v="393"/>
    <x v="32"/>
    <n v="35959000"/>
    <d v="2026-01-29T00:00:00"/>
    <d v="2026-02-03T00:00:00"/>
    <d v="2026-06-30T00:00:00"/>
    <s v=" "/>
    <s v=" "/>
    <s v="Jefe de la Oficina Asesora Jurídica"/>
    <x v="11"/>
    <s v=" "/>
    <s v=" "/>
    <n v="16451"/>
    <d v="2026-01-23T00:00:00"/>
    <s v="$ 38,527,500.00"/>
    <n v="16727"/>
    <d v="2026-02-03T00:00:00"/>
    <s v="$35,959,000"/>
    <s v="BOLIVAR"/>
    <d v="2026-01-30T00:00:00"/>
    <d v="2026-06-30T00:00:00"/>
    <x v="5"/>
    <n v="38400000"/>
    <s v=" "/>
    <s v=" "/>
    <s v=" "/>
    <s v=" https://community.secop.gov.co/Public/Tendering/OpportunityDetail/Index?noticeUID=CO1.NTC.9884175&amp;isFromPublicArea=True&amp;isModal=False"/>
    <x v="0"/>
    <x v="0"/>
    <s v=" "/>
    <s v=" "/>
    <s v=" "/>
    <s v=" "/>
    <s v=" "/>
    <s v=" "/>
    <s v=" "/>
  </r>
  <r>
    <x v="400"/>
    <s v="ICFES-CD-399-2026"/>
    <d v="2026-01-29T00:00:00"/>
    <s v=" "/>
    <s v="Prestacion de Servicios Profesionales y de Apoyo a la Gestion"/>
    <s v="C.C"/>
    <n v="43013380"/>
    <s v=" "/>
    <x v="394"/>
    <x v="306"/>
    <n v="17500000"/>
    <d v="2026-01-29T00:00:00"/>
    <d v="2026-01-30T00:00:00"/>
    <d v="2026-06-30T00:00:00"/>
    <s v=" "/>
    <s v=" "/>
    <s v="Jefe de la Oficina Asesora Jurídica"/>
    <x v="11"/>
    <s v=" "/>
    <s v=" "/>
    <n v="16501"/>
    <d v="2026-01-28T00:00:00"/>
    <s v="$ 38,500,000.00"/>
    <n v="16656"/>
    <d v="2026-01-30T00:00:00"/>
    <s v="$17,500,000.00"/>
    <s v="SURA"/>
    <d v="2026-01-30T00:00:00"/>
    <d v="2026-06-30T00:00:00"/>
    <x v="2"/>
    <n v="17500000"/>
    <s v=" "/>
    <s v=" "/>
    <s v=" "/>
    <s v=" https://community.secop.gov.co/Public/Tendering/OpportunityDetail/Index?noticeUID=CO1.NTC.9886772&amp;isFromPublicArea=True&amp;isModal=False"/>
    <x v="0"/>
    <x v="0"/>
    <s v=" "/>
    <s v=" "/>
    <s v=" "/>
    <s v=" "/>
    <s v=" "/>
    <s v=" "/>
    <s v=" "/>
  </r>
  <r>
    <x v="401"/>
    <s v="ICFES-CD-400-2026"/>
    <d v="2026-01-29T00:00:00"/>
    <s v=" "/>
    <s v="Prestacion de Servicios"/>
    <s v="NIT"/>
    <n v="800058607"/>
    <n v="2"/>
    <x v="395"/>
    <x v="307"/>
    <n v="199990210"/>
    <d v="2026-01-29T00:00:00"/>
    <d v="2026-02-05T00:00:00"/>
    <d v="2026-03-30T00:00:00"/>
    <s v="Diego Mauricio Salas Ramirez"/>
    <s v=" "/>
    <s v="Subdirector de información"/>
    <x v="12"/>
    <s v=" "/>
    <s v=" "/>
    <n v="16226"/>
    <d v="2026-01-12T00:00:00"/>
    <s v="$ 200,000,000.00"/>
    <n v="16585"/>
    <d v="2026-01-29T00:00:00"/>
    <s v="$199,990,210.00"/>
    <s v="POLIZA"/>
    <d v="2026-02-05T00:00:00"/>
    <s v=" "/>
    <x v="7"/>
    <n v="199990210"/>
    <s v=" "/>
    <s v=" "/>
    <s v=" "/>
    <s v=" https://community.secop.gov.co/Public/Tendering/OpportunityDetail/Index?noticeUID=CO1.NTC.9886724&amp;isFromPublicArea=True&amp;isModal=False"/>
    <x v="0"/>
    <x v="0"/>
    <s v=" "/>
    <s v=" "/>
    <s v=" "/>
    <s v=" "/>
    <s v=" "/>
    <s v=" "/>
    <s v=" "/>
  </r>
  <r>
    <x v="402"/>
    <s v="ICFES-CD-401-2026"/>
    <d v="2026-01-29T00:00:00"/>
    <s v=" "/>
    <s v="Prestacion de Servicios Profesionales y de Apoyo a la Gestion"/>
    <s v="C.C"/>
    <n v="1097729432"/>
    <s v=" "/>
    <x v="396"/>
    <x v="214"/>
    <n v="25000000"/>
    <d v="2026-01-30T00:00:00"/>
    <d v="2026-02-02T00:00:00"/>
    <d v="2026-06-30T00:00:00"/>
    <s v=" Luis Gonzaga Martinez Sierra"/>
    <n v="71676818"/>
    <s v="Secretario(a) General"/>
    <x v="14"/>
    <s v=" "/>
    <s v=" "/>
    <n v="16381"/>
    <d v="2026-01-21T00:00:00"/>
    <s v="27,000,000"/>
    <n v="16676"/>
    <d v="2026-01-31T00:00:00"/>
    <s v="25,000,000"/>
    <s v="SURA"/>
    <d v="2026-01-30T00:00:00"/>
    <d v="2026-06-30T00:00:00"/>
    <x v="8"/>
    <n v="25000000"/>
    <s v=" "/>
    <s v=" "/>
    <s v=" "/>
    <s v=" https://community.secop.gov.co/Public/Tendering/OpportunityDetail/Index?noticeUID=CO1.NTC.9895340&amp;isFromPublicArea=True&amp;isModal=False"/>
    <x v="0"/>
    <x v="0"/>
    <s v=" "/>
    <s v=" "/>
    <s v=" "/>
    <s v=" "/>
    <s v=" "/>
    <s v=" "/>
    <s v=" "/>
  </r>
  <r>
    <x v="403"/>
    <s v="ICFES-CD-402-2026"/>
    <d v="2026-01-29T00:00:00"/>
    <s v=" "/>
    <s v="Prestacion de Servicios Profesionales y de Apoyo a la Gestion"/>
    <s v="C.C"/>
    <n v="1077093000"/>
    <s v=" "/>
    <x v="397"/>
    <x v="308"/>
    <n v="25000000"/>
    <d v="2026-01-30T00:00:00"/>
    <d v="2026-01-30T00:00:00"/>
    <d v="2026-06-30T00:00:00"/>
    <s v="Estiben Alejandro Mejia Restrepo"/>
    <n v="98704372"/>
    <s v="  Jefe de la Oficina Asesora de Planeación"/>
    <x v="8"/>
    <s v=" "/>
    <s v=" "/>
    <n v="16505"/>
    <d v="2026-01-29T00:00:00"/>
    <s v="$ 31,000,000.00"/>
    <n v="16657"/>
    <d v="2026-01-30T00:00:00"/>
    <s v="$25,000,000.00"/>
    <s v="BOLIVAR"/>
    <d v="2026-01-30T00:00:00"/>
    <d v="2026-06-30T00:00:00"/>
    <x v="2"/>
    <n v="25000000"/>
    <s v=" "/>
    <s v=" "/>
    <s v=" "/>
    <s v="  https://community.secop.gov.co/Public/Tendering/OpportunityDetail/Index?noticeUID=CO1.NTC.9894664&amp;isFromPublicArea=True&amp;isModal=False"/>
    <x v="0"/>
    <x v="0"/>
    <s v=" "/>
    <s v=" "/>
    <s v=" "/>
    <s v=" "/>
    <s v=" "/>
    <s v=" "/>
    <s v=" "/>
  </r>
  <r>
    <x v="404"/>
    <s v="ICFES-CD-403-2026"/>
    <d v="2026-01-30T00:00:00"/>
    <s v=" "/>
    <s v="Prestacion de Servicios Profesionales y de Apoyo a la Gestion"/>
    <s v="C.C"/>
    <n v="1045510722"/>
    <s v=" "/>
    <x v="398"/>
    <x v="174"/>
    <n v="86250000"/>
    <d v="2026-01-30T00:00:00"/>
    <d v="2026-02-03T00:00:00"/>
    <d v="2026-12-31T00:00:00"/>
    <s v=" "/>
    <s v=" "/>
    <s v="Subdirector de Diseño de Instrumentos"/>
    <x v="20"/>
    <s v=" "/>
    <s v=" "/>
    <n v="16255"/>
    <d v="2026-01-13T00:00:00"/>
    <s v="$ 86,500,000.00"/>
    <n v="16728"/>
    <d v="2026-02-03T00:00:00"/>
    <s v="$86,250,000"/>
    <s v="POSITIVA"/>
    <d v="2026-01-13T00:00:00"/>
    <d v="2026-12-31T00:00:00"/>
    <x v="5"/>
    <n v="86250000"/>
    <s v=" "/>
    <s v=" "/>
    <s v=" "/>
    <s v=" https://community.secop.gov.co/Public/Tendering/OpportunityDetail/Index?noticeUID=CO1.NTC.9911480&amp;isFromPublicArea=True&amp;isModal=False"/>
    <x v="0"/>
    <x v="0"/>
    <s v=" "/>
    <s v=" "/>
    <s v=" "/>
    <s v=" "/>
    <s v=" "/>
    <s v=" "/>
    <s v=" "/>
  </r>
  <r>
    <x v="405"/>
    <s v="ICFES-CD-404-2026"/>
    <d v="2026-01-30T00:00:00"/>
    <s v=" "/>
    <s v="Prestacion de Servicios Profesionales y de Apoyo a la Gestion"/>
    <s v="C.C"/>
    <n v="1028013556"/>
    <s v=" "/>
    <x v="399"/>
    <x v="309"/>
    <n v="55500000"/>
    <d v="2026-01-30T00:00:00"/>
    <d v="2026-01-31T00:00:00"/>
    <d v="2026-12-31T00:00:00"/>
    <s v=" Byron Andrés Vélez Valdés"/>
    <s v=" 1018433040"/>
    <s v="Jefe(a) de la Oficina Asesora de Comunicaciones y Mercadeo"/>
    <x v="17"/>
    <s v=" "/>
    <s v=" "/>
    <n v="16480"/>
    <d v="2026-01-26T00:00:00"/>
    <s v="58,000,000"/>
    <n v="16677"/>
    <d v="2026-01-31T00:00:00"/>
    <s v="55,500,000"/>
    <s v="SURA"/>
    <d v="2026-01-30T00:00:00"/>
    <d v="2026-12-31T00:00:00"/>
    <x v="6"/>
    <n v="55500000"/>
    <s v=" "/>
    <s v=" "/>
    <s v=" "/>
    <s v=" https://community.secop.gov.co/Public/Tendering/OpportunityDetail/Index?noticeUID=CO1.NTC.9912164&amp;isFromPublicArea=True&amp;isModal=False"/>
    <x v="0"/>
    <x v="0"/>
    <s v=" "/>
    <s v=" "/>
    <s v=" "/>
    <s v=" "/>
    <s v=" "/>
    <s v=" "/>
    <s v=" "/>
  </r>
  <r>
    <x v="406"/>
    <s v="ICFES-CD-405-2026"/>
    <d v="2026-01-29T00:00:00"/>
    <s v=" "/>
    <s v="Prestacion de Servicios Profesionales y de Apoyo a la Gestion"/>
    <s v="C.C"/>
    <n v="1045493581"/>
    <s v=" "/>
    <x v="400"/>
    <x v="310"/>
    <n v="66000000"/>
    <d v="2026-01-30T00:00:00"/>
    <d v="2026-02-02T00:00:00"/>
    <d v="2026-12-31T00:00:00"/>
    <s v=" "/>
    <s v=" "/>
    <s v="SUBDIRECTOR DE DISEÑO DE INSTRUMENTOS"/>
    <x v="20"/>
    <s v=" "/>
    <s v=" "/>
    <n v="16502"/>
    <d v="2026-01-29T00:00:00"/>
    <s v="66,000,000"/>
    <n v="16678"/>
    <d v="2026-01-31T00:00:00"/>
    <s v="66,000,000"/>
    <s v="BOLIVAR"/>
    <d v="2026-01-30T00:00:00"/>
    <d v="2026-12-31T00:00:00"/>
    <x v="2"/>
    <n v="66000000"/>
    <s v=" "/>
    <s v=" "/>
    <s v=" "/>
    <s v=" https://community.secop.gov.co/Public/Tendering/OpportunityDetail/Index?noticeUID=CO1.NTC.9897363&amp;isFromPublicArea=True&amp;isModal=False"/>
    <x v="0"/>
    <x v="0"/>
    <s v=" "/>
    <s v=" "/>
    <s v=" "/>
    <s v=" "/>
    <s v=" "/>
    <s v=" "/>
    <s v=" "/>
  </r>
  <r>
    <x v="407"/>
    <s v="ICFES-CD-406-2026"/>
    <d v="2026-01-29T00:00:00"/>
    <s v=" "/>
    <s v="Interadministrativo"/>
    <s v="NIT"/>
    <n v="900068796"/>
    <n v="1"/>
    <x v="401"/>
    <x v="311"/>
    <n v="3105475217"/>
    <d v="2026-01-30T00:00:00"/>
    <d v="2026-02-17T00:00:00"/>
    <d v="2026-12-31T00:00:00"/>
    <s v="Wilfredo Machado Palacios"/>
    <s v=" "/>
    <s v="Subdirector de Producción de Instrumentos"/>
    <x v="5"/>
    <s v=" "/>
    <s v=" "/>
    <n v="16469"/>
    <d v="2026-01-25T00:00:00"/>
    <n v="3123627531"/>
    <n v="16665"/>
    <d v="2026-01-31T00:00:00"/>
    <n v="3105475217"/>
    <s v="POLIZA"/>
    <d v="2026-02-17T00:00:00"/>
    <s v=" "/>
    <x v="9"/>
    <n v="3105475217"/>
    <s v=" "/>
    <s v=" "/>
    <s v=" "/>
    <s v=" https://community.secop.gov.co/Public/Tendering/OpportunityDetail/Index?noticeUID=CO1.NTC.9898634&amp;isFromPublicArea=True&amp;isModal=False"/>
    <x v="0"/>
    <x v="0"/>
    <s v=" "/>
    <s v=" "/>
    <s v=" "/>
    <s v=" "/>
    <s v=" "/>
    <s v=" "/>
    <s v=" "/>
  </r>
  <r>
    <x v="408"/>
    <s v="ICFES-CD-407-2026"/>
    <d v="2026-01-30T00:00:00"/>
    <s v=" "/>
    <s v="Prestacion de Servicios Profesionales y de Apoyo a la Gestion"/>
    <s v="C.C"/>
    <n v="1038805346"/>
    <s v=" "/>
    <x v="402"/>
    <x v="217"/>
    <n v="20266667"/>
    <d v="2026-01-30T00:00:00"/>
    <d v="2026-02-03T00:00:00"/>
    <d v="2026-06-30T00:00:00"/>
    <s v=" Luis Gonzaga Martinez Sierra"/>
    <n v="71676818"/>
    <s v="Secretario(a) General"/>
    <x v="14"/>
    <s v=" "/>
    <s v=" "/>
    <n v="16401"/>
    <d v="2026-01-21T00:00:00"/>
    <s v="$ 21,600,000.00"/>
    <n v="16729"/>
    <d v="2026-02-03T00:00:00"/>
    <s v="$20,266,667"/>
    <s v="SURA"/>
    <d v="2026-01-30T00:00:00"/>
    <d v="2026-06-30T00:00:00"/>
    <x v="0"/>
    <n v="20266667"/>
    <s v=" "/>
    <s v=" "/>
    <s v=" "/>
    <s v=" https://community.secop.gov.co/Public/Tendering/OpportunityDetail/Index?noticeUID=CO1.NTC.9904096&amp;isFromPublicArea=True&amp;isModal=False"/>
    <x v="0"/>
    <x v="0"/>
    <s v=" "/>
    <s v=" "/>
    <s v=" "/>
    <s v=" "/>
    <s v=" "/>
    <s v=" "/>
    <s v=" "/>
  </r>
  <r>
    <x v="409"/>
    <s v="ICFES-CD-408-2026"/>
    <d v="2026-01-29T00:00:00"/>
    <s v=" "/>
    <s v="Prestacion de Servicios Profesionales y de Apoyo a la Gestion"/>
    <s v="C.C"/>
    <n v="1124859172"/>
    <s v=" "/>
    <x v="403"/>
    <x v="312"/>
    <n v="53750000"/>
    <d v="2026-01-30T00:00:00"/>
    <d v="2026-02-02T00:00:00"/>
    <d v="2026-08-31T00:00:00"/>
    <s v="Estiben Alejandro Mejia Restrepo"/>
    <n v="98704372"/>
    <s v="  Jefe de la Oficina Asesora de Planeación"/>
    <x v="8"/>
    <s v=" "/>
    <s v=" "/>
    <n v="16040"/>
    <d v="2026-01-05T00:00:00"/>
    <s v="53,750,000"/>
    <n v="16679"/>
    <d v="2026-01-31T00:00:00"/>
    <s v="53,750,000"/>
    <s v="POSITIVA"/>
    <d v="2026-01-30T00:00:00"/>
    <d v="2026-08-31T00:00:00"/>
    <x v="3"/>
    <n v="53750000"/>
    <s v=" "/>
    <s v=" "/>
    <s v=" "/>
    <s v=" https://community.secop.gov.co/Public/Tendering/OpportunityDetail/Index?noticeUID=CO1.NTC.9899226&amp;isFromPublicArea=True&amp;isModal=False"/>
    <x v="0"/>
    <x v="0"/>
    <s v=" "/>
    <s v=" "/>
    <s v=" "/>
    <s v=" "/>
    <s v=" "/>
    <s v=" "/>
    <s v=" "/>
  </r>
  <r>
    <x v="410"/>
    <s v="ICFES-CD-409-2026"/>
    <d v="2026-01-30T00:00:00"/>
    <s v=" "/>
    <s v="Prestacion de Servicios"/>
    <s v="NIT"/>
    <s v=" "/>
    <s v=" "/>
    <x v="404"/>
    <x v="313"/>
    <n v="461687008"/>
    <d v="2026-01-30T00:00:00"/>
    <d v="2026-02-10T00:00:00"/>
    <d v="2026-12-31T00:00:00"/>
    <s v="Ana Cecilia Valencia Aguirre"/>
    <n v="43585746"/>
    <s v="Subdirector(a) de Talento Humano"/>
    <x v="6"/>
    <n v="422"/>
    <n v="422"/>
    <s v="16490 Y 16497"/>
    <s v="27/01/2026 Y 28/01/2026"/>
    <s v="461,687,008"/>
    <n v="16680"/>
    <d v="2026-01-31T00:00:00"/>
    <s v="461,687,008"/>
    <s v="N/A"/>
    <s v="N/A"/>
    <s v="N/A"/>
    <x v="1"/>
    <n v="461687008"/>
    <s v=" "/>
    <s v=" "/>
    <s v=" "/>
    <s v=" https://community.secop.gov.co/Public/Tendering/OpportunityDetail/Index?noticeUID=CO1.NTC.9921418&amp;isFromPublicArea=True&amp;isModal=False"/>
    <x v="0"/>
    <x v="0"/>
    <s v=" "/>
    <s v=" "/>
    <d v="2026-02-10T00:00:00"/>
    <s v=" "/>
    <s v=" "/>
    <s v=" "/>
    <s v=" "/>
  </r>
  <r>
    <x v="411"/>
    <s v="ICFES-CD-410-2026"/>
    <d v="2026-01-29T00:00:00"/>
    <s v=" "/>
    <s v="Prestacion de Servicios Profesionales y de Apoyo a la Gestion"/>
    <s v="C.C"/>
    <n v="71984360"/>
    <s v=" "/>
    <x v="405"/>
    <x v="314"/>
    <n v="17733333"/>
    <d v="2026-01-30T00:00:00"/>
    <d v="2026-02-03T00:00:00"/>
    <d v="2026-06-30T00:00:00"/>
    <s v="Diego Mauricio Salas Ramirez"/>
    <s v=" 11226503"/>
    <s v="Subdirector de Información"/>
    <x v="12"/>
    <s v=" "/>
    <s v=" "/>
    <n v="16504"/>
    <d v="2026-01-29T00:00:00"/>
    <s v="$ 17,850,000.00"/>
    <n v="16731"/>
    <d v="2026-02-03T00:00:00"/>
    <s v="$17,733,333"/>
    <s v="BOLIVAR"/>
    <d v="2026-02-02T00:00:00"/>
    <d v="2026-06-30T00:00:00"/>
    <x v="5"/>
    <n v="17733333"/>
    <s v=" "/>
    <s v=" "/>
    <s v=" "/>
    <s v=" https://community.secop.gov.co/Public/Tendering/OpportunityDetail/Index?noticeUID=CO1.NTC.9898732&amp;isFromPublicArea=True&amp;isModal=False"/>
    <x v="0"/>
    <x v="0"/>
    <s v=" "/>
    <s v=" "/>
    <s v=" "/>
    <s v=" "/>
    <s v=" "/>
    <s v=" "/>
    <s v=" "/>
  </r>
  <r>
    <x v="412"/>
    <s v="ICFES-CD-411-2026"/>
    <d v="2026-01-29T00:00:00"/>
    <s v=" "/>
    <s v="Prestacion de Servicios"/>
    <s v="NIT"/>
    <n v="860006601"/>
    <n v="4"/>
    <x v="406"/>
    <x v="315"/>
    <n v="2692800"/>
    <d v="2026-01-30T00:00:00"/>
    <d v="2026-01-31T00:00:00"/>
    <d v="2026-12-11T00:00:00"/>
    <s v="Alejandra Neira Aroca"/>
    <n v="28542786"/>
    <s v="Subdirector(a) de Análisis y Divulgación"/>
    <x v="13"/>
    <s v=" "/>
    <s v=" "/>
    <n v="16493"/>
    <d v="2026-01-27T00:00:00"/>
    <s v="4,000,000"/>
    <n v="16681"/>
    <d v="2026-01-31T00:00:00"/>
    <n v="2692800"/>
    <s v="N/A"/>
    <s v="N/A"/>
    <s v="N/A"/>
    <x v="4"/>
    <n v="2692800"/>
    <s v=" "/>
    <s v=" "/>
    <s v=" "/>
    <s v="https://community.secop.gov.co/Public/Tendering/OpportunityDetail/Index?noticeUID=CO1.NTC.9902348&amp;isFromPublicArea=True&amp;isModal=False"/>
    <x v="0"/>
    <x v="0"/>
    <s v=" "/>
    <s v=" "/>
    <s v=" "/>
    <s v=" "/>
    <s v=" "/>
    <s v=" "/>
    <s v=" "/>
  </r>
  <r>
    <x v="413"/>
    <s v="ICFES-CD-412-2026"/>
    <d v="2026-01-30T00:00:00"/>
    <s v=" "/>
    <s v="Prestacion de Servicios"/>
    <s v="NIT"/>
    <n v="860521236"/>
    <n v="7"/>
    <x v="407"/>
    <x v="316"/>
    <n v="8882180"/>
    <d v="2026-01-30T00:00:00"/>
    <d v="2026-02-10T00:00:00"/>
    <d v="2026-12-31T00:00:00"/>
    <s v="Diego Mauricio Salas Ramirez"/>
    <s v=" "/>
    <s v="Subdirector de información"/>
    <x v="12"/>
    <s v=" "/>
    <s v=" "/>
    <n v="16140"/>
    <d v="2026-01-06T00:00:00"/>
    <s v="$ 33,124,797.00"/>
    <n v="16719"/>
    <d v="2026-02-02T00:00:00"/>
    <s v="$8,882,180.00"/>
    <s v="POLIZA"/>
    <d v="2026-02-10T00:00:00"/>
    <s v=" "/>
    <x v="3"/>
    <n v="8882180"/>
    <s v=" "/>
    <s v=" "/>
    <s v=" "/>
    <s v=" https://community.secop.gov.co/Public/Tendering/OpportunityDetail/Index?noticeUID=CO1.NTC.9905866&amp;isFromPublicArea=True&amp;isModal=False"/>
    <x v="0"/>
    <x v="0"/>
    <s v=" "/>
    <s v=" "/>
    <s v=" "/>
    <s v=" "/>
    <s v=" "/>
    <s v=" "/>
    <s v=" "/>
  </r>
  <r>
    <x v="414"/>
    <s v="ICFES-CD-413-2026"/>
    <d v="2026-01-29T00:00:00"/>
    <s v=" "/>
    <s v="Prestacion de Servicios Profesionales y de Apoyo a la Gestion"/>
    <s v="C.C"/>
    <n v="1007376776"/>
    <s v=" "/>
    <x v="408"/>
    <x v="317"/>
    <n v="89000000"/>
    <d v="2026-01-30T00:00:00"/>
    <d v="2026-01-31T00:00:00"/>
    <d v="2026-12-31T00:00:00"/>
    <s v=" Elizabeth Blandon Bermudez"/>
    <n v="43587843"/>
    <s v="DIRECTORA GENERAL"/>
    <x v="15"/>
    <s v=" "/>
    <s v=" "/>
    <s v=" 16437"/>
    <d v="2026-01-23T00:00:00"/>
    <n v="89000000"/>
    <n v="16683"/>
    <d v="2026-01-31T00:00:00"/>
    <n v="89000000"/>
    <s v="POSITIVA"/>
    <d v="2026-01-31T00:00:00"/>
    <d v="2026-12-31T00:00:00"/>
    <x v="3"/>
    <n v="89000000"/>
    <s v=" "/>
    <s v=" "/>
    <s v=" "/>
    <s v=" https://community.secop.gov.co/Public/Tendering/OpportunityDetail/Index?noticeUID=CO1.NTC.9899481&amp;isFromPublicArea=True&amp;isModal=False"/>
    <x v="0"/>
    <x v="0"/>
    <s v=" "/>
    <s v=" "/>
    <s v=" "/>
    <s v=" "/>
    <s v=" "/>
    <s v=" "/>
    <s v=" "/>
  </r>
  <r>
    <x v="415"/>
    <s v="ICFES-CD-414-2026"/>
    <d v="2026-01-30T00:00:00"/>
    <s v=" "/>
    <s v="Prestacion de Servicios Profesionales y de Apoyo a la Gestion"/>
    <s v="C.C"/>
    <n v="15328847"/>
    <s v=" "/>
    <x v="409"/>
    <x v="318"/>
    <n v="55000000"/>
    <d v="2026-01-30T00:00:00"/>
    <d v="2026-02-02T00:00:00"/>
    <d v="2026-07-30T00:00:00"/>
    <s v="Luis Gonzaga Martinez Sierra"/>
    <n v="71676818"/>
    <s v="Secretario(a) General"/>
    <x v="3"/>
    <s v=" "/>
    <s v=" "/>
    <n v="16457"/>
    <d v="2026-01-23T00:00:00"/>
    <n v="125000000"/>
    <n v="16684"/>
    <d v="2026-01-31T00:00:00"/>
    <n v="66000000"/>
    <s v="BOLIVAR"/>
    <d v="2026-01-30T00:00:00"/>
    <d v="2026-07-30T00:00:00"/>
    <x v="4"/>
    <n v="55000000"/>
    <s v=" "/>
    <s v=" "/>
    <s v=" "/>
    <s v=" https://community.secop.gov.co/Public/Tendering/OpportunityDetail/Index?noticeUID=CO1.NTC.9904528&amp;isFromPublicArea=True&amp;isModal=False"/>
    <x v="0"/>
    <x v="0"/>
    <s v=" "/>
    <s v=" "/>
    <s v=" "/>
    <s v=" "/>
    <s v=" "/>
    <s v=" "/>
    <s v=" "/>
  </r>
  <r>
    <x v="416"/>
    <s v="ICFES-CD-415-2026"/>
    <d v="2026-01-29T00:00:00"/>
    <s v=" "/>
    <s v="Prestacion de Servicios Profesionales y de Apoyo a la Gestion"/>
    <s v="C.C"/>
    <n v="1001034318"/>
    <s v=" "/>
    <x v="410"/>
    <x v="317"/>
    <n v="35700000"/>
    <d v="2026-01-30T00:00:00"/>
    <d v="2026-02-10T00:00:00"/>
    <d v="2026-06-30T00:00:00"/>
    <s v="Diego Mauricio Salas Ramirez"/>
    <s v=" 11226503"/>
    <s v="Subdirector de Información"/>
    <x v="12"/>
    <s v=" "/>
    <s v=" "/>
    <n v="16503"/>
    <d v="2026-01-29T00:00:00"/>
    <n v="35700000"/>
    <n v="16685"/>
    <d v="2026-01-31T00:00:00"/>
    <n v="35700000"/>
    <s v="BOLIVAR"/>
    <d v="2026-02-10T00:00:00"/>
    <d v="2026-06-30T00:00:00"/>
    <x v="3"/>
    <n v="35700000"/>
    <s v=" "/>
    <s v=" "/>
    <s v=" "/>
    <s v=" https://community.secop.gov.co/Public/Tendering/OpportunityDetail/Index?noticeUID=CO1.NTC.9900406&amp;isFromPublicArea=True&amp;isModal=False"/>
    <x v="0"/>
    <x v="0"/>
    <s v=" "/>
    <s v=" "/>
    <s v=" "/>
    <s v=" "/>
    <s v=" "/>
    <s v=" "/>
    <s v=" "/>
  </r>
  <r>
    <x v="417"/>
    <s v="ICFES-CD-416-2026"/>
    <d v="2026-01-30T00:00:00"/>
    <s v=" "/>
    <s v="Prestacion de Servicios Profesionales y de Apoyo a la Gestion"/>
    <s v="C.C"/>
    <n v="54259597"/>
    <s v=" "/>
    <x v="411"/>
    <x v="319"/>
    <n v="64636000"/>
    <d v="2026-01-30T00:00:00"/>
    <d v="2026-02-04T00:00:00"/>
    <d v="2026-12-31T00:00:00"/>
    <s v=" "/>
    <s v=" "/>
    <s v=" "/>
    <x v="5"/>
    <s v=" "/>
    <s v=" "/>
    <s v=" 16498"/>
    <s v=" 28/01/2026"/>
    <s v=" $ 65223600"/>
    <s v=" 16744"/>
    <d v="2026-02-04T00:00:00"/>
    <s v=" 64636000"/>
    <s v="BOLIVAR"/>
    <d v="2026-01-30T00:00:00"/>
    <d v="2026-12-31T00:00:00"/>
    <x v="0"/>
    <n v="64636000"/>
    <s v=" "/>
    <s v=" "/>
    <s v=" "/>
    <s v=" https://community.secop.gov.co/Public/Tendering/OpportunityDetail/Index?noticeUID=CO1.NTC.9903898&amp;isFromPublicArea=True&amp;isModal=False"/>
    <x v="0"/>
    <x v="0"/>
    <s v=" "/>
    <s v=" "/>
    <s v=" "/>
    <s v=" "/>
    <s v=" "/>
    <s v=" "/>
    <s v=" "/>
  </r>
  <r>
    <x v="418"/>
    <s v="ICFES-CD-417-2026"/>
    <d v="2026-01-29T00:00:00"/>
    <s v=" "/>
    <s v="Prestacion de Servicios Profesionales y de Apoyo a la Gestion"/>
    <s v="C.C"/>
    <n v="39311250"/>
    <s v=" "/>
    <x v="412"/>
    <x v="177"/>
    <n v="35256000"/>
    <d v="2026-01-30T00:00:00"/>
    <d v="2026-02-04T00:00:00"/>
    <d v="2026-07-30T00:00:00"/>
    <s v=" "/>
    <s v=" "/>
    <s v="SUBDIRECTOR(A) PRODUCCIÓN DE INSTRUMENTOS"/>
    <x v="5"/>
    <s v=" "/>
    <s v=" "/>
    <n v="16499"/>
    <d v="2026-01-28T00:00:00"/>
    <s v="$ 65,615,333.00"/>
    <n v="16737"/>
    <d v="2026-02-04T00:00:00"/>
    <s v="$35,256,000"/>
    <s v="BOLIVAR"/>
    <d v="2026-01-30T00:00:00"/>
    <d v="2026-07-31T00:00:00"/>
    <x v="0"/>
    <n v="35256000"/>
    <s v=" "/>
    <s v=" "/>
    <s v=" "/>
    <s v=" https://community.secop.gov.co/Public/Tendering/OpportunityDetail/Index?noticeUID=CO1.NTC.9901909&amp;isFromPublicArea=True&amp;isModal=False"/>
    <x v="0"/>
    <x v="0"/>
    <s v=" "/>
    <s v=" "/>
    <s v=" "/>
    <s v=" "/>
    <s v=" "/>
    <s v=" "/>
    <s v=" "/>
  </r>
  <r>
    <x v="419"/>
    <s v="ICFES-CD-418-2026"/>
    <d v="2026-01-29T00:00:00"/>
    <s v=" "/>
    <s v="Prestacion de Servicios"/>
    <s v="NIT"/>
    <n v="901483045"/>
    <n v="1"/>
    <x v="413"/>
    <x v="320"/>
    <n v="408341122"/>
    <d v="2026-01-30T00:00:00"/>
    <d v="2026-02-10T00:00:00"/>
    <d v="2026-06-09T00:00:00"/>
    <s v="Diego Mauricio Salas Ramirez"/>
    <s v=" 11226503"/>
    <s v="Subdirector de Información"/>
    <x v="12"/>
    <s v=" "/>
    <s v=" "/>
    <n v="16488"/>
    <d v="2026-01-27T00:00:00"/>
    <n v="410000000"/>
    <n v="16686"/>
    <d v="2026-01-31T00:00:00"/>
    <n v="408341122"/>
    <s v="POLIZA"/>
    <d v="2026-02-05T00:00:00"/>
    <s v="N/A"/>
    <x v="7"/>
    <n v="408341122"/>
    <s v=" "/>
    <s v=" "/>
    <s v=" "/>
    <s v=" https://community.secop.gov.co/Public/Tendering/OpportunityDetail/Index?noticeUID=CO1.NTC.9900293&amp;isFromPublicArea=True&amp;isModal=False"/>
    <x v="0"/>
    <x v="0"/>
    <s v=" "/>
    <s v=" "/>
    <s v=" "/>
    <s v=" "/>
    <s v=" "/>
    <s v=" "/>
    <s v=" "/>
  </r>
  <r>
    <x v="420"/>
    <s v="ICFES-CD-419-2026"/>
    <d v="2026-01-30T00:00:00"/>
    <s v=" "/>
    <s v="Prestacion de Servicios Profesionales y de Apoyo a la Gestion"/>
    <s v="C.C"/>
    <n v="1025889261"/>
    <s v=" "/>
    <x v="414"/>
    <x v="321"/>
    <n v="17500000"/>
    <d v="2026-01-30T00:00:00"/>
    <d v="2026-02-02T00:00:00"/>
    <d v="2026-06-30T00:00:00"/>
    <s v=" Luis Gonzaga Martinez Sierra"/>
    <n v="71676818"/>
    <s v="Secretario(a) General"/>
    <x v="14"/>
    <s v=" "/>
    <s v=" "/>
    <n v="16380"/>
    <d v="2026-01-21T00:00:00"/>
    <s v="$ 21,357,000"/>
    <n v="16666"/>
    <d v="2026-01-31T00:00:00"/>
    <s v="$17,500,000"/>
    <s v="SURA"/>
    <d v="2026-01-30T00:00:00"/>
    <d v="2026-06-30T00:00:00"/>
    <x v="8"/>
    <n v="17500000"/>
    <s v=" "/>
    <s v=" "/>
    <s v=" "/>
    <s v=" https://community.secop.gov.co/Public/Tendering/OpportunityDetail/Index?noticeUID=CO1.NTC.9905394&amp;isFromPublicArea=True&amp;isModal=False"/>
    <x v="0"/>
    <x v="0"/>
    <s v=" "/>
    <s v=" "/>
    <s v=" "/>
    <s v=" "/>
    <s v=" "/>
    <s v=" "/>
    <s v=" "/>
  </r>
  <r>
    <x v="421"/>
    <s v="ICFES-CD-420-2026"/>
    <d v="2026-01-30T00:00:00"/>
    <s v=" "/>
    <s v="Prestacion de Servicios Profesionales y de Apoyo a la Gestion"/>
    <s v="C.C"/>
    <n v="71276046"/>
    <s v=" "/>
    <x v="415"/>
    <x v="322"/>
    <n v="25000000"/>
    <d v="2026-01-30T00:00:00"/>
    <d v="2026-02-02T00:00:00"/>
    <d v="2026-06-30T00:00:00"/>
    <s v=" Luis Gonzaga Martinez Sierra"/>
    <n v="71676818"/>
    <s v="Secretario(a) General"/>
    <x v="14"/>
    <s v=" "/>
    <s v=" "/>
    <n v="16385"/>
    <d v="2026-01-21T00:00:00"/>
    <s v="$ 27,000,000.00"/>
    <n v="16667"/>
    <d v="2026-01-31T00:00:00"/>
    <s v="$25,000,000.00"/>
    <s v="SURA"/>
    <d v="2026-01-30T00:00:00"/>
    <d v="2026-06-30T00:00:00"/>
    <x v="8"/>
    <n v="25000000"/>
    <s v=" "/>
    <s v=" "/>
    <s v=" "/>
    <s v=" https://community.secop.gov.co/Public/Tendering/OpportunityDetail/Index?noticeUID=CO1.NTC.9905946&amp;isFromPublicArea=True&amp;isModal=False"/>
    <x v="0"/>
    <x v="0"/>
    <s v=" "/>
    <s v=" "/>
    <s v=" "/>
    <s v=" "/>
    <s v=" "/>
    <s v=" "/>
    <s v=" "/>
  </r>
  <r>
    <x v="422"/>
    <s v="ICFES-CD-421-2026"/>
    <d v="2026-01-30T00:00:00"/>
    <s v=" "/>
    <s v="Prestacion de Servicios Profesionales y de Apoyo a la Gestion"/>
    <s v="C.C"/>
    <n v="1061731930"/>
    <s v=" "/>
    <x v="416"/>
    <x v="323"/>
    <n v="27000000"/>
    <d v="2026-01-30T00:00:00"/>
    <d v="2026-02-05T00:00:00"/>
    <d v="2026-07-31T00:00:00"/>
    <s v=" Byron Andrés Vélez Valdés"/>
    <s v=" 1018433040"/>
    <s v="Jefe(a) de la Oficina Asesora de Comunicaciones y Mercadeo"/>
    <x v="17"/>
    <s v=" "/>
    <s v=" "/>
    <s v=" 16510"/>
    <d v="2026-01-29T00:00:00"/>
    <s v="$                 27.000.000,00"/>
    <s v=" 16746"/>
    <d v="2026-02-05T00:00:00"/>
    <s v=" $      27.000.000,00"/>
    <s v="SURA"/>
    <d v="2026-01-30T00:00:00"/>
    <d v="2026-07-31T00:00:00"/>
    <x v="4"/>
    <n v="27000000"/>
    <s v=" "/>
    <s v=" "/>
    <s v=" "/>
    <s v=" https://community.secop.gov.co/Public/Tendering/OpportunityDetail/Index?noticeUID=CO1.NTC.9905022&amp;isFromPublicArea=True&amp;isModal=False"/>
    <x v="0"/>
    <x v="0"/>
    <s v=" "/>
    <s v=" "/>
    <s v=" "/>
    <s v=" "/>
    <s v=" "/>
    <s v=" "/>
    <s v=" "/>
  </r>
  <r>
    <x v="423"/>
    <s v="ICFES-CD-422-2026"/>
    <d v="2026-01-30T00:00:00"/>
    <s v=" "/>
    <s v="Prestacion de Servicios"/>
    <s v="C.C"/>
    <n v="901225664"/>
    <n v="5"/>
    <x v="417"/>
    <x v="324"/>
    <n v="60000000"/>
    <d v="2026-01-30T00:00:00"/>
    <d v="2026-02-02T00:00:00"/>
    <d v="2026-06-30T00:00:00"/>
    <s v="Luis Gonzaga Martinez Sierra"/>
    <n v="71676818"/>
    <s v="Secretario(a) General"/>
    <x v="3"/>
    <s v=" "/>
    <s v=" "/>
    <n v="16508"/>
    <d v="2026-01-29T00:00:00"/>
    <s v="62,000,000"/>
    <n v="16660"/>
    <d v="2026-01-30T00:00:00"/>
    <s v="60,000,000"/>
    <s v="N/A"/>
    <s v="N/A"/>
    <s v="N/A"/>
    <x v="1"/>
    <n v="60000000"/>
    <s v=" "/>
    <s v=" "/>
    <s v=" "/>
    <s v=" https://community.secop.gov.co/Public/Tendering/OpportunityDetail/Index?noticeUID=CO1.NTC.9904241&amp;isFromPublicArea=True&amp;isModal=False"/>
    <x v="0"/>
    <x v="0"/>
    <s v=" "/>
    <s v=" "/>
    <s v="SI"/>
    <s v="SI"/>
    <s v="SI"/>
    <s v="SI"/>
    <s v="SI"/>
  </r>
  <r>
    <x v="424"/>
    <s v="ICFES-CD-423-2026"/>
    <d v="2026-01-30T00:00:00"/>
    <s v=" "/>
    <s v="Prestacion de Servicios Profesionales y de Apoyo a la Gestion"/>
    <s v="C.C"/>
    <n v="1018404975"/>
    <s v=" "/>
    <x v="418"/>
    <x v="325"/>
    <n v="55000000"/>
    <d v="2026-01-30T00:00:00"/>
    <d v="2026-02-02T00:00:00"/>
    <d v="2026-12-31T00:00:00"/>
    <s v=" "/>
    <s v=" "/>
    <s v=" SUBDIRECTOR DE ABASTECIMIENTO Y SERVICIOS GENERALES"/>
    <x v="4"/>
    <s v=" "/>
    <s v=" "/>
    <n v="16416"/>
    <d v="2026-01-22T00:00:00"/>
    <n v="57166667"/>
    <n v="16687"/>
    <d v="2026-01-31T00:00:00"/>
    <n v="55000000"/>
    <s v="SURA"/>
    <d v="2026-01-31T00:00:00"/>
    <d v="2026-12-31T00:00:00"/>
    <x v="4"/>
    <n v="55000000"/>
    <s v=" "/>
    <s v=" "/>
    <s v=" "/>
    <s v=" https://community.secop.gov.co/Public/Tendering/OpportunityDetail/Index?noticeUID=CO1.NTC.9905089&amp;isFromPublicArea=True&amp;isModal=False"/>
    <x v="0"/>
    <x v="0"/>
    <s v=" "/>
    <s v=" "/>
    <s v=" "/>
    <s v=" "/>
    <s v=" "/>
    <s v=" "/>
    <s v=" "/>
  </r>
  <r>
    <x v="425"/>
    <s v="ICFES-CD-424-2026"/>
    <d v="2026-01-30T00:00:00"/>
    <s v=" "/>
    <s v="Prestacion de Servicios Profesionales y de Apoyo a la Gestion"/>
    <s v="C.C"/>
    <n v="1149189550"/>
    <s v=" "/>
    <x v="419"/>
    <x v="326"/>
    <s v=" "/>
    <d v="2026-01-30T00:00:00"/>
    <d v="2026-02-04T00:00:00"/>
    <d v="2026-06-30T00:00:00"/>
    <s v=" "/>
    <s v=" "/>
    <s v="SUBDIRECTOR(A) DISEÑO DE INSTRUMENTOS"/>
    <x v="20"/>
    <s v=" "/>
    <s v=" "/>
    <n v="16446"/>
    <d v="2026-01-23T00:00:00"/>
    <s v="$ 37,566,667.00"/>
    <n v="16720"/>
    <d v="2026-02-02T00:00:00"/>
    <s v="$35,000,000"/>
    <s v="POSITIVA"/>
    <d v="2026-02-03T00:00:00"/>
    <d v="2026-06-30T00:00:00"/>
    <x v="8"/>
    <n v="0"/>
    <s v=" "/>
    <s v=" "/>
    <s v=" "/>
    <s v=" https://community.secop.gov.co/Public/Tendering/OpportunityDetail/Index?noticeUID=CO1.NTC.9914787&amp;isFromPublicArea=True&amp;isModal=False"/>
    <x v="0"/>
    <x v="0"/>
    <s v=" "/>
    <s v=" "/>
    <s v=" "/>
    <s v=" "/>
    <s v=" "/>
    <s v=" "/>
    <s v=" "/>
  </r>
  <r>
    <x v="426"/>
    <s v="ICFES-CD-425-2026"/>
    <d v="2026-01-30T00:00:00"/>
    <s v=" "/>
    <s v="Prestacion de Servicios Profesionales y de Apoyo a la Gestion"/>
    <s v="C.C"/>
    <n v="1107099254"/>
    <s v=" "/>
    <x v="420"/>
    <x v="327"/>
    <n v="79200000"/>
    <d v="2026-01-30T00:00:00"/>
    <d v="2026-02-04T00:00:00"/>
    <d v="2026-12-31T00:00:00"/>
    <s v=" "/>
    <s v=" "/>
    <s v="SUBDIRECTOR(A) DISEÑO DE INSTRUMENTOS"/>
    <x v="20"/>
    <s v=" "/>
    <s v=" "/>
    <n v="16447"/>
    <d v="2026-01-23T00:00:00"/>
    <s v="$ 80,400,000.00"/>
    <n v="16739"/>
    <d v="2026-02-04T00:00:00"/>
    <s v="$79,200,000"/>
    <s v="BOLIVAR"/>
    <d v="2026-02-02T00:00:00"/>
    <d v="2026-12-31T00:00:00"/>
    <x v="8"/>
    <n v="79200000"/>
    <s v=" "/>
    <s v=" "/>
    <s v=" "/>
    <s v=" https://community.secop.gov.co/Public/Tendering/OpportunityDetail/Index?noticeUID=CO1.NTC.9926025&amp;isFromPublicArea=True&amp;isModal=False"/>
    <x v="0"/>
    <x v="0"/>
    <s v=" "/>
    <s v=" "/>
    <s v=" "/>
    <s v=" "/>
    <s v=" "/>
    <s v=" "/>
    <s v=" "/>
  </r>
  <r>
    <x v="427"/>
    <s v="ICFES-CD-426-2026"/>
    <d v="2026-01-30T00:00:00"/>
    <s v=" "/>
    <s v="Prestacion de Servicios Profesionales y de Apoyo a la Gestion"/>
    <s v="C.C"/>
    <n v="1028483714"/>
    <s v=" "/>
    <x v="421"/>
    <x v="328"/>
    <n v="38500000"/>
    <d v="2026-01-30T00:00:00"/>
    <d v="2026-02-04T00:00:00"/>
    <d v="2026-12-31T00:00:00"/>
    <s v="David Fernando Diaz Palacio"/>
    <n v="98452112"/>
    <s v="Subdirector(a) de Abastecimiento y Servicios Generales"/>
    <x v="4"/>
    <s v=" "/>
    <s v=" "/>
    <s v=" "/>
    <s v=" "/>
    <s v=" "/>
    <n v="16745"/>
    <d v="2026-02-04T00:00:00"/>
    <s v="$38,500,000"/>
    <s v="SURA"/>
    <d v="2026-02-02T00:00:00"/>
    <d v="2026-12-31T00:00:00"/>
    <x v="8"/>
    <n v="38500000"/>
    <s v=" "/>
    <s v=" "/>
    <s v=" "/>
    <s v=" https://community.secop.gov.co/Public/Tendering/OpportunityDetail/Index?noticeUID=CO1.NTC.9927051&amp;isFromPublicArea=True&amp;isModal=False"/>
    <x v="0"/>
    <x v="0"/>
    <s v=" "/>
    <s v=" "/>
    <s v=" "/>
    <s v=" "/>
    <s v=" "/>
    <s v=" "/>
    <s v=" "/>
  </r>
  <r>
    <x v="428"/>
    <s v="ICFES-CD-427-2026"/>
    <d v="2026-01-30T00:00:00"/>
    <s v=" "/>
    <s v="Prestacion de Servicios Profesionales y de Apoyo a la Gestion"/>
    <s v="C.C"/>
    <n v="24675340"/>
    <s v=" "/>
    <x v="422"/>
    <x v="329"/>
    <s v=" "/>
    <d v="2026-01-30T00:00:00"/>
    <d v="2026-02-03T00:00:00"/>
    <d v="2026-06-30T00:00:00"/>
    <s v=" Luis Gonzaga Martinez Sierra"/>
    <n v="71676818"/>
    <s v="Secretario(a) General"/>
    <x v="14"/>
    <s v=" "/>
    <s v=" "/>
    <n v="16455"/>
    <d v="2026-01-23T00:00:00"/>
    <s v="$ 27,000,000.00"/>
    <n v="16732"/>
    <d v="2026-02-03T00:00:00"/>
    <s v="$25,000,000"/>
    <s v="POSITIVA"/>
    <d v="2026-01-30T00:00:00"/>
    <d v="2026-06-30T00:00:00"/>
    <x v="0"/>
    <n v="0"/>
    <s v=" "/>
    <s v=" "/>
    <s v=" "/>
    <s v=" https://community.secop.gov.co/Public/Tendering/OpportunityDetail/Index?noticeUID=CO1.NTC.9922247&amp;isFromPublicArea=True&amp;isModal=False"/>
    <x v="0"/>
    <x v="0"/>
    <s v=" "/>
    <s v=" "/>
    <s v=" "/>
    <s v=" "/>
    <s v=" "/>
    <s v=" "/>
    <s v=" "/>
  </r>
  <r>
    <x v="429"/>
    <s v="ICFES-CD-428-2026"/>
    <d v="2026-01-30T00:00:00"/>
    <s v=" "/>
    <s v="Prestacion de Servicios Profesionales y de Apoyo a la Gestion"/>
    <s v="C.C"/>
    <n v="52992445"/>
    <s v=" "/>
    <x v="423"/>
    <x v="330"/>
    <n v="56000000"/>
    <d v="2026-01-30T00:00:00"/>
    <d v="2026-02-04T00:00:00"/>
    <d v="2026-08-31T00:00:00"/>
    <s v="Estiben Alejandro Mejia Restrepo"/>
    <n v="98704372"/>
    <s v="  Jefe de la Oficina Asesora de Planeación"/>
    <x v="8"/>
    <s v=" "/>
    <s v=" "/>
    <n v="16422"/>
    <d v="2026-01-22T00:00:00"/>
    <s v="$ 66,291,667.00"/>
    <n v="16740"/>
    <d v="2026-02-04T00:00:00"/>
    <s v="$56,000,000"/>
    <s v="BOLIVAR"/>
    <d v="2026-02-02T00:00:00"/>
    <d v="2026-08-31T00:00:00"/>
    <x v="2"/>
    <n v="56000000"/>
    <s v=" "/>
    <s v=" "/>
    <s v=" "/>
    <s v=" https://community.secop.gov.co/Public/Tendering/OpportunityDetail/Index?noticeUID=CO1.NTC.9919167&amp;isFromPublicArea=True&amp;isModal=False"/>
    <x v="0"/>
    <x v="0"/>
    <s v=" "/>
    <s v=" "/>
    <s v=" "/>
    <s v=" "/>
    <s v=" "/>
    <s v=" "/>
    <s v=" "/>
  </r>
  <r>
    <x v="430"/>
    <s v="ICFES-CD-429-2026"/>
    <d v="2026-01-30T00:00:00"/>
    <s v=" "/>
    <s v="Prestacion de Servicios Profesionales y de Apoyo a la Gestion"/>
    <s v="C.C"/>
    <n v="91432670"/>
    <s v=" "/>
    <x v="424"/>
    <x v="322"/>
    <n v="26333333"/>
    <d v="2026-01-30T00:00:00"/>
    <d v="2026-02-02T00:00:00"/>
    <d v="2026-06-30T00:00:00"/>
    <s v=" Luis Gonzaga Martinez Sierra"/>
    <n v="71676818"/>
    <s v="Secretario(a) General"/>
    <x v="14"/>
    <s v=" "/>
    <s v=" "/>
    <n v="16408"/>
    <d v="2026-01-21T00:00:00"/>
    <n v="27000000"/>
    <n v="16688"/>
    <d v="2026-01-31T00:00:00"/>
    <n v="26333333"/>
    <s v="SURA"/>
    <d v="2026-02-02T00:00:00"/>
    <d v="2026-06-30T00:00:00"/>
    <x v="6"/>
    <n v="26333333"/>
    <s v=" "/>
    <s v=" "/>
    <s v=" "/>
    <s v=" https://community.secop.gov.co/Public/Tendering/OpportunityDetail/Index?noticeUID=CO1.NTC.9923589&amp;isFromPublicArea=True&amp;isModal=False"/>
    <x v="0"/>
    <x v="0"/>
    <s v=" "/>
    <s v=" "/>
    <s v=" "/>
    <s v=" "/>
    <s v=" "/>
    <s v=" "/>
    <s v=" "/>
  </r>
  <r>
    <x v="431"/>
    <s v="ICFES-CD-430-2026"/>
    <s v=" 30/01/2026"/>
    <s v=" "/>
    <s v="Prestacion de Servicios"/>
    <s v="NIT"/>
    <s v=" "/>
    <s v=" "/>
    <x v="425"/>
    <x v="331"/>
    <s v=" "/>
    <d v="2026-01-30T00:00:00"/>
    <d v="2026-02-06T00:00:00"/>
    <d v="2026-04-01T00:00:00"/>
    <s v="Estiben Alejandro Mejia Restrepo"/>
    <s v=" "/>
    <s v="Jefe de la Oficina Asesora de Planeación"/>
    <x v="8"/>
    <s v=" "/>
    <s v=" "/>
    <n v="16581"/>
    <d v="2026-01-30T00:00:00"/>
    <n v="30000000"/>
    <n v="16689"/>
    <d v="2026-01-31T00:00:00"/>
    <n v="30000000"/>
    <s v="POLIZA"/>
    <d v="2026-02-06T00:00:00"/>
    <s v=" "/>
    <x v="3"/>
    <n v="0"/>
    <s v=" "/>
    <s v=" "/>
    <s v=" "/>
    <s v=" https://community.secop.gov.co/Public/Tendering/OpportunityDetail/Index?noticeUID=CO1.NTC.9922154&amp;isFromPublicArea=True&amp;isModal=False_x000a_"/>
    <x v="0"/>
    <x v="1"/>
    <s v=" "/>
    <s v=" "/>
    <s v=" "/>
    <s v=" "/>
    <s v=" "/>
    <s v=" "/>
    <s v=" "/>
  </r>
  <r>
    <x v="432"/>
    <s v="ICFES-CD-431-2026"/>
    <d v="2026-01-30T00:00:00"/>
    <s v=" "/>
    <s v="Prestacion de Servicios Profesionales y de Apoyo a la Gestion"/>
    <s v="C.C"/>
    <n v="19342114"/>
    <s v=" "/>
    <x v="426"/>
    <x v="332"/>
    <n v="121000000"/>
    <d v="2026-01-30T00:00:00"/>
    <d v="2026-02-03T00:00:00"/>
    <d v="2026-12-31T00:00:00"/>
    <s v=" "/>
    <s v=" "/>
    <s v="Subdirector de Diseño de Instrumentos"/>
    <x v="20"/>
    <s v=" "/>
    <s v=" "/>
    <n v="16579"/>
    <d v="2026-01-29T00:00:00"/>
    <s v="$ 121,000,000.00"/>
    <n v="16733"/>
    <d v="2026-02-03T00:00:00"/>
    <s v="$121,000,000"/>
    <s v="POSITIVA"/>
    <d v="2026-02-01T00:00:00"/>
    <d v="2026-12-31T00:00:00"/>
    <x v="5"/>
    <n v="121000000"/>
    <s v=" "/>
    <s v=" "/>
    <s v=" "/>
    <s v=" https://community.secop.gov.co/Public/Tendering/OpportunityDetail/Index?noticeUID=CO1.NTC.9935365&amp;isFromPublicArea=True&amp;isModal=False"/>
    <x v="0"/>
    <x v="0"/>
    <s v=" "/>
    <s v=" "/>
    <s v=" "/>
    <s v=" "/>
    <s v=" "/>
    <s v=" "/>
    <s v=" "/>
  </r>
  <r>
    <x v="433"/>
    <s v="ICFES-CD-432-2026"/>
    <s v=" 30/01/2026"/>
    <s v=" "/>
    <s v="Prestacion de Servicios"/>
    <s v="NIT"/>
    <s v="811.003.20"/>
    <n v="8"/>
    <x v="427"/>
    <x v="333"/>
    <s v=" "/>
    <s v=" 30/01/2026"/>
    <d v="2026-02-04T00:00:00"/>
    <d v="2026-10-30T00:00:00"/>
    <s v=" Jorge Mario Guzman Cano"/>
    <s v=" 15373929"/>
    <s v="Subdirector de Aplicación de Instrumentos "/>
    <x v="0"/>
    <s v=" "/>
    <s v=" "/>
    <n v="16583"/>
    <d v="2026-01-30T00:00:00"/>
    <n v="83498902059"/>
    <n v="16730"/>
    <s v=" 03/02/2026"/>
    <s v="79.362.221.284 "/>
    <s v="N/A"/>
    <s v="N/A"/>
    <s v="N/A"/>
    <x v="9"/>
    <n v="0"/>
    <s v=" "/>
    <s v=" "/>
    <s v=" "/>
    <s v=" https://community.secop.gov.co/Public/Tendering/OpportunityDetail/Index?noticeUID=CO1.NTC.9935550&amp;isFromPublicArea=True&amp;isModal=False"/>
    <x v="0"/>
    <x v="0"/>
    <s v=" "/>
    <s v=" "/>
    <s v=" "/>
    <s v=" "/>
    <s v=" "/>
    <s v=" "/>
    <s v=" "/>
  </r>
  <r>
    <x v="434"/>
    <s v="ICFES-CD-434-2026"/>
    <d v="2026-01-30T00:00:00"/>
    <s v=" "/>
    <s v="Prestacion de Servicios Profesionales y de Apoyo a la Gestion"/>
    <s v="C.C"/>
    <n v="1098789749"/>
    <s v=" "/>
    <x v="428"/>
    <x v="32"/>
    <n v="35025000"/>
    <d v="2026-01-30T00:00:00"/>
    <d v="2026-02-05T00:00:00"/>
    <d v="2026-06-30T00:00:00"/>
    <m/>
    <s v=" "/>
    <s v="  JEFE DE LA OFICINA ASESORA JURÍDICA"/>
    <x v="11"/>
    <s v=" "/>
    <s v=" "/>
    <s v=" 16580"/>
    <d v="2026-01-29T00:00:00"/>
    <n v="77055000"/>
    <n v="16690"/>
    <d v="2026-01-31T00:00:00"/>
    <n v="35025000"/>
    <s v="POSITIVA"/>
    <d v="2026-02-05T00:00:00"/>
    <d v="2026-06-30T00:00:00"/>
    <x v="4"/>
    <n v="35025000"/>
    <s v=" "/>
    <s v=" "/>
    <s v=" "/>
    <s v=" https://community.secop.gov.co/Public/Tendering/OpportunityDetail/Index?noticeUID=CO1.NTC.9928406&amp;isFromPublicArea=True&amp;isModal=False"/>
    <x v="0"/>
    <x v="0"/>
    <s v=" "/>
    <s v=" "/>
    <s v=" "/>
    <s v=" "/>
    <s v=" "/>
    <s v=" "/>
    <s v=" "/>
  </r>
</pivotCacheRecords>
</file>

<file path=xl/pivotCache/pivotCacheRecords1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70">
  <r>
    <n v="0"/>
    <n v="0"/>
    <n v="0"/>
    <n v="0"/>
    <n v="1"/>
    <n v="1"/>
    <x v="0"/>
    <x v="0"/>
    <s v="Dirección_de_Producción_y_Operaciones"/>
    <x v="0"/>
    <s v="Subdirector(a) de Producción de Instrumentos"/>
    <x v="0"/>
    <s v="POR DEFINIR"/>
    <s v="POR DEFINIR"/>
    <n v="317250000"/>
    <s v="148; ITEM_0171; Prestación de servicios profesionales para la codificación de las respuestas asociadas al módulo proyecto de Arquitectura para el año 2026."/>
    <s v="POR DEFINIR"/>
    <s v="POR DEFINIR"/>
    <s v="POR DEFINIR"/>
    <s v="Septiembre"/>
    <s v="DIRECTA"/>
    <x v="0"/>
    <s v="POR DEFINIR"/>
    <m/>
    <m/>
    <s v="NO"/>
    <s v="NO"/>
    <s v="NO"/>
    <s v="NO"/>
    <n v="46170"/>
    <m/>
    <m/>
    <m/>
  </r>
  <r>
    <n v="0"/>
    <n v="0"/>
    <n v="0"/>
    <n v="0"/>
    <n v="1"/>
    <n v="2"/>
    <x v="0"/>
    <x v="0"/>
    <s v="Dirección_de_Producción_y_Operaciones"/>
    <x v="0"/>
    <s v="Subdirector(a) de Producción de Instrumentos"/>
    <x v="0"/>
    <s v="POR DEFINIR"/>
    <s v="POR DEFINIR"/>
    <n v="17201000"/>
    <s v="149; ITEM_0172; Prestar servicios para el diseño grafico y multimedia de los instrumentos de instrumentos de evaluación a cargo de la subdirección de producción de instrumentos en la vigencia 2026"/>
    <s v="POR DEFINIR"/>
    <s v="POR DEFINIR"/>
    <s v="POR DEFINIR"/>
    <s v="Agosto"/>
    <s v="DIRECTA"/>
    <x v="1"/>
    <s v="POR DEFINIR"/>
    <m/>
    <m/>
    <s v="NO"/>
    <s v="NO"/>
    <s v="NO"/>
    <s v="NO"/>
    <n v="46170"/>
    <m/>
    <m/>
    <m/>
  </r>
  <r>
    <n v="0"/>
    <n v="0"/>
    <n v="0"/>
    <n v="0"/>
    <n v="1"/>
    <n v="3"/>
    <x v="0"/>
    <x v="0"/>
    <s v="Secretaría_General"/>
    <x v="1"/>
    <s v="Subdirector(a) de Talento Humano"/>
    <x v="0"/>
    <s v="POR DEFINIR"/>
    <s v="POR DEFINIR"/>
    <n v="9416000"/>
    <s v="412; ITEM_0563; Adquisición de elementos de protección personal y de bioseguridad"/>
    <s v="POR DEFINIR"/>
    <s v="POR DEFINIR"/>
    <s v="POR DEFINIR"/>
    <s v="Septiembre"/>
    <s v="DIRECTA"/>
    <x v="2"/>
    <s v="POR DEFINIR"/>
    <m/>
    <m/>
    <s v="NO"/>
    <s v="NO"/>
    <s v="NO"/>
    <s v="NO"/>
    <n v="46170"/>
    <m/>
    <m/>
    <m/>
  </r>
  <r>
    <n v="0"/>
    <n v="0"/>
    <n v="0"/>
    <n v="0"/>
    <n v="1"/>
    <n v="4"/>
    <x v="0"/>
    <x v="0"/>
    <s v="Secretaría_General"/>
    <x v="1"/>
    <s v="Subdirector(a) de Talento Humano"/>
    <x v="0"/>
    <s v="POR DEFINIR"/>
    <s v="POR DEFINIR"/>
    <n v="192000000"/>
    <s v="414; ITEM_0565; Contratación de servicios para la ejecución de las actividades concernientes al cierre de gestión y transformación cultural"/>
    <s v="POR DEFINIR"/>
    <s v="POR DEFINIR"/>
    <s v="POR DEFINIR"/>
    <s v="Noviembre"/>
    <s v="DIRECTA"/>
    <x v="3"/>
    <s v="POR DEFINIR"/>
    <m/>
    <m/>
    <s v="NO"/>
    <s v="NO"/>
    <s v="NO"/>
    <s v="NO"/>
    <n v="46170"/>
    <m/>
    <m/>
    <m/>
  </r>
  <r>
    <n v="0"/>
    <n v="0"/>
    <n v="0"/>
    <n v="0"/>
    <n v="1"/>
    <n v="5"/>
    <x v="0"/>
    <x v="0"/>
    <s v="Secretaría_General"/>
    <x v="1"/>
    <s v="Subdirector(a) de Talento Humano"/>
    <x v="0"/>
    <s v="POR DEFINIR"/>
    <s v="POR DEFINIR"/>
    <n v="16800000"/>
    <s v="415; ITEM_0566; Contratar el suministro de dotación del personal que requiera el Instituto Colombiano para la Evaluación de la Educación - Icfes."/>
    <s v="POR DEFINIR"/>
    <s v="POR DEFINIR"/>
    <s v="POR DEFINIR"/>
    <s v="Agosto"/>
    <s v="DIRECTA"/>
    <x v="4"/>
    <s v="POR DEFINIR"/>
    <m/>
    <m/>
    <s v="NO"/>
    <s v="NO"/>
    <s v="NO"/>
    <s v="NO"/>
    <n v="46170"/>
    <m/>
    <m/>
    <m/>
  </r>
  <r>
    <n v="0"/>
    <n v="0"/>
    <n v="0"/>
    <n v="0"/>
    <n v="1"/>
    <n v="6"/>
    <x v="0"/>
    <x v="0"/>
    <s v="Secretaría_General"/>
    <x v="1"/>
    <s v="Subdirector(a) de Talento Humano"/>
    <x v="0"/>
    <s v="POR DEFINIR"/>
    <s v="POR DEFINIR"/>
    <n v="1712000"/>
    <s v="417; ITEM_0568; Mantenimiento y calibración equipos médicos (da/termómetro sala de lactancia)"/>
    <s v="POR DEFINIR"/>
    <s v="POR DEFINIR"/>
    <s v="POR DEFINIR"/>
    <s v="Agosto"/>
    <s v="DIRECTA"/>
    <x v="5"/>
    <s v="POR DEFINIR"/>
    <m/>
    <m/>
    <s v="NO"/>
    <s v="NO"/>
    <s v="NO"/>
    <s v="NO"/>
    <n v="46170"/>
    <m/>
    <m/>
    <m/>
  </r>
  <r>
    <n v="0"/>
    <n v="0"/>
    <n v="0"/>
    <n v="0"/>
    <n v="1"/>
    <n v="7"/>
    <x v="0"/>
    <x v="0"/>
    <s v="Secretaría_General"/>
    <x v="1"/>
    <s v="Subdirector(a) de Talento Humano"/>
    <x v="0"/>
    <s v="POR DEFINIR"/>
    <s v="POR DEFINIR"/>
    <n v="53500000"/>
    <s v="421; ITEM_0572; Prestación de servicios para realizar capacitación y formación virtual con el propósito de fortalecer el talento humano del instituto."/>
    <s v="POR DEFINIR"/>
    <s v="POR DEFINIR"/>
    <s v="POR DEFINIR"/>
    <s v="Septiembre"/>
    <s v="DIRECTA"/>
    <x v="0"/>
    <s v="POR DEFINIR"/>
    <m/>
    <m/>
    <s v="NO"/>
    <s v="NO"/>
    <s v="NO"/>
    <s v="NO"/>
    <n v="46170"/>
    <m/>
    <m/>
    <m/>
  </r>
  <r>
    <n v="0"/>
    <n v="0"/>
    <n v="0"/>
    <n v="0"/>
    <n v="1"/>
    <n v="8"/>
    <x v="0"/>
    <x v="0"/>
    <s v="Secretaría_General"/>
    <x v="1"/>
    <s v="Subdirector(a) de Talento Humano"/>
    <x v="0"/>
    <s v="POR DEFINIR"/>
    <s v="POR DEFINIR"/>
    <n v="7490000"/>
    <s v="424; ITEM_0578; Realizar la auditoría al ssst"/>
    <s v="POR DEFINIR"/>
    <s v="POR DEFINIR"/>
    <s v="POR DEFINIR"/>
    <s v="Noviembre"/>
    <s v="DIRECTA"/>
    <x v="6"/>
    <s v="POR DEFINIR"/>
    <m/>
    <m/>
    <s v="NO"/>
    <s v="NO"/>
    <s v="NO"/>
    <s v="NO"/>
    <n v="46170"/>
    <m/>
    <m/>
    <m/>
  </r>
  <r>
    <n v="0"/>
    <n v="0"/>
    <n v="0"/>
    <n v="0"/>
    <n v="1"/>
    <n v="9"/>
    <x v="0"/>
    <x v="0"/>
    <s v="Dirección_de_Tecnología_e_Información"/>
    <x v="2"/>
    <s v="Director de Tecnología e Información"/>
    <x v="0"/>
    <s v="POR DEFINIR"/>
    <s v="POR DEFINIR"/>
    <n v="167776013"/>
    <s v="164; ITEM_0187; Adquirir la suscripción del servicio de edr/xdr incluyendo soporte técnico, mantenimiento y actualización para los servidores que soportan la infraestructura del icfes."/>
    <s v="POR DEFINIR"/>
    <s v="POR DEFINIR"/>
    <s v="POR DEFINIR"/>
    <s v="Junio"/>
    <s v="DIRECTA"/>
    <x v="7"/>
    <s v="POR DEFINIR"/>
    <m/>
    <m/>
    <s v="NO"/>
    <s v="NO"/>
    <s v="NO"/>
    <s v="NO"/>
    <n v="46170"/>
    <m/>
    <m/>
    <m/>
  </r>
  <r>
    <n v="0"/>
    <n v="0"/>
    <n v="0"/>
    <n v="0"/>
    <n v="1"/>
    <n v="10"/>
    <x v="0"/>
    <x v="0"/>
    <s v="Dirección_de_Tecnología_e_Información"/>
    <x v="2"/>
    <s v="Director de Tecnología e Información"/>
    <x v="0"/>
    <s v="POR DEFINIR"/>
    <s v="POR DEFINIR"/>
    <n v="25485368"/>
    <s v="167; ITEM_0190; Prestar los servicios todo incluido de impresoras multifuncionales para los scanner, impresión y fotocopias del icfes"/>
    <s v="POR DEFINIR"/>
    <s v="POR DEFINIR"/>
    <s v="POR DEFINIR"/>
    <s v="Junio"/>
    <s v="DIRECTA"/>
    <x v="4"/>
    <s v="POR DEFINIR"/>
    <m/>
    <m/>
    <s v="NO"/>
    <s v="NO"/>
    <s v="NO"/>
    <s v="NO"/>
    <n v="46170"/>
    <m/>
    <m/>
    <m/>
  </r>
  <r>
    <n v="0"/>
    <n v="0"/>
    <n v="0"/>
    <n v="0"/>
    <n v="1"/>
    <n v="11"/>
    <x v="0"/>
    <x v="0"/>
    <s v="Dirección_de_Tecnología_e_Información"/>
    <x v="2"/>
    <s v="Director de Tecnología e Información"/>
    <x v="0"/>
    <s v="POR DEFINIR"/>
    <s v="POR DEFINIR"/>
    <n v="201331169"/>
    <s v="168; ITEM_0191; Renovar la suscripción del licenciamiento de las herramientas dlp, incluyendo soporte técnico, mantenimiento y actualización."/>
    <s v="POR DEFINIR"/>
    <s v="POR DEFINIR"/>
    <s v="POR DEFINIR"/>
    <s v="Junio"/>
    <s v="DIRECTA"/>
    <x v="0"/>
    <s v="POR DEFINIR"/>
    <m/>
    <m/>
    <s v="NO"/>
    <s v="NO"/>
    <s v="NO"/>
    <s v="NO"/>
    <n v="46170"/>
    <m/>
    <m/>
    <m/>
  </r>
  <r>
    <n v="0"/>
    <n v="0"/>
    <n v="0"/>
    <n v="0"/>
    <n v="1"/>
    <n v="12"/>
    <x v="0"/>
    <x v="0"/>
    <s v="Dirección_de_Tecnología_e_Información"/>
    <x v="3"/>
    <s v="Subdirector(a) de Desarrollo de Aplicaciones"/>
    <x v="0"/>
    <s v="POR DEFINIR"/>
    <s v="POR DEFINIR"/>
    <n v="85123080"/>
    <s v="172; ITEM_0196; Adquirir a modo de suscripción el licenciamiento de la herramienta ckeditor"/>
    <s v="POR DEFINIR"/>
    <s v="POR DEFINIR"/>
    <s v="POR DEFINIR"/>
    <s v="Junio"/>
    <s v="DIRECTA"/>
    <x v="3"/>
    <s v="POR DEFINIR"/>
    <m/>
    <m/>
    <s v="NO"/>
    <s v="NO"/>
    <s v="NO"/>
    <s v="NO"/>
    <n v="46170"/>
    <m/>
    <m/>
    <m/>
  </r>
  <r>
    <n v="0"/>
    <n v="0"/>
    <n v="0"/>
    <n v="0"/>
    <n v="1"/>
    <n v="13"/>
    <x v="0"/>
    <x v="0"/>
    <s v="Dirección_de_Tecnología_e_Información"/>
    <x v="3"/>
    <s v="Subdirector(a) de Desarrollo de Aplicaciones"/>
    <x v="0"/>
    <s v="POR DEFINIR"/>
    <s v="POR DEFINIR"/>
    <n v="1908514"/>
    <s v="173; ITEM_0197; Adquirir el certificado para publicación en las tiendas app store de las soluciones de aplicaciones móviles con las que cuenta el instituto."/>
    <s v="POR DEFINIR"/>
    <s v="POR DEFINIR"/>
    <s v="POR DEFINIR"/>
    <s v="Junio"/>
    <s v="DIRECTA"/>
    <x v="4"/>
    <s v="POR DEFINIR"/>
    <m/>
    <m/>
    <s v="NO"/>
    <s v="NO"/>
    <s v="NO"/>
    <s v="NO"/>
    <n v="46170"/>
    <m/>
    <m/>
    <m/>
  </r>
  <r>
    <n v="0"/>
    <n v="0"/>
    <n v="0"/>
    <n v="0"/>
    <n v="1"/>
    <n v="14"/>
    <x v="0"/>
    <x v="0"/>
    <s v="Dirección_de_Tecnología_e_Información"/>
    <x v="3"/>
    <s v="Subdirector(a) de Desarrollo de Aplicaciones"/>
    <x v="0"/>
    <s v="POR DEFINIR"/>
    <s v="POR DEFINIR"/>
    <n v="189205995"/>
    <s v="175; ITEM_0200; Renovar la suscripción del licenciamiento de la herramienta mathtype."/>
    <s v="POR DEFINIR"/>
    <s v="POR DEFINIR"/>
    <s v="POR DEFINIR"/>
    <s v="Agosto"/>
    <s v="DIRECTA"/>
    <x v="3"/>
    <s v="POR DEFINIR"/>
    <m/>
    <m/>
    <s v="NO"/>
    <s v="NO"/>
    <s v="NO"/>
    <s v="NO"/>
    <n v="46170"/>
    <m/>
    <m/>
    <m/>
  </r>
  <r>
    <n v="1"/>
    <n v="0"/>
    <n v="0"/>
    <n v="1"/>
    <n v="1"/>
    <n v="15"/>
    <x v="0"/>
    <x v="0"/>
    <s v="Dirección_de_Tecnología_e_Información"/>
    <x v="3"/>
    <s v="Subdirector(a) de Desarrollo de Aplicaciones"/>
    <x v="0"/>
    <s v="POR DEFINIR"/>
    <s v="POR DEFINIR"/>
    <n v="22555422"/>
    <s v="176; ITEM_0201; Renovar los certificados de firmas digitales y el soporte del software para la automatización del icfes."/>
    <s v="POR DEFINIR"/>
    <s v="POR DEFINIR"/>
    <s v="POR DEFINIR"/>
    <s v="Junio"/>
    <s v="MAYOR CUANTIA"/>
    <x v="0"/>
    <s v="POR DEFINIR"/>
    <d v="2026-04-20T00:00:00"/>
    <d v="2026-04-23T00:00:00"/>
    <s v="SI"/>
    <s v="SI"/>
    <s v="NO"/>
    <s v="NO"/>
    <n v="35"/>
    <m/>
    <m/>
    <m/>
  </r>
  <r>
    <n v="0"/>
    <n v="0"/>
    <n v="0"/>
    <n v="0"/>
    <n v="1"/>
    <n v="16"/>
    <x v="0"/>
    <x v="0"/>
    <s v="Dirección_de_Evaluación"/>
    <x v="4"/>
    <s v="Subdirector(a) de Diseño de Instrumentos"/>
    <x v="0"/>
    <s v="POR DEFINIR"/>
    <s v="POR DEFINIR"/>
    <n v="18540000"/>
    <s v="37; ITEM_0037; Construir y validar tres (3) ejercicios para el proyecto de arquitectura, que cumplan con los requerimientos y especificaciones técnicas del icfes."/>
    <s v="POR DEFINIR"/>
    <s v="POR DEFINIR"/>
    <s v="POR DEFINIR"/>
    <s v="Junio"/>
    <s v="DIRECTA"/>
    <x v="2"/>
    <s v="POR DEFINIR"/>
    <m/>
    <m/>
    <s v="NO"/>
    <s v="NO"/>
    <s v="NO"/>
    <s v="NO"/>
    <n v="46170"/>
    <m/>
    <m/>
    <m/>
  </r>
  <r>
    <n v="1"/>
    <n v="0"/>
    <n v="0"/>
    <n v="1"/>
    <n v="1"/>
    <n v="17"/>
    <x v="0"/>
    <x v="0"/>
    <s v="Dirección_General"/>
    <x v="5"/>
    <s v="Jefe de la Oficina Asesora de Planeación"/>
    <x v="0"/>
    <s v="POR DEFINIR"/>
    <s v="POR DEFINIR"/>
    <n v="20000000"/>
    <s v="265; ITEM_0331; Prestación de Servicios Profesionales para la realización de auditorías internas del Sistema Gestión de Calidad 2026, bajo las normas NTC ISO 9001:2015 y verificación del informe de sostenibilidad del Icfes tomando como referencia el estándar Global Reporting Initiative -GRI."/>
    <s v="POR DEFINIR"/>
    <s v="POR DEFINIR"/>
    <s v="POR DEFINIR"/>
    <s v="Marzo"/>
    <s v="DIRECTA"/>
    <x v="8"/>
    <s v="POR DEFINIR"/>
    <d v="2026-03-31T00:00:00"/>
    <d v="2026-04-29T00:00:00"/>
    <s v="SI"/>
    <s v="SI"/>
    <s v="NO"/>
    <s v="NO"/>
    <n v="29"/>
    <m/>
    <m/>
    <m/>
  </r>
  <r>
    <n v="0"/>
    <n v="0"/>
    <n v="0"/>
    <n v="0"/>
    <n v="1"/>
    <n v="18"/>
    <x v="0"/>
    <x v="0"/>
    <s v="Dirección_General"/>
    <x v="5"/>
    <s v="Jefe de la Oficina Asesora de Planeación"/>
    <x v="0"/>
    <s v="POR DEFINIR"/>
    <s v="POR DEFINIR"/>
    <n v="50000000"/>
    <s v="482; ITEM_0329; Fortalecer el posicionamiento y abrir nuevas oportunidades de negocio (bolsa rueda de negocios)"/>
    <s v="POR DEFINIR"/>
    <s v="POR DEFINIR"/>
    <s v="POR DEFINIR"/>
    <s v="Junio"/>
    <s v="DIRECTA"/>
    <x v="1"/>
    <s v="POR DEFINIR"/>
    <m/>
    <m/>
    <s v="NO"/>
    <s v="NO"/>
    <s v="NO"/>
    <s v="NO"/>
    <n v="46170"/>
    <m/>
    <m/>
    <m/>
  </r>
  <r>
    <n v="0"/>
    <n v="0"/>
    <n v="0"/>
    <n v="0"/>
    <n v="1"/>
    <n v="19"/>
    <x v="0"/>
    <x v="0"/>
    <s v="Dirección_General"/>
    <x v="6"/>
    <s v="Jefe de la Oficina Asesora Jurídica"/>
    <x v="0"/>
    <s v="POR DEFINIR"/>
    <s v="POR DEFINIR"/>
    <n v="24543949"/>
    <s v="314; ITEM_0383; Prestar servicios profesionales de apoyo jurídico a la Oficina Asesora Jurídica del Icfes"/>
    <s v="POR DEFINIR"/>
    <s v="POR DEFINIR"/>
    <s v="POR DEFINIR"/>
    <s v="Junio"/>
    <s v="DIRECTA"/>
    <x v="5"/>
    <s v="POR DEFINIR"/>
    <m/>
    <m/>
    <s v="NO"/>
    <s v="NO"/>
    <s v="NO"/>
    <s v="NO"/>
    <n v="46170"/>
    <m/>
    <m/>
    <m/>
  </r>
  <r>
    <n v="0"/>
    <n v="0"/>
    <n v="0"/>
    <n v="0"/>
    <n v="1"/>
    <n v="20"/>
    <x v="0"/>
    <x v="0"/>
    <s v="Dirección_General"/>
    <x v="7"/>
    <s v="Jefe de la Oficina de Gestión de Proyectos de Investigación"/>
    <x v="0"/>
    <s v="POR DEFINIR"/>
    <s v="POR DEFINIR"/>
    <n v="25000000"/>
    <s v="329; ITEM_0403; Codigos DIO identificadores para recursos electrónicos de la revista institucional de investigación"/>
    <s v="POR DEFINIR"/>
    <s v="POR DEFINIR"/>
    <s v="POR DEFINIR"/>
    <s v="Junio"/>
    <s v="DIRECTA"/>
    <x v="4"/>
    <s v="POR DEFINIR"/>
    <m/>
    <m/>
    <s v="NO"/>
    <s v="NO"/>
    <s v="NO"/>
    <s v="NO"/>
    <n v="46170"/>
    <m/>
    <m/>
    <m/>
  </r>
  <r>
    <n v="0"/>
    <n v="0"/>
    <n v="0"/>
    <n v="0"/>
    <n v="1"/>
    <n v="21"/>
    <x v="0"/>
    <x v="0"/>
    <s v="Secretaría_General"/>
    <x v="8"/>
    <s v="Secretario(a) General"/>
    <x v="0"/>
    <s v="POR DEFINIR"/>
    <s v="POR DEFINIR"/>
    <n v="60800000"/>
    <s v="654; ITEM_0882; Prestar servicios profesionales especializados de tipo jurídico para la secretaria general del icfes y sus dependencias, orientado al acompañamiento de actividades relacionadas con la gestión, revisión y seguimiento de los procesos jurídicos y administrativos."/>
    <s v="POR DEFINIR"/>
    <s v="POR DEFINIR"/>
    <s v="POR DEFINIR"/>
    <s v="Junio"/>
    <s v="DIRECTA"/>
    <x v="9"/>
    <s v="POR DEFINIR"/>
    <m/>
    <m/>
    <s v="NO"/>
    <s v="NO"/>
    <s v="NO"/>
    <s v="NO"/>
    <n v="46170"/>
    <m/>
    <m/>
    <m/>
  </r>
  <r>
    <n v="0"/>
    <n v="0"/>
    <n v="0"/>
    <n v="0"/>
    <n v="1"/>
    <n v="22"/>
    <x v="0"/>
    <x v="0"/>
    <s v="Secretaría_General"/>
    <x v="8"/>
    <s v="Secretario(a) General"/>
    <x v="0"/>
    <s v="POR DEFINIR"/>
    <s v="POR DEFINIR"/>
    <n v="52866667"/>
    <s v="350; ITEM_0430; Prestación de servicios profesionales en la revisión y seguimiento de los procesos contractuales y demas asuntos relacionados que adelante la secretaría general del icfes y sus dependencias."/>
    <s v="POR DEFINIR"/>
    <s v="POR DEFINIR"/>
    <s v="POR DEFINIR"/>
    <s v="Junio"/>
    <s v="DIRECTA"/>
    <x v="9"/>
    <s v="POR DEFINIR"/>
    <m/>
    <m/>
    <s v="NO"/>
    <s v="NO"/>
    <s v="NO"/>
    <s v="NO"/>
    <n v="46170"/>
    <m/>
    <m/>
    <m/>
  </r>
  <r>
    <n v="0"/>
    <n v="0"/>
    <n v="0"/>
    <n v="0"/>
    <n v="1"/>
    <n v="23"/>
    <x v="0"/>
    <x v="0"/>
    <s v="Secretaría_General"/>
    <x v="8"/>
    <s v="Secretario(a) General"/>
    <x v="0"/>
    <s v="POR DEFINIR"/>
    <s v="POR DEFINIR"/>
    <n v="44446667"/>
    <s v="357; ITEM_0437; Prestar servicios profesionales de tipo jurídico para apoyar a la secretaría general en la sustanciación, evaluación y trámite de los procesos disciplinarios que le sean asignados de conformidad con la normatividad vigente, así como en demás asuntos requeridos por el grupo de control interno disciplinario."/>
    <s v="POR DEFINIR"/>
    <s v="POR DEFINIR"/>
    <s v="POR DEFINIR"/>
    <s v="Junio"/>
    <s v="DIRECTA"/>
    <x v="5"/>
    <s v="POR DEFINIR"/>
    <m/>
    <m/>
    <s v="NO"/>
    <s v="NO"/>
    <s v="NO"/>
    <s v="NO"/>
    <n v="46170"/>
    <m/>
    <m/>
    <m/>
  </r>
  <r>
    <n v="0"/>
    <n v="0"/>
    <n v="0"/>
    <n v="0"/>
    <n v="1"/>
    <n v="24"/>
    <x v="0"/>
    <x v="0"/>
    <s v="Secretaría_General"/>
    <x v="9"/>
    <s v="Subdirector(a) de Abastecimiento y Servicios Generales"/>
    <x v="0"/>
    <s v="POR DEFINIR"/>
    <s v="POR DEFINIR"/>
    <n v="10000000"/>
    <s v="359; ITEM_0474; Adquisición de elementos de papelería, útiles de escritorio y servicios operativos y funcionales que requiera la entidad"/>
    <s v="POR DEFINIR"/>
    <s v="POR DEFINIR"/>
    <s v="POR DEFINIR"/>
    <s v="Julio"/>
    <s v="DIRECTA"/>
    <x v="6"/>
    <s v="POR DEFINIR"/>
    <m/>
    <m/>
    <s v="NO"/>
    <s v="NO"/>
    <s v="NO"/>
    <s v="NO"/>
    <n v="46170"/>
    <s v="Julio directa, trasladar los recursos a tablas de retencion documental"/>
    <m/>
    <m/>
  </r>
  <r>
    <n v="0"/>
    <n v="0"/>
    <n v="0"/>
    <n v="0"/>
    <n v="1"/>
    <n v="25"/>
    <x v="0"/>
    <x v="0"/>
    <s v="Secretaría_General"/>
    <x v="9"/>
    <s v="Subdirector(a) de Abastecimiento y Servicios Generales"/>
    <x v="0"/>
    <s v="POR DEFINIR"/>
    <s v="POR DEFINIR"/>
    <n v="1155964000"/>
    <s v="360; ITEM_0475; Adquisición de pólizas de seguros que amparen los bienes e intereses patrimoniales del icfes o por los cuales que sea legalmente responsable en territorio nacional."/>
    <s v="POR DEFINIR"/>
    <s v="POR DEFINIR"/>
    <s v="POR DEFINIR"/>
    <s v="Mayo"/>
    <s v="MAYOR CUANTIA"/>
    <x v="7"/>
    <s v="POR DEFINIR"/>
    <m/>
    <m/>
    <s v="NO"/>
    <s v="NO"/>
    <s v="NO"/>
    <s v="NO"/>
    <n v="46170"/>
    <s v="Revisión nuevamente en septiembre para contratar, validar cuando vence la primera poliza"/>
    <m/>
    <m/>
  </r>
  <r>
    <n v="0"/>
    <n v="0"/>
    <n v="0"/>
    <n v="0"/>
    <n v="1"/>
    <n v="26"/>
    <x v="0"/>
    <x v="0"/>
    <s v="Secretaría_General"/>
    <x v="9"/>
    <s v="Subdirector(a) de Abastecimiento y Servicios Generales"/>
    <x v="0"/>
    <s v="POR DEFINIR"/>
    <s v="POR DEFINIR"/>
    <n v="6451500"/>
    <s v="361; ITEM_0476; Compra de los soat de los vehículos que hacen parte del parque automotor del icfes"/>
    <s v="POR DEFINIR"/>
    <s v="POR DEFINIR"/>
    <s v="POR DEFINIR"/>
    <s v="Abril"/>
    <s v="DIRECTA"/>
    <x v="8"/>
    <s v="POR DEFINIR"/>
    <m/>
    <m/>
    <s v="NO"/>
    <s v="NO"/>
    <s v="NO"/>
    <s v="NO"/>
    <n v="46170"/>
    <s v="Vence el 9 de junio, salir a cotizar a mas tardar el 2 o 3 de mayo,revisar alcance para adicionar contrato de seguros"/>
    <m/>
    <m/>
  </r>
  <r>
    <n v="0"/>
    <n v="0"/>
    <n v="0"/>
    <n v="0"/>
    <n v="1"/>
    <n v="27"/>
    <x v="0"/>
    <x v="0"/>
    <s v="Secretaría_General"/>
    <x v="9"/>
    <s v="Subdirector(a) de Abastecimiento y Servicios Generales"/>
    <x v="0"/>
    <s v="POR DEFINIR"/>
    <s v="POR DEFINIR"/>
    <n v="18000000"/>
    <s v="362; ITEM_0477; Compraventa de extintores y elementos necesarios para el icfes"/>
    <s v="POR DEFINIR"/>
    <s v="POR DEFINIR"/>
    <s v="POR DEFINIR"/>
    <s v="Noviembre"/>
    <s v="DIRECTA"/>
    <x v="6"/>
    <s v="POR DEFINIR"/>
    <m/>
    <m/>
    <s v="NO"/>
    <s v="NO"/>
    <s v="NO"/>
    <s v="NO"/>
    <n v="46170"/>
    <s v="contratación en noviembre"/>
    <m/>
    <m/>
  </r>
  <r>
    <n v="0"/>
    <n v="0"/>
    <n v="0"/>
    <n v="0"/>
    <n v="1"/>
    <n v="28"/>
    <x v="0"/>
    <x v="0"/>
    <s v="Secretaría_General"/>
    <x v="9"/>
    <s v="Subdirector(a) de Abastecimiento y Servicios Generales"/>
    <x v="0"/>
    <s v="POR DEFINIR"/>
    <s v="POR DEFINIR"/>
    <n v="63330000"/>
    <s v="363; ITEM_0478; Contratar la prestación de servicios especializados en custodia y administración de los archivos para la conservación y custodia de los archivos del icfes."/>
    <s v="POR DEFINIR"/>
    <s v="POR DEFINIR"/>
    <s v="POR DEFINIR"/>
    <s v="Mayo"/>
    <s v="DIRECTA"/>
    <x v="10"/>
    <s v="POR DEFINIR"/>
    <m/>
    <m/>
    <s v="NO"/>
    <s v="NO"/>
    <s v="NO"/>
    <s v="NO"/>
    <n v="46170"/>
    <s v="vence el 31 de julio de 2026 a finales de mayo entregan documentos para estudio de mercado"/>
    <m/>
    <m/>
  </r>
  <r>
    <n v="0"/>
    <n v="0"/>
    <n v="0"/>
    <n v="0"/>
    <n v="1"/>
    <n v="29"/>
    <x v="0"/>
    <x v="0"/>
    <s v="Secretaría_General"/>
    <x v="9"/>
    <s v="Subdirector(a) de Abastecimiento y Servicios Generales"/>
    <x v="0"/>
    <s v="POR DEFINIR"/>
    <s v="POR DEFINIR"/>
    <n v="150000000"/>
    <s v="364; ITEM_0479; Elaborar y/o actualizadas las tablas de retención documental -trd del icfes, a fin de cumplir con los requerimientos técnicos y normativos establecidos por el archivo general de la nación y demás normas reglamentarias vigentes."/>
    <s v="POR DEFINIR"/>
    <s v="POR DEFINIR"/>
    <s v="POR DEFINIR"/>
    <s v="Mayo"/>
    <s v="DIRECTA"/>
    <x v="1"/>
    <s v="POR DEFINIR"/>
    <m/>
    <m/>
    <s v="NO"/>
    <s v="NO"/>
    <s v="NO"/>
    <s v="NO"/>
    <n v="46170"/>
    <s v="Se entregan documentos para estructuración en mayo"/>
    <m/>
    <m/>
  </r>
  <r>
    <n v="0"/>
    <n v="0"/>
    <n v="0"/>
    <n v="0"/>
    <n v="1"/>
    <n v="30"/>
    <x v="0"/>
    <x v="0"/>
    <s v="Secretaría_General"/>
    <x v="9"/>
    <s v="Subdirector(a) de Abastecimiento y Servicios Generales"/>
    <x v="0"/>
    <s v="POR DEFINIR"/>
    <s v="POR DEFINIR"/>
    <n v="1"/>
    <s v="368; ITEM_0483; Intermediario de seguros, que preste sus servicios para el diseño, estructuración, implementación, contratación y manejo del programa de seguros del icfes."/>
    <s v="POR DEFINIR"/>
    <s v="POR DEFINIR"/>
    <s v="POR DEFINIR"/>
    <s v="Julio"/>
    <s v="DIRECTA"/>
    <x v="3"/>
    <s v="POR DEFINIR"/>
    <m/>
    <m/>
    <s v="NO"/>
    <s v="NO"/>
    <s v="NO"/>
    <s v="NO"/>
    <n v="46170"/>
    <s v="vence el 17 de julio de 2026"/>
    <m/>
    <m/>
  </r>
  <r>
    <n v="1"/>
    <n v="0"/>
    <n v="0"/>
    <n v="1"/>
    <n v="1"/>
    <n v="31"/>
    <x v="0"/>
    <x v="0"/>
    <s v="Secretaría_General"/>
    <x v="9"/>
    <s v="Subdirector(a) de Abastecimiento y Servicios Generales"/>
    <x v="0"/>
    <s v="POR DEFINIR"/>
    <s v="POR DEFINIR"/>
    <n v="637730500"/>
    <s v="369; ITEM_0484; Prestación del servicio de vigilancia, guardia, custodia y seguridad privada para los bienes muebles e inmuebles arrendados, propios o bajo custodia del icfes y salvaguarda de las personas que permanezcan en las instalaciones de la entidad, de acuerdo a las especificaciones técnicas requeridas."/>
    <s v="POR DEFINIR"/>
    <s v="POR DEFINIR"/>
    <s v="POR DEFINIR"/>
    <s v="Abril"/>
    <s v="DIRECTA"/>
    <x v="7"/>
    <s v="POR DEFINIR"/>
    <d v="2026-04-27T00:00:00"/>
    <d v="2026-04-29T00:00:00"/>
    <s v="SI"/>
    <s v="SI"/>
    <s v="NO"/>
    <s v="NO"/>
    <n v="29"/>
    <s v="Vence 31 de mayo documentos para estructurar proceso el miercoles 15 estudio de mercado 17 de abril _x000a_HyperG enviado a Guillermo 29-04-2026"/>
    <m/>
    <m/>
  </r>
  <r>
    <n v="0"/>
    <n v="0"/>
    <n v="0"/>
    <n v="0"/>
    <n v="1"/>
    <n v="32"/>
    <x v="0"/>
    <x v="0"/>
    <s v="Secretaría_General"/>
    <x v="9"/>
    <s v="Subdirector(a) de Abastecimiento y Servicios Generales"/>
    <x v="0"/>
    <s v="POR DEFINIR"/>
    <s v="POR DEFINIR"/>
    <n v="489292000"/>
    <s v="370; Prestar el servicio de agencia de viajes y de suministro de tiquetes aéreos nacionales e internacionales., para el desplazamiento de funcionarios y contratista del icfes."/>
    <s v="POR DEFINIR"/>
    <s v="POR DEFINIR"/>
    <s v="POR DEFINIR"/>
    <s v="Abril"/>
    <s v="DIRECTA"/>
    <x v="3"/>
    <s v="POR DEFINIR"/>
    <m/>
    <m/>
    <s v="NO"/>
    <s v="NO"/>
    <s v="NO"/>
    <s v="NO"/>
    <n v="46170"/>
    <s v="Revisar consumo y proyeccion de los meses faltantes para realizar solicitud de prorroga hasta donde alcance la plata"/>
    <m/>
    <m/>
  </r>
  <r>
    <n v="0"/>
    <n v="0"/>
    <n v="0"/>
    <n v="0"/>
    <n v="1"/>
    <n v="33"/>
    <x v="0"/>
    <x v="0"/>
    <s v="Secretaría_General"/>
    <x v="9"/>
    <s v="Subdirector(a) de Abastecimiento y Servicios Generales"/>
    <x v="0"/>
    <s v="POR DEFINIR"/>
    <s v="POR DEFINIR"/>
    <n v="4543500"/>
    <s v="371; ITEM_0487; Prestar el servicio de carga y acarreo de bienes muebles propiedad del icfes"/>
    <s v="POR DEFINIR"/>
    <s v="POR DEFINIR"/>
    <s v="POR DEFINIR"/>
    <s v="Junio"/>
    <s v="DIRECTA"/>
    <x v="8"/>
    <s v="POR DEFINIR"/>
    <m/>
    <m/>
    <s v="NO"/>
    <s v="NO"/>
    <s v="NO"/>
    <s v="NO"/>
    <n v="46170"/>
    <s v="Se va sacar en julio, entrega documentos para cotizar en 1 de julio"/>
    <m/>
    <m/>
  </r>
  <r>
    <n v="0"/>
    <n v="0"/>
    <n v="0"/>
    <n v="0"/>
    <n v="1"/>
    <n v="34"/>
    <x v="0"/>
    <x v="0"/>
    <s v="Secretaría_General"/>
    <x v="9"/>
    <s v="Subdirector(a) de Abastecimiento y Servicios Generales"/>
    <x v="0"/>
    <s v="POR DEFINIR"/>
    <s v="POR DEFINIR"/>
    <n v="5098500"/>
    <s v="373; ITEM_0489; Prestar el servicio de monitoreo gps para los vehículos que hacen parte del parque automotor del icfes"/>
    <s v="POR DEFINIR"/>
    <s v="POR DEFINIR"/>
    <s v="POR DEFINIR"/>
    <s v="Junio"/>
    <s v="DIRECTA"/>
    <x v="10"/>
    <s v="POR DEFINIR"/>
    <m/>
    <m/>
    <s v="NO"/>
    <s v="NO"/>
    <s v="NO"/>
    <s v="NO"/>
    <n v="46170"/>
    <s v="Se va sacar en julio, entrega documentos para cotizar en 1 de julio"/>
    <m/>
    <m/>
  </r>
  <r>
    <n v="0"/>
    <n v="0"/>
    <n v="0"/>
    <n v="0"/>
    <n v="1"/>
    <n v="35"/>
    <x v="0"/>
    <x v="0"/>
    <s v="Secretaría_General"/>
    <x v="9"/>
    <s v="Subdirector(a) de Abastecimiento y Servicios Generales"/>
    <x v="0"/>
    <s v="POR DEFINIR"/>
    <s v="POR DEFINIR"/>
    <n v="41196000"/>
    <s v="374; ITEM_0490; Prestar el servicio de suministro de combustible: gasolina corriente o regular, para el parque automotor del icfes"/>
    <s v="POR DEFINIR"/>
    <s v="POR DEFINIR"/>
    <s v="POR DEFINIR"/>
    <s v="Marzo"/>
    <s v="DIRECTA"/>
    <x v="9"/>
    <s v="POR DEFINIR"/>
    <m/>
    <m/>
    <s v="NO"/>
    <s v="NO"/>
    <s v="NO"/>
    <s v="NO"/>
    <n v="46170"/>
    <s v="vence el 31 de julio de 2026, en esa fecha se hace prorroga si existe dinero"/>
    <m/>
    <m/>
  </r>
  <r>
    <n v="0"/>
    <n v="0"/>
    <n v="0"/>
    <n v="0"/>
    <n v="1"/>
    <n v="36"/>
    <x v="0"/>
    <x v="0"/>
    <s v="Secretaría_General"/>
    <x v="9"/>
    <s v="Subdirector(a) de Abastecimiento y Servicios Generales"/>
    <x v="0"/>
    <s v="POR DEFINIR"/>
    <s v="POR DEFINIR"/>
    <n v="51828000"/>
    <s v="375; ITEM_0491; Prestar los servicios de mantenimiento básico, preventivo y correctivo de los vehículos del parque automotor marca kia de propiedad o que estén bajo la responsabilidad del icfes"/>
    <s v="POR DEFINIR"/>
    <s v="POR DEFINIR"/>
    <s v="POR DEFINIR"/>
    <s v="Abril"/>
    <s v="DIRECTA"/>
    <x v="8"/>
    <s v="POR DEFINIR"/>
    <m/>
    <m/>
    <s v="NO"/>
    <s v="NO"/>
    <s v="NO"/>
    <s v="NO"/>
    <n v="46170"/>
    <s v="elementos bases mas 3 cotizaciones"/>
    <m/>
    <m/>
  </r>
  <r>
    <n v="0"/>
    <n v="0"/>
    <n v="0"/>
    <n v="0"/>
    <n v="1"/>
    <n v="37"/>
    <x v="0"/>
    <x v="0"/>
    <s v="Secretaría_General"/>
    <x v="9"/>
    <s v="Subdirector(a) de Abastecimiento y Servicios Generales"/>
    <x v="0"/>
    <s v="POR DEFINIR"/>
    <s v="POR DEFINIR"/>
    <n v="1716500"/>
    <s v="376; ITEM_0492; Prestar los servicios de mantenimiento básico, preventivo y correctivo de los vehículos del parque automotor marca renault de propiedad o que estén bajo la responsabilidad del icfes"/>
    <s v="POR DEFINIR"/>
    <s v="POR DEFINIR"/>
    <s v="POR DEFINIR"/>
    <s v="Abril"/>
    <s v="DIRECTA"/>
    <x v="8"/>
    <s v="POR DEFINIR"/>
    <m/>
    <m/>
    <s v="NO"/>
    <s v="NO"/>
    <s v="NO"/>
    <s v="NO"/>
    <n v="46170"/>
    <s v="elementos bases mas 3 cotizaciones"/>
    <m/>
    <m/>
  </r>
  <r>
    <n v="0"/>
    <n v="0"/>
    <n v="0"/>
    <n v="0"/>
    <n v="1"/>
    <n v="38"/>
    <x v="0"/>
    <x v="0"/>
    <s v="Secretaría_General"/>
    <x v="9"/>
    <s v="Subdirector(a) de Abastecimiento y Servicios Generales"/>
    <x v="0"/>
    <s v="POR DEFINIR"/>
    <s v="POR DEFINIR"/>
    <n v="1"/>
    <s v="377; ITEM_0493; Realizar la gestión integral de los residuos aprovechables de carácter no peligroso y residuos de aparatos eléctricos y electrónicos raee, generados dentro del instituto, desde su recolección, transporte, almacenamiento, aprovechamiento, tratamiento y disposición final."/>
    <s v="POR DEFINIR"/>
    <s v="POR DEFINIR"/>
    <s v="POR DEFINIR"/>
    <s v="Julio"/>
    <s v="DIRECTA"/>
    <x v="0"/>
    <s v="POR DEFINIR"/>
    <m/>
    <m/>
    <s v="NO"/>
    <s v="NO"/>
    <s v="NO"/>
    <s v="NO"/>
    <n v="46170"/>
    <s v="vence el 12/09/2026"/>
    <m/>
    <m/>
  </r>
  <r>
    <n v="0"/>
    <n v="0"/>
    <n v="0"/>
    <n v="0"/>
    <n v="1"/>
    <n v="39"/>
    <x v="0"/>
    <x v="0"/>
    <s v="Secretaría_General"/>
    <x v="9"/>
    <s v="Subdirector(a) de Abastecimiento y Servicios Generales"/>
    <x v="0"/>
    <s v="POR DEFINIR"/>
    <s v="POR DEFINIR"/>
    <n v="3035266000"/>
    <s v="378; ITEM_0494; Servicios de arrendamiento para las intalaciones del icfes"/>
    <s v="POR DEFINIR"/>
    <s v="POR DEFINIR"/>
    <s v="POR DEFINIR"/>
    <s v="Mayo"/>
    <s v="DIRECTA"/>
    <x v="7"/>
    <s v="POR DEFINIR"/>
    <m/>
    <m/>
    <s v="NO"/>
    <s v="NO"/>
    <s v="NO"/>
    <s v="NO"/>
    <n v="46170"/>
    <s v="vence el 30 de junio de 2026, se va realizar contratación directo y revisar si van a entregar el ala de tecnologia"/>
    <m/>
    <m/>
  </r>
  <r>
    <n v="1"/>
    <n v="0"/>
    <n v="0"/>
    <n v="1"/>
    <n v="1"/>
    <n v="40"/>
    <x v="0"/>
    <x v="0"/>
    <s v="Secretaría_General"/>
    <x v="9"/>
    <s v="Subdirector(a) de Abastecimiento y Servicios Generales"/>
    <x v="0"/>
    <s v="POR DEFINIR"/>
    <s v="POR DEFINIR"/>
    <n v="374694000"/>
    <s v="379; ITEM_0495; Servicios integrales de aseo y cafetería en las instalaciones del icfes."/>
    <s v="POR DEFINIR"/>
    <s v="POR DEFINIR"/>
    <s v="POR DEFINIR"/>
    <s v="Mayo"/>
    <s v="DIRECTA"/>
    <x v="7"/>
    <s v="POR DEFINIR"/>
    <d v="2026-05-27T00:00:00"/>
    <d v="2026-05-27T00:00:00"/>
    <s v="SI"/>
    <s v="SI"/>
    <s v="NO"/>
    <s v="NO"/>
    <n v="1"/>
    <s v="Correo de contratacion a Guillermo 27-5"/>
    <m/>
    <m/>
  </r>
  <r>
    <n v="0"/>
    <n v="0"/>
    <n v="0"/>
    <n v="0"/>
    <n v="1"/>
    <n v="41"/>
    <x v="0"/>
    <x v="0"/>
    <s v="Secretaría_General"/>
    <x v="9"/>
    <s v="Subdirector(a) de Abastecimiento y Servicios Generales"/>
    <x v="0"/>
    <s v="POR DEFINIR"/>
    <s v="POR DEFINIR"/>
    <n v="12540000"/>
    <s v="380; ITEM_0496; Suministro de insumos de gestión documental que requiera la entidad"/>
    <s v="POR DEFINIR"/>
    <s v="POR DEFINIR"/>
    <s v="POR DEFINIR"/>
    <s v="Julio"/>
    <s v="DIRECTA"/>
    <x v="4"/>
    <s v="POR DEFINIR"/>
    <m/>
    <m/>
    <s v="NO"/>
    <s v="NO"/>
    <s v="NO"/>
    <s v="NO"/>
    <n v="46170"/>
    <s v="se reactiva en julio"/>
    <m/>
    <m/>
  </r>
  <r>
    <n v="0"/>
    <n v="0"/>
    <n v="0"/>
    <n v="0"/>
    <n v="1"/>
    <n v="42"/>
    <x v="0"/>
    <x v="0"/>
    <s v="Dirección_de_Evaluación"/>
    <x v="10"/>
    <s v="Subdirector(a) de Estadísticas"/>
    <x v="0"/>
    <s v="POR DEFINIR"/>
    <s v="POR DEFINIR"/>
    <n v="87250000"/>
    <s v="81; ITEM_0081; Prestación de servicios profesionales para el apoyo en procesamiento de análisis de ítems, calificación, investigación y consolidación de informes de las pruebas a cargo del ICFES en el marco de la ejecución de los proyectos especiales celebrados con instituciones nacionales o internacionales, como tambien, en pruebas de estado incluyendo preguntas abiertas y la nueva línea base del examen saber 11. "/>
    <s v="POR DEFINIR"/>
    <s v="POR DEFINIR"/>
    <s v="POR DEFINIR"/>
    <s v="Junio"/>
    <s v="DIRECTA"/>
    <x v="10"/>
    <s v="POR DEFINIR"/>
    <m/>
    <m/>
    <s v="NO"/>
    <s v="NO"/>
    <s v="NO"/>
    <s v="NO"/>
    <n v="46170"/>
    <m/>
    <m/>
    <m/>
  </r>
  <r>
    <n v="0"/>
    <n v="0"/>
    <n v="0"/>
    <n v="0"/>
    <n v="1"/>
    <n v="43"/>
    <x v="0"/>
    <x v="0"/>
    <s v="Dirección_de_Evaluación"/>
    <x v="10"/>
    <s v="Subdirector(a) de Estadísticas"/>
    <x v="0"/>
    <s v="POR DEFINIR"/>
    <s v="POR DEFINIR"/>
    <n v="91174033"/>
    <s v="85; ITEM_0085; Prestación de servicios profesionales para llevar a cabo el proceso de diseño de las piezas gráficas, presentaciones, informes y videos elaborados en el desarrollo de las actividades de la Subdirección de Estadísticas"/>
    <s v="POR DEFINIR"/>
    <s v="POR DEFINIR"/>
    <s v="POR DEFINIR"/>
    <s v="Junio"/>
    <s v="DIRECTA"/>
    <x v="10"/>
    <s v="POR DEFINIR"/>
    <m/>
    <m/>
    <s v="NO"/>
    <s v="NO"/>
    <s v="NO"/>
    <s v="NO"/>
    <n v="46170"/>
    <m/>
    <m/>
    <m/>
  </r>
  <r>
    <n v="0"/>
    <n v="0"/>
    <n v="0"/>
    <n v="0"/>
    <n v="1"/>
    <n v="44"/>
    <x v="0"/>
    <x v="0"/>
    <s v="Dirección_de_Tecnología_e_Información"/>
    <x v="11"/>
    <s v="Subdirector(a) de Información"/>
    <x v="0"/>
    <s v="POR DEFINIR"/>
    <s v="POR DEFINIR"/>
    <n v="45000000"/>
    <s v="205; ITEM_0231; Prestar los servicios de enlaces de datos e internet (conectividad) para el centro de datos y sede principal icfes"/>
    <s v="POR DEFINIR"/>
    <s v="POR DEFINIR"/>
    <s v="POR DEFINIR"/>
    <s v="Julio"/>
    <s v="DIRECTA"/>
    <x v="0"/>
    <s v="POR DEFINIR"/>
    <m/>
    <m/>
    <s v="NO"/>
    <s v="NO"/>
    <s v="NO"/>
    <s v="NO"/>
    <n v="46170"/>
    <m/>
    <m/>
    <m/>
  </r>
  <r>
    <n v="1"/>
    <n v="0"/>
    <n v="0"/>
    <n v="1"/>
    <n v="1"/>
    <n v="45"/>
    <x v="0"/>
    <x v="0"/>
    <s v="Dirección_de_Tecnología_e_Información"/>
    <x v="11"/>
    <s v="Subdirector(a) de Información"/>
    <x v="0"/>
    <s v="POR DEFINIR"/>
    <s v="POR DEFINIR"/>
    <n v="914524105"/>
    <s v="208; ITEM_0234; Renovación de suscripciones del licenciamiento de la suite de microsoft 365, así como la adquisición de las licencias microsoft dynamics 365 y power apps."/>
    <d v="2026-04-13T00:00:00"/>
    <m/>
    <d v="2026-05-30T00:00:00"/>
    <s v="Marzo"/>
    <s v="TIENDA VIRTUAL"/>
    <x v="3"/>
    <m/>
    <d v="2026-02-01T00:00:00"/>
    <d v="2026-02-01T00:00:00"/>
    <s v="SI"/>
    <s v="SI"/>
    <s v="NO"/>
    <s v="NO"/>
    <n v="116"/>
    <s v="Se asigna número de cto el 10-04-2026"/>
    <m/>
    <m/>
  </r>
  <r>
    <n v="0"/>
    <n v="0"/>
    <n v="0"/>
    <n v="0"/>
    <n v="1"/>
    <n v="46"/>
    <x v="0"/>
    <x v="0"/>
    <s v="Dirección_de_Tecnología_e_Información"/>
    <x v="11"/>
    <s v="Subdirector(a) de Información"/>
    <x v="0"/>
    <s v="POR DEFINIR"/>
    <s v="POR DEFINIR"/>
    <n v="150566885"/>
    <s v="209; ITEM_0235; Renovar el licenciamiento y soporte por suscripción de productos de esri- arcgis con el fin de mejorar los procesos de citación, operación en sitios de aplicación y de análisis de información de acuerdo con los datos disponibles por el icfes."/>
    <s v="POR DEFINIR"/>
    <s v="POR DEFINIR"/>
    <s v="POR DEFINIR"/>
    <s v="Agosto"/>
    <s v="DIRECTA"/>
    <x v="7"/>
    <s v="POR DEFINIR"/>
    <m/>
    <m/>
    <s v="NO"/>
    <s v="NO"/>
    <s v="NO"/>
    <s v="NO"/>
    <n v="46170"/>
    <m/>
    <m/>
    <m/>
  </r>
  <r>
    <n v="0"/>
    <n v="0"/>
    <n v="0"/>
    <n v="0"/>
    <n v="1"/>
    <n v="47"/>
    <x v="0"/>
    <x v="0"/>
    <s v="Dirección_de_Tecnología_e_Información"/>
    <x v="11"/>
    <s v="Subdirector(a) de Información"/>
    <x v="0"/>
    <s v="POR DEFINIR"/>
    <s v="POR DEFINIR"/>
    <n v="130266484"/>
    <s v="211; ITEM_0237; Renovar el servicio de soporte para el sistema de almacenamiento masivo san del icfes."/>
    <s v="POR DEFINIR"/>
    <s v="POR DEFINIR"/>
    <s v="POR DEFINIR"/>
    <s v="Octubre"/>
    <s v="DIRECTA"/>
    <x v="1"/>
    <s v="POR DEFINIR"/>
    <m/>
    <m/>
    <s v="NO"/>
    <s v="NO"/>
    <s v="NO"/>
    <s v="NO"/>
    <n v="46170"/>
    <m/>
    <m/>
    <m/>
  </r>
  <r>
    <n v="0"/>
    <n v="0"/>
    <n v="0"/>
    <n v="0"/>
    <n v="1"/>
    <n v="48"/>
    <x v="0"/>
    <x v="0"/>
    <s v="Dirección_de_Tecnología_e_Información"/>
    <x v="11"/>
    <s v="Subdirector(a) de Información"/>
    <x v="0"/>
    <s v="POR DEFINIR"/>
    <s v="POR DEFINIR"/>
    <n v="290379112"/>
    <s v="212; ITEM_0238; Renovar la suscripción del licenciamiento de uso de herramientas adobe"/>
    <s v="POR DEFINIR"/>
    <s v="POR DEFINIR"/>
    <s v="POR DEFINIR"/>
    <s v="Noviembre"/>
    <s v="DIRECTA"/>
    <x v="0"/>
    <s v="POR DEFINIR"/>
    <m/>
    <m/>
    <s v="NO"/>
    <s v="NO"/>
    <s v="NO"/>
    <s v="NO"/>
    <n v="46170"/>
    <m/>
    <m/>
    <m/>
  </r>
  <r>
    <n v="0"/>
    <n v="0"/>
    <n v="0"/>
    <n v="0"/>
    <n v="1"/>
    <n v="49"/>
    <x v="0"/>
    <x v="0"/>
    <s v="Dirección_de_Tecnología_e_Información"/>
    <x v="11"/>
    <s v="Subdirector(a) de Información"/>
    <x v="0"/>
    <s v="POR DEFINIR"/>
    <s v="POR DEFINIR"/>
    <n v="20000000"/>
    <s v="203; ITEM_0229; Contratar servicios profesionales especializados para la estabilización y modernización de su infraestructura tecnológica alojada en amazon web services (aws). "/>
    <s v="POR DEFINIR"/>
    <s v="POR DEFINIR"/>
    <s v="POR DEFINIR"/>
    <s v="Junio"/>
    <s v="DIRECTA"/>
    <x v="1"/>
    <s v="POR DEFINIR"/>
    <m/>
    <m/>
    <s v="NO"/>
    <s v="NO"/>
    <s v="NO"/>
    <s v="NO"/>
    <n v="46170"/>
    <m/>
    <m/>
    <m/>
  </r>
  <r>
    <n v="0"/>
    <n v="0"/>
    <n v="0"/>
    <n v="0"/>
    <n v="1"/>
    <n v="50"/>
    <x v="1"/>
    <x v="1"/>
    <s v="Dirección_de_Evaluación"/>
    <x v="12"/>
    <s v="Director(a) de Tecnologia e Informacion"/>
    <x v="0"/>
    <s v="ICFES-281-2026"/>
    <s v="LINDA NATHALY SARMIENTO OLAYA"/>
    <n v="6500000"/>
    <s v="Prestar servicios de apoyo a la gestión en el seguimiento y fortalecimiento de las estrategias de calidad y gestión de proyectos, de acuerdo con los lineamientos y requerimientos establecidos por la Dirección de Tecnología e Información del Instituto."/>
    <d v="2026-01-30T00:00:00"/>
    <d v="2026-01-27T00:00:00"/>
    <d v="2026-06-30T00:00:00"/>
    <s v="N/A"/>
    <s v="N/A"/>
    <x v="4"/>
    <s v="EN EJECUCION"/>
    <m/>
    <m/>
    <s v="NO"/>
    <s v="NO"/>
    <s v="NO"/>
    <s v="NO"/>
    <n v="46170"/>
    <m/>
    <m/>
    <m/>
  </r>
  <r>
    <n v="0"/>
    <n v="0"/>
    <n v="0"/>
    <n v="0"/>
    <n v="1"/>
    <n v="51"/>
    <x v="1"/>
    <x v="1"/>
    <s v="Dirección_de_Evaluación"/>
    <x v="12"/>
    <s v="Director(a) de Evaluacion"/>
    <x v="0"/>
    <s v="ICFES-370-2026"/>
    <s v="LAURA CATALINA ROJO BERMUDEZ"/>
    <n v="7000000"/>
    <s v="Prestación de servicios profesionales para apoyar la articulación y gestión de las iniciativas estratégicas de la Dirección de Evaluación, garantizando su alineación con el enfoque técnico y misional de los proyectos estratégicos del área"/>
    <d v="2026-01-28T00:00:00"/>
    <d v="2026-02-02T00:00:00"/>
    <d v="2026-06-30T00:00:00"/>
    <s v="N/A"/>
    <s v="N/A"/>
    <x v="4"/>
    <s v="EN EJECUCION"/>
    <m/>
    <m/>
    <s v="NO"/>
    <s v="NO"/>
    <s v="NO"/>
    <s v="NO"/>
    <n v="46170"/>
    <m/>
    <m/>
    <m/>
  </r>
  <r>
    <n v="0"/>
    <n v="0"/>
    <n v="0"/>
    <n v="0"/>
    <n v="1"/>
    <n v="52"/>
    <x v="1"/>
    <x v="1"/>
    <s v="Dirección_de_Evaluación"/>
    <x v="12"/>
    <s v="Director(a) de Evaluacion"/>
    <x v="0"/>
    <s v="ICFES-046-2026"/>
    <s v="LAURA MARCELA SANTIUSTI GUTIERREZ"/>
    <n v="9000000"/>
    <s v="Prestación de servicios profesionales para brindar acompañamiento técnico a la dirección de evaluación en los procesos administrativos, estratégicos y presupuestales del área, así como en el análisis y seguimiento de solicitudes de reconocimiento de exámenes internacionales equivalentes al saber 11."/>
    <d v="2026-01-10T00:00:00"/>
    <d v="2026-01-10T00:00:00"/>
    <d v="2026-06-30T00:00:00"/>
    <s v="N/A"/>
    <s v="N/A"/>
    <x v="4"/>
    <s v="EN EJECUCION"/>
    <m/>
    <m/>
    <s v="NO"/>
    <s v="NO"/>
    <s v="NO"/>
    <s v="NO"/>
    <n v="46170"/>
    <m/>
    <m/>
    <m/>
  </r>
  <r>
    <n v="0"/>
    <n v="0"/>
    <n v="0"/>
    <n v="0"/>
    <n v="1"/>
    <n v="53"/>
    <x v="1"/>
    <x v="1"/>
    <s v="Dirección_de_Evaluación"/>
    <x v="12"/>
    <s v="Director(a) de Evaluacion"/>
    <x v="0"/>
    <s v="ICFES-280-2026"/>
    <s v="JENNY LAUDICE DELGADO BARRAGAN"/>
    <n v="7720000"/>
    <s v="Prestación de servicios profesionales para apoyar la consolidación del laboratorio de evaluación, así como la planificación y ejecución de otras iniciativas estratégicas que se adelanten en la dirección de evaluación."/>
    <d v="2026-01-26T00:00:00"/>
    <d v="2026-06-30T00:00:00"/>
    <d v="2026-06-30T00:00:00"/>
    <s v="N/A"/>
    <s v="N/A"/>
    <x v="4"/>
    <s v="EN EJECUCION"/>
    <m/>
    <m/>
    <s v="NO"/>
    <s v="NO"/>
    <s v="NO"/>
    <s v="NO"/>
    <n v="46170"/>
    <m/>
    <m/>
    <m/>
  </r>
  <r>
    <n v="0"/>
    <n v="0"/>
    <n v="0"/>
    <n v="0"/>
    <n v="1"/>
    <n v="54"/>
    <x v="1"/>
    <x v="1"/>
    <s v="Dirección_de_Evaluación"/>
    <x v="12"/>
    <s v="Director(a) de Evaluacion"/>
    <x v="0"/>
    <s v="ICFES-258-2026"/>
    <s v="JUAN CAMILO GOMEZ BARRERA"/>
    <n v="7800000"/>
    <s v="Prestación de servicios profesionales para apoyar el desarrollo de las evaluaciones de la calidad educativa, incluyendo la gestión en el diseño, la construcción y el análisis de resultados de las pruebas desarrolladas, así como la revisión de informes, documentos técnicos y materiales derivados de la misionalidad de la Dirección de Evaluación."/>
    <d v="2026-01-24T00:00:00"/>
    <d v="2026-01-26T00:00:00"/>
    <d v="2026-06-30T00:00:00"/>
    <s v="N/A"/>
    <s v="N/A"/>
    <x v="4"/>
    <s v="EN EJECUCION"/>
    <m/>
    <m/>
    <s v="NO"/>
    <s v="NO"/>
    <s v="NO"/>
    <s v="NO"/>
    <n v="46170"/>
    <m/>
    <m/>
    <m/>
  </r>
  <r>
    <n v="0"/>
    <n v="0"/>
    <n v="0"/>
    <n v="0"/>
    <n v="1"/>
    <n v="55"/>
    <x v="1"/>
    <x v="1"/>
    <s v="Dirección_de_Evaluación"/>
    <x v="13"/>
    <s v="Subdireccion de Analisis y Divulgacion"/>
    <x v="0"/>
    <s v="ICFES-286-2026"/>
    <s v="DUVERNEY JARAMILLO BETANCUR"/>
    <n v="7000000"/>
    <s v="Prestación de servicios profesionales a la subdirección de análisis y divulgación para desarrollar análisis con base en los resultados de las pruebas de estado aplicadas en Colombia, para producción de informes, notas de política y recursos audiovisuales, así como apoyar en la articulación con las áreas involucradas y generar los insumos que se requieran para el reporte del cumplimiento de las actividades asociadas a la subdirección."/>
    <d v="2026-01-24T00:00:00"/>
    <d v="2026-01-27T00:00:00"/>
    <d v="2026-06-30T00:00:00"/>
    <s v="N/A"/>
    <s v="N/A"/>
    <x v="4"/>
    <s v="EN EJECUCION"/>
    <m/>
    <m/>
    <s v="NO"/>
    <s v="NO"/>
    <s v="NO"/>
    <s v="NO"/>
    <n v="46170"/>
    <m/>
    <m/>
    <m/>
  </r>
  <r>
    <n v="0"/>
    <n v="0"/>
    <n v="0"/>
    <n v="0"/>
    <n v="1"/>
    <n v="56"/>
    <x v="1"/>
    <x v="1"/>
    <s v="Dirección_de_Evaluación"/>
    <x v="13"/>
    <s v="Subdirector(a) de Analisis y Divulgacion"/>
    <x v="0"/>
    <s v="ICFES-183-2026"/>
    <s v="SANDRA MILENA BRAVO GOMEZ"/>
    <n v="6277000"/>
    <s v="Prestar servicios a la Subdirección de Análisis y Divulgación para apoyar labores administrativas en la gestión y trámite de comisiones, gestión documental, logística, y activos de información."/>
    <d v="2026-01-23T00:00:00"/>
    <d v="2026-01-24T00:00:00"/>
    <d v="2026-06-30T00:00:00"/>
    <s v="N/A"/>
    <s v="N/A"/>
    <x v="4"/>
    <s v="EN EJECUCION"/>
    <m/>
    <m/>
    <s v="NO"/>
    <s v="NO"/>
    <s v="NO"/>
    <s v="NO"/>
    <n v="46170"/>
    <m/>
    <m/>
    <m/>
  </r>
  <r>
    <n v="0"/>
    <n v="0"/>
    <n v="0"/>
    <n v="0"/>
    <n v="1"/>
    <n v="57"/>
    <x v="1"/>
    <x v="1"/>
    <s v="Dirección_de_Evaluación"/>
    <x v="13"/>
    <s v="Subdirector(a) de Analisis y Divulgacion"/>
    <x v="0"/>
    <s v="ICFES-380-2026"/>
    <s v="VALENTINA ALVAREZ SALAZAR"/>
    <n v="5000000"/>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d v="2026-01-30T00:00:00"/>
    <d v="2026-02-02T00:00:00"/>
    <d v="2026-06-30T00:00:00"/>
    <s v="N/A"/>
    <s v="N/A"/>
    <x v="4"/>
    <s v="EN EJECUCION"/>
    <m/>
    <m/>
    <s v="NO"/>
    <s v="NO"/>
    <s v="NO"/>
    <s v="NO"/>
    <n v="46170"/>
    <m/>
    <m/>
    <m/>
  </r>
  <r>
    <n v="0"/>
    <n v="0"/>
    <n v="0"/>
    <n v="0"/>
    <n v="1"/>
    <n v="58"/>
    <x v="1"/>
    <x v="1"/>
    <s v="Dirección_de_Evaluación"/>
    <x v="13"/>
    <s v="Subdirector(a) de Analisis y Divulgacion"/>
    <x v="0"/>
    <s v="ICFES-166-2026"/>
    <s v="PEDRO ANTONIO TORRES BURBANO"/>
    <n v="6000000"/>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d v="2026-01-30T00:00:00"/>
    <d v="2026-02-02T00:00:00"/>
    <d v="2026-06-30T00:00:00"/>
    <s v="N/A"/>
    <s v="N/A"/>
    <x v="4"/>
    <s v="EN EJECUCION"/>
    <m/>
    <m/>
    <s v="NO"/>
    <s v="NO"/>
    <s v="NO"/>
    <s v="NO"/>
    <n v="46170"/>
    <m/>
    <m/>
    <m/>
  </r>
  <r>
    <n v="0"/>
    <n v="0"/>
    <n v="0"/>
    <n v="0"/>
    <n v="1"/>
    <n v="59"/>
    <x v="1"/>
    <x v="1"/>
    <s v="Dirección_de_Evaluación"/>
    <x v="13"/>
    <s v="Subdirector(a) de Analisis y Divulgacion"/>
    <x v="0"/>
    <s v="ICFES-266-2026"/>
    <s v="JOSE ELDER VARGAS CHALA"/>
    <n v="5500000"/>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y demás recursos asociados al análisis de resultados."/>
    <d v="2026-01-24T00:00:00"/>
    <d v="2026-01-27T00:00:00"/>
    <d v="2026-06-30T00:00:00"/>
    <s v="N/A"/>
    <s v="N/A"/>
    <x v="4"/>
    <s v="EN EJECUCION"/>
    <m/>
    <m/>
    <s v="NO"/>
    <s v="NO"/>
    <s v="NO"/>
    <s v="NO"/>
    <n v="46170"/>
    <m/>
    <m/>
    <m/>
  </r>
  <r>
    <n v="0"/>
    <n v="0"/>
    <n v="0"/>
    <n v="0"/>
    <n v="1"/>
    <n v="60"/>
    <x v="1"/>
    <x v="1"/>
    <s v="Dirección_de_Evaluación"/>
    <x v="13"/>
    <s v="Subdirector(a) de Analisis y Divulgacion"/>
    <x v="0"/>
    <s v="ICFES-334-2026"/>
    <s v="KAREN JULIETH AYALA CARDENAS"/>
    <n v="5000000"/>
    <s v="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
    <d v="2026-01-28T00:00:00"/>
    <d v="2026-01-28T00:00:00"/>
    <d v="2026-06-30T00:00:00"/>
    <s v="N/A"/>
    <s v="N/A"/>
    <x v="4"/>
    <s v="EN EJECUCION"/>
    <m/>
    <m/>
    <s v="NO"/>
    <s v="NO"/>
    <s v="NO"/>
    <s v="NO"/>
    <n v="46170"/>
    <m/>
    <m/>
    <m/>
  </r>
  <r>
    <n v="0"/>
    <n v="0"/>
    <n v="0"/>
    <n v="0"/>
    <n v="1"/>
    <n v="61"/>
    <x v="1"/>
    <x v="1"/>
    <s v="Dirección_de_Evaluación"/>
    <x v="4"/>
    <s v="Subdirector(a) de Diseño de Instrumentos"/>
    <x v="0"/>
    <s v="ICFES-107-2026"/>
    <s v="GABRIEL ALEJANDRO BERNAL ROJAS"/>
    <n v="8430000"/>
    <s v="Gestionar y hacer seguimiento al cumplimiento de las metas establecidas en el proyecto estratégico del Laboratorio de Evaluación, y brindar apoyo en la construcción de instrumentos de evaluación."/>
    <d v="2026-01-16T00:00:00"/>
    <d v="2026-01-18T00:00:00"/>
    <d v="2026-06-30T00:00:00"/>
    <s v="N/A"/>
    <s v="N/A"/>
    <x v="4"/>
    <s v="EN EJECUCION"/>
    <m/>
    <m/>
    <s v="NO"/>
    <s v="NO"/>
    <s v="NO"/>
    <s v="NO"/>
    <n v="46170"/>
    <m/>
    <m/>
    <m/>
  </r>
  <r>
    <n v="0"/>
    <n v="0"/>
    <n v="0"/>
    <n v="0"/>
    <n v="1"/>
    <n v="62"/>
    <x v="1"/>
    <x v="1"/>
    <s v="Dirección_de_Evaluación"/>
    <x v="4"/>
    <s v="Subdirector(a) de Diseño de Instrumentos"/>
    <x v="0"/>
    <s v="ICFES-111-2026"/>
    <s v="SANTIAGO ANDRES NAGLES TOBON"/>
    <n v="6405000"/>
    <s v="Prestar servicios profesionales para revisar el armado de las pruebas de ingeniería y afines, así como gestionar la construcción de los ítems para los exámenes de estado y demás proyectos de evaluación."/>
    <d v="2026-01-15T00:00:00"/>
    <d v="2026-01-16T00:00:00"/>
    <d v="2026-06-30T00:00:00"/>
    <s v="N/A"/>
    <s v="N/A"/>
    <x v="4"/>
    <s v="EN EJECUCION"/>
    <m/>
    <m/>
    <s v="NO"/>
    <s v="NO"/>
    <s v="NO"/>
    <s v="NO"/>
    <n v="46170"/>
    <m/>
    <m/>
    <m/>
  </r>
  <r>
    <n v="0"/>
    <n v="0"/>
    <n v="0"/>
    <n v="0"/>
    <n v="1"/>
    <n v="63"/>
    <x v="1"/>
    <x v="1"/>
    <s v="Dirección_de_Evaluación"/>
    <x v="4"/>
    <s v="Subdirector(a) de Diseño de Instrumentos"/>
    <x v="0"/>
    <s v="ICFES-214-2026"/>
    <s v="DAISY PILAR AVILA TORRES"/>
    <n v="9000000"/>
    <s v="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
    <d v="2026-01-24T00:00:00"/>
    <d v="2026-01-24T00:00:00"/>
    <d v="2026-06-30T00:00:00"/>
    <s v="N/A"/>
    <s v="N/A"/>
    <x v="4"/>
    <s v="EN EJECUCION"/>
    <m/>
    <m/>
    <s v="NO"/>
    <s v="NO"/>
    <s v="NO"/>
    <s v="NO"/>
    <n v="46170"/>
    <m/>
    <m/>
    <m/>
  </r>
  <r>
    <n v="0"/>
    <n v="0"/>
    <n v="0"/>
    <n v="0"/>
    <n v="1"/>
    <n v="64"/>
    <x v="1"/>
    <x v="1"/>
    <s v="Dirección_de_Evaluación"/>
    <x v="4"/>
    <s v="Subdirector(a) de Diseño de Instrumentos"/>
    <x v="0"/>
    <s v="ICFES-283-2026"/>
    <s v="RAUL DAVID TORRES REYES"/>
    <n v="8140000"/>
    <s v="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
    <d v="2026-01-24T00:00:00"/>
    <d v="2026-01-25T00:00:00"/>
    <d v="2026-06-30T00:00:00"/>
    <s v="N/A"/>
    <s v="N/A"/>
    <x v="4"/>
    <s v="EN EJECUCION"/>
    <m/>
    <m/>
    <s v="NO"/>
    <s v="NO"/>
    <s v="NO"/>
    <s v="NO"/>
    <n v="46170"/>
    <m/>
    <m/>
    <m/>
  </r>
  <r>
    <n v="0"/>
    <n v="0"/>
    <n v="0"/>
    <n v="0"/>
    <n v="1"/>
    <n v="65"/>
    <x v="1"/>
    <x v="1"/>
    <s v="Dirección_de_Evaluación"/>
    <x v="4"/>
    <s v="Subdirector(a) de Diseño de Instrumentos"/>
    <x v="0"/>
    <s v="ICFES-248-2026"/>
    <s v="EIDER FABIAN SANCHEZ MEJIA"/>
    <n v="9000000"/>
    <s v="Prestar servicios profesionales para apoyar la implementación de los sistemas de gestión del instituto, el modelo integrado de planeación y gestión, así como el monitoreo financiero de los proyectos a cargo de la subdirección de diseños de instrumentos."/>
    <d v="2026-01-27T00:00:00"/>
    <d v="2026-01-28T00:00:00"/>
    <d v="2026-06-30T00:00:00"/>
    <s v="N/A"/>
    <s v="N/A"/>
    <x v="4"/>
    <s v="EN EJECUCION"/>
    <m/>
    <m/>
    <s v="NO"/>
    <s v="NO"/>
    <s v="NO"/>
    <s v="NO"/>
    <n v="46170"/>
    <m/>
    <m/>
    <m/>
  </r>
  <r>
    <n v="0"/>
    <n v="0"/>
    <n v="0"/>
    <n v="0"/>
    <n v="1"/>
    <n v="66"/>
    <x v="1"/>
    <x v="1"/>
    <s v="Dirección_de_Evaluación"/>
    <x v="4"/>
    <s v="Subdirector(a) de Diseño de Instrumentos"/>
    <x v="0"/>
    <s v="ICFES-196-2026"/>
    <s v="OSCAR ALEJANDRO CHAPARRO GUTIERREZ"/>
    <n v="7500000"/>
    <s v="Prestar servicios profesionales para revisar el armado de las pruebas de matemáticas, razonamiento cuantitativo, gestión financiera y afines, así como gestionar la construcción de los ítems para los exámenes de estado y demás proyectos de evaluación."/>
    <d v="2026-01-20T00:00:00"/>
    <d v="2026-01-21T00:00:00"/>
    <d v="2026-06-30T00:00:00"/>
    <s v="N/A"/>
    <s v="N/A"/>
    <x v="4"/>
    <s v="EN EJECUCION"/>
    <m/>
    <m/>
    <s v="NO"/>
    <s v="NO"/>
    <s v="NO"/>
    <s v="NO"/>
    <n v="46170"/>
    <m/>
    <m/>
    <m/>
  </r>
  <r>
    <n v="0"/>
    <n v="0"/>
    <n v="0"/>
    <n v="0"/>
    <n v="1"/>
    <n v="67"/>
    <x v="1"/>
    <x v="1"/>
    <s v="Dirección_de_Evaluación"/>
    <x v="4"/>
    <s v="Subdirector(a) de Diseño de Instrumentos"/>
    <x v="0"/>
    <s v="ICFES-273-2026"/>
    <s v="JUAN ESTEBAN CASTAÑEDA LOPEZ"/>
    <n v="7500000"/>
    <s v="Prestar servicios profesionales para revisar el armado de las pruebas de ciencias naturales, producción pecuaria y afines, así como gestionar la construcción de los ítems para los exámenes de estado y demás proyectos de evaluación."/>
    <d v="2026-01-26T00:00:00"/>
    <d v="2026-01-27T00:00:00"/>
    <d v="2026-06-30T00:00:00"/>
    <s v="N/A"/>
    <s v="N/A"/>
    <x v="4"/>
    <s v="EN EJECUCION"/>
    <m/>
    <m/>
    <s v="NO"/>
    <s v="NO"/>
    <s v="NO"/>
    <s v="NO"/>
    <n v="46170"/>
    <m/>
    <m/>
    <m/>
  </r>
  <r>
    <n v="0"/>
    <n v="0"/>
    <n v="0"/>
    <n v="0"/>
    <n v="1"/>
    <n v="68"/>
    <x v="1"/>
    <x v="1"/>
    <s v="Dirección_de_Evaluación"/>
    <x v="4"/>
    <s v="Subdirector(a) de Diseño de Instrumentos"/>
    <x v="0"/>
    <s v="ICFES-220-2026"/>
    <s v="ALFONSO ARTURO CONDE RIVERA"/>
    <n v="8430000"/>
    <s v="Prestar servicios profesionales para revisar el armado de las pruebas de ciencias sociales, competencias ciudadanas, investigación en ciencias sociales y afines, así como gestionar la construcción de los ítems para los exámenes de estado y demás proyectos de evaluación."/>
    <d v="2026-01-23T00:00:00"/>
    <d v="2026-01-24T00:00:00"/>
    <d v="2026-06-30T00:00:00"/>
    <s v="N/A"/>
    <s v="N/A"/>
    <x v="4"/>
    <s v="EN EJECUCION"/>
    <m/>
    <m/>
    <s v="NO"/>
    <s v="NO"/>
    <s v="NO"/>
    <s v="NO"/>
    <n v="46170"/>
    <m/>
    <m/>
    <m/>
  </r>
  <r>
    <n v="0"/>
    <n v="0"/>
    <n v="0"/>
    <n v="0"/>
    <n v="1"/>
    <n v="69"/>
    <x v="1"/>
    <x v="1"/>
    <s v="Dirección_de_Evaluación"/>
    <x v="4"/>
    <s v="Subdirector(a) de Diseño de Instrumentos"/>
    <x v="0"/>
    <s v="ICFES-188-2026"/>
    <s v="OSCAR LIBARDO LOMBANA CHARFUELAN"/>
    <n v="8480000"/>
    <s v="Prestar servicios profesionales para revisar el armado de las pruebas de ingeniería y afines, así como gestionar la construcción de los ítems para los exámenes de estado y demás proyectos de evaluación."/>
    <d v="2026-01-19T00:00:00"/>
    <d v="2026-01-21T00:00:00"/>
    <d v="2026-06-30T00:00:00"/>
    <s v="N/A"/>
    <s v="N/A"/>
    <x v="4"/>
    <s v="EN EJECUCION"/>
    <m/>
    <m/>
    <s v="NO"/>
    <s v="NO"/>
    <s v="NO"/>
    <s v="NO"/>
    <n v="46170"/>
    <m/>
    <m/>
    <m/>
  </r>
  <r>
    <n v="0"/>
    <n v="0"/>
    <n v="0"/>
    <n v="0"/>
    <n v="1"/>
    <n v="70"/>
    <x v="1"/>
    <x v="1"/>
    <s v="Dirección_de_Evaluación"/>
    <x v="4"/>
    <s v="Subdirector(a) de Diseño de Instrumentos"/>
    <x v="0"/>
    <s v="ICFES-125-2026"/>
    <s v="WILMAR ALBERTO ARBELAEZ MUÑOZ"/>
    <n v="7500000"/>
    <s v="Prestar servicios profesionales para revisar el armado y construir los ítems de las pruebas de ciencias sociales, competencias ciudadanas y afines, así como gestionar la construcción de los ítems para los exámenes de estado y demás proyectos de evaluación."/>
    <d v="2026-01-19T00:00:00"/>
    <d v="2026-01-19T00:00:00"/>
    <d v="2026-06-30T00:00:00"/>
    <s v="N/A"/>
    <s v="N/A"/>
    <x v="4"/>
    <s v="EN EJECUCION"/>
    <m/>
    <m/>
    <s v="NO"/>
    <s v="NO"/>
    <s v="NO"/>
    <s v="NO"/>
    <n v="46170"/>
    <m/>
    <m/>
    <m/>
  </r>
  <r>
    <n v="0"/>
    <n v="0"/>
    <n v="0"/>
    <n v="0"/>
    <n v="1"/>
    <n v="71"/>
    <x v="1"/>
    <x v="1"/>
    <s v="Dirección_de_Evaluación"/>
    <x v="4"/>
    <s v="Subdirector(a) de Diseño de Instrumentos"/>
    <x v="0"/>
    <s v="ICFES-221-2026"/>
    <s v="CRISTIAN HERNANDO GONZALES RUNZA"/>
    <n v="8000000"/>
    <s v="Prestar servicios profesionales para revisar el armado de las pruebas de matemáticas, razonamiento cuantitativo, contaduría y afines, así como gestionar la construcción de los ítems para los exámenes de estado y demás proyectos de evaluación."/>
    <d v="2026-01-26T00:00:00"/>
    <d v="2026-01-27T00:00:00"/>
    <d v="2026-06-30T00:00:00"/>
    <s v="N/A"/>
    <s v="N/A"/>
    <x v="10"/>
    <s v="EN EJECUCION"/>
    <m/>
    <m/>
    <s v="NO"/>
    <s v="NO"/>
    <s v="NO"/>
    <s v="NO"/>
    <n v="46170"/>
    <m/>
    <m/>
    <m/>
  </r>
  <r>
    <n v="0"/>
    <n v="0"/>
    <n v="0"/>
    <n v="0"/>
    <n v="1"/>
    <n v="72"/>
    <x v="1"/>
    <x v="1"/>
    <s v="Dirección_de_Evaluación"/>
    <x v="4"/>
    <s v="Subdirector(a) de Diseño de Instrumentos"/>
    <x v="0"/>
    <s v="ICFES-427-2026"/>
    <s v="CARLOS ARTURO SANCHEZ MEDINA"/>
    <n v="7000000"/>
    <s v="Prestar asesoría técnica respecto a los instrumentos de evaluación que deriven del examen de estado para obtener la tarjeta profesional de abogado."/>
    <d v="2026-01-30T00:00:00"/>
    <d v="2026-02-04T00:00:00"/>
    <d v="2026-06-30T00:00:00"/>
    <s v="N/A"/>
    <s v="N/A"/>
    <x v="10"/>
    <s v="EN EJECUCION"/>
    <m/>
    <m/>
    <s v="NO"/>
    <s v="NO"/>
    <s v="NO"/>
    <s v="NO"/>
    <n v="46170"/>
    <m/>
    <m/>
    <m/>
  </r>
  <r>
    <n v="0"/>
    <n v="0"/>
    <n v="0"/>
    <n v="0"/>
    <n v="1"/>
    <n v="73"/>
    <x v="1"/>
    <x v="1"/>
    <s v="Dirección_de_Evaluación"/>
    <x v="4"/>
    <s v="Subdirector(a) de Diseño de Instrumentos"/>
    <x v="0"/>
    <s v="ICFES-263-2026"/>
    <s v="VIVIANA MESA MUÑOZ"/>
    <n v="9000000"/>
    <s v="Prestar servicios profesionales para revisar el armado de las pruebas de salud y bienestar animal, promoción de la salud y prevención de la enfermedad, diagnóstico y tratamiento en salud oral, enfermería y afines, así como gestionar la construcción de los ítems para los exámenes de estado y demás proyectos de evaluación."/>
    <d v="2026-01-24T00:00:00"/>
    <d v="2026-01-26T00:00:00"/>
    <d v="2026-06-30T00:00:00"/>
    <s v="N/A"/>
    <s v="N/A"/>
    <x v="10"/>
    <s v="EN EJECUCION"/>
    <m/>
    <m/>
    <s v="NO"/>
    <s v="NO"/>
    <s v="NO"/>
    <s v="NO"/>
    <n v="46170"/>
    <m/>
    <m/>
    <m/>
  </r>
  <r>
    <n v="0"/>
    <n v="0"/>
    <n v="0"/>
    <n v="0"/>
    <n v="1"/>
    <n v="74"/>
    <x v="1"/>
    <x v="1"/>
    <s v="Dirección_de_Evaluación"/>
    <x v="4"/>
    <s v="Subdirector(a) de Diseño de Instrumentos"/>
    <x v="0"/>
    <s v="ICFES-236-2026"/>
    <s v="MARIA DEL PILAR SOLER PARRA"/>
    <n v="8955000"/>
    <s v="Prestar servicios profesionales para revisar el armado de las pruebas de psicología, ciencias sociales, competencias ciudadanas y afines, así como gestionar la construcción de los ítems para los exámenes de estado y demás proyectos de evaluación."/>
    <d v="2026-01-27T00:00:00"/>
    <d v="2026-01-27T00:00:00"/>
    <d v="2026-06-30T00:00:00"/>
    <s v="N/A"/>
    <s v="N/A"/>
    <x v="10"/>
    <s v="EN EJECUCION"/>
    <m/>
    <m/>
    <s v="NO"/>
    <s v="NO"/>
    <s v="NO"/>
    <s v="NO"/>
    <n v="46170"/>
    <m/>
    <m/>
    <m/>
  </r>
  <r>
    <n v="0"/>
    <n v="0"/>
    <n v="0"/>
    <n v="0"/>
    <n v="1"/>
    <n v="75"/>
    <x v="1"/>
    <x v="1"/>
    <s v="Dirección_de_Evaluación"/>
    <x v="10"/>
    <s v="Subdirector(a) de Estadisticas"/>
    <x v="0"/>
    <s v="ICFES-277-2026"/>
    <s v="JUAN FELIPE SALAMANCA GARZON"/>
    <n v="7000000"/>
    <s v="Prestación de servicios profesionales para apoyar el desarrollo de las pruebas que conforman los proyectos especiales, en particular aquellas asociadas con el Ministerio de Educación Nacional (MEN) y las Pruebas de Estado. Así mismo, el contratista contribuirá en la implementación de pruebas internacionales en temas asociados a los diseños muestrales y los procesamientos estadísticos de datos."/>
    <d v="2026-01-23T00:00:00"/>
    <d v="2026-01-26T00:00:00"/>
    <d v="2026-06-30T00:00:00"/>
    <s v="N/A"/>
    <s v="N/A"/>
    <x v="10"/>
    <s v="EN EJECUCION"/>
    <m/>
    <m/>
    <s v="NO"/>
    <s v="NO"/>
    <s v="NO"/>
    <s v="NO"/>
    <n v="46170"/>
    <m/>
    <m/>
    <m/>
  </r>
  <r>
    <n v="0"/>
    <n v="0"/>
    <n v="0"/>
    <n v="0"/>
    <n v="1"/>
    <n v="76"/>
    <x v="1"/>
    <x v="1"/>
    <s v="Dirección_de_Evaluación"/>
    <x v="10"/>
    <s v="Subdirector(a) de Estadisticas"/>
    <x v="0"/>
    <s v="ICFES-278-2026"/>
    <s v="ESTEBAN NICOLAS ARIAS CUBILLOS"/>
    <n v="7500000"/>
    <s v="Prestar servicios profesionales en la Subdirección de Estadísticas brindando apoyo en los procesos de análisis estadístico y psicométrico, con el fin de contribuir al análisis de ítems, la asignación de puntajes y la consolidación de bases de datos de calificación, en el marco de los proyectos especiales en los que participe el instituto, principalmente en el examen de estado para el ejercicio de la profesión de abogado administrado por el CSJ."/>
    <d v="2026-01-23T00:00:00"/>
    <d v="2026-01-26T00:00:00"/>
    <d v="2026-06-30T00:00:00"/>
    <s v="N/A"/>
    <s v="N/A"/>
    <x v="10"/>
    <s v="EN EJECUCION"/>
    <m/>
    <m/>
    <s v="NO"/>
    <s v="NO"/>
    <s v="NO"/>
    <s v="NO"/>
    <n v="46170"/>
    <m/>
    <m/>
    <m/>
  </r>
  <r>
    <n v="0"/>
    <n v="0"/>
    <n v="0"/>
    <n v="0"/>
    <n v="1"/>
    <n v="77"/>
    <x v="1"/>
    <x v="1"/>
    <s v="Dirección_de_Evaluación"/>
    <x v="10"/>
    <s v="Subdirector(a) de Estadisticas"/>
    <x v="0"/>
    <s v="ICFES-041-2026"/>
    <s v="ASTRID JULIETH BETANCOURT PINEDA"/>
    <n v="8000000"/>
    <s v="Prestación de servicios profesionales para el desarrollo de los procesamientos estadísticos requeridos por la Subdirección de Estadísticas para atender las solicitudes derivadas de los proyectos de evaluación, con especial atención al seguimiento de procesos de analítica de datos y muestreo estadístico, generando resultados agregados y análisis provenientes de la certificación estadística DANE, así como las actividades asociadas a la selección de beneficiarios de becas o incentivos según las condiciones definidas para cada una de ellas."/>
    <d v="2026-01-13T00:00:00"/>
    <d v="2026-01-13T00:00:00"/>
    <d v="2026-06-30T00:00:00"/>
    <s v="N/A"/>
    <s v="N/A"/>
    <x v="10"/>
    <s v="EN EJECUCION"/>
    <m/>
    <m/>
    <s v="NO"/>
    <s v="NO"/>
    <s v="NO"/>
    <s v="NO"/>
    <n v="46170"/>
    <m/>
    <m/>
    <m/>
  </r>
  <r>
    <n v="0"/>
    <n v="0"/>
    <n v="0"/>
    <n v="0"/>
    <n v="1"/>
    <n v="78"/>
    <x v="1"/>
    <x v="1"/>
    <s v="Dirección_de_Evaluación"/>
    <x v="10"/>
    <s v="Subdirector(a) de Estadisticas"/>
    <x v="0"/>
    <s v="ICFES-064-2026"/>
    <s v="PATRICIA ESCUDERO MONTAÑEZ"/>
    <n v="7007000"/>
    <s v="Prestación de servicios profesionales para el apoyo en actividades relacionadas con los procesos de análisis psicométricos de ítems con enfoque diferencial y calificación, así como en el procesamiento de modelos estadísticos a cargo de la Subdirección de Estadísticas aplicados a los distintos proyectos que desarrolla el Instituto. Adicionalmente, apoyar en el planteamiento y desarrollo de propuestas orientadas a la investigación en el marco de los objetivos estratégicos de la entidad."/>
    <d v="2026-01-13T00:00:00"/>
    <d v="2026-01-13T00:00:00"/>
    <d v="2026-06-30T00:00:00"/>
    <s v="N/A"/>
    <s v="N/A"/>
    <x v="10"/>
    <s v="EN EJECUCION"/>
    <m/>
    <m/>
    <s v="NO"/>
    <s v="NO"/>
    <s v="NO"/>
    <s v="NO"/>
    <n v="46170"/>
    <m/>
    <m/>
    <m/>
  </r>
  <r>
    <n v="0"/>
    <n v="0"/>
    <n v="0"/>
    <n v="0"/>
    <n v="1"/>
    <n v="79"/>
    <x v="1"/>
    <x v="1"/>
    <s v="Dirección_de_Evaluación"/>
    <x v="10"/>
    <s v="Subdirector(a) de Estadisticas"/>
    <x v="0"/>
    <s v="ICFES-186-2026"/>
    <s v="JOHN ALEXANDER CALDERON RODRIGUEZ"/>
    <n v="11000000"/>
    <s v="Prestación de servicios profesionales para realizar el planteamiento y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
    <d v="2026-01-22T00:00:00"/>
    <d v="2026-01-26T00:00:00"/>
    <d v="2026-06-30T00:00:00"/>
    <s v="N/A"/>
    <s v="N/A"/>
    <x v="10"/>
    <s v="EN EJECUCION"/>
    <m/>
    <m/>
    <s v="NO"/>
    <s v="NO"/>
    <s v="NO"/>
    <s v="NO"/>
    <n v="46170"/>
    <m/>
    <m/>
    <m/>
  </r>
  <r>
    <n v="0"/>
    <n v="0"/>
    <n v="0"/>
    <n v="0"/>
    <n v="1"/>
    <n v="80"/>
    <x v="1"/>
    <x v="1"/>
    <s v="Dirección_de_Evaluación"/>
    <x v="10"/>
    <s v="Subdirector(a) de Estadisticas"/>
    <x v="0"/>
    <s v="ICFES-090-2026"/>
    <s v="INGRID JOHANA JIMENEZ GOMEZ"/>
    <n v="6000000"/>
    <s v="Prestación de servicios profesionales para el desarrollo, fortalecimiento y mejora continua del Sistema Inteligente para la Gestión Organizacional - SIGO articulado con el modelo integrado de planeación y gestión (MIPG), en la Subdirección de Estadísticas; adicionalmente brindará soporte en el desarrollo de actividades relacionadas con la implementación de la norma estadística NTC PE 1000 del DANE, así como en el seguimiento y ejecución del plan estadístico institucional."/>
    <d v="2026-01-15T00:00:00"/>
    <d v="2026-01-16T00:00:00"/>
    <d v="2026-06-30T00:00:00"/>
    <s v="N/A"/>
    <s v="N/A"/>
    <x v="10"/>
    <s v="EN EJECUCION"/>
    <m/>
    <m/>
    <s v="NO"/>
    <s v="NO"/>
    <s v="NO"/>
    <s v="NO"/>
    <n v="46170"/>
    <m/>
    <m/>
    <m/>
  </r>
  <r>
    <n v="0"/>
    <n v="0"/>
    <n v="0"/>
    <n v="0"/>
    <n v="1"/>
    <n v="81"/>
    <x v="1"/>
    <x v="1"/>
    <s v="Dirección_de_Evaluación"/>
    <x v="10"/>
    <s v="Subdirector(a) de Estadisticas"/>
    <x v="0"/>
    <s v="ICFES-065-2026"/>
    <s v="JUAN CARLOS RUBRICHE CARDENAS"/>
    <n v="7500000"/>
    <s v="Prestar servicios profesionales a la Subdirección de Estadísticas para apoyar la realización de los procesamientos estadísticos y psicométricos que genere el análisis de ítems, la asignación de puntajes, la consolidación de la base de datos de calificación y respuesta a reclamaciones de las pruebas de estado realizadas por el Icfes, especialmente aquellas ejecutadas para ejercer la profesión de abogado del Consejo Superior de Judicatura (CSJ)."/>
    <d v="2026-01-13T00:00:00"/>
    <d v="2026-01-13T00:00:00"/>
    <d v="2026-06-30T00:00:00"/>
    <s v="N/A"/>
    <s v="N/A"/>
    <x v="10"/>
    <s v="EN EJECUCION"/>
    <m/>
    <m/>
    <s v="NO"/>
    <s v="NO"/>
    <s v="NO"/>
    <s v="NO"/>
    <n v="46170"/>
    <m/>
    <m/>
    <m/>
  </r>
  <r>
    <n v="0"/>
    <n v="0"/>
    <n v="0"/>
    <n v="0"/>
    <n v="1"/>
    <n v="82"/>
    <x v="1"/>
    <x v="1"/>
    <s v="Dirección_de_Evaluación"/>
    <x v="10"/>
    <s v="Subdirector(a) de Estadisticas"/>
    <x v="0"/>
    <s v="ICFES-029-2026"/>
    <s v="MAGDA LORENA DUARTE OSTOS"/>
    <n v="6000000"/>
    <s v="Prestación de servicios profesionales para apoyar las labores administrativas de la Subdirección de Estadísticas, incluyendo apoyo en la gestión integral de los procesos contractuales en sus distintas etapas, el seguimiento al Plan Anual de Adquisiciones, la gestión documental y el control de los cronogramas de ejecución de las actividades propias de la Subdirección."/>
    <d v="2026-01-08T00:00:00"/>
    <d v="2026-01-09T00:00:00"/>
    <d v="2026-06-30T00:00:00"/>
    <s v="N/A"/>
    <s v="N/A"/>
    <x v="10"/>
    <s v="EN EJECUCION"/>
    <m/>
    <m/>
    <s v="NO"/>
    <s v="NO"/>
    <s v="NO"/>
    <s v="NO"/>
    <n v="46170"/>
    <m/>
    <m/>
    <m/>
  </r>
  <r>
    <n v="0"/>
    <n v="0"/>
    <n v="0"/>
    <n v="0"/>
    <n v="1"/>
    <n v="83"/>
    <x v="1"/>
    <x v="1"/>
    <s v="Dirección_de_Evaluación"/>
    <x v="10"/>
    <s v="Subdirector(a) de Estadisticas"/>
    <x v="0"/>
    <s v="ICFES-102-2026"/>
    <s v="OSCAR ALEJANDRO ANGARITA RODRIGUEZ"/>
    <n v="7326000"/>
    <s v="Prestación de servicios profesionales a la Subdirección de Estadísticas para apoyar en la ejecución de los procesamientos relacionados con la calificación de los exámenes de estado y el desarrollo de proyectos especiales, efectuando el análisis y generación de agregados, bases estadísticas y la elaboración de informes técnicos que respalden la gestión y el seguimiento de los proyectos de evaluación a cargo del Instituto."/>
    <d v="2026-01-16T00:00:00"/>
    <d v="2026-01-19T00:00:00"/>
    <d v="2026-06-30T00:00:00"/>
    <s v="N/A"/>
    <s v="N/A"/>
    <x v="10"/>
    <s v="EN EJECUCION"/>
    <m/>
    <m/>
    <s v="NO"/>
    <s v="NO"/>
    <s v="NO"/>
    <s v="NO"/>
    <n v="46170"/>
    <m/>
    <m/>
    <m/>
  </r>
  <r>
    <n v="0"/>
    <n v="0"/>
    <n v="0"/>
    <n v="0"/>
    <n v="1"/>
    <n v="84"/>
    <x v="1"/>
    <x v="1"/>
    <s v="Dirección_de_Evaluación"/>
    <x v="10"/>
    <s v="Subdirector(a) de Estadisticas"/>
    <x v="0"/>
    <s v="ICFES-103-2026"/>
    <s v="JORGE LEONARDO RODRIGUEZ LOPEZ"/>
    <n v="7240000"/>
    <s v="Prestación de servicios profesionales a la Subdirección de Estadísticas para la calificación de los exámenes de estado, incluyendo actividades de análisis de ítems, procesamiento de preguntas abiertas y apoyo en el desarrollo de nuevos proyectos, mediante la verificación y optimización de códigos, en el marco de las pruebas de estado y demás proyectos de evaluación."/>
    <d v="2026-01-16T00:00:00"/>
    <d v="2026-01-22T00:00:00"/>
    <d v="2026-06-30T00:00:00"/>
    <s v="N/A"/>
    <s v="N/A"/>
    <x v="10"/>
    <s v="EN EJECUCION"/>
    <m/>
    <m/>
    <s v="NO"/>
    <s v="NO"/>
    <s v="NO"/>
    <s v="NO"/>
    <n v="46170"/>
    <m/>
    <m/>
    <m/>
  </r>
  <r>
    <n v="0"/>
    <n v="0"/>
    <n v="0"/>
    <n v="0"/>
    <n v="1"/>
    <n v="85"/>
    <x v="1"/>
    <x v="1"/>
    <s v="Dirección_de_Evaluación"/>
    <x v="10"/>
    <s v="Subdirector(a) de Estadisticas"/>
    <x v="0"/>
    <s v="ICFES-187-2026"/>
    <s v="LUISA FERNANDA CASTAÑEDA BALLESTEROS"/>
    <n v="7208000"/>
    <s v="Prestación de servicios profesionales para realizar análisis psicométricos y estadísticos, investigaciones, procesamiento y producción de escalas de las pruebas a cargo de la Subdirección de Estadísticas, especialmente las asociadas a cuestionarios no cognitivos y al proyecto de línea base del examen saber 11."/>
    <d v="2026-01-20T00:00:00"/>
    <d v="2026-01-22T00:00:00"/>
    <d v="2026-06-30T00:00:00"/>
    <s v="N/A"/>
    <s v="N/A"/>
    <x v="10"/>
    <s v="EN EJECUCION"/>
    <m/>
    <m/>
    <s v="NO"/>
    <s v="NO"/>
    <s v="NO"/>
    <s v="NO"/>
    <n v="46170"/>
    <m/>
    <m/>
    <m/>
  </r>
  <r>
    <n v="0"/>
    <n v="0"/>
    <n v="0"/>
    <n v="0"/>
    <n v="1"/>
    <n v="86"/>
    <x v="1"/>
    <x v="1"/>
    <s v="Dirección_de_Evaluación"/>
    <x v="10"/>
    <s v="Subdirector(a) de Estadisticas"/>
    <x v="0"/>
    <s v="ICFES-184-2026"/>
    <s v="NUBIA SUAREZ TORRES"/>
    <n v="6677000"/>
    <s v="Prestación de servicios profesionales para el desarrollo de procesos técnicos estadísticos en el marco del análisis de ítems, desarrollo de diseños muéstrales, calificación y demás procesamientos estadísticos realizados por la Subdirección de Estadísticas, así como apoyar los procesos de consolidación de las respuestas a PQRS."/>
    <d v="2026-01-20T00:00:00"/>
    <d v="2026-01-22T00:00:00"/>
    <d v="2026-06-30T00:00:00"/>
    <s v="N/A"/>
    <s v="N/A"/>
    <x v="10"/>
    <s v="EN EJECUCION"/>
    <m/>
    <m/>
    <s v="NO"/>
    <s v="NO"/>
    <s v="NO"/>
    <s v="NO"/>
    <n v="46170"/>
    <m/>
    <m/>
    <m/>
  </r>
  <r>
    <n v="0"/>
    <n v="0"/>
    <n v="0"/>
    <n v="0"/>
    <n v="1"/>
    <n v="87"/>
    <x v="1"/>
    <x v="1"/>
    <s v="Dirección_de_Evaluación"/>
    <x v="10"/>
    <s v="Subdirector(a) de Estadisticas"/>
    <x v="0"/>
    <s v="ICFES-185-2026"/>
    <s v="CARLOS ARTURO PARRA VILLAMIL"/>
    <n v="8640000"/>
    <s v="Prestación de servicios profesionales para realizar el planteamiento y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
    <d v="2026-01-20T00:00:00"/>
    <d v="2026-01-23T00:00:00"/>
    <d v="2026-06-30T00:00:00"/>
    <s v="N/A"/>
    <s v="N/A"/>
    <x v="10"/>
    <s v="EN EJECUCION"/>
    <m/>
    <m/>
    <s v="NO"/>
    <s v="NO"/>
    <s v="NO"/>
    <s v="NO"/>
    <n v="46170"/>
    <m/>
    <m/>
    <m/>
  </r>
  <r>
    <n v="0"/>
    <n v="0"/>
    <n v="0"/>
    <n v="0"/>
    <n v="1"/>
    <n v="88"/>
    <x v="1"/>
    <x v="1"/>
    <s v="Dirección_de_Producción_y_Operaciones"/>
    <x v="14"/>
    <s v="Director(a) de Produccion y Operaciones"/>
    <x v="0"/>
    <s v="ICFES-015-2026"/>
    <s v="SULMA LILIANA MEDINA BARRERA"/>
    <n v="8000000"/>
    <s v="Prestar servicios profesionales para apoyar a la dirección de producción y operaciones en la elaboración de los documentos y solicitudes de disponibilidad presupuestal requeridos durante la etapa precontractual y contractual de personas naturales, así como en la gestión operativa de los procesos de evaluación que adelante la dirección o que se encuentren bajo su coordinación."/>
    <d v="2026-01-07T00:00:00"/>
    <d v="2026-01-08T00:00:00"/>
    <d v="2026-06-30T00:00:00"/>
    <s v="N/A"/>
    <s v="N/A"/>
    <x v="10"/>
    <s v="EN EJECUCION"/>
    <m/>
    <m/>
    <s v="NO"/>
    <s v="NO"/>
    <s v="NO"/>
    <s v="NO"/>
    <n v="46170"/>
    <m/>
    <m/>
    <m/>
  </r>
  <r>
    <n v="0"/>
    <n v="0"/>
    <n v="0"/>
    <n v="0"/>
    <n v="1"/>
    <n v="89"/>
    <x v="1"/>
    <x v="1"/>
    <s v="Dirección_de_Producción_y_Operaciones"/>
    <x v="15"/>
    <s v="Subdirector(a) de Aplicacion de Instrumentos"/>
    <x v="0"/>
    <s v="ICFES-347-2026"/>
    <s v="NANCY PATRICIA CEBALLOS ATEHORTUA"/>
    <n v="5100000"/>
    <s v="Prestar servicios profesionales a la subdirección de aplicación de instrumentos, brindando apoyo a los procesos asociados a la aplicación de las pruebas de estado, pruebas internacionales y demás proyectos de evaluación a cargo del Icfes."/>
    <d v="2026-01-28T00:00:00"/>
    <d v="2026-02-02T00:00:00"/>
    <d v="2026-06-30T00:00:00"/>
    <s v="N/A"/>
    <s v="N/A"/>
    <x v="10"/>
    <s v="EN EJECUCION"/>
    <m/>
    <m/>
    <s v="NO"/>
    <s v="NO"/>
    <s v="NO"/>
    <s v="NO"/>
    <n v="46170"/>
    <m/>
    <m/>
    <m/>
  </r>
  <r>
    <n v="0"/>
    <n v="0"/>
    <n v="0"/>
    <n v="0"/>
    <n v="1"/>
    <n v="90"/>
    <x v="1"/>
    <x v="1"/>
    <s v="Dirección_de_Producción_y_Operaciones"/>
    <x v="15"/>
    <s v="Subdirector(a) de Aplicacion de Instrumentos"/>
    <x v="0"/>
    <s v="ICFES-384-2026"/>
    <s v="ROSA ANAY CAICEDO ARCE"/>
    <n v="5100000"/>
    <s v="Prestar servicios a la subdirección de aplicación de instrumentos, brindando apoyo a los procesos asociados a la aplicación de las pruebas de estado, pruebas internacionales y demás proyectos de evaluación a cargo del Icfes."/>
    <d v="2026-01-29T00:00:00"/>
    <d v="2026-02-02T00:00:00"/>
    <d v="2026-06-30T00:00:00"/>
    <s v="N/A"/>
    <s v="N/A"/>
    <x v="10"/>
    <s v="EN EJECUCION"/>
    <m/>
    <m/>
    <s v="NO"/>
    <s v="NO"/>
    <s v="NO"/>
    <s v="NO"/>
    <n v="46170"/>
    <m/>
    <m/>
    <m/>
  </r>
  <r>
    <n v="0"/>
    <n v="0"/>
    <n v="0"/>
    <n v="0"/>
    <n v="1"/>
    <n v="91"/>
    <x v="1"/>
    <x v="1"/>
    <s v="Dirección_de_Producción_y_Operaciones"/>
    <x v="15"/>
    <s v="Subdirector(a) de Aplicacion de Instrumentos"/>
    <x v="0"/>
    <s v="ICFES-343-2026"/>
    <s v="MÓNICA MARÍA PALACIO COLORADO"/>
    <n v="5800000"/>
    <s v="Prestar servicios profesionales a la subdirección de aplicación de instrumentos, brindando apoyo a los procesos asociados a la aplicación de las pruebas de estado, pruebas internacionales y demás proyectos de evaluación a cargo del Icfes."/>
    <d v="2026-01-28T00:00:00"/>
    <d v="2026-01-29T00:00:00"/>
    <d v="2026-06-30T00:00:00"/>
    <s v="N/A"/>
    <s v="N/A"/>
    <x v="1"/>
    <s v="EN EJECUCION"/>
    <m/>
    <m/>
    <s v="NO"/>
    <s v="NO"/>
    <s v="NO"/>
    <s v="NO"/>
    <n v="46170"/>
    <m/>
    <m/>
    <m/>
  </r>
  <r>
    <n v="0"/>
    <n v="0"/>
    <n v="0"/>
    <n v="0"/>
    <n v="1"/>
    <n v="92"/>
    <x v="1"/>
    <x v="1"/>
    <s v="Dirección_de_Producción_y_Operaciones"/>
    <x v="15"/>
    <s v="Subdirector(a) de Aplicacion de Instrumentos"/>
    <x v="0"/>
    <s v="ICFES-001-2026"/>
    <s v="WENDY KATHERINE LOPEZ SEGURA"/>
    <n v="4700000"/>
    <s v="Prestación de servicios para el apoyo de la gestión en la ejecución de trámites administrativos requeridos por la subdirección de aplicación de instrumentos."/>
    <d v="2026-01-07T00:00:00"/>
    <d v="2026-01-07T00:00:00"/>
    <d v="2026-06-30T00:00:00"/>
    <s v="N/A"/>
    <s v="N/A"/>
    <x v="1"/>
    <s v="EN EJECUCION"/>
    <m/>
    <m/>
    <s v="NO"/>
    <s v="NO"/>
    <s v="NO"/>
    <s v="NO"/>
    <n v="46170"/>
    <m/>
    <m/>
    <m/>
  </r>
  <r>
    <n v="0"/>
    <n v="0"/>
    <n v="0"/>
    <n v="0"/>
    <n v="1"/>
    <n v="93"/>
    <x v="1"/>
    <x v="1"/>
    <s v="Dirección_de_Producción_y_Operaciones"/>
    <x v="15"/>
    <s v="Subdirector(a) de Aplicacion de Instrumentos"/>
    <x v="0"/>
    <s v="ICFES-342-2026"/>
    <s v="MARÍA VICTORIA MARTÍNEZ ESTRADA"/>
    <n v="5000000"/>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d v="2026-01-27T00:00:00"/>
    <d v="2026-02-02T00:00:00"/>
    <d v="2026-06-30T00:00:00"/>
    <s v="N/A"/>
    <s v="N/A"/>
    <x v="1"/>
    <s v="EN EJECUCION"/>
    <m/>
    <m/>
    <s v="NO"/>
    <s v="NO"/>
    <s v="NO"/>
    <s v="NO"/>
    <n v="46170"/>
    <m/>
    <m/>
    <m/>
  </r>
  <r>
    <n v="0"/>
    <n v="0"/>
    <n v="0"/>
    <n v="0"/>
    <n v="1"/>
    <n v="94"/>
    <x v="1"/>
    <x v="1"/>
    <s v="Dirección_de_Producción_y_Operaciones"/>
    <x v="0"/>
    <s v="Subdirector(a) de Produccion de Instrumentos"/>
    <x v="0"/>
    <s v="ICFES-331-2026"/>
    <s v="SOL MARIA ARIAS MOSQUERA"/>
    <n v="7532500"/>
    <s v="Prestación de servicios profesionales para brindar apoyo en el seguimiento a la ejecución contractual y financiera del operador de codificación, así cómo, gestión y apoyo de pqrsd que sean asignadas a la a la Subdirección de Producción de Instrumentos de acuerdo con la normatividad vigente."/>
    <d v="2026-01-28T00:00:00"/>
    <d v="2026-01-28T00:00:00"/>
    <d v="2026-06-30T00:00:00"/>
    <s v="N/A"/>
    <s v="N/A"/>
    <x v="1"/>
    <s v="EN EJECUCION"/>
    <m/>
    <m/>
    <s v="NO"/>
    <s v="NO"/>
    <s v="NO"/>
    <s v="NO"/>
    <n v="46170"/>
    <m/>
    <m/>
    <m/>
  </r>
  <r>
    <n v="0"/>
    <n v="0"/>
    <n v="0"/>
    <n v="0"/>
    <n v="1"/>
    <n v="95"/>
    <x v="1"/>
    <x v="1"/>
    <s v="Dirección_de_Tecnología_e_Información"/>
    <x v="2"/>
    <s v="Director(a) de Tecnologia e Informacion"/>
    <x v="0"/>
    <s v="ICFES-330-2026"/>
    <s v="YENY YOHANA LOPEZ MARTINEZ"/>
    <n v="3500000"/>
    <s v="Prestar servicios de apoyo a la Dirección de Tecnología de la Información, mediante la gestión y adelanto de los trámites administrativos requeridos de los procesos de adquisición de bienes y servicios tecnológicos, así como el desarrollo de las demás actividades propias de la Dirección."/>
    <d v="2026-01-27T00:00:00"/>
    <d v="2026-01-28T00:00:00"/>
    <d v="2026-06-30T00:00:00"/>
    <s v="N/A"/>
    <s v="N/A"/>
    <x v="1"/>
    <s v="EN EJECUCION"/>
    <m/>
    <m/>
    <s v="NO"/>
    <s v="NO"/>
    <s v="NO"/>
    <s v="NO"/>
    <n v="46170"/>
    <m/>
    <m/>
    <m/>
  </r>
  <r>
    <n v="0"/>
    <n v="0"/>
    <n v="0"/>
    <n v="0"/>
    <n v="1"/>
    <n v="96"/>
    <x v="1"/>
    <x v="1"/>
    <s v="Dirección_de_Tecnología_e_Información"/>
    <x v="3"/>
    <s v="Subdirector(a) de Desarrollo de Aplicaciones"/>
    <x v="0"/>
    <s v="ICFES-272-2026"/>
    <s v="CARLOS MANUEL GOMEZ DAMIAN"/>
    <n v="8140000"/>
    <s v="Prestación de servicios profesionales para el acompañamiento de la información diagnóstico y documental de las diferentes obligaciones técnicas de negocios del Icfes con el fin de llevar a cabo la optimización y crecimiento de los procesos automatizados del instituto."/>
    <d v="2026-01-24T00:00:00"/>
    <d v="2026-01-26T00:00:00"/>
    <d v="2026-06-30T00:00:00"/>
    <s v="N/A"/>
    <s v="N/A"/>
    <x v="1"/>
    <s v="EN EJECUCION"/>
    <m/>
    <m/>
    <s v="NO"/>
    <s v="NO"/>
    <s v="NO"/>
    <s v="NO"/>
    <n v="46170"/>
    <m/>
    <m/>
    <m/>
  </r>
  <r>
    <n v="0"/>
    <n v="0"/>
    <n v="0"/>
    <n v="0"/>
    <n v="1"/>
    <n v="97"/>
    <x v="1"/>
    <x v="1"/>
    <s v="Dirección_de_Tecnología_e_Información"/>
    <x v="3"/>
    <s v="Subdirector(a) de Desarrollo de Aplicaciones"/>
    <x v="0"/>
    <s v="ICFES-282-2026"/>
    <s v="BRYAN AFRANIO SERRATO HERRERA"/>
    <n v="8720000"/>
    <s v="Prestación de servicios profesionales como soporte en la aplicación de los diferentes procedimientos vigentes en el icfes para el desarrollo y ejecución de los proyectos de elaboración de softwares."/>
    <d v="2026-01-24T00:00:00"/>
    <d v="2026-01-27T00:00:00"/>
    <d v="2026-06-30T00:00:00"/>
    <s v="N/A"/>
    <s v="N/A"/>
    <x v="1"/>
    <s v="EN EJECUCION"/>
    <m/>
    <m/>
    <s v="NO"/>
    <s v="NO"/>
    <s v="NO"/>
    <s v="NO"/>
    <n v="46170"/>
    <m/>
    <m/>
    <m/>
  </r>
  <r>
    <n v="0"/>
    <n v="0"/>
    <n v="0"/>
    <n v="0"/>
    <n v="1"/>
    <n v="98"/>
    <x v="1"/>
    <x v="1"/>
    <s v="Dirección_de_Tecnología_e_Información"/>
    <x v="3"/>
    <s v="Subdirector(a) de Desarrollo de Aplicaciones"/>
    <x v="0"/>
    <s v="ICFES-066-2026"/>
    <s v="BRIAN ANDRES SILVA ESPINOSA"/>
    <n v="11000000"/>
    <s v="Prestación de servicios profesionales como apoyo a la subdirección de desarrollo de aplicaciones para realizar el reporte y control de los diferentes proyectos que se adelantan en el icfes"/>
    <d v="2026-01-19T00:00:00"/>
    <d v="2026-01-21T00:00:00"/>
    <d v="2026-06-30T00:00:00"/>
    <s v="N/A"/>
    <s v="N/A"/>
    <x v="1"/>
    <s v="EN EJECUCION"/>
    <m/>
    <m/>
    <s v="NO"/>
    <s v="NO"/>
    <s v="NO"/>
    <s v="NO"/>
    <n v="46170"/>
    <m/>
    <m/>
    <m/>
  </r>
  <r>
    <n v="0"/>
    <n v="0"/>
    <n v="0"/>
    <n v="0"/>
    <n v="1"/>
    <n v="99"/>
    <x v="1"/>
    <x v="1"/>
    <s v="Dirección_de_Tecnología_e_Información"/>
    <x v="3"/>
    <s v="Subdirector(a) de Desarrollo de Aplicaciones"/>
    <x v="0"/>
    <s v="ICFES-099-2026"/>
    <s v="JUAN DANIEL GONZALEZ CORREDOR"/>
    <n v="8720000"/>
    <s v="Prestación de servicios profesionales como soporte en la aplicación de los diferentes procedimientos vigentes en el icfes para el desarrollo y ejecución de los proyectos de elaboración de softwares."/>
    <d v="2026-01-16T00:00:00"/>
    <d v="2026-01-16T00:00:00"/>
    <d v="2026-06-30T00:00:00"/>
    <s v="N/A"/>
    <s v="N/A"/>
    <x v="1"/>
    <s v="EN EJECUCION"/>
    <m/>
    <m/>
    <s v="NO"/>
    <s v="NO"/>
    <s v="NO"/>
    <s v="NO"/>
    <n v="46170"/>
    <m/>
    <m/>
    <m/>
  </r>
  <r>
    <n v="0"/>
    <n v="0"/>
    <n v="0"/>
    <n v="0"/>
    <n v="1"/>
    <n v="100"/>
    <x v="1"/>
    <x v="1"/>
    <s v="Dirección_de_Tecnología_e_Información"/>
    <x v="3"/>
    <s v="Subdirector(a) de Desarrollo de Aplicaciones"/>
    <x v="0"/>
    <s v="ICFES-285-2026"/>
    <s v="JOHAN DAVID POVEDA MEJIA"/>
    <n v="9061000"/>
    <s v="Prestación de servicios de apoyo en la recopilación de solicitudes para el desarrollo e integración de nuevas aplicaciones y las existentes, en la subdirección de desarrollo de aplicaciones."/>
    <d v="2026-01-24T00:00:00"/>
    <d v="2026-02-06T00:00:00"/>
    <d v="2026-06-30T00:00:00"/>
    <s v="N/A"/>
    <s v="N/A"/>
    <x v="1"/>
    <s v="EN EJECUCION"/>
    <m/>
    <m/>
    <s v="NO"/>
    <s v="NO"/>
    <s v="NO"/>
    <s v="NO"/>
    <n v="46170"/>
    <m/>
    <m/>
    <m/>
  </r>
  <r>
    <n v="0"/>
    <n v="0"/>
    <n v="0"/>
    <n v="0"/>
    <n v="1"/>
    <n v="101"/>
    <x v="1"/>
    <x v="1"/>
    <s v="Dirección_de_Tecnología_e_Información"/>
    <x v="11"/>
    <s v="Subdirector(a) de Informacion"/>
    <x v="0"/>
    <s v="ICFES-418-2026"/>
    <s v="VICKY VERGARA MORENO"/>
    <n v="7000000"/>
    <s v="Prestación de servicios profesionales a la Dirección General del Icfes para apoyar el procesamiento, visualización y análisis de los datos a partir de la información generada por las evaluaciones y estudios sobre la calidad de la educación que realiza el Icfes."/>
    <d v="2026-01-30T00:00:00"/>
    <d v="2026-02-10T00:00:00"/>
    <d v="2026-06-30T00:00:00"/>
    <s v="N/A"/>
    <s v="N/A"/>
    <x v="1"/>
    <s v="EN EJECUCION"/>
    <m/>
    <m/>
    <s v="NO"/>
    <s v="NO"/>
    <s v="NO"/>
    <s v="NO"/>
    <n v="46170"/>
    <m/>
    <m/>
    <m/>
  </r>
  <r>
    <n v="0"/>
    <n v="0"/>
    <n v="0"/>
    <n v="0"/>
    <n v="1"/>
    <n v="102"/>
    <x v="1"/>
    <x v="1"/>
    <s v="Dirección_de_Tecnología_e_Información"/>
    <x v="11"/>
    <s v="Subdirector(a) de Informacion"/>
    <x v="0"/>
    <s v="ICFES-413-2026"/>
    <s v="CESAR CORDOBA MOSQUERA"/>
    <n v="3500000"/>
    <s v="Prestación de servicios de apoyo para la gestión y recopilación de información, orientado a actividades de levantamiento, análisis y documentación de requerimientos de datos, de la Subdirección de Información."/>
    <d v="2026-01-30T00:00:00"/>
    <d v="2026-02-03T00:00:00"/>
    <d v="2026-06-30T00:00:00"/>
    <s v="N/A"/>
    <s v="N/A"/>
    <x v="1"/>
    <s v="EN EJECUCION"/>
    <m/>
    <m/>
    <s v="NO"/>
    <s v="NO"/>
    <s v="NO"/>
    <s v="NO"/>
    <n v="46170"/>
    <m/>
    <m/>
    <m/>
  </r>
  <r>
    <n v="0"/>
    <n v="0"/>
    <n v="0"/>
    <n v="0"/>
    <n v="1"/>
    <n v="103"/>
    <x v="1"/>
    <x v="1"/>
    <s v="Dirección_de_Tecnología_e_Información"/>
    <x v="11"/>
    <s v="Subdirector(a) de Informacion"/>
    <x v="0"/>
    <s v="ICFES-379-2026"/>
    <s v="EIDI JHOANA HENAO ZULETA"/>
    <n v="6000000"/>
    <s v="Prestar servicios profesionales para el seguimiento contable, presupuestal y financiero de los proyectos tecnológicos liderados por la Dirección de Tecnología e Información del ICFES y sus subdirecciones."/>
    <d v="2026-01-30T00:00:00"/>
    <d v="2026-02-02T00:00:00"/>
    <d v="2026-06-30T00:00:00"/>
    <s v="N/A"/>
    <s v="N/A"/>
    <x v="1"/>
    <s v="EN EJECUCION"/>
    <m/>
    <m/>
    <s v="NO"/>
    <s v="NO"/>
    <s v="NO"/>
    <s v="NO"/>
    <n v="46170"/>
    <m/>
    <m/>
    <m/>
  </r>
  <r>
    <n v="0"/>
    <n v="0"/>
    <n v="0"/>
    <n v="0"/>
    <n v="1"/>
    <n v="104"/>
    <x v="1"/>
    <x v="1"/>
    <s v="Dirección_de_Tecnología_e_Información"/>
    <x v="11"/>
    <s v="Subdirector(a) de Informacion"/>
    <x v="0"/>
    <s v="ICFES-209-2026"/>
    <s v="RICHARD JOHN BLACKER GARCIA"/>
    <n v="6500000"/>
    <s v="Prestar servicios profesionales como analista de datos para ejecutar las actividades relacionadas con la gestión soporte y solución de requerimientos e incidentes a los procesos en los servicios de aplicaciones a cargo de la DTI."/>
    <d v="2026-01-22T00:00:00"/>
    <d v="2026-01-28T00:00:00"/>
    <d v="2026-06-30T00:00:00"/>
    <s v="N/A"/>
    <s v="N/A"/>
    <x v="1"/>
    <s v="EN EJECUCION"/>
    <m/>
    <m/>
    <s v="NO"/>
    <s v="NO"/>
    <s v="NO"/>
    <s v="NO"/>
    <n v="46170"/>
    <m/>
    <m/>
    <m/>
  </r>
  <r>
    <n v="0"/>
    <n v="0"/>
    <n v="0"/>
    <n v="0"/>
    <n v="1"/>
    <n v="105"/>
    <x v="1"/>
    <x v="1"/>
    <s v="Dirección_de_Tecnología_e_Información"/>
    <x v="11"/>
    <s v="Subdirector(a) de Informacion"/>
    <x v="0"/>
    <s v="ICFES-260-2026"/>
    <s v="DEISSY LIZETH RODRIGUEZ GOMEZ"/>
    <n v="7000000"/>
    <s v="Prestar servicios profesionales para ejecutar actividades administrativas, operativas y presupuestales requeridos por la subdirección de información."/>
    <d v="2026-01-29T00:00:00"/>
    <d v="2026-01-30T00:00:00"/>
    <d v="2026-06-30T00:00:00"/>
    <s v="N/A"/>
    <s v="N/A"/>
    <x v="1"/>
    <s v="EN EJECUCION"/>
    <m/>
    <m/>
    <s v="NO"/>
    <s v="NO"/>
    <s v="NO"/>
    <s v="NO"/>
    <n v="46170"/>
    <m/>
    <m/>
    <m/>
  </r>
  <r>
    <n v="0"/>
    <n v="0"/>
    <n v="0"/>
    <n v="0"/>
    <n v="1"/>
    <n v="106"/>
    <x v="1"/>
    <x v="1"/>
    <s v="Dirección_de_Tecnología_e_Información"/>
    <x v="11"/>
    <s v="Subdirector(a) de Informacion"/>
    <x v="0"/>
    <s v="ICFES-055-2026"/>
    <s v="Luz Adriana Arboleda Zapata"/>
    <n v="10623000"/>
    <s v="Prestación de servicios profesionales como asesor técnico en las diferentes etapas de definición y desarrollo tecnológico de las diferentes solicitudes funcionales y no funcionales derivados de los sistemas de información de la subdirección de información del icfes."/>
    <d v="2026-01-10T00:00:00"/>
    <d v="2026-01-13T00:00:00"/>
    <d v="2026-06-23T00:00:00"/>
    <s v="N/A"/>
    <s v="N/A"/>
    <x v="1"/>
    <s v="EN EJECUCION"/>
    <m/>
    <m/>
    <s v="NO"/>
    <s v="NO"/>
    <s v="NO"/>
    <s v="NO"/>
    <n v="46170"/>
    <m/>
    <m/>
    <m/>
  </r>
  <r>
    <n v="0"/>
    <n v="0"/>
    <n v="0"/>
    <n v="0"/>
    <n v="1"/>
    <n v="107"/>
    <x v="1"/>
    <x v="1"/>
    <s v="Dirección_de_Tecnología_e_Información"/>
    <x v="11"/>
    <s v="Subdirector(a) de Informacion"/>
    <x v="0"/>
    <s v="ICFES-037-2026"/>
    <s v="JENNY MAYERLY DIAZ DIAZ"/>
    <n v="7500000"/>
    <s v="Prestar servicios profesionales de analistas de datos para apoyar el diseño, administración, soporte, mantenimiento y análisis de los componentes de información de los proyectos de evaluación del Instituto, en cumplimiento de la política de Gobierno Digital y el Decreto 5014 de 2024."/>
    <d v="2026-01-14T00:00:00"/>
    <d v="2026-01-17T00:00:00"/>
    <d v="2026-06-30T00:00:00"/>
    <s v="N/A"/>
    <s v="N/A"/>
    <x v="1"/>
    <s v="EN EJECUCION"/>
    <m/>
    <m/>
    <s v="NO"/>
    <s v="NO"/>
    <s v="NO"/>
    <s v="NO"/>
    <n v="46170"/>
    <m/>
    <m/>
    <m/>
  </r>
  <r>
    <n v="0"/>
    <n v="0"/>
    <n v="0"/>
    <n v="0"/>
    <n v="1"/>
    <n v="108"/>
    <x v="1"/>
    <x v="1"/>
    <s v="Dirección_de_Tecnología_e_Información"/>
    <x v="11"/>
    <s v="Subdirector(a) de Informacion"/>
    <x v="0"/>
    <s v="ICFES-262-2026"/>
    <s v="DANIEL FERNANDO GOMEZ CESPEDES"/>
    <n v="6500000"/>
    <s v="Prestar servicios profesionales para la estandarización desarrollo operación y solución de los requerimientos de los procesos misionales asociados a los servicios de analítica inteligencia de negocios uso y explotación de datos a cargo de la subdirección de información"/>
    <d v="2026-01-27T00:00:00"/>
    <d v="2026-01-28T00:00:00"/>
    <d v="2026-06-30T00:00:00"/>
    <s v="N/A"/>
    <s v="N/A"/>
    <x v="1"/>
    <s v="EN EJECUCION"/>
    <m/>
    <m/>
    <s v="NO"/>
    <s v="NO"/>
    <s v="NO"/>
    <s v="NO"/>
    <n v="46170"/>
    <m/>
    <m/>
    <m/>
  </r>
  <r>
    <n v="0"/>
    <n v="0"/>
    <n v="0"/>
    <n v="0"/>
    <n v="1"/>
    <n v="109"/>
    <x v="1"/>
    <x v="1"/>
    <s v="Dirección_de_Tecnología_e_Información"/>
    <x v="11"/>
    <s v="Subdirector(a) de Informacion"/>
    <x v="0"/>
    <s v="ICFES-219-2026"/>
    <s v="DANIEL LOPEZ ORTEGA"/>
    <n v="10735000"/>
    <s v="Prestación de servicios profesionales para monitorear las bases de datos, para la planificación de mantenimientos, la ejecución de los diferentes procesos masivos y migraciones, a cargo de la Subdirección de información del Icfes."/>
    <d v="2026-01-22T00:00:00"/>
    <d v="2026-01-25T00:00:00"/>
    <d v="2026-06-30T00:00:00"/>
    <s v="N/A"/>
    <s v="N/A"/>
    <x v="1"/>
    <s v="EN EJECUCION"/>
    <m/>
    <m/>
    <s v="NO"/>
    <s v="NO"/>
    <s v="NO"/>
    <s v="NO"/>
    <n v="46170"/>
    <m/>
    <m/>
    <m/>
  </r>
  <r>
    <n v="0"/>
    <n v="0"/>
    <n v="0"/>
    <n v="0"/>
    <n v="1"/>
    <n v="110"/>
    <x v="1"/>
    <x v="1"/>
    <s v="Dirección_de_Tecnología_e_Información"/>
    <x v="11"/>
    <s v="Subdirector(a) de Informacion"/>
    <x v="0"/>
    <s v="ICFES-093-2026"/>
    <s v="MARIAN ANGELICA TORRES CRUZ"/>
    <n v="9874000"/>
    <s v="Prestación de servicios profesionales para el análisis de datos en ejecución, soporte y gestión de las diferentes actividades relacionadas con los procedimientos deevaluación, resultados y revisión asignados a la subdirección información del Icfes."/>
    <d v="2026-01-16T00:00:00"/>
    <d v="2026-01-16T00:00:00"/>
    <d v="2026-06-25T00:00:00"/>
    <s v="N/A"/>
    <s v="N/A"/>
    <x v="1"/>
    <s v="EN EJECUCION"/>
    <m/>
    <m/>
    <s v="NO"/>
    <s v="NO"/>
    <s v="NO"/>
    <s v="NO"/>
    <n v="46170"/>
    <m/>
    <m/>
    <m/>
  </r>
  <r>
    <n v="0"/>
    <n v="0"/>
    <n v="0"/>
    <n v="0"/>
    <n v="1"/>
    <n v="111"/>
    <x v="1"/>
    <x v="1"/>
    <s v="Dirección_de_Tecnología_e_Información"/>
    <x v="11"/>
    <s v="Subdirector(a) de Informacion"/>
    <x v="0"/>
    <s v="ICFES-232-2026"/>
    <s v="KAREN YELITZA SANCHEZ ZABALA"/>
    <n v="11000000"/>
    <s v="Prestar servicios profesionales para brindar soporte integral de los recursos y componentes tecnológicos implementados sobre las soluciones y servicios, soportando las nubes publicas contratadas por el icfes."/>
    <d v="2026-01-23T00:00:00"/>
    <d v="2026-01-27T00:00:00"/>
    <d v="2026-06-30T00:00:00"/>
    <s v="N/A"/>
    <s v="N/A"/>
    <x v="7"/>
    <s v="EN EJECUCION"/>
    <m/>
    <m/>
    <s v="NO"/>
    <s v="NO"/>
    <s v="NO"/>
    <s v="NO"/>
    <n v="46170"/>
    <m/>
    <m/>
    <m/>
  </r>
  <r>
    <n v="0"/>
    <n v="0"/>
    <n v="0"/>
    <n v="0"/>
    <n v="1"/>
    <n v="112"/>
    <x v="1"/>
    <x v="1"/>
    <s v="Dirección_de_Tecnología_e_Información"/>
    <x v="11"/>
    <s v="Subdirector(a) de Informacion"/>
    <x v="0"/>
    <s v="ICFES-229-2026"/>
    <s v="MAYLETTE TATIANA PADILLA ANAYA"/>
    <n v="5000000"/>
    <s v="Prestar servicios profesionales para apoyar integralmente la planeación, gestión operativa, seguimiento contractual, evaluación de impacto y procesos de cierre y liquidación de los proyectos tecnológicos del icfes, en el marco de las estrategias institucionales de transformación digital, modernización tecnológica y fortalecimiento de la gestión de la información."/>
    <d v="2026-01-23T00:00:00"/>
    <d v="2026-01-25T00:00:00"/>
    <d v="2026-06-30T00:00:00"/>
    <s v="N/A"/>
    <s v="N/A"/>
    <x v="7"/>
    <s v="EN EJECUCION"/>
    <m/>
    <m/>
    <s v="NO"/>
    <s v="NO"/>
    <s v="NO"/>
    <s v="NO"/>
    <n v="46170"/>
    <m/>
    <m/>
    <m/>
  </r>
  <r>
    <n v="0"/>
    <n v="0"/>
    <n v="0"/>
    <n v="0"/>
    <n v="1"/>
    <n v="113"/>
    <x v="1"/>
    <x v="1"/>
    <s v="Dirección_General"/>
    <x v="16"/>
    <s v="Director(a) General"/>
    <x v="0"/>
    <s v="ICFES-367-2026"/>
    <s v="HELEN CAMILA CUERVO CRUZ"/>
    <n v="5000000"/>
    <s v="Prestar servicios profesionales a la Dirección General para apoyar el diseño, diagramación y estructuración de los productos digitales."/>
    <d v="2026-01-28T00:00:00"/>
    <d v="2026-01-29T00:00:00"/>
    <d v="2026-06-30T00:00:00"/>
    <s v="N/A"/>
    <s v="N/A"/>
    <x v="7"/>
    <s v="EN EJECUCION"/>
    <m/>
    <m/>
    <s v="NO"/>
    <s v="NO"/>
    <s v="NO"/>
    <s v="NO"/>
    <n v="46170"/>
    <m/>
    <m/>
    <m/>
  </r>
  <r>
    <n v="0"/>
    <n v="0"/>
    <n v="0"/>
    <n v="0"/>
    <n v="1"/>
    <n v="114"/>
    <x v="1"/>
    <x v="1"/>
    <s v="Dirección_General"/>
    <x v="16"/>
    <s v="Director(a) General"/>
    <x v="0"/>
    <s v="ICFES-230-2026"/>
    <s v="MARTHA PATRICIA CASANOVA CRIADO"/>
    <n v="7100000"/>
    <s v="Prestación de servicios profesionales a la Dirección General del instituto colombiano para la evaluación de la educación Icfes en la formulación de proyectos e iniciativas institucionales desde una perspectiva de análisis financiero y presupuestal"/>
    <d v="2026-01-23T00:00:00"/>
    <d v="2026-01-25T00:00:00"/>
    <d v="2026-06-30T00:00:00"/>
    <s v="N/A"/>
    <s v="N/A"/>
    <x v="7"/>
    <s v="EN EJECUCION"/>
    <m/>
    <m/>
    <s v="NO"/>
    <s v="NO"/>
    <s v="NO"/>
    <s v="NO"/>
    <n v="46170"/>
    <m/>
    <m/>
    <m/>
  </r>
  <r>
    <n v="0"/>
    <n v="0"/>
    <n v="0"/>
    <n v="0"/>
    <n v="1"/>
    <n v="115"/>
    <x v="1"/>
    <x v="1"/>
    <s v="Dirección_General"/>
    <x v="17"/>
    <s v="Jefe de la Oficina Asesora de Comunicaciones y Mercadeo"/>
    <x v="0"/>
    <s v="ICFES-327-2026"/>
    <s v="AURORA PLAZAS RIOS"/>
    <n v="7700000"/>
    <s v="Prestación de servicios profesionales para el diseño y ejecución de planes y estrategias de comunicación orientados a la difusión y acompañamiento de la operación comercial y logística de las pruebas saber 3°, 5°, 7° y 9°, así como de otros proyectos especiales del icfes."/>
    <d v="2026-01-28T00:00:00"/>
    <d v="2026-01-29T00:00:00"/>
    <d v="2026-06-30T00:00:00"/>
    <s v="N/A"/>
    <s v="N/A"/>
    <x v="7"/>
    <s v="EN EJECUCION"/>
    <m/>
    <m/>
    <s v="NO"/>
    <s v="NO"/>
    <s v="NO"/>
    <s v="NO"/>
    <n v="46170"/>
    <m/>
    <m/>
    <m/>
  </r>
  <r>
    <n v="0"/>
    <n v="0"/>
    <n v="0"/>
    <n v="0"/>
    <n v="1"/>
    <n v="116"/>
    <x v="1"/>
    <x v="1"/>
    <s v="Dirección_General"/>
    <x v="17"/>
    <s v="Jefe de la Oficina Asesora de Comunicaciones y Mercadeo"/>
    <x v="0"/>
    <s v="ICFES-067-2026"/>
    <s v="LEONARDO PUERTAS BUSTOS"/>
    <n v="7756000"/>
    <s v="Prestación de servicios profesionales para desarrollar actividades de calificación, análisis estadístico y psicométrico de las pruebas aplicadas por el Icfes, así como el análisis de resultados históricos y la realización de simulaciones, con el fin de apoyar los procesos de investigación de la Subdirección de Estadísticas, asociados a la definición y consolidación de la nueva línea base del examen saber 11."/>
    <d v="2026-01-13T00:00:00"/>
    <d v="2026-01-14T00:00:00"/>
    <d v="2026-06-30T00:00:00"/>
    <s v="N/A"/>
    <s v="N/A"/>
    <x v="7"/>
    <s v="EN EJECUCION"/>
    <m/>
    <m/>
    <s v="NO"/>
    <s v="NO"/>
    <s v="NO"/>
    <s v="NO"/>
    <n v="46170"/>
    <m/>
    <m/>
    <m/>
  </r>
  <r>
    <n v="0"/>
    <n v="0"/>
    <n v="0"/>
    <n v="0"/>
    <n v="1"/>
    <n v="117"/>
    <x v="1"/>
    <x v="1"/>
    <s v="Dirección_General"/>
    <x v="17"/>
    <s v="Jefe de la Oficina Asesora de Comunicaciones y Mercadeo"/>
    <x v="0"/>
    <s v="ICFES-177-2026"/>
    <s v="LUIS EDUARDO RAMOS CARMONA"/>
    <n v="8000000"/>
    <s v="Prestación de servicios profesionales para diseñar y ejecutar planes y estrategias de comunicación orientadas a fortalecer la operación comercial, la divulgación y el posicionamiento de las pruebas saber 11, saber tyt, saber pro y proyectos especiales del icfes."/>
    <d v="2026-01-20T00:00:00"/>
    <d v="2026-01-21T00:00:00"/>
    <d v="2026-06-30T00:00:00"/>
    <s v="N/A"/>
    <s v="N/A"/>
    <x v="7"/>
    <s v="EN EJECUCION"/>
    <m/>
    <m/>
    <s v="NO"/>
    <s v="NO"/>
    <s v="NO"/>
    <s v="NO"/>
    <n v="46170"/>
    <m/>
    <m/>
    <m/>
  </r>
  <r>
    <n v="0"/>
    <n v="0"/>
    <n v="0"/>
    <n v="0"/>
    <n v="1"/>
    <n v="118"/>
    <x v="1"/>
    <x v="1"/>
    <s v="Dirección_General"/>
    <x v="17"/>
    <s v="Jefe de la Oficina Asesora de Comunicaciones y Mercadeo"/>
    <x v="0"/>
    <s v="ICFES-176-2026"/>
    <s v="JUAN KAI MEJIA BARROSO"/>
    <n v="7500000"/>
    <s v="Prestación de servicios profesionales para la producción audiovisual de materiales requeridos para apoyar la divulgación, orientación y operación comercial de las pruebas saber 11, saber tyt, saber pro y demás proyectos del icfes."/>
    <d v="2026-01-20T00:00:00"/>
    <d v="2026-01-21T00:00:00"/>
    <d v="2026-06-30T00:00:00"/>
    <s v="N/A"/>
    <s v="N/A"/>
    <x v="7"/>
    <s v="EN EJECUCION"/>
    <m/>
    <m/>
    <s v="NO"/>
    <s v="NO"/>
    <s v="NO"/>
    <s v="NO"/>
    <n v="46170"/>
    <m/>
    <m/>
    <m/>
  </r>
  <r>
    <n v="0"/>
    <n v="0"/>
    <n v="0"/>
    <n v="0"/>
    <n v="1"/>
    <n v="119"/>
    <x v="1"/>
    <x v="1"/>
    <s v="Dirección_General"/>
    <x v="5"/>
    <s v="Jefe de la Oficina Asesora de Planeacion"/>
    <x v="0"/>
    <s v="ICFES-068-2026"/>
    <s v="DAYANA VIVIANA JIMENEZ BETANCOURTH"/>
    <n v="110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6-01-16T00:00:00"/>
    <d v="2026-01-17T00:00:00"/>
    <d v="2026-06-30T00:00:00"/>
    <s v="N/A"/>
    <s v="N/A"/>
    <x v="7"/>
    <s v="EN EJECUCION"/>
    <m/>
    <m/>
    <s v="NO"/>
    <s v="NO"/>
    <s v="NO"/>
    <s v="NO"/>
    <n v="46170"/>
    <m/>
    <m/>
    <m/>
  </r>
  <r>
    <n v="0"/>
    <n v="0"/>
    <n v="0"/>
    <n v="0"/>
    <n v="1"/>
    <n v="120"/>
    <x v="1"/>
    <x v="1"/>
    <s v="Dirección_General"/>
    <x v="5"/>
    <s v="Jefe de la Oficina Asesora de Planeacion"/>
    <x v="0"/>
    <s v="ICFES-053-2026"/>
    <s v="EDWAR YESID MONTENEGRO DIAZ"/>
    <n v="4500000"/>
    <s v="Prestación de servicios de apoyo a la gestión a la Oficina Asesora de Planeación, con el fin de contribuir al cumplimiento de los objetivos respecto en las gestiones operativas y administrativas funcionales de manera transversal, asegurando la organización, sistematización y control de información para facilitar los procesos de la dependencia."/>
    <d v="2026-01-10T00:00:00"/>
    <d v="2026-01-21T00:00:00"/>
    <d v="2026-06-30T00:00:00"/>
    <s v="N/A"/>
    <s v="N/A"/>
    <x v="7"/>
    <s v="EN EJECUCION"/>
    <m/>
    <m/>
    <s v="NO"/>
    <s v="NO"/>
    <s v="NO"/>
    <s v="NO"/>
    <n v="46170"/>
    <m/>
    <m/>
    <m/>
  </r>
  <r>
    <n v="0"/>
    <n v="0"/>
    <n v="0"/>
    <n v="0"/>
    <n v="1"/>
    <n v="121"/>
    <x v="1"/>
    <x v="1"/>
    <s v="Dirección_General"/>
    <x v="5"/>
    <s v="Jefe de la Oficina Asesora de Planeacion"/>
    <x v="0"/>
    <s v="ICFES-405-2026"/>
    <s v="LUISA DANIELA BADILLO AMAYA"/>
    <n v="5000000"/>
    <s v="Apoyo a la gestión en el monitoreo de indicadores de avance y la generación de reportes que faciliten la toma de decisiones y la adecuada ejecución de los proyectos"/>
    <d v="2026-01-30T00:00:00"/>
    <d v="2026-01-30T00:00:00"/>
    <d v="2026-06-30T00:00:00"/>
    <s v="N/A"/>
    <s v="N/A"/>
    <x v="7"/>
    <s v="EN EJECUCION"/>
    <m/>
    <m/>
    <s v="NO"/>
    <s v="NO"/>
    <s v="NO"/>
    <s v="NO"/>
    <n v="46170"/>
    <m/>
    <m/>
    <m/>
  </r>
  <r>
    <n v="0"/>
    <n v="0"/>
    <n v="0"/>
    <n v="0"/>
    <n v="1"/>
    <n v="122"/>
    <x v="1"/>
    <x v="1"/>
    <s v="Dirección_General"/>
    <x v="5"/>
    <s v="Jefe de la Oficina Asesora de Planeacion"/>
    <x v="0"/>
    <s v="ICFES-145-2026"/>
    <s v="JOSE ANTONIO MARTINEZ BOHORQUEZ"/>
    <n v="11000000"/>
    <s v="Prestar servicios profesionales para apoyar la implementación de los sistemas de gestión del instituto, el modelo integrado de planeación y gestión, así como el monitoreo financiero de los proyectos a cargo de la subdirección de diseños de instrumentos."/>
    <d v="2026-01-20T00:00:00"/>
    <d v="2026-01-21T00:00:00"/>
    <d v="2026-06-30T00:00:00"/>
    <s v="N/A"/>
    <s v="N/A"/>
    <x v="7"/>
    <s v="EN EJECUCION"/>
    <m/>
    <m/>
    <s v="NO"/>
    <s v="NO"/>
    <s v="NO"/>
    <s v="NO"/>
    <n v="46170"/>
    <s v="Solicitud de suspensión enviada a Guillermo desde Hyper y contratacion 14-5"/>
    <m/>
    <m/>
  </r>
  <r>
    <n v="0"/>
    <n v="0"/>
    <n v="0"/>
    <n v="0"/>
    <n v="1"/>
    <n v="123"/>
    <x v="1"/>
    <x v="1"/>
    <s v="Dirección_General"/>
    <x v="6"/>
    <s v="Jefe de la Oficina Asesora Jurídica"/>
    <x v="0"/>
    <s v="ICFES-402-2026"/>
    <s v="INGREED DEL SOCORRO BETANCUR HERNANDEZ"/>
    <n v="3500000"/>
    <s v="Apoyar a la Oficina Asesora Jurídica del Icfes en el proceso de gestión documental, garantizando la correcta conformación de los expedientes digitales."/>
    <d v="2026-01-29T00:00:00"/>
    <d v="2026-01-30T00:00:00"/>
    <d v="2026-06-30T00:00:00"/>
    <s v="N/A"/>
    <s v="N/A"/>
    <x v="7"/>
    <s v="EN EJECUCION"/>
    <m/>
    <m/>
    <s v="NO"/>
    <s v="NO"/>
    <s v="NO"/>
    <s v="NO"/>
    <n v="46170"/>
    <m/>
    <m/>
    <m/>
  </r>
  <r>
    <n v="0"/>
    <n v="0"/>
    <n v="0"/>
    <n v="0"/>
    <n v="1"/>
    <n v="124"/>
    <x v="1"/>
    <x v="1"/>
    <s v="Dirección_General"/>
    <x v="6"/>
    <s v="Jefe de la Oficina Asesora Jurídica"/>
    <x v="0"/>
    <s v="ICFES-437-2026"/>
    <s v="MANUELA MANTILLA PACHECHO"/>
    <n v="7005000"/>
    <s v="Prestar servicios profesionales de apoyo jurídico a la Oficina Asesora Jurídica del Icfes."/>
    <d v="2026-01-30T00:00:00"/>
    <d v="2026-02-05T00:00:00"/>
    <d v="2026-06-30T00:00:00"/>
    <s v="N/A"/>
    <s v="N/A"/>
    <x v="7"/>
    <s v="EN EJECUCION"/>
    <m/>
    <m/>
    <s v="NO"/>
    <s v="NO"/>
    <s v="NO"/>
    <s v="NO"/>
    <n v="46170"/>
    <m/>
    <m/>
    <m/>
  </r>
  <r>
    <n v="0"/>
    <n v="0"/>
    <n v="0"/>
    <n v="0"/>
    <n v="1"/>
    <n v="125"/>
    <x v="1"/>
    <x v="1"/>
    <s v="Dirección_General"/>
    <x v="6"/>
    <s v="Jefe de la Oficina Asesora Jurídica"/>
    <x v="0"/>
    <s v="ICFES-198-2026"/>
    <s v="CLARA INES VELEZ ESCOBAR"/>
    <n v="7005000"/>
    <s v="Prestar servicios profesionales de apoyo jurídico a la Oficina Asesora Jurídica del Icfes, así como la representación en los procesos judiciales y extrajudiciales en los que el Icfes sea parte."/>
    <d v="2026-01-20T00:00:00"/>
    <d v="2026-01-21T00:00:00"/>
    <d v="2026-06-30T00:00:00"/>
    <s v="N/A"/>
    <s v="N/A"/>
    <x v="7"/>
    <s v="EN EJECUCION"/>
    <m/>
    <m/>
    <s v="NO"/>
    <s v="NO"/>
    <s v="NO"/>
    <s v="NO"/>
    <n v="46170"/>
    <m/>
    <m/>
    <m/>
  </r>
  <r>
    <n v="0"/>
    <n v="0"/>
    <n v="0"/>
    <n v="0"/>
    <n v="1"/>
    <n v="126"/>
    <x v="1"/>
    <x v="1"/>
    <s v="Dirección_General"/>
    <x v="6"/>
    <s v="Jefe de la Oficina Asesora Jurídica"/>
    <x v="0"/>
    <s v="ICFES-399-2026"/>
    <s v="ROBINSON ARLEY HIGUITA RIOS"/>
    <n v="7005000"/>
    <s v="Prestar servicios profesionales de apoyo jurídico a la Oficina Asesora Jurídica del Icfes."/>
    <d v="2026-01-29T00:00:00"/>
    <d v="2026-02-03T00:00:00"/>
    <d v="2026-06-30T00:00:00"/>
    <s v="N/A"/>
    <s v="N/A"/>
    <x v="7"/>
    <s v="EN EJECUCION"/>
    <m/>
    <m/>
    <s v="NO"/>
    <s v="NO"/>
    <s v="NO"/>
    <s v="NO"/>
    <n v="46170"/>
    <m/>
    <m/>
    <m/>
  </r>
  <r>
    <n v="0"/>
    <n v="0"/>
    <n v="0"/>
    <n v="0"/>
    <n v="1"/>
    <n v="127"/>
    <x v="1"/>
    <x v="1"/>
    <s v="Dirección_General"/>
    <x v="6"/>
    <s v="Jefe de la Oficina Asesora Jurídica"/>
    <x v="0"/>
    <s v="ICFES-401-2026"/>
    <s v="MELISSA ROJAS SANCHEZ"/>
    <n v="7005000"/>
    <s v="Prestar servicios profesionales de apoyo jurídico a la Oficina Asesora Jurídica del Icfes."/>
    <d v="2026-01-29T00:00:00"/>
    <d v="2026-02-03T00:00:00"/>
    <d v="2026-06-30T00:00:00"/>
    <s v="N/A"/>
    <s v="N/A"/>
    <x v="7"/>
    <s v="EN EJECUCION"/>
    <m/>
    <m/>
    <s v="NO"/>
    <s v="NO"/>
    <s v="NO"/>
    <s v="NO"/>
    <n v="46170"/>
    <m/>
    <m/>
    <m/>
  </r>
  <r>
    <n v="0"/>
    <n v="0"/>
    <n v="0"/>
    <n v="0"/>
    <n v="1"/>
    <n v="128"/>
    <x v="1"/>
    <x v="1"/>
    <s v="Dirección_General"/>
    <x v="6"/>
    <s v="Jefe de la Oficina Asesora Jurídica"/>
    <x v="0"/>
    <s v="ICFES-400-2026"/>
    <s v="HENRY ALEJANDRO MORALES GOMEZ"/>
    <n v="8100000"/>
    <s v="Prestar servicios profesionales de apoyo jurídico a la Oficina Asesora Jurídica del Icfes, así como la representación en los procesos judiciales y extrajudiciales en los que el Icfes sea parte."/>
    <d v="2026-01-30T00:00:00"/>
    <d v="2026-02-03T00:00:00"/>
    <d v="2026-06-30T00:00:00"/>
    <s v="N/A"/>
    <s v="N/A"/>
    <x v="7"/>
    <s v="EN EJECUCION"/>
    <m/>
    <m/>
    <s v="NO"/>
    <s v="NO"/>
    <s v="NO"/>
    <s v="NO"/>
    <n v="46170"/>
    <m/>
    <m/>
    <m/>
  </r>
  <r>
    <n v="0"/>
    <n v="0"/>
    <n v="0"/>
    <n v="0"/>
    <n v="1"/>
    <n v="129"/>
    <x v="1"/>
    <x v="1"/>
    <s v="Dirección_General"/>
    <x v="6"/>
    <s v="Jefe de la Oficina Asesora Jurídica"/>
    <x v="0"/>
    <s v="ICFES-072-2026"/>
    <s v="CARLOS ANDRES BAYONA BECERRA"/>
    <n v="7005000"/>
    <s v="Prestar servicios profesionales para aplicar, mantener, controlar y mejorar el Sistema de Gestión de Calidad en los procesos y procedimientos de la Oficina Asesora Jurídica del Icfes, así como apoyar en la administración y el control presupuestal de la misma."/>
    <d v="2026-01-14T00:00:00"/>
    <d v="2026-01-14T00:00:00"/>
    <d v="2026-06-30T00:00:00"/>
    <s v="N/A"/>
    <s v="N/A"/>
    <x v="7"/>
    <s v="EN EJECUCION"/>
    <m/>
    <m/>
    <s v="NO"/>
    <s v="NO"/>
    <s v="NO"/>
    <s v="NO"/>
    <n v="46170"/>
    <m/>
    <m/>
    <m/>
  </r>
  <r>
    <n v="0"/>
    <n v="0"/>
    <n v="0"/>
    <n v="0"/>
    <n v="1"/>
    <n v="130"/>
    <x v="1"/>
    <x v="1"/>
    <s v="Dirección_General"/>
    <x v="6"/>
    <s v="Jefe de la Oficina Asesora Jurídica"/>
    <x v="0"/>
    <s v="ICFES-358-2026"/>
    <s v="CARLOS EDUARDO LONDOÑO GARCES"/>
    <n v="6000000"/>
    <s v="Prestar servicios profesionales de apoyo jurídico a la Oficina Asesora Jurídica del Icfes."/>
    <d v="2026-01-27T00:00:00"/>
    <d v="2026-01-28T00:00:00"/>
    <d v="2026-06-30T00:00:00"/>
    <s v="N/A"/>
    <s v="N/A"/>
    <x v="7"/>
    <s v="EN EJECUCION"/>
    <m/>
    <m/>
    <s v="NO"/>
    <s v="NO"/>
    <s v="NO"/>
    <s v="NO"/>
    <n v="46170"/>
    <m/>
    <m/>
    <m/>
  </r>
  <r>
    <n v="0"/>
    <n v="0"/>
    <n v="0"/>
    <n v="0"/>
    <n v="1"/>
    <n v="131"/>
    <x v="1"/>
    <x v="1"/>
    <s v="Dirección_General"/>
    <x v="6"/>
    <s v="Jefe de la Oficina Asesora Jurídica"/>
    <x v="0"/>
    <s v="ICFES-335-2026"/>
    <s v="EDWARD ARLEY PEDREROS PATIÑO"/>
    <n v="7005000"/>
    <s v="Prestar servicios profesionales de apoyo jurídico a la Oficina Asesora Jurídica del Icfes."/>
    <d v="2026-01-28T00:00:00"/>
    <d v="2026-01-29T00:00:00"/>
    <d v="2026-06-30T00:00:00"/>
    <s v="N/A"/>
    <s v="N/A"/>
    <x v="3"/>
    <s v="EN EJECUCION"/>
    <m/>
    <m/>
    <s v="NO"/>
    <s v="NO"/>
    <s v="NO"/>
    <s v="NO"/>
    <n v="46170"/>
    <m/>
    <m/>
    <m/>
  </r>
  <r>
    <n v="0"/>
    <n v="0"/>
    <n v="0"/>
    <n v="0"/>
    <n v="1"/>
    <n v="132"/>
    <x v="1"/>
    <x v="1"/>
    <s v="Dirección_General"/>
    <x v="6"/>
    <s v="Jefe de la Oficina Asesora Jurídica"/>
    <x v="0"/>
    <s v="ICFES-205-2026"/>
    <s v="JOSE GABRIEL CALDERON GARCIA"/>
    <n v="7005000"/>
    <s v="Prestar servicios profesionales de apoyo jurídico a la Oficina Asesora Jurídica del Icfes, así como la representación en los procesos judiciales y extrajudiciales en los que el Icfes sea parte."/>
    <d v="2026-01-21T00:00:00"/>
    <d v="2026-01-29T00:00:00"/>
    <d v="2026-06-30T00:00:00"/>
    <s v="N/A"/>
    <s v="N/A"/>
    <x v="3"/>
    <s v="EN EJECUCION"/>
    <m/>
    <m/>
    <s v="NO"/>
    <s v="NO"/>
    <s v="NO"/>
    <s v="NO"/>
    <n v="46170"/>
    <m/>
    <m/>
    <m/>
  </r>
  <r>
    <n v="0"/>
    <n v="0"/>
    <n v="0"/>
    <n v="0"/>
    <n v="1"/>
    <n v="133"/>
    <x v="1"/>
    <x v="1"/>
    <s v="Dirección_General"/>
    <x v="6"/>
    <s v="Jefe de la Oficina Asesora Jurídica"/>
    <x v="0"/>
    <s v="ICFES-091-2026"/>
    <s v="LILIAN KARINA MARTINEZ"/>
    <n v="7005000"/>
    <s v="Prestar servicios profesionales de apoyo jurídico a la Oficina Asesora Jurídica del Icfes, así como la representación en los procesos judiciales y extrajudiciales en los que el Icfes sea parte."/>
    <d v="2026-01-15T00:00:00"/>
    <d v="2026-01-16T00:00:00"/>
    <d v="2026-06-30T00:00:00"/>
    <s v="N/A"/>
    <s v="N/A"/>
    <x v="3"/>
    <s v="EN EJECUCION"/>
    <m/>
    <m/>
    <s v="NO"/>
    <s v="NO"/>
    <s v="NO"/>
    <s v="NO"/>
    <n v="46170"/>
    <m/>
    <m/>
    <m/>
  </r>
  <r>
    <n v="0"/>
    <n v="0"/>
    <n v="0"/>
    <n v="0"/>
    <n v="1"/>
    <n v="134"/>
    <x v="1"/>
    <x v="1"/>
    <s v="Dirección_General"/>
    <x v="6"/>
    <s v="Jefe de la Oficina Asesora Jurídica"/>
    <x v="0"/>
    <s v="ICFES-362-2026"/>
    <s v="MARIO ALEJANDRO AGUDELO BARRIOS"/>
    <n v="7005000"/>
    <s v="Prestar servicios profesionales de apoyo jurídico a la Oficina Asesora Jurídica del Icfes."/>
    <d v="2026-01-30T00:00:00"/>
    <d v="2026-02-04T00:00:00"/>
    <d v="2026-06-30T00:00:00"/>
    <s v="N/A"/>
    <s v="N/A"/>
    <x v="3"/>
    <s v="EN EJECUCION"/>
    <m/>
    <m/>
    <s v="NO"/>
    <s v="NO"/>
    <s v="NO"/>
    <s v="NO"/>
    <n v="46170"/>
    <m/>
    <m/>
    <m/>
  </r>
  <r>
    <n v="0"/>
    <n v="0"/>
    <n v="0"/>
    <n v="0"/>
    <n v="1"/>
    <n v="135"/>
    <x v="1"/>
    <x v="1"/>
    <s v="Dirección_General"/>
    <x v="18"/>
    <s v="Secretario(a) General"/>
    <x v="0"/>
    <s v="ICFES-353-2026"/>
    <s v="ALEJANDRA GARCIA MAZO"/>
    <n v="4000000"/>
    <s v="Prestar servicios de apoyo a la oficina de control interno, en el desarrollo de seguimientos, atención de requerimientos de los organismos de control, gestión oportuna de las comunicaciones inherentes a la gestión documental, y en asuntos administrativos, en cumplimiento de los roles y responsabilidades asignados a la oficina, así como de las actividades programadas en el plan anual de auditorías correspondiente a la vigencia 2026."/>
    <d v="2026-01-28T00:00:00"/>
    <d v="2026-01-29T00:00:00"/>
    <d v="2026-06-30T00:00:00"/>
    <s v="N/A"/>
    <s v="N/A"/>
    <x v="3"/>
    <s v="EN EJECUCION"/>
    <m/>
    <m/>
    <s v="NO"/>
    <s v="NO"/>
    <s v="NO"/>
    <s v="NO"/>
    <n v="46170"/>
    <m/>
    <m/>
    <m/>
  </r>
  <r>
    <n v="0"/>
    <n v="0"/>
    <n v="0"/>
    <n v="0"/>
    <n v="1"/>
    <n v="136"/>
    <x v="1"/>
    <x v="1"/>
    <s v="Dirección_General"/>
    <x v="18"/>
    <s v="Secretario(a) General"/>
    <x v="0"/>
    <s v="ICFES-350-2026"/>
    <s v="ELKIN FERNANDO DURANGO LÓPEZ"/>
    <n v="8200000"/>
    <s v="Prestar servicios profesionales a la oficina de control interno, con el fin de apoyar la evaluación independiente contemplada en el Plan Anual de Auditoría aprobado para la vigencia 2026, verificando que los procesos asignados para evaluación contribuyan al cumplimiento de los objetivos y fines institucionales del Icfes, así como a la adecuada gestión de riesgos, el fortalecimiento del gobierno institucional y el sistema de control interno."/>
    <d v="2026-01-28T00:00:00"/>
    <d v="2026-01-29T00:00:00"/>
    <d v="2026-06-30T00:00:00"/>
    <s v="N/A"/>
    <s v="N/A"/>
    <x v="3"/>
    <s v="EN EJECUCION"/>
    <m/>
    <m/>
    <s v="NO"/>
    <s v="NO"/>
    <s v="NO"/>
    <s v="NO"/>
    <n v="46170"/>
    <m/>
    <m/>
    <m/>
  </r>
  <r>
    <n v="0"/>
    <n v="0"/>
    <n v="0"/>
    <n v="0"/>
    <n v="1"/>
    <n v="137"/>
    <x v="1"/>
    <x v="1"/>
    <s v="Dirección_General"/>
    <x v="7"/>
    <s v="Jefe de la Oficina de Gestion de Proyectos de Investigacion"/>
    <x v="0"/>
    <s v="ICFES-139-2026"/>
    <s v="IVAN CAMILO VELASQUEZ ABRIL"/>
    <n v="7000000"/>
    <s v="Prestar servicios profesionales orientados a la gestión y desarrollo de proyectos de investigación y a la consolidación, procesamiento y análisis de datos, con el fin de contribuir a la producción de informes de valor agregado y aporte relativo que genera el Icfes."/>
    <d v="2026-01-17T00:00:00"/>
    <d v="2026-01-19T00:00:00"/>
    <d v="2026-06-30T00:00:00"/>
    <s v="N/A"/>
    <s v="N/A"/>
    <x v="3"/>
    <s v="EN EJECUCION"/>
    <m/>
    <m/>
    <s v="NO"/>
    <s v="NO"/>
    <s v="NO"/>
    <s v="NO"/>
    <n v="46170"/>
    <m/>
    <m/>
    <m/>
  </r>
  <r>
    <n v="0"/>
    <n v="0"/>
    <n v="0"/>
    <n v="0"/>
    <n v="1"/>
    <n v="138"/>
    <x v="1"/>
    <x v="1"/>
    <s v="Dirección_General"/>
    <x v="7"/>
    <s v="Jefe de la Oficina de Gestion de Proyectos de Investigacion"/>
    <x v="0"/>
    <s v="ICFES-109-2026"/>
    <s v="JULIAN ANDRES CASTRO SALVADOR"/>
    <n v="7000000"/>
    <s v="Prestar los servicios profesionales para promover la apropiación social del conocimiento generado en los proyectos de investigación mediante promoción, diseño, producción audiovisual y divulgación institucional de los productos de investigación."/>
    <d v="2026-01-16T00:00:00"/>
    <d v="2026-01-18T00:00:00"/>
    <d v="2026-06-30T00:00:00"/>
    <s v="N/A"/>
    <s v="N/A"/>
    <x v="3"/>
    <s v="EN EJECUCION"/>
    <m/>
    <m/>
    <s v="NO"/>
    <s v="NO"/>
    <s v="NO"/>
    <s v="NO"/>
    <n v="46170"/>
    <m/>
    <m/>
    <m/>
  </r>
  <r>
    <n v="0"/>
    <n v="0"/>
    <n v="0"/>
    <n v="0"/>
    <n v="1"/>
    <n v="139"/>
    <x v="1"/>
    <x v="1"/>
    <s v="Dirección_General"/>
    <x v="7"/>
    <s v="Jefe de la Oficina de Gestion de Proyectos de Investigacion"/>
    <x v="0"/>
    <s v="ICFES-314-2026"/>
    <s v="GERARDO ANDRES VALBUENA BARBOSA"/>
    <n v="7000000"/>
    <s v="Prestar servicios profesionales para apoyar la elaboración de productos de investigación y apoyar los instrumentos de seguimiento de la gestión de proyectos de investigación del Icfes."/>
    <d v="2026-01-27T00:00:00"/>
    <d v="2026-01-27T00:00:00"/>
    <d v="2026-06-30T00:00:00"/>
    <s v="N/A"/>
    <s v="N/A"/>
    <x v="3"/>
    <s v="EN EJECUCION"/>
    <m/>
    <m/>
    <s v="NO"/>
    <s v="NO"/>
    <s v="NO"/>
    <s v="NO"/>
    <n v="46170"/>
    <m/>
    <m/>
    <m/>
  </r>
  <r>
    <n v="0"/>
    <n v="0"/>
    <n v="0"/>
    <n v="0"/>
    <n v="1"/>
    <n v="140"/>
    <x v="1"/>
    <x v="1"/>
    <s v="Dirección_General"/>
    <x v="7"/>
    <s v="Jefe de la Oficina de Gestion de Proyectos de Investigacion"/>
    <x v="0"/>
    <s v="ICFES-115-2026"/>
    <s v="JORGE LEONARDO RODRIGUEZ ARENAS"/>
    <n v="9600000"/>
    <s v="Prestar servicios profesionales para el desarrollo de proyectos de investigación cuantitativos o mixtos, mediante la aplicación de técnicas avanzadas de análisis de datos y econometría, así como para liderar el procesamiento, análisis y administración del repositorio de datos abiertos del instituto, con el fin de fortalecer y fomentar la investigación externa con datos icfes."/>
    <d v="2026-01-17T00:00:00"/>
    <d v="2026-01-19T00:00:00"/>
    <d v="2026-06-30T00:00:00"/>
    <s v="N/A"/>
    <s v="N/A"/>
    <x v="3"/>
    <s v="EN EJECUCION"/>
    <m/>
    <m/>
    <s v="NO"/>
    <s v="NO"/>
    <s v="NO"/>
    <s v="NO"/>
    <n v="46170"/>
    <m/>
    <m/>
    <m/>
  </r>
  <r>
    <n v="0"/>
    <n v="0"/>
    <n v="0"/>
    <n v="0"/>
    <n v="1"/>
    <n v="141"/>
    <x v="1"/>
    <x v="1"/>
    <s v="Dirección_General"/>
    <x v="7"/>
    <s v="Jefe de la Oficina de Gestion de Proyectos de Investigacion"/>
    <x v="0"/>
    <s v="ICFES-233-2026"/>
    <s v="FABIO ANDRES MEDINA OSTOS"/>
    <n v="7500000"/>
    <s v="Prestación de servicios profesionales para monitorear las bases de datos, para la planificación de mantenimientos, la ejecución de los diferentes procesos masivos y migraciones, a cargo de la Subdirección de información del Icfes."/>
    <d v="2026-01-24T00:00:00"/>
    <d v="2026-01-27T00:00:00"/>
    <d v="2026-06-30T00:00:00"/>
    <s v="N/A"/>
    <s v="N/A"/>
    <x v="3"/>
    <s v="EN EJECUCION"/>
    <m/>
    <m/>
    <s v="NO"/>
    <s v="NO"/>
    <s v="NO"/>
    <s v="NO"/>
    <n v="46170"/>
    <m/>
    <m/>
    <m/>
  </r>
  <r>
    <n v="0"/>
    <n v="0"/>
    <n v="0"/>
    <n v="0"/>
    <n v="1"/>
    <n v="142"/>
    <x v="1"/>
    <x v="1"/>
    <s v="Dirección_General"/>
    <x v="7"/>
    <s v="Jefe de la Oficina de Gestion de Proyectos de Investigacion"/>
    <x v="0"/>
    <s v="ICFES-133-2026"/>
    <s v="EDUARD ALONSO MENJURA SUAREZ"/>
    <n v="6000000"/>
    <s v="Prestar servicios profesionales para el diseño e implementación de metodologías cuantitativas innovadoras en el análisis de datos, aplicadas al desarrollo de proyectos de investigación, así como en la producción de información y generación de insumos técnicos a partir de los datos del Icfes."/>
    <d v="2026-01-19T00:00:00"/>
    <d v="2026-01-20T00:00:00"/>
    <d v="2026-06-30T00:00:00"/>
    <s v="N/A"/>
    <s v="N/A"/>
    <x v="3"/>
    <s v="EN EJECUCION"/>
    <m/>
    <m/>
    <s v="NO"/>
    <s v="NO"/>
    <s v="NO"/>
    <s v="NO"/>
    <n v="46170"/>
    <m/>
    <m/>
    <m/>
  </r>
  <r>
    <n v="0"/>
    <n v="0"/>
    <n v="0"/>
    <n v="0"/>
    <n v="1"/>
    <n v="143"/>
    <x v="1"/>
    <x v="1"/>
    <s v="Dirección_General"/>
    <x v="7"/>
    <s v="Jefe de la Oficina de Gestion de Proyectos de Investigacion"/>
    <x v="0"/>
    <s v="ICFES-114-2026"/>
    <s v="FABIAN CAMILO GAITAN CARDOZO"/>
    <n v="9600000"/>
    <s v="Prestar servicios profesionales para apoyar la planeación, articulación y desarrollo de estrategias de fomento de la investigación, implementando la ruta de formación investigativa y contribuyan a la mejora de la calidad educativa."/>
    <d v="2026-01-16T00:00:00"/>
    <d v="2026-01-18T00:00:00"/>
    <d v="2026-06-30T00:00:00"/>
    <s v="N/A"/>
    <s v="N/A"/>
    <x v="3"/>
    <s v="EN EJECUCION"/>
    <m/>
    <m/>
    <s v="NO"/>
    <s v="NO"/>
    <s v="NO"/>
    <s v="NO"/>
    <n v="46170"/>
    <m/>
    <m/>
    <m/>
  </r>
  <r>
    <n v="0"/>
    <n v="0"/>
    <n v="0"/>
    <n v="0"/>
    <n v="1"/>
    <n v="144"/>
    <x v="1"/>
    <x v="1"/>
    <s v="Dirección_General"/>
    <x v="7"/>
    <s v="Jefe de la Oficina de Gestion de Proyectos de Investigacion"/>
    <x v="0"/>
    <s v="ICFES-112-2026"/>
    <s v="ALBERTO EMILIO GUTIERREZ CHARRIS"/>
    <n v="7000000"/>
    <s v="Prestar servicios profesionales para el desarrollo de proyectos de investigación que aporten al mejoramiento de la calidad de la educación en el marco de los lineamientos institucionales"/>
    <d v="2026-01-16T00:00:00"/>
    <d v="2026-01-18T00:00:00"/>
    <d v="2026-06-30T00:00:00"/>
    <s v="N/A"/>
    <s v="N/A"/>
    <x v="3"/>
    <s v="EN EJECUCION"/>
    <m/>
    <m/>
    <s v="NO"/>
    <s v="NO"/>
    <s v="NO"/>
    <s v="NO"/>
    <n v="46170"/>
    <m/>
    <m/>
    <m/>
  </r>
  <r>
    <n v="0"/>
    <n v="0"/>
    <n v="0"/>
    <n v="0"/>
    <n v="1"/>
    <n v="145"/>
    <x v="1"/>
    <x v="1"/>
    <s v="Dirección_General"/>
    <x v="7"/>
    <s v="Jefe de la Oficina de Gestion de Proyectos de Investigacion"/>
    <x v="0"/>
    <s v="ICFES-101-2026"/>
    <s v="MIGUEL ANGEL MATEUS OLAVE"/>
    <n v="4000000"/>
    <s v="Prestar servicios de apoyo a la gestión documental y actividades administrativas de los proyectos de investigación del instituto colombiano para la evaluación de la educación -Icfes."/>
    <d v="2026-01-15T00:00:00"/>
    <d v="2026-01-16T00:00:00"/>
    <d v="2026-06-30T00:00:00"/>
    <s v="N/A"/>
    <s v="N/A"/>
    <x v="3"/>
    <s v="EN EJECUCION"/>
    <m/>
    <m/>
    <s v="NO"/>
    <s v="NO"/>
    <s v="NO"/>
    <s v="NO"/>
    <n v="46170"/>
    <m/>
    <m/>
    <m/>
  </r>
  <r>
    <n v="0"/>
    <n v="0"/>
    <n v="0"/>
    <n v="0"/>
    <n v="1"/>
    <n v="146"/>
    <x v="1"/>
    <x v="1"/>
    <s v="Dirección_General"/>
    <x v="7"/>
    <s v="Jefe de la Oficina de Gestion de Proyectos de Investigacion"/>
    <x v="0"/>
    <s v="ICFES-180-2026"/>
    <s v="MARIA CAMILA ROJAS CHAVARRO"/>
    <n v="7500000"/>
    <s v="Prestar servicios profesionales de gestión y desarrollo de los proyectos de investigación del Icfes, asegurando su alineación con los objetivos institucionales."/>
    <d v="2026-01-22T00:00:00"/>
    <d v="2026-01-23T00:00:00"/>
    <d v="2026-06-30T00:00:00"/>
    <s v="N/A"/>
    <s v="N/A"/>
    <x v="3"/>
    <s v="EN EJECUCION"/>
    <m/>
    <m/>
    <s v="NO"/>
    <s v="NO"/>
    <s v="NO"/>
    <s v="NO"/>
    <n v="46170"/>
    <m/>
    <m/>
    <m/>
  </r>
  <r>
    <n v="0"/>
    <n v="0"/>
    <n v="0"/>
    <n v="0"/>
    <n v="1"/>
    <n v="147"/>
    <x v="1"/>
    <x v="1"/>
    <s v="Dirección_General"/>
    <x v="7"/>
    <s v="Jefe de la Oficina de Gestion de Proyectos de Investigacion"/>
    <x v="0"/>
    <s v="ICFES-302-2026"/>
    <s v="ELSA GLADYS GARCIA FORERO"/>
    <n v="7500000"/>
    <s v="Prestar servicios profesionales de apoyo a la gestión jurídica para la implementación y operación del proceso misional de desarrollo y fomento de la investigación del instituto colombiano para la evaluación de la educación – icfes."/>
    <d v="2026-01-24T00:00:00"/>
    <d v="2026-01-26T00:00:00"/>
    <d v="2026-06-30T00:00:00"/>
    <s v="N/A"/>
    <s v="N/A"/>
    <x v="3"/>
    <s v="EN EJECUCION"/>
    <m/>
    <m/>
    <s v="NO"/>
    <s v="NO"/>
    <s v="NO"/>
    <s v="NO"/>
    <n v="46170"/>
    <m/>
    <m/>
    <m/>
  </r>
  <r>
    <n v="0"/>
    <n v="0"/>
    <n v="0"/>
    <n v="0"/>
    <n v="1"/>
    <n v="148"/>
    <x v="1"/>
    <x v="1"/>
    <s v="Dirección_General"/>
    <x v="7"/>
    <s v="Jefe de la Oficina de Gestion de Proyectos de Investigacion"/>
    <x v="0"/>
    <s v="ICFES-163-2026"/>
    <s v="JULIANA ZULUAGA TAFUR"/>
    <n v="7500000"/>
    <s v="Prestar los servicios profesionales para apoyar la formulación, apropiación e implementación de estrategias institucionales orientadas a la incorporación de enfoques diferenciales e interseccionales en los procesos a cargo del Icfes."/>
    <d v="2026-01-19T00:00:00"/>
    <d v="2026-01-21T00:00:00"/>
    <d v="2026-06-30T00:00:00"/>
    <s v="N/A"/>
    <s v="N/A"/>
    <x v="3"/>
    <s v="EN EJECUCION"/>
    <m/>
    <m/>
    <s v="NO"/>
    <s v="NO"/>
    <s v="NO"/>
    <s v="NO"/>
    <n v="46170"/>
    <m/>
    <m/>
    <m/>
  </r>
  <r>
    <n v="0"/>
    <n v="0"/>
    <n v="0"/>
    <n v="0"/>
    <n v="1"/>
    <n v="149"/>
    <x v="1"/>
    <x v="1"/>
    <s v="Dirección_General"/>
    <x v="7"/>
    <s v="Jefe de la Oficina de Gestion de Proyectos de Investigacion"/>
    <x v="0"/>
    <s v="ICFES-076-2026"/>
    <s v="SANTIAGO PRECIADO GALLEGO"/>
    <n v="11000000"/>
    <s v="Prestar servicios profesionales para la gestión de proyectos de investigación orientados a la innovación y generación de conocimiento que contribuyan a la mejora de la calidad educativa"/>
    <d v="2026-01-14T00:00:00"/>
    <d v="2026-01-15T00:00:00"/>
    <d v="2026-06-30T00:00:00"/>
    <s v="N/A"/>
    <s v="N/A"/>
    <x v="3"/>
    <s v="EN EJECUCION"/>
    <m/>
    <m/>
    <s v="NO"/>
    <s v="NO"/>
    <s v="NO"/>
    <s v="NO"/>
    <n v="46170"/>
    <m/>
    <m/>
    <m/>
  </r>
  <r>
    <n v="0"/>
    <n v="0"/>
    <n v="0"/>
    <n v="0"/>
    <n v="1"/>
    <n v="150"/>
    <x v="1"/>
    <x v="1"/>
    <s v="Dirección_General"/>
    <x v="7"/>
    <s v="Jefe de la Oficina de Gestion de Proyectos de Investigacion"/>
    <x v="0"/>
    <s v="ICFES-190-2026"/>
    <s v="LEIDY JOHANA ARANGO"/>
    <n v="7500000"/>
    <s v="Prestación de servicios profesionales para apoyar la gestión jurídica y documental en el desarrollo de proyectos de investigación del icfes."/>
    <d v="2026-01-20T00:00:00"/>
    <d v="2026-01-22T00:00:00"/>
    <d v="2026-06-30T00:00:00"/>
    <s v="N/A"/>
    <s v="N/A"/>
    <x v="3"/>
    <s v="EN EJECUCION"/>
    <m/>
    <m/>
    <s v="NO"/>
    <s v="NO"/>
    <s v="NO"/>
    <s v="NO"/>
    <n v="46170"/>
    <m/>
    <m/>
    <m/>
  </r>
  <r>
    <n v="0"/>
    <n v="0"/>
    <n v="0"/>
    <n v="0"/>
    <n v="1"/>
    <n v="151"/>
    <x v="1"/>
    <x v="1"/>
    <s v="Secretaría_General"/>
    <x v="8"/>
    <s v="Secretario(a) General"/>
    <x v="0"/>
    <s v="ICFES-096-2026"/>
    <s v="CRISTIAN ANDREI SEPULVEDA"/>
    <n v="10000000"/>
    <s v="Prestar servicios profesionales de tipo jurídico especializado a la secretaria general del icfes y sus dependencias, para el desarrollo de actividades relacionadas con la gestión, actualización y seguimiento de los procesos legales y contractuales que deban ser impulsados desde el área encaminados al fortalecimiento institucional."/>
    <d v="2026-01-15T00:00:00"/>
    <d v="2026-01-16T00:00:00"/>
    <d v="2026-06-30T00:00:00"/>
    <s v="N/A"/>
    <s v="N/A"/>
    <x v="8"/>
    <s v="EN EJECUCION"/>
    <m/>
    <m/>
    <s v="NO"/>
    <s v="NO"/>
    <s v="NO"/>
    <s v="NO"/>
    <n v="46170"/>
    <m/>
    <m/>
    <m/>
  </r>
  <r>
    <n v="0"/>
    <n v="0"/>
    <n v="0"/>
    <n v="0"/>
    <n v="1"/>
    <n v="152"/>
    <x v="1"/>
    <x v="1"/>
    <s v="Secretaría_General"/>
    <x v="8"/>
    <s v="Secretario(a) General"/>
    <x v="0"/>
    <s v="ICFES-269-2026"/>
    <s v="YULI MILENA PEREIRA HERRERA"/>
    <n v="5000000"/>
    <s v="Prestar servicios profesionales para apoyar a la unidad de atención al ciudadano en la proyección, revisión y estructuración de respuestas a pqrsdf, así como, apoyar jurídicamente en los temas inherentes a los procesos del área"/>
    <d v="2026-01-23T00:00:00"/>
    <d v="2026-01-26T00:00:00"/>
    <d v="2026-06-30T00:00:00"/>
    <s v="N/A"/>
    <s v="N/A"/>
    <x v="8"/>
    <s v="EN EJECUCION"/>
    <m/>
    <m/>
    <s v="NO"/>
    <s v="NO"/>
    <s v="NO"/>
    <s v="NO"/>
    <n v="46170"/>
    <m/>
    <m/>
    <m/>
  </r>
  <r>
    <n v="0"/>
    <n v="0"/>
    <n v="0"/>
    <n v="0"/>
    <n v="1"/>
    <n v="153"/>
    <x v="1"/>
    <x v="1"/>
    <s v="Secretaría_General"/>
    <x v="8"/>
    <s v="Secretario(a) General"/>
    <x v="0"/>
    <s v="ICFES-378-2026"/>
    <s v="JUAN CAMILO FRANCO FERLIN"/>
    <n v="5000000"/>
    <s v="Apoyar en la gestión de pqrsd que ingresen a la entidad, a través de los anales de atención, de acuerdo con la normatividad vigente y las necesidades planteadas por los grupos de interés así como proponer planes de mejora en el marco del modelo de servicio"/>
    <d v="2026-01-29T00:00:00"/>
    <d v="2026-02-02T00:00:00"/>
    <d v="2026-06-30T00:00:00"/>
    <s v="N/A"/>
    <s v="N/A"/>
    <x v="8"/>
    <s v="EN EJECUCION"/>
    <m/>
    <m/>
    <s v="NO"/>
    <s v="NO"/>
    <s v="NO"/>
    <s v="NO"/>
    <n v="46170"/>
    <m/>
    <m/>
    <m/>
  </r>
  <r>
    <n v="0"/>
    <n v="0"/>
    <n v="0"/>
    <n v="0"/>
    <n v="1"/>
    <n v="154"/>
    <x v="1"/>
    <x v="1"/>
    <s v="Secretaría_General"/>
    <x v="8"/>
    <s v="Secretario(a) General"/>
    <x v="0"/>
    <s v="ICFES-410-2026"/>
    <s v="KAREN TATIANA PALACIO CUADRADO"/>
    <n v="4000000"/>
    <s v="Gestionar las pqrsd derivadas de los proyectos especiales que evalúa la entidad, así como, en los requerimientos concernientes al relacionamiento con la ciudadanía, que surtan en el marco contractual de los proyectos en mención."/>
    <d v="2026-01-30T00:00:00"/>
    <d v="2026-02-03T00:00:00"/>
    <d v="2026-06-30T00:00:00"/>
    <s v="N/A"/>
    <s v="N/A"/>
    <x v="8"/>
    <s v="EN EJECUCION"/>
    <m/>
    <m/>
    <s v="NO"/>
    <s v="NO"/>
    <s v="NO"/>
    <s v="NO"/>
    <n v="46170"/>
    <m/>
    <m/>
    <m/>
  </r>
  <r>
    <n v="0"/>
    <n v="0"/>
    <n v="0"/>
    <n v="0"/>
    <n v="1"/>
    <n v="155"/>
    <x v="1"/>
    <x v="1"/>
    <s v="Secretaría_General"/>
    <x v="8"/>
    <s v="Secretario(a) General"/>
    <x v="0"/>
    <s v="ICFES-404-2026"/>
    <s v="LUIS FELIPE CAÑAS PARRA"/>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30T00:00:00"/>
    <d v="2026-02-02T00:00:00"/>
    <d v="2026-06-30T00:00:00"/>
    <s v="N/A"/>
    <s v="N/A"/>
    <x v="8"/>
    <s v="EN EJECUCION"/>
    <m/>
    <m/>
    <s v="NO"/>
    <s v="NO"/>
    <s v="NO"/>
    <s v="NO"/>
    <n v="46170"/>
    <m/>
    <m/>
    <m/>
  </r>
  <r>
    <n v="0"/>
    <n v="0"/>
    <n v="0"/>
    <n v="0"/>
    <n v="1"/>
    <n v="156"/>
    <x v="1"/>
    <x v="1"/>
    <s v="Secretaría_General"/>
    <x v="8"/>
    <s v="Secretario(a) General"/>
    <x v="0"/>
    <s v="ICFES-304-2026"/>
    <s v="JORGE EMILIO MONTIEL SUCERQUIA"/>
    <n v="4000000"/>
    <s v="Gestionar las pqrsd derivadas de los proyectos especiales que evalúa la entidad, así como, en los requerimientos concernientes al relacionamiento con la ciudadanía, que surtan en el marco contractual de los proyectos en mención."/>
    <d v="2026-01-28T00:00:00"/>
    <d v="2026-02-02T00:00:00"/>
    <d v="2026-06-30T00:00:00"/>
    <s v="N/A"/>
    <s v="N/A"/>
    <x v="8"/>
    <s v="EN EJECUCION"/>
    <m/>
    <m/>
    <s v="NO"/>
    <s v="NO"/>
    <s v="NO"/>
    <s v="NO"/>
    <n v="46170"/>
    <m/>
    <m/>
    <m/>
  </r>
  <r>
    <n v="0"/>
    <n v="0"/>
    <n v="0"/>
    <n v="0"/>
    <n v="1"/>
    <n v="157"/>
    <x v="1"/>
    <x v="1"/>
    <s v="Secretaría_General"/>
    <x v="8"/>
    <s v="Secretario(a) General"/>
    <x v="0"/>
    <s v="ICFES-349-2026"/>
    <s v="JUAN SEBASTIÁN CLAROS GUTIÉRREZ"/>
    <n v="7000000"/>
    <s v="Prestar servicios profesionales para apoyar a la unidad de atención al ciudadano en la planeación, ejecución operativa, seguimiento y ejecución contractual, con ocasión de los trámites y servicios de la entidad, en el marco del modelo de servicio de atención a los grupos de interés."/>
    <d v="2026-01-28T00:00:00"/>
    <d v="2026-02-02T00:00:00"/>
    <d v="2026-06-30T00:00:00"/>
    <s v="N/A"/>
    <s v="N/A"/>
    <x v="8"/>
    <s v="EN EJECUCION"/>
    <m/>
    <m/>
    <s v="NO"/>
    <s v="NO"/>
    <s v="NO"/>
    <s v="NO"/>
    <n v="46170"/>
    <m/>
    <m/>
    <m/>
  </r>
  <r>
    <n v="0"/>
    <n v="0"/>
    <n v="0"/>
    <n v="0"/>
    <n v="1"/>
    <n v="158"/>
    <x v="1"/>
    <x v="1"/>
    <s v="Secretaría_General"/>
    <x v="8"/>
    <s v="Secretario(a) General"/>
    <x v="0"/>
    <s v="ICFES-306-2026"/>
    <s v="WILLIAM SAADAN RODRÍGUEZ CABARCA"/>
    <n v="4000000"/>
    <s v="Gestionar las pqrsd derivadas de los proyectos especiales que evalúa la entidad, así como, en los requerimientos concernientes al relacionamiento con la ciudadanía, que surtan en el marco contractual de los proyectos en mención."/>
    <d v="2026-01-28T00:00:00"/>
    <d v="2026-02-02T00:00:00"/>
    <d v="2026-06-30T00:00:00"/>
    <s v="N/A"/>
    <s v="N/A"/>
    <x v="8"/>
    <s v="EN EJECUCION"/>
    <m/>
    <m/>
    <s v="NO"/>
    <s v="NO"/>
    <s v="NO"/>
    <s v="NO"/>
    <n v="46170"/>
    <m/>
    <m/>
    <m/>
  </r>
  <r>
    <n v="0"/>
    <n v="0"/>
    <n v="0"/>
    <n v="0"/>
    <n v="1"/>
    <n v="159"/>
    <x v="1"/>
    <x v="1"/>
    <s v="Secretaría_General"/>
    <x v="8"/>
    <s v="Secretario(a) General"/>
    <x v="0"/>
    <s v="ICFES-339-2026"/>
    <s v="LUZ ADRIANA ATEHORTÚA ARANGO"/>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9T00:00:00"/>
    <d v="2026-02-02T00:00:00"/>
    <d v="2026-06-30T00:00:00"/>
    <s v="N/A"/>
    <s v="N/A"/>
    <x v="8"/>
    <s v="EN EJECUCION"/>
    <m/>
    <m/>
    <s v="NO"/>
    <s v="NO"/>
    <s v="NO"/>
    <s v="NO"/>
    <n v="46170"/>
    <m/>
    <m/>
    <m/>
  </r>
  <r>
    <n v="0"/>
    <n v="0"/>
    <n v="0"/>
    <n v="0"/>
    <n v="1"/>
    <n v="160"/>
    <x v="1"/>
    <x v="1"/>
    <s v="Secretaría_General"/>
    <x v="8"/>
    <s v="Secretario(a) General"/>
    <x v="0"/>
    <s v="ICFES-396-2026"/>
    <s v="JOSE DAVID PADILLA ROCHA"/>
    <n v="6000000"/>
    <s v="Prestar servicios profesionales de análisis, planeación y acompañamiento estratégico a la Secretaría General del Instituto Colombiano para la Evaluación de la Educación-ICFES, orientados al fortalecimiento de la gestión institucional, la eficiencia administrativa, calidad y la toma de decisiones estratégicas que soportan la misionalidad del ICFES, en el marco de las funciones asignadas por la Ley 1324 de 2009 y el Decreto 5014 de 2009."/>
    <d v="2026-01-29T00:00:00"/>
    <d v="2026-02-02T00:00:00"/>
    <d v="2026-06-30T00:00:00"/>
    <s v="N/A"/>
    <s v="N/A"/>
    <x v="8"/>
    <s v="EN EJECUCION"/>
    <m/>
    <m/>
    <s v="NO"/>
    <s v="NO"/>
    <s v="NO"/>
    <s v="NO"/>
    <n v="46170"/>
    <m/>
    <m/>
    <m/>
  </r>
  <r>
    <n v="0"/>
    <n v="0"/>
    <n v="0"/>
    <n v="0"/>
    <n v="1"/>
    <n v="161"/>
    <x v="1"/>
    <x v="1"/>
    <s v="Secretaría_General"/>
    <x v="8"/>
    <s v="Secretario(a) General"/>
    <x v="0"/>
    <s v="ICFES-391-2026"/>
    <s v="DAIAN VANESSA RODRIGUEZ MORENO"/>
    <n v="7000000"/>
    <s v="Prestar servicios profesionales para apoyar a la unidad de atención al ciudadano en la planeación, ejecución operativa, seguimiento y ejecución contractual, con ocasión de los trámites y servicios de la entidad, en el marco del modelo de servicio de atención a los grupos de interés."/>
    <d v="2026-01-30T00:00:00"/>
    <d v="2026-02-04T00:00:00"/>
    <d v="2026-06-30T00:00:00"/>
    <s v="N/A"/>
    <s v="N/A"/>
    <x v="8"/>
    <s v="EN EJECUCION"/>
    <m/>
    <m/>
    <s v="NO"/>
    <s v="NO"/>
    <s v="NO"/>
    <s v="NO"/>
    <n v="46170"/>
    <m/>
    <m/>
    <m/>
  </r>
  <r>
    <n v="0"/>
    <n v="0"/>
    <n v="0"/>
    <n v="0"/>
    <n v="1"/>
    <n v="162"/>
    <x v="1"/>
    <x v="1"/>
    <s v="Secretaría_General"/>
    <x v="8"/>
    <s v="Secretario(a) General"/>
    <x v="0"/>
    <s v="ICFES-036-2026"/>
    <s v="LAURA EMILIA PEÑA RUIZ"/>
    <n v="7005000"/>
    <s v="Prestar servicios profesionales de apoyo jurídico a la Oficina Asesora Jurídica del Icfes."/>
    <d v="2026-01-08T00:00:00"/>
    <d v="2026-01-09T00:00:00"/>
    <d v="2026-06-30T00:00:00"/>
    <s v="N/A"/>
    <s v="N/A"/>
    <x v="8"/>
    <s v="EN EJECUCION"/>
    <m/>
    <m/>
    <s v="NO"/>
    <s v="NO"/>
    <s v="NO"/>
    <s v="NO"/>
    <n v="46170"/>
    <m/>
    <m/>
    <m/>
  </r>
  <r>
    <n v="0"/>
    <n v="0"/>
    <n v="0"/>
    <n v="0"/>
    <n v="1"/>
    <n v="163"/>
    <x v="1"/>
    <x v="1"/>
    <s v="Secretaría_General"/>
    <x v="8"/>
    <s v="Secretario(a) General"/>
    <x v="0"/>
    <s v="ICFES-298-2026"/>
    <s v="MARIA ALEJANDRA DUQUE MONTOYA"/>
    <n v="4000000"/>
    <s v="Gestionar las PQRSD derivadas de los proyectos especiales que evalúa la entidad, así como, en los requerimientos concernientes al relacionamiento con la ciudadanía, que surtan en el marco contractual de los proyectos en mención."/>
    <d v="2026-01-26T00:00:00"/>
    <d v="2026-02-02T00:00:00"/>
    <d v="2026-06-30T00:00:00"/>
    <s v="N/A"/>
    <s v="N/A"/>
    <x v="8"/>
    <s v="EN EJECUCION"/>
    <m/>
    <m/>
    <s v="NO"/>
    <s v="NO"/>
    <s v="NO"/>
    <s v="NO"/>
    <n v="46170"/>
    <m/>
    <m/>
    <m/>
  </r>
  <r>
    <n v="0"/>
    <n v="0"/>
    <n v="0"/>
    <n v="0"/>
    <n v="1"/>
    <n v="164"/>
    <x v="1"/>
    <x v="1"/>
    <s v="Secretaría_General"/>
    <x v="8"/>
    <s v="Secretario(a) General"/>
    <x v="0"/>
    <s v="ICFES-389-2026"/>
    <s v="PEGUI CRUZ BASILIO MOSQUERA"/>
    <n v="4000000"/>
    <s v="Gestionar las pqrsd derivadas de los proyectos especiales que evalúa la entidad, así como, en los requerimientos concernientes al relacionamiento con la ciudadanía, que surtan en el marco contractual de los proyectos en mención."/>
    <d v="2026-01-29T00:00:00"/>
    <d v="2026-02-03T00:00:00"/>
    <d v="2026-06-30T00:00:00"/>
    <s v="N/A"/>
    <s v="N/A"/>
    <x v="8"/>
    <s v="EN EJECUCION"/>
    <m/>
    <m/>
    <s v="NO"/>
    <s v="NO"/>
    <s v="NO"/>
    <s v="NO"/>
    <n v="46170"/>
    <m/>
    <m/>
    <m/>
  </r>
  <r>
    <n v="0"/>
    <n v="0"/>
    <n v="0"/>
    <n v="0"/>
    <n v="1"/>
    <n v="165"/>
    <x v="1"/>
    <x v="1"/>
    <s v="Secretaría_General"/>
    <x v="8"/>
    <s v="Secretario(a) General"/>
    <x v="0"/>
    <s v="ICFES-305-2026"/>
    <s v="KATHERIN TEJADA CARMONA"/>
    <n v="4000000"/>
    <s v="Gestionar las pqrsd derivadas de los proyectos especiales que evalúa la entidad, así como, en los requerimientos concernientes al relacionamiento con la ciudadanía, que surtan en el marco contractual de los proyectos en mención."/>
    <d v="2026-01-27T00:00:00"/>
    <d v="2026-02-02T00:00:00"/>
    <d v="2026-06-30T00:00:00"/>
    <s v="N/A"/>
    <s v="N/A"/>
    <x v="8"/>
    <s v="EN EJECUCION"/>
    <m/>
    <m/>
    <s v="NO"/>
    <s v="NO"/>
    <s v="NO"/>
    <s v="NO"/>
    <n v="46170"/>
    <m/>
    <m/>
    <m/>
  </r>
  <r>
    <n v="0"/>
    <n v="0"/>
    <n v="0"/>
    <n v="0"/>
    <n v="1"/>
    <n v="166"/>
    <x v="1"/>
    <x v="1"/>
    <s v="Secretaría_General"/>
    <x v="8"/>
    <s v="Secretario(a) General"/>
    <x v="0"/>
    <s v="ICFES-271-2026"/>
    <s v="ISAYEVICH TORRES ROJAS"/>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3T00:00:00"/>
    <d v="2026-02-02T00:00:00"/>
    <d v="2026-06-30T00:00:00"/>
    <s v="N/A"/>
    <s v="N/A"/>
    <x v="8"/>
    <s v="EN EJECUCION"/>
    <m/>
    <m/>
    <s v="NO"/>
    <s v="NO"/>
    <s v="NO"/>
    <s v="NO"/>
    <n v="46170"/>
    <m/>
    <m/>
    <m/>
  </r>
  <r>
    <n v="0"/>
    <n v="0"/>
    <n v="0"/>
    <n v="0"/>
    <n v="1"/>
    <n v="167"/>
    <x v="1"/>
    <x v="1"/>
    <s v="Secretaría_General"/>
    <x v="8"/>
    <s v="Secretario(a) General"/>
    <x v="0"/>
    <s v="ICFES-336-2026"/>
    <s v="NORMA CONSTANZA SERNA BARRAGÁN"/>
    <n v="4000000"/>
    <s v="Gestionar las pqrsd derivadas de los proyectos especiales que evalúa la entidad, así como, en los requerimientos concernientes al relacionamiento con la ciudadanía, que surtan en el marco contractual de los proyectos en mención."/>
    <d v="2026-01-28T00:00:00"/>
    <d v="2026-02-02T00:00:00"/>
    <d v="2026-06-30T00:00:00"/>
    <s v="N/A"/>
    <s v="N/A"/>
    <x v="8"/>
    <s v="EN EJECUCION"/>
    <m/>
    <m/>
    <s v="NO"/>
    <s v="NO"/>
    <s v="NO"/>
    <s v="NO"/>
    <n v="46170"/>
    <m/>
    <m/>
    <m/>
  </r>
  <r>
    <n v="0"/>
    <n v="0"/>
    <n v="0"/>
    <n v="0"/>
    <n v="1"/>
    <n v="168"/>
    <x v="1"/>
    <x v="1"/>
    <s v="Secretaría_General"/>
    <x v="8"/>
    <s v="Secretario(a) General"/>
    <x v="0"/>
    <s v="ICFES-337-2026"/>
    <s v="ASTRID OSORIO ROBAYO"/>
    <n v="5000000"/>
    <s v="Apoyar en la gestión de pqrsd que ingresen a la entidad, de acuerdo con la normatividad vigente, así como apoyar a la secretaría general en la gestión, revisión y trámites concernientes de asuntos financieros."/>
    <d v="2026-01-28T00:00:00"/>
    <d v="2026-02-02T00:00:00"/>
    <d v="2026-06-30T00:00:00"/>
    <s v="N/A"/>
    <s v="N/A"/>
    <x v="8"/>
    <s v="EN EJECUCION"/>
    <m/>
    <m/>
    <s v="NO"/>
    <s v="NO"/>
    <s v="NO"/>
    <s v="NO"/>
    <n v="46170"/>
    <m/>
    <m/>
    <m/>
  </r>
  <r>
    <n v="0"/>
    <n v="0"/>
    <n v="0"/>
    <n v="0"/>
    <n v="1"/>
    <n v="169"/>
    <x v="1"/>
    <x v="1"/>
    <s v="Secretaría_General"/>
    <x v="8"/>
    <s v="Secretario(a) General"/>
    <x v="0"/>
    <s v="ICFES-338-2026"/>
    <s v="JULIÁN DAVID HOLGUÍN JIMÉNEZ"/>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9T00:00:00"/>
    <d v="2026-02-02T00:00:00"/>
    <d v="2026-06-30T00:00:00"/>
    <s v="N/A"/>
    <s v="N/A"/>
    <x v="8"/>
    <s v="EN EJECUCION"/>
    <m/>
    <m/>
    <s v="NO"/>
    <s v="NO"/>
    <s v="NO"/>
    <s v="NO"/>
    <n v="46170"/>
    <m/>
    <m/>
    <m/>
  </r>
  <r>
    <n v="0"/>
    <n v="0"/>
    <n v="0"/>
    <n v="0"/>
    <n v="1"/>
    <n v="170"/>
    <x v="1"/>
    <x v="1"/>
    <s v="Secretaría_General"/>
    <x v="8"/>
    <s v="Secretario(a) General"/>
    <x v="0"/>
    <s v="ICFES-315-2026"/>
    <s v="JULIAN DAVID FRANCO FORONDA"/>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6T00:00:00"/>
    <d v="2026-02-02T00:00:00"/>
    <d v="2026-06-30T00:00:00"/>
    <s v="N/A"/>
    <s v="N/A"/>
    <x v="8"/>
    <s v="EN EJECUCION"/>
    <m/>
    <m/>
    <s v="NO"/>
    <s v="NO"/>
    <s v="NO"/>
    <s v="NO"/>
    <n v="46170"/>
    <m/>
    <m/>
    <m/>
  </r>
  <r>
    <n v="0"/>
    <n v="0"/>
    <n v="0"/>
    <n v="0"/>
    <n v="1"/>
    <n v="171"/>
    <x v="1"/>
    <x v="1"/>
    <s v="Secretaría_General"/>
    <x v="8"/>
    <s v="Secretario(a) General"/>
    <x v="0"/>
    <s v="ICFES-422-2026"/>
    <s v="ANA SOFIA BENJUMEA CARDONA"/>
    <n v="3500000"/>
    <s v="Asistir a la Unidad de Atención al Ciudadano en la proyección, análisis, revisión, trazabilidad y gestión de las PQRSD que requieren firma de la Dirección y Secretaría General del Instituto."/>
    <d v="2026-01-30T00:00:00"/>
    <d v="2026-02-02T00:00:00"/>
    <d v="2026-06-30T00:00:00"/>
    <s v="N/A"/>
    <s v="N/A"/>
    <x v="2"/>
    <s v="EN EJECUCION"/>
    <m/>
    <m/>
    <s v="NO"/>
    <s v="NO"/>
    <s v="NO"/>
    <s v="NO"/>
    <n v="46170"/>
    <m/>
    <m/>
    <m/>
  </r>
  <r>
    <n v="0"/>
    <n v="0"/>
    <n v="0"/>
    <n v="0"/>
    <n v="1"/>
    <n v="172"/>
    <x v="1"/>
    <x v="1"/>
    <s v="Secretaría_General"/>
    <x v="8"/>
    <s v="Secretario(a) General"/>
    <x v="0"/>
    <s v="ICFES-307-2026"/>
    <s v="JOHANNA ANDREA HERNÁNDEZ COHECHA"/>
    <n v="4000000"/>
    <s v="Gestionar las PQRSD derivadas de los proyectos especiales que evalúa la entidad, así como, en los requerimientos concernientes al relacionamiento con la ciudadanía, que surtan en el marco contractual de los proyectos en mención."/>
    <d v="2026-01-28T00:00:00"/>
    <d v="2026-02-02T00:00:00"/>
    <d v="2026-06-30T00:00:00"/>
    <s v="N/A"/>
    <s v="N/A"/>
    <x v="2"/>
    <s v="EN EJECUCION"/>
    <m/>
    <m/>
    <s v="NO"/>
    <s v="NO"/>
    <s v="NO"/>
    <s v="NO"/>
    <n v="46170"/>
    <m/>
    <m/>
    <m/>
  </r>
  <r>
    <n v="0"/>
    <n v="0"/>
    <n v="0"/>
    <n v="0"/>
    <n v="1"/>
    <n v="173"/>
    <x v="1"/>
    <x v="1"/>
    <s v="Secretaría_General"/>
    <x v="8"/>
    <s v="Secretario(a) General"/>
    <x v="0"/>
    <s v="ICFES-275-2026"/>
    <s v="GILMA TATIANA SALAZAR VILLEGAS"/>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4T00:00:00"/>
    <d v="2026-02-02T00:00:00"/>
    <d v="2026-06-30T00:00:00"/>
    <s v="N/A"/>
    <s v="N/A"/>
    <x v="2"/>
    <s v="EN EJECUCION"/>
    <m/>
    <m/>
    <s v="NO"/>
    <s v="NO"/>
    <s v="NO"/>
    <s v="NO"/>
    <n v="46170"/>
    <m/>
    <m/>
    <m/>
  </r>
  <r>
    <n v="0"/>
    <n v="0"/>
    <n v="0"/>
    <n v="0"/>
    <n v="1"/>
    <n v="174"/>
    <x v="1"/>
    <x v="1"/>
    <s v="Secretaría_General"/>
    <x v="8"/>
    <s v="Secretario(a) General"/>
    <x v="0"/>
    <s v="ICFES-297-2026"/>
    <s v="EMILIO SERRANO CARRILLO"/>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8T00:00:00"/>
    <d v="2026-02-02T00:00:00"/>
    <d v="2026-06-30T00:00:00"/>
    <s v="N/A"/>
    <s v="N/A"/>
    <x v="2"/>
    <s v="EN EJECUCION"/>
    <m/>
    <m/>
    <s v="NO"/>
    <s v="NO"/>
    <s v="NO"/>
    <s v="NO"/>
    <n v="46170"/>
    <m/>
    <m/>
    <m/>
  </r>
  <r>
    <n v="0"/>
    <n v="0"/>
    <n v="0"/>
    <n v="0"/>
    <n v="1"/>
    <n v="175"/>
    <x v="1"/>
    <x v="1"/>
    <s v="Secretaría_General"/>
    <x v="8"/>
    <s v="Secretario(a) General"/>
    <x v="0"/>
    <s v="ICFES-425-2026"/>
    <s v="LEXIA CONSULTORES Y ASESORES S.A.S"/>
    <n v="12000000"/>
    <s v="Prestar servicios profesionales especializados de asesoría, acompañamiento y apoyo técnico-jurídico e institucional a la Secretaría General del Icfes, orientados al fortalecimiento de la gestión administrativa, contractual, organizacional y de control disciplinario de la Entidad"/>
    <d v="2026-01-30T00:00:00"/>
    <d v="2026-02-02T00:00:00"/>
    <d v="2026-06-30T00:00:00"/>
    <s v="N/A"/>
    <s v="N/A"/>
    <x v="2"/>
    <s v="EN EJECUCION"/>
    <m/>
    <m/>
    <s v="NO"/>
    <s v="NO"/>
    <s v="NO"/>
    <s v="NO"/>
    <n v="46170"/>
    <m/>
    <m/>
    <m/>
  </r>
  <r>
    <n v="0"/>
    <n v="0"/>
    <n v="0"/>
    <n v="0"/>
    <n v="1"/>
    <n v="176"/>
    <x v="1"/>
    <x v="1"/>
    <s v="Secretaría_General"/>
    <x v="8"/>
    <s v="Secretario(a) General"/>
    <x v="0"/>
    <s v="ICFES-430-2026"/>
    <s v="CLAUDIA NAYIBE MUNARD GUEVARA"/>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30T00:00:00"/>
    <d v="2026-02-03T00:00:00"/>
    <d v="2026-06-30T00:00:00"/>
    <s v="N/A"/>
    <s v="N/A"/>
    <x v="2"/>
    <s v="EN EJECUCION"/>
    <m/>
    <m/>
    <s v="NO"/>
    <s v="NO"/>
    <s v="NO"/>
    <s v="NO"/>
    <n v="46170"/>
    <m/>
    <m/>
    <m/>
  </r>
  <r>
    <n v="0"/>
    <n v="0"/>
    <n v="0"/>
    <n v="0"/>
    <n v="1"/>
    <n v="177"/>
    <x v="1"/>
    <x v="1"/>
    <s v="Secretaría_General"/>
    <x v="8"/>
    <s v="Secretario(a) General"/>
    <x v="0"/>
    <s v="ICFES-423-2026"/>
    <s v="DANNY ALEJANDRO MEJIA CANO"/>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30T00:00:00"/>
    <d v="2026-02-02T00:00:00"/>
    <d v="2026-06-30T00:00:00"/>
    <s v="N/A"/>
    <s v="N/A"/>
    <x v="2"/>
    <s v="EN EJECUCION"/>
    <m/>
    <m/>
    <s v="NO"/>
    <s v="NO"/>
    <s v="NO"/>
    <s v="NO"/>
    <n v="46170"/>
    <m/>
    <m/>
    <m/>
  </r>
  <r>
    <n v="0"/>
    <n v="0"/>
    <n v="0"/>
    <n v="0"/>
    <n v="1"/>
    <n v="178"/>
    <x v="1"/>
    <x v="1"/>
    <s v="Secretaría_General"/>
    <x v="8"/>
    <s v="Secretario(a) General"/>
    <x v="0"/>
    <s v="ICFES-432-2026"/>
    <s v="LUIS HERVIN RODRIGUEZ MONTOYA"/>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30T00:00:00"/>
    <d v="2026-02-02T00:00:00"/>
    <d v="2026-06-30T00:00:00"/>
    <s v="N/A"/>
    <s v="N/A"/>
    <x v="2"/>
    <s v="EN EJECUCION"/>
    <m/>
    <m/>
    <s v="NO"/>
    <s v="NO"/>
    <s v="NO"/>
    <s v="NO"/>
    <n v="46170"/>
    <m/>
    <m/>
    <m/>
  </r>
  <r>
    <n v="0"/>
    <n v="0"/>
    <n v="0"/>
    <n v="0"/>
    <n v="1"/>
    <n v="179"/>
    <x v="1"/>
    <x v="1"/>
    <s v="Secretaría_General"/>
    <x v="8"/>
    <s v="Secretario(a) General"/>
    <x v="0"/>
    <s v="ICFES-293-2026"/>
    <s v="PAULA ANDREA CHICA GALVEZ"/>
    <n v="4000000"/>
    <s v="Gestionar las PQRSD derivadas de los proyectos especiales que evalúa la entidad, así como, en los requerimientos concernientes al relacionamiento con la ciudadanía, que surtan en el marco contractual de los proyectos en mención."/>
    <d v="2026-01-27T00:00:00"/>
    <d v="2026-02-02T00:00:00"/>
    <d v="2026-06-30T00:00:00"/>
    <s v="N/A"/>
    <s v="N/A"/>
    <x v="2"/>
    <s v="EN EJECUCION"/>
    <m/>
    <m/>
    <s v="NO"/>
    <s v="NO"/>
    <s v="NO"/>
    <s v="NO"/>
    <n v="46170"/>
    <m/>
    <m/>
    <m/>
  </r>
  <r>
    <n v="0"/>
    <n v="0"/>
    <n v="0"/>
    <n v="0"/>
    <n v="1"/>
    <n v="180"/>
    <x v="1"/>
    <x v="1"/>
    <s v="Secretaría_General"/>
    <x v="8"/>
    <s v="Secretario(a) General"/>
    <x v="0"/>
    <s v="ICFES-294-2026"/>
    <s v="NATALIA ANDREA GAMARRA GONZALEZ"/>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7T00:00:00"/>
    <d v="2026-02-02T00:00:00"/>
    <d v="2026-06-30T00:00:00"/>
    <s v="N/A"/>
    <s v="N/A"/>
    <x v="2"/>
    <s v="EN EJECUCION"/>
    <m/>
    <m/>
    <s v="NO"/>
    <s v="NO"/>
    <s v="NO"/>
    <s v="NO"/>
    <n v="46170"/>
    <m/>
    <m/>
    <m/>
  </r>
  <r>
    <n v="0"/>
    <n v="0"/>
    <n v="0"/>
    <n v="0"/>
    <n v="1"/>
    <n v="181"/>
    <x v="1"/>
    <x v="1"/>
    <s v="Secretaría_General"/>
    <x v="8"/>
    <s v="Secretario(a) General"/>
    <x v="0"/>
    <s v="ICFES-295-2026"/>
    <s v="SONIA YAMILE ALDANA PORTILLA"/>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6T00:00:00"/>
    <d v="2026-02-02T00:00:00"/>
    <d v="2026-06-30T00:00:00"/>
    <s v="N/A"/>
    <s v="N/A"/>
    <x v="2"/>
    <s v="EN EJECUCION"/>
    <m/>
    <m/>
    <s v="NO"/>
    <s v="NO"/>
    <s v="NO"/>
    <s v="NO"/>
    <n v="46170"/>
    <m/>
    <m/>
    <m/>
  </r>
  <r>
    <n v="0"/>
    <n v="0"/>
    <n v="0"/>
    <n v="0"/>
    <n v="1"/>
    <n v="182"/>
    <x v="1"/>
    <x v="1"/>
    <s v="Secretaría_General"/>
    <x v="9"/>
    <s v="Profesional Especializado Grado 4"/>
    <x v="0"/>
    <s v="ICFES-123-2026"/>
    <s v="DIANA MARCELA CAUCALI BELTRAN"/>
    <n v="7200000"/>
    <s v="Prestar los servicios profesionales especializados para efectuar las actividades de planeación, actualización, implementación y seguimiento de los instrumentos archivísticos, planes y programas que soportan la función archivística en el marco del componente de Gestión documental."/>
    <d v="2026-01-19T00:00:00"/>
    <d v="2026-01-21T00:00:00"/>
    <d v="2026-06-30T00:00:00"/>
    <s v="N/A"/>
    <s v="N/A"/>
    <x v="2"/>
    <s v="EN EJECUCION"/>
    <m/>
    <m/>
    <s v="NO"/>
    <s v="NO"/>
    <s v="NO"/>
    <s v="NO"/>
    <n v="46170"/>
    <m/>
    <m/>
    <m/>
  </r>
  <r>
    <n v="0"/>
    <n v="0"/>
    <n v="0"/>
    <n v="0"/>
    <n v="1"/>
    <n v="183"/>
    <x v="1"/>
    <x v="1"/>
    <s v="Secretaría_General"/>
    <x v="9"/>
    <s v="Profesional Especializado Grado 4"/>
    <x v="0"/>
    <s v="ICFES-357-2026"/>
    <s v="MARIA ALEJANDRA OSPINA"/>
    <n v="5000000"/>
    <s v="Prestación de servicios para gestionar actividades operativas y administrativa requeridas por la Subdirección de Abastecimiento y Servicios Generales."/>
    <d v="2026-01-28T00:00:00"/>
    <d v="2026-02-06T00:00:00"/>
    <d v="2026-06-30T00:00:00"/>
    <s v="N/A"/>
    <s v="N/A"/>
    <x v="2"/>
    <s v="EN EJECUCION"/>
    <m/>
    <m/>
    <s v="NO"/>
    <s v="NO"/>
    <s v="NO"/>
    <s v="NO"/>
    <n v="46170"/>
    <m/>
    <m/>
    <m/>
  </r>
  <r>
    <n v="0"/>
    <n v="0"/>
    <n v="0"/>
    <n v="0"/>
    <n v="1"/>
    <n v="184"/>
    <x v="1"/>
    <x v="1"/>
    <s v="Secretaría_General"/>
    <x v="9"/>
    <s v="Subdirector(a) de Abastecimiento y Servicios Generales"/>
    <x v="0"/>
    <s v="ICFES-374-2026"/>
    <s v="NICOLAS ALVAREZ BERNAL"/>
    <n v="7000000"/>
    <s v="Prestación de servicios profesionales para la elaboración de los documentos previos del sector y precontractuales, así como la proyección de los conceptos relacionados con aspectos económicos requeridos para adelantar los procesos de contratación de bienes y servicios del icfes"/>
    <d v="2026-01-28T00:00:00"/>
    <d v="2026-02-05T00:00:00"/>
    <d v="2026-06-30T00:00:00"/>
    <s v="N/A"/>
    <s v="N/A"/>
    <x v="2"/>
    <s v="EN EJECUCION"/>
    <m/>
    <m/>
    <s v="NO"/>
    <s v="NO"/>
    <s v="NO"/>
    <s v="NO"/>
    <n v="46170"/>
    <m/>
    <m/>
    <m/>
  </r>
  <r>
    <n v="0"/>
    <n v="0"/>
    <n v="0"/>
    <n v="0"/>
    <n v="1"/>
    <n v="185"/>
    <x v="1"/>
    <x v="1"/>
    <s v="Secretaría_General"/>
    <x v="9"/>
    <s v="Profesional Especializado Grado 4"/>
    <x v="0"/>
    <s v="ICFES-092-2026"/>
    <s v="ERLYZETH FERIA VALDES"/>
    <n v="9500000"/>
    <s v="Prestación de servicios profesionales para la estructuración y administración de la data; estructuración e implementación del plan de preservación digital de la subdirección de abastecimiento y servicios generales."/>
    <d v="2026-01-19T00:00:00"/>
    <d v="2026-01-20T00:00:00"/>
    <d v="2026-06-30T00:00:00"/>
    <s v="N/A"/>
    <s v="N/A"/>
    <x v="2"/>
    <s v="EN EJECUCION"/>
    <m/>
    <m/>
    <s v="NO"/>
    <s v="NO"/>
    <s v="NO"/>
    <s v="NO"/>
    <n v="46170"/>
    <m/>
    <m/>
    <m/>
  </r>
  <r>
    <n v="0"/>
    <n v="0"/>
    <n v="0"/>
    <n v="0"/>
    <n v="1"/>
    <n v="186"/>
    <x v="1"/>
    <x v="1"/>
    <s v="Secretaría_General"/>
    <x v="9"/>
    <s v="Subdirector(a) de Abastecimiento y Servicios Generales"/>
    <x v="0"/>
    <s v="ICFES-328-2026"/>
    <s v="JUAN CAMILO GIRALDO MARTINEZ"/>
    <n v="7000000"/>
    <s v="Prestación de servicios para adelantar los trámites administrativos en las gestiones contractuales de procesos de la Subdirección de Abastecimiento y Servicios Generales"/>
    <d v="2026-01-28T00:00:00"/>
    <d v="2026-01-28T00:00:00"/>
    <d v="2026-06-30T00:00:00"/>
    <s v="N/A"/>
    <s v="N/A"/>
    <x v="2"/>
    <s v="EN EJECUCION"/>
    <m/>
    <m/>
    <s v="NO"/>
    <s v="NO"/>
    <s v="NO"/>
    <s v="NO"/>
    <n v="46170"/>
    <m/>
    <m/>
    <m/>
  </r>
  <r>
    <n v="1"/>
    <n v="1"/>
    <n v="1"/>
    <n v="1"/>
    <n v="1"/>
    <n v="187"/>
    <x v="1"/>
    <x v="1"/>
    <s v="Secretaría_General"/>
    <x v="1"/>
    <s v="Subdirector(a) de Talento Humano"/>
    <x v="0"/>
    <s v="ICFES-027-2026"/>
    <s v="NATALIA JEREZ ROSERO"/>
    <n v="3368000"/>
    <s v="Prestar servicios profesionales para apoyar en la gestión administrativa, gestión documental, procesos de selección, vinculación, logística y demás acciones relacionadas con la administración del talento humano, conforme a los lineamientos y la normatividad vigente."/>
    <d v="2026-01-08T00:00:00"/>
    <d v="2026-01-08T00:00:00"/>
    <d v="2026-06-30T00:00:00"/>
    <s v="N/A"/>
    <s v="N/A"/>
    <x v="2"/>
    <s v="EN EJECUCION"/>
    <m/>
    <m/>
    <m/>
    <m/>
    <m/>
    <m/>
    <n v="46170"/>
    <m/>
    <m/>
    <m/>
  </r>
  <r>
    <n v="0"/>
    <n v="0"/>
    <n v="0"/>
    <n v="0"/>
    <n v="1"/>
    <n v="188"/>
    <x v="1"/>
    <x v="1"/>
    <s v="Secretaría_General"/>
    <x v="1"/>
    <s v="Subdirector(a) de Talento Humano"/>
    <x v="0"/>
    <s v="ICFES-031-2026"/>
    <s v="RAMIRO ANDRES MEJIA BEDOYA"/>
    <n v="8500000"/>
    <s v="Prestar servicios profesionales para coadyuvar a la subdirección de talento humano en temas jurídicos, procesos contractuales y situaciones administrativas, relacionados con el proceso de talento humano, de acuerdo con los lineamientos impartidos."/>
    <d v="2026-01-08T00:00:00"/>
    <d v="2026-01-09T00:00:00"/>
    <d v="2026-06-30T00:00:00"/>
    <s v="N/A"/>
    <s v="N/A"/>
    <x v="2"/>
    <s v="EN EJECUCION"/>
    <m/>
    <m/>
    <s v="NO"/>
    <s v="NO"/>
    <s v="NO"/>
    <s v="NO"/>
    <n v="46170"/>
    <m/>
    <m/>
    <m/>
  </r>
  <r>
    <n v="0"/>
    <n v="0"/>
    <n v="0"/>
    <n v="0"/>
    <n v="1"/>
    <n v="189"/>
    <x v="1"/>
    <x v="1"/>
    <s v="Secretaría_General"/>
    <x v="1"/>
    <s v="Subdirector(a) de Talento Humano"/>
    <x v="0"/>
    <s v="ICFES-240-2026"/>
    <s v="VALENTINA MENDEZ ACOSTA"/>
    <n v="6162000"/>
    <s v="Prestar servicios profesionales para la formulación y ejecución de acciones y actividades enmarcadas en el plan institucional de bienestar e incentivos, en línea con el MIPG; así como apoyar en el programa de Seguridad y Salud en el Trabajo"/>
    <d v="2026-01-23T00:00:00"/>
    <d v="2026-01-26T00:00:00"/>
    <d v="2026-06-30T00:00:00"/>
    <s v="N/A"/>
    <s v="N/A"/>
    <x v="2"/>
    <s v="EN EJECUCION"/>
    <m/>
    <m/>
    <s v="NO"/>
    <s v="NO"/>
    <s v="NO"/>
    <s v="NO"/>
    <n v="46170"/>
    <m/>
    <m/>
    <m/>
  </r>
  <r>
    <n v="0"/>
    <n v="0"/>
    <n v="0"/>
    <n v="0"/>
    <n v="1"/>
    <n v="190"/>
    <x v="1"/>
    <x v="1"/>
    <s v="Secretaría_General"/>
    <x v="1"/>
    <s v="Subdirector(a) de Talento Humano"/>
    <x v="0"/>
    <s v="ICFES-168-2026"/>
    <s v="CAROLINA PAOLA GONZALEZ LINARES"/>
    <n v="6500000"/>
    <s v="Prestar servicios profesionales para coadyuvar a la Subdirección de Talento Humano en el diseño, ejecución y administración del Sistema de Gestión de la Seguridad y Salud en el Trabajo - SG-SST del Icfes."/>
    <d v="2026-01-19T00:00:00"/>
    <d v="2026-01-20T00:00:00"/>
    <d v="2026-06-30T00:00:00"/>
    <s v="N/A"/>
    <s v="N/A"/>
    <x v="2"/>
    <s v="EN EJECUCION"/>
    <m/>
    <m/>
    <s v="NO"/>
    <s v="NO"/>
    <s v="NO"/>
    <s v="NO"/>
    <n v="46170"/>
    <m/>
    <m/>
    <m/>
  </r>
  <r>
    <n v="0"/>
    <n v="0"/>
    <n v="0"/>
    <n v="0"/>
    <n v="1"/>
    <n v="191"/>
    <x v="1"/>
    <x v="1"/>
    <s v="Secretaría_General"/>
    <x v="1"/>
    <s v="Subdirector(a) de Talento Humano"/>
    <x v="0"/>
    <s v="ICFES-130-2026"/>
    <s v="MILTON ARLEY MENESES REYES"/>
    <n v="5500000"/>
    <s v="Prestación de servicios profesionales para ejecutar, hacer seguimiento y control del plan institucional de capacitación acorde al MIPG, así como las demás acciones de las que es responsable la subdirección de talento humano."/>
    <d v="2026-01-16T00:00:00"/>
    <d v="2026-01-20T00:00:00"/>
    <d v="2026-06-30T00:00:00"/>
    <s v="N/A"/>
    <s v="N/A"/>
    <x v="9"/>
    <s v="EN EJECUCION"/>
    <m/>
    <m/>
    <s v="NO"/>
    <s v="NO"/>
    <s v="NO"/>
    <s v="NO"/>
    <n v="46170"/>
    <m/>
    <m/>
    <m/>
  </r>
  <r>
    <n v="0"/>
    <n v="0"/>
    <n v="0"/>
    <n v="0"/>
    <n v="1"/>
    <n v="192"/>
    <x v="1"/>
    <x v="1"/>
    <s v="Secretaría_General"/>
    <x v="1"/>
    <s v="Subdirector(a) de Talento Humano"/>
    <x v="0"/>
    <s v="ICFES-127-2026"/>
    <s v="ALEJANDRA VEGA SALAZAR"/>
    <n v="7000000"/>
    <s v="Prestar servicios profesionales para coadyuvar a la Subdirección de Talento Humano en la selección, vinculación, permanencia y retiro, de acuerdo con los lineamientos impartidos."/>
    <d v="2026-01-17T00:00:00"/>
    <d v="2026-01-20T00:00:00"/>
    <d v="2026-06-30T00:00:00"/>
    <s v="N/A"/>
    <s v="N/A"/>
    <x v="9"/>
    <s v="EN EJECUCION"/>
    <m/>
    <m/>
    <s v="NO"/>
    <s v="NO"/>
    <s v="NO"/>
    <s v="NO"/>
    <n v="46170"/>
    <m/>
    <m/>
    <m/>
  </r>
  <r>
    <n v="0"/>
    <n v="0"/>
    <n v="0"/>
    <n v="0"/>
    <n v="1"/>
    <n v="193"/>
    <x v="1"/>
    <x v="1"/>
    <s v="Secretaría_General"/>
    <x v="1"/>
    <s v="Subdirector(a) de Talento Humano"/>
    <x v="0"/>
    <s v="ICFES-044-2026"/>
    <s v="IVETH BIBIANA MUNAR ESCAMILLA"/>
    <n v="8500000"/>
    <s v="Prestar servicios profesionales para la gestión, seguimiento y verificación de la nómina de la planta de personal y del software del sistema de nómina y en los demás requerimientos de la subdirección de talento humano."/>
    <d v="2026-01-09T00:00:00"/>
    <d v="2026-01-10T00:00:00"/>
    <d v="2026-06-30T00:00:00"/>
    <s v="N/A"/>
    <s v="N/A"/>
    <x v="9"/>
    <s v="EN EJECUCION"/>
    <m/>
    <m/>
    <s v="NO"/>
    <s v="NO"/>
    <s v="NO"/>
    <s v="NO"/>
    <n v="46170"/>
    <m/>
    <m/>
    <m/>
  </r>
  <r>
    <n v="0"/>
    <n v="0"/>
    <n v="0"/>
    <n v="0"/>
    <n v="1"/>
    <n v="194"/>
    <x v="1"/>
    <x v="1"/>
    <s v="Secretaría_General"/>
    <x v="1"/>
    <s v="Subdirector(a) de Talento Humano"/>
    <x v="0"/>
    <s v="ICFES-246-2026"/>
    <s v="LAURA MARIA OBREDOR HINCAPIE"/>
    <n v="6162000"/>
    <s v="Prestar servicios profesionales para coadyuvar a la subdirección de talento humano en los programas y actividades de bienestar y seguridad y salud en el trabajo."/>
    <d v="2026-01-24T00:00:00"/>
    <d v="2026-01-26T00:00:00"/>
    <d v="2026-06-30T00:00:00"/>
    <s v="N/A"/>
    <s v="N/A"/>
    <x v="9"/>
    <s v="EN EJECUCION"/>
    <m/>
    <m/>
    <s v="NO"/>
    <s v="NO"/>
    <s v="NO"/>
    <s v="NO"/>
    <n v="46170"/>
    <m/>
    <m/>
    <m/>
  </r>
  <r>
    <n v="0"/>
    <n v="0"/>
    <n v="0"/>
    <n v="0"/>
    <n v="1"/>
    <n v="195"/>
    <x v="1"/>
    <x v="1"/>
    <s v="Secretaría_General"/>
    <x v="19"/>
    <s v="Subdirector(a) Financiera y Contable"/>
    <x v="0"/>
    <s v="ICFES-004-2026"/>
    <s v="YEIMI YULIETH SANTA MONTAÑA"/>
    <n v="11000000"/>
    <s v="Prestar servicios profesionales para desarrollar, revisar y realizar el seguimiento integral de las actividades contables y tributarias, en cumplimiento de la normativavigente, incluyendo la elaboración y presentación oportuna de los informes requeridos por los organismos de control y los sistemas de reporte institucional."/>
    <d v="2026-01-06T00:00:00"/>
    <d v="2026-01-08T00:00:00"/>
    <d v="2026-06-30T00:00:00"/>
    <s v="N/A"/>
    <s v="N/A"/>
    <x v="9"/>
    <s v="EN EJECUCION"/>
    <m/>
    <m/>
    <s v="NO"/>
    <s v="NO"/>
    <s v="NO"/>
    <s v="NO"/>
    <n v="46170"/>
    <m/>
    <m/>
    <m/>
  </r>
  <r>
    <n v="0"/>
    <n v="0"/>
    <n v="0"/>
    <n v="0"/>
    <n v="1"/>
    <n v="196"/>
    <x v="1"/>
    <x v="1"/>
    <s v="Secretaría_General"/>
    <x v="19"/>
    <s v="Subdirector(a) Financiera y Contable"/>
    <x v="0"/>
    <s v="ICFES-003-2026"/>
    <s v="MARIA NELLY CUCHIBAQUE SERNA"/>
    <n v="8900000"/>
    <s v="Prestar servicios profesionales para realizar la gestión y el seguimiento de las actividades tesorales a cargo de la Subdirección Financiera y Contable, así como la conciliación de los movimientos contables y financieros, en función del cumplimiento de los objetivos institucionales."/>
    <d v="2026-01-06T00:00:00"/>
    <d v="2026-01-07T00:00:00"/>
    <d v="2026-06-30T00:00:00"/>
    <s v="N/A"/>
    <s v="N/A"/>
    <x v="9"/>
    <s v="EN EJECUCION"/>
    <m/>
    <m/>
    <s v="NO"/>
    <s v="NO"/>
    <s v="NO"/>
    <s v="NO"/>
    <n v="46170"/>
    <m/>
    <m/>
    <m/>
  </r>
  <r>
    <n v="0"/>
    <n v="0"/>
    <n v="0"/>
    <n v="0"/>
    <n v="1"/>
    <n v="197"/>
    <x v="1"/>
    <x v="1"/>
    <s v="Secretaría_General"/>
    <x v="19"/>
    <s v="Subdirector(a) Financiera y Contable"/>
    <x v="0"/>
    <s v="ICFES-002-2026"/>
    <s v="JONATHAN FABRICIO ORTIZ REYES"/>
    <n v="11300000"/>
    <s v="Prestar servicios profesionales para realizar actividades de planeación institucional, seguimiento presupuestal y seguimiento del Plan Anual de Adquisiciones, así como la generación de información financiera que respalde la toma de decisiones estratégicas."/>
    <d v="2026-01-06T00:00:00"/>
    <d v="2026-01-07T00:00:00"/>
    <d v="2026-06-30T00:00:00"/>
    <s v="N/A"/>
    <s v="N/A"/>
    <x v="9"/>
    <s v="EN EJECUCION"/>
    <m/>
    <m/>
    <s v="NO"/>
    <s v="NO"/>
    <s v="NO"/>
    <s v="NO"/>
    <n v="46170"/>
    <m/>
    <m/>
    <m/>
  </r>
  <r>
    <n v="0"/>
    <n v="0"/>
    <n v="0"/>
    <n v="0"/>
    <n v="1"/>
    <n v="198"/>
    <x v="1"/>
    <x v="1"/>
    <s v="Secretaría_General"/>
    <x v="19"/>
    <s v="Subdirector(a) Financiera y Contable"/>
    <x v="0"/>
    <s v="ICFES-007-2026"/>
    <s v="MARIO ALEXANDER PINZON AROCA"/>
    <n v="8500000"/>
    <s v="Prestar servicios profesionales para desarrollar, revisar y realizar el seguimiento de las actividades contables de la Subdirección Financiera y Contable, de acuerdo con las NIIF y las demás disposiciones normativas aplicables."/>
    <d v="2026-01-07T00:00:00"/>
    <d v="2026-01-07T00:00:00"/>
    <d v="2026-06-30T00:00:00"/>
    <s v="N/A"/>
    <s v="N/A"/>
    <x v="9"/>
    <s v="EN EJECUCION"/>
    <m/>
    <m/>
    <s v="NO"/>
    <s v="NO"/>
    <s v="NO"/>
    <s v="NO"/>
    <n v="46170"/>
    <m/>
    <m/>
    <m/>
  </r>
  <r>
    <n v="0"/>
    <n v="0"/>
    <n v="0"/>
    <n v="0"/>
    <n v="1"/>
    <n v="199"/>
    <x v="1"/>
    <x v="1"/>
    <s v="Secretaría_General"/>
    <x v="19"/>
    <s v="Subdirector(a) Financiera y Contable"/>
    <x v="0"/>
    <s v="ICFES-268-2026"/>
    <s v="ECUACION CONTABLE S.A.S"/>
    <n v="10000000"/>
    <s v="Prestar servicios profesionales para adelantar la actualización de los procesos contables de la Entidad conforme a las disposiciones del marco normativo NICSP, así como para atender los requerimientos propios de la gestión tributaria y contable de la entidad"/>
    <d v="2026-01-26T00:00:00"/>
    <d v="2026-01-27T00:00:00"/>
    <d v="2026-06-30T00:00:00"/>
    <s v="N/A"/>
    <s v="N/A"/>
    <x v="9"/>
    <s v="EN EJECUCION"/>
    <m/>
    <m/>
    <s v="NO"/>
    <s v="NO"/>
    <s v="NO"/>
    <s v="NO"/>
    <n v="46170"/>
    <m/>
    <m/>
    <m/>
  </r>
  <r>
    <n v="0"/>
    <n v="0"/>
    <n v="0"/>
    <n v="0"/>
    <n v="1"/>
    <n v="200"/>
    <x v="1"/>
    <x v="1"/>
    <s v="Secretaría_General"/>
    <x v="20"/>
    <s v="Subdirector(a) de Informacion - Secretari(a) General"/>
    <x v="0"/>
    <s v="ICFES-296-2026"/>
    <s v="PEDRO JULIO GALINDO PALACIO"/>
    <n v="5000000"/>
    <s v="Apoyar en la gestión de PQRSD que ingresen a la entidad, a través de los canales de atención, de acuerdo con la normatividad vigente y las necesidades planteadas por los grupos de interés, así como proponer planes de mejora en el marco del modelo de servicio."/>
    <d v="2026-01-27T00:00:00"/>
    <d v="2026-01-28T00:00:00"/>
    <d v="2026-06-30T00:00:00"/>
    <s v="N/A"/>
    <s v="N/A"/>
    <x v="9"/>
    <s v="EN EJECUCION"/>
    <m/>
    <m/>
    <s v="NO"/>
    <s v="NO"/>
    <s v="NO"/>
    <s v="NO"/>
    <n v="46170"/>
    <m/>
    <m/>
    <m/>
  </r>
  <r>
    <n v="0"/>
    <n v="0"/>
    <n v="0"/>
    <n v="0"/>
    <n v="1"/>
    <n v="201"/>
    <x v="1"/>
    <x v="1"/>
    <s v="Secretaría_General"/>
    <x v="20"/>
    <s v="Subdirector(a) de Informacion - Secretari(a) General"/>
    <x v="0"/>
    <s v="ICFES-274-2026"/>
    <s v="OSCAR FABIAN JAIMES GOMEZ"/>
    <n v="4000000"/>
    <s v="Gestionar las pqrsd derivadas de los proyectos especiales que evalúa la entidad, así como, en los requerimientos concernientes al relacionamiento con la ciudadanía, que surtan en el marco contractual de los proyectos en mención."/>
    <d v="2026-01-23T00:00:00"/>
    <d v="2026-01-28T00:00:00"/>
    <d v="2026-06-30T00:00:00"/>
    <s v="N/A"/>
    <s v="N/A"/>
    <x v="9"/>
    <s v="EN EJECUCION"/>
    <m/>
    <m/>
    <s v="NO"/>
    <s v="NO"/>
    <s v="NO"/>
    <s v="NO"/>
    <n v="46170"/>
    <m/>
    <m/>
    <m/>
  </r>
  <r>
    <n v="0"/>
    <n v="0"/>
    <n v="0"/>
    <n v="0"/>
    <n v="1"/>
    <n v="202"/>
    <x v="1"/>
    <x v="1"/>
    <s v="Secretaría_General"/>
    <x v="20"/>
    <s v="Secretario(a) General"/>
    <x v="0"/>
    <s v="ICFES-097-2026"/>
    <s v="JOSE EDILSO PEREZ NOVA"/>
    <n v="7000000"/>
    <s v="Prestar servicios profesionales para apoyar a la Unidad de Atención al Ciudadano en la atención, inspección y proceso de mejora continua a las interacciones recibidas por nuestros canales de atención con referencia a las pruebas que aplica la entidad."/>
    <d v="2026-01-15T00:00:00"/>
    <d v="2026-01-21T00:00:00"/>
    <d v="2026-06-30T00:00:00"/>
    <s v="N/A"/>
    <s v="N/A"/>
    <x v="9"/>
    <s v="EN EJECUCION"/>
    <m/>
    <m/>
    <s v="NO"/>
    <s v="NO"/>
    <s v="NO"/>
    <s v="NO"/>
    <n v="46170"/>
    <m/>
    <m/>
    <m/>
  </r>
  <r>
    <n v="0"/>
    <n v="0"/>
    <n v="0"/>
    <n v="0"/>
    <n v="1"/>
    <n v="203"/>
    <x v="1"/>
    <x v="1"/>
    <s v="Secretaría_General"/>
    <x v="20"/>
    <s v="Secretario(a) General"/>
    <x v="0"/>
    <s v="ICFES-094-2026"/>
    <s v="GIOVANNI BERNAL ROJAS"/>
    <n v="4000000"/>
    <s v="Apoyar en la unidad de Atención al ciudadano en la ejecución y control y seguimiento de los proyectos especiales que evalúa la entidad, así como en los requerimientos concernientes al relacionamiento con la ciudadana, que surtan en el marco de los proyectos en mención."/>
    <d v="2026-01-15T00:00:00"/>
    <d v="2026-01-15T00:00:00"/>
    <d v="2026-06-30T00:00:00"/>
    <s v="N/A"/>
    <s v="N/A"/>
    <x v="9"/>
    <s v="EN EJECUCION"/>
    <m/>
    <m/>
    <s v="NO"/>
    <s v="NO"/>
    <s v="NO"/>
    <s v="NO"/>
    <n v="46170"/>
    <m/>
    <m/>
    <m/>
  </r>
  <r>
    <n v="0"/>
    <n v="0"/>
    <n v="0"/>
    <n v="0"/>
    <n v="1"/>
    <n v="204"/>
    <x v="1"/>
    <x v="1"/>
    <s v="Secretaría_General"/>
    <x v="20"/>
    <s v="Secretario(a) General"/>
    <x v="0"/>
    <s v="ICFES-043-2026"/>
    <s v="KAREN JOHANNA CAÑON PARDO"/>
    <n v="7000000"/>
    <s v="Prestar servicios profesionales para realizar la planeación, ejecución operativa, seguimiento y planes de mejora, de las pqrsd recibidas a través del centro de gestión de servicio, con ocasión a las pruebas que aplique la entidad."/>
    <d v="2026-01-09T00:00:00"/>
    <d v="2026-01-14T00:00:00"/>
    <d v="2026-06-30T00:00:00"/>
    <s v="N/A"/>
    <s v="N/A"/>
    <x v="9"/>
    <s v="EN EJECUCION"/>
    <m/>
    <m/>
    <s v="NO"/>
    <s v="NO"/>
    <s v="NO"/>
    <s v="NO"/>
    <n v="46170"/>
    <m/>
    <m/>
    <m/>
  </r>
  <r>
    <n v="0"/>
    <n v="0"/>
    <n v="0"/>
    <n v="0"/>
    <n v="1"/>
    <n v="205"/>
    <x v="1"/>
    <x v="1"/>
    <s v="Dirección_de_Evaluación"/>
    <x v="12"/>
    <s v="Director(a) de Evaluacion"/>
    <x v="0"/>
    <s v="ICFES-140-2026"/>
    <s v="DIANA LORENA VELEZ TABORDA"/>
    <n v="7000000"/>
    <s v="Prestación de servicios profesionales para la estructuración, gestión y seguimiento de los proyectos estratégicos y otras iniciativas desarrolladas por la dirección de evaluación, en articulación con los objetivos institucionales"/>
    <d v="2026-01-19T00:00:00"/>
    <d v="2026-01-20T00:00:00"/>
    <d v="2026-09-17T00:00:00"/>
    <s v="N/A"/>
    <s v="N/A"/>
    <x v="9"/>
    <s v="EN EJECUCION"/>
    <m/>
    <m/>
    <s v="NO"/>
    <s v="NO"/>
    <s v="NO"/>
    <s v="NO"/>
    <n v="46170"/>
    <m/>
    <m/>
    <m/>
  </r>
  <r>
    <n v="0"/>
    <n v="0"/>
    <n v="0"/>
    <n v="0"/>
    <n v="1"/>
    <n v="206"/>
    <x v="1"/>
    <x v="1"/>
    <s v="Dirección_de_Evaluación"/>
    <x v="12"/>
    <s v="Director(a) de Evaluacion"/>
    <x v="0"/>
    <s v="ICFES-054-2026"/>
    <s v="LAURA ALEJANDRA SANABRIA LUGO"/>
    <n v="4000000"/>
    <s v="Prestación de servicios profesionales a la Dirección de Evaluación en la gestión de actividades asociadas a los proyectos de evaluación por medio de la gestión de plataformas institucionales, así como el apoyo para el desarrollo de módulos del Proyecto de Arquitectura Saber Pro."/>
    <d v="2026-01-10T00:00:00"/>
    <d v="2026-01-13T00:00:00"/>
    <d v="2026-11-26T00:00:00"/>
    <s v="N/A"/>
    <s v="N/A"/>
    <x v="9"/>
    <s v="EN EJECUCION"/>
    <m/>
    <m/>
    <s v="NO"/>
    <s v="NO"/>
    <s v="NO"/>
    <s v="NO"/>
    <n v="46170"/>
    <m/>
    <m/>
    <m/>
  </r>
  <r>
    <n v="0"/>
    <n v="0"/>
    <n v="0"/>
    <n v="0"/>
    <n v="1"/>
    <n v="207"/>
    <x v="1"/>
    <x v="1"/>
    <s v="Dirección_de_Evaluación"/>
    <x v="13"/>
    <s v="Subdirector(a) de Analisis y Divulgacion"/>
    <x v="0"/>
    <s v="ICFES-181-2026"/>
    <s v="NAYIVE LOPEZ OLAYA"/>
    <n v="7000000"/>
    <s v="Prestar sus servicios de apoyo administrativo para el seguimiento de entregables, control de productos y elaboración de reportes de avance del equipo de Apropiación Social de Resultados, brindando soporte a la coordinación interna, a la sistematización de actividades y a la articulación con otras áreas del Icfes, en el marco de las acciones de la Subdirección de Análisis y Divulgación."/>
    <d v="2026-01-22T00:00:00"/>
    <d v="2026-01-23T00:00:00"/>
    <d v="2026-09-30T00:00:00"/>
    <s v="N/A"/>
    <s v="N/A"/>
    <x v="9"/>
    <s v="EN EJECUCION"/>
    <m/>
    <m/>
    <s v="NO"/>
    <s v="NO"/>
    <s v="NO"/>
    <s v="NO"/>
    <n v="46170"/>
    <m/>
    <m/>
    <m/>
  </r>
  <r>
    <n v="0"/>
    <n v="0"/>
    <n v="0"/>
    <n v="0"/>
    <n v="1"/>
    <n v="208"/>
    <x v="1"/>
    <x v="1"/>
    <s v="Dirección_de_Evaluación"/>
    <x v="13"/>
    <s v="Subdirector(a) de Analisis y Divulgacion"/>
    <x v="0"/>
    <s v="ICFES-252-2026"/>
    <s v="WILMER CARDENAS ROCRIGUEZ"/>
    <n v="8000000"/>
    <s v="Prestación de servicios profesionales para apoyar la producción, revisión y ejecución de productos de análisis de resultados, a partir de la información generada por las evaluaciones y estudios sobre la calidad de la educación realizados por el Icfes, garantizando la calidad técnica y comunicativa de los informes, notas de política, materiales multimedia y demás recursos asociados al análisis de resultados. "/>
    <d v="2026-01-26T00:00:00"/>
    <d v="2026-01-27T00:00:00"/>
    <d v="2026-09-30T00:00:00"/>
    <s v="N/A"/>
    <s v="N/A"/>
    <x v="9"/>
    <s v="EN EJECUCION"/>
    <m/>
    <m/>
    <s v="NO"/>
    <s v="NO"/>
    <s v="NO"/>
    <s v="NO"/>
    <n v="46170"/>
    <m/>
    <m/>
    <m/>
  </r>
  <r>
    <n v="0"/>
    <n v="0"/>
    <n v="0"/>
    <n v="0"/>
    <n v="1"/>
    <n v="209"/>
    <x v="1"/>
    <x v="1"/>
    <s v="Dirección_de_Evaluación"/>
    <x v="13"/>
    <s v="Subdirector(a) de Analisis y Divulgacion"/>
    <x v="0"/>
    <s v="ICFES-110-2026"/>
    <s v="BEATRIZ ELENA QUINTERO LONDOÑO"/>
    <n v="7500000"/>
    <s v="Prestación de servicios profesionales a la Subdirección de Análisis y Divulgación para desarrollar análisis con base en los resultados de las pruebas de estado, para producción de informes, multimedias y recursos audiovisuales, así como apoyar en la articulación con las áreas involucradas y generar los insumos que se requieran para el reporte del cumplimiento de las actividades asociadas a la subdirección."/>
    <d v="2026-01-16T00:00:00"/>
    <d v="2026-01-16T00:00:00"/>
    <d v="2026-09-30T00:00:00"/>
    <s v="N/A"/>
    <s v="N/A"/>
    <x v="9"/>
    <s v="EN EJECUCION"/>
    <m/>
    <m/>
    <s v="NO"/>
    <s v="NO"/>
    <s v="NO"/>
    <s v="NO"/>
    <n v="46170"/>
    <m/>
    <m/>
    <m/>
  </r>
  <r>
    <n v="0"/>
    <n v="0"/>
    <n v="0"/>
    <n v="0"/>
    <n v="1"/>
    <n v="210"/>
    <x v="1"/>
    <x v="1"/>
    <s v="Dirección_de_Evaluación"/>
    <x v="13"/>
    <s v="Subdirector(a) de Analisis y Divulgacion"/>
    <x v="0"/>
    <s v="ICFES-288-2026"/>
    <s v="VALENTINA MAYORCA TORRES"/>
    <n v="6200000"/>
    <s v="Prestar servicios profesionales para apoyar la diagramación de informes y la producción de video cápsulas del área. Incluye guion técnico, edición y postproducción (motion graphics y piezas audiovisuales derivadas); garantizar usabilidad, accesibilidad (subtítulos, audio claro) y coherencia con el manual de imagen y entregar productos en formatos optimizados para web, redes y repositorios institucionales."/>
    <d v="2026-01-26T00:00:00"/>
    <d v="2026-01-28T00:00:00"/>
    <d v="2026-10-10T00:00:00"/>
    <s v="N/A"/>
    <s v="N/A"/>
    <x v="9"/>
    <s v="EN EJECUCION"/>
    <m/>
    <m/>
    <s v="NO"/>
    <s v="NO"/>
    <s v="NO"/>
    <s v="NO"/>
    <n v="46170"/>
    <m/>
    <m/>
    <m/>
  </r>
  <r>
    <n v="0"/>
    <n v="0"/>
    <n v="0"/>
    <n v="0"/>
    <n v="1"/>
    <n v="211"/>
    <x v="1"/>
    <x v="1"/>
    <s v="Dirección_de_Evaluación"/>
    <x v="13"/>
    <s v="Subdirector(a) de Analisis y Divulgacion"/>
    <x v="0"/>
    <s v="ICFES-122-2026"/>
    <s v="GLORIA PATRICIA DIAZ QUINTERO"/>
    <n v="5250000"/>
    <s v="Prestar sus servicios de apoyo administrativo para la organización y control de bases de datos, registros de asistencia y documentación de las jornadas de socialización y apropiación de resultados, asegurando el adecuado soporte logístico y comunicativo de las actividades desarrolladas por el equipo de Apropiación Social de Resultados de la Subdirección de Análisis y Divulgación del Icfes."/>
    <d v="2026-01-17T00:00:00"/>
    <d v="2026-01-17T00:00:00"/>
    <d v="2026-09-30T00:00:00"/>
    <s v="N/A"/>
    <s v="N/A"/>
    <x v="5"/>
    <s v="EN EJECUCION"/>
    <m/>
    <m/>
    <s v="NO"/>
    <s v="NO"/>
    <s v="NO"/>
    <s v="NO"/>
    <n v="46170"/>
    <m/>
    <m/>
    <m/>
  </r>
  <r>
    <n v="0"/>
    <n v="0"/>
    <n v="0"/>
    <n v="0"/>
    <n v="1"/>
    <n v="212"/>
    <x v="1"/>
    <x v="1"/>
    <s v="Dirección_de_Evaluación"/>
    <x v="13"/>
    <s v="Subdirector(a) de Analisis y Divulgacion"/>
    <x v="0"/>
    <s v="ICFES-265-2026"/>
    <s v="MARIA JULIANA PEREZ MEDINA"/>
    <n v="7000000"/>
    <s v="Prestación de servicios profesionales a la subdirección de análisis y divulgación para desarrollar análisis con base en los resultados de las pruebas de estado aplicadas en Colombia, para producción de informes, notas de política y recursos audiovisuales, así como apoyar en la articulación con las áreas involucradas y generar los insumos que se requieran para el reporte del cumplimiento de las actividades asociadas a la subdirección."/>
    <d v="2026-01-23T00:00:00"/>
    <d v="2026-01-26T00:00:00"/>
    <d v="2026-07-31T00:00:00"/>
    <s v="N/A"/>
    <s v="N/A"/>
    <x v="5"/>
    <s v="EN EJECUCION"/>
    <m/>
    <m/>
    <s v="NO"/>
    <s v="NO"/>
    <s v="NO"/>
    <s v="NO"/>
    <n v="46170"/>
    <m/>
    <m/>
    <m/>
  </r>
  <r>
    <n v="1"/>
    <n v="0"/>
    <n v="0"/>
    <n v="1"/>
    <n v="1"/>
    <n v="213"/>
    <x v="1"/>
    <x v="1"/>
    <s v="Dirección_de_Evaluación"/>
    <x v="13"/>
    <s v="Subdirector(a) de Analisis y Divulgacion"/>
    <x v="0"/>
    <s v="ICFES-104-2026"/>
    <s v="DAVID ALBERTO SAENZ VARONA"/>
    <n v="7000000"/>
    <s v="Prestación de servicios profesionales para apoyar el desarrollo de difusiones, talleres y demás actividades relacionadas con la ejecución del Plan de Acción Institucional de la estrategia de difusión, incluyendo el acompañamiento en la creación, revisión y adecuación de contenidos y productos digitales del área"/>
    <d v="2026-01-16T00:00:00"/>
    <d v="2026-01-21T00:00:00"/>
    <d v="2026-09-30T00:00:00"/>
    <s v="N/A"/>
    <s v="N/A"/>
    <x v="5"/>
    <s v="EN EJECUCION"/>
    <d v="2026-05-21T00:00:00"/>
    <d v="2026-05-21T00:00:00"/>
    <s v="SI"/>
    <s v="SI"/>
    <s v="NO"/>
    <s v="NO"/>
    <n v="7"/>
    <s v="Correo de contratación a Daniela 21-5"/>
    <m/>
    <m/>
  </r>
  <r>
    <n v="0"/>
    <n v="0"/>
    <n v="0"/>
    <n v="0"/>
    <n v="1"/>
    <n v="214"/>
    <x v="1"/>
    <x v="1"/>
    <s v="Dirección_de_Evaluación"/>
    <x v="4"/>
    <s v="Subdirector(a) de Diseño de Instrumentos"/>
    <x v="0"/>
    <s v="ICFES-105-2026"/>
    <s v="JORGE DURLEY TRUJILLO DIAZ"/>
    <n v="6600000"/>
    <s v="Prestar servicios profesionales para revisar el armado de las pruebas de gestión de organizaciones, economía, producción agrícola y afines, así como gestionar la construcción de los ítems para los exámenes de estado y demás proyectos de evaluación."/>
    <d v="2026-01-16T00:00:00"/>
    <d v="2026-01-18T00:00:00"/>
    <d v="2026-11-15T00:00:00"/>
    <s v="N/A"/>
    <s v="N/A"/>
    <x v="5"/>
    <s v="EN EJECUCION"/>
    <m/>
    <m/>
    <s v="NO"/>
    <s v="NO"/>
    <s v="NO"/>
    <s v="NO"/>
    <n v="46170"/>
    <m/>
    <m/>
    <m/>
  </r>
  <r>
    <n v="0"/>
    <n v="0"/>
    <n v="0"/>
    <n v="0"/>
    <n v="1"/>
    <n v="215"/>
    <x v="1"/>
    <x v="1"/>
    <s v="Dirección_de_Producción_y_Operaciones"/>
    <x v="14"/>
    <s v="Director(a) de Produccion y Operaciones"/>
    <x v="0"/>
    <s v="ICFES-299-2026"/>
    <s v="EDUARDO SANTAMARÍA RODRIGUEZ"/>
    <n v="3500000"/>
    <s v="Prestar servicios de apoyo a la gestión para realizar actividades relacionadas con la gestión documental a cargo de la dirección de producción y operaciones y la subdirección de aplicación de instrumentos."/>
    <d v="2026-01-26T00:00:00"/>
    <d v="2026-01-27T00:00:00"/>
    <d v="2026-10-02T00:00:00"/>
    <s v="N/A"/>
    <s v="N/A"/>
    <x v="5"/>
    <s v="EN EJECUCION"/>
    <m/>
    <m/>
    <s v="NO"/>
    <s v="NO"/>
    <s v="NO"/>
    <s v="NO"/>
    <n v="46170"/>
    <m/>
    <m/>
    <m/>
  </r>
  <r>
    <n v="0"/>
    <n v="0"/>
    <n v="0"/>
    <n v="0"/>
    <n v="1"/>
    <n v="216"/>
    <x v="1"/>
    <x v="1"/>
    <s v="Dirección_de_Producción_y_Operaciones"/>
    <x v="14"/>
    <s v="Director(a) de Produccion y Operaciones"/>
    <x v="0"/>
    <s v="ICFES-242-2026"/>
    <s v="LUIS EDUARDO SEPULVEDA BENAVIDES"/>
    <n v="3000000"/>
    <s v="Prestar servicios de apoyo a la gestión para realizar actividades relacionadas con la gestión documental a cargo de la dirección de producción y operaciones, así como sus respectivas subdirecciones."/>
    <d v="2026-01-26T00:00:00"/>
    <d v="2026-01-27T00:00:00"/>
    <d v="2026-11-10T00:00:00"/>
    <s v="N/A"/>
    <s v="N/A"/>
    <x v="5"/>
    <s v="EN EJECUCION"/>
    <m/>
    <m/>
    <s v="NO"/>
    <s v="NO"/>
    <s v="NO"/>
    <s v="NO"/>
    <n v="46170"/>
    <m/>
    <m/>
    <m/>
  </r>
  <r>
    <n v="0"/>
    <n v="0"/>
    <n v="0"/>
    <n v="0"/>
    <n v="1"/>
    <n v="217"/>
    <x v="1"/>
    <x v="1"/>
    <s v="Dirección_de_Producción_y_Operaciones"/>
    <x v="14"/>
    <s v="Director(a) de Produccion y Operaciones"/>
    <x v="0"/>
    <s v="ICFES-241-2026"/>
    <s v="LUZ ADRIANA PORRAS RUÍZ"/>
    <n v="3500000"/>
    <s v="Prestar servicios de apoyo a la gestión para realizar actividades relacionadas con la gestión documental a cargo de la dirección de producción y operaciones, así como a sus respectivas subdirecciones."/>
    <d v="2026-01-26T00:00:00"/>
    <d v="2026-01-27T00:00:00"/>
    <d v="2026-11-21T00:00:00"/>
    <s v="N/A"/>
    <s v="N/A"/>
    <x v="5"/>
    <s v="EN EJECUCION"/>
    <m/>
    <m/>
    <s v="NO"/>
    <s v="NO"/>
    <s v="NO"/>
    <s v="NO"/>
    <n v="46170"/>
    <m/>
    <m/>
    <m/>
  </r>
  <r>
    <n v="0"/>
    <n v="0"/>
    <n v="0"/>
    <n v="0"/>
    <n v="1"/>
    <n v="218"/>
    <x v="1"/>
    <x v="1"/>
    <s v="Dirección_de_Producción_y_Operaciones"/>
    <x v="14"/>
    <s v="Director(a) de Produccion y Operaciones"/>
    <x v="0"/>
    <s v="ICFES-016-2026"/>
    <s v="SONIA CAROLINA MORENO PERDOMO"/>
    <n v="9000000"/>
    <s v="Prestar servicios profesionales para brindar apoyo y acompañamiento en la gestión técnica y financiera de los procesos contractuales que se adelantan con ocasión de los procesos de contratación de bienes y servicios requeridos por el icfes, así como el apoyo al seguimiento presupuestal de los contratos a cargo de la supervisión de la dirección de producción y operaciones y sus subdirecciones."/>
    <d v="2026-01-08T00:00:00"/>
    <d v="2026-01-08T00:00:00"/>
    <d v="2026-11-20T00:00:00"/>
    <s v="N/A"/>
    <s v="N/A"/>
    <x v="5"/>
    <s v="EN EJECUCION"/>
    <m/>
    <m/>
    <s v="NO"/>
    <s v="NO"/>
    <s v="NO"/>
    <s v="NO"/>
    <n v="46170"/>
    <m/>
    <m/>
    <m/>
  </r>
  <r>
    <n v="0"/>
    <n v="0"/>
    <n v="0"/>
    <n v="0"/>
    <n v="1"/>
    <n v="219"/>
    <x v="1"/>
    <x v="1"/>
    <s v="Dirección_de_Producción_y_Operaciones"/>
    <x v="14"/>
    <s v="Director(a) de Produccion y Operaciones"/>
    <x v="0"/>
    <s v="ICFES-308-2026"/>
    <s v="DANIEL ALEJANDRO GÓMEZ CÁRDENAS"/>
    <n v="7000000"/>
    <s v="Prestar servicios profesionales a la dirección de producción y operaciones brindado apoyo técnico, administrativo y financiero en el seguimiento a la ejecución de contratos desarrollados para las pruebas de estado y proyectos de evaluación."/>
    <d v="2026-01-27T00:00:00"/>
    <d v="2026-01-27T00:00:00"/>
    <d v="2026-09-15T00:00:00"/>
    <s v="N/A"/>
    <s v="N/A"/>
    <x v="5"/>
    <s v="EN EJECUCION"/>
    <m/>
    <m/>
    <s v="NO"/>
    <s v="NO"/>
    <s v="NO"/>
    <s v="NO"/>
    <n v="46170"/>
    <m/>
    <m/>
    <m/>
  </r>
  <r>
    <n v="0"/>
    <n v="0"/>
    <n v="0"/>
    <n v="0"/>
    <n v="1"/>
    <n v="220"/>
    <x v="1"/>
    <x v="1"/>
    <s v="Dirección_de_Producción_y_Operaciones"/>
    <x v="14"/>
    <s v="Director(a) de Produccion y Operaciones"/>
    <x v="0"/>
    <s v="ICFES-069-2026"/>
    <s v="EDGAR DAVID CONTRERAS CUCAITA"/>
    <n v="8000000"/>
    <s v="Prestación de servicios profesionales para apoyar en la programación, producción, consolidación de información y demás actividades necesarias para disponer del material requerido para la aplicación de las pruebas y proyectos de evaluación a cargo del icfes durante la vigencia 2026."/>
    <d v="2026-01-14T00:00:00"/>
    <d v="2026-01-14T00:00:00"/>
    <d v="2026-11-15T00:00:00"/>
    <s v="N/A"/>
    <s v="N/A"/>
    <x v="5"/>
    <s v="EN EJECUCION"/>
    <m/>
    <m/>
    <s v="NO"/>
    <s v="NO"/>
    <s v="NO"/>
    <s v="NO"/>
    <n v="46170"/>
    <m/>
    <m/>
    <m/>
  </r>
  <r>
    <n v="0"/>
    <n v="0"/>
    <n v="0"/>
    <n v="0"/>
    <n v="1"/>
    <n v="221"/>
    <x v="1"/>
    <x v="1"/>
    <s v="Dirección_de_Producción_y_Operaciones"/>
    <x v="15"/>
    <s v="Subdirector(a) de Aplicacion de Instrumentos"/>
    <x v="0"/>
    <s v="ICFES-121-2026"/>
    <s v="JAIME ALBERTO GIL QUINTERO"/>
    <n v="7200000"/>
    <s v="Prestar servicios profesionales a la subdirección de aplicación de instrumentos, brindando apoyo a los procesos asociados a la aplicación de las pruebas de estado, pruebas internacionales y demás proyectos de evaluación a cargo del icfes."/>
    <d v="2026-01-19T00:00:00"/>
    <d v="2026-01-20T00:00:00"/>
    <d v="2026-12-09T00:00:00"/>
    <s v="N/A"/>
    <s v="N/A"/>
    <x v="5"/>
    <s v="EN EJECUCION"/>
    <m/>
    <m/>
    <s v="NO"/>
    <s v="NO"/>
    <s v="NO"/>
    <s v="NO"/>
    <n v="46170"/>
    <m/>
    <m/>
    <m/>
  </r>
  <r>
    <n v="0"/>
    <n v="0"/>
    <n v="0"/>
    <n v="0"/>
    <n v="1"/>
    <n v="222"/>
    <x v="1"/>
    <x v="1"/>
    <s v="Dirección_de_Producción_y_Operaciones"/>
    <x v="15"/>
    <s v="Subdirector(a) de Aplicacion de Instrumentos"/>
    <x v="0"/>
    <s v="ICFES-120-2026"/>
    <s v="SILVIA ELENA MENDOZA ALGARÍN"/>
    <n v="6100000"/>
    <s v="Prestación de servicios de apoyo en la aplicación de los procedimientos de inscripción y mecanismos de asistencia en sitio, que garantizan el acceso equitativo a examinandos con necesidades especiales, en el marco de los protocolos diferenciales para la aplicación de las pruebas que realiza el Icfes."/>
    <d v="2026-01-19T00:00:00"/>
    <d v="2026-01-20T00:00:00"/>
    <d v="2026-11-30T00:00:00"/>
    <s v="N/A"/>
    <s v="N/A"/>
    <x v="5"/>
    <s v="EN EJECUCION"/>
    <m/>
    <m/>
    <s v="NO"/>
    <s v="NO"/>
    <s v="NO"/>
    <s v="NO"/>
    <n v="46170"/>
    <m/>
    <m/>
    <m/>
  </r>
  <r>
    <n v="1"/>
    <n v="0"/>
    <n v="0"/>
    <n v="1"/>
    <n v="1"/>
    <n v="223"/>
    <x v="1"/>
    <x v="1"/>
    <s v="Dirección_de_Producción_y_Operaciones"/>
    <x v="15"/>
    <s v="Subdirector(a) de Aplicacion de Instrumentos"/>
    <x v="0"/>
    <s v="ICFES-371-2026"/>
    <s v="YENNY SAMIRA LOZANO OVANDO"/>
    <n v="5100000"/>
    <s v="Prestar servicios profesionales a la subdirección de aplicación de instrumentos, brindando apoyo a los procesos asociados a la aplicación de las pruebas de estado, pruebas internacionales y demás proyectos de evaluación a cargo del Icfes."/>
    <d v="2026-01-28T00:00:00"/>
    <d v="2026-02-02T00:00:00"/>
    <d v="2026-04-30T00:00:00"/>
    <s v="N/A"/>
    <s v="N/A"/>
    <x v="5"/>
    <s v="EN EJECUCION"/>
    <d v="2026-04-29T00:00:00"/>
    <d v="2026-04-29T00:00:00"/>
    <s v="SI"/>
    <s v="SI"/>
    <s v="NO"/>
    <s v="NO"/>
    <n v="29"/>
    <s v="Correo de contratación a Daniela 29-04-2026"/>
    <m/>
    <m/>
  </r>
  <r>
    <n v="0"/>
    <n v="0"/>
    <n v="0"/>
    <n v="0"/>
    <n v="1"/>
    <n v="224"/>
    <x v="1"/>
    <x v="1"/>
    <s v="Dirección_de_Producción_y_Operaciones"/>
    <x v="0"/>
    <s v="Subdirector(a) de Aplicacion de Instrumentos"/>
    <x v="0"/>
    <s v="ICFES-420-2026"/>
    <s v="RUTH FANERY OCHOA SALGADO"/>
    <n v="5876000"/>
    <s v="Prestar servicios profesionales para brindar acompañamiento y apoyo en la organización, ejecución y seguimiento de las actividades relacionadas con la codificación de instrumentos de evaluación a cargo de la Subdirección de Producción de Instrumentos en la vigencia 2026."/>
    <d v="2026-01-30T00:00:00"/>
    <d v="2026-02-04T00:00:00"/>
    <d v="2026-07-30T00:00:00"/>
    <s v="N/A"/>
    <s v="N/A"/>
    <x v="5"/>
    <s v="EN EJECUCION"/>
    <m/>
    <m/>
    <s v="NO"/>
    <s v="NO"/>
    <s v="NO"/>
    <s v="NO"/>
    <n v="46170"/>
    <m/>
    <m/>
    <m/>
  </r>
  <r>
    <n v="0"/>
    <n v="0"/>
    <n v="0"/>
    <n v="0"/>
    <n v="1"/>
    <n v="225"/>
    <x v="1"/>
    <x v="1"/>
    <s v="Dirección_de_Tecnología_e_Información"/>
    <x v="3"/>
    <s v="Subdirector(a) de Desarrollo de Aplicaciones"/>
    <x v="0"/>
    <s v="ICFES-325-2026"/>
    <s v="GUILLERMO DE JESUS TUBERQUIA AVENDAÑO"/>
    <n v="6000000"/>
    <s v="Prestar servicios profesionales de apoyo y soporte técnico en la aplicación y cumplimiento de los procedimientos vigentes del Icfes, orientados al desarrollo, implementación de software de la subdirección de desarrollo de aplicaciones."/>
    <d v="2026-01-29T00:00:00"/>
    <d v="2026-01-30T00:00:00"/>
    <d v="2026-08-26T00:00:00"/>
    <s v="N/A"/>
    <s v="N/A"/>
    <x v="5"/>
    <s v="EN EJECUCION"/>
    <m/>
    <m/>
    <s v="NO"/>
    <s v="NO"/>
    <s v="NO"/>
    <s v="NO"/>
    <n v="46170"/>
    <m/>
    <m/>
    <m/>
  </r>
  <r>
    <n v="0"/>
    <n v="0"/>
    <n v="0"/>
    <n v="0"/>
    <n v="1"/>
    <n v="226"/>
    <x v="1"/>
    <x v="1"/>
    <s v="Dirección_de_Tecnología_e_Información"/>
    <x v="3"/>
    <s v="Subdirector(a) de Desarrollo de Aplicaciones"/>
    <x v="0"/>
    <s v="ICFES-395-2026"/>
    <s v="CARLOS ALBERTO TRILLERAS LASSO"/>
    <n v="7000000"/>
    <s v="Prestación de servicios profesionales para el acompañamiento de la información diagnóstico y documental de las diferentes obligaciones técnicas de negocios del Icfes con el fin de llevar a cabo la optimización y crecimiento de los procesos automatizados del instituto."/>
    <d v="2026-01-30T00:00:00"/>
    <d v="2026-02-02T00:00:00"/>
    <d v="2026-07-30T00:00:00"/>
    <s v="N/A"/>
    <s v="N/A"/>
    <x v="5"/>
    <s v="EN EJECUCION"/>
    <m/>
    <m/>
    <s v="NO"/>
    <s v="NO"/>
    <s v="NO"/>
    <s v="NO"/>
    <n v="46170"/>
    <m/>
    <m/>
    <m/>
  </r>
  <r>
    <n v="1"/>
    <n v="0"/>
    <n v="0"/>
    <n v="1"/>
    <n v="1"/>
    <n v="227"/>
    <x v="1"/>
    <x v="1"/>
    <s v="Dirección_de_Tecnología_e_Información"/>
    <x v="3"/>
    <s v="Subdirector(a) de Desarrollo de Aplicaciones"/>
    <x v="0"/>
    <s v="ICFES-368-2026"/>
    <s v="CARLOS FERNANDO FRANCO MONJE"/>
    <n v="5000000"/>
    <s v="Prestación de servicios como gestor de cambios y aseguramiento de la aplicación de las mejores prácticas ITIL para la subdirección de información."/>
    <d v="2026-01-29T00:00:00"/>
    <d v="2026-02-02T00:00:00"/>
    <d v="2026-04-27T00:00:00"/>
    <s v="N/A"/>
    <s v="N/A"/>
    <x v="5"/>
    <s v="EN EJECUCION"/>
    <d v="2026-04-27T00:00:00"/>
    <d v="2026-04-27T00:00:00"/>
    <s v="SI"/>
    <s v="SI"/>
    <s v="NO"/>
    <s v="NO"/>
    <n v="31"/>
    <s v="Correo de contratación a Daniela 27-4-2026"/>
    <m/>
    <m/>
  </r>
  <r>
    <n v="0"/>
    <n v="0"/>
    <n v="0"/>
    <n v="0"/>
    <n v="1"/>
    <n v="228"/>
    <x v="1"/>
    <x v="1"/>
    <s v="Dirección_de_Tecnología_e_Información"/>
    <x v="3"/>
    <s v="Subdirector(a) de Desarrollo de Aplicaciones"/>
    <x v="0"/>
    <s v="ICFES-321-2026"/>
    <s v="FEDERICO ARANGO ARISTIZABAL"/>
    <n v="7000000"/>
    <s v="Prestación de servicios profesionales para el análisis y explotación de información asociada a las actividades de gestión, soporte y atención de solicitudes e incidentes, correspondientes a los procesos del servicio de aplicaciones bajo la Dirección de Tecnología de la Información (DTI)."/>
    <d v="2026-01-28T00:00:00"/>
    <d v="2026-01-28T00:00:00"/>
    <d v="2026-07-27T00:00:00"/>
    <s v="N/A"/>
    <s v="N/A"/>
    <x v="5"/>
    <s v="EN EJECUCION"/>
    <m/>
    <m/>
    <s v="NO"/>
    <s v="NO"/>
    <s v="NO"/>
    <s v="NO"/>
    <n v="46170"/>
    <m/>
    <m/>
    <m/>
  </r>
  <r>
    <n v="0"/>
    <n v="0"/>
    <n v="0"/>
    <n v="0"/>
    <n v="1"/>
    <n v="229"/>
    <x v="1"/>
    <x v="1"/>
    <s v="Dirección_de_Tecnología_e_Información"/>
    <x v="11"/>
    <s v="Subdirector(a) de Informacion"/>
    <x v="0"/>
    <s v="ICFES-329-2026"/>
    <s v="JAIME ALBERTO LAVERDE CARDONA"/>
    <n v="7500000"/>
    <s v="Prestar servicios profesionales para apoyar el seguimiento administrativo, presupuestal y financiero del proyecto de Fábrica, a cargo de la Subdirección de Desarrollo de Aplicaciones, en el marco de la transformación digital del Icfes"/>
    <d v="2026-01-27T00:00:00"/>
    <d v="2026-01-28T00:00:00"/>
    <d v="2026-07-26T00:00:00"/>
    <s v="N/A"/>
    <s v="N/A"/>
    <x v="5"/>
    <s v="EN EJECUCION"/>
    <m/>
    <m/>
    <s v="NO"/>
    <s v="NO"/>
    <s v="NO"/>
    <s v="NO"/>
    <n v="46170"/>
    <m/>
    <m/>
    <m/>
  </r>
  <r>
    <n v="1"/>
    <n v="0"/>
    <n v="0"/>
    <n v="1"/>
    <n v="1"/>
    <n v="230"/>
    <x v="1"/>
    <x v="1"/>
    <s v="Dirección_de_Tecnología_e_Información"/>
    <x v="11"/>
    <s v="Subdirector(a) de Informacion"/>
    <x v="0"/>
    <s v="ICFES-320-2026"/>
    <s v="ALEXANDER MOLINA MEDINA"/>
    <n v="5000000"/>
    <s v="Prestar los servicios en la realización de análisis de datos de la subdirección de información del Icfes."/>
    <d v="2026-01-28T00:00:00"/>
    <d v="2026-01-28T00:00:00"/>
    <d v="2026-04-26T00:00:00"/>
    <s v="N/A"/>
    <s v="N/A"/>
    <x v="5"/>
    <s v="EN EJECUCION"/>
    <d v="2026-04-24T00:00:00"/>
    <d v="2026-04-24T00:00:00"/>
    <s v="SI"/>
    <s v="SI"/>
    <s v="NO"/>
    <s v="NO"/>
    <n v="34"/>
    <s v="Correo de contratación a Daniela 24-4-2026"/>
    <m/>
    <m/>
  </r>
  <r>
    <n v="0"/>
    <n v="0"/>
    <n v="0"/>
    <n v="0"/>
    <n v="1"/>
    <n v="231"/>
    <x v="1"/>
    <x v="1"/>
    <s v="Dirección_de_Tecnología_e_Información"/>
    <x v="11"/>
    <s v="Subdirector(a) de Informacion"/>
    <x v="0"/>
    <s v="ICFES-376-2026"/>
    <s v="CAMILO VALENCIA MUÑOZ"/>
    <n v="6000000"/>
    <s v="Prestación de servicios profesionales para el análisis de datos de las actividades de gestión de soporte y resolución de solicitudes e incidentes a los procesos del servicio de aplicaciones bajo la DTI"/>
    <d v="2026-01-28T00:00:00"/>
    <d v="2026-01-29T00:00:00"/>
    <d v="2026-07-31T00:00:00"/>
    <s v="N/A"/>
    <s v="N/A"/>
    <x v="0"/>
    <s v="EN EJECUCION"/>
    <m/>
    <m/>
    <s v="NO"/>
    <s v="NO"/>
    <s v="NO"/>
    <s v="NO"/>
    <n v="46170"/>
    <m/>
    <m/>
    <m/>
  </r>
  <r>
    <n v="0"/>
    <n v="0"/>
    <n v="0"/>
    <n v="0"/>
    <n v="1"/>
    <n v="232"/>
    <x v="1"/>
    <x v="1"/>
    <s v="Dirección_General"/>
    <x v="17"/>
    <s v="Jefe de la Oficina Asesora de Comunicaciones y Mercadeo"/>
    <x v="0"/>
    <s v="ICFES-424-2026"/>
    <s v="ANDRES FELIPE MERA PERAFAN"/>
    <n v="4500000"/>
    <s v="Prestación de servicios profesionales en comunicaciones para apoyar la operación comercial del Icfes, a través de la gestión y desarrollo de contenidos de comunicación, especialmente historias de vida y testimonios derivados del trabajo institucional en las regiones, que contribuyan a la divulgación, posicionamiento y fortalecimiento de la relación del Instituto con los distintos públicos de interés."/>
    <d v="2026-01-30T00:00:00"/>
    <d v="2026-02-05T00:00:00"/>
    <d v="2026-07-31T00:00:00"/>
    <s v="N/A"/>
    <s v="N/A"/>
    <x v="0"/>
    <s v="EN EJECUCION"/>
    <m/>
    <m/>
    <s v="NO"/>
    <s v="NO"/>
    <s v="NO"/>
    <s v="NO"/>
    <n v="46170"/>
    <m/>
    <m/>
    <m/>
  </r>
  <r>
    <n v="0"/>
    <n v="0"/>
    <n v="0"/>
    <n v="0"/>
    <n v="1"/>
    <n v="233"/>
    <x v="1"/>
    <x v="1"/>
    <s v="Dirección_General"/>
    <x v="5"/>
    <s v="Jefe de la Oficina Asesora de Planeacion"/>
    <x v="0"/>
    <s v="ICFES-215-2026"/>
    <s v="DAMARIS ANEDT GONZALEZ BETANCOURT"/>
    <n v="11000000"/>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d v="2026-01-22T00:00:00"/>
    <d v="2026-01-23T00:00:00"/>
    <d v="2026-08-26T00:00:00"/>
    <s v="N/A"/>
    <s v="N/A"/>
    <x v="0"/>
    <s v="EN EJECUCION"/>
    <m/>
    <m/>
    <s v="NO"/>
    <s v="NO"/>
    <s v="NO"/>
    <s v="NO"/>
    <n v="46170"/>
    <m/>
    <m/>
    <m/>
  </r>
  <r>
    <n v="0"/>
    <n v="0"/>
    <n v="0"/>
    <n v="0"/>
    <n v="1"/>
    <n v="234"/>
    <x v="1"/>
    <x v="1"/>
    <s v="Dirección_General"/>
    <x v="5"/>
    <s v="Jefe de la Oficina Asesora de Planeacion"/>
    <x v="0"/>
    <s v="ICFES-250-2026"/>
    <s v="JAVIER ANDRES NIÑO PARRADO"/>
    <n v="7000000"/>
    <s v="Prestar los servicios profesionales para apoyar la definición, mantenimiento y gestión de herramientas de medición de la estrategia Institucional en articulación con el Sistema de Información para la Gestión Organizacional (SIGO), con el fin de fortalecer el seguimiento, análisis y toma de decisiones estratégicas."/>
    <d v="2026-01-24T00:00:00"/>
    <d v="2026-01-26T00:00:00"/>
    <d v="2026-08-27T00:00:00"/>
    <s v="N/A"/>
    <s v="N/A"/>
    <x v="0"/>
    <s v="EN EJECUCION"/>
    <m/>
    <m/>
    <s v="NO"/>
    <s v="NO"/>
    <s v="NO"/>
    <s v="NO"/>
    <n v="46170"/>
    <m/>
    <m/>
    <m/>
  </r>
  <r>
    <n v="0"/>
    <n v="0"/>
    <n v="0"/>
    <n v="0"/>
    <n v="1"/>
    <n v="235"/>
    <x v="1"/>
    <x v="1"/>
    <s v="Dirección_General"/>
    <x v="5"/>
    <s v="Jefe de la Oficina Asesora de Planeacion"/>
    <x v="0"/>
    <s v="ICFES-290-2026"/>
    <s v="SAIN SAADAN NIETO ESPITIA"/>
    <n v="9000000"/>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d v="2026-01-29T00:00:00"/>
    <d v="2026-01-29T00:00:00"/>
    <d v="2026-08-31T00:00:00"/>
    <s v="N/A"/>
    <s v="N/A"/>
    <x v="0"/>
    <s v="EN EJECUCION"/>
    <m/>
    <m/>
    <s v="NO"/>
    <s v="NO"/>
    <s v="NO"/>
    <s v="NO"/>
    <n v="46170"/>
    <m/>
    <m/>
    <m/>
  </r>
  <r>
    <n v="0"/>
    <n v="0"/>
    <n v="0"/>
    <n v="0"/>
    <n v="1"/>
    <n v="236"/>
    <x v="1"/>
    <x v="1"/>
    <s v="Dirección_General"/>
    <x v="5"/>
    <s v="Jefe de la Oficina Asesora de Planeacion"/>
    <x v="0"/>
    <s v="ICFES-326-2026"/>
    <s v="CRISTHIAN ARTURO MEDRANO RAMOS"/>
    <n v="8000000"/>
    <s v="Prestación de servicios profesionales a la Oficina Asesora de Planeación para apoyar en las actividades de planeación, gestión, desarrollo y seguimiento a la ejecución de los proyectos estratégicos del instituto"/>
    <d v="2026-01-28T00:00:00"/>
    <d v="2026-02-05T00:00:00"/>
    <d v="2026-07-30T00:00:00"/>
    <s v="N/A"/>
    <s v="N/A"/>
    <x v="0"/>
    <s v="EN EJECUCION"/>
    <m/>
    <m/>
    <s v="NO"/>
    <s v="NO"/>
    <s v="NO"/>
    <s v="NO"/>
    <n v="46170"/>
    <m/>
    <m/>
    <m/>
  </r>
  <r>
    <n v="0"/>
    <n v="0"/>
    <n v="0"/>
    <n v="0"/>
    <n v="1"/>
    <n v="237"/>
    <x v="1"/>
    <x v="1"/>
    <s v="Dirección_General"/>
    <x v="5"/>
    <s v="Jefe de la Oficina Asesora de Planeacion"/>
    <x v="0"/>
    <s v="ICFES-257-2026"/>
    <s v="VICENTE ANDRES TODARO MONTES"/>
    <n v="7500000"/>
    <s v="Prestar servicios profesionales para apoyar a la Oficina Asesora de Planeación, en el seguimiento, mantenimiento, pertinencia y control del Sistema de Gestión de Calidad, Modelo Integrado de Planeación y Modelo estándar de Control Interno de Gestión y su articulación con el Sistema Inteligente de Gestión Organizacional SIGO.."/>
    <d v="2026-01-24T00:00:00"/>
    <d v="2026-02-02T00:00:00"/>
    <d v="2026-08-27T00:00:00"/>
    <s v="N/A"/>
    <s v="N/A"/>
    <x v="0"/>
    <s v="EN EJECUCION"/>
    <m/>
    <m/>
    <s v="NO"/>
    <s v="NO"/>
    <s v="NO"/>
    <s v="NO"/>
    <n v="46170"/>
    <m/>
    <m/>
    <m/>
  </r>
  <r>
    <n v="0"/>
    <n v="0"/>
    <n v="0"/>
    <n v="0"/>
    <n v="1"/>
    <n v="238"/>
    <x v="1"/>
    <x v="1"/>
    <s v="Dirección_General"/>
    <x v="5"/>
    <s v="Jefe de la Oficina Asesora de Planeacion"/>
    <x v="0"/>
    <s v="ICFES-251-2026"/>
    <s v="JOHANA JARAMILLO PALACIO"/>
    <n v="12000000"/>
    <s v="Prestar servicios profesionales para apoyar la implementación de los sistemas de gestión del instituto, el modelo integrado de planeación y gestión, así como el monitoreo financiero de los proyectos a cargo de la subdirección de diseños de instrumentos."/>
    <d v="2026-01-27T00:00:00"/>
    <d v="2026-01-28T00:00:00"/>
    <d v="2026-08-31T00:00:00"/>
    <s v="N/A"/>
    <s v="N/A"/>
    <x v="0"/>
    <s v="EN EJECUCION"/>
    <m/>
    <m/>
    <s v="NO"/>
    <s v="NO"/>
    <s v="NO"/>
    <s v="NO"/>
    <n v="46170"/>
    <m/>
    <m/>
    <m/>
  </r>
  <r>
    <n v="0"/>
    <n v="0"/>
    <n v="0"/>
    <n v="0"/>
    <n v="1"/>
    <n v="239"/>
    <x v="1"/>
    <x v="1"/>
    <s v="Dirección_General"/>
    <x v="5"/>
    <s v="Jefe de la Oficina Asesora de Planeacion"/>
    <x v="0"/>
    <s v="ICFES-254-2026"/>
    <s v="MARIA FERNANDA SOTOMONTES ACEVEDO"/>
    <n v="4500000"/>
    <s v="Prestar servicios profesionales para apoyar la implementación de los sistemas de gestión del instituto, el modelo integrado de planeación y gestión, así como el monitoreo financiero de los proyectos a cargo de la subdirección de diseños de instrumentos."/>
    <d v="2026-01-27T00:00:00"/>
    <d v="2026-01-27T00:00:00"/>
    <d v="2026-08-31T00:00:00"/>
    <s v="N/A"/>
    <s v="N/A"/>
    <x v="0"/>
    <s v="EN EJECUCION"/>
    <m/>
    <m/>
    <s v="NO"/>
    <s v="NO"/>
    <s v="NO"/>
    <s v="NO"/>
    <n v="46170"/>
    <m/>
    <m/>
    <m/>
  </r>
  <r>
    <n v="0"/>
    <n v="0"/>
    <n v="0"/>
    <n v="0"/>
    <n v="1"/>
    <n v="240"/>
    <x v="1"/>
    <x v="1"/>
    <s v="Dirección_General"/>
    <x v="5"/>
    <s v="Jefe de la Oficina Asesora de Planeacion"/>
    <x v="0"/>
    <s v="ICFES-261-2026"/>
    <s v="OMAR FELIPE SANCHEZ ROJAS"/>
    <n v="9250000"/>
    <s v="Prestar servicios profesionales para apoyar el diseño, implementación, mantenimiento, seguimiento y mejora del Sistema de Gestión Ambiental conforme los requisitos de la NTC ISO 14001 y el Modelo de Sostenibilidad del Icfes conforme a la ISO 14064, así como su adecuada articulación con el Sistema Inteligente de Gestión Organizacional (SIGO), con el fin de fortalecer el desempeño ambiental y la gestión sostenible de la entidad"/>
    <d v="2026-01-24T00:00:00"/>
    <d v="2026-01-26T00:00:00"/>
    <d v="2026-08-27T00:00:00"/>
    <s v="N/A"/>
    <s v="N/A"/>
    <x v="0"/>
    <s v="EN EJECUCION"/>
    <m/>
    <m/>
    <s v="NO"/>
    <s v="NO"/>
    <s v="NO"/>
    <s v="NO"/>
    <n v="46170"/>
    <m/>
    <m/>
    <m/>
  </r>
  <r>
    <n v="0"/>
    <n v="0"/>
    <n v="0"/>
    <n v="0"/>
    <n v="1"/>
    <n v="241"/>
    <x v="1"/>
    <x v="1"/>
    <s v="Dirección_General"/>
    <x v="5"/>
    <s v="Jefe de la Oficina Asesora de Planeacion"/>
    <x v="0"/>
    <s v="ICFES-225-2026"/>
    <s v="JAIR DE JESUS BACCA TEJADA"/>
    <n v="6800000"/>
    <s v="Prestar servicios profesionales para realizar la gestión comercial de los proyectos de evaluación asignados, realizando el seguimiento integral de dichos proyectos, la articulación con las áreas técnicas y administrativas del Icfes, el monitoreo de indicadores de avance y la generación de reportes que faciliten la toma de decisiones y la adecuada ejecución."/>
    <d v="2026-01-24T00:00:00"/>
    <d v="2026-01-26T00:00:00"/>
    <d v="2026-08-26T00:00:00"/>
    <s v="N/A"/>
    <s v="N/A"/>
    <x v="0"/>
    <s v="EN EJECUCION"/>
    <m/>
    <m/>
    <s v="NO"/>
    <s v="NO"/>
    <s v="NO"/>
    <s v="NO"/>
    <n v="46170"/>
    <m/>
    <m/>
    <m/>
  </r>
  <r>
    <n v="0"/>
    <n v="0"/>
    <n v="0"/>
    <n v="0"/>
    <n v="1"/>
    <n v="242"/>
    <x v="1"/>
    <x v="1"/>
    <s v="Dirección_General"/>
    <x v="5"/>
    <s v="Jefe de la Oficina Asesora de Planeacion"/>
    <x v="0"/>
    <s v="ICFES-255-2026"/>
    <s v="MARIA ALICIA VELEZ ALZATE"/>
    <n v="11000000"/>
    <s v="Prestación de servicios profesionales para estructurar e implementar la estrategia comercial institucional contemplando las necesidades de los clientes actuales y potenciales a cargo del equipo de gestión comercial, conforme a las competencias o requerimientos de la Oficina Asesora de Planeación. "/>
    <d v="2026-01-29T00:00:00"/>
    <d v="2026-01-29T00:00:00"/>
    <d v="2026-08-31T00:00:00"/>
    <s v="N/A"/>
    <s v="N/A"/>
    <x v="0"/>
    <s v="EN EJECUCION"/>
    <m/>
    <m/>
    <s v="NO"/>
    <s v="NO"/>
    <s v="NO"/>
    <s v="NO"/>
    <n v="46170"/>
    <m/>
    <m/>
    <m/>
  </r>
  <r>
    <n v="0"/>
    <n v="0"/>
    <n v="0"/>
    <n v="0"/>
    <n v="1"/>
    <n v="243"/>
    <x v="1"/>
    <x v="1"/>
    <s v="Dirección_General"/>
    <x v="5"/>
    <s v="Jefe de la Oficina Asesora de Planeacion"/>
    <x v="0"/>
    <s v="ICFES-051-2026"/>
    <s v="GERMAN DAVID DUQUE GONZALEZ"/>
    <n v="5200000"/>
    <s v="Prestación de servicios profesionales Especializados a la Oficina Asesora de Planeación para apoyar en las actividades de planeación, gestión, desarrollo y seguimiento a la ejecución de los proyectos estratégicos del instituto."/>
    <d v="2026-01-09T00:00:00"/>
    <d v="2026-01-10T00:00:00"/>
    <d v="2026-08-13T00:00:00"/>
    <s v="N/A"/>
    <s v="N/A"/>
    <x v="0"/>
    <s v="EN EJECUCION"/>
    <m/>
    <m/>
    <s v="NO"/>
    <s v="NO"/>
    <s v="NO"/>
    <s v="NO"/>
    <n v="46170"/>
    <m/>
    <m/>
    <m/>
  </r>
  <r>
    <n v="0"/>
    <n v="0"/>
    <n v="0"/>
    <n v="0"/>
    <n v="1"/>
    <n v="244"/>
    <x v="1"/>
    <x v="1"/>
    <s v="Dirección_General"/>
    <x v="5"/>
    <s v="Jefe de la Oficina Asesora de Planeacion"/>
    <x v="0"/>
    <s v="ICFES-164-2026"/>
    <s v="ELCY ESPERANZA RODRIGUEZ ARIAS"/>
    <n v="12000000"/>
    <s v="Prestar servicios profesionales especializados para el apoyo jurídico a la oficina asesora de planeación del icfes, abarcando la proyección, revisión y análisis de documentos jurídicos y administrativos, asesoría en gestiones jurídico administrativas, revisión de información institucional, elaboración de conceptos, atención de requerimientos legales y apoyo en la estructuración de informes."/>
    <d v="2026-01-19T00:00:00"/>
    <d v="2026-01-21T00:00:00"/>
    <d v="2026-08-31T00:00:00"/>
    <s v="N/A"/>
    <s v="N/A"/>
    <x v="0"/>
    <s v="EN EJECUCION"/>
    <m/>
    <m/>
    <s v="NO"/>
    <s v="NO"/>
    <s v="NO"/>
    <s v="NO"/>
    <n v="46170"/>
    <m/>
    <m/>
    <m/>
  </r>
  <r>
    <n v="0"/>
    <n v="0"/>
    <n v="0"/>
    <n v="0"/>
    <n v="1"/>
    <n v="245"/>
    <x v="1"/>
    <x v="1"/>
    <s v="Dirección_General"/>
    <x v="5"/>
    <s v="Jefe de la Oficina Asesora de Planeacion"/>
    <x v="0"/>
    <s v="ICFES-189-2026"/>
    <s v="EDGAR LEONARDO BOJACA CASTRO"/>
    <n v="11000000"/>
    <s v="Prestar servicios profesionales para apoyar la implementación de los sistemas de gestión del instituto, el modelo integrado de planeación y gestión, así como el monitoreo financiero de los proyectos a cargo de la subdirección de diseños de instrumentos."/>
    <d v="2026-01-27T00:00:00"/>
    <d v="2026-01-29T00:00:00"/>
    <d v="2026-08-31T00:00:00"/>
    <s v="N/A"/>
    <s v="N/A"/>
    <x v="0"/>
    <s v="EN EJECUCION"/>
    <m/>
    <m/>
    <s v="NO"/>
    <s v="NO"/>
    <s v="NO"/>
    <s v="NO"/>
    <n v="46170"/>
    <m/>
    <m/>
    <m/>
  </r>
  <r>
    <n v="0"/>
    <n v="0"/>
    <n v="0"/>
    <n v="0"/>
    <n v="1"/>
    <n v="246"/>
    <x v="1"/>
    <x v="1"/>
    <s v="Dirección_General"/>
    <x v="5"/>
    <s v="Jefe de la Oficina Asesora de Planeacion"/>
    <x v="0"/>
    <s v="ICFES-197-2026"/>
    <s v="JUAN DAVID GOMEZ BENJUMEA"/>
    <n v="9000000"/>
    <s v="Prestar servicios profesionales para apoyar la integración del sistema inteligente de Desarrollo Organizacional, con enfoque en el Modelo Integrado de Planeación y Gestión, para las políticas de relación estado-ciudadano y el Modelo de Sostenibilidad del Icfes en el componente social."/>
    <d v="2026-01-21T00:00:00"/>
    <d v="2026-01-21T00:00:00"/>
    <d v="2026-08-25T00:00:00"/>
    <s v="N/A"/>
    <s v="N/A"/>
    <x v="0"/>
    <s v="EN EJECUCION"/>
    <m/>
    <m/>
    <s v="NO"/>
    <s v="NO"/>
    <s v="NO"/>
    <s v="NO"/>
    <n v="46170"/>
    <m/>
    <m/>
    <m/>
  </r>
  <r>
    <n v="0"/>
    <n v="0"/>
    <n v="0"/>
    <n v="0"/>
    <n v="1"/>
    <n v="247"/>
    <x v="1"/>
    <x v="1"/>
    <s v="Dirección_General"/>
    <x v="5"/>
    <s v="Jefe de la Oficina Asesora de Planeacion"/>
    <x v="0"/>
    <s v="ICFES-203-2026"/>
    <s v="ADRIANA JOHANNA MEDIORREAL RAMIREZ"/>
    <n v="6000000"/>
    <s v="Prestar servicios profesionales para apoyar la administración de la herramienta tecnológica institucional utilizada para la gestión de proyectos, y brindar acompañamiento a las áreas del Instituto en su uso, con el propósito de asegurar el adecuado seguimiento, control y reporte de los proyectos institucionales."/>
    <d v="2026-01-22T00:00:00"/>
    <d v="2026-01-23T00:00:00"/>
    <d v="2026-08-31T00:00:00"/>
    <s v="N/A"/>
    <s v="N/A"/>
    <x v="0"/>
    <s v="EN EJECUCION"/>
    <m/>
    <m/>
    <s v="NO"/>
    <s v="NO"/>
    <s v="NO"/>
    <s v="NO"/>
    <n v="46170"/>
    <m/>
    <m/>
    <m/>
  </r>
  <r>
    <n v="0"/>
    <n v="0"/>
    <n v="0"/>
    <n v="0"/>
    <n v="1"/>
    <n v="248"/>
    <x v="1"/>
    <x v="1"/>
    <s v="Dirección_General"/>
    <x v="5"/>
    <s v="Jefe de la Oficina Asesora de Planeacion"/>
    <x v="0"/>
    <s v="ICFES-411-2026"/>
    <s v="CRISTHIAN FRANCISCO VARGAS ARCINIEGAS"/>
    <n v="7500000"/>
    <s v="Prestar los servicios profesionales para apoyar el seguimiento y control de las políticas del Modelo Integrado de Planeación y Gestión (MIPG), con énfasis en la Planeación Institucional y el Seguimiento y Evaluación Institucional, mediante la definición, implementación y fortalecimiento de herramientas para el monitoreo que faciliten el análisis de información y contribuya a la toma de decisiones estratégicas."/>
    <d v="2026-01-30T00:00:00"/>
    <d v="2026-02-02T00:00:00"/>
    <d v="2026-08-31T00:00:00"/>
    <s v="N/A"/>
    <s v="N/A"/>
    <x v="0"/>
    <s v="EN EJECUCION"/>
    <m/>
    <m/>
    <s v="NO"/>
    <s v="NO"/>
    <s v="NO"/>
    <s v="NO"/>
    <n v="46170"/>
    <m/>
    <m/>
    <m/>
  </r>
  <r>
    <n v="0"/>
    <n v="0"/>
    <n v="0"/>
    <n v="0"/>
    <n v="1"/>
    <n v="249"/>
    <x v="1"/>
    <x v="1"/>
    <s v="Dirección_General"/>
    <x v="5"/>
    <s v="Jefe de la Oficina Asesora de Planeacion"/>
    <x v="0"/>
    <s v="ICFES-431-2026"/>
    <s v="ANDREA DEL PILAR MEJIA MARTINEZ"/>
    <n v="8000000"/>
    <s v="Prestar servicios profesionales especializados a la Oficina Asesora de Planeación para la implementación del modelo de sostenibilidad del instituto, cálculo de huella de carbono e informe de materialidad de conformidad con el estándar Gri (Global Reporting Initiative)"/>
    <d v="2026-01-30T00:00:00"/>
    <d v="2026-02-04T00:00:00"/>
    <d v="2026-08-31T00:00:00"/>
    <s v="N/A"/>
    <s v="N/A"/>
    <x v="0"/>
    <s v="EN EJECUCION"/>
    <m/>
    <m/>
    <s v="NO"/>
    <s v="NO"/>
    <s v="NO"/>
    <s v="NO"/>
    <n v="46170"/>
    <m/>
    <m/>
    <m/>
  </r>
  <r>
    <n v="0"/>
    <n v="0"/>
    <n v="0"/>
    <n v="0"/>
    <n v="1"/>
    <n v="250"/>
    <x v="1"/>
    <x v="1"/>
    <s v="Dirección_General"/>
    <x v="5"/>
    <s v="Jefe de la Oficina Asesora de Planeacion"/>
    <x v="0"/>
    <s v="ICFES-157-2026"/>
    <s v="JORGE ENRIQUE SOLANO ZULUAGA"/>
    <n v="8000000"/>
    <s v="Prestación de servicios profesionales para la gestión de los proyectos a cargo de la Oficina Asesora de Planeación, así como el apoyo en el seguimiento estratégico al desarrollo y ejecución de la estrategia ICFES con las regiones."/>
    <d v="2026-01-27T00:00:00"/>
    <d v="2026-01-29T00:00:00"/>
    <d v="2026-08-31T00:00:00"/>
    <s v="N/A"/>
    <s v="N/A"/>
    <x v="0"/>
    <s v="EN EJECUCION"/>
    <m/>
    <m/>
    <s v="NO"/>
    <s v="NO"/>
    <s v="NO"/>
    <s v="NO"/>
    <n v="46170"/>
    <m/>
    <m/>
    <m/>
  </r>
  <r>
    <n v="0"/>
    <n v="0"/>
    <n v="0"/>
    <n v="0"/>
    <n v="1"/>
    <n v="251"/>
    <x v="1"/>
    <x v="1"/>
    <s v="Dirección_General"/>
    <x v="6"/>
    <s v="Jefe de la Oficina Asesora Jurídica"/>
    <x v="0"/>
    <s v="ICFES-244-2026"/>
    <s v="MARCONEL ARCILA CASTAÑEDA"/>
    <n v="6000000"/>
    <s v="Prestar servicios profesionales de apoyo jurídico a la Oficina Asesora Jurídica del Icfes."/>
    <d v="2026-01-26T00:00:00"/>
    <d v="2026-01-28T00:00:00"/>
    <d v="2026-12-05T00:00:00"/>
    <s v="N/A"/>
    <s v="N/A"/>
    <x v="6"/>
    <s v="EN EJECUCION"/>
    <m/>
    <m/>
    <s v="NO"/>
    <s v="NO"/>
    <s v="NO"/>
    <s v="NO"/>
    <n v="46170"/>
    <m/>
    <m/>
    <m/>
  </r>
  <r>
    <n v="0"/>
    <n v="0"/>
    <n v="0"/>
    <n v="0"/>
    <n v="1"/>
    <n v="252"/>
    <x v="1"/>
    <x v="1"/>
    <s v="Dirección_General"/>
    <x v="6"/>
    <s v="Jefe de la Oficina Asesora Jurídica"/>
    <x v="0"/>
    <s v="ICFES-256-2026"/>
    <s v="MARTHA CRISTINA PINEDA CESPEDES"/>
    <n v="12500000"/>
    <s v="Prestar servicios profesionales especializados al Instituto Colombiano para la Evaluación de la Educación – Icfes, consistentes en el apoyo técnico-jurídico a la Oficina Asesora Jurídica en la revisión normativa, elaboración de insumos documentales, análisis de proyectos normativos y acompañamiento en temas relacionados con la estrategia de defensa judicial de la Entidad, los cuales serán desarrollados por el contratista con autonomía técnica y administrativa, en el marco de las competencias de dicha dependencia y la normativa vigente aplicable."/>
    <d v="2026-01-26T00:00:00"/>
    <d v="2026-01-27T00:00:00"/>
    <d v="2026-12-07T00:00:00"/>
    <s v="N/A"/>
    <s v="N/A"/>
    <x v="6"/>
    <s v="EN EJECUCION"/>
    <m/>
    <m/>
    <s v="NO"/>
    <s v="NO"/>
    <s v="NO"/>
    <s v="NO"/>
    <n v="46170"/>
    <m/>
    <m/>
    <m/>
  </r>
  <r>
    <n v="0"/>
    <n v="0"/>
    <n v="0"/>
    <n v="0"/>
    <n v="1"/>
    <n v="253"/>
    <x v="1"/>
    <x v="1"/>
    <s v="Dirección_General"/>
    <x v="6"/>
    <s v="Jefe de la Oficina Asesora Jurídica"/>
    <x v="0"/>
    <s v="ICFES-074-2026"/>
    <s v="JUAN ESTEBAN MARTINEZ GIRALDO"/>
    <n v="7005000"/>
    <s v="Prestar servicios profesionales de apoyo jurídico a la Oficina Asesora Jurídica del Icfes."/>
    <d v="2026-01-14T00:00:00"/>
    <d v="2026-01-15T00:00:00"/>
    <d v="2026-12-12T00:00:00"/>
    <s v="N/A"/>
    <s v="N/A"/>
    <x v="6"/>
    <s v="EN EJECUCION"/>
    <m/>
    <m/>
    <s v="NO"/>
    <s v="NO"/>
    <s v="NO"/>
    <s v="NO"/>
    <n v="46170"/>
    <m/>
    <m/>
    <m/>
  </r>
  <r>
    <n v="0"/>
    <n v="0"/>
    <n v="0"/>
    <n v="0"/>
    <n v="1"/>
    <n v="254"/>
    <x v="1"/>
    <x v="1"/>
    <s v="Dirección_General"/>
    <x v="6"/>
    <s v="Jefe de la Oficina Asesora Jurídica"/>
    <x v="0"/>
    <s v="ICFES-075-2026"/>
    <s v="JEISON ALBERTO CASARES RUIZ"/>
    <n v="6000000"/>
    <s v="Prestar servicios profesionales de apoyo para gestionar la documentación en medios magnéticos y físicos, los canales de información, y el reparto que se requieran en el marco de los procesos y procedimientos de la oficina jurídica."/>
    <d v="2026-01-14T00:00:00"/>
    <d v="2026-01-15T00:00:00"/>
    <d v="2026-12-12T00:00:00"/>
    <s v="N/A"/>
    <s v="N/A"/>
    <x v="6"/>
    <s v="EN EJECUCION"/>
    <m/>
    <m/>
    <s v="NO"/>
    <s v="NO"/>
    <s v="NO"/>
    <s v="NO"/>
    <n v="46170"/>
    <m/>
    <m/>
    <m/>
  </r>
  <r>
    <n v="0"/>
    <n v="0"/>
    <n v="0"/>
    <n v="0"/>
    <n v="1"/>
    <n v="255"/>
    <x v="1"/>
    <x v="1"/>
    <s v="Dirección_General"/>
    <x v="6"/>
    <s v="Jefe de la Oficina Asesora Jurídica"/>
    <x v="0"/>
    <s v="ICFES-354-2026"/>
    <s v="KELLY JOHANNA SERNA ORREGO"/>
    <n v="12000000"/>
    <s v="Prestar servicios profesionales de apoyo jurídico a la Oficina Asesora Jurídica del Icfes."/>
    <d v="2026-01-28T00:00:00"/>
    <d v="2026-01-28T00:00:00"/>
    <d v="2026-08-22T00:00:00"/>
    <s v="N/A"/>
    <s v="N/A"/>
    <x v="6"/>
    <s v="EN EJECUCION"/>
    <m/>
    <m/>
    <s v="NO"/>
    <s v="NO"/>
    <s v="NO"/>
    <s v="NO"/>
    <n v="46170"/>
    <m/>
    <m/>
    <m/>
  </r>
  <r>
    <n v="0"/>
    <n v="0"/>
    <n v="0"/>
    <n v="0"/>
    <n v="1"/>
    <n v="256"/>
    <x v="1"/>
    <x v="1"/>
    <s v="Dirección_General"/>
    <x v="6"/>
    <s v="Jefe de la Oficina Asesora Jurídica"/>
    <x v="0"/>
    <s v="ICFES-073-2026"/>
    <s v="EVELYN ANDREA MORA RODAS"/>
    <n v="7005000"/>
    <s v="Prestar servicios profesionales de apoyo jurídico a la Oficina Asesora Jurídica del Icfes."/>
    <d v="2026-01-13T00:00:00"/>
    <d v="2026-01-14T00:00:00"/>
    <d v="2026-12-12T00:00:00"/>
    <s v="N/A"/>
    <s v="N/A"/>
    <x v="6"/>
    <s v="EN EJECUCION"/>
    <m/>
    <m/>
    <s v="NO"/>
    <s v="NO"/>
    <s v="NO"/>
    <s v="NO"/>
    <n v="46170"/>
    <m/>
    <m/>
    <m/>
  </r>
  <r>
    <n v="0"/>
    <n v="0"/>
    <n v="0"/>
    <n v="0"/>
    <n v="1"/>
    <n v="257"/>
    <x v="1"/>
    <x v="1"/>
    <s v="Dirección_General"/>
    <x v="18"/>
    <s v="Secretario(a) General"/>
    <x v="0"/>
    <s v="ICFES-132-2026"/>
    <s v="LUDVALIER LAUDITH DE LA OSSA OCHOA"/>
    <n v="8750000"/>
    <s v="Prestar servicios profesionales a la oficina de control interno, con el fin de apoyar la proyección, desarrollo, seguimiento y evaluación independiente de la gestión administrativa y jurídica, en atención a los requerimientos de la oficina y en cumplimiento de las actividades establecidas en el plan anual de auditorías correspondiente a la vigencia 2026."/>
    <d v="2026-01-19T00:00:00"/>
    <d v="2026-01-20T00:00:00"/>
    <d v="2026-09-30T00:00:00"/>
    <s v="N/A"/>
    <s v="N/A"/>
    <x v="6"/>
    <s v="EN EJECUCION"/>
    <m/>
    <m/>
    <s v="NO"/>
    <s v="NO"/>
    <s v="NO"/>
    <s v="NO"/>
    <n v="46170"/>
    <m/>
    <m/>
    <m/>
  </r>
  <r>
    <n v="0"/>
    <n v="0"/>
    <n v="0"/>
    <n v="0"/>
    <n v="1"/>
    <n v="258"/>
    <x v="1"/>
    <x v="1"/>
    <s v="Dirección_General"/>
    <x v="18"/>
    <s v="Secretario(a) General"/>
    <x v="0"/>
    <s v="ICFES-287-2026"/>
    <s v="MILTON CESAR MARIN MEJIA"/>
    <n v="8200000"/>
    <s v="Prestar servicios profesionales a la oficina de control interno, brindando apoyo en los componentes financiero y contable, así como en la ejecución de seguimientos y evaluaciones independientes basadas en riesgos, que se deriven de la implementación del plan anual de auditorías correspondiente a la vigencia 2026."/>
    <d v="2026-01-24T00:00:00"/>
    <d v="2026-01-27T00:00:00"/>
    <d v="2026-10-31T00:00:00"/>
    <s v="N/A"/>
    <s v="N/A"/>
    <x v="6"/>
    <s v="EN EJECUCION"/>
    <m/>
    <m/>
    <s v="NO"/>
    <s v="NO"/>
    <s v="NO"/>
    <s v="NO"/>
    <n v="46170"/>
    <m/>
    <m/>
    <m/>
  </r>
  <r>
    <n v="0"/>
    <n v="0"/>
    <n v="0"/>
    <n v="0"/>
    <n v="1"/>
    <n v="259"/>
    <x v="1"/>
    <x v="1"/>
    <s v="Dirección_General"/>
    <x v="18"/>
    <s v="Secretario(a) General"/>
    <x v="0"/>
    <s v="ICFES-118-2026"/>
    <s v="ISABELLA HENAO PEREZ"/>
    <n v="5690000"/>
    <s v="Prestar servicios profesionales en la oficina de control interno como gestor estratégico en la implementación del sigo y de las políticas de gestión y desempeño, así como, apoyo en la participación de auditorías basadas en riesgos y sus seguimientos para la vigencia 2026."/>
    <d v="2026-01-17T00:00:00"/>
    <d v="2026-01-19T00:00:00"/>
    <d v="2026-09-30T00:00:00"/>
    <s v="N/A"/>
    <s v="N/A"/>
    <x v="6"/>
    <s v="EN EJECUCION"/>
    <m/>
    <m/>
    <s v="NO"/>
    <s v="NO"/>
    <s v="NO"/>
    <s v="NO"/>
    <n v="46170"/>
    <m/>
    <m/>
    <m/>
  </r>
  <r>
    <n v="1"/>
    <n v="0"/>
    <n v="0"/>
    <n v="1"/>
    <n v="1"/>
    <n v="260"/>
    <x v="1"/>
    <x v="1"/>
    <s v="Dirección_General"/>
    <x v="7"/>
    <s v="Jefe de la Oficina de Gestion de Proyectos de Investigacion"/>
    <x v="0"/>
    <s v="ICFES-397-2026"/>
    <s v="EDITH ELISA CEDEÑO CISNEROS"/>
    <n v="7500000"/>
    <s v="Prestar servicios profesionales para apoyar la planeación, implementación y seguimiento de proyectos estratégicos, así como desempeñar el rol de gestor estratégico del sistema inteligente para la gestión organizacional – SIGO desde la política de gestión del conocimiento y la innovación del Icfes."/>
    <d v="2026-01-30T00:00:00"/>
    <d v="2026-02-10T00:00:00"/>
    <d v="2026-04-30T00:00:00"/>
    <s v="N/A"/>
    <s v="N/A"/>
    <x v="6"/>
    <s v="EN EJECUCION"/>
    <d v="2026-04-28T00:00:00"/>
    <d v="2026-04-28T00:00:00"/>
    <s v="SI"/>
    <s v="SI"/>
    <s v="NO"/>
    <s v="NO"/>
    <n v="30"/>
    <s v="Correo de contrtación a Nestor 28-4-2026"/>
    <m/>
    <m/>
  </r>
  <r>
    <n v="0"/>
    <n v="0"/>
    <n v="0"/>
    <n v="0"/>
    <n v="1"/>
    <n v="261"/>
    <x v="1"/>
    <x v="1"/>
    <s v="Secretaría_General"/>
    <x v="8"/>
    <s v="Secretario(a) General"/>
    <x v="0"/>
    <s v="ICFES-216-2026"/>
    <s v="ESTEBAN GRANAJES CIRO"/>
    <n v="8000000"/>
    <s v="Prestar servicios profesionales especializados de tipo jurídico para la secretaría general del ICFES y sus dependencias, orientado al acompañamiento de actividades relacionadas con la gestión, revisión y seguimiento de los procesos jurídicos y contractuales."/>
    <d v="2026-01-23T00:00:00"/>
    <d v="2026-01-26T00:00:00"/>
    <d v="2026-08-31T00:00:00"/>
    <s v="N/A"/>
    <s v="N/A"/>
    <x v="6"/>
    <s v="EN EJECUCION"/>
    <m/>
    <m/>
    <s v="NO"/>
    <s v="NO"/>
    <s v="NO"/>
    <s v="NO"/>
    <n v="46170"/>
    <m/>
    <m/>
    <m/>
  </r>
  <r>
    <n v="0"/>
    <n v="0"/>
    <n v="0"/>
    <n v="0"/>
    <n v="1"/>
    <n v="262"/>
    <x v="1"/>
    <x v="1"/>
    <s v="Secretaría_General"/>
    <x v="8"/>
    <s v="Secretario(a) General"/>
    <x v="0"/>
    <s v="ICFES-247-2026"/>
    <s v="STEBEN ALFONSO MUÑOZ LOPEZ"/>
    <n v="6000000"/>
    <s v="Prestar servicios profesionales para apoyar la implementación de los sistemas de gestión del instituto, el modelo integrado de planeación y gestión, así como el monitoreo financiero de los proyectos a cargo de la subdirección de diseños de instrumentos."/>
    <d v="2026-01-23T00:00:00"/>
    <d v="2026-02-04T00:00:00"/>
    <d v="2026-08-31T00:00:00"/>
    <s v="N/A"/>
    <s v="N/A"/>
    <x v="6"/>
    <s v="EN EJECUCION"/>
    <m/>
    <m/>
    <s v="NO"/>
    <s v="NO"/>
    <s v="NO"/>
    <s v="NO"/>
    <n v="46170"/>
    <m/>
    <m/>
    <m/>
  </r>
  <r>
    <n v="0"/>
    <n v="0"/>
    <n v="0"/>
    <n v="0"/>
    <n v="1"/>
    <n v="263"/>
    <x v="1"/>
    <x v="1"/>
    <s v="Secretaría_General"/>
    <x v="8"/>
    <s v="Secretario(a) General"/>
    <x v="0"/>
    <s v="ICFES-144-2026"/>
    <s v="LIZETH XIMENA MARTINEZ MUNERA"/>
    <n v="5600000"/>
    <s v="Prestar servicios profesionales para apoyar la implementación de los sistemas de gestión del instituto, el modelo integrado de planeación y gestión, así como el monitoreo financiero de los proyectos a cargo de la subdirección de diseños de instrumentos."/>
    <d v="2026-01-20T00:00:00"/>
    <d v="2026-01-21T00:00:00"/>
    <d v="2026-08-31T00:00:00"/>
    <s v="N/A"/>
    <s v="N/A"/>
    <x v="6"/>
    <s v="EN EJECUCION"/>
    <m/>
    <m/>
    <s v="NO"/>
    <s v="NO"/>
    <s v="NO"/>
    <s v="NO"/>
    <n v="46170"/>
    <m/>
    <m/>
    <m/>
  </r>
  <r>
    <n v="0"/>
    <n v="0"/>
    <n v="0"/>
    <n v="0"/>
    <n v="1"/>
    <n v="264"/>
    <x v="1"/>
    <x v="1"/>
    <s v="Secretaría_General"/>
    <x v="8"/>
    <s v="Secretario(a) General"/>
    <x v="0"/>
    <s v="ICFES-359-2026"/>
    <s v="PAULA ANDREA GARCIA RENGIFO"/>
    <n v="7000000"/>
    <s v="Prestación de servicios profesionales a la secretaría general del icfes y sus dependencias en la proyección, revisión, corrección y seguimiento de información que se derive de las actividades, programas, planes y proyectos del área."/>
    <d v="2026-01-27T00:00:00"/>
    <d v="2026-02-02T00:00:00"/>
    <d v="2026-08-31T00:00:00"/>
    <s v="N/A"/>
    <s v="N/A"/>
    <x v="6"/>
    <s v="EN EJECUCION"/>
    <m/>
    <m/>
    <s v="NO"/>
    <s v="NO"/>
    <s v="NO"/>
    <s v="NO"/>
    <n v="46170"/>
    <m/>
    <m/>
    <m/>
  </r>
  <r>
    <n v="0"/>
    <n v="0"/>
    <n v="0"/>
    <n v="0"/>
    <n v="1"/>
    <n v="265"/>
    <x v="1"/>
    <x v="1"/>
    <s v="Secretaría_General"/>
    <x v="8"/>
    <s v="Secretario(a) General"/>
    <x v="0"/>
    <s v="ICFES-355-2026"/>
    <s v="HERNANDO ALVAREZ URUEÑA"/>
    <n v="7000000"/>
    <s v="Prestación de servicios de tipo jurídico para el apoyo en los trámites propios de la secretaría general y sus dependencias."/>
    <d v="2026-01-28T00:00:00"/>
    <d v="2026-02-02T00:00:00"/>
    <d v="2026-08-31T00:00:00"/>
    <s v="N/A"/>
    <s v="N/A"/>
    <x v="6"/>
    <s v="EN EJECUCION"/>
    <m/>
    <m/>
    <s v="NO"/>
    <s v="NO"/>
    <s v="NO"/>
    <s v="NO"/>
    <n v="46170"/>
    <m/>
    <m/>
    <m/>
  </r>
  <r>
    <n v="0"/>
    <n v="0"/>
    <n v="0"/>
    <n v="0"/>
    <n v="1"/>
    <n v="266"/>
    <x v="1"/>
    <x v="1"/>
    <s v="Secretaría_General"/>
    <x v="8"/>
    <s v="Secretario(a) General"/>
    <x v="0"/>
    <s v="ICFES-006-2026"/>
    <s v="EDWIN ARLEY GARZON RIAÑO"/>
    <n v="12000000"/>
    <s v="Prestación de servicios profesionales para realizar apoyo y seguimiento a las actividades administrativas, financieras y relacionadas con la gestión de la secretaría general."/>
    <d v="2026-01-06T00:00:00"/>
    <d v="2026-01-07T00:00:00"/>
    <d v="2026-12-03T00:00:00"/>
    <s v="N/A"/>
    <s v="N/A"/>
    <x v="6"/>
    <s v="EN EJECUCION"/>
    <m/>
    <m/>
    <s v="NO"/>
    <s v="NO"/>
    <s v="NO"/>
    <s v="NO"/>
    <n v="46170"/>
    <m/>
    <m/>
    <m/>
  </r>
  <r>
    <n v="0"/>
    <n v="0"/>
    <n v="0"/>
    <n v="0"/>
    <n v="1"/>
    <n v="267"/>
    <x v="1"/>
    <x v="1"/>
    <s v="Secretaría_General"/>
    <x v="8"/>
    <s v="Secretario(a) General"/>
    <x v="0"/>
    <s v="ICFES-417-2026"/>
    <s v="FREDY ALOSON MAZO CHAVARRIA"/>
    <n v="11000000"/>
    <s v="Prestación de servicios profesionales especializados de acompañamiento jurídico y administrativo a la secretaria general y sus dependencias en la gestión integral de los procesos internos y en la implementación de acciones que contribuyan al cumplimiento eficiente y oportuno."/>
    <d v="2026-01-30T00:00:00"/>
    <d v="2026-02-02T00:00:00"/>
    <d v="2026-07-31T00:00:00"/>
    <s v="N/A"/>
    <s v="N/A"/>
    <x v="6"/>
    <s v="EN EJECUCION"/>
    <m/>
    <m/>
    <s v="NO"/>
    <s v="NO"/>
    <s v="NO"/>
    <s v="NO"/>
    <n v="46170"/>
    <m/>
    <m/>
    <m/>
  </r>
  <r>
    <n v="0"/>
    <n v="0"/>
    <n v="0"/>
    <n v="0"/>
    <n v="1"/>
    <n v="268"/>
    <x v="1"/>
    <x v="1"/>
    <s v="Secretaría_General"/>
    <x v="9"/>
    <s v="Subdirector(a) de Abastecimiento y Servicios Generales"/>
    <x v="0"/>
    <s v="ICFES-113-2026"/>
    <s v="LAURA ALEJANDRA GOMEZ GIRALDO"/>
    <n v="5124600"/>
    <s v="Prestación de servicios para gestionar actividades operativas que apoyen a la elaboración de informes, reportes, seguimiento a la ejecución contractual y administrativa requerida."/>
    <d v="2026-01-15T00:00:00"/>
    <d v="2026-01-29T00:00:00"/>
    <d v="2026-10-10T00:00:00"/>
    <s v="N/A"/>
    <s v="N/A"/>
    <x v="6"/>
    <s v="EN EJECUCION"/>
    <m/>
    <m/>
    <s v="NO"/>
    <s v="NO"/>
    <s v="NO"/>
    <s v="NO"/>
    <n v="46170"/>
    <m/>
    <m/>
    <m/>
  </r>
  <r>
    <n v="0"/>
    <n v="0"/>
    <n v="0"/>
    <n v="0"/>
    <n v="1"/>
    <n v="269"/>
    <x v="1"/>
    <x v="1"/>
    <s v="Secretaría_General"/>
    <x v="9"/>
    <s v="Profesional Especializado Grado 4"/>
    <x v="0"/>
    <s v="ICFES-398-2026"/>
    <s v="ERIKA PAOLA TRIANA RUIZ"/>
    <n v="4000000"/>
    <s v="Prestación de servicios para gestionar actividades operativas que apoyen a la elaboración de informes, reportes, seguimiento a la ejecución contractual y administrativa requerida."/>
    <d v="2026-01-30T00:00:00"/>
    <d v="2026-01-31T00:00:00"/>
    <d v="2026-10-31T00:00:00"/>
    <s v="N/A"/>
    <s v="N/A"/>
    <x v="6"/>
    <s v="EN EJECUCION"/>
    <m/>
    <m/>
    <s v="NO"/>
    <s v="NO"/>
    <s v="NO"/>
    <s v="NO"/>
    <n v="46170"/>
    <m/>
    <m/>
    <m/>
  </r>
  <r>
    <n v="0"/>
    <n v="0"/>
    <n v="0"/>
    <n v="0"/>
    <n v="1"/>
    <n v="270"/>
    <x v="1"/>
    <x v="1"/>
    <s v="Secretaría_General"/>
    <x v="9"/>
    <s v="Subdirector(a) de Abastecimiento y Servicios Generales"/>
    <x v="0"/>
    <s v="ICFES-077-2026"/>
    <s v="VICTOR RAÚL TOVAR MENDEZ"/>
    <n v="8500000"/>
    <s v="Prestación de servicios profesionales adelantando los diferentes procesos contractuales que se requieran para atender las necesidades de adquisición de bienes, servicios y obras del Icfes, así como atendiendo las solicitudes internas y externas que en materia de contratación sean competencia de la Subdirección de Abastecimiento y Servicios Generales."/>
    <d v="2026-01-13T00:00:00"/>
    <d v="2026-01-14T00:00:00"/>
    <d v="2026-10-24T00:00:00"/>
    <s v="N/A"/>
    <s v="N/A"/>
    <x v="6"/>
    <s v="EN EJECUCION"/>
    <m/>
    <m/>
    <s v="NO"/>
    <s v="NO"/>
    <s v="NO"/>
    <s v="NO"/>
    <n v="46170"/>
    <m/>
    <m/>
    <m/>
  </r>
  <r>
    <n v="0"/>
    <n v="0"/>
    <n v="0"/>
    <n v="0"/>
    <n v="1"/>
    <n v="271"/>
    <x v="1"/>
    <x v="1"/>
    <s v="Secretaría_General"/>
    <x v="9"/>
    <s v="Subdirector(a) de Abastecimiento y Servicios Generales"/>
    <x v="0"/>
    <s v="ICFES-078-2026"/>
    <s v="CATHERINE TELLEZ MONDRAGON"/>
    <n v="8000000"/>
    <s v="Prestar los servicios profesionales para gestionar actividades operativas y administrativa requeridas por la Subdirección de Abastecimiento y Servicios Generales."/>
    <d v="2026-01-14T00:00:00"/>
    <d v="2026-01-15T00:00:00"/>
    <d v="2026-10-31T00:00:00"/>
    <s v="N/A"/>
    <s v="N/A"/>
    <x v="6"/>
    <s v="EN EJECUCION"/>
    <m/>
    <m/>
    <s v="NO"/>
    <s v="NO"/>
    <s v="NO"/>
    <s v="NO"/>
    <n v="46170"/>
    <m/>
    <m/>
    <m/>
  </r>
  <r>
    <n v="1"/>
    <n v="0"/>
    <n v="0"/>
    <n v="1"/>
    <n v="1"/>
    <n v="272"/>
    <x v="2"/>
    <x v="2"/>
    <s v="Dirección_de_Producción_y_Operaciones"/>
    <x v="15"/>
    <s v="Subdirector(a) de Aplicación de Instrumentos"/>
    <x v="1"/>
    <s v="ICFES-264-2021"/>
    <s v="Cadena S.A"/>
    <n v="798344251"/>
    <s v="Prestar el servicio de impresión, empaque primario, secundario, terciario, almacenamiento, digitalización, lectura de hojas de respuestas, certificación y destrucción del material de examen de la prueba saber 11 Calendario B."/>
    <d v="2021-02-15T00:00:00"/>
    <d v="2021-02-17T00:00:00"/>
    <d v="2021-05-31T00:00:00"/>
    <s v="N/A"/>
    <s v="N/A"/>
    <x v="11"/>
    <s v="JUDICIAL"/>
    <d v="2026-02-24T00:00:00"/>
    <d v="2026-02-24T00:00:00"/>
    <s v="SI"/>
    <s v="SI"/>
    <s v="NO"/>
    <s v="NO"/>
    <n v="93"/>
    <m/>
    <m/>
    <m/>
  </r>
  <r>
    <n v="1"/>
    <n v="0"/>
    <n v="0"/>
    <n v="1"/>
    <n v="1"/>
    <n v="273"/>
    <x v="3"/>
    <x v="3"/>
    <s v="Dirección_de_Tecnología_e_Información"/>
    <x v="2"/>
    <s v="Director de Tecnología e Información"/>
    <x v="1"/>
    <s v="ICFES-287-2021"/>
    <s v="Clouxter S.A.S"/>
    <n v="1341897163"/>
    <s v="Servicios de alojamiento y prestación de servicios complementarios de nube pública"/>
    <d v="2021-02-26T00:00:00"/>
    <d v="2021-02-26T00:00:00"/>
    <d v="2021-12-31T00:00:00"/>
    <s v="N/A"/>
    <s v="N/A"/>
    <x v="8"/>
    <s v="EN EJECUCION"/>
    <d v="2026-04-12T00:00:00"/>
    <d v="2026-04-12T00:00:00"/>
    <s v="SI"/>
    <s v="SI"/>
    <s v="NO"/>
    <s v="NO"/>
    <n v="46"/>
    <m/>
    <m/>
    <m/>
  </r>
  <r>
    <n v="1"/>
    <n v="1"/>
    <n v="0"/>
    <n v="1"/>
    <n v="1"/>
    <n v="274"/>
    <x v="2"/>
    <x v="2"/>
    <s v="Dirección_de_Producción_y_Operaciones"/>
    <x v="15"/>
    <s v="Subdirector(a) de Aplicación de Instrumentos"/>
    <x v="2"/>
    <s v="ICFES-404-2022"/>
    <s v="Servientrega S.A"/>
    <n v="3298072013"/>
    <s v="Prestación del servicio de transporte del material de examen de las Pruebas Saber 11 calendario B primer semestre, Saber 11 calendario A segundo semestre, Saber Pro-Arquitectura primer y segundo semestre durante la vigencia 2022."/>
    <d v="2022-03-04T00:00:00"/>
    <d v="2022-03-04T00:00:00"/>
    <d v="2022-12-31T00:00:00"/>
    <s v="N/A"/>
    <s v="N/A"/>
    <x v="11"/>
    <s v="CONCIALIADO"/>
    <d v="2026-02-24T00:00:00"/>
    <d v="2026-02-24T00:00:00"/>
    <s v="SI"/>
    <s v="SI"/>
    <s v="SI"/>
    <s v="NO"/>
    <n v="93"/>
    <m/>
    <n v="2026"/>
    <m/>
  </r>
  <r>
    <n v="1"/>
    <n v="0"/>
    <n v="0"/>
    <n v="1"/>
    <n v="1"/>
    <n v="275"/>
    <x v="2"/>
    <x v="2"/>
    <s v="Dirección_de_Producción_y_Operaciones"/>
    <x v="14"/>
    <s v="Director(a) de Producción y Operaciones"/>
    <x v="2"/>
    <s v="ICFES-410-2022"/>
    <s v="Surenvios S.A.S"/>
    <n v="1298253180"/>
    <s v="Prestación del servicio de transporte del material para la estrategia Evaluar para Avanzar, vigencia 2022"/>
    <d v="2022-03-09T00:00:00"/>
    <d v="2022-03-14T00:00:00"/>
    <d v="2022-07-31T00:00:00"/>
    <s v="N/A"/>
    <s v="N/A"/>
    <x v="7"/>
    <s v="EN EJECUCION"/>
    <d v="2026-05-26T00:00:00"/>
    <d v="2026-05-27T00:00:00"/>
    <s v="SI"/>
    <s v="SI"/>
    <s v="NO"/>
    <s v="NO"/>
    <n v="1"/>
    <m/>
    <m/>
    <m/>
  </r>
  <r>
    <n v="1"/>
    <n v="1"/>
    <n v="1"/>
    <n v="1"/>
    <n v="1"/>
    <n v="276"/>
    <x v="2"/>
    <x v="2"/>
    <s v="Dirección_de_Producción_y_Operaciones"/>
    <x v="14"/>
    <s v="Director(a) de Producción y Operaciones"/>
    <x v="2"/>
    <s v="ICFES-412-2022"/>
    <s v="Camarca S.A.S"/>
    <n v="3259555819"/>
    <s v="Prestación del servicio de transporte del material de examen de las pruebas Saber 3°, 5°, 7° y 9° y Trayectorias Educativas vigencia 2022."/>
    <d v="2022-03-15T00:00:00"/>
    <d v="2022-03-17T00:00:00"/>
    <d v="2022-07-31T00:00:00"/>
    <s v="N/A"/>
    <s v="N/A"/>
    <x v="1"/>
    <s v="CERRADO"/>
    <d v="2026-05-05T00:00:00"/>
    <d v="2026-05-05T00:00:00"/>
    <s v="SI"/>
    <s v="SI"/>
    <s v="SI"/>
    <s v="SI"/>
    <n v="23"/>
    <s v="En el conrreo de contratación no ha radicado el área pero Adriana envía correo el 5-5-2026 solicitando se asigne al abogado. Andrea envía correo asignando a Harol 5-5-2026 Acta de cierre proyectada y en vistos buenos de Secretaría General"/>
    <n v="2026"/>
    <n v="2026"/>
  </r>
  <r>
    <n v="0"/>
    <n v="0"/>
    <n v="0"/>
    <n v="0"/>
    <n v="1"/>
    <n v="277"/>
    <x v="2"/>
    <x v="2"/>
    <s v="Dirección_de_Producción_y_Operaciones"/>
    <x v="15"/>
    <s v="Subdirector(a) de Aplicación de Instrumentos"/>
    <x v="2"/>
    <s v="ICFES-416-2022"/>
    <s v="Consorcio Empresarial 011-2022"/>
    <n v="1742667314"/>
    <s v="Prestación del servicio de organización, administración y ejecución de la logística de aplicación para la implementación de la estrategia “evaluar para avanzar”, vigencia 2022"/>
    <d v="2022-03-17T00:00:00"/>
    <d v="2022-03-18T00:00:00"/>
    <d v="2022-07-31T00:00:00"/>
    <s v="N/A"/>
    <s v="N/A"/>
    <x v="3"/>
    <s v="EN EJECUCION"/>
    <m/>
    <m/>
    <s v="NO"/>
    <s v="NO"/>
    <s v="NO"/>
    <s v="NO"/>
    <n v="46170"/>
    <m/>
    <m/>
    <m/>
  </r>
  <r>
    <n v="0"/>
    <n v="0"/>
    <n v="0"/>
    <n v="0"/>
    <n v="1"/>
    <n v="278"/>
    <x v="2"/>
    <x v="2"/>
    <s v="Dirección_de_Tecnología_e_Información"/>
    <x v="3"/>
    <s v="Subdirector(a) de Desarrollo de Aplicaciones"/>
    <x v="2"/>
    <s v="ICFES-434-2022"/>
    <s v="Green SQA S.A.S"/>
    <n v="700000000"/>
    <s v="Prestación de servicios de pruebas funcionales, no funcionales por demanda y aseguramiento de calidad asociado a las soluciones tecnológicas definidas para el Instituto Colombiano para la Evaluación de la Educación – Icfes"/>
    <d v="2022-06-09T00:00:00"/>
    <d v="2022-06-15T00:00:00"/>
    <d v="2022-12-31T00:00:00"/>
    <s v="N/A"/>
    <s v="N/A"/>
    <x v="7"/>
    <s v="EN EJECUCION"/>
    <m/>
    <m/>
    <s v="NO"/>
    <s v="NO"/>
    <s v="NO"/>
    <s v="NO"/>
    <n v="46170"/>
    <m/>
    <m/>
    <m/>
  </r>
  <r>
    <n v="1"/>
    <n v="1"/>
    <n v="1"/>
    <n v="1"/>
    <n v="1"/>
    <n v="279"/>
    <x v="2"/>
    <x v="2"/>
    <s v="Dirección_de_Tecnología_e_Información"/>
    <x v="2"/>
    <s v="Director de Tecnología e Información"/>
    <x v="2"/>
    <s v="ICFES-439-2022"/>
    <s v="Claryicon S.A.S"/>
    <n v="30000000"/>
    <s v="Contratar el arrendamiento de fotocopiadoras multifuncionales para el Icfes"/>
    <d v="2022-06-17T00:00:00"/>
    <d v="2022-06-23T00:00:00"/>
    <d v="2022-12-31T00:00:00"/>
    <s v="N/A"/>
    <s v="N/A"/>
    <x v="1"/>
    <s v="CERRADO"/>
    <d v="2026-02-16T00:00:00"/>
    <d v="2026-02-16T00:00:00"/>
    <s v="SI"/>
    <s v="SI"/>
    <s v="SI"/>
    <s v="SI"/>
    <n v="101"/>
    <m/>
    <n v="2026"/>
    <n v="2026"/>
  </r>
  <r>
    <n v="1"/>
    <n v="1"/>
    <n v="1"/>
    <n v="1"/>
    <n v="1"/>
    <n v="280"/>
    <x v="2"/>
    <x v="2"/>
    <s v="Secretaría_General"/>
    <x v="9"/>
    <s v="Subdirector(a) de Abastecimiento y Servicios Generales"/>
    <x v="2"/>
    <s v="ICFES-442-2022"/>
    <s v="Aon Risk Services Colombia S.A Corredores de Seguros"/>
    <n v="0"/>
    <s v="Contratar un intermediario de seguros, que preste sus servicios para el diseño, estructuración, implementación, contratación y manejo del programa de seguros del Icfes."/>
    <d v="2022-07-08T00:00:00"/>
    <d v="2022-07-15T00:00:00"/>
    <d v="2023-07-14T00:00:00"/>
    <s v="N/A"/>
    <s v="N/A"/>
    <x v="10"/>
    <s v="CERRADO"/>
    <d v="2026-02-16T00:00:00"/>
    <d v="2026-02-16T00:00:00"/>
    <s v="SI"/>
    <s v="SI"/>
    <s v="SI"/>
    <s v="SI"/>
    <n v="101"/>
    <m/>
    <n v="2025"/>
    <n v="2026"/>
  </r>
  <r>
    <n v="1"/>
    <n v="1"/>
    <n v="1"/>
    <n v="1"/>
    <n v="1"/>
    <n v="281"/>
    <x v="2"/>
    <x v="2"/>
    <s v="Secretaría_General"/>
    <x v="9"/>
    <s v="Subdirector(a) de Abastecimiento y Servicios Generales"/>
    <x v="2"/>
    <s v="ICFES-472-2022"/>
    <s v="Axa Colpatria Seguros S.A"/>
    <n v="633326071"/>
    <s v="Adquisición de Pólizas de seguros que amparen los bienes e intereses patrimoniales del Icfes o por los cuales sea legalmente responsable en territorio nacional. Grupo Nro. 1: (Todo Riesgo Daños Materiales Bienes Propios, Responsabilidad Civil Extracontractual, Manejo Global para Entidades Estatales, Automóviles, Transporte de Valores, Infidelidad y Riesgos Financieros, Responsabilidad Civil Directores &amp; Administradores)."/>
    <d v="2022-08-26T00:00:00"/>
    <d v="2022-08-28T00:00:00"/>
    <d v="2023-08-28T00:00:00"/>
    <s v="N/A"/>
    <s v="N/A"/>
    <x v="2"/>
    <s v="CERRADO"/>
    <d v="2026-04-24T00:00:00"/>
    <d v="2026-04-24T00:00:00"/>
    <s v="SI"/>
    <s v="SI"/>
    <s v="SI"/>
    <s v="SI"/>
    <n v="34"/>
    <m/>
    <n v="2026"/>
    <n v="2026"/>
  </r>
  <r>
    <n v="1"/>
    <n v="1"/>
    <n v="1"/>
    <n v="1"/>
    <n v="1"/>
    <n v="282"/>
    <x v="2"/>
    <x v="2"/>
    <s v="Secretaría_General"/>
    <x v="9"/>
    <s v="Subdirector(a) de Abastecimiento y Servicios Generales"/>
    <x v="2"/>
    <s v="ICFES-473-2022"/>
    <s v="Zurich Colombia Seguros S.A"/>
    <n v="63146160"/>
    <s v="Adquisición de Pólizas de seguros que amparen los bienes e intereses patrimoniales del Icfes o por los cuales sea legalmente responsable en territorio nacional. Grupo Nro. 2: (Responsabilidad Civil Profesional por Pérdida de Datos - Cyber Edge)."/>
    <d v="2022-08-26T00:00:00"/>
    <d v="2022-08-29T00:00:00"/>
    <d v="2023-08-28T00:00:00"/>
    <s v="N/A"/>
    <s v="N/A"/>
    <x v="2"/>
    <s v="CERRADO"/>
    <d v="2026-04-09T00:00:00"/>
    <d v="2026-04-09T00:00:00"/>
    <s v="SI"/>
    <s v="SI"/>
    <s v="SI"/>
    <s v="SI"/>
    <n v="49"/>
    <m/>
    <n v="2026"/>
    <n v="2026"/>
  </r>
  <r>
    <n v="0"/>
    <n v="0"/>
    <n v="0"/>
    <n v="0"/>
    <n v="1"/>
    <n v="283"/>
    <x v="2"/>
    <x v="2"/>
    <s v="*Dirección_de_Tecnología_e_Información/Dirreccion_General"/>
    <x v="21"/>
    <s v="Director(a) de Tecnología e Información_x000a__x000a_Jefe de la Oficina de Gestión de Proyectos de Investigación"/>
    <x v="2"/>
    <s v="ICFES-490-2022"/>
    <s v="Comision para el Intercambio Educativo entre los Estados Unidos de America y Colombia - Comision Fulbright"/>
    <n v="0"/>
    <s v="Aunar esfuerzos entre el Icfes y Fulbright-Colombia, para coadyuvar en el cumplimiento de los objetivos institucionales de acuerdo con las funciones misionales de las partes"/>
    <d v="2022-09-19T00:00:00"/>
    <d v="2022-09-26T00:00:00"/>
    <d v="2025-09-25T00:00:00"/>
    <s v="N/A"/>
    <s v="N/A"/>
    <x v="1"/>
    <s v="EN EJECUCION"/>
    <m/>
    <m/>
    <s v="NO"/>
    <s v="NO"/>
    <s v="NO"/>
    <s v="NO"/>
    <n v="46170"/>
    <m/>
    <m/>
    <m/>
  </r>
  <r>
    <n v="0"/>
    <n v="0"/>
    <n v="0"/>
    <n v="0"/>
    <n v="1"/>
    <n v="284"/>
    <x v="2"/>
    <x v="2"/>
    <s v="Dirección_de_Producción_y_Operaciones"/>
    <x v="15"/>
    <s v="Subdirector(a) de Aplicación de Instrumentos"/>
    <x v="2"/>
    <s v="ICFES-491-2022"/>
    <s v="Surenvios S.A.S"/>
    <n v="579192261"/>
    <s v="Prestación del servicio de transporte del material para las pruebas psicotécnicas y de conocimientos policiales para el concurso de Patrulleros, previo al curso de capacitación, para ingreso al grado de Subintendente, vigencia 2022 segundo semestre"/>
    <d v="2022-09-16T00:00:00"/>
    <d v="2022-09-21T00:00:00"/>
    <d v="2022-12-31T00:00:00"/>
    <s v="N/A"/>
    <s v="N/A"/>
    <x v="10"/>
    <s v="EN EJECUCION"/>
    <m/>
    <m/>
    <s v="NO"/>
    <s v="NO"/>
    <s v="NO"/>
    <s v="NO"/>
    <n v="46170"/>
    <m/>
    <m/>
    <m/>
  </r>
  <r>
    <n v="1"/>
    <n v="1"/>
    <n v="1"/>
    <n v="1"/>
    <n v="1"/>
    <n v="285"/>
    <x v="2"/>
    <x v="2"/>
    <s v="Secretaría_General"/>
    <x v="9"/>
    <s v="Subdirector(a) de Abastecimiento y Servicios Generales"/>
    <x v="2"/>
    <s v="ICFES-522-2022"/>
    <s v="Compañia Mundial de Seguros S.A"/>
    <n v="64866900"/>
    <s v="Adquisición de póliza de responsabilidad profesional que ampare a los funcionarios del Icfes."/>
    <d v="2022-10-26T00:00:00"/>
    <d v="2022-10-29T00:00:00"/>
    <d v="2023-10-29T00:00:00"/>
    <s v="N/A"/>
    <s v="N/A"/>
    <x v="2"/>
    <s v="CERRADO"/>
    <d v="2026-03-20T00:00:00"/>
    <d v="2026-03-20T00:00:00"/>
    <s v="SI"/>
    <s v="SI"/>
    <s v="SI"/>
    <s v="SI"/>
    <n v="69"/>
    <m/>
    <n v="2026"/>
    <n v="2026"/>
  </r>
  <r>
    <n v="1"/>
    <n v="1"/>
    <n v="1"/>
    <n v="1"/>
    <n v="1"/>
    <n v="286"/>
    <x v="2"/>
    <x v="2"/>
    <s v="Secretaría_General"/>
    <x v="9"/>
    <s v="Subdirector(a) de Abastecimiento y Servicios Generales"/>
    <x v="2"/>
    <s v="ICFES-530-2022"/>
    <s v="Compañía de Vigilancia Covisur de Colombia LTDA"/>
    <n v="413902098"/>
    <s v="Prestación del servicio de vigilancia, guardia, custodia y seguridad privada para los bienes muebles e inmuebles arrendados, propios o bajo custodia del Icfes, así como para funcionarios, contratistas, y demás personas que permanezcan en las instalaciones de la entidad, de acuerdo a las especificaciones técnicas requeridas."/>
    <d v="2022-11-10T00:00:00"/>
    <d v="2022-11-16T00:00:00"/>
    <d v="2023-09-30T00:00:00"/>
    <s v="N/A"/>
    <s v="N/A"/>
    <x v="9"/>
    <s v="CERRADO"/>
    <d v="2026-04-12T00:00:00"/>
    <d v="2026-04-12T00:00:00"/>
    <s v="SI"/>
    <s v="SI"/>
    <s v="SI"/>
    <s v="SI"/>
    <n v="46"/>
    <m/>
    <n v="2026"/>
    <n v="2026"/>
  </r>
  <r>
    <n v="1"/>
    <n v="1"/>
    <n v="1"/>
    <n v="1"/>
    <n v="1"/>
    <n v="287"/>
    <x v="2"/>
    <x v="2"/>
    <s v="*Dirección_de_Tecnología_e_Información/Dirreccion_General"/>
    <x v="22"/>
    <s v="Director(a) de Tecnología e Información_x000a__x000a_Jefe de la Oficina Asesora de Planeación"/>
    <x v="2"/>
    <s v="ICFES-536-2022"/>
    <s v="Exceltis S.A.S"/>
    <n v="160080000"/>
    <s v="Renovar bajo la modalidad de software como servicio, uso, soporte técnico y soporte funcional de la herramienta PLANVIEW, por un (1) año."/>
    <d v="2022-11-29T00:00:00"/>
    <d v="2022-12-02T00:00:00"/>
    <d v="2023-12-01T00:00:00"/>
    <s v="N/A"/>
    <s v="N/A"/>
    <x v="1"/>
    <s v="CERRADO"/>
    <d v="2026-03-20T00:00:00"/>
    <d v="2026-03-20T00:00:00"/>
    <s v="SI"/>
    <s v="SI"/>
    <s v="SI"/>
    <s v="SI"/>
    <n v="69"/>
    <m/>
    <n v="2026"/>
    <n v="2026"/>
  </r>
  <r>
    <n v="0"/>
    <n v="0"/>
    <n v="0"/>
    <n v="0"/>
    <n v="1"/>
    <n v="288"/>
    <x v="2"/>
    <x v="2"/>
    <s v="Dirección_de_Tecnología_e_Información"/>
    <x v="2"/>
    <s v="Director de Tecnología e Información"/>
    <x v="2"/>
    <s v="ICFES-540-2022"/>
    <s v="Aranda Software Andina S.A.S"/>
    <n v="164817609"/>
    <s v="Renovar la suscripción para soporte, actualización y servicios profesionales del licenciamiento de la herramienta Aranda SERVICE DESK, Aranda Asset Management y Aranda CMDB 2000 CIS para la gestión de servicios de TI."/>
    <d v="2022-12-02T00:00:00"/>
    <d v="2022-12-06T00:00:00"/>
    <d v="2023-12-15T00:00:00"/>
    <s v="N/A"/>
    <s v="N/A"/>
    <x v="10"/>
    <s v="EN EJECUCION"/>
    <m/>
    <m/>
    <s v="NO"/>
    <s v="NO"/>
    <s v="NO"/>
    <s v="NO"/>
    <n v="46170"/>
    <m/>
    <m/>
    <m/>
  </r>
  <r>
    <n v="1"/>
    <n v="0"/>
    <n v="0"/>
    <n v="1"/>
    <n v="1"/>
    <n v="289"/>
    <x v="2"/>
    <x v="2"/>
    <s v="Dirección_de_Tecnología_e_Información"/>
    <x v="2"/>
    <s v="Director de Tecnología e Información"/>
    <x v="2"/>
    <s v="ICFES-543-2022"/>
    <s v="Software Shop de Colombia S.A.S"/>
    <n v="57410360"/>
    <s v="Renovar el licenciamiento y soporte con el fabricante de las herramientas Stata SE Edición y Stata MP 8 Core Edición por un (1) año y adquirir licencia Perpetua Gob Win/Mac/New NVivo."/>
    <d v="2022-12-07T00:00:00"/>
    <d v="2022-12-16T00:00:00"/>
    <d v="2023-12-20T00:00:00"/>
    <s v="N/A"/>
    <s v="N/A"/>
    <x v="3"/>
    <s v="EN EJECUCION"/>
    <d v="2026-04-27T00:00:00"/>
    <d v="2026-04-28T00:00:00"/>
    <s v="SI"/>
    <s v="SI"/>
    <s v="NO"/>
    <s v="NO"/>
    <n v="30"/>
    <s v="REVISANDO DOCUMENTOS ANEXOS, CONTRATO DE COMPRAVENTA - SOFWARE NO DEBERIAMOS LIQUIDAR EN CUALQUIER CASO PARA NO REVIVIR EL TÉRMINO"/>
    <m/>
    <m/>
  </r>
  <r>
    <n v="1"/>
    <n v="0"/>
    <n v="0"/>
    <n v="1"/>
    <n v="1"/>
    <n v="290"/>
    <x v="2"/>
    <x v="2"/>
    <s v="Dirección_de_Tecnología_e_Información"/>
    <x v="2"/>
    <s v="Director de Tecnología e Información"/>
    <x v="2"/>
    <s v="ICFES-550-2022"/>
    <s v="Informese S.A.S - PSS Andino"/>
    <n v="65000000"/>
    <s v="Renovar por un (1) año, el soporte con el fabricante del licenciamiento IBM SPSS Statistics por un (1) año."/>
    <d v="2022-12-19T00:00:00"/>
    <d v="2022-12-22T00:00:00"/>
    <d v="2023-12-26T00:00:00"/>
    <s v="N/A"/>
    <s v="N/A"/>
    <x v="7"/>
    <s v="EN EJECUCION"/>
    <d v="2026-04-16T00:00:00"/>
    <d v="2026-04-16T00:00:00"/>
    <s v="SI"/>
    <s v="SI"/>
    <s v="NO"/>
    <s v="NO"/>
    <n v="42"/>
    <s v="Contratacion remite correo a Guillermo 16-04_x000a_Victor reitera correo 19-04"/>
    <m/>
    <m/>
  </r>
  <r>
    <n v="0"/>
    <n v="0"/>
    <n v="0"/>
    <n v="0"/>
    <n v="1"/>
    <n v="291"/>
    <x v="2"/>
    <x v="2"/>
    <s v="Dirección_de_Tecnología_e_Información"/>
    <x v="3"/>
    <s v="Subdirector(a) de Desarrollo de Aplicaciones"/>
    <x v="2"/>
    <s v="ICFES-553-2022"/>
    <s v="DB System SAS"/>
    <n v="344118131"/>
    <s v="Renovar la suscripción para soporte, actualización y servicios profesionales para las licencias Liferay DXP sobre las que opera  la página web"/>
    <d v="2022-12-22T00:00:00"/>
    <d v="2022-12-23T00:00:00"/>
    <d v="2023-12-31T00:00:00"/>
    <s v="N/A"/>
    <s v="N/A"/>
    <x v="1"/>
    <s v="EN EJECUCION"/>
    <m/>
    <m/>
    <s v="NO"/>
    <s v="NO"/>
    <s v="NO"/>
    <s v="NO"/>
    <n v="46170"/>
    <m/>
    <m/>
    <m/>
  </r>
  <r>
    <n v="1"/>
    <n v="0"/>
    <n v="0"/>
    <n v="1"/>
    <n v="1"/>
    <n v="292"/>
    <x v="2"/>
    <x v="2"/>
    <s v="Dirección_de_Tecnología_e_Información"/>
    <x v="2"/>
    <s v="Director de Tecnología e Información"/>
    <x v="2"/>
    <s v="ICFES-555-2022"/>
    <s v="Discovery Enterprise Business SAS"/>
    <n v="115251171"/>
    <s v="Adquirir la suscripción del licenciamiento de uso de herramientas Adobe"/>
    <d v="2022-12-26T00:00:00"/>
    <d v="2022-12-27T00:00:00"/>
    <d v="2023-12-31T00:00:00"/>
    <s v="N/A"/>
    <s v="N/A"/>
    <x v="10"/>
    <s v="EN EJECUCION"/>
    <d v="2026-04-27T00:00:00"/>
    <d v="2026-04-28T00:00:00"/>
    <s v="SI"/>
    <s v="SI"/>
    <s v="NO"/>
    <s v="NO"/>
    <n v="30"/>
    <s v="EN REVISION POR PARTE E EDWIN SG"/>
    <m/>
    <m/>
  </r>
  <r>
    <n v="1"/>
    <n v="1"/>
    <n v="1"/>
    <n v="1"/>
    <n v="1"/>
    <n v="293"/>
    <x v="2"/>
    <x v="2"/>
    <s v="Dirección_de_Tecnología_e_Información"/>
    <x v="2"/>
    <s v="Director de Tecnología e Información"/>
    <x v="2"/>
    <s v="ICFES-556-2022"/>
    <s v="Controles Empresariales S.A.S"/>
    <n v="84342440"/>
    <s v="Renovación de la suscripción de soporte, actualización y servicios profesionales del software para la realización de las copias de seguridad y replicación de los activos de información críticos del instituto."/>
    <d v="2022-12-27T00:00:00"/>
    <d v="2022-12-28T00:00:00"/>
    <d v="2023-12-31T00:00:00"/>
    <s v="N/A"/>
    <s v="N/A"/>
    <x v="10"/>
    <s v="CERRADO"/>
    <d v="2026-04-16T00:00:00"/>
    <d v="2026-04-16T00:00:00"/>
    <s v="SI"/>
    <s v="SI"/>
    <s v="SI"/>
    <s v="SI"/>
    <n v="42"/>
    <s v="LIQUIDACIONNEN APROBACION POR PARTE DEL PROVEEDOR, SE LE NOTIFICA AL ENLACE PARA AVISAR AL CONTRATISTA."/>
    <n v="2026"/>
    <n v="2026"/>
  </r>
  <r>
    <n v="1"/>
    <n v="0"/>
    <n v="0"/>
    <n v="1"/>
    <n v="1"/>
    <n v="294"/>
    <x v="2"/>
    <x v="2"/>
    <s v="Secretaría_General"/>
    <x v="9"/>
    <s v="Subdirector(a) de Abastecimiento y Servicios Generales"/>
    <x v="3"/>
    <s v="ICFES-221-2023"/>
    <s v="Ministerio de Educación Nacional "/>
    <n v="0"/>
    <s v="Entregar a título de comodato o préstamo de uso al Ministerio de Educación Nacional - MEN las oficinas 404, 405 del edificio Ángel ubicado en la calle 19 No. 6-68 en Bogotá D.C propiedad de ICFES."/>
    <d v="2023-01-25T00:00:00"/>
    <d v="2023-02-01T00:00:00"/>
    <d v="2024-12-31T00:00:00"/>
    <s v="N/A"/>
    <s v="N/A"/>
    <x v="2"/>
    <s v="EN EJECUCION"/>
    <d v="2026-05-20T00:00:00"/>
    <d v="2026-05-20T00:00:00"/>
    <s v="SI"/>
    <s v="SI"/>
    <s v="NO"/>
    <s v="NO"/>
    <n v="8"/>
    <s v="En secretaría general desde 24-5"/>
    <m/>
    <m/>
  </r>
  <r>
    <n v="1"/>
    <n v="0"/>
    <n v="0"/>
    <n v="1"/>
    <n v="1"/>
    <n v="295"/>
    <x v="2"/>
    <x v="2"/>
    <s v="*Dirección_de_Tecnología_e_Información/Dirreccion_General"/>
    <x v="23"/>
    <s v="Subdirector(a) de Información_x000a__x000a_Jefe de la Oficina Asesora de Planeación"/>
    <x v="3"/>
    <s v="ICFES-235-2023"/>
    <s v="Tiqal S.A.S"/>
    <n v="168752990"/>
    <s v="Prestar los servicios SaaS (Software as a Service) del Software DARUMA que permita de manera integral la administración, gestión, control y mejoramiento de los procesos, procedimientos, políticas y objetivos que integran los sistemas de gestión del Icfes"/>
    <d v="2023-01-24T00:00:00"/>
    <d v="2023-01-25T00:00:00"/>
    <d v="2024-02-24T00:00:00"/>
    <s v="N/A"/>
    <s v="N/A"/>
    <x v="1"/>
    <s v="EN EJECUCION"/>
    <d v="2026-05-12T00:00:00"/>
    <d v="2026-05-12T00:00:00"/>
    <s v="SI"/>
    <s v="SI"/>
    <s v="NO"/>
    <s v="NO"/>
    <n v="16"/>
    <s v="Correo de contratacion a Harol 12-5-2026 - Se devuelve al área por errores en los documentos adjuntos"/>
    <m/>
    <m/>
  </r>
  <r>
    <n v="1"/>
    <n v="1"/>
    <n v="0"/>
    <n v="1"/>
    <n v="1"/>
    <n v="296"/>
    <x v="2"/>
    <x v="2"/>
    <s v="Dirección_de_Producción_y_Operaciones"/>
    <x v="15"/>
    <s v="Subdirector(a) de Aplicación de Instrumentos"/>
    <x v="3"/>
    <s v="ICFES-389-2023"/>
    <s v="Ensobramatic S.A.S"/>
    <n v="1140936100"/>
    <s v="Prestación del servicio de suministro y entrega de los kits de aplicación, así como del alistamiento y entrega de elementos de aseo requeridos para las pruebas de estado durante la vigencia 2023 y las demás pruebas que así lo requieran."/>
    <d v="2023-03-14T00:00:00"/>
    <d v="2023-03-16T00:00:00"/>
    <d v="2023-12-15T00:00:00"/>
    <s v="N/A"/>
    <s v="N/A"/>
    <x v="2"/>
    <s v="TERMINADO"/>
    <d v="2026-03-05T00:00:00"/>
    <d v="2026-03-05T00:00:00"/>
    <s v="SI"/>
    <s v="SI"/>
    <s v="SI"/>
    <s v="NO"/>
    <n v="84"/>
    <s v="POLIZAS VIGENTES HASTA EL 15/12/2026"/>
    <n v="2026"/>
    <m/>
  </r>
  <r>
    <n v="1"/>
    <n v="1"/>
    <n v="0"/>
    <n v="1"/>
    <n v="1"/>
    <n v="297"/>
    <x v="2"/>
    <x v="2"/>
    <s v="Secretaría_General"/>
    <x v="8"/>
    <s v="Coordinador (a) del Grupo Interno de Trabajo de la Unidad de Atencion al Ciudadano"/>
    <x v="3"/>
    <s v="ICFES-398-2023"/>
    <s v="Noventiq International Colombia S.A.S"/>
    <n v="694952978"/>
    <s v="Contratar la solución de telefonía, que se integre con las plataformas definidas por el Icfes, junto con el respectivo soporte preventivo y reactivo, con el fin de proveer los servicios de atención al ciudadano y telefonía requeridos por la Entidad."/>
    <d v="2023-03-29T00:00:00"/>
    <d v="2023-04-01T00:00:00"/>
    <d v="2023-12-31T00:00:00"/>
    <s v="N/A"/>
    <s v="N/A"/>
    <x v="3"/>
    <s v="TERMINADO"/>
    <d v="2026-02-16T00:00:00"/>
    <d v="2026-02-16T00:00:00"/>
    <s v="SI"/>
    <s v="SI"/>
    <s v="SI"/>
    <s v="NO"/>
    <n v="101"/>
    <m/>
    <n v="2026"/>
    <m/>
  </r>
  <r>
    <n v="1"/>
    <n v="1"/>
    <n v="0"/>
    <n v="1"/>
    <n v="1"/>
    <n v="298"/>
    <x v="2"/>
    <x v="2"/>
    <s v="Secretaría_General"/>
    <x v="1"/>
    <s v="Subdirector(a) de Talento Humano"/>
    <x v="3"/>
    <s v="ICFES-400-2023"/>
    <s v="ASSO LTDA Asesorias y Servicios en Salud Ocupacional "/>
    <n v="24827000"/>
    <s v="Realizar los exámenes médicos ocupacionales de ingreso, egreso, periódicos y paraclínicos."/>
    <d v="2023-03-30T00:00:00"/>
    <d v="2023-03-31T00:00:00"/>
    <d v="2023-12-28T00:00:00"/>
    <s v="N/A"/>
    <s v="N/A"/>
    <x v="7"/>
    <s v="TERMINADO"/>
    <d v="2026-02-16T00:00:00"/>
    <d v="2026-02-16T00:00:00"/>
    <s v="SI"/>
    <s v="SI"/>
    <s v="SI"/>
    <s v="NO"/>
    <n v="101"/>
    <s v="Garantías vigentes hasta el 31-12-2026"/>
    <n v="2026"/>
    <m/>
  </r>
  <r>
    <n v="1"/>
    <n v="1"/>
    <n v="1"/>
    <n v="1"/>
    <n v="1"/>
    <n v="299"/>
    <x v="2"/>
    <x v="2"/>
    <s v="Secretaría_General"/>
    <x v="8"/>
    <s v="Coordinador (a) del Grupo Interno de Trabajo de la Unidad de Atencion al Ciudadano"/>
    <x v="3"/>
    <s v="ICFES-412-2023"/>
    <s v="Ciel Ingenieria S.A.S"/>
    <n v="25029127"/>
    <s v="Contratar el soporte preventivo, correctivo y de desarrollo, del sistema de gestión de turnos- Digiturno y el módulo de encuestas de satisfacción para la integración con las herramientas del Instituto"/>
    <d v="2023-05-17T00:00:00"/>
    <d v="2023-05-23T00:00:00"/>
    <d v="2023-12-31T00:00:00"/>
    <s v="N/A"/>
    <s v="N/A"/>
    <x v="1"/>
    <s v="CERRADO"/>
    <d v="2026-02-16T00:00:00"/>
    <d v="2026-02-16T00:00:00"/>
    <s v="SI"/>
    <s v="SI"/>
    <s v="SI"/>
    <s v="SI"/>
    <n v="101"/>
    <m/>
    <n v="2026"/>
    <n v="2026"/>
  </r>
  <r>
    <n v="1"/>
    <n v="1"/>
    <n v="0"/>
    <n v="1"/>
    <n v="1"/>
    <n v="300"/>
    <x v="2"/>
    <x v="2"/>
    <s v="Dirección_de_Producción_y_Operaciones"/>
    <x v="15"/>
    <s v="Subdirector(a) de Aplicación de Instrumentos"/>
    <x v="3"/>
    <s v="ICFES-415-2023"/>
    <s v="Cadena S.A"/>
    <n v="27154608"/>
    <s v="Prestar el servicio de desempaque, lectura y digitalización de hojas de respuestas, así como la certificación y destrucción del material de examen para la prueba Trayectorias Educativas en Zonas Focalizadas de los Municipios PDET – Fase 2"/>
    <d v="2023-04-24T00:00:00"/>
    <d v="2023-05-12T00:00:00"/>
    <d v="2023-08-31T00:00:00"/>
    <s v="N/A"/>
    <s v="N/A"/>
    <x v="10"/>
    <s v="TERMINADO"/>
    <d v="2026-04-24T00:00:00"/>
    <d v="2026-04-24T00:00:00"/>
    <s v="SI"/>
    <s v="SI"/>
    <s v="SI"/>
    <s v="NO"/>
    <n v="34"/>
    <s v="NO SE PUEDE REALIZAR EL CIERRE CONTRACTUAL, TODA VEZ QUE LAS POLIZAS AUN SIGUE VIGENTE LA POLIZA DE CUMPLIMIENTO - 31/10/2026"/>
    <n v="2025"/>
    <m/>
  </r>
  <r>
    <n v="0"/>
    <n v="0"/>
    <n v="0"/>
    <n v="0"/>
    <n v="1"/>
    <n v="301"/>
    <x v="2"/>
    <x v="2"/>
    <s v="Dirección_de_Producción_y_Operaciones"/>
    <x v="15"/>
    <s v="Subdirector(a) de Aplicación de Instrumentos"/>
    <x v="3"/>
    <s v="ICFES-416-2023"/>
    <s v="Portes de Colombia SAS"/>
    <n v="186399500"/>
    <s v="Prestación del servicio de transporte para la prueba trayectorias educativas en zonas focalizadas de los municipios PDET – fase 2"/>
    <d v="2023-04-21T00:00:00"/>
    <d v="2023-04-27T00:00:00"/>
    <d v="2023-08-31T00:00:00"/>
    <s v="N/A"/>
    <s v="N/A"/>
    <x v="3"/>
    <s v="EN EJECUCION"/>
    <m/>
    <m/>
    <s v="NO"/>
    <s v="NO"/>
    <s v="NO"/>
    <s v="NO"/>
    <n v="46170"/>
    <m/>
    <m/>
    <m/>
  </r>
  <r>
    <n v="1"/>
    <n v="1"/>
    <n v="0"/>
    <n v="1"/>
    <n v="1"/>
    <n v="302"/>
    <x v="2"/>
    <x v="2"/>
    <s v="*Direccion de Produccion de Operaciones/Direccion de Tecnología e Información"/>
    <x v="24"/>
    <s v="Subdirector(a) de Aplicación de Instrumentos_x000a__x000a_Director(a) de Tecnología e Información"/>
    <x v="3"/>
    <s v="ICFES-420-2023"/>
    <s v="Cognosonline Solutions Colombia S.A."/>
    <n v="387343142"/>
    <s v="Prestar servicio de supervisión y vigilancia a través de tecnología de inteligencia artificial (IA) para la aplicación de forma electrónica de las pruebas Saber Pro y Saber PRO y TYT primer y segundo semestre desde casa, así como las mesas de servicio que brindan soporte a los evaluados de las pruebas, para la vigencia 2023"/>
    <d v="2023-04-25T00:00:00"/>
    <d v="2023-04-28T00:00:00"/>
    <d v="2023-12-15T00:00:00"/>
    <s v="N/A"/>
    <s v="N/A"/>
    <x v="7"/>
    <s v="TERMINADO"/>
    <d v="2026-03-05T00:00:00"/>
    <d v="2026-03-05T00:00:00"/>
    <s v="SI"/>
    <s v="SI"/>
    <s v="SI"/>
    <s v="NO"/>
    <n v="84"/>
    <m/>
    <n v="2026"/>
    <m/>
  </r>
  <r>
    <n v="1"/>
    <n v="0"/>
    <n v="0"/>
    <n v="1"/>
    <n v="1"/>
    <n v="303"/>
    <x v="2"/>
    <x v="2"/>
    <s v="Dirección_de_Tecnología_e_Información"/>
    <x v="2"/>
    <s v="Director de Tecnología e Información"/>
    <x v="3"/>
    <s v="ICFES-422-2023"/>
    <s v="Globaltek Security S.A.S"/>
    <n v="159757500"/>
    <s v="Prestar el servicio de renovación de la suscripción del licenciamiento de las herramientas DLP, incluyendo soporte técnico, mantenimiento y actualización por un (1) año y horas profesionales.1 perfil."/>
    <d v="2023-04-25T00:00:00"/>
    <d v="2023-05-02T00:00:00"/>
    <d v="2024-05-01T00:00:00"/>
    <s v="N/A"/>
    <s v="N/A"/>
    <x v="1"/>
    <s v="EN EJECUCION"/>
    <d v="2026-05-08T00:00:00"/>
    <d v="2026-05-08T00:00:00"/>
    <s v="SI"/>
    <s v="SI"/>
    <s v="NO"/>
    <s v="NO"/>
    <n v="20"/>
    <s v="Correo de contratacon a Harol 8-5-2026 - se devolvió por errores en la documentación 12 de mayo"/>
    <m/>
    <m/>
  </r>
  <r>
    <n v="1"/>
    <n v="0"/>
    <n v="0"/>
    <n v="1"/>
    <n v="1"/>
    <n v="304"/>
    <x v="2"/>
    <x v="2"/>
    <s v="Secretaría_General"/>
    <x v="9"/>
    <s v="Profesional Especializado Grado 04 - Subdireccion de Abastecimientos y servicios Generales"/>
    <x v="3"/>
    <s v="ICFES-652-2023"/>
    <s v="Tandem SAS"/>
    <n v="33809254"/>
    <s v="Prestar los servicios especializados en custodia y administración de los archivos para la conservación y custodia de los archivos del Icfes"/>
    <d v="2023-05-29T00:00:00"/>
    <d v="2023-06-01T00:00:00"/>
    <d v="2023-12-31T00:00:00"/>
    <s v="N/A"/>
    <s v="N/A"/>
    <x v="10"/>
    <s v="EN EJECUCION"/>
    <d v="2026-02-16T00:00:00"/>
    <d v="2026-02-16T00:00:00"/>
    <s v="SI"/>
    <s v="SI"/>
    <s v="NO"/>
    <s v="NO"/>
    <n v="101"/>
    <s v="TENEMOS CPS - EL INFORME DE SUPERVSION ESTA A CARGO DE ERIKA TRIANA ESTADO EN ELABORACION "/>
    <m/>
    <m/>
  </r>
  <r>
    <n v="0"/>
    <n v="0"/>
    <n v="0"/>
    <n v="0"/>
    <n v="1"/>
    <n v="305"/>
    <x v="4"/>
    <x v="4"/>
    <s v="Secretaría_General"/>
    <x v="9"/>
    <s v="Profesional Especializado Grado 04 - Subdireccion de Abastecimientos y servicios Generales"/>
    <x v="3"/>
    <s v="ICFES-759-2023"/>
    <s v="Aon Risk Services Colombia S.A Corredores de Seguros"/>
    <n v="0"/>
    <s v="Intermediario de seguros, que preste sus servicios para el diseño, estructuración, implementación, contratación y manejo del programa de seguros del ICFES."/>
    <d v="2023-07-14T00:00:00"/>
    <d v="2023-07-18T00:00:00"/>
    <d v="2024-07-17T00:00:00"/>
    <s v="N/A"/>
    <s v="N/A"/>
    <x v="3"/>
    <s v="EN EJECUCION"/>
    <m/>
    <m/>
    <s v="NO"/>
    <s v="NO"/>
    <s v="NO"/>
    <s v="NO"/>
    <n v="46170"/>
    <s v="De acuerdo al contrato, clúsula 16: no requiere liquidación"/>
    <m/>
    <m/>
  </r>
  <r>
    <n v="0"/>
    <n v="0"/>
    <n v="0"/>
    <n v="0"/>
    <n v="1"/>
    <n v="306"/>
    <x v="2"/>
    <x v="2"/>
    <s v="Dirección_de_Tecnología_e_Información"/>
    <x v="2"/>
    <s v="Director de Tecnología e Información"/>
    <x v="3"/>
    <s v="ICFES-771-2023"/>
    <s v="Claryicon S.A.S"/>
    <n v="21176554"/>
    <s v="Contratar la prestación de servicios todo incluido de impresoras multifuncionales para el scaner, impresión y fotocopias del Icfes."/>
    <d v="2023-06-28T00:00:00"/>
    <d v="2023-07-04T00:00:00"/>
    <d v="2023-12-31T00:00:00"/>
    <s v="N/A"/>
    <s v="N/A"/>
    <x v="7"/>
    <s v="EN EJECUCION"/>
    <m/>
    <m/>
    <s v="NO"/>
    <s v="NO"/>
    <s v="NO"/>
    <s v="NO"/>
    <n v="46170"/>
    <m/>
    <m/>
    <m/>
  </r>
  <r>
    <n v="1"/>
    <n v="1"/>
    <n v="1"/>
    <n v="1"/>
    <n v="1"/>
    <n v="307"/>
    <x v="2"/>
    <x v="2"/>
    <s v="Secretaría_General"/>
    <x v="9"/>
    <s v="Subdirector(a) de Abastecimiento y Servicios Generales"/>
    <x v="3"/>
    <s v="ICFES-773-2023"/>
    <s v="Comercializadora de Papeles &quot;PA YA HACE LA DIFERENCIA&quot; S.A.S"/>
    <n v="3808000"/>
    <s v="Suministro de insumos de gestión documental que requiera la entidad."/>
    <d v="2023-06-30T00:00:00"/>
    <d v="2023-07-06T00:00:00"/>
    <d v="2023-12-31T00:00:00"/>
    <s v="N/A"/>
    <s v="N/A"/>
    <x v="2"/>
    <s v="CERRADO"/>
    <d v="2026-04-14T00:00:00"/>
    <d v="2026-04-14T00:00:00"/>
    <s v="SI"/>
    <s v="SI"/>
    <s v="SI"/>
    <s v="SI"/>
    <n v="44"/>
    <m/>
    <n v="2026"/>
    <n v="2026"/>
  </r>
  <r>
    <n v="0"/>
    <n v="0"/>
    <n v="0"/>
    <n v="0"/>
    <n v="1"/>
    <n v="308"/>
    <x v="2"/>
    <x v="2"/>
    <s v="Dirección_de_Producción_y_Operaciones"/>
    <x v="15"/>
    <s v="Subdirector(a) de Aplicación de Instrumentos"/>
    <x v="3"/>
    <s v="ICFES-774-2023"/>
    <s v="Universidad de los Andes"/>
    <n v="50025000"/>
    <s v="Prestación de servicios profesionales para la capacitación en el instrumento IDELA para la prueba Trayectorias Educativas en zonas focalizadas de los municipios PDET - fase 2 para el grado de transición para la vigencia 2023"/>
    <d v="2023-06-30T00:00:00"/>
    <d v="2023-07-07T00:00:00"/>
    <d v="2023-08-31T00:00:00"/>
    <s v="N/A"/>
    <s v="N/A"/>
    <x v="10"/>
    <s v="EN EJECUCION"/>
    <m/>
    <m/>
    <s v="NO"/>
    <s v="NO"/>
    <s v="NO"/>
    <s v="NO"/>
    <n v="46170"/>
    <m/>
    <m/>
    <m/>
  </r>
  <r>
    <n v="1"/>
    <n v="0"/>
    <n v="0"/>
    <n v="1"/>
    <n v="1"/>
    <n v="309"/>
    <x v="2"/>
    <x v="2"/>
    <s v="Secretaría_General"/>
    <x v="8"/>
    <s v="Coordinador (a) del Grupo Interno de Trabajo de la Unidad de Atencion al Ciudadano"/>
    <x v="3"/>
    <s v="ICFES-780-2023"/>
    <s v="Servicios Postales Nacionales S.A.S"/>
    <n v="8073850"/>
    <s v="Prestación del servicio de mensajería especializado para la recolección, admisión, curso, entrega y demás envíos postales que requiera el Icfes a nivel urbano, nacional, regional e internacional."/>
    <d v="2023-07-11T00:00:00"/>
    <d v="2023-07-12T00:00:00"/>
    <d v="2023-12-31T00:00:00"/>
    <s v="N/A"/>
    <s v="N/A"/>
    <x v="3"/>
    <s v="EN EJECUCION"/>
    <d v="2026-02-16T00:00:00"/>
    <d v="2026-02-16T00:00:00"/>
    <s v="SI"/>
    <s v="SI"/>
    <s v="NO"/>
    <s v="NO"/>
    <n v="101"/>
    <s v="DOCUMENTOS REMITIDOS LA SEMANA PASADA"/>
    <m/>
    <m/>
  </r>
  <r>
    <n v="1"/>
    <n v="0"/>
    <n v="0"/>
    <n v="1"/>
    <n v="1"/>
    <n v="310"/>
    <x v="2"/>
    <x v="2"/>
    <s v="Dirección_General"/>
    <x v="5"/>
    <s v="Jefe de la Oficina Asesora de Planeación"/>
    <x v="3"/>
    <s v="ICFES-784-2023"/>
    <s v="Fourtelco S.A.S"/>
    <n v="5983320"/>
    <s v="Prestación del servicio de auditoría interna al Sistema Gestión de Calidad del Icfes, bajo la norma Técnica Colombiana ISO 9001:2015."/>
    <d v="2023-07-14T00:00:00"/>
    <d v="2023-07-18T00:00:00"/>
    <d v="2023-09-17T00:00:00"/>
    <s v="N/A"/>
    <s v="N/A"/>
    <x v="7"/>
    <s v="EN EJECUCION"/>
    <d v="2026-05-26T00:00:00"/>
    <d v="2026-05-27T00:00:00"/>
    <s v="SI"/>
    <s v="SI"/>
    <s v="NO"/>
    <s v="NO"/>
    <n v="1"/>
    <m/>
    <m/>
    <m/>
  </r>
  <r>
    <n v="1"/>
    <n v="1"/>
    <n v="1"/>
    <n v="1"/>
    <n v="1"/>
    <n v="311"/>
    <x v="2"/>
    <x v="2"/>
    <s v="Secretaría_General"/>
    <x v="8"/>
    <s v="Secretario(a) General"/>
    <x v="3"/>
    <s v="ICFES-805-2023"/>
    <s v="Duque B Consultores S.A.S"/>
    <n v="100674000"/>
    <s v="Prestar los servicios profesionales jurídicos especializados a la Dirección General y Secretaría General del Instituto en asuntos estratégicos y de alta complejidad que se generen en desarrollo de la actividad contractual de la Entidad."/>
    <d v="2023-08-11T00:00:00"/>
    <d v="2023-08-11T00:00:00"/>
    <d v="2023-12-31T00:00:00"/>
    <s v="N/A"/>
    <s v="N/A"/>
    <x v="1"/>
    <s v="CERRADO"/>
    <d v="2026-02-18T00:00:00"/>
    <d v="2026-02-18T00:00:00"/>
    <s v="SI"/>
    <s v="SI"/>
    <s v="SI"/>
    <s v="SI"/>
    <n v="99"/>
    <m/>
    <n v="2026"/>
    <n v="2026"/>
  </r>
  <r>
    <n v="1"/>
    <n v="1"/>
    <n v="0"/>
    <n v="1"/>
    <n v="1"/>
    <n v="312"/>
    <x v="2"/>
    <x v="2"/>
    <s v="Dirección_de_Producción_y_Operaciones"/>
    <x v="15"/>
    <s v="Subdirector(a) de Aplicación de Instrumentos"/>
    <x v="3"/>
    <s v="ICFES-810-2023"/>
    <s v="Especial Cargo S.A.S"/>
    <n v="3163471438"/>
    <s v="Prestación del servicio de transporte del material de examen de la prueba saber 3°, 5°, 7° y 9° control, vigencia 2023"/>
    <d v="2023-08-22T00:00:00"/>
    <d v="2023-08-24T00:00:00"/>
    <d v="2023-12-15T00:00:00"/>
    <s v="N/A"/>
    <s v="N/A"/>
    <x v="10"/>
    <s v="TERMINADO"/>
    <d v="2026-02-16T00:00:00"/>
    <d v="2026-02-16T00:00:00"/>
    <s v="SI"/>
    <s v="SI"/>
    <s v="SI"/>
    <s v="NO"/>
    <n v="101"/>
    <s v="NO SE PUEDE DAR CIERRE POLIZAS VIGENTES"/>
    <m/>
    <m/>
  </r>
  <r>
    <n v="1"/>
    <n v="1"/>
    <n v="1"/>
    <n v="1"/>
    <n v="1"/>
    <n v="313"/>
    <x v="2"/>
    <x v="2"/>
    <s v="Secretaría_General"/>
    <x v="9"/>
    <s v="Subdirector(a) de Abastecimiento y Servicios Generales"/>
    <x v="3"/>
    <s v="ICFES-818-2023"/>
    <s v="Axa Colpatria Seguros S.A"/>
    <n v="775676140"/>
    <s v="Adquisición de Pólizas de seguros que amparen los bienes e intereses patrimoniales del Icfes o por los cuales sea legalmente responsable en territorio nacional. Grupo Nro. 1: (Todo Riesgo Daños Materiales Bienes Propios, Responsabilidad Civil Extracontractual, Manejo Global para Entidades Estatales, Automóviles, Transporte de Valores, Infidelidad y Riesgos Financieros, Responsabilidad Civil Directores &amp; Administradores). "/>
    <d v="2023-08-28T00:00:00"/>
    <d v="2023-08-28T00:00:00"/>
    <d v="2024-08-27T00:00:00"/>
    <s v="N/A"/>
    <s v="N/A"/>
    <x v="2"/>
    <s v="CERRADO"/>
    <d v="2026-04-24T00:00:00"/>
    <d v="2026-04-24T00:00:00"/>
    <s v="SI"/>
    <s v="SI"/>
    <s v="SI"/>
    <s v="SI"/>
    <n v="34"/>
    <s v="en aprobacion del proveedor"/>
    <n v="2026"/>
    <n v="2026"/>
  </r>
  <r>
    <n v="1"/>
    <n v="1"/>
    <n v="1"/>
    <n v="1"/>
    <n v="1"/>
    <n v="314"/>
    <x v="2"/>
    <x v="2"/>
    <s v="Secretaría_General"/>
    <x v="9"/>
    <s v="Subdirector(a) de Abastecimiento y Servicios Generales"/>
    <x v="3"/>
    <s v="ICFES-819-2023"/>
    <s v="Compañía Mundial de Seguros S.A"/>
    <n v="78551900"/>
    <s v="Adquisición de Pólizas de seguros que amparen los bienes e intereses patrimoniales del Icfes o por los cuales sea legalmente responsable en territorio nacional. Grupo No. 3 Responsabilidad Civil Profesional.  "/>
    <d v="2023-08-31T00:00:00"/>
    <d v="2023-10-29T00:00:00"/>
    <d v="2024-10-28T00:00:00"/>
    <s v="N/A"/>
    <s v="N/A"/>
    <x v="2"/>
    <s v="CERRADO"/>
    <d v="2026-04-24T00:00:00"/>
    <d v="2026-04-24T00:00:00"/>
    <s v="SI"/>
    <s v="SI"/>
    <s v="SI"/>
    <s v="SI"/>
    <n v="34"/>
    <m/>
    <n v="2026"/>
    <n v="2026"/>
  </r>
  <r>
    <n v="1"/>
    <n v="1"/>
    <n v="1"/>
    <n v="1"/>
    <n v="1"/>
    <n v="315"/>
    <x v="2"/>
    <x v="2"/>
    <s v="Secretaría_General"/>
    <x v="9"/>
    <s v="Subdirector(a) de Abastecimiento y Servicios Generales"/>
    <x v="3"/>
    <s v="ICFES-820-2023"/>
    <s v="Servicio Aereo a Territorios Nacionales S.A SATENA"/>
    <n v="1254848526"/>
    <s v="Prestación del servicio de transporte aéreo de pasajeros en rutas operadas por Satena y la adquisición de tiquetes aéreos en rutas nacionales e internacionales de otros operadores y demás servicios conexos, para los servidores, contratistas y colaboradores de la entidad."/>
    <d v="2023-08-30T00:00:00"/>
    <d v="2023-09-01T00:00:00"/>
    <d v="2024-12-31T00:00:00"/>
    <s v="N/A"/>
    <s v="N/A"/>
    <x v="1"/>
    <s v="CERRADO"/>
    <d v="2026-03-02T00:00:00"/>
    <d v="2026-03-02T00:00:00"/>
    <s v="SI"/>
    <s v="SI"/>
    <s v="SI"/>
    <s v="SI"/>
    <n v="87"/>
    <m/>
    <n v="2026"/>
    <n v="2026"/>
  </r>
  <r>
    <n v="1"/>
    <n v="0"/>
    <n v="0"/>
    <n v="1"/>
    <n v="1"/>
    <n v="316"/>
    <x v="2"/>
    <x v="2"/>
    <s v="Secretaría_General"/>
    <x v="9"/>
    <s v="Subdirector(a) de Abastecimiento y Servicios Generales"/>
    <x v="3"/>
    <s v="ICFES-821-2023"/>
    <s v="Famoc Depanel S.A"/>
    <n v="5230644515"/>
    <s v="Contratar el arrendamiento de los pisos 16, 17 Y 18 de la Torre 2, con un área total de 3.718,60 M2, del Edificio Elemento ubicado en la Avenida Calle 26 No. 69-76, completamente dotados para el uso exclusivo y funcionamiento del Icfes, incluido mantenimiento, adecuaciones, mobiliario necesario, así como los equipos para el funcionamiento de la red WiFi de conformidad con las especificaciones técnicas y las necesidades planteadas por la Entidad y setenta y siete (77) parqueaderos asignados a estas áreas."/>
    <d v="2023-08-31T00:00:00"/>
    <d v="2023-09-01T00:00:00"/>
    <d v="2024-08-31T00:00:00"/>
    <s v="N/A"/>
    <s v="N/A"/>
    <x v="2"/>
    <s v="EN EJECUCION"/>
    <d v="2026-04-24T00:00:00"/>
    <d v="2026-04-24T00:00:00"/>
    <s v="SI"/>
    <s v="SI"/>
    <s v="NO"/>
    <s v="NO"/>
    <n v="34"/>
    <s v="Faltan pagos por aprobar y del pago 012 no se encuentra la información, seguimos gestionando comn archivo._x000a_El informe final de supervisión lo tiene el arquitecto Luis"/>
    <m/>
    <m/>
  </r>
  <r>
    <n v="0"/>
    <n v="0"/>
    <n v="0"/>
    <n v="0"/>
    <n v="1"/>
    <n v="317"/>
    <x v="2"/>
    <x v="2"/>
    <s v="Dirección_de_Tecnología_e_Información"/>
    <x v="11"/>
    <s v="Subdirector(a) de Información"/>
    <x v="3"/>
    <s v="ICFES-822-2023"/>
    <s v="SAS Institute Colombia SAS"/>
    <n v="38022696"/>
    <s v="Adquirir la suscripción y el soporte del licenciamiento de uso de herramienta SAS ANALYTICS PRO por un (1) año."/>
    <d v="2023-09-01T00:00:00"/>
    <d v="2023-09-08T00:00:00"/>
    <d v="2024-09-01T00:00:00"/>
    <s v="N/A"/>
    <s v="N/A"/>
    <x v="3"/>
    <s v="EN EJECUCION"/>
    <m/>
    <m/>
    <s v="NO"/>
    <s v="NO"/>
    <s v="NO"/>
    <s v="NO"/>
    <n v="46170"/>
    <m/>
    <m/>
    <m/>
  </r>
  <r>
    <n v="1"/>
    <n v="0"/>
    <n v="0"/>
    <n v="1"/>
    <n v="1"/>
    <n v="318"/>
    <x v="2"/>
    <x v="2"/>
    <s v="Dirección_General"/>
    <x v="5"/>
    <s v="Jefe de la Oficina Asesora de Planeación"/>
    <x v="3"/>
    <s v="ICFES-830-2023"/>
    <s v="Instituto Colombiano de Normas Tecnicas y Certificacion - ICONTEC"/>
    <n v="4598160"/>
    <s v="Prestación del servicio de auditoría externa de seguimiento al Sistema Gestión de Calidad del Icfes, bajo la norma ISO 9001:2015"/>
    <d v="2023-09-19T00:00:00"/>
    <d v="2023-09-25T00:00:00"/>
    <d v="2023-11-24T00:00:00"/>
    <s v="N/A"/>
    <s v="N/A"/>
    <x v="7"/>
    <s v="EN EJECUCION"/>
    <d v="2026-04-28T00:00:00"/>
    <d v="2026-04-28T00:00:00"/>
    <s v="SI"/>
    <s v="SI"/>
    <s v="NO"/>
    <s v="NO"/>
    <n v="30"/>
    <m/>
    <m/>
    <m/>
  </r>
  <r>
    <n v="1"/>
    <n v="1"/>
    <n v="1"/>
    <n v="1"/>
    <n v="1"/>
    <n v="319"/>
    <x v="2"/>
    <x v="2"/>
    <s v="Secretaría_General"/>
    <x v="1"/>
    <s v="Subdirector(a) de Talento Humano"/>
    <x v="3"/>
    <s v="ICFES-833-2023"/>
    <s v="C.I Morasu S.A.S"/>
    <n v="11334750"/>
    <s v="Contratar la adquisición de dotación (vestido y calzado) para los conductores del Instituto de acuerdo con lo contemplado en la Ley 70 de 1988."/>
    <d v="2023-09-22T00:00:00"/>
    <d v="2023-09-27T00:00:00"/>
    <d v="2023-12-23T00:00:00"/>
    <s v="N/A"/>
    <s v="N/A"/>
    <x v="1"/>
    <s v="CERRADO"/>
    <d v="2026-02-16T00:00:00"/>
    <d v="2026-02-16T00:00:00"/>
    <s v="SI"/>
    <s v="SI"/>
    <s v="SI"/>
    <s v="SI"/>
    <n v="101"/>
    <m/>
    <n v="2026"/>
    <n v="2026"/>
  </r>
  <r>
    <n v="0"/>
    <n v="0"/>
    <n v="0"/>
    <n v="0"/>
    <n v="1"/>
    <n v="320"/>
    <x v="2"/>
    <x v="2"/>
    <s v="Dirección_de_Evaluación"/>
    <x v="4"/>
    <s v="Subdirector(a) de Diseño de Instrumentos"/>
    <x v="3"/>
    <s v="ICFES-843-2023"/>
    <s v="Agremiacion Colombiana de Facultades de Arquitectura - ACFA"/>
    <n v="11088900"/>
    <s v="Gestionar la construcción de tres (3) ejercicios prácticos del proyecto de arquitectura, bajo los lineamientos y criterios establecidos por el Icfes."/>
    <d v="2023-10-09T00:00:00"/>
    <d v="2023-10-17T00:00:00"/>
    <d v="2023-12-31T00:00:00"/>
    <s v="N/A"/>
    <s v="N/A"/>
    <x v="10"/>
    <s v="EN EJECUCION"/>
    <m/>
    <m/>
    <s v="NO"/>
    <s v="NO"/>
    <s v="NO"/>
    <s v="NO"/>
    <n v="46170"/>
    <m/>
    <m/>
    <m/>
  </r>
  <r>
    <n v="0"/>
    <n v="0"/>
    <n v="0"/>
    <n v="0"/>
    <n v="1"/>
    <n v="321"/>
    <x v="2"/>
    <x v="2"/>
    <s v="Dirección_de_Tecnología_e_Información"/>
    <x v="3"/>
    <s v="Subdirector(a) de Desarrollo de Aplicaciones"/>
    <x v="3"/>
    <s v="ICFES-852-2023"/>
    <s v="Maths For More S.L"/>
    <n v="101238371"/>
    <s v="Adquirir a modo de suscripción el licenciamiento de la herramienta MATHTYPE"/>
    <d v="2023-10-30T00:00:00"/>
    <d v="2023-11-01T00:00:00"/>
    <d v="2024-11-10T00:00:00"/>
    <s v="N/A"/>
    <s v="N/A"/>
    <x v="3"/>
    <s v="EN EJECUCION"/>
    <m/>
    <m/>
    <s v="NO"/>
    <s v="NO"/>
    <s v="NO"/>
    <s v="NO"/>
    <n v="46170"/>
    <m/>
    <m/>
    <m/>
  </r>
  <r>
    <n v="1"/>
    <n v="0"/>
    <n v="0"/>
    <n v="1"/>
    <n v="1"/>
    <n v="322"/>
    <x v="2"/>
    <x v="2"/>
    <s v="Dirección_de_Tecnología_e_Información"/>
    <x v="2"/>
    <s v="Director de Tecnología e Información"/>
    <x v="3"/>
    <s v="ICFES-854-2023"/>
    <s v="Corporacion Colombia Digital"/>
    <n v="4300000000"/>
    <s v="Gestionar la ciberseguridad, seguridad y privacidad de la información del Icfes a través de la adquisición de soluciones y herramientas, que permitan el aseguramiento de la infraestructura tecnológica, servicios y aplicaciones institucionales, basados en la implementación de controles que permitan gestionar los riesgos que puedan afectar la integridad, confidencialidad, disponibilidad y privacidad de los activos de información que habilitan el cumplimiento de los objetivos estratégicos, con el fin de salvaguardar la información de la aplicación de pruebas de estado y demás proyectos de evaluación del Icfes."/>
    <d v="2023-10-06T00:00:00"/>
    <d v="2023-10-24T00:00:00"/>
    <d v="2023-12-31T00:00:00"/>
    <s v="N/A"/>
    <s v="N/A"/>
    <x v="7"/>
    <s v="EN EJECUCION"/>
    <d v="2026-04-20T00:00:00"/>
    <d v="2026-04-21T00:00:00"/>
    <s v="SI"/>
    <s v="SI"/>
    <s v="NO"/>
    <s v="NO"/>
    <n v="37"/>
    <s v="Correo a Guillermo desde Contratacion el 21-4-2026"/>
    <m/>
    <m/>
  </r>
  <r>
    <n v="1"/>
    <n v="1"/>
    <n v="0"/>
    <n v="1"/>
    <n v="1"/>
    <n v="323"/>
    <x v="2"/>
    <x v="2"/>
    <s v="Secretaría_General"/>
    <x v="8"/>
    <s v="Coordinador (a) del Grupo Interno de Trabajo de la Unidad de Atencion al Ciudadano"/>
    <x v="3"/>
    <s v="ICFES-860-2023"/>
    <s v="Proyectos y Encuestas S.A.S"/>
    <n v="190996000"/>
    <s v="Estudio de percepción de los grupos de interés del icfes, sobre los productos y/o servicios de evaluación que ofrece el instituto en todos sus niveles."/>
    <d v="2023-10-11T00:00:00"/>
    <d v="2023-10-17T00:00:00"/>
    <d v="2023-12-31T00:00:00"/>
    <s v="N/A"/>
    <s v="N/A"/>
    <x v="1"/>
    <s v="TERMINADO"/>
    <d v="2026-02-16T00:00:00"/>
    <d v="2026-02-16T00:00:00"/>
    <s v="SI"/>
    <s v="SI"/>
    <s v="SI"/>
    <s v="NO"/>
    <n v="101"/>
    <s v="acta de liquidación proyectada y se encuentra en revisión de la Secretaría General desde el 24 de abril de 2026 - Secargó acta de liquidación 12 de mayo en revisión del proveedor - Terminado el 15 de mayo, no se cierra ya que tiene pólizas vigentes"/>
    <n v="2026"/>
    <m/>
  </r>
  <r>
    <n v="1"/>
    <n v="0"/>
    <n v="0"/>
    <n v="1"/>
    <n v="1"/>
    <n v="324"/>
    <x v="2"/>
    <x v="2"/>
    <s v="Secretaría_General"/>
    <x v="9"/>
    <s v="Subdirector(a) de Abastecimiento y Servicios Generales"/>
    <x v="3"/>
    <s v="ICFES-871-2023"/>
    <s v="Zurich Colombia Seguros S.A"/>
    <n v="87000000"/>
    <s v="Adquisición de la póliza de responsabilidad civil profesional por pérdida de datos - Cyber Edge que ampare el uso, tratamiento de la información y la responsabilidad por la seguridad de datos del Icfes"/>
    <d v="2023-10-27T00:00:00"/>
    <d v="2023-10-29T00:00:00"/>
    <d v="2024-10-28T00:00:00"/>
    <s v="N/A"/>
    <s v="N/A"/>
    <x v="2"/>
    <s v="EN EJECUCION"/>
    <d v="2026-04-24T00:00:00"/>
    <d v="2026-04-24T00:00:00"/>
    <s v="SI"/>
    <s v="SI"/>
    <s v="NO"/>
    <s v="NO"/>
    <n v="34"/>
    <s v="No cuenta con pagos cargados en secop - no se encuentra soportes de pago"/>
    <m/>
    <m/>
  </r>
  <r>
    <n v="1"/>
    <n v="0"/>
    <n v="0"/>
    <n v="1"/>
    <n v="1"/>
    <n v="325"/>
    <x v="2"/>
    <x v="2"/>
    <s v="Dirección_de_Evaluación"/>
    <x v="13"/>
    <s v="Subdirector(a) de Análisis y Divulgación"/>
    <x v="3"/>
    <s v="ICFES-874-2023"/>
    <s v="Camara Colombiana del Libro"/>
    <n v="4522500"/>
    <s v="Adquisición de los derechos de registros ISBN de publicación en medio digital y/o versiones de (difusión impresa, electrónica o magnética) para las publicaciones institucionales de la vigencia 2023."/>
    <d v="2023-11-07T00:00:00"/>
    <d v="2023-11-07T00:00:00"/>
    <d v="2023-12-31T00:00:00"/>
    <s v="N/A"/>
    <s v="N/A"/>
    <x v="3"/>
    <s v="EN EJECUCION"/>
    <d v="2026-02-16T00:00:00"/>
    <d v="2026-02-16T00:00:00"/>
    <s v="SI"/>
    <s v="SI"/>
    <s v="NO"/>
    <s v="NO"/>
    <n v="101"/>
    <s v="INFORME DE SUPERVISION INCOMPLETO, SE REQUIERE AJUSTE DE DOCUMENTO, PROYECTANDO ACTA DE LIQUIDACION"/>
    <m/>
    <m/>
  </r>
  <r>
    <n v="1"/>
    <n v="1"/>
    <n v="1"/>
    <n v="1"/>
    <n v="1"/>
    <n v="326"/>
    <x v="2"/>
    <x v="2"/>
    <s v="Dirección_General"/>
    <x v="5"/>
    <s v="Jefe de la Oficina Asesora de Planeación"/>
    <x v="3"/>
    <s v="ICFES-875-2023"/>
    <s v="Corporacion Rotorr - Motor de Innovacion"/>
    <n v="4600000000"/>
    <s v="Aunar esfuerzos técnicos, tecnológicos, administrativos y financieros a través de actividades científicas y tecnológicas para apoyar en el diagnóstico, formulación y definición de los diferentes planes, con el fin de fortalecer los procesos de innovación institucional y transformación digital del Icfes."/>
    <d v="2023-11-10T00:00:00"/>
    <d v="2023-11-10T00:00:00"/>
    <d v="2023-12-31T00:00:00"/>
    <s v="N/A"/>
    <s v="N/A"/>
    <x v="4"/>
    <s v="CERRADO"/>
    <d v="2026-02-16T00:00:00"/>
    <d v="2026-02-16T00:00:00"/>
    <s v="SI"/>
    <s v="SI"/>
    <s v="SI"/>
    <s v="SI"/>
    <n v="101"/>
    <m/>
    <n v="2026"/>
    <n v="2026"/>
  </r>
  <r>
    <n v="1"/>
    <n v="0"/>
    <n v="0"/>
    <n v="1"/>
    <n v="1"/>
    <n v="327"/>
    <x v="2"/>
    <x v="2"/>
    <s v="*Dirección_de_Tecnología_e_Información/Dirreccion_General"/>
    <x v="25"/>
    <s v="Director(a) de Tecnología e Información_x000a__x000a_Jefe de la Oficina Asesora de Planeación"/>
    <x v="3"/>
    <s v="ICFES-876-2023"/>
    <s v="Exceltis S.A.S"/>
    <n v="168360000"/>
    <s v="Renovar bajo la modalidad de software como servicio, uso, soporte tecnico y soporte funcional de la herramienta Planview, por un (1) año."/>
    <d v="2023-11-28T00:00:00"/>
    <d v="2023-12-01T00:00:00"/>
    <d v="2024-12-01T00:00:00"/>
    <s v="N/A"/>
    <s v="N/A"/>
    <x v="1"/>
    <s v="EN EJECUCION"/>
    <d v="2026-05-13T00:00:00"/>
    <d v="2026-05-13T00:00:00"/>
    <s v="SI"/>
    <s v="SI"/>
    <s v="NO"/>
    <s v="NO"/>
    <n v="15"/>
    <s v="Correo de contratación a Harol 14-5 - Sedevuelve por errores en la documentación el 12 de mayo -  Se remite proyecto de acta de liquidación a SG el 26 de mayo"/>
    <m/>
    <m/>
  </r>
  <r>
    <n v="1"/>
    <n v="1"/>
    <n v="1"/>
    <n v="1"/>
    <n v="1"/>
    <n v="328"/>
    <x v="2"/>
    <x v="2"/>
    <s v="Secretaría_General"/>
    <x v="1"/>
    <s v="Subdirector(a) de Talento Humano"/>
    <x v="3"/>
    <s v="ICFES-878-2023"/>
    <s v="A&amp;R Rodcomercial S.A.S"/>
    <n v="818289"/>
    <s v="Mantenimiento y recarga de extintores."/>
    <d v="2023-11-30T00:00:00"/>
    <d v="2023-12-01T00:00:00"/>
    <d v="2023-12-15T00:00:00"/>
    <s v="N/A"/>
    <s v="N/A"/>
    <x v="10"/>
    <s v="CERRADO"/>
    <d v="2026-02-16T00:00:00"/>
    <d v="2026-02-16T00:00:00"/>
    <s v="SI"/>
    <s v="SI"/>
    <s v="SI"/>
    <s v="SI"/>
    <n v="101"/>
    <s v="en aprobacion del proveedor"/>
    <n v="2026"/>
    <n v="2026"/>
  </r>
  <r>
    <n v="1"/>
    <n v="0"/>
    <n v="0"/>
    <n v="1"/>
    <n v="1"/>
    <n v="329"/>
    <x v="2"/>
    <x v="2"/>
    <s v="Dirección_de_Tecnología_e_Información"/>
    <x v="11"/>
    <s v="Subdirector(a) de Información"/>
    <x v="3"/>
    <s v="ICFES-886-2023"/>
    <s v="Software Shop de Colombia SAS"/>
    <n v="39484200"/>
    <s v="Adquirir el licenciamiento y soporte con el fabricante de las herramientas Stata SE Edición y Stata MP 8 Core Edición por un (1) año y licencias Perpetuas Gob Win/Mac/New NVivo."/>
    <d v="2023-12-15T00:00:00"/>
    <d v="2023-12-21T00:00:00"/>
    <d v="2023-12-31T00:00:00"/>
    <s v="N/A"/>
    <s v="N/A"/>
    <x v="3"/>
    <s v="EN EJECUCION"/>
    <d v="2026-05-15T00:00:00"/>
    <d v="2026-05-15T00:00:00"/>
    <s v="SI"/>
    <s v="SI"/>
    <s v="NO"/>
    <s v="NO"/>
    <n v="13"/>
    <s v="Correo de contratacion a Julian 19-5"/>
    <m/>
    <m/>
  </r>
  <r>
    <n v="1"/>
    <n v="0"/>
    <n v="0"/>
    <n v="1"/>
    <n v="1"/>
    <n v="330"/>
    <x v="2"/>
    <x v="2"/>
    <s v="Dirección_de_Tecnología_e_Información"/>
    <x v="11"/>
    <s v="Subdirector(a) de Información"/>
    <x v="3"/>
    <s v="ICFES-887-2023"/>
    <s v="Aranda Software Andina SAS"/>
    <n v="189131867"/>
    <s v="Renovar la suscripción para soporte, actualización y servicios profesionales del licenciamiento de las herramientas Aranda ARANDA SERVICE MANAGEMENT SUITE, Aranda Asset Management y Aranda CMDB 2000 CIS para la gestión de servicios de TI."/>
    <d v="2023-12-15T00:00:00"/>
    <d v="2023-12-18T00:00:00"/>
    <d v="2024-12-15T00:00:00"/>
    <s v="N/A"/>
    <s v="N/A"/>
    <x v="5"/>
    <s v="EN EJECUCION"/>
    <d v="2026-04-25T00:00:00"/>
    <d v="2026-04-27T00:00:00"/>
    <s v="SI"/>
    <s v="SI"/>
    <s v="NO"/>
    <s v="NO"/>
    <n v="31"/>
    <s v="Correo de contratación a Daniela 27-4-2026"/>
    <m/>
    <m/>
  </r>
  <r>
    <n v="0"/>
    <n v="0"/>
    <n v="0"/>
    <n v="0"/>
    <n v="1"/>
    <n v="331"/>
    <x v="2"/>
    <x v="2"/>
    <s v="Dirección_de_Tecnología_e_Información"/>
    <x v="11"/>
    <s v="Subdirector(a) de Información"/>
    <x v="3"/>
    <s v="ICFES-888-2023"/>
    <s v="Informese SAS"/>
    <n v="50041223"/>
    <s v="Adquirir la suscripción y el soporte del licenciamiento de la herramienta IBM SPSS Statistics por un (1) año."/>
    <d v="2023-12-19T00:00:00"/>
    <d v="2023-12-27T00:00:00"/>
    <d v="2023-12-31T00:00:00"/>
    <s v="N/A"/>
    <s v="N/A"/>
    <x v="1"/>
    <s v="EN EJECUCION"/>
    <m/>
    <m/>
    <s v="NO"/>
    <s v="NO"/>
    <s v="NO"/>
    <s v="NO"/>
    <n v="46170"/>
    <m/>
    <m/>
    <m/>
  </r>
  <r>
    <n v="1"/>
    <n v="0"/>
    <n v="0"/>
    <n v="1"/>
    <n v="1"/>
    <n v="332"/>
    <x v="2"/>
    <x v="2"/>
    <s v="Secretaría_General"/>
    <x v="9"/>
    <s v="Subdirector(a) de Abastecimiento y Servicios Generales"/>
    <x v="3"/>
    <s v="ICFES-890-2023"/>
    <s v="Rojas Trasteos Servicios S.A"/>
    <n v="750000"/>
    <s v="Prestar el servicio de carga y acarreo de bienes muebles propiedad del Icfes"/>
    <d v="2023-12-22T00:00:00"/>
    <d v="2023-12-26T00:00:00"/>
    <d v="2023-12-31T00:00:00"/>
    <s v="N/A"/>
    <s v="N/A"/>
    <x v="2"/>
    <s v="EN EJECUCION"/>
    <d v="2026-04-24T00:00:00"/>
    <d v="2026-04-24T00:00:00"/>
    <s v="SI"/>
    <s v="SI"/>
    <s v="NO"/>
    <s v="NO"/>
    <n v="34"/>
    <s v="En secretaria general desde 24-5"/>
    <m/>
    <m/>
  </r>
  <r>
    <n v="0"/>
    <n v="0"/>
    <n v="0"/>
    <n v="0"/>
    <n v="1"/>
    <n v="333"/>
    <x v="2"/>
    <x v="2"/>
    <s v="Dirección_de_Tecnología_e_Información"/>
    <x v="11"/>
    <s v="Subdirector(a) de Información"/>
    <x v="3"/>
    <s v="ICFES-891-2023"/>
    <s v="Cymetria Group SAS"/>
    <n v="84479100"/>
    <s v="Adquirir la suscripcion del licenciamiento de uso de la herramienta Adobe"/>
    <d v="2023-12-22T00:00:00"/>
    <d v="2023-12-28T00:00:00"/>
    <d v="2023-12-31T00:00:00"/>
    <s v="N/A"/>
    <s v="N/A"/>
    <x v="3"/>
    <s v="EN EJECUCION"/>
    <m/>
    <m/>
    <s v="NO"/>
    <s v="NO"/>
    <s v="NO"/>
    <s v="NO"/>
    <n v="46170"/>
    <m/>
    <m/>
    <m/>
  </r>
  <r>
    <n v="0"/>
    <n v="0"/>
    <n v="0"/>
    <n v="0"/>
    <n v="1"/>
    <n v="334"/>
    <x v="2"/>
    <x v="2"/>
    <s v="Dirección_de_Tecnología_e_Información"/>
    <x v="11"/>
    <s v="Subdirector(a) de Información"/>
    <x v="3"/>
    <s v="ICFES-892-2023"/>
    <s v="IO Gestion SAS"/>
    <n v="55772110"/>
    <s v="Renovación del licenciamiento del software para la realización de las copias de seguridad y replicación de los activos de información críticos del instituto, incluyendo actividades de soporte y actualización."/>
    <d v="2023-12-22T00:00:00"/>
    <d v="2023-12-26T00:00:00"/>
    <d v="2023-12-31T00:00:00"/>
    <s v="N/A"/>
    <s v="N/A"/>
    <x v="7"/>
    <s v="EN EJECUCION"/>
    <m/>
    <m/>
    <s v="NO"/>
    <s v="NO"/>
    <s v="NO"/>
    <s v="NO"/>
    <n v="46170"/>
    <m/>
    <m/>
    <m/>
  </r>
  <r>
    <n v="0"/>
    <n v="0"/>
    <n v="0"/>
    <n v="0"/>
    <n v="1"/>
    <n v="335"/>
    <x v="2"/>
    <x v="2"/>
    <s v="Dirección_de_Tecnología_e_Información"/>
    <x v="11"/>
    <s v="Subdirector(a) de Información"/>
    <x v="3"/>
    <s v="ICFES-893-2023"/>
    <s v="Consemad SAS"/>
    <n v="98346140"/>
    <s v="Renovar el servicio de soporte para el sistema de almacenamiento masivo SAN de la sede del ICFES."/>
    <d v="2023-12-26T00:00:00"/>
    <d v="2023-12-28T00:00:00"/>
    <d v="2024-12-16T00:00:00"/>
    <s v="N/A"/>
    <s v="N/A"/>
    <x v="1"/>
    <s v="EN EJECUCION"/>
    <m/>
    <m/>
    <s v="NO"/>
    <s v="NO"/>
    <s v="NO"/>
    <s v="NO"/>
    <n v="46170"/>
    <m/>
    <m/>
    <m/>
  </r>
  <r>
    <n v="0"/>
    <n v="0"/>
    <n v="0"/>
    <n v="0"/>
    <n v="1"/>
    <n v="336"/>
    <x v="2"/>
    <x v="2"/>
    <s v="Dirección_General"/>
    <x v="17"/>
    <s v="Jefe (a) de la Oficina Asesora de Comunicaciones y Mercadeo"/>
    <x v="4"/>
    <s v="ICFES-353-2024"/>
    <s v="Planear ComunicacionesSAS"/>
    <n v="83834310"/>
    <s v="Prestar servicios para el alquiler y adecuación del stand del Icfes con ocasión a la participación en el Congreso Nacional de Municipios - 2024"/>
    <d v="2024-02-14T00:00:00"/>
    <d v="2024-02-15T00:00:00"/>
    <d v="2024-03-08T00:00:00"/>
    <s v="N/A"/>
    <s v="N/A"/>
    <x v="10"/>
    <s v="EN EJECUCION"/>
    <m/>
    <m/>
    <s v="NO"/>
    <s v="NO"/>
    <s v="NO"/>
    <s v="NO"/>
    <n v="46170"/>
    <m/>
    <m/>
    <m/>
  </r>
  <r>
    <n v="0"/>
    <n v="0"/>
    <n v="0"/>
    <n v="0"/>
    <n v="1"/>
    <n v="337"/>
    <x v="2"/>
    <x v="2"/>
    <s v="*Dirección_de_Tecnología_e_Información/Dirreccion_General"/>
    <x v="23"/>
    <s v="Subdirector(a) de Información_x000a__x000a_Jefe de la Oficina Asesora de Planeación"/>
    <x v="4"/>
    <s v="ICFES-382-2024"/>
    <s v="Tiqal S.A.S"/>
    <n v="185574185"/>
    <s v="Prestar los servicios SaaS (Software as a Service) del Software DARUMA que integran los sistemas de gestión del Icfes."/>
    <d v="2024-02-26T00:00:00"/>
    <d v="2024-03-01T00:00:00"/>
    <d v="2025-02-28T00:00:00"/>
    <s v="N/A"/>
    <s v="N/A"/>
    <x v="3"/>
    <s v="EN EJECUCION"/>
    <m/>
    <m/>
    <s v="NO"/>
    <s v="NO"/>
    <s v="NO"/>
    <s v="NO"/>
    <n v="46170"/>
    <m/>
    <m/>
    <m/>
  </r>
  <r>
    <n v="0"/>
    <n v="0"/>
    <n v="0"/>
    <n v="0"/>
    <n v="1"/>
    <n v="338"/>
    <x v="2"/>
    <x v="2"/>
    <s v="Secretaría_General"/>
    <x v="9"/>
    <s v="Profesional Especializado Grado 04 - Subdireccion de Abastecimientos y servicios Generales"/>
    <x v="4"/>
    <s v="ICFES-388-2024"/>
    <s v="Aseguradora Solidaria de Colombia"/>
    <n v="5649000"/>
    <s v="Compra de los SOAT de los vehículos que hacen parte del parque automotor del ICFES."/>
    <d v="2024-02-26T00:00:00"/>
    <d v="2024-02-26T00:00:00"/>
    <d v="2025-02-25T00:00:00"/>
    <s v="N/A"/>
    <s v="N/A"/>
    <x v="7"/>
    <s v="EN EJECUCION"/>
    <m/>
    <m/>
    <s v="NO"/>
    <s v="NO"/>
    <s v="NO"/>
    <s v="NO"/>
    <n v="46170"/>
    <m/>
    <m/>
    <m/>
  </r>
  <r>
    <n v="0"/>
    <n v="0"/>
    <n v="0"/>
    <n v="0"/>
    <n v="1"/>
    <n v="339"/>
    <x v="2"/>
    <x v="2"/>
    <s v="Dirección_de_Tecnología_e_Información"/>
    <x v="11"/>
    <s v="Subdirector(a) de Información"/>
    <x v="4"/>
    <s v="ICFES-398-2024"/>
    <s v="Noventiq International Colombia S.A.S"/>
    <n v="799552392"/>
    <s v="Contratar la solución de telefonía, que se integre con las plataformas definidas por el Icfes, junto con el respectivo soporte preventivo y reactivo, con el fin de proveer los servicios de atención al ciudadano y telefonía requeridos por la Entidad."/>
    <d v="2024-02-28T00:00:00"/>
    <d v="2024-03-01T00:00:00"/>
    <d v="2024-08-31T00:00:00"/>
    <s v="N/A"/>
    <s v="N/A"/>
    <x v="1"/>
    <s v="EN EJECUCION"/>
    <m/>
    <m/>
    <s v="NO"/>
    <s v="NO"/>
    <s v="NO"/>
    <s v="NO"/>
    <n v="46170"/>
    <m/>
    <m/>
    <m/>
  </r>
  <r>
    <n v="1"/>
    <n v="1"/>
    <n v="0"/>
    <n v="1"/>
    <n v="1"/>
    <n v="340"/>
    <x v="2"/>
    <x v="2"/>
    <s v="Dirección_de_Tecnología_e_Información"/>
    <x v="11"/>
    <s v="Subdirector(a) de Información"/>
    <x v="4"/>
    <s v="ICFES-403-2024"/>
    <s v="Corporacion Rotorr - Motor de Innovacion"/>
    <n v="4800000000"/>
    <s v="Aunar esfuerzos técnicos, tecnológicos, administrativos y financieros entre el Icfes y Rotorr, a través de actividades científicas y tecnológicas, para la modelación e implementación de soluciones de inteligencia de negocios, así como para la visualización de la información histórica proveniente de los resultados y rendimiento de las pruebas, proporcionando información valiosa sobre tendencias y brechas en el aprendizaje."/>
    <d v="2024-03-04T00:00:00"/>
    <d v="2024-03-12T00:00:00"/>
    <d v="2024-07-11T00:00:00"/>
    <s v="N/A"/>
    <s v="N/A"/>
    <x v="10"/>
    <s v="TERMINADO"/>
    <d v="2026-04-08T00:00:00"/>
    <d v="2026-04-09T00:00:00"/>
    <s v="SI"/>
    <s v="SI"/>
    <s v="SI"/>
    <s v="NO"/>
    <n v="49"/>
    <s v="ESTADO TERMINADO , NO SE PUEDE DAR CIERRE POLIZAS VIGENTES"/>
    <n v="2026"/>
    <m/>
  </r>
  <r>
    <n v="0"/>
    <n v="0"/>
    <n v="0"/>
    <n v="0"/>
    <n v="1"/>
    <n v="341"/>
    <x v="2"/>
    <x v="2"/>
    <s v="Dirección_de_Tecnología_e_Información"/>
    <x v="11"/>
    <s v="Subdirector(a) de Información"/>
    <x v="4"/>
    <s v="ICFES-410-2024"/>
    <s v="Corporacion Rotorr - Motor de Innovacion"/>
    <n v="2800000000"/>
    <s v="Aunar esfuerzos técnicos, tecnológicos, administrativos y financieros entre el ICFES y ROTTOR, para diseñar el Modelo de Gobierno de Datos y Definir la Arquitectura de Solución Tecnológica del ICFES, conforme a los lineamientos del Plan de Transformación Digital 2024-2027."/>
    <d v="2024-03-06T00:00:00"/>
    <d v="2024-03-11T00:00:00"/>
    <d v="2024-06-10T00:00:00"/>
    <s v="N/A"/>
    <s v="N/A"/>
    <x v="3"/>
    <s v="EN EJECUCION"/>
    <m/>
    <m/>
    <s v="NO"/>
    <s v="NO"/>
    <s v="NO"/>
    <s v="NO"/>
    <n v="46170"/>
    <m/>
    <m/>
    <m/>
  </r>
  <r>
    <n v="0"/>
    <n v="0"/>
    <n v="0"/>
    <n v="0"/>
    <n v="1"/>
    <n v="342"/>
    <x v="2"/>
    <x v="2"/>
    <s v="Secretaría_General"/>
    <x v="8"/>
    <s v="Secretario(a) General"/>
    <x v="4"/>
    <s v="ICFES-413-2024"/>
    <s v="Economia Derecho y Sociedad S.A.S"/>
    <n v="37500000"/>
    <s v="Prestar servicios profesionales jurídicos especializados a la Secretaria General del Instituto y sus dependencias, brindando seguridad jurídica en el análisis de información estratégica requerida para la toma de decisiones que permitan la mejora de la gestión pública institucional."/>
    <d v="2024-03-01T00:00:00"/>
    <d v="2024-03-06T00:00:00"/>
    <d v="2024-05-15T00:00:00"/>
    <s v="N/A"/>
    <s v="N/A"/>
    <x v="7"/>
    <s v="EN EJECUCION"/>
    <m/>
    <m/>
    <s v="NO"/>
    <s v="NO"/>
    <s v="NO"/>
    <s v="NO"/>
    <n v="46170"/>
    <m/>
    <m/>
    <m/>
  </r>
  <r>
    <n v="0"/>
    <n v="0"/>
    <n v="0"/>
    <n v="0"/>
    <n v="1"/>
    <n v="343"/>
    <x v="2"/>
    <x v="2"/>
    <s v="Dirección_de_Tecnología_e_Información"/>
    <x v="3"/>
    <s v="Subdirector(a) de Desarrollo de Aplicaciones"/>
    <x v="4"/>
    <s v="ICFES-435-2024"/>
    <s v="Apple Inc"/>
    <n v="610349"/>
    <s v="Adquirir el certificado para publicación en las tiendas App Store de las soluciones de aplicaciones móviles con las que cuenta el Instituto"/>
    <d v="2024-03-08T00:00:00"/>
    <d v="2024-03-12T00:00:00"/>
    <d v="2025-03-14T00:00:00"/>
    <s v="N/A"/>
    <s v="N/A"/>
    <x v="1"/>
    <s v="EN EJECUCION"/>
    <m/>
    <m/>
    <s v="NO"/>
    <s v="NO"/>
    <s v="NO"/>
    <s v="NO"/>
    <n v="46170"/>
    <m/>
    <m/>
    <m/>
  </r>
  <r>
    <n v="1"/>
    <n v="1"/>
    <n v="1"/>
    <n v="1"/>
    <n v="1"/>
    <n v="344"/>
    <x v="2"/>
    <x v="2"/>
    <s v="*Dirección_de_Tecnología_e_Información/Secretaria_General"/>
    <x v="26"/>
    <s v="Subdirector(a) de Desarrollo de Aplicaciones_x000a_Profesional Especializado Grado 04 -Subdirreccion de Abastecimientos y servicios generales"/>
    <x v="4"/>
    <s v="ICFES-437-2024"/>
    <s v="Servisoft S.A (En reorganizacion)"/>
    <n v="267408235"/>
    <s v="Prestar el servicio de sistema de gestión de documentos electrónicos de archivo Mercurio – ECM – BPM para el Icfes, en un esquema de software como servicio SAAS (SOFTWARE AS A SERVICE)"/>
    <d v="2024-03-22T00:00:00"/>
    <d v="2024-04-01T00:00:00"/>
    <d v="2024-08-31T00:00:00"/>
    <s v="N/A"/>
    <s v="N/A"/>
    <x v="5"/>
    <s v="CERRADO"/>
    <d v="2026-02-16T00:00:00"/>
    <d v="2026-02-16T00:00:00"/>
    <s v="SI"/>
    <s v="SI"/>
    <s v="SI"/>
    <s v="SI"/>
    <n v="101"/>
    <m/>
    <m/>
    <m/>
  </r>
  <r>
    <n v="1"/>
    <n v="0"/>
    <n v="0"/>
    <n v="1"/>
    <n v="1"/>
    <n v="345"/>
    <x v="2"/>
    <x v="2"/>
    <s v="Dirección_General"/>
    <x v="5"/>
    <s v="Jefe de la Oficina Asesora de Planeación"/>
    <x v="4"/>
    <s v="ICFES-440-2024"/>
    <s v="Alianza Publica para el Desarrollo Integral - ALDESARROLLO"/>
    <n v="2999890000"/>
    <s v="Contratar la realización del diseño de estrategia y política de sostenibilidad-responsabilidad social e informe de sostenibilidad 2023 con el estandar GRI, con miras al fortalecimiento institucional, su proyección a grupos de interés y la disposición a los retos de internacionalización, compromiso social y ambiental de la entidad."/>
    <d v="2024-03-15T00:00:00"/>
    <d v="2024-04-12T00:00:00"/>
    <d v="2024-12-31T00:00:00"/>
    <s v="N/A"/>
    <s v="N/A"/>
    <x v="3"/>
    <s v="EN EJECUCION"/>
    <d v="2026-03-26T00:00:00"/>
    <d v="2026-03-27T00:00:00"/>
    <s v="SI"/>
    <s v="SI"/>
    <s v="NO"/>
    <s v="NO"/>
    <n v="62"/>
    <s v="ACTA DE LIQUIDACION REVISADA CARGADA SECOP II En revisión del proveedor "/>
    <m/>
    <m/>
  </r>
  <r>
    <n v="0"/>
    <n v="0"/>
    <n v="0"/>
    <n v="0"/>
    <n v="1"/>
    <n v="346"/>
    <x v="2"/>
    <x v="2"/>
    <s v="Dirección_General"/>
    <x v="17"/>
    <s v="Jefe (a) de la Oficina Asesora de Comunicaciones y Mercadeo"/>
    <x v="4"/>
    <s v="ICFES-441-2024"/>
    <s v="Inmov S.A.S"/>
    <n v="349509284"/>
    <s v="Prestar los servicios que se requieran para la realización del Encuentro Regional para la Evaluación de la Educación 2024."/>
    <d v="2024-03-22T00:00:00"/>
    <d v="2024-04-01T00:00:00"/>
    <d v="2024-04-08T00:00:00"/>
    <s v="N/A"/>
    <s v="N/A"/>
    <x v="7"/>
    <s v="EN EJECUCION"/>
    <m/>
    <m/>
    <s v="NO"/>
    <s v="NO"/>
    <s v="NO"/>
    <s v="NO"/>
    <n v="46170"/>
    <m/>
    <m/>
    <m/>
  </r>
  <r>
    <n v="1"/>
    <n v="1"/>
    <n v="0"/>
    <n v="1"/>
    <n v="1"/>
    <n v="347"/>
    <x v="2"/>
    <x v="2"/>
    <s v="Dirección_de_Tecnología_e_Información"/>
    <x v="11"/>
    <s v="Subdirector(a) de Información"/>
    <x v="4"/>
    <s v="ICFES-444-2024"/>
    <s v="Corporacion Rotorr - Motor de Innovacion"/>
    <n v="2800000000"/>
    <s v="Aunar esfuerzos técnicos, tecnológicos, administrativos y financieros entre el icfes y rotorr, a través de actividades científicas y tecnológicas, para el diseño de la arquitectura de referencia y el análisis de alternativas para la mejora e implementación y procesamiento de pruebas electrónicas, que brinde soluciones tecnológicas para la evaluación de los estudiantes y que permita la parametrización de las diferentes evaluaciones basado en reconocimiento facial e inteligencia artificial."/>
    <d v="2024-03-19T00:00:00"/>
    <d v="2024-03-21T00:00:00"/>
    <d v="2024-06-20T00:00:00"/>
    <s v="N/A"/>
    <s v="N/A"/>
    <x v="1"/>
    <s v="TERMINADO"/>
    <d v="2026-04-08T00:00:00"/>
    <d v="2026-04-09T00:00:00"/>
    <s v="SI"/>
    <s v="SI"/>
    <s v="SI"/>
    <s v="NO"/>
    <n v="49"/>
    <s v="Correo de contratación copiado a Harol 9-04-2026 - acta de liquidación proyectada y se encuentra en revisión de la Secretaría General desde el 24 de abril de 2026 - En aprobación proveedor desde el 15 de mayo - SE DEJA CONSTANCIA QUE NO SE PUEDE HACER EL CIERRE DEL CONTRATO YA QUE TIENE LAS GARANTÍAS VIGENTES"/>
    <n v="2026"/>
    <m/>
  </r>
  <r>
    <n v="1"/>
    <n v="0"/>
    <n v="0"/>
    <n v="1"/>
    <n v="1"/>
    <n v="348"/>
    <x v="2"/>
    <x v="2"/>
    <s v="Secretaría_General"/>
    <x v="1"/>
    <s v="Subdirector(a) de Talento Humano"/>
    <x v="4"/>
    <s v="ICFES-446-2024"/>
    <s v="ASSO LTDA Asesorias y Servicios en Salud Ocupacional "/>
    <n v="28708000"/>
    <s v="Realizar los exámenes médicos ocupacionales de ingreso, egreso, periódicos y paraclínicos."/>
    <d v="2024-03-22T00:00:00"/>
    <d v="2024-04-04T00:00:00"/>
    <d v="2024-12-17T00:00:00"/>
    <s v="N/A"/>
    <s v="N/A"/>
    <x v="10"/>
    <s v="EN EJECUCION"/>
    <d v="2026-02-16T00:00:00"/>
    <d v="2026-02-16T00:00:00"/>
    <s v="SI"/>
    <s v="SI"/>
    <s v="NO"/>
    <s v="NO"/>
    <n v="101"/>
    <s v="EN APROBACION EN SECOP X PARTE DEL PROVEEDOR"/>
    <m/>
    <m/>
  </r>
  <r>
    <n v="0"/>
    <n v="0"/>
    <n v="0"/>
    <n v="0"/>
    <n v="1"/>
    <n v="349"/>
    <x v="2"/>
    <x v="2"/>
    <s v="Secretaría_General"/>
    <x v="9"/>
    <s v="Profesional Universitario Grado 02 - Subdireccion de Abastecimientos y servicios generales"/>
    <x v="4"/>
    <s v="ICFES-448-2024"/>
    <s v="Agencia de Viajes y Turismo Aviatur S.A.S - Aviatur"/>
    <n v="390000000"/>
    <s v="Prestar el servicio de agencia de viajes y de suministro de tiquetes aéreos nacionales e internacionales"/>
    <d v="2024-03-22T00:00:00"/>
    <d v="2024-03-22T00:00:00"/>
    <d v="2024-05-21T00:00:00"/>
    <s v="N/A"/>
    <s v="N/A"/>
    <x v="3"/>
    <s v="EN EJECUCION"/>
    <m/>
    <m/>
    <s v="NO"/>
    <s v="NO"/>
    <s v="NO"/>
    <s v="NO"/>
    <n v="46170"/>
    <m/>
    <m/>
    <m/>
  </r>
  <r>
    <n v="1"/>
    <n v="1"/>
    <n v="0"/>
    <n v="1"/>
    <n v="1"/>
    <n v="350"/>
    <x v="2"/>
    <x v="2"/>
    <s v="Dirección_de_Tecnología_e_Información"/>
    <x v="3"/>
    <s v="Subdirector(a) de Desarrollo de Aplicaciones"/>
    <x v="4"/>
    <s v="ICFES-449-2024"/>
    <s v="Empresa de Telecomunicaciones de Popayan S.A EMTEL E.S.P"/>
    <n v="3639550000"/>
    <s v="Prestación de servicios de fábrica de software y fábrica de pruebas para los proyectos de transformación digital del Icfes."/>
    <d v="2024-03-27T00:00:00"/>
    <d v="2024-04-04T00:00:00"/>
    <d v="2024-12-31T00:00:00"/>
    <s v="N/A"/>
    <s v="N/A"/>
    <x v="7"/>
    <s v="TERMINADO"/>
    <d v="2026-04-24T00:00:00"/>
    <d v="2026-04-24T00:00:00"/>
    <s v="SI"/>
    <s v="SI"/>
    <s v="SI"/>
    <s v="NO"/>
    <n v="34"/>
    <m/>
    <n v="2025"/>
    <m/>
  </r>
  <r>
    <n v="1"/>
    <n v="1"/>
    <n v="1"/>
    <n v="1"/>
    <n v="1"/>
    <n v="351"/>
    <x v="2"/>
    <x v="2"/>
    <s v="Dirección_de_Evaluación"/>
    <x v="4"/>
    <s v="Subdirector(a) de Diseño de Instrumentos"/>
    <x v="4"/>
    <s v="ICFES-454-2024"/>
    <s v="Corporación Mixta para la Investigación y Desarrollo de la Educación - CORPOEDUCACION"/>
    <n v="2947850531"/>
    <s v="Realizar el diseño de instrumentos de evaluación mediante la ejecución de los procedimientos y requerimientos establecidos por el Icfes, en el anexo técnico; y hacer la entrega de los mismos de acuerdo los parámetros establecidos por la entidad"/>
    <d v="2024-04-04T00:00:00"/>
    <d v="2024-04-08T00:00:00"/>
    <d v="2024-12-31T00:00:00"/>
    <s v="N/A"/>
    <s v="N/A"/>
    <x v="1"/>
    <s v="CERRADO"/>
    <d v="2026-02-16T00:00:00"/>
    <d v="2026-02-16T00:00:00"/>
    <s v="SI"/>
    <s v="SI"/>
    <s v="SI"/>
    <s v="SI"/>
    <n v="101"/>
    <m/>
    <n v="2026"/>
    <n v="2026"/>
  </r>
  <r>
    <n v="0"/>
    <n v="0"/>
    <n v="0"/>
    <n v="0"/>
    <n v="1"/>
    <n v="352"/>
    <x v="2"/>
    <x v="2"/>
    <s v="Secretaría_General"/>
    <x v="8"/>
    <s v="Secretario(a) General"/>
    <x v="4"/>
    <s v="ICFES-456-2024"/>
    <s v="Servicios Postales Nacionales SAS"/>
    <n v="1812900"/>
    <s v="Contratar la prestación del servicio de mensajería especializado para la recolección, admisión, curso, entrega y demás envíos postales que requiera el Icfes a nivel urbano, nacional, regional e internacional."/>
    <d v="2024-04-05T00:00:00"/>
    <d v="2024-04-08T00:00:00"/>
    <d v="2024-12-31T00:00:00"/>
    <s v="N/A"/>
    <s v="N/A"/>
    <x v="10"/>
    <s v="EN EJECUCION"/>
    <m/>
    <m/>
    <s v="NO"/>
    <s v="NO"/>
    <s v="NO"/>
    <s v="NO"/>
    <n v="46170"/>
    <m/>
    <m/>
    <m/>
  </r>
  <r>
    <n v="0"/>
    <n v="0"/>
    <n v="0"/>
    <n v="0"/>
    <n v="1"/>
    <n v="353"/>
    <x v="2"/>
    <x v="2"/>
    <s v="*Dirección_de_Tecnología_e_Información/Direcccion de Producción y Operaciones"/>
    <x v="27"/>
    <s v="Director(a) de Tecnología e Información_x000a__x000a_Director(a) de Producción y Operaciones"/>
    <x v="4"/>
    <s v="ICFES-469-2024"/>
    <s v="Universidad Nacional de Colombia - UNAL_x000a__x000a_Corporacion Rotorr-Motor de Innovacion - Rotorr_x000a__x000a_Corporacion Interuniversitaria de Servicios - CIS"/>
    <n v="0"/>
    <s v="Aunar esfuerzos interinstitucionales entre la UNAL, ROTORR, la CIS y el ICFES, para que, desde la misionalidad de cada entidad, a través de un modelo de innovación para la integración de servicios, se contribuya en la ejecución de proyectos y procesos tecnológicos, de logística y administrativos para la realización de los diferentes programas de evaluación a cargo del ICFES y los diferentes procesos que se relacionan directa o indirectamente con dichos programas"/>
    <d v="2024-04-26T00:00:00"/>
    <d v="2025-04-30T00:00:00"/>
    <d v="2026-07-31T00:00:00"/>
    <s v="N/A"/>
    <s v="N/A"/>
    <x v="3"/>
    <s v="EN EJECUCION"/>
    <m/>
    <m/>
    <s v="NO"/>
    <s v="NO"/>
    <s v="NO"/>
    <s v="NO"/>
    <n v="46170"/>
    <m/>
    <m/>
    <m/>
  </r>
  <r>
    <n v="0"/>
    <n v="0"/>
    <n v="0"/>
    <n v="0"/>
    <n v="1"/>
    <n v="354"/>
    <x v="2"/>
    <x v="2"/>
    <s v="Dirección_de_Tecnología_e_Información"/>
    <x v="11"/>
    <s v="Subdirector(a) de Información"/>
    <x v="4"/>
    <s v="ICFES-459-2024"/>
    <s v="UNE EPM Telecomunicaciones S.A"/>
    <n v="30000000"/>
    <s v="Prestar servicios especializados de conectividad (enlaces de datos e internet) para los centros de datos y sede principal del ICFES"/>
    <d v="2024-04-12T00:00:00"/>
    <d v="2024-04-16T00:00:00"/>
    <d v="2024-08-31T00:00:00"/>
    <s v="N/A"/>
    <s v="N/A"/>
    <x v="7"/>
    <s v="EN EJECUCION"/>
    <m/>
    <m/>
    <s v="NO"/>
    <s v="NO"/>
    <s v="NO"/>
    <s v="NO"/>
    <n v="46170"/>
    <m/>
    <m/>
    <m/>
  </r>
  <r>
    <n v="1"/>
    <n v="1"/>
    <n v="1"/>
    <n v="1"/>
    <n v="1"/>
    <n v="355"/>
    <x v="2"/>
    <x v="2"/>
    <s v="Secretaría_General"/>
    <x v="1"/>
    <s v="Subdirector(a) de Talento Humano"/>
    <x v="4"/>
    <s v="ICFES-463-2024"/>
    <s v="Soluciones Dased S.A.S"/>
    <n v="4620700"/>
    <s v="Adquisición de elementos de protección personal y de bioseguridad."/>
    <d v="2024-05-03T00:00:00"/>
    <d v="2024-05-08T00:00:00"/>
    <d v="2024-06-07T00:00:00"/>
    <s v="N/A"/>
    <s v="N/A"/>
    <x v="10"/>
    <s v="CERRADO"/>
    <d v="2026-02-16T00:00:00"/>
    <d v="2026-02-16T00:00:00"/>
    <s v="SI"/>
    <s v="SI"/>
    <s v="SI"/>
    <s v="SI"/>
    <n v="101"/>
    <m/>
    <n v="2026"/>
    <n v="2026"/>
  </r>
  <r>
    <n v="0"/>
    <n v="0"/>
    <n v="0"/>
    <n v="0"/>
    <n v="1"/>
    <n v="356"/>
    <x v="2"/>
    <x v="2"/>
    <s v="Dirección_de_Tecnología_e_Información"/>
    <x v="2"/>
    <s v="Director de Tecnología e Información"/>
    <x v="4"/>
    <s v="ICFES-468-2024"/>
    <s v="Quality Group Services S.A.S"/>
    <n v="47390731"/>
    <s v="Contratar la prestación de servicios todo incluido de impresoras multifuncionales para el scaner, impresión y fotocopias del Icfes."/>
    <d v="2024-05-03T00:00:00"/>
    <d v="2024-05-16T00:00:00"/>
    <d v="2024-12-31T00:00:00"/>
    <s v="N/A"/>
    <s v="N/A"/>
    <x v="3"/>
    <s v="EN EJECUCION"/>
    <m/>
    <m/>
    <s v="NO"/>
    <s v="NO"/>
    <s v="NO"/>
    <s v="NO"/>
    <n v="46170"/>
    <m/>
    <m/>
    <m/>
  </r>
  <r>
    <n v="0"/>
    <n v="0"/>
    <n v="0"/>
    <n v="0"/>
    <n v="1"/>
    <n v="357"/>
    <x v="2"/>
    <x v="2"/>
    <s v="Dirección_de_Tecnología_e_Información"/>
    <x v="11"/>
    <s v="Subdirector(a) de Información"/>
    <x v="4"/>
    <s v="ICFES-483-2024"/>
    <s v="Ubiquom S.A.S"/>
    <n v="385000000"/>
    <s v="Contratar la adquisición, suscripción y soporte técnico para el licenciamiento de la herramienta para el portal institucional del Icfes."/>
    <d v="2024-06-19T00:00:00"/>
    <d v="2024-06-20T00:00:00"/>
    <d v="2024-12-31T00:00:00"/>
    <s v="N/A"/>
    <s v="N/A"/>
    <x v="7"/>
    <s v="EN EJECUCION"/>
    <m/>
    <m/>
    <s v="NO"/>
    <s v="NO"/>
    <s v="NO"/>
    <s v="NO"/>
    <n v="46170"/>
    <m/>
    <m/>
    <m/>
  </r>
  <r>
    <n v="0"/>
    <n v="0"/>
    <n v="0"/>
    <n v="0"/>
    <n v="1"/>
    <n v="358"/>
    <x v="2"/>
    <x v="2"/>
    <s v="Dirección_de_Tecnología_e_Información"/>
    <x v="11"/>
    <s v="Subdirector(a) de Información"/>
    <x v="4"/>
    <s v="ICFES-488-2024"/>
    <s v="Boyra S.A"/>
    <n v="374850000"/>
    <s v="Contratar la renovación del licenciamiento de los firewall 600E, Licenciamiento Fortianalyzer FAZ-200F, y servicios profesionales de afinamiento y soporte a fallas 7*24 durante un (01) año para el aseguramiento de la infraestructura tecnológica del Icfes."/>
    <d v="2024-06-21T00:00:00"/>
    <d v="2024-07-04T00:00:00"/>
    <d v="2025-07-03T00:00:00"/>
    <s v="N/A"/>
    <s v="N/A"/>
    <x v="1"/>
    <s v="EN EJECUCION"/>
    <m/>
    <m/>
    <s v="NO"/>
    <s v="NO"/>
    <s v="NO"/>
    <s v="NO"/>
    <n v="46170"/>
    <m/>
    <m/>
    <m/>
  </r>
  <r>
    <n v="0"/>
    <n v="0"/>
    <n v="0"/>
    <n v="0"/>
    <n v="1"/>
    <n v="359"/>
    <x v="2"/>
    <x v="2"/>
    <s v="Secretaría_General"/>
    <x v="9"/>
    <s v="Profesional Especializado Grado 04 - Subdireccion de Abastecimientos y servicios Generales"/>
    <x v="4"/>
    <s v="ICFES-523-2024"/>
    <s v="Gran Papeleria Bolivar S.A.S"/>
    <n v="10079300"/>
    <s v="Suministro de insumos de gestión documental que requiera la entidad."/>
    <d v="2024-07-08T00:00:00"/>
    <d v="2024-07-08T00:00:00"/>
    <d v="2024-08-07T00:00:00"/>
    <s v="N/A"/>
    <s v="N/A"/>
    <x v="10"/>
    <s v="EN EJECUCION"/>
    <m/>
    <m/>
    <s v="NO"/>
    <s v="NO"/>
    <s v="NO"/>
    <s v="NO"/>
    <n v="46170"/>
    <m/>
    <m/>
    <m/>
  </r>
  <r>
    <n v="1"/>
    <n v="0"/>
    <n v="0"/>
    <n v="1"/>
    <n v="1"/>
    <n v="360"/>
    <x v="2"/>
    <x v="2"/>
    <s v="Dirección_de_Tecnología_e_Información"/>
    <x v="11"/>
    <s v="Subdirector(a) de Información"/>
    <x v="4"/>
    <s v="ICFES-706-2024"/>
    <s v="Icon Consulting y Tecnologies S.A.S"/>
    <n v="385560000"/>
    <s v="Prestar los servicios de soporte técnico y funcional para la solución Oracle e-business suite y obi que soportan los procesos administrativos del icfes.  "/>
    <d v="2024-08-08T00:00:00"/>
    <d v="2024-08-20T00:00:00"/>
    <d v="2024-12-30T00:00:00"/>
    <s v="N/A"/>
    <s v="N/A"/>
    <x v="3"/>
    <s v="EN EJECUCION"/>
    <d v="2026-05-15T00:00:00"/>
    <d v="2026-05-15T00:00:00"/>
    <s v="SI"/>
    <s v="SI"/>
    <s v="NO"/>
    <s v="NO"/>
    <n v="13"/>
    <s v="DOCUMENTOS REMITIDOS SEMANA PASADA"/>
    <m/>
    <m/>
  </r>
  <r>
    <n v="0"/>
    <n v="0"/>
    <n v="0"/>
    <n v="0"/>
    <n v="1"/>
    <n v="361"/>
    <x v="2"/>
    <x v="2"/>
    <s v="*Dirección_de_Tecnología_e_Información/Dirreccion_General"/>
    <x v="28"/>
    <s v="Director(a) de Tecnología e Información_x000a_Jefe (a) de la Oficina Asesora de Comunicaciones y Mercadeo_x000a_Jefe de la Oficina Asesora de Planeación"/>
    <x v="4"/>
    <s v="ICFES-751-2024"/>
    <s v="Infotic S.A"/>
    <n v="0"/>
    <s v="Aunar esfuerzos técnicos administrativos, logísticos, tecnológicos y financieros para impulsar la transformación en la prestación de los servicios funcionales y misionales de la Entidad, articulados con las Estrategias del Plan de Transformación Digital 2024-2027, el Plan Estratégico Institucional 2023-2027 del Icfes y la Política de Gobierno Digital."/>
    <d v="2024-08-14T00:00:00"/>
    <d v="2024-08-14T00:00:00"/>
    <d v="2026-07-31T00:00:00"/>
    <s v="N/A"/>
    <s v="N/A"/>
    <x v="7"/>
    <s v="EN EJECUCION"/>
    <m/>
    <m/>
    <s v="NO"/>
    <s v="NO"/>
    <s v="NO"/>
    <s v="NO"/>
    <n v="46170"/>
    <m/>
    <m/>
    <m/>
  </r>
  <r>
    <n v="0"/>
    <n v="0"/>
    <n v="0"/>
    <n v="0"/>
    <n v="1"/>
    <n v="362"/>
    <x v="2"/>
    <x v="2"/>
    <s v="Dirección_de_Tecnología_e_Información"/>
    <x v="2"/>
    <s v="Director de Tecnología e Información"/>
    <x v="4"/>
    <s v="ICFES-757-2024"/>
    <s v="Corporacion Colombia Digital"/>
    <n v="0"/>
    <s v="Aunar esfuerzos técnicos, administrativos, y financieros para el logro de los objetivos de las Estrategias del Plan de Transformación Digital 2024-2027, el Plan Estratégico Institucional 2023-2027 del Icfes y la Política de Gobierno Digital, a través de la apropiación y uso de las tecnologías de la información y de las telecomunicaciones."/>
    <d v="2024-08-16T00:00:00"/>
    <d v="2024-08-16T00:00:00"/>
    <d v="2026-07-31T00:00:00"/>
    <s v="N/A"/>
    <s v="N/A"/>
    <x v="1"/>
    <s v="EN EJECUCION"/>
    <m/>
    <m/>
    <s v="NO"/>
    <s v="NO"/>
    <s v="NO"/>
    <s v="NO"/>
    <n v="46170"/>
    <m/>
    <m/>
    <m/>
  </r>
  <r>
    <n v="0"/>
    <n v="0"/>
    <n v="0"/>
    <n v="0"/>
    <n v="1"/>
    <n v="363"/>
    <x v="2"/>
    <x v="2"/>
    <s v="Dirección_General"/>
    <x v="29"/>
    <s v="Jefe (a) de la Oficina Asesora de Comunicaciones y Mercadeo_x000a_Jefe de la Oficina Asesora de Planeación"/>
    <x v="4"/>
    <s v="ICFES-758-2024"/>
    <s v="Infotic S.A"/>
    <n v="1400000000"/>
    <s v="Contratar los servicios para la gestión y desarrollo de la estrategia icfes con las regiones, incluyendo la logística necesaria para la implementación de la apropiación social de los servicios del icfes, eventos de socialización, divulgación y participación digital en el territorio nacional."/>
    <d v="2024-08-16T00:00:00"/>
    <d v="2024-08-21T00:00:00"/>
    <d v="2024-12-31T00:00:00"/>
    <s v="N/A"/>
    <s v="N/A"/>
    <x v="10"/>
    <s v="EN EJECUCION"/>
    <m/>
    <m/>
    <s v="NO"/>
    <s v="NO"/>
    <s v="NO"/>
    <s v="NO"/>
    <n v="46170"/>
    <m/>
    <m/>
    <m/>
  </r>
  <r>
    <n v="0"/>
    <n v="0"/>
    <n v="0"/>
    <n v="0"/>
    <n v="1"/>
    <n v="364"/>
    <x v="2"/>
    <x v="2"/>
    <s v="Dirección_de_Tecnología_e_Información"/>
    <x v="11"/>
    <s v="Subdirector(a) de Información"/>
    <x v="4"/>
    <s v="ICFES-763-2024"/>
    <s v="Noventiq International Colombia S.A.S"/>
    <n v="201064790"/>
    <s v="Contratar la solución de telefonía, que se integre con las plataformas definidas por el ICFES, junto con el respectivo soporte preventivo y reactivo, con el fin de proveer los servicios de atención al ciudadano y telefonía requeridos por la Entidad."/>
    <d v="2024-09-02T00:00:00"/>
    <d v="2024-09-05T00:00:00"/>
    <d v="2024-10-31T00:00:00"/>
    <s v="N/A"/>
    <s v="N/A"/>
    <x v="3"/>
    <s v="EN EJECUCION"/>
    <m/>
    <m/>
    <s v="NO"/>
    <s v="NO"/>
    <s v="NO"/>
    <s v="NO"/>
    <n v="46170"/>
    <m/>
    <m/>
    <m/>
  </r>
  <r>
    <n v="0"/>
    <n v="0"/>
    <n v="0"/>
    <n v="0"/>
    <n v="1"/>
    <n v="365"/>
    <x v="2"/>
    <x v="2"/>
    <s v="Secretaría_General"/>
    <x v="9"/>
    <s v="Profesional Especializado Grado 04 - Subdireccion de Abastecimientos y servicios Generales"/>
    <x v="4"/>
    <s v="ICFES-765-2024"/>
    <s v="Axa Colpatria Seguros S.A"/>
    <n v="704578953"/>
    <s v="Adquisición de pólizas de seguros que amparen los bienes e intereses patrimoniales del icfes o por los cuales sea legalmente responsable en territorio nacional. Grupo N° 1."/>
    <d v="2024-09-04T00:00:00"/>
    <d v="2024-09-05T00:00:00"/>
    <d v="2025-08-27T00:00:00"/>
    <s v="N/A"/>
    <s v="N/A"/>
    <x v="7"/>
    <s v="EN EJECUCION"/>
    <m/>
    <m/>
    <s v="NO"/>
    <s v="NO"/>
    <s v="NO"/>
    <s v="NO"/>
    <n v="46170"/>
    <m/>
    <m/>
    <m/>
  </r>
  <r>
    <n v="0"/>
    <n v="0"/>
    <n v="0"/>
    <n v="0"/>
    <n v="1"/>
    <n v="366"/>
    <x v="2"/>
    <x v="2"/>
    <s v="Secretaría_General"/>
    <x v="9"/>
    <s v="Profesional Especializado Grado 04 - Subdireccion de Abastecimientos y servicios Generales"/>
    <x v="4"/>
    <s v="ICFES-766-2024"/>
    <s v="Compañía Mundial de Seguros S.A"/>
    <n v="82477000"/>
    <s v="Adquisición de pólizas de seguros que amparen los bienes e intereses patrimoniales del icfes o por los cuales sea legalmente responsable en territorio nacional. Grupo N° 3 - Responsabilidad Civil Profesional."/>
    <d v="2024-09-04T00:00:00"/>
    <d v="2024-09-05T00:00:00"/>
    <d v="2025-10-28T00:00:00"/>
    <s v="N/A"/>
    <s v="N/A"/>
    <x v="1"/>
    <s v="EN EJECUCION"/>
    <m/>
    <m/>
    <s v="NO"/>
    <s v="NO"/>
    <s v="NO"/>
    <s v="NO"/>
    <n v="46170"/>
    <m/>
    <m/>
    <m/>
  </r>
  <r>
    <n v="0"/>
    <n v="0"/>
    <n v="0"/>
    <n v="0"/>
    <n v="1"/>
    <n v="367"/>
    <x v="2"/>
    <x v="2"/>
    <s v="Secretaría_General"/>
    <x v="9"/>
    <s v="Profesional Especializado Grado 04 - Subdireccion de Abastecimientos y servicios Generales"/>
    <x v="4"/>
    <s v="ICFES-767-2024"/>
    <s v="Zurich Colombia Seguros S.A"/>
    <n v="91630000"/>
    <s v="Adquisición de pólizas de seguros que amparen los bienes e intereses patrimoniales del icfes o por los cuales sea legalmente responsable en territorio nacional. Grupo N° 2 RESPONSABILIDAD CIVIL PROFESIONAL POR PÉRDIDA DE DATOS - CYBER EDGE"/>
    <d v="2024-09-05T00:00:00"/>
    <d v="2024-09-05T00:00:00"/>
    <d v="2025-10-28T00:00:00"/>
    <s v="N/A"/>
    <s v="N/A"/>
    <x v="10"/>
    <s v="EN EJECUCION"/>
    <m/>
    <m/>
    <s v="NO"/>
    <s v="NO"/>
    <s v="NO"/>
    <s v="NO"/>
    <n v="46170"/>
    <m/>
    <m/>
    <m/>
  </r>
  <r>
    <n v="0"/>
    <n v="0"/>
    <n v="0"/>
    <n v="0"/>
    <n v="1"/>
    <n v="368"/>
    <x v="2"/>
    <x v="2"/>
    <s v="Dirección_de_Tecnología_e_Información"/>
    <x v="11"/>
    <s v="Subdirector(a) de Información"/>
    <x v="4"/>
    <s v="ICFES-864-2024"/>
    <s v="Pear Solutions SAS"/>
    <n v="357040692"/>
    <s v="Prestar servicios de apoyo para la operación y la gestión de la mesa de servicio de TI del Icfes, incluyendo los servicios de atención y soporte a requerimientos e incidentes de los distintos usuarios de los servicios de tecnología."/>
    <d v="2024-09-28T00:00:00"/>
    <d v="2024-10-01T00:00:00"/>
    <d v="2024-11-30T00:00:00"/>
    <s v="N/A"/>
    <s v="N/A"/>
    <x v="3"/>
    <s v="EN EJECUCION"/>
    <m/>
    <m/>
    <s v="NO"/>
    <s v="NO"/>
    <s v="NO"/>
    <s v="NO"/>
    <n v="46170"/>
    <m/>
    <m/>
    <m/>
  </r>
  <r>
    <n v="1"/>
    <n v="1"/>
    <n v="0"/>
    <n v="1"/>
    <n v="1"/>
    <n v="369"/>
    <x v="2"/>
    <x v="2"/>
    <s v="Dirección_de_Producción_y_Operaciones"/>
    <x v="15"/>
    <s v="Subdirector(a) de Aplicación de Instrumentos"/>
    <x v="4"/>
    <s v="ICFES-474-2024"/>
    <s v="Alianza Publica para el Desarrollo Integral - ALDESARROLLO"/>
    <n v="3834032582"/>
    <s v="Contratar los servicios de un proveedor integral, el cual garantice la aplicación de las pruebas psicotécnicas y de conocimientos policiales para el concurso de patrulleros previo al curso de capacitación para ingreso al grado de subintendente, vigencia 2024."/>
    <d v="2024-05-20T00:00:00"/>
    <d v="2024-05-24T00:00:00"/>
    <d v="2024-10-31T00:00:00"/>
    <s v="N/A"/>
    <s v="N/A"/>
    <x v="7"/>
    <s v="TERMINADO"/>
    <d v="2026-04-24T00:00:00"/>
    <d v="2026-04-24T00:00:00"/>
    <s v="SI"/>
    <s v="SI"/>
    <s v="SI"/>
    <s v="NO"/>
    <n v="34"/>
    <m/>
    <n v="2025"/>
    <m/>
  </r>
  <r>
    <n v="0"/>
    <n v="0"/>
    <n v="0"/>
    <n v="0"/>
    <n v="1"/>
    <n v="370"/>
    <x v="2"/>
    <x v="2"/>
    <s v="Dirección_General"/>
    <x v="5"/>
    <s v="Jefe de la Oficina Asesora de Planeación"/>
    <x v="4"/>
    <s v="ICFES-890-2024"/>
    <s v="AIAP Consultores SAS"/>
    <n v="19325600"/>
    <s v="Prestación del servicio de auditoría externa de seguimiento al Sistema Gestión de Calidad del Icfes, bajo la NTC ISO 9001:2015."/>
    <d v="2024-10-04T00:00:00"/>
    <d v="2024-10-07T00:00:00"/>
    <d v="2024-12-06T00:00:00"/>
    <s v="N/A"/>
    <s v="N/A"/>
    <x v="1"/>
    <s v="EN EJECUCION"/>
    <m/>
    <m/>
    <s v="NO"/>
    <s v="NO"/>
    <s v="NO"/>
    <s v="NO"/>
    <n v="46170"/>
    <m/>
    <m/>
    <m/>
  </r>
  <r>
    <n v="0"/>
    <n v="0"/>
    <n v="0"/>
    <n v="0"/>
    <n v="1"/>
    <n v="371"/>
    <x v="2"/>
    <x v="2"/>
    <s v="Secretaría_General"/>
    <x v="9"/>
    <s v="Subdirector(a) de Abastecimiento y Servicios Generales"/>
    <x v="4"/>
    <s v="ICFES-979-2024"/>
    <s v="Famoc Depanel S.A"/>
    <n v="5572424270"/>
    <s v="Contratar el arrendamiento de los pisos 16, 17 Y 18 de la Torre 2, con un área total de 3.718,60 M2, del Edificio Elemento ubicado en la Avenida Calle 26 No. 69-76, completamente dotados para el uso exclusivo y funcionamiento del Icfes, incluido mantenimiento, adecuaciones, mobiliario necesario, así como los equipos para el funcionamiento de la red WiFi de conformidad con las especificaciones técnicas y las necesidades planteadas por la Entidad y setenta y siete (77) parqueaderos asignados a estas áreas."/>
    <d v="2024-10-15T00:00:00"/>
    <d v="2024-10-16T00:00:00"/>
    <d v="2025-09-30T00:00:00"/>
    <s v="N/A"/>
    <s v="N/A"/>
    <x v="10"/>
    <s v="EN EJECUCION"/>
    <m/>
    <m/>
    <s v="NO"/>
    <s v="NO"/>
    <s v="NO"/>
    <s v="NO"/>
    <n v="46170"/>
    <s v="POLIZAS VIGENTES HASTA EL 1 de junio de 2026"/>
    <m/>
    <m/>
  </r>
  <r>
    <n v="1"/>
    <n v="0"/>
    <n v="0"/>
    <n v="1"/>
    <n v="1"/>
    <n v="372"/>
    <x v="2"/>
    <x v="2"/>
    <s v="Dirección_General"/>
    <x v="5"/>
    <s v="Jefe de la Oficina Asesora de Planeación"/>
    <x v="4"/>
    <s v="ICFES-981-2024"/>
    <s v="Instituto Colombiano de NormasTecnicas y y Certificacion - INCONTEC INTERNACIONAL"/>
    <n v="5059880"/>
    <s v="Prestación del servicio de auditoría externa de seguimiento al Sistema Gestión de Calidad del Icfes, bajo la NTC ISO 9001:2015"/>
    <d v="2024-10-18T00:00:00"/>
    <d v="2024-10-23T00:00:00"/>
    <d v="2024-12-22T00:00:00"/>
    <s v="N/A"/>
    <s v="N/A"/>
    <x v="3"/>
    <s v="EN EJECUCION"/>
    <d v="2026-04-30T00:00:00"/>
    <d v="2026-05-04T00:00:00"/>
    <s v="SI"/>
    <s v="SI"/>
    <s v="NO"/>
    <s v="NO"/>
    <n v="24"/>
    <s v="ACTA PROYECTADA Pendiente informe final firmado"/>
    <m/>
    <m/>
  </r>
  <r>
    <n v="0"/>
    <n v="0"/>
    <n v="0"/>
    <n v="0"/>
    <n v="1"/>
    <n v="373"/>
    <x v="2"/>
    <x v="2"/>
    <s v="Secretaría_General"/>
    <x v="9"/>
    <s v="Profesional Especializado Grado 04 - Subdireccion de Abastecimientos y servicios Generales"/>
    <x v="4"/>
    <s v="ICFES-982-2024"/>
    <s v="Tandem SAS"/>
    <n v="71375199"/>
    <s v="Contratar la prestación de servicios especializados en custodia y administración de los archivos para la conservación y custodia de los archivos del ICFES."/>
    <d v="2024-10-18T00:00:00"/>
    <d v="2024-10-18T00:00:00"/>
    <d v="2025-09-30T00:00:00"/>
    <s v="N/A"/>
    <s v="N/A"/>
    <x v="7"/>
    <s v="EN EJECUCION"/>
    <m/>
    <m/>
    <s v="NO"/>
    <s v="NO"/>
    <s v="NO"/>
    <s v="NO"/>
    <n v="46170"/>
    <m/>
    <m/>
    <m/>
  </r>
  <r>
    <n v="0"/>
    <n v="0"/>
    <n v="0"/>
    <n v="0"/>
    <n v="1"/>
    <n v="374"/>
    <x v="2"/>
    <x v="2"/>
    <s v="Secretaría_General"/>
    <x v="9"/>
    <s v="Profesional Universitario Grado 02 - Subdireccion de Abastecimientos y servicios generales"/>
    <x v="4"/>
    <s v="ICFES-988-2024"/>
    <s v="Gama S.A.S"/>
    <n v="31990474"/>
    <s v="Prestar el servicio de agencia de viajes y de suministro de tiquetes aéreos nacionales e internacionales."/>
    <d v="2024-10-17T00:00:00"/>
    <d v="2024-10-17T00:00:00"/>
    <d v="2024-10-31T00:00:00"/>
    <s v="N/A"/>
    <s v="N/A"/>
    <x v="1"/>
    <s v="EN EJECUCION"/>
    <m/>
    <m/>
    <s v="NO"/>
    <s v="NO"/>
    <s v="NO"/>
    <s v="NO"/>
    <n v="46170"/>
    <m/>
    <m/>
    <m/>
  </r>
  <r>
    <n v="0"/>
    <n v="0"/>
    <n v="0"/>
    <n v="0"/>
    <n v="1"/>
    <n v="375"/>
    <x v="2"/>
    <x v="2"/>
    <s v="Dirección_de_Producción_y_Operaciones"/>
    <x v="15"/>
    <s v="Subdirector(a) de Aplicación de Instrumentos"/>
    <x v="4"/>
    <s v="ICFES-752-2024"/>
    <s v="Infotic S.A"/>
    <n v="183434100"/>
    <s v="Adquisición de elementos consumibles de aseo y limpieza para la aplicación de la Prueba Saber 11 Calendario A."/>
    <d v="2024-08-13T00:00:00"/>
    <d v="2024-08-13T00:00:00"/>
    <d v="2024-08-27T00:00:00"/>
    <s v="N/A"/>
    <s v="N/A"/>
    <x v="10"/>
    <s v="EN EJECUCION"/>
    <m/>
    <m/>
    <s v="NO"/>
    <s v="NO"/>
    <s v="NO"/>
    <s v="NO"/>
    <n v="46170"/>
    <m/>
    <m/>
    <m/>
  </r>
  <r>
    <n v="0"/>
    <n v="0"/>
    <n v="0"/>
    <n v="0"/>
    <n v="1"/>
    <n v="376"/>
    <x v="2"/>
    <x v="2"/>
    <s v="Dirección_de_Producción_y_Operaciones"/>
    <x v="15"/>
    <s v="Subdirector(a) de Aplicación de Instrumentos"/>
    <x v="4"/>
    <s v="ICFES-878-2024"/>
    <s v="Universidad de los Andes"/>
    <n v="203089969"/>
    <s v="Prestacion de Servicios para la capacitacion de aplicadores en los Instrumentos requeridos para la Segunda Medicion de la Calidad de la Educacion Inicial para el Grado de Transicion para la Vigencia 2024"/>
    <d v="2024-10-07T00:00:00"/>
    <d v="2024-10-09T00:00:00"/>
    <d v="2024-11-15T00:00:00"/>
    <s v="N/A"/>
    <s v="N/A"/>
    <x v="7"/>
    <s v="EN EJECUCION"/>
    <m/>
    <m/>
    <s v="NO"/>
    <s v="NO"/>
    <s v="NO"/>
    <s v="NO"/>
    <n v="46170"/>
    <m/>
    <m/>
    <m/>
  </r>
  <r>
    <n v="0"/>
    <n v="0"/>
    <n v="0"/>
    <n v="0"/>
    <n v="1"/>
    <n v="377"/>
    <x v="2"/>
    <x v="2"/>
    <s v="Dirección_de_Tecnología_e_Información"/>
    <x v="11"/>
    <s v="Subdirector(a) de Información"/>
    <x v="4"/>
    <s v="ICFES-1032-2024"/>
    <s v="Esri Colombia S.A.S"/>
    <n v="28996072"/>
    <s v="Adquisición de un Licenciamiento ArcGIS Online por suscripción anual para el Instituto Colombiano para la Evaluación de la Educación -ICFES. "/>
    <d v="2024-11-07T00:00:00"/>
    <d v="2024-11-13T00:00:00"/>
    <d v="2024-12-12T00:00:00"/>
    <s v="N/A"/>
    <s v="N/A"/>
    <x v="1"/>
    <s v="EN EJECUCION"/>
    <m/>
    <m/>
    <s v="NO"/>
    <s v="NO"/>
    <s v="NO"/>
    <s v="NO"/>
    <n v="46170"/>
    <m/>
    <m/>
    <m/>
  </r>
  <r>
    <n v="0"/>
    <n v="0"/>
    <n v="0"/>
    <n v="0"/>
    <n v="1"/>
    <n v="378"/>
    <x v="2"/>
    <x v="2"/>
    <s v="Dirección_de_Producción_y_Operaciones"/>
    <x v="15"/>
    <s v="Subdirector(a) de Aplicación de Instrumentos"/>
    <x v="4"/>
    <s v="ICFES-1034-2024"/>
    <s v="Colegio Mayor Nuestra Señora del Rosario"/>
    <n v="176105963"/>
    <s v="Prestación de servicios para desarrollar la aplicación para la evaluación de aptitud física relacionada con la salud, en escolares de grados 5º y 9º de nueve instituciones educativas a nivel nacional, para la vigencia 2024."/>
    <d v="2024-10-31T00:00:00"/>
    <d v="2024-11-07T00:00:00"/>
    <d v="2024-11-30T00:00:00"/>
    <s v="N/A"/>
    <s v="N/A"/>
    <x v="3"/>
    <s v="EN EJECUCION"/>
    <m/>
    <m/>
    <s v="NO"/>
    <s v="NO"/>
    <s v="NO"/>
    <s v="NO"/>
    <n v="46170"/>
    <m/>
    <m/>
    <m/>
  </r>
  <r>
    <n v="0"/>
    <n v="0"/>
    <n v="0"/>
    <n v="0"/>
    <n v="1"/>
    <n v="379"/>
    <x v="2"/>
    <x v="2"/>
    <s v="Secretaría_General"/>
    <x v="9"/>
    <s v="Profesional Especializado Grado 04 - Subdireccion de Abastecimientos y servicios Generales"/>
    <x v="4"/>
    <s v="ICFES-1035-2024"/>
    <s v="Servisoft S.A (En reorganizacion)"/>
    <n v="127254789"/>
    <s v="Prestar el servicio de sistema de gestión de documentos electrónicos de archivo Mercurio – ECM – BPM para el Icfes, en un esquema de software como servicio SAAS (SOFTWARE AS A SERVICE)."/>
    <d v="2024-10-31T00:00:00"/>
    <d v="2024-11-01T00:00:00"/>
    <d v="2025-01-31T00:00:00"/>
    <s v="N/A"/>
    <s v="N/A"/>
    <x v="7"/>
    <s v="EN EJECUCION"/>
    <m/>
    <m/>
    <s v="NO"/>
    <s v="NO"/>
    <s v="NO"/>
    <s v="NO"/>
    <n v="46170"/>
    <m/>
    <m/>
    <m/>
  </r>
  <r>
    <n v="0"/>
    <n v="0"/>
    <n v="0"/>
    <n v="0"/>
    <n v="1"/>
    <n v="380"/>
    <x v="2"/>
    <x v="2"/>
    <s v="Secretaría_General"/>
    <x v="9"/>
    <s v="Profesional Universitario Grado 02 - Subdireccion de Abastecimientos y servicios generales"/>
    <x v="4"/>
    <s v="ICFES-1049-2024"/>
    <s v="Agencia de Viajes y Turismo Goldtour S.A.S"/>
    <n v="755527330"/>
    <s v="Prestar el servicio de agencia de viajes y de suministro de tiquetes aéreos nacionales e internacionales para el desplazamiento de los funcionarios y contratistas del Icfes."/>
    <d v="2024-11-08T00:00:00"/>
    <d v="2024-11-08T00:00:00"/>
    <d v="2025-09-30T00:00:00"/>
    <s v="N/A"/>
    <s v="N/A"/>
    <x v="1"/>
    <s v="EN EJECUCION"/>
    <m/>
    <m/>
    <s v="NO"/>
    <s v="NO"/>
    <s v="NO"/>
    <s v="NO"/>
    <n v="46170"/>
    <m/>
    <m/>
    <m/>
  </r>
  <r>
    <n v="0"/>
    <n v="0"/>
    <n v="0"/>
    <n v="0"/>
    <n v="1"/>
    <n v="381"/>
    <x v="2"/>
    <x v="2"/>
    <s v="Secretaría_General"/>
    <x v="9"/>
    <s v="Profesional Especializado Grado 04 - Subdireccion de Abastecimientos y servicios Generales"/>
    <x v="4"/>
    <s v="ICFES-1053-2024"/>
    <s v="Buho Seguridad LTDA"/>
    <n v="640156878"/>
    <s v="Prestación del servicio de vigilancia, guardia, custodia y seguridad privada para los bienes muebles e inmuebles arrendados, propios o bajo custodia del Icfes, así como para funcionarios, contratistas, y demás personas que permanezcan en las instalaciones de la entidad, de acuerdo a las especificaciones técnicas requeridas"/>
    <d v="2024-11-13T00:00:00"/>
    <d v="2024-11-14T00:00:00"/>
    <d v="2025-09-30T00:00:00"/>
    <s v="N/A"/>
    <s v="N/A"/>
    <x v="10"/>
    <s v="EN EJECUCION"/>
    <m/>
    <m/>
    <s v="NO"/>
    <s v="NO"/>
    <s v="NO"/>
    <s v="NO"/>
    <n v="46170"/>
    <m/>
    <m/>
    <m/>
  </r>
  <r>
    <n v="0"/>
    <n v="0"/>
    <n v="0"/>
    <n v="0"/>
    <n v="1"/>
    <n v="382"/>
    <x v="2"/>
    <x v="2"/>
    <s v="Dirección_de_Tecnología_e_Información"/>
    <x v="11"/>
    <s v="Subdirector(a) de Información"/>
    <x v="4"/>
    <s v="ICFES-1055-2024"/>
    <s v="High Tech Software S.A.S"/>
    <n v="389102734"/>
    <s v="Contratar una solución de software como servicio (SaaS) para el Instituto Colombiano para la Evaluación de la Educación (Icfes) que permita consolidar, integrar y procesar información desde múltiples fuentes en un Datalake, facilitando la navegación, análisis y generación de insights mediante inteligencia artificial. Esta herramienta optimizará la extracción de valor de los datos históricos, automatizará el procesamiento y permitirá la visualización en tiempo real de datos críticos para la toma de decisiones estratégicas en el marco de la operación de la infraestructura de Amazon Web Services (AWS)."/>
    <d v="2024-11-19T00:00:00"/>
    <d v="2024-11-21T00:00:00"/>
    <d v="2024-12-31T00:00:00"/>
    <s v="N/A"/>
    <s v="N/A"/>
    <x v="3"/>
    <s v="EN EJECUCION"/>
    <m/>
    <m/>
    <s v="NO"/>
    <s v="NO"/>
    <s v="NO"/>
    <s v="NO"/>
    <n v="46170"/>
    <m/>
    <m/>
    <m/>
  </r>
  <r>
    <n v="0"/>
    <n v="0"/>
    <n v="0"/>
    <n v="0"/>
    <n v="1"/>
    <n v="383"/>
    <x v="2"/>
    <x v="2"/>
    <s v="Dirección_de_Tecnología_e_Información"/>
    <x v="11"/>
    <s v="Subdirector(a) de Información"/>
    <x v="4"/>
    <s v="ICFES-1067-2024"/>
    <s v="Corporacion Colombia Digital"/>
    <n v="1897857608"/>
    <s v="Contratar la solución de telefonía, que se integre con las plataformas definidas por el ICFES, con soporte preventivo y reactivo, para proveer los servicios de atención al ciudadano y telefonía requeridos por el ICFES "/>
    <d v="2024-11-29T00:00:00"/>
    <d v="2024-12-03T00:00:00"/>
    <d v="2025-09-30T00:00:00"/>
    <s v="N/A"/>
    <s v="N/A"/>
    <x v="7"/>
    <s v="EN EJECUCION"/>
    <m/>
    <m/>
    <s v="NO"/>
    <s v="NO"/>
    <s v="NO"/>
    <s v="NO"/>
    <n v="46170"/>
    <m/>
    <m/>
    <m/>
  </r>
  <r>
    <n v="0"/>
    <n v="0"/>
    <n v="0"/>
    <n v="0"/>
    <n v="1"/>
    <n v="384"/>
    <x v="2"/>
    <x v="2"/>
    <s v="Dirección_de_Tecnología_e_Información"/>
    <x v="11"/>
    <s v="Subdirector(a) de Información"/>
    <x v="4"/>
    <s v="ICFES-1068-2024"/>
    <s v="Corporacion Colombia Digital"/>
    <n v="1223766725"/>
    <s v="Prestar servicios de apoyo para la operación y la gestión de la mesa de servicio de TI del Icfes, incluyendo los servicios de atención y soporte de primer nivel a requerimientos e incidentes de los distintos usuarios de los servicios de tecnología"/>
    <d v="2024-12-03T00:00:00"/>
    <d v="2024-12-05T00:00:00"/>
    <d v="2025-07-31T00:00:00"/>
    <s v="N/A"/>
    <s v="N/A"/>
    <x v="1"/>
    <s v="EN EJECUCION"/>
    <m/>
    <m/>
    <s v="NO"/>
    <s v="NO"/>
    <s v="NO"/>
    <s v="NO"/>
    <n v="46170"/>
    <m/>
    <m/>
    <m/>
  </r>
  <r>
    <n v="1"/>
    <n v="0"/>
    <n v="0"/>
    <n v="1"/>
    <n v="1"/>
    <n v="385"/>
    <x v="2"/>
    <x v="2"/>
    <s v="Dirección_General"/>
    <x v="5"/>
    <s v="Jefe de la Oficina Asesora de Planeación"/>
    <x v="4"/>
    <s v="ICFES-1073-2024"/>
    <s v="Exceltis S.A.S"/>
    <n v="115091000"/>
    <s v="Renovar bajo la modalidad de software el servicio, soporte técnico y soporte funcional de la herramienta planview"/>
    <d v="2024-11-29T00:00:00"/>
    <d v="2024-12-03T00:00:00"/>
    <d v="2025-12-01T00:00:00"/>
    <s v="N/A"/>
    <s v="N/A"/>
    <x v="10"/>
    <s v="EN EJECUCION"/>
    <d v="2026-04-21T00:00:00"/>
    <d v="2026-04-21T00:00:00"/>
    <s v="SI"/>
    <s v="SI"/>
    <s v="NO"/>
    <s v="NO"/>
    <n v="37"/>
    <s v="SE ENVIA LIQUIDACION A REVISION A DE EDWIN"/>
    <m/>
    <m/>
  </r>
  <r>
    <n v="0"/>
    <n v="0"/>
    <n v="0"/>
    <n v="0"/>
    <n v="1"/>
    <n v="386"/>
    <x v="2"/>
    <x v="2"/>
    <s v="Secretaría_General"/>
    <x v="8"/>
    <s v="Secretario(a) General"/>
    <x v="4"/>
    <s v="ICFES-1074-2024"/>
    <s v="Corporacion Colombia Digital"/>
    <n v="3009253258"/>
    <s v="Contratar en la modalidad de Business Process Outsourcing (BPO) para la prestación del servicio de los canales de atención (telefónico, video llamada virtual, llamada virtual chat, presencial, web y otros) del Instituto Colombiano para la Evaluación de la Educación, Icfes."/>
    <d v="2024-12-03T00:00:00"/>
    <d v="2024-12-04T00:00:00"/>
    <d v="2025-05-15T00:00:00"/>
    <s v="N/A"/>
    <s v="N/A"/>
    <x v="3"/>
    <s v="EN EJECUCION"/>
    <m/>
    <m/>
    <s v="NO"/>
    <s v="NO"/>
    <s v="NO"/>
    <s v="NO"/>
    <n v="46170"/>
    <m/>
    <m/>
    <m/>
  </r>
  <r>
    <n v="0"/>
    <n v="0"/>
    <n v="0"/>
    <n v="0"/>
    <n v="1"/>
    <n v="387"/>
    <x v="2"/>
    <x v="2"/>
    <s v="Dirección_de_Tecnología_e_Información"/>
    <x v="11"/>
    <s v="Subdirector(a) de Información"/>
    <x v="4"/>
    <s v="ICFES-1075-2024"/>
    <s v="Spidersecurity S.A.S"/>
    <n v="388560000"/>
    <s v="Adquirir el licenciamiento perpetuo de una plataforma de Transformación Digital Integral para el análisis, rediseño e hiperautomatización de los procesos críticos definidos por el ICFES, incluyendo la implementación de dichos procesos sobre una solución integral de Automatización Robótica de Procesos (RPA)"/>
    <d v="2024-12-04T00:00:00"/>
    <d v="2024-12-11T00:00:00"/>
    <d v="2024-12-31T00:00:00"/>
    <s v="N/A"/>
    <s v="N/A"/>
    <x v="7"/>
    <s v="EN EJECUCION"/>
    <m/>
    <m/>
    <s v="NO"/>
    <s v="NO"/>
    <s v="NO"/>
    <s v="NO"/>
    <n v="46170"/>
    <m/>
    <m/>
    <m/>
  </r>
  <r>
    <n v="0"/>
    <n v="0"/>
    <n v="0"/>
    <n v="0"/>
    <n v="1"/>
    <n v="388"/>
    <x v="2"/>
    <x v="2"/>
    <s v="Secretaría_General"/>
    <x v="9"/>
    <s v="Profesional Especializado Grado 04 - Subdireccion de Abastecimientos y servicios Generales"/>
    <x v="4"/>
    <s v="ICFES-1077-2024"/>
    <s v="A&amp;R Rodcomercial S.A.S"/>
    <n v="942718"/>
    <s v="Mantenimiento y recarga de los extintores propiedad del Instituto Colombiano para la Evaluación de la Educación- ICFES"/>
    <d v="2024-12-10T00:00:00"/>
    <d v="2024-12-17T00:00:00"/>
    <d v="2024-12-31T00:00:00"/>
    <s v="N/A"/>
    <s v="N/A"/>
    <x v="1"/>
    <s v="EN EJECUCION"/>
    <m/>
    <m/>
    <s v="NO"/>
    <s v="NO"/>
    <s v="NO"/>
    <s v="NO"/>
    <n v="46170"/>
    <m/>
    <m/>
    <m/>
  </r>
  <r>
    <n v="0"/>
    <n v="0"/>
    <n v="0"/>
    <n v="0"/>
    <n v="1"/>
    <n v="389"/>
    <x v="2"/>
    <x v="2"/>
    <s v="Dirección_de_Tecnología_e_Información"/>
    <x v="11"/>
    <s v="Subdirector(a) de Información"/>
    <x v="4"/>
    <s v="ICFES-1078-2024"/>
    <s v="M&amp;T Consulting S.A.S"/>
    <n v="99960000"/>
    <s v="Renovar los equipos de cómputo de la Subdirección de Estadística, asegurando la adquisición, instalación y configuración de los dispositivos necesarios para optimizar el desempeño de esta área, y así garantizar el cumplimiento y la calidad optima en el procesamiento de datos."/>
    <d v="2024-12-06T00:00:00"/>
    <d v="2024-12-10T00:00:00"/>
    <d v="2024-12-31T00:00:00"/>
    <s v="N/A"/>
    <s v="N/A"/>
    <x v="10"/>
    <s v="EN EJECUCION"/>
    <m/>
    <m/>
    <s v="NO"/>
    <s v="NO"/>
    <s v="NO"/>
    <s v="NO"/>
    <n v="46170"/>
    <m/>
    <m/>
    <m/>
  </r>
  <r>
    <n v="1"/>
    <n v="1"/>
    <n v="0"/>
    <n v="1"/>
    <n v="1"/>
    <n v="390"/>
    <x v="2"/>
    <x v="2"/>
    <s v="Secretaría_General"/>
    <x v="1"/>
    <s v="Subdirector(a) de Talento Humano"/>
    <x v="4"/>
    <s v="ICFES-1081-2024"/>
    <s v="ASCODIS S.A.S "/>
    <n v="3665200"/>
    <s v="Realizar la auditoría al SSST"/>
    <d v="2024-12-11T00:00:00"/>
    <d v="2024-12-13T00:00:00"/>
    <d v="2024-12-30T00:00:00"/>
    <s v="N/A"/>
    <s v="N/A"/>
    <x v="7"/>
    <s v="TERMINADO"/>
    <d v="2026-02-16T00:00:00"/>
    <d v="2026-02-16T00:00:00"/>
    <s v="SI"/>
    <s v="SI"/>
    <s v="SI"/>
    <s v="NO"/>
    <n v="101"/>
    <s v="Garantias vigentes hasta el 30-12-2027"/>
    <n v="2026"/>
    <m/>
  </r>
  <r>
    <n v="0"/>
    <n v="0"/>
    <n v="0"/>
    <n v="0"/>
    <n v="1"/>
    <n v="391"/>
    <x v="2"/>
    <x v="2"/>
    <s v="Dirección_de_Tecnología_e_Información"/>
    <x v="11"/>
    <s v="Subdirector(a) de Información"/>
    <x v="4"/>
    <s v="ICFES-1083-2024"/>
    <s v="Deeptech S.A.S"/>
    <n v="386750000"/>
    <s v="Prestación de Servicios profesionales para la asesoría, diagnóstico, levantamiento de la información de la infraestructura de tecnologías y Seguridad de la información, seguridad perimetral entre otras "/>
    <d v="2024-12-16T00:00:00"/>
    <d v="2024-12-17T00:00:00"/>
    <d v="2024-12-31T00:00:00"/>
    <s v="N/A"/>
    <s v="N/A"/>
    <x v="3"/>
    <s v="EN EJECUCION"/>
    <m/>
    <m/>
    <s v="NO"/>
    <s v="NO"/>
    <s v="NO"/>
    <s v="NO"/>
    <n v="46170"/>
    <m/>
    <m/>
    <m/>
  </r>
  <r>
    <n v="0"/>
    <n v="0"/>
    <n v="0"/>
    <n v="0"/>
    <n v="1"/>
    <n v="392"/>
    <x v="2"/>
    <x v="2"/>
    <s v="Dirección_de_Tecnología_e_Información"/>
    <x v="2"/>
    <s v="Director de Tecnología e Información"/>
    <x v="4"/>
    <s v="ICFES-1084-2024"/>
    <s v="Corporacion Colombia Digital"/>
    <n v="389850000"/>
    <s v="Contratar servicios de consultoría para el análisis, diseño y modelado del proceso de contratación en el área de Abastecimiento y su integración con las diferentes dependencias de la Entidad."/>
    <d v="2024-12-17T00:00:00"/>
    <d v="2024-12-18T00:00:00"/>
    <d v="2024-12-31T00:00:00"/>
    <s v="N/A"/>
    <s v="N/A"/>
    <x v="1"/>
    <s v="EN EJECUCION"/>
    <m/>
    <m/>
    <s v="NO"/>
    <s v="NO"/>
    <s v="NO"/>
    <s v="NO"/>
    <n v="46170"/>
    <m/>
    <m/>
    <m/>
  </r>
  <r>
    <n v="0"/>
    <n v="0"/>
    <n v="0"/>
    <n v="0"/>
    <n v="1"/>
    <n v="393"/>
    <x v="2"/>
    <x v="2"/>
    <s v="Dirección_de_Tecnología_e_Información"/>
    <x v="11"/>
    <s v="Subdirector(a) de Información"/>
    <x v="4"/>
    <s v="ICFES-1085-2024"/>
    <s v="Software Shop de Colombia S.A.S"/>
    <n v="37068946"/>
    <s v="Renovar el licenciamiento y soporte de las herramientas stata se edición, stata mp 8 core edición y licencias vivo."/>
    <d v="2024-12-24T00:00:00"/>
    <d v="2024-12-27T00:00:00"/>
    <d v="2024-12-31T00:00:00"/>
    <s v="N/A"/>
    <s v="N/A"/>
    <x v="10"/>
    <s v="EN EJECUCION"/>
    <m/>
    <m/>
    <s v="NO"/>
    <s v="NO"/>
    <s v="NO"/>
    <s v="NO"/>
    <n v="46170"/>
    <m/>
    <m/>
    <m/>
  </r>
  <r>
    <n v="1"/>
    <n v="1"/>
    <n v="1"/>
    <n v="1"/>
    <n v="1"/>
    <n v="394"/>
    <x v="2"/>
    <x v="2"/>
    <s v="Secretaría_General"/>
    <x v="9"/>
    <s v="Subdirector(a) de Abastecimiento y Servicios Generales"/>
    <x v="4"/>
    <s v="ICFES-1086-2024"/>
    <s v="Gran Papeleria Bolivar S.A.S"/>
    <n v="10000000"/>
    <s v="Sumisnitro de elementos de papeleria, utiles de escritorio, oficina y articulo relacionados para garantizar  el desarrollo de las funciones y ibjetivos del Icfes."/>
    <d v="2024-12-19T00:00:00"/>
    <d v="2024-12-19T00:00:00"/>
    <d v="2024-12-30T00:00:00"/>
    <s v="N/A"/>
    <s v="N/A"/>
    <x v="2"/>
    <s v="CERRADO"/>
    <d v="2026-05-15T00:00:00"/>
    <d v="2026-05-15T00:00:00"/>
    <s v="SI"/>
    <s v="SI"/>
    <s v="SI"/>
    <s v="SI"/>
    <n v="13"/>
    <m/>
    <n v="2026"/>
    <n v="2026"/>
  </r>
  <r>
    <n v="0"/>
    <n v="0"/>
    <n v="0"/>
    <n v="0"/>
    <n v="1"/>
    <n v="395"/>
    <x v="2"/>
    <x v="2"/>
    <s v="Dirección_de_Tecnología_e_Información"/>
    <x v="11"/>
    <s v="Subdirector(a) de Información"/>
    <x v="4"/>
    <s v="ICFES-1087-2024"/>
    <s v="Spidersecurity S.A.S"/>
    <n v="389130000"/>
    <s v="Adquirir, implementar, configurar una herramienta de Gestión de Información y Eventos de Seguridad (SIEM), además de entregar licenciamiento perpetuo, para el Instituto Colombiano para la Evaluación de la Educación (ICFES)"/>
    <d v="2024-12-20T00:00:00"/>
    <d v="2024-12-26T00:00:00"/>
    <d v="2024-12-31T00:00:00"/>
    <s v="N/A"/>
    <s v="N/A"/>
    <x v="7"/>
    <s v="EN EJECUCION"/>
    <m/>
    <m/>
    <s v="NO"/>
    <s v="NO"/>
    <s v="NO"/>
    <s v="NO"/>
    <n v="46170"/>
    <m/>
    <m/>
    <m/>
  </r>
  <r>
    <n v="0"/>
    <n v="0"/>
    <n v="0"/>
    <n v="0"/>
    <n v="1"/>
    <n v="396"/>
    <x v="2"/>
    <x v="2"/>
    <s v="Dirección_de_Tecnología_e_Información"/>
    <x v="11"/>
    <s v="Subdirector(a) de Información"/>
    <x v="4"/>
    <s v="ICFES-1088-2024"/>
    <s v="Informese S.A.S"/>
    <n v="54685045"/>
    <s v="Renovar la suscripción y el soporte del licenciamiento de la herramienta IBM SPSS Statistics"/>
    <d v="2024-12-30T00:00:00"/>
    <d v="2024-12-30T00:00:00"/>
    <d v="2024-12-31T00:00:00"/>
    <s v="N/A"/>
    <s v="N/A"/>
    <x v="1"/>
    <s v="EN EJECUCION"/>
    <m/>
    <m/>
    <s v="NO"/>
    <s v="NO"/>
    <s v="NO"/>
    <s v="NO"/>
    <n v="46170"/>
    <m/>
    <m/>
    <m/>
  </r>
  <r>
    <n v="0"/>
    <n v="0"/>
    <n v="0"/>
    <n v="0"/>
    <n v="1"/>
    <n v="397"/>
    <x v="2"/>
    <x v="2"/>
    <s v="Dirección_de_Tecnología_e_Información"/>
    <x v="11"/>
    <s v="Subdirector(a) de Información"/>
    <x v="4"/>
    <s v="ICFES-1089-2024"/>
    <s v="Portatil S.A.S"/>
    <n v="74574045"/>
    <s v="Renovar la suscripción del licenciamiento de uso de herramientas Adobe."/>
    <d v="2024-12-30T00:00:00"/>
    <d v="2024-12-30T00:00:00"/>
    <d v="2024-12-31T00:00:00"/>
    <s v="N/A"/>
    <s v="N/A"/>
    <x v="10"/>
    <s v="EN EJECUCION"/>
    <m/>
    <m/>
    <s v="NO"/>
    <s v="NO"/>
    <s v="NO"/>
    <s v="NO"/>
    <n v="46170"/>
    <m/>
    <m/>
    <m/>
  </r>
  <r>
    <n v="0"/>
    <n v="0"/>
    <n v="0"/>
    <n v="0"/>
    <n v="1"/>
    <n v="398"/>
    <x v="2"/>
    <x v="2"/>
    <s v="Dirección_de_Tecnología_e_Información"/>
    <x v="11"/>
    <s v="Subdirector(a) de Información"/>
    <x v="4"/>
    <s v="ICFES-1090-2024"/>
    <s v="Iogestion S.A.S"/>
    <n v="68908438"/>
    <s v="Renovación del licenciamiento del software para la realización de las copias de seguridad y replicación de los activos de información críticos del instituto."/>
    <d v="2024-12-30T00:00:00"/>
    <d v="2024-12-30T00:00:00"/>
    <d v="2024-12-31T00:00:00"/>
    <s v="N/A"/>
    <s v="N/A"/>
    <x v="10"/>
    <s v="EN EJECUCION"/>
    <m/>
    <m/>
    <s v="NO"/>
    <s v="NO"/>
    <s v="NO"/>
    <s v="NO"/>
    <n v="46170"/>
    <m/>
    <m/>
    <m/>
  </r>
  <r>
    <n v="1"/>
    <n v="1"/>
    <n v="1"/>
    <n v="1"/>
    <n v="1"/>
    <n v="399"/>
    <x v="2"/>
    <x v="2"/>
    <s v="Secretaría_General"/>
    <x v="9"/>
    <s v="Subdirector(a) de Abastecimiento y Servicios Generales"/>
    <x v="5"/>
    <s v="ICFES-001-2025"/>
    <s v="Instituto Colombiano de Credito Educativo y Estudios Técnicos en el Exterior Mariano Ospina Perez - ICETEX"/>
    <n v="0"/>
    <s v="Entregar a título de comodato o préstamo de uso al ICETEX – las oficinas 1700 y 1800 ubicadas en la Calle 19 No. 6-68, y los locales 1 y 2, ubicados en la Carrera 3 No. 17-31 en el Edificio Las Aguas en Bogotá D.C propiedad del Icfes"/>
    <d v="2025-01-09T00:00:00"/>
    <d v="2025-01-09T00:00:00"/>
    <d v="2025-07-08T00:00:00"/>
    <s v="N/A"/>
    <s v="N/A"/>
    <x v="2"/>
    <s v="CERRADO"/>
    <d v="2026-04-09T00:00:00"/>
    <d v="2026-04-09T00:00:00"/>
    <s v="SI"/>
    <s v="SI"/>
    <s v="SI"/>
    <s v="SI"/>
    <n v="49"/>
    <m/>
    <n v="2026"/>
    <n v="2026"/>
  </r>
  <r>
    <n v="1"/>
    <n v="0"/>
    <n v="0"/>
    <n v="1"/>
    <n v="1"/>
    <n v="400"/>
    <x v="2"/>
    <x v="2"/>
    <s v="Secretaría_General"/>
    <x v="9"/>
    <s v="Subdirector(a) de Abastecimiento y Servicios Generales"/>
    <x v="5"/>
    <s v="ICFES-002-2025"/>
    <s v="Ministerio de Educacion Nacional - MEN"/>
    <n v="0"/>
    <s v="Entregar a título de comodato o préstamo de uso al MINISTERIO DE EDUCACION NACIONAL –las oficinas 404 y 405 ubicadas en la Calle 19 No. 6-68  en  Bogotá  D.C  propiedad  de  ICFES,  para  el  funcionamiento  de  CONCEJO NACIONAL DE ACREDITACIÓN -CNA."/>
    <d v="2025-01-15T00:00:00"/>
    <d v="2025-01-15T00:00:00"/>
    <d v="2025-12-31T00:00:00"/>
    <s v="N/A"/>
    <s v="N/A"/>
    <x v="2"/>
    <s v="EN EJECUCION"/>
    <d v="2026-04-09T00:00:00"/>
    <d v="2026-04-09T00:00:00"/>
    <s v="SI"/>
    <s v="SI"/>
    <s v="NO"/>
    <s v="NO"/>
    <n v="49"/>
    <s v="en aprobacion del proveedor"/>
    <m/>
    <m/>
  </r>
  <r>
    <n v="0"/>
    <n v="0"/>
    <n v="0"/>
    <n v="0"/>
    <n v="1"/>
    <n v="401"/>
    <x v="2"/>
    <x v="2"/>
    <s v="Dirección_de_Tecnología_e_Información"/>
    <x v="11"/>
    <s v="Subdirector(a) de Información"/>
    <x v="5"/>
    <s v="ICFES-031-2025"/>
    <s v="UNE EPM Telecomunicaciones S.A"/>
    <n v="43533008"/>
    <s v="Prestar servicios especializados de conectividad (enlaces de datos e internet) para los centros de datos y sede principal del ICFES."/>
    <d v="2025-01-10T00:00:00"/>
    <d v="2025-01-15T00:00:00"/>
    <d v="2025-06-30T00:00:00"/>
    <s v="N/A"/>
    <s v="N/A"/>
    <x v="3"/>
    <s v="EN EJECUCION"/>
    <m/>
    <m/>
    <s v="NO"/>
    <s v="NO"/>
    <s v="NO"/>
    <s v="NO"/>
    <n v="46170"/>
    <m/>
    <m/>
    <m/>
  </r>
  <r>
    <n v="0"/>
    <n v="0"/>
    <n v="0"/>
    <n v="0"/>
    <n v="1"/>
    <n v="402"/>
    <x v="2"/>
    <x v="2"/>
    <s v="Secretaría_General"/>
    <x v="9"/>
    <s v="Profesional Especializado Grado 04 - Subdireccion de Abastecimientos y servicios Generales"/>
    <x v="5"/>
    <s v="ICFES-036-2025"/>
    <s v="Servisoft S.A"/>
    <n v="270016461"/>
    <s v="Prestar el servicio de sistema de gestión de documentos electrónicos de archivo Mercurio – ECM – BPM para el Icfes, en un esquema de software como servicio SAAS (SOFTWARE AS A SERVICE)"/>
    <d v="2025-01-31T00:00:00"/>
    <d v="2025-02-01T00:00:00"/>
    <d v="2025-07-31T00:00:00"/>
    <s v="N/A"/>
    <s v="N/A"/>
    <x v="10"/>
    <s v="EN EJECUCION"/>
    <m/>
    <m/>
    <s v="NO"/>
    <s v="NO"/>
    <s v="NO"/>
    <s v="NO"/>
    <n v="46170"/>
    <m/>
    <m/>
    <m/>
  </r>
  <r>
    <n v="1"/>
    <n v="0"/>
    <n v="0"/>
    <n v="1"/>
    <n v="1"/>
    <n v="403"/>
    <x v="2"/>
    <x v="2"/>
    <s v="Dirección_General"/>
    <x v="6"/>
    <s v="Jefe de la Oficina Asesora Jurídica"/>
    <x v="5"/>
    <s v="ICFES-091-2025"/>
    <s v="Imprenta Nacional De Colombia "/>
    <n v="10000000"/>
    <s v="Prestar los servicios de publicación y divulgación de los actos administrativos de carácter general que expida el Icfes durante la vigencia 2025 en el Diario Oficial de la Imprenta Nacional de Colombia"/>
    <d v="2025-03-03T00:00:00"/>
    <d v="2025-03-04T00:00:00"/>
    <d v="2025-12-31T00:00:00"/>
    <s v="N/A"/>
    <s v="N/A"/>
    <x v="3"/>
    <s v="EN EJECUCION"/>
    <d v="2026-04-29T00:00:00"/>
    <d v="2026-05-04T00:00:00"/>
    <s v="SI"/>
    <s v="SI"/>
    <s v="NO"/>
    <s v="NO"/>
    <n v="24"/>
    <s v="Acta de liquidación proyectada Pendiente monitorio de riesgos y justificación de la liberación "/>
    <m/>
    <m/>
  </r>
  <r>
    <n v="0"/>
    <n v="0"/>
    <n v="0"/>
    <n v="0"/>
    <n v="1"/>
    <n v="404"/>
    <x v="2"/>
    <x v="2"/>
    <s v="Secretaría_General"/>
    <x v="9"/>
    <s v="Profesional Especializado Grado 04 - Subdireccion de Abastecimientos y servicios Generales"/>
    <x v="5"/>
    <s v="ICFES-104-2025"/>
    <s v="Estacion Primax Universidades SAS"/>
    <n v="4113302"/>
    <s v="Prestar el servicio de lavado, polichado y monta llantas, para los vehículos del parque automotor del icfes. "/>
    <d v="2025-02-14T00:00:00"/>
    <d v="2025-02-18T00:00:00"/>
    <d v="2025-12-31T00:00:00"/>
    <s v="N/A"/>
    <s v="N/A"/>
    <x v="7"/>
    <s v="EN EJECUCION"/>
    <m/>
    <m/>
    <s v="NO"/>
    <s v="NO"/>
    <s v="NO"/>
    <s v="NO"/>
    <n v="46170"/>
    <m/>
    <m/>
    <m/>
  </r>
  <r>
    <n v="0"/>
    <n v="0"/>
    <n v="0"/>
    <n v="0"/>
    <n v="1"/>
    <n v="405"/>
    <x v="2"/>
    <x v="2"/>
    <s v="Secretaría_General"/>
    <x v="9"/>
    <s v="Profesional Especializado Grado 04 - Subdireccion de Abastecimientos y servicios Generales"/>
    <x v="5"/>
    <s v="ICFES-145-2025"/>
    <s v="Nefox S.A.S"/>
    <n v="2574000"/>
    <s v="Prestar el servicio de monitoreo GPS para los vehículos que hacen parte del parque automotor del Icfes"/>
    <d v="2025-02-20T00:00:00"/>
    <d v="2025-03-10T00:00:00"/>
    <d v="2025-12-31T00:00:00"/>
    <s v="N/A"/>
    <s v="N/A"/>
    <x v="1"/>
    <s v="EN EJECUCION"/>
    <m/>
    <m/>
    <s v="NO"/>
    <s v="NO"/>
    <s v="NO"/>
    <s v="NO"/>
    <n v="46170"/>
    <m/>
    <m/>
    <m/>
  </r>
  <r>
    <n v="1"/>
    <n v="1"/>
    <n v="1"/>
    <n v="1"/>
    <n v="1"/>
    <n v="406"/>
    <x v="2"/>
    <x v="2"/>
    <s v="Dirección_General"/>
    <x v="6"/>
    <s v="Jefe de la Oficina Asesora Jurídica"/>
    <x v="5"/>
    <s v="ICFES-148-2025"/>
    <s v="Ayala Abogados, Asesores y Consultores S.A.S"/>
    <n v="143000000"/>
    <s v="Prestar servicios de apoyo jurídico especializado en las áreas de Derecho Penal, Constitucional y Criminología, incluyendo la representación del Icfes en procesos judiciales, así como el acompañamiento y asesoría en asuntos jurídicos relacionados con la Entidad o sus áreas misionales, en el marco de las obligaciones derivadas del objeto del contrato."/>
    <d v="2025-02-19T00:00:00"/>
    <d v="2025-02-20T00:00:00"/>
    <d v="2025-12-31T00:00:00"/>
    <s v="N/A"/>
    <s v="N/A"/>
    <x v="10"/>
    <s v="CERRADO"/>
    <d v="2026-04-29T00:00:00"/>
    <d v="2026-05-04T00:00:00"/>
    <s v="SI"/>
    <s v="SI"/>
    <s v="SI"/>
    <s v="SI"/>
    <n v="24"/>
    <s v="DOCUMENTOS OK - A LA ESPERA QUE ENVIEN LA CERTIFICACION FINANCIERA FIRMADA"/>
    <n v="2026"/>
    <m/>
  </r>
  <r>
    <n v="1"/>
    <n v="0"/>
    <n v="0"/>
    <n v="1"/>
    <n v="1"/>
    <n v="407"/>
    <x v="2"/>
    <x v="2"/>
    <s v="Dirección_General"/>
    <x v="6"/>
    <s v="Jefe de la Oficina Asesora Jurídica"/>
    <x v="5"/>
    <s v="ICFES-150-2025"/>
    <s v="Perdomo Torres Abogados &amp; Consultores SAS"/>
    <n v="143000000"/>
    <s v="Prestar servicios de jurídicos para la asesoría y acompañamiento en materia de derecho público."/>
    <d v="2025-02-20T00:00:00"/>
    <d v="2025-02-21T00:00:00"/>
    <d v="2025-12-31T00:00:00"/>
    <s v="N/A"/>
    <s v="N/A"/>
    <x v="3"/>
    <s v="EN EJECUCION"/>
    <d v="2026-04-27T00:00:00"/>
    <d v="2026-04-28T00:00:00"/>
    <s v="SI"/>
    <s v="SI"/>
    <s v="NO"/>
    <s v="NO"/>
    <n v="30"/>
    <s v="ACTA PROYECTADA Pendiente observacion referente a pagos (11 vs 10) Diligenciamiento monitoreo riesgos"/>
    <m/>
    <m/>
  </r>
  <r>
    <n v="0"/>
    <n v="0"/>
    <n v="0"/>
    <n v="0"/>
    <n v="1"/>
    <n v="408"/>
    <x v="2"/>
    <x v="2"/>
    <s v="Secretaría_General"/>
    <x v="9"/>
    <s v="Profesional Especializado Grado 04 - Subdireccion de Abastecimientos y servicios Generales"/>
    <x v="5"/>
    <s v="ICFES-167-2025"/>
    <s v="Fumiservice SAS"/>
    <n v="5930341"/>
    <s v="Fumigacion piso 16, 17 y 18 del Icfes sede Centro"/>
    <d v="2025-03-12T00:00:00"/>
    <d v="2025-03-20T00:00:00"/>
    <d v="2025-04-19T00:00:00"/>
    <s v="N/A"/>
    <s v="N/A"/>
    <x v="1"/>
    <s v="EN EJECUCION"/>
    <m/>
    <m/>
    <s v="NO"/>
    <s v="NO"/>
    <s v="NO"/>
    <s v="NO"/>
    <n v="46170"/>
    <m/>
    <m/>
    <m/>
  </r>
  <r>
    <n v="1"/>
    <n v="0"/>
    <n v="0"/>
    <n v="1"/>
    <n v="1"/>
    <n v="409"/>
    <x v="2"/>
    <x v="2"/>
    <s v="*Dirección_de_Tecnología_e_Información/Dirreccion_General"/>
    <x v="23"/>
    <s v="Subdirector(a) de Información_x000a_Jefe de la Oficina Asesora de Planeación"/>
    <x v="5"/>
    <s v="ICFES-190-2025"/>
    <s v="Tiqal S.A.S"/>
    <n v="211207864"/>
    <s v="Prestar los servicios SaaS (Software as a Service) del Software DARUMA que integran los sistemas de gestión del Icfes."/>
    <d v="2025-03-03T00:00:00"/>
    <d v="2025-03-10T00:00:00"/>
    <d v="2025-12-31T00:00:00"/>
    <s v="N/A"/>
    <s v="N/A"/>
    <x v="1"/>
    <s v="EN EJECUCION"/>
    <d v="2026-05-12T00:00:00"/>
    <d v="2026-05-12T00:00:00"/>
    <s v="SI"/>
    <s v="SI"/>
    <s v="NO"/>
    <s v="NO"/>
    <n v="16"/>
    <s v="Se devuelve al área por errores en los documentos adjuntos - 12 de mayo"/>
    <m/>
    <m/>
  </r>
  <r>
    <n v="0"/>
    <n v="0"/>
    <n v="0"/>
    <n v="0"/>
    <n v="1"/>
    <n v="410"/>
    <x v="2"/>
    <x v="2"/>
    <s v="Dirección_de_Tecnología_e_Información"/>
    <x v="3"/>
    <s v="Subdirector(a) de Desarrollo de Aplicaciones"/>
    <x v="5"/>
    <s v="ICFES-191-2025"/>
    <s v="Corporacion Colombia Digital"/>
    <n v="4200993000"/>
    <s v="Prestación de servicios de fábrica de software y fábrica de pruebas para los proyectos de transformación digital del ICFES."/>
    <d v="2025-03-03T00:00:00"/>
    <d v="2025-03-06T00:00:00"/>
    <d v="2025-12-31T00:00:00"/>
    <s v="N/A"/>
    <s v="N/A"/>
    <x v="10"/>
    <s v="EN EJECUCION"/>
    <m/>
    <m/>
    <s v="NO"/>
    <s v="NO"/>
    <s v="NO"/>
    <s v="NO"/>
    <n v="46170"/>
    <m/>
    <m/>
    <m/>
  </r>
  <r>
    <n v="0"/>
    <n v="0"/>
    <n v="0"/>
    <n v="0"/>
    <n v="1"/>
    <n v="411"/>
    <x v="2"/>
    <x v="2"/>
    <s v="Secretaría_General"/>
    <x v="1"/>
    <s v="Subdirector(a) de Talento Humano"/>
    <x v="5"/>
    <s v="ICFES-199-2025"/>
    <s v="Sociedad Entorno &amp; Compañía LTDA"/>
    <n v="35995800"/>
    <s v="Realizar los exámenes médicos ocupacionales de ingreso, egreso, periódicos y paraclínicos"/>
    <d v="2025-03-07T00:00:00"/>
    <d v="2025-03-13T00:00:00"/>
    <d v="2025-12-31T00:00:00"/>
    <s v="N/A"/>
    <s v="N/A"/>
    <x v="3"/>
    <s v="EN EJECUCION"/>
    <m/>
    <m/>
    <s v="NO"/>
    <s v="NO"/>
    <s v="NO"/>
    <s v="NO"/>
    <n v="46170"/>
    <m/>
    <m/>
    <m/>
  </r>
  <r>
    <n v="0"/>
    <n v="0"/>
    <n v="0"/>
    <n v="0"/>
    <n v="1"/>
    <n v="412"/>
    <x v="2"/>
    <x v="2"/>
    <s v="Dirección_de_Tecnología_e_Información"/>
    <x v="11"/>
    <s v="Subdirector(a) de Información"/>
    <x v="5"/>
    <s v="ICFES-209-2025"/>
    <s v="Ricoh Colombia S.A"/>
    <n v="120999999"/>
    <s v="Renovar el servicio de soporte para el sistema de almacenamiento masivo SAN del Icfes."/>
    <d v="2025-03-14T00:00:00"/>
    <d v="2025-03-25T00:00:00"/>
    <d v="2026-03-24T00:00:00"/>
    <s v="N/A"/>
    <s v="N/A"/>
    <x v="7"/>
    <s v="EN EJECUCION"/>
    <m/>
    <m/>
    <s v="NO"/>
    <s v="NO"/>
    <s v="NO"/>
    <s v="NO"/>
    <n v="46170"/>
    <m/>
    <m/>
    <m/>
  </r>
  <r>
    <n v="0"/>
    <n v="0"/>
    <n v="0"/>
    <n v="0"/>
    <n v="1"/>
    <n v="413"/>
    <x v="2"/>
    <x v="2"/>
    <s v="Secretaría_General"/>
    <x v="9"/>
    <s v="Profesional Especializado Grado 04 - Subdireccion de Abastecimientos y servicios Generales"/>
    <x v="5"/>
    <s v="ICFES-210-2025"/>
    <s v="RCM Inventarios S.A.S"/>
    <n v="51723463"/>
    <s v="Prestación de servicios para realizar el proceso de identificación, caracterización, clasificación y avalúo de los bienes muebles de propiedad del Icfes"/>
    <d v="2025-03-12T00:00:00"/>
    <d v="2025-03-14T00:00:00"/>
    <d v="2025-05-13T00:00:00"/>
    <s v="N/A"/>
    <s v="N/A"/>
    <x v="1"/>
    <s v="EN EJECUCION"/>
    <m/>
    <m/>
    <s v="NO"/>
    <s v="NO"/>
    <s v="NO"/>
    <s v="NO"/>
    <n v="46170"/>
    <m/>
    <m/>
    <m/>
  </r>
  <r>
    <n v="0"/>
    <n v="0"/>
    <n v="0"/>
    <n v="0"/>
    <n v="1"/>
    <n v="414"/>
    <x v="2"/>
    <x v="2"/>
    <s v="Secretaría_General"/>
    <x v="9"/>
    <s v="Subdirector(a) de Abastecimiento y Servicios Generales"/>
    <x v="5"/>
    <s v="ICFES-233-2025"/>
    <s v="Lincomar Legal Inversiones y Cobranzas S.A.S"/>
    <n v="134400000"/>
    <s v="Prestación de servicios profesionales para la subdirección de abastecimientos y servicios generales, para apoyar, fundamentar, proyectar, asesorar en asuntos legales y contractuales que se puedan presentar"/>
    <d v="2025-03-17T00:00:00"/>
    <d v="2025-03-17T00:00:00"/>
    <d v="2025-12-31T00:00:00"/>
    <s v="N/A"/>
    <s v="N/A"/>
    <x v="10"/>
    <s v="EN EJECUCION"/>
    <m/>
    <m/>
    <s v="NO"/>
    <s v="NO"/>
    <s v="NO"/>
    <s v="NO"/>
    <n v="46170"/>
    <m/>
    <m/>
    <m/>
  </r>
  <r>
    <n v="1"/>
    <n v="0"/>
    <n v="0"/>
    <n v="1"/>
    <n v="1"/>
    <n v="415"/>
    <x v="2"/>
    <x v="2"/>
    <s v="Dirección_General"/>
    <x v="5"/>
    <s v="Jefe de la Oficina Asesora de Planeación"/>
    <x v="5"/>
    <s v="ICFES-234-2025"/>
    <s v="Infotic S.A"/>
    <n v="1349240000"/>
    <s v="Contratar los servicios para la gestión y desarrollo de la estrategia Icfes con las regiones, incluyendo la planeación e investigación necesarias para la implementación de la apropiación social de los servicios del Icfes, así como las actividades de socialización, divulgación y participación digital en el territorio nacional."/>
    <d v="2025-03-21T00:00:00"/>
    <d v="2025-03-25T00:00:00"/>
    <d v="2025-09-30T00:00:00"/>
    <s v="N/A"/>
    <s v="N/A"/>
    <x v="3"/>
    <s v="EN EJECUCION"/>
    <d v="2026-05-13T00:00:00"/>
    <d v="2026-05-14T00:00:00"/>
    <s v="SI"/>
    <s v="SI"/>
    <s v="NO"/>
    <s v="NO"/>
    <n v="14"/>
    <s v="ACTA PROYECTADA Se realizo devolución de la documentacion por errores "/>
    <m/>
    <m/>
  </r>
  <r>
    <n v="0"/>
    <n v="0"/>
    <n v="0"/>
    <n v="0"/>
    <n v="1"/>
    <n v="416"/>
    <x v="2"/>
    <x v="2"/>
    <s v="Dirección_de_Producción_y_Operaciones"/>
    <x v="15"/>
    <s v="Subdirector(a) de Aplicación de Instrumentos"/>
    <x v="5"/>
    <s v="ICFES-242-2025"/>
    <s v="Corporacion Interuniversitaria de Servicios - CIS"/>
    <n v="56763981111"/>
    <s v="Prestación de servicios integrados para la aplicación de las pruebas saber 11A, saber 11B, y las demás que requiera el Icfes durante la vigencia 2025."/>
    <d v="2025-03-20T00:00:00"/>
    <d v="2025-03-21T00:00:00"/>
    <d v="2025-12-20T00:00:00"/>
    <s v="N/A"/>
    <s v="N/A"/>
    <x v="7"/>
    <s v="EN EJECUCION"/>
    <m/>
    <m/>
    <s v="NO"/>
    <s v="NO"/>
    <s v="NO"/>
    <s v="NO"/>
    <n v="46170"/>
    <m/>
    <m/>
    <m/>
  </r>
  <r>
    <n v="0"/>
    <n v="0"/>
    <n v="0"/>
    <n v="0"/>
    <n v="1"/>
    <n v="417"/>
    <x v="2"/>
    <x v="2"/>
    <s v="Dirección_de_Tecnología_e_Información"/>
    <x v="3"/>
    <s v="Subdirector(a) de Desarrollo de Aplicaciones"/>
    <x v="5"/>
    <s v="ICFES-250-2025"/>
    <s v="Apple Inc"/>
    <n v="589063"/>
    <s v="Adquirir el certificado para publicación en las tiendas APP STORE de las soluciones de aplicaciones móviles con las que cuenta el Instituto."/>
    <d v="2025-03-14T00:00:00"/>
    <d v="2025-03-14T00:00:00"/>
    <d v="2025-03-14T00:00:00"/>
    <s v="N/A"/>
    <s v="N/A"/>
    <x v="1"/>
    <s v="EN EJECUCION"/>
    <m/>
    <m/>
    <s v="NO"/>
    <s v="NO"/>
    <s v="NO"/>
    <s v="NO"/>
    <n v="46170"/>
    <m/>
    <m/>
    <m/>
  </r>
  <r>
    <n v="0"/>
    <n v="0"/>
    <n v="0"/>
    <n v="0"/>
    <n v="1"/>
    <n v="418"/>
    <x v="2"/>
    <x v="2"/>
    <s v="Dirección_de_Tecnología_e_Información"/>
    <x v="11"/>
    <s v="Subdirector(a) de Información"/>
    <x v="5"/>
    <s v="ICFES-272-2025"/>
    <s v="Ciel Ingenieria SAS"/>
    <n v="18876206"/>
    <s v="Contratar el soporte preventivo, correctivo y de desarrollo, del sistema de gestión de turnos Digiturno y el módulo de encuestas de satisfacción para la integración con las herramientas del Instituto."/>
    <d v="2025-04-01T00:00:00"/>
    <d v="2025-04-11T00:00:00"/>
    <d v="2025-12-31T00:00:00"/>
    <s v="N/A"/>
    <s v="N/A"/>
    <x v="10"/>
    <s v="EN EJECUCION"/>
    <m/>
    <m/>
    <s v="NO"/>
    <s v="NO"/>
    <s v="NO"/>
    <s v="NO"/>
    <n v="46170"/>
    <m/>
    <m/>
    <m/>
  </r>
  <r>
    <n v="0"/>
    <n v="0"/>
    <n v="0"/>
    <n v="0"/>
    <n v="1"/>
    <n v="419"/>
    <x v="2"/>
    <x v="2"/>
    <s v="Dirección_de_Tecnología_e_Información"/>
    <x v="2"/>
    <s v="Director de Tecnología e Información"/>
    <x v="5"/>
    <s v="ICFES-273-2025"/>
    <s v="Quality Group Services S.A.S"/>
    <n v="50264341"/>
    <s v="Contratar la prestación de servicios todo incluido de impresoras multifuncionales para el scanner, impresión y fotocopias del Icfes."/>
    <d v="2025-04-01T00:00:00"/>
    <d v="2025-04-03T00:00:00"/>
    <d v="2025-10-31T00:00:00"/>
    <s v="N/A"/>
    <s v="N/A"/>
    <x v="3"/>
    <s v="EN EJECUCION"/>
    <m/>
    <m/>
    <s v="NO"/>
    <s v="NO"/>
    <s v="NO"/>
    <s v="NO"/>
    <n v="46170"/>
    <m/>
    <m/>
    <m/>
  </r>
  <r>
    <n v="0"/>
    <n v="0"/>
    <n v="0"/>
    <n v="0"/>
    <n v="1"/>
    <n v="420"/>
    <x v="2"/>
    <x v="2"/>
    <s v="Dirección_de_Producción_y_Operaciones"/>
    <x v="14"/>
    <s v="Director(a) de Producción y Operaciones"/>
    <x v="5"/>
    <s v="ICFES-275-2025"/>
    <s v="Corporacion Interuniversitaria de Servicios - CIS"/>
    <n v="5079087795"/>
    <s v="Aplicación Integral de Pruebas Internacionales Principales Pisa y Erce"/>
    <d v="2025-04-02T00:00:00"/>
    <d v="2025-04-04T00:00:00"/>
    <d v="2025-12-19T00:00:00"/>
    <s v="N/A"/>
    <s v="N/A"/>
    <x v="7"/>
    <s v="EN EJECUCION"/>
    <m/>
    <m/>
    <s v="NO"/>
    <s v="NO"/>
    <s v="NO"/>
    <s v="NO"/>
    <n v="46170"/>
    <m/>
    <m/>
    <m/>
  </r>
  <r>
    <n v="0"/>
    <n v="0"/>
    <n v="0"/>
    <n v="0"/>
    <n v="1"/>
    <n v="421"/>
    <x v="2"/>
    <x v="2"/>
    <s v="Dirección_de_Tecnología_e_Información"/>
    <x v="2"/>
    <s v="Director de Tecnología e Información"/>
    <x v="5"/>
    <s v="ICFES-277-2025"/>
    <s v="Datasec S.A.S"/>
    <n v="187108052"/>
    <s v="Renovar la suscripción del licenciamiento de las herramientas DLP, incluyendo soporte técnico, mantenimiento y actualización."/>
    <d v="2025-04-04T00:00:00"/>
    <d v="2025-04-21T00:00:00"/>
    <d v="2025-12-31T00:00:00"/>
    <s v="N/A"/>
    <s v="N/A"/>
    <x v="1"/>
    <s v="EN EJECUCION"/>
    <m/>
    <m/>
    <s v="NO"/>
    <s v="NO"/>
    <s v="NO"/>
    <s v="NO"/>
    <n v="46170"/>
    <m/>
    <m/>
    <m/>
  </r>
  <r>
    <n v="0"/>
    <n v="0"/>
    <n v="0"/>
    <n v="0"/>
    <n v="1"/>
    <n v="422"/>
    <x v="2"/>
    <x v="2"/>
    <s v="Dirección_de_Evaluación"/>
    <x v="4"/>
    <s v="Subdirector(a) de Diseño de Instrumentos"/>
    <x v="5"/>
    <s v="ICFES-281-2025"/>
    <s v="Innovatech E.I.C.E"/>
    <n v="3445666238"/>
    <s v="Realizar el diseño de instrumentos de evaluación mediante la ejecución de los procedimientos y requerimientos establecidos por el Icfes, en el anexo técnico; y hacer la entrega de los mismos de acuerdo con los parámetros establecidos por la entidad."/>
    <d v="2025-04-03T00:00:00"/>
    <d v="2025-04-08T00:00:00"/>
    <d v="2025-12-31T00:00:00"/>
    <s v="N/A"/>
    <s v="N/A"/>
    <x v="10"/>
    <s v="EN EJECUCION"/>
    <m/>
    <m/>
    <s v="NO"/>
    <s v="NO"/>
    <s v="NO"/>
    <s v="NO"/>
    <n v="46170"/>
    <m/>
    <m/>
    <m/>
  </r>
  <r>
    <n v="0"/>
    <n v="0"/>
    <n v="0"/>
    <n v="0"/>
    <n v="1"/>
    <n v="423"/>
    <x v="2"/>
    <x v="2"/>
    <s v="Dirección_de_Tecnología_e_Información"/>
    <x v="2"/>
    <s v="Director de Tecnología e Información"/>
    <x v="5"/>
    <s v="ICFES-283-2025"/>
    <s v="Spidersecurity S.A.S"/>
    <n v="414413930"/>
    <s v="Prestación de servicios de centro de operaciones de seguridad para monitorear la plataforma tecnológica y correlacionar los eventos de seguridad informática."/>
    <d v="2025-04-03T00:00:00"/>
    <d v="2025-04-09T00:00:00"/>
    <d v="2025-12-31T00:00:00"/>
    <s v="N/A"/>
    <s v="N/A"/>
    <x v="3"/>
    <s v="EN EJECUCION"/>
    <m/>
    <m/>
    <s v="NO"/>
    <s v="NO"/>
    <s v="NO"/>
    <s v="NO"/>
    <n v="46170"/>
    <m/>
    <m/>
    <m/>
  </r>
  <r>
    <n v="0"/>
    <n v="0"/>
    <n v="0"/>
    <n v="0"/>
    <n v="1"/>
    <n v="424"/>
    <x v="2"/>
    <x v="2"/>
    <s v="Dirección_General"/>
    <x v="17"/>
    <s v="Jefe (a) de la Oficina Asesora de Comunicaciones y Mercadeo"/>
    <x v="5"/>
    <s v="ICFES-286-2025"/>
    <s v="Infotic S.A"/>
    <n v="1870284242"/>
    <s v="Prestar servicios de operación logística correspondientes a los planes de comunicación, divulgación y difusión de los resultados de la calidad de la educación derivados de la actividad misional de la Entidad, así como la atención de los requerimientos de índole logística levantados por la Entidad."/>
    <d v="2025-04-09T00:00:00"/>
    <d v="2025-04-21T00:00:00"/>
    <d v="2025-12-31T00:00:00"/>
    <s v="N/A"/>
    <s v="N/A"/>
    <x v="7"/>
    <s v="EN EJECUCION"/>
    <m/>
    <m/>
    <s v="NO"/>
    <s v="NO"/>
    <s v="NO"/>
    <s v="NO"/>
    <n v="46170"/>
    <m/>
    <m/>
    <m/>
  </r>
  <r>
    <n v="0"/>
    <n v="0"/>
    <n v="0"/>
    <n v="0"/>
    <n v="1"/>
    <n v="425"/>
    <x v="2"/>
    <x v="2"/>
    <s v="Dirección_de_Tecnología_e_Información"/>
    <x v="2"/>
    <s v="Director de Tecnología e Información"/>
    <x v="5"/>
    <s v="ICFES-287-2025"/>
    <s v="M&amp;T Consulting S.A.S"/>
    <n v="425425000"/>
    <s v="Renovar los equipos de cómputo del Instituto, asegurando la adquisición, instalación y configuración de los dispositivos necesarios para optimizar el desempeño de las áreas del Instituto."/>
    <d v="2025-04-04T00:00:00"/>
    <d v="2025-04-07T00:00:00"/>
    <d v="2025-07-07T00:00:00"/>
    <s v="N/A"/>
    <s v="N/A"/>
    <x v="1"/>
    <s v="EN EJECUCION"/>
    <m/>
    <m/>
    <s v="NO"/>
    <s v="NO"/>
    <s v="NO"/>
    <s v="NO"/>
    <n v="46170"/>
    <m/>
    <m/>
    <m/>
  </r>
  <r>
    <n v="0"/>
    <n v="0"/>
    <n v="0"/>
    <n v="0"/>
    <n v="1"/>
    <n v="426"/>
    <x v="2"/>
    <x v="2"/>
    <s v="Secretaría_General"/>
    <x v="1"/>
    <s v="Subdirector(a) de Talento Humano"/>
    <x v="5"/>
    <s v="ICFES-288-2025"/>
    <s v="C.I Morasu S.A.S"/>
    <n v="14869050"/>
    <s v="Contratar la adquisición de dotación (vestido y calzado) para los conductores del Instituto de acuerdo con lo contemplado en la Ley 70 de 1988."/>
    <d v="2025-04-16T00:00:00"/>
    <d v="2025-04-24T00:00:00"/>
    <d v="2025-12-23T00:00:00"/>
    <s v="N/A"/>
    <s v="N/A"/>
    <x v="10"/>
    <s v="EN EJECUCION"/>
    <m/>
    <m/>
    <s v="NO"/>
    <s v="NO"/>
    <s v="NO"/>
    <s v="NO"/>
    <n v="46170"/>
    <m/>
    <m/>
    <m/>
  </r>
  <r>
    <n v="1"/>
    <n v="0"/>
    <n v="0"/>
    <n v="1"/>
    <n v="1"/>
    <n v="427"/>
    <x v="2"/>
    <x v="2"/>
    <s v="Secretaría_General"/>
    <x v="1"/>
    <s v="Subdirector(a) de Talento Humano"/>
    <x v="5"/>
    <s v="ICFES-309-2025"/>
    <s v="Colegio Mayor Nuestra Señora del Rosario"/>
    <n v="130510000"/>
    <s v="Desarrollar un programa de formación integral, que comprende diferentes cursos acordes a las necesidades internas de capacitación"/>
    <d v="2025-04-22T00:00:00"/>
    <d v="2025-04-25T00:00:00"/>
    <d v="2025-12-19T00:00:00"/>
    <s v="N/A"/>
    <s v="N/A"/>
    <x v="3"/>
    <s v="EN EJECUCION"/>
    <d v="2026-04-29T00:00:00"/>
    <d v="2026-04-29T00:00:00"/>
    <s v="SI"/>
    <s v="SI"/>
    <s v="NO"/>
    <s v="NO"/>
    <n v="29"/>
    <s v="REVISIÓN DE SG PENDIENTE REVISAR PODER PARA FIRMA DE LIQUIDACION "/>
    <m/>
    <m/>
  </r>
  <r>
    <n v="1"/>
    <n v="0"/>
    <n v="0"/>
    <n v="1"/>
    <n v="1"/>
    <n v="428"/>
    <x v="2"/>
    <x v="2"/>
    <s v="Dirección_de_Tecnología_e_Información"/>
    <x v="11"/>
    <s v="Subdirector(a) de Información"/>
    <x v="5"/>
    <s v="ICFES-310-2025"/>
    <s v="Datasec S.A.S"/>
    <n v="155915188"/>
    <s v="Adquirir la suscripción del servicio de EDR/XDR incluyendo soporte técnico, mantenimiento y actualización para los servidores que soportan la infraestructura del Icfes"/>
    <d v="2025-04-23T00:00:00"/>
    <d v="2025-04-29T00:00:00"/>
    <d v="2025-12-31T00:00:00"/>
    <s v="N/A"/>
    <s v="N/A"/>
    <x v="7"/>
    <s v="EN EJECUCION"/>
    <d v="2026-04-30T00:00:00"/>
    <d v="2026-05-05T00:00:00"/>
    <s v="SI"/>
    <s v="SI"/>
    <s v="NO"/>
    <s v="NO"/>
    <n v="23"/>
    <s v="Correo de contratacion a Guillermo 4-5-2026"/>
    <m/>
    <m/>
  </r>
  <r>
    <n v="1"/>
    <n v="0"/>
    <n v="0"/>
    <n v="1"/>
    <n v="1"/>
    <n v="429"/>
    <x v="2"/>
    <x v="2"/>
    <s v="Dirección_de_Producción_y_Operaciones"/>
    <x v="0"/>
    <s v="Subdirector(a) de Producción de Instrumentos"/>
    <x v="5"/>
    <s v="ICFES-312-2025"/>
    <s v="Universidad Militar Nueva Granada"/>
    <n v="4589458433"/>
    <s v="Prestación de servicios para la codificación de respuestas a las preguntas abiertas, ensayos y demás instrumentos de evaluación, correspondientes a los diferentes exámenes y pruebas a cargo del Icfes en 2025."/>
    <d v="2025-05-08T00:00:00"/>
    <d v="2025-05-15T00:00:00"/>
    <d v="2025-12-31T00:00:00"/>
    <s v="N/A"/>
    <s v="N/A"/>
    <x v="1"/>
    <s v="EN EJECUCION"/>
    <d v="2026-05-19T00:00:00"/>
    <d v="2026-05-19T00:00:00"/>
    <s v="SI"/>
    <s v="SI"/>
    <s v="NO"/>
    <s v="NO"/>
    <n v="9"/>
    <s v="Correo de contratacion a Harol 19-5 - Devuelto al área el 19 de mayo de 2026 por errores en la documentación - Se remitió proyección de acta de liquidación a SG el día 22 de mayo"/>
    <m/>
    <m/>
  </r>
  <r>
    <n v="1"/>
    <n v="1"/>
    <n v="0"/>
    <n v="1"/>
    <n v="1"/>
    <n v="430"/>
    <x v="2"/>
    <x v="2"/>
    <s v="Dirección_de_Producción_y_Operaciones"/>
    <x v="15"/>
    <s v="Subdirector(a) de Aplicación de Instrumentos"/>
    <x v="5"/>
    <s v="ICFES-321-2025"/>
    <s v="Infotic S.A"/>
    <n v="13804348197"/>
    <s v="Prestación de servicios integrados para la aplicación de las pruebas saber PRO – TyT, y las demás pruebas que requiera el instituto, durante la vigencia 2025."/>
    <d v="2025-04-25T00:00:00"/>
    <d v="2025-04-29T00:00:00"/>
    <d v="2025-12-19T00:00:00"/>
    <s v="N/A"/>
    <s v="N/A"/>
    <x v="10"/>
    <s v="TERMINADO"/>
    <d v="2026-04-24T00:00:00"/>
    <d v="2026-04-24T00:00:00"/>
    <s v="SI"/>
    <s v="SI"/>
    <s v="SI"/>
    <s v="NO"/>
    <n v="34"/>
    <s v="NO SE PUEDE DAR CIERRE POLIZAS VIGENTES"/>
    <n v="2025"/>
    <m/>
  </r>
  <r>
    <n v="1"/>
    <n v="1"/>
    <n v="0"/>
    <n v="1"/>
    <n v="1"/>
    <n v="431"/>
    <x v="2"/>
    <x v="2"/>
    <s v="Dirección_de_Producción_y_Operaciones"/>
    <x v="15"/>
    <s v="Subdirector(a) de Aplicación de Instrumentos"/>
    <x v="5"/>
    <s v="ICFES-495-2025"/>
    <s v="Corporacion Interuniversitaria de Servicios - CIS"/>
    <n v="2214755123"/>
    <s v="Prestación de servicios integrados para adelantar los proyectos Bienestar Físico y Educación Inicial del componente 2 y 3 - Contrato Interadministrativo CO1.PCCNTR. 6434683 de 2024."/>
    <d v="2025-05-20T00:00:00"/>
    <d v="2025-05-23T00:00:00"/>
    <d v="2025-06-30T00:00:00"/>
    <s v="N/A"/>
    <s v="N/A"/>
    <x v="3"/>
    <s v="TERMINADO"/>
    <d v="2026-04-24T00:00:00"/>
    <d v="2026-04-24T00:00:00"/>
    <s v="SI"/>
    <s v="SI"/>
    <s v="SI"/>
    <s v="NO"/>
    <n v="34"/>
    <s v="No se puede cerrar tiene GARANTIAS VIGENTES "/>
    <n v="2025"/>
    <m/>
  </r>
  <r>
    <n v="0"/>
    <n v="0"/>
    <n v="0"/>
    <n v="0"/>
    <n v="1"/>
    <n v="432"/>
    <x v="2"/>
    <x v="2"/>
    <s v="Dirección_de_Tecnología_e_Información"/>
    <x v="3"/>
    <s v="Subdirector(a) de Desarrollo de Aplicaciones"/>
    <x v="5"/>
    <s v="ICFES-497-2025"/>
    <s v="Maths for More S.L"/>
    <n v="259916810"/>
    <s v="Renovar la suscripción del licenciamiento de la herramienta MATHTYPE."/>
    <d v="2025-05-26T00:00:00"/>
    <d v="2025-05-26T00:00:00"/>
    <d v="2025-06-09T00:00:00"/>
    <s v="N/A"/>
    <s v="N/A"/>
    <x v="7"/>
    <s v="EN EJECUCION"/>
    <m/>
    <m/>
    <s v="NO"/>
    <s v="NO"/>
    <s v="NO"/>
    <s v="NO"/>
    <n v="46170"/>
    <m/>
    <m/>
    <m/>
  </r>
  <r>
    <n v="1"/>
    <n v="0"/>
    <n v="0"/>
    <n v="1"/>
    <n v="1"/>
    <n v="433"/>
    <x v="2"/>
    <x v="2"/>
    <s v="Dirección_General"/>
    <x v="5"/>
    <s v="Jefe de la Oficina Asesora de Planeación"/>
    <x v="5"/>
    <s v="ICFES-498-2025"/>
    <s v="Kiwa CQR SAS"/>
    <n v="13473180"/>
    <s v="Prestación del servicio de auditoría interna al Sistema Gestión de Calidad del Icfes, bajo la norma Técnica Colombiana ISO 9001:2015."/>
    <d v="2025-05-22T00:00:00"/>
    <d v="2025-05-26T00:00:00"/>
    <d v="2025-07-25T00:00:00"/>
    <s v="N/A"/>
    <s v="N/A"/>
    <x v="1"/>
    <s v="EN EJECUCION"/>
    <d v="2026-05-04T00:00:00"/>
    <d v="2026-05-04T00:00:00"/>
    <s v="SI"/>
    <s v="SI"/>
    <s v="NO"/>
    <s v="NO"/>
    <n v="24"/>
    <s v="Solicitud de liquidación allegada el 5 de mayo de 2026, se devuelve por errores en los documentos 12 de mayo. - Se remite a SG el día 19 de mayo para revisión del acta de liquidación."/>
    <m/>
    <m/>
  </r>
  <r>
    <n v="0"/>
    <n v="0"/>
    <n v="0"/>
    <n v="0"/>
    <n v="1"/>
    <n v="434"/>
    <x v="2"/>
    <x v="2"/>
    <s v="Dirección_de_Tecnología_e_Información"/>
    <x v="11"/>
    <s v="Subdirector(a) de Información"/>
    <x v="5"/>
    <s v="ICFES-499-2025"/>
    <s v="Corporacion Colombia Digital"/>
    <n v="699839000"/>
    <s v="Renovar el servicio de firewall para el Icfes."/>
    <d v="2025-05-23T00:00:00"/>
    <d v="2025-05-30T00:00:00"/>
    <d v="2025-12-31T00:00:00"/>
    <s v="N/A"/>
    <s v="N/A"/>
    <x v="10"/>
    <s v="EN EJECUCION"/>
    <m/>
    <m/>
    <s v="NO"/>
    <s v="NO"/>
    <s v="NO"/>
    <s v="NO"/>
    <n v="46170"/>
    <m/>
    <m/>
    <m/>
  </r>
  <r>
    <n v="0"/>
    <n v="0"/>
    <n v="0"/>
    <n v="0"/>
    <n v="1"/>
    <n v="435"/>
    <x v="2"/>
    <x v="2"/>
    <s v="Dirección_de_Producción_y_Operaciones"/>
    <x v="15"/>
    <s v="Subdirector(a) de Aplicación de Instrumentos"/>
    <x v="5"/>
    <s v="ICFES-507-2025"/>
    <s v="Infotic S.A"/>
    <n v="12526846106"/>
    <s v="Prestación de servicios integrados para la aplicación del examen para ejercer la profesión de abogado y prueba de ascenso de patrulleros en el marco de los proyectos especiales del ICFES 2025."/>
    <d v="2025-05-23T00:00:00"/>
    <d v="2025-05-27T00:00:00"/>
    <d v="2025-12-19T00:00:00"/>
    <s v="N/A"/>
    <s v="N/A"/>
    <x v="3"/>
    <s v="EN EJECUCION"/>
    <m/>
    <m/>
    <s v="NO"/>
    <s v="NO"/>
    <s v="NO"/>
    <s v="NO"/>
    <n v="46170"/>
    <m/>
    <m/>
    <m/>
  </r>
  <r>
    <n v="0"/>
    <n v="0"/>
    <n v="0"/>
    <n v="0"/>
    <n v="1"/>
    <n v="436"/>
    <x v="2"/>
    <x v="2"/>
    <s v="Secretaría_General"/>
    <x v="1"/>
    <s v="Subdirector(a) de Talento Humano"/>
    <x v="5"/>
    <s v="ICFES-510-2025"/>
    <s v="Caja Colombiana de Subsidio Familiar - COLSUBSIDIO"/>
    <n v="417514740"/>
    <s v="Prestar el servicio para desarrollar actividades recreativas, deportivas, ecológicas, culturales, de integración, de desarrollo y crecimiento, entre otras."/>
    <d v="2025-05-28T00:00:00"/>
    <d v="2025-05-29T00:00:00"/>
    <d v="2025-12-30T00:00:00"/>
    <s v="N/A"/>
    <s v="N/A"/>
    <x v="7"/>
    <s v="EN EJECUCION"/>
    <m/>
    <m/>
    <s v="NO"/>
    <s v="NO"/>
    <s v="NO"/>
    <s v="NO"/>
    <n v="46170"/>
    <m/>
    <m/>
    <m/>
  </r>
  <r>
    <n v="0"/>
    <n v="0"/>
    <n v="0"/>
    <n v="0"/>
    <n v="1"/>
    <n v="437"/>
    <x v="2"/>
    <x v="2"/>
    <s v="Secretaría_General"/>
    <x v="9"/>
    <s v="Profesional Especializado Grado 04 - Subdireccion de Abastecimientos y servicios Generales"/>
    <x v="5"/>
    <s v="ICFES-523-2025"/>
    <s v="Seguros de Estado S.A"/>
    <n v="5159300"/>
    <s v="Compra de los SOAT de los vehículos que hacen parte del parque automotor del Icfes."/>
    <d v="2025-06-09T00:00:00"/>
    <d v="2025-06-09T00:00:00"/>
    <d v="2026-06-09T00:00:00"/>
    <s v="N/A"/>
    <s v="N/A"/>
    <x v="1"/>
    <s v="EN EJECUCION"/>
    <m/>
    <m/>
    <s v="NO"/>
    <s v="NO"/>
    <s v="NO"/>
    <s v="NO"/>
    <n v="46170"/>
    <m/>
    <m/>
    <m/>
  </r>
  <r>
    <n v="0"/>
    <n v="0"/>
    <n v="0"/>
    <n v="0"/>
    <n v="1"/>
    <n v="438"/>
    <x v="2"/>
    <x v="2"/>
    <s v="Dirección_de_Tecnología_e_Información"/>
    <x v="2"/>
    <s v="Director de Tecnología e Información"/>
    <x v="5"/>
    <s v="ICFES-529-2025"/>
    <s v="Corporacion Colombia Digital"/>
    <n v="2615500000"/>
    <s v="Prestar los servicios para la hiperautomatización de los procesos del Instituto Colombiano para la Evaluación de la Educación – Icfes."/>
    <d v="2025-06-25T00:00:00"/>
    <d v="2025-07-02T00:00:00"/>
    <d v="2025-12-31T00:00:00"/>
    <s v="N/A"/>
    <s v="N/A"/>
    <x v="10"/>
    <s v="EN EJECUCION"/>
    <m/>
    <m/>
    <s v="NO"/>
    <s v="NO"/>
    <s v="NO"/>
    <s v="NO"/>
    <n v="46170"/>
    <m/>
    <m/>
    <m/>
  </r>
  <r>
    <n v="1"/>
    <n v="0"/>
    <n v="0"/>
    <n v="1"/>
    <n v="1"/>
    <n v="439"/>
    <x v="2"/>
    <x v="2"/>
    <s v="Secretaría_General"/>
    <x v="9"/>
    <s v="Subdirector(a) de Abastecimiento y Servicios Generales"/>
    <x v="5"/>
    <s v="ICFES-536-2025"/>
    <s v="Unidad Administrativa Especial de Catastro Distrital"/>
    <n v="56370120"/>
    <s v="Realizar los avalúos corporativos comerciales y de renta de los bienes inmuebles propiedad del Icfes."/>
    <d v="2025-06-25T00:00:00"/>
    <d v="2025-07-08T00:00:00"/>
    <d v="2025-09-07T00:00:00"/>
    <s v="N/A"/>
    <s v="N/A"/>
    <x v="2"/>
    <s v="EN EJECUCION"/>
    <d v="2026-05-20T00:00:00"/>
    <d v="2026-05-20T00:00:00"/>
    <s v="SI"/>
    <s v="SI"/>
    <s v="NO"/>
    <s v="NO"/>
    <n v="8"/>
    <s v="En secretaria general desde 24-5"/>
    <m/>
    <m/>
  </r>
  <r>
    <n v="1"/>
    <n v="0"/>
    <n v="0"/>
    <n v="1"/>
    <n v="1"/>
    <n v="440"/>
    <x v="2"/>
    <x v="2"/>
    <s v="Dirección_General"/>
    <x v="5"/>
    <s v="Jefe de la Oficina Asesora de Planeación"/>
    <x v="5"/>
    <s v="ICFES-537-2025"/>
    <s v="Instituto Colombiano de Normas Tecnicas y Certificacion ICONTEC, INCONTEC o INCONTEC INTERNACIONAL"/>
    <n v="16093560"/>
    <s v="Prestación del servicio de auditoría externa de seguimiento al Sistema Gestión de Calidad del Icfes, bajo la NTC ISO 9001:2015"/>
    <d v="2025-06-27T00:00:00"/>
    <d v="2025-07-04T00:00:00"/>
    <d v="2025-10-03T00:00:00"/>
    <s v="N/A"/>
    <s v="N/A"/>
    <x v="7"/>
    <s v="EN EJECUCION"/>
    <d v="2026-05-13T00:00:00"/>
    <d v="2026-05-13T00:00:00"/>
    <s v="SI"/>
    <s v="SI"/>
    <s v="NO"/>
    <s v="NO"/>
    <n v="15"/>
    <m/>
    <m/>
    <m/>
  </r>
  <r>
    <n v="0"/>
    <n v="0"/>
    <n v="0"/>
    <n v="0"/>
    <n v="1"/>
    <n v="441"/>
    <x v="2"/>
    <x v="2"/>
    <s v="Dirección_de_Tecnología_e_Información"/>
    <x v="11"/>
    <s v="Subdirector(a) de Información"/>
    <x v="5"/>
    <s v="ICFES-545-2025"/>
    <s v="Iteria S.A.S"/>
    <n v="399500000"/>
    <s v="Contratar el servicio de soporte técnico especializado y apoyo a la administración de las plataformas tecnológicas Oracle implementados por el ICFES."/>
    <d v="2025-06-26T00:00:00"/>
    <d v="2025-07-07T00:00:00"/>
    <d v="2026-07-07T00:00:00"/>
    <s v="N/A"/>
    <s v="N/A"/>
    <x v="1"/>
    <s v="EN EJECUCION"/>
    <m/>
    <m/>
    <s v="NO"/>
    <s v="NO"/>
    <s v="NO"/>
    <s v="NO"/>
    <n v="46170"/>
    <m/>
    <m/>
    <m/>
  </r>
  <r>
    <n v="0"/>
    <n v="0"/>
    <n v="0"/>
    <n v="0"/>
    <n v="1"/>
    <n v="442"/>
    <x v="2"/>
    <x v="2"/>
    <s v="Secretaría_General"/>
    <x v="9"/>
    <s v="Subdirector(a) de Abastecimiento y Servicios Generales"/>
    <x v="5"/>
    <s v="ICFES-552-2025"/>
    <s v="Delima Marsh S.A Los Corredores de Seguros"/>
    <n v="0"/>
    <s v="Intermediario de seguros, que preste sus servicios para el diseño, estructuración, implementación, contratación y manejo del programa de seguros del Icfes."/>
    <d v="2025-07-11T00:00:00"/>
    <d v="2025-07-18T00:00:00"/>
    <d v="2026-07-17T00:00:00"/>
    <s v="N/A"/>
    <s v="N/A"/>
    <x v="10"/>
    <s v="EN EJECUCION"/>
    <m/>
    <m/>
    <s v="NO"/>
    <s v="NO"/>
    <s v="NO"/>
    <s v="NO"/>
    <n v="46170"/>
    <s v="552-2025 intermediario finaliza en julio de este año, colocar nota que se debe liquidar en agosto"/>
    <m/>
    <m/>
  </r>
  <r>
    <n v="0"/>
    <n v="0"/>
    <n v="0"/>
    <n v="0"/>
    <n v="1"/>
    <n v="443"/>
    <x v="2"/>
    <x v="2"/>
    <s v="Secretaría_General"/>
    <x v="9"/>
    <s v="Profesional Especializado Grado 04 - Subdireccion de Abastecimientos y servicios Generales"/>
    <x v="5"/>
    <s v="ICFES-577-2025"/>
    <s v="Rojas Trasteos Servicios S.A"/>
    <n v="4339201"/>
    <s v="Prestar el servicio de carga y acarreo de bienes muebles propiedad del Icfes."/>
    <d v="2025-08-04T00:00:00"/>
    <d v="2025-08-08T00:00:00"/>
    <d v="2025-09-07T00:00:00"/>
    <s v="N/A"/>
    <s v="N/A"/>
    <x v="3"/>
    <s v="EN EJECUCION"/>
    <m/>
    <m/>
    <s v="NO"/>
    <s v="NO"/>
    <s v="NO"/>
    <s v="NO"/>
    <n v="46170"/>
    <m/>
    <m/>
    <m/>
  </r>
  <r>
    <n v="1"/>
    <n v="0"/>
    <n v="0"/>
    <n v="1"/>
    <n v="1"/>
    <n v="444"/>
    <x v="2"/>
    <x v="2"/>
    <s v="Dirección_de_Tecnología_e_Información"/>
    <x v="11"/>
    <s v="Subdirector(a) de Información"/>
    <x v="5"/>
    <s v="ICFES-578-2025"/>
    <s v="Icon Consulting &amp; Technologies SAS"/>
    <n v="298333000"/>
    <s v="Prestar los servicios de soporte técnico y funcional de tercer nivel para la solución Oracle -E-Business suite y OBIEE que soportan los procesos administrativos del ICFES"/>
    <d v="2025-08-05T00:00:00"/>
    <d v="2025-08-15T00:00:00"/>
    <d v="2025-12-30T00:00:00"/>
    <s v="N/A"/>
    <s v="N/A"/>
    <x v="7"/>
    <s v="EN EJECUCION"/>
    <d v="2026-05-15T00:00:00"/>
    <d v="2026-05-15T00:00:00"/>
    <s v="SI"/>
    <s v="SI"/>
    <s v="NO"/>
    <s v="NO"/>
    <n v="13"/>
    <s v="Correo de contratacion enviado a Guillermo 15-5"/>
    <m/>
    <m/>
  </r>
  <r>
    <n v="0"/>
    <n v="0"/>
    <n v="0"/>
    <n v="0"/>
    <n v="1"/>
    <n v="445"/>
    <x v="2"/>
    <x v="2"/>
    <s v="Dirección_de_Tecnología_e_Información"/>
    <x v="11"/>
    <s v="Subdirector(a) de Información"/>
    <x v="5"/>
    <s v="ICFES-583-2025"/>
    <s v="Datasec S.A.S"/>
    <n v="114936590"/>
    <s v="Adquirir la suscripción del servicio de Gestión de identidades, control de accesos (IAM) y Gestión de acceso privilegiado (PAM)."/>
    <d v="2025-08-08T00:00:00"/>
    <d v="2025-08-13T00:00:00"/>
    <d v="2025-10-12T00:00:00"/>
    <s v="N/A"/>
    <s v="N/A"/>
    <x v="1"/>
    <s v="EN EJECUCION"/>
    <m/>
    <m/>
    <s v="NO"/>
    <s v="NO"/>
    <s v="NO"/>
    <s v="NO"/>
    <n v="46170"/>
    <m/>
    <m/>
    <m/>
  </r>
  <r>
    <n v="0"/>
    <n v="0"/>
    <n v="0"/>
    <n v="0"/>
    <n v="1"/>
    <n v="446"/>
    <x v="2"/>
    <x v="2"/>
    <s v="Secretaría_General"/>
    <x v="9"/>
    <s v="Profesional Especializado Grado 04 - Subdireccion de Abastecimientos y servicios Generales"/>
    <x v="5"/>
    <s v="ICFES-594-2025"/>
    <s v="Union Temporal Allianz - Sura IMAC-001-2025"/>
    <n v="160261812"/>
    <s v="Adquisición de pólizas de seguros que amparen los bienes e intereses patrimoniales del icfes o por los cuales sea legalmente responsable en territorio nacional - Grupo N° 1."/>
    <d v="2025-08-29T00:00:00"/>
    <d v="2025-09-03T00:00:00"/>
    <d v="2026-12-24T00:00:00"/>
    <s v="N/A"/>
    <s v="N/A"/>
    <x v="10"/>
    <s v="EN EJECUCION"/>
    <m/>
    <m/>
    <s v="NO"/>
    <s v="NO"/>
    <s v="NO"/>
    <s v="NO"/>
    <n v="46170"/>
    <m/>
    <m/>
    <m/>
  </r>
  <r>
    <n v="0"/>
    <n v="0"/>
    <n v="0"/>
    <n v="0"/>
    <n v="1"/>
    <n v="447"/>
    <x v="2"/>
    <x v="2"/>
    <s v="Secretaría_General"/>
    <x v="9"/>
    <s v="Profesional Especializado Grado 04 - Subdireccion de Abastecimientos y servicios Generales"/>
    <x v="5"/>
    <s v="ICFES-595-2025"/>
    <s v="Zurich Colombia Seguros S.A"/>
    <n v="95795000"/>
    <s v="Adquisición de pólizas de seguros que amparen los bienes e intereses patrimoniales del icfes o por los cuales sea legalmente responsable en territorio nacional - Grupo N° 2."/>
    <d v="2025-08-29T00:00:00"/>
    <d v="2025-09-01T00:00:00"/>
    <d v="2027-02-25T00:00:00"/>
    <s v="N/A"/>
    <s v="N/A"/>
    <x v="3"/>
    <s v="EN EJECUCION"/>
    <m/>
    <m/>
    <s v="NO"/>
    <s v="NO"/>
    <s v="NO"/>
    <s v="NO"/>
    <n v="46170"/>
    <m/>
    <m/>
    <m/>
  </r>
  <r>
    <n v="0"/>
    <n v="0"/>
    <n v="0"/>
    <n v="0"/>
    <n v="1"/>
    <n v="448"/>
    <x v="2"/>
    <x v="2"/>
    <s v="Secretaría_General"/>
    <x v="9"/>
    <s v="Profesional Especializado Grado 04 - Subdireccion de Abastecimientos y servicios Generales"/>
    <x v="5"/>
    <s v="ICFES-596-2025"/>
    <s v="Compañía Mundial de Seguros S.A"/>
    <n v="86767803"/>
    <s v="Adquisición de pólizas de seguros que amparen los bienes e intereses patrimoniales del icfes o por los cuales sea legalmente responsable en territorio nacional - Grupo N° 3."/>
    <d v="2025-09-01T00:00:00"/>
    <d v="2025-09-01T00:00:00"/>
    <d v="2027-04-29T00:00:00"/>
    <s v="N/A"/>
    <s v="N/A"/>
    <x v="7"/>
    <s v="EN EJECUCION"/>
    <m/>
    <m/>
    <s v="NO"/>
    <s v="NO"/>
    <s v="NO"/>
    <s v="NO"/>
    <n v="46170"/>
    <m/>
    <m/>
    <m/>
  </r>
  <r>
    <n v="1"/>
    <n v="0"/>
    <n v="0"/>
    <n v="1"/>
    <n v="1"/>
    <n v="449"/>
    <x v="1"/>
    <x v="1"/>
    <s v="Secretaría_General"/>
    <x v="9"/>
    <s v="Profesional Especializado Grado 04 - Subdireccion de Abastecimientos y servicios Generales"/>
    <x v="5"/>
    <s v="ICFES-597-2025"/>
    <s v="La Previsora Compañía de Seguros "/>
    <n v="232370943"/>
    <s v="Adquisición de pólizas de seguros que amparen los bienes e intereses patrimoniales del icfes o por los cuales sea legalmente responsable en territorio nacional - Grupo N° 4 y Grupo N° 5."/>
    <d v="2025-08-29T00:00:00"/>
    <d v="2025-09-01T00:00:00"/>
    <d v="2026-12-25T00:00:00"/>
    <s v="N/A"/>
    <s v="N/A"/>
    <x v="1"/>
    <s v="EN EJECUCION"/>
    <d v="2026-05-27T00:00:00"/>
    <d v="2026-05-27T00:00:00"/>
    <s v="SI"/>
    <s v="SI"/>
    <s v="NO"/>
    <s v="NO"/>
    <n v="1"/>
    <s v="Correo de contratacion a Harol 27-5"/>
    <m/>
    <m/>
  </r>
  <r>
    <n v="0"/>
    <n v="0"/>
    <n v="0"/>
    <n v="0"/>
    <n v="1"/>
    <n v="450"/>
    <x v="2"/>
    <x v="2"/>
    <s v="Secretaría_General"/>
    <x v="9"/>
    <s v="Profesional Especializado Grado 04 - Subdireccion de Abastecimientos y servicios Generales"/>
    <x v="5"/>
    <s v="ICFES-598-2025"/>
    <s v="UT AXA - MAPFRE-ICFES-IMAC-001-2025"/>
    <n v="484040827"/>
    <s v="Adquisición de pólizas de seguros que amparen los bienes e intereses patrimoniales del icfes o por los cuales sea legalmente responsable en territorio nacional - Grupo N° 6."/>
    <d v="2025-09-05T00:00:00"/>
    <d v="2025-09-05T00:00:00"/>
    <d v="2027-01-19T00:00:00"/>
    <s v="N/A"/>
    <s v="N/A"/>
    <x v="10"/>
    <s v="EN EJECUCION"/>
    <m/>
    <m/>
    <s v="NO"/>
    <s v="NO"/>
    <s v="NO"/>
    <s v="NO"/>
    <n v="46170"/>
    <m/>
    <m/>
    <m/>
  </r>
  <r>
    <n v="0"/>
    <n v="0"/>
    <n v="0"/>
    <n v="0"/>
    <n v="1"/>
    <n v="451"/>
    <x v="2"/>
    <x v="2"/>
    <s v="Dirección_General"/>
    <x v="5"/>
    <s v="Jefe de la Oficina Asesora de Planeación"/>
    <x v="5"/>
    <s v="ICFES-599-2025"/>
    <s v="Asociacion de Recicladores Puerta de Oro Bogota"/>
    <n v="0"/>
    <s v="Realizar la gestión integral de los residuos aprovechables de carácter no peligroso y residuos de aparatos eléctricos y electrónicos RAEE, generados dentro del Instituto, desde su recolección, transporte, almacenamiento, aprovechamiento, tratamiento y disposición final."/>
    <d v="2025-09-02T00:00:00"/>
    <d v="2025-09-12T00:00:00"/>
    <d v="2026-09-12T00:00:00"/>
    <s v="N/A"/>
    <s v="N/A"/>
    <x v="3"/>
    <s v="EN EJECUCION"/>
    <m/>
    <m/>
    <s v="NO"/>
    <s v="NO"/>
    <s v="NO"/>
    <s v="NO"/>
    <n v="46170"/>
    <m/>
    <m/>
    <m/>
  </r>
  <r>
    <n v="0"/>
    <n v="0"/>
    <n v="0"/>
    <n v="0"/>
    <n v="1"/>
    <n v="452"/>
    <x v="2"/>
    <x v="2"/>
    <s v="*Dirección_de_Tecnología_e_Información/Secretaria_General"/>
    <x v="30"/>
    <s v="Subdirector(a) de Información_x000a__x000a_Secretario(a) General"/>
    <x v="5"/>
    <s v="ICFES-613-2025"/>
    <s v="Corporacion Colombia Digital"/>
    <n v="1065154422"/>
    <s v="Contratar la prestación integral de servicios especializados para la atención y operación de un Centro de Servicios Compartidos para los grupos de valor del Icfes."/>
    <d v="2025-09-29T00:00:00"/>
    <d v="2025-10-03T00:00:00"/>
    <d v="2025-10-31T00:00:00"/>
    <s v="N/A"/>
    <s v="N/A"/>
    <x v="7"/>
    <s v="EN EJECUCION"/>
    <m/>
    <m/>
    <s v="NO"/>
    <s v="NO"/>
    <s v="NO"/>
    <s v="NO"/>
    <n v="46170"/>
    <m/>
    <m/>
    <m/>
  </r>
  <r>
    <n v="0"/>
    <n v="0"/>
    <n v="0"/>
    <n v="0"/>
    <n v="1"/>
    <n v="453"/>
    <x v="2"/>
    <x v="2"/>
    <s v="Secretaría_General"/>
    <x v="9"/>
    <s v="Profesional Especializado Grado 04 - Subdireccion de Abastecimientos y servicios Generales"/>
    <x v="5"/>
    <s v="ICFES-615-2025"/>
    <s v="Servisoft S.A"/>
    <n v="71966183"/>
    <s v="Prestar el servicio de sistema de gestión de documentos electrónicos de archivo Mercurio – ECM – BPM para el Icfes, en un esquema de software como servicio SAAS (SOFTWARE AS A SERVICE)."/>
    <d v="2025-10-01T00:00:00"/>
    <d v="2025-10-02T00:00:00"/>
    <d v="2025-11-30T00:00:00"/>
    <s v="N/A"/>
    <s v="N/A"/>
    <x v="1"/>
    <s v="EN EJECUCION"/>
    <m/>
    <m/>
    <s v="NO"/>
    <s v="NO"/>
    <s v="NO"/>
    <s v="NO"/>
    <n v="46170"/>
    <m/>
    <m/>
    <m/>
  </r>
  <r>
    <n v="0"/>
    <n v="0"/>
    <n v="0"/>
    <n v="0"/>
    <n v="1"/>
    <n v="454"/>
    <x v="2"/>
    <x v="2"/>
    <s v="Dirección_de_Tecnología_e_Información"/>
    <x v="11"/>
    <s v="Subdirector(a) de Información"/>
    <x v="5"/>
    <s v="ICFES-616-2025"/>
    <s v="UNE EPM Telecomunicaciones S.A"/>
    <n v="7122150"/>
    <s v="Prestar los servicios de enlaces de datos e internet (conectividad) para el centro de datos y sede principal ICFES."/>
    <d v="2025-10-06T00:00:00"/>
    <d v="2025-10-07T00:00:00"/>
    <d v="2025-11-06T00:00:00"/>
    <s v="N/A"/>
    <s v="N/A"/>
    <x v="10"/>
    <s v="EN EJECUCION"/>
    <m/>
    <m/>
    <s v="NO"/>
    <s v="NO"/>
    <s v="NO"/>
    <s v="NO"/>
    <n v="46170"/>
    <m/>
    <m/>
    <m/>
  </r>
  <r>
    <n v="0"/>
    <n v="0"/>
    <n v="0"/>
    <n v="0"/>
    <n v="1"/>
    <n v="455"/>
    <x v="2"/>
    <x v="2"/>
    <s v="Dirección_de_Producción_y_Operaciones"/>
    <x v="15"/>
    <s v="Subdirector(a) de Aplicación de Instrumentos"/>
    <x v="5"/>
    <s v="ICFES-626-2025"/>
    <s v="Infotic S.A"/>
    <n v="418880000"/>
    <s v="Compraventa de contenedores requeridos para el correcto desarrollo de las pruebas a cargo del ICFES"/>
    <d v="2025-10-20T00:00:00"/>
    <d v="2025-10-22T00:00:00"/>
    <d v="2025-12-05T00:00:00"/>
    <s v="N/A"/>
    <s v="N/A"/>
    <x v="3"/>
    <s v="EN EJECUCION"/>
    <m/>
    <m/>
    <s v="NO"/>
    <s v="NO"/>
    <s v="NO"/>
    <s v="NO"/>
    <n v="46170"/>
    <m/>
    <m/>
    <m/>
  </r>
  <r>
    <n v="0"/>
    <n v="0"/>
    <n v="0"/>
    <n v="0"/>
    <n v="1"/>
    <n v="456"/>
    <x v="2"/>
    <x v="2"/>
    <s v="Dirección_de_Producción_y_Operaciones"/>
    <x v="15"/>
    <s v="Subdirector(a) de Aplicación de Instrumentos"/>
    <x v="5"/>
    <s v="ICFES-629-2025"/>
    <s v="Corporacion Interuniversitaria de Servicios - CIS"/>
    <n v="16314435194"/>
    <s v="Prestación de servicios integrados para la aplicación de las pruebas saber PRO – TyT del segundo semestre y las demás pruebas que requiera el instituto, durante la vigencia 2025."/>
    <d v="2025-10-17T00:00:00"/>
    <d v="2025-10-21T00:00:00"/>
    <d v="2025-12-26T00:00:00"/>
    <s v="N/A"/>
    <s v="N/A"/>
    <x v="7"/>
    <s v="EN EJECUCION"/>
    <m/>
    <m/>
    <s v="NO"/>
    <s v="NO"/>
    <s v="NO"/>
    <s v="NO"/>
    <n v="46170"/>
    <m/>
    <m/>
    <m/>
  </r>
  <r>
    <n v="1"/>
    <n v="1"/>
    <n v="0"/>
    <n v="1"/>
    <n v="1"/>
    <n v="457"/>
    <x v="2"/>
    <x v="2"/>
    <s v="Dirección_de_Producción_y_Operaciones"/>
    <x v="15"/>
    <s v="Subdirector(a) de Aplicación de Instrumentos"/>
    <x v="5"/>
    <s v="ICFES-630-2025"/>
    <s v="Corporacion Interuniversitaria de Servicios - CIS"/>
    <n v="11444499221"/>
    <s v="Prestación de Servicios integrados para la Aplicación de las Pruebas Saber 5°, 7° Y 9° y los Componentes Derivados del contrato CO1.PCCNTR.8279981 de 2025, para la vigencia 2025"/>
    <d v="2025-10-17T00:00:00"/>
    <d v="2025-10-21T00:00:00"/>
    <d v="2025-12-19T00:00:00"/>
    <s v="N/A"/>
    <s v="N/A"/>
    <x v="5"/>
    <s v="TERMINADO"/>
    <d v="2026-04-24T00:00:00"/>
    <d v="2026-04-24T00:00:00"/>
    <s v="SI"/>
    <s v="SI"/>
    <s v="SI"/>
    <s v="NO"/>
    <n v="34"/>
    <s v="No se puede cerrar tiene polizas vigentes"/>
    <n v="2025"/>
    <m/>
  </r>
  <r>
    <n v="0"/>
    <n v="0"/>
    <n v="0"/>
    <n v="0"/>
    <n v="1"/>
    <n v="458"/>
    <x v="2"/>
    <x v="2"/>
    <s v="Dirección_de_Tecnología_e_Información"/>
    <x v="2"/>
    <s v="Director de Tecnología e Información"/>
    <x v="5"/>
    <s v="ICFES-634-2025"/>
    <s v="Corporacion Colombia Digital"/>
    <n v="1298850490"/>
    <s v="Prestación de servicios para apoyar la transformación digital de los procesos de atención al ciudadano del ICFES, mediante el diseño, implementación y optimización de soluciones tecnológicas que mejoren la eficiencia, accesibilidad y calidad del servicio, en armonía con los lineamientos institucionales y las políticas de Gobierno Digital."/>
    <d v="2025-10-27T00:00:00"/>
    <d v="2025-10-30T00:00:00"/>
    <d v="2025-12-31T00:00:00"/>
    <s v="N/A"/>
    <s v="N/A"/>
    <x v="10"/>
    <s v="EN EJECUCION"/>
    <m/>
    <m/>
    <s v="NO"/>
    <s v="NO"/>
    <s v="NO"/>
    <s v="NO"/>
    <n v="46170"/>
    <m/>
    <m/>
    <m/>
  </r>
  <r>
    <n v="0"/>
    <n v="0"/>
    <n v="0"/>
    <n v="0"/>
    <n v="1"/>
    <n v="459"/>
    <x v="2"/>
    <x v="2"/>
    <s v="*Dirección_de_Tecnología_e_Información/Secretaria_General"/>
    <x v="30"/>
    <s v="Secretario(a) General_x000a__x000a_Subdirector(a) de Información"/>
    <x v="5"/>
    <s v="ICFES-639-2025"/>
    <s v="Corporacion Colombia Digital"/>
    <n v="1012950679"/>
    <s v="Contratar la prestación integral de servicios especializados para la atención y operación de un Centro de Servicios Compartidos para los grupos de interés del Icfes"/>
    <d v="2025-10-31T00:00:00"/>
    <d v="2025-11-05T00:00:00"/>
    <d v="2025-11-30T00:00:00"/>
    <s v="N/A"/>
    <s v="N/A"/>
    <x v="3"/>
    <s v="EN EJECUCION"/>
    <m/>
    <m/>
    <s v="NO"/>
    <s v="NO"/>
    <s v="NO"/>
    <s v="NO"/>
    <n v="46170"/>
    <m/>
    <m/>
    <m/>
  </r>
  <r>
    <n v="0"/>
    <n v="0"/>
    <n v="0"/>
    <n v="0"/>
    <n v="1"/>
    <n v="460"/>
    <x v="2"/>
    <x v="2"/>
    <s v="Dirección_de_Tecnología_e_Información"/>
    <x v="11"/>
    <s v="Subdirector(a) de Información"/>
    <x v="5"/>
    <s v="ICFES-641-2025"/>
    <s v="UNE EPM Telecomunicaciones S.A"/>
    <n v="7122150"/>
    <s v="Prestar los servicios de enlaces de datos e internet (conectividad) para el centro de datos y sede principal ICFES."/>
    <d v="2025-11-06T00:00:00"/>
    <d v="2025-11-07T00:00:00"/>
    <d v="2025-12-06T00:00:00"/>
    <s v="N/A"/>
    <s v="N/A"/>
    <x v="7"/>
    <s v="EN EJECUCION"/>
    <m/>
    <m/>
    <s v="NO"/>
    <s v="NO"/>
    <s v="NO"/>
    <s v="NO"/>
    <n v="46170"/>
    <m/>
    <m/>
    <m/>
  </r>
  <r>
    <n v="1"/>
    <n v="0"/>
    <n v="0"/>
    <n v="1"/>
    <n v="1"/>
    <n v="461"/>
    <x v="2"/>
    <x v="2"/>
    <s v="Dirección_de_Evaluación"/>
    <x v="13"/>
    <s v="Subdirector(a) de Análisis y Divulgación"/>
    <x v="5"/>
    <s v="ICFES-642-2025"/>
    <s v="Camara Colombiana del Libro"/>
    <n v="1164000"/>
    <s v="Adquisición de los derechos de registros ISBN de publicación en medio digital y/o versiones de (difusión impresa, electrónica o magnética) para las publicaciones institucionales de la vigencia 2025."/>
    <d v="2025-11-06T00:00:00"/>
    <d v="2025-11-07T00:00:00"/>
    <d v="2025-12-31T00:00:00"/>
    <s v="N/A"/>
    <s v="N/A"/>
    <x v="1"/>
    <s v="EN EJECUCION"/>
    <d v="2026-05-20T00:00:00"/>
    <d v="2026-05-25T00:00:00"/>
    <s v="SI"/>
    <s v="SI"/>
    <s v="NO"/>
    <s v="NO"/>
    <n v="3"/>
    <m/>
    <m/>
    <m/>
  </r>
  <r>
    <n v="0"/>
    <n v="0"/>
    <n v="0"/>
    <n v="0"/>
    <n v="1"/>
    <n v="462"/>
    <x v="2"/>
    <x v="2"/>
    <s v="Secretaría_General"/>
    <x v="1"/>
    <s v="Subdirector(a) de Talento Humano"/>
    <x v="5"/>
    <s v="ICFES-657-2025"/>
    <s v="Ascodis S.A.S"/>
    <n v="3927000"/>
    <s v="Realizar la auditoría al SSST"/>
    <d v="2025-11-13T00:00:00"/>
    <d v="2025-11-14T00:00:00"/>
    <d v="2025-12-31T00:00:00"/>
    <s v="N/A"/>
    <s v="N/A"/>
    <x v="10"/>
    <s v="EN EJECUCION"/>
    <m/>
    <m/>
    <s v="NO"/>
    <s v="NO"/>
    <s v="NO"/>
    <s v="NO"/>
    <n v="46170"/>
    <m/>
    <m/>
    <m/>
  </r>
  <r>
    <n v="0"/>
    <n v="0"/>
    <n v="0"/>
    <n v="0"/>
    <n v="1"/>
    <n v="463"/>
    <x v="2"/>
    <x v="2"/>
    <s v="Secretaría_General"/>
    <x v="1"/>
    <s v="Subdirector(a) de Talento Humano"/>
    <x v="5"/>
    <s v="ICFES-658-2025"/>
    <s v="Eficiencia Organizacional Consultores"/>
    <n v="29924930"/>
    <s v="Prestar servicios para llevar a cabo actividades relacionadas con el proceso de desvinculación asistida, que incluyan asesoramiento, acompañamiento y soporte a los colaboradores durante su salida del Instituto."/>
    <d v="2025-11-14T00:00:00"/>
    <d v="2025-11-20T00:00:00"/>
    <d v="2025-12-31T00:00:00"/>
    <s v="N/A"/>
    <s v="N/A"/>
    <x v="3"/>
    <s v="EN EJECUCION"/>
    <m/>
    <m/>
    <s v="NO"/>
    <s v="NO"/>
    <s v="NO"/>
    <s v="NO"/>
    <n v="46170"/>
    <m/>
    <m/>
    <m/>
  </r>
  <r>
    <n v="1"/>
    <n v="0"/>
    <n v="0"/>
    <n v="1"/>
    <n v="1"/>
    <n v="464"/>
    <x v="2"/>
    <x v="2"/>
    <s v="Secretaría_General"/>
    <x v="1"/>
    <s v="Subdirector(a) de Talento Humano"/>
    <x v="5"/>
    <s v="ICFES-665-2025"/>
    <s v="Salud Medycal S.A.S"/>
    <n v="5305018"/>
    <s v="Adquisición de elementos de protección personal y de bioseguridad."/>
    <d v="2025-11-27T00:00:00"/>
    <d v="2025-12-03T00:00:00"/>
    <d v="2025-12-23T00:00:00"/>
    <s v="N/A"/>
    <s v="N/A"/>
    <x v="7"/>
    <s v="EN EJECUCION"/>
    <d v="2026-04-23T00:00:00"/>
    <d v="2026-04-23T00:00:00"/>
    <s v="SI"/>
    <s v="SI"/>
    <s v="NO"/>
    <s v="NO"/>
    <n v="35"/>
    <m/>
    <m/>
    <m/>
  </r>
  <r>
    <n v="0"/>
    <n v="0"/>
    <n v="0"/>
    <n v="0"/>
    <n v="1"/>
    <n v="465"/>
    <x v="2"/>
    <x v="2"/>
    <s v="Dirección_de_Tecnología_e_Información"/>
    <x v="11"/>
    <s v="Subdirector(a) de Información"/>
    <x v="5"/>
    <s v="ICFES-667-2025"/>
    <s v="Sun Computer Innovacion y Tecnologia S.A.S"/>
    <n v="410000000"/>
    <s v="Contratar un asistente Virtual Multicanal con IA con solución tecnológica de última generación capaz de atender consultas de nuestros usuarios, con disponibilidad y adaptado al lenguaje institucional del ICFES conectado con las redes sociales del Instituto."/>
    <d v="2025-11-27T00:00:00"/>
    <d v="2025-12-01T00:00:00"/>
    <d v="2025-12-31T00:00:00"/>
    <s v="N/A"/>
    <s v="N/A"/>
    <x v="1"/>
    <s v="EN EJECUCION"/>
    <m/>
    <m/>
    <s v="NO"/>
    <s v="NO"/>
    <s v="NO"/>
    <s v="NO"/>
    <n v="46170"/>
    <m/>
    <m/>
    <m/>
  </r>
  <r>
    <n v="0"/>
    <n v="0"/>
    <n v="0"/>
    <n v="0"/>
    <n v="1"/>
    <n v="466"/>
    <x v="2"/>
    <x v="2"/>
    <s v="Secretaría_General"/>
    <x v="1"/>
    <s v="Subdirector(a) de Talento Humano"/>
    <x v="5"/>
    <s v="ICFES-668-2025"/>
    <s v="Infotic S.A"/>
    <n v="239888829"/>
    <s v="Contratación de servicios para la realización de una actividad de bienestar laboral denominada cierre de gestión y transformación cultural."/>
    <d v="2025-12-01T00:00:00"/>
    <d v="2025-12-05T00:00:00"/>
    <d v="2025-12-23T00:00:00"/>
    <s v="N/A"/>
    <s v="N/A"/>
    <x v="10"/>
    <s v="EN EJECUCION"/>
    <m/>
    <m/>
    <s v="NO"/>
    <s v="NO"/>
    <s v="NO"/>
    <s v="NO"/>
    <n v="46170"/>
    <m/>
    <m/>
    <m/>
  </r>
  <r>
    <n v="0"/>
    <n v="0"/>
    <n v="0"/>
    <n v="0"/>
    <n v="1"/>
    <n v="467"/>
    <x v="2"/>
    <x v="2"/>
    <s v="Dirección_General"/>
    <x v="5"/>
    <s v="Jefe de la Oficina Asesora de Planeación"/>
    <x v="5"/>
    <s v="ICFES-669-2025"/>
    <s v="Exceltis S.A.S"/>
    <n v="118543488"/>
    <s v="Renovar bajo la modalidad de software el servicio, uso, soporte técnico y soporte funcional de la herramienta PLANVIEW."/>
    <d v="2025-11-28T00:00:00"/>
    <d v="2025-12-01T00:00:00"/>
    <d v="2026-12-01T00:00:00"/>
    <s v="N/A"/>
    <s v="N/A"/>
    <x v="3"/>
    <s v="EN EJECUCION"/>
    <m/>
    <m/>
    <s v="NO"/>
    <s v="NO"/>
    <s v="NO"/>
    <s v="NO"/>
    <n v="46170"/>
    <m/>
    <m/>
    <m/>
  </r>
  <r>
    <n v="0"/>
    <n v="0"/>
    <n v="0"/>
    <n v="0"/>
    <n v="1"/>
    <n v="468"/>
    <x v="2"/>
    <x v="2"/>
    <s v="Secretaría_General"/>
    <x v="9"/>
    <s v="Subdirector(a) de Abastecimiento y Servicios Generales"/>
    <x v="5"/>
    <s v="ICFES-670-2025"/>
    <s v="Famoc Depanel S.A.S"/>
    <n v="3399070178"/>
    <s v="Servicios de arrendamiento de los pisos 16, 17 y 18 de la Torre 2, del Edificio Elemento ubicado en la Av. Calle 26 No 69-76. "/>
    <d v="2025-12-01T00:00:00"/>
    <d v="2025-12-01T00:00:00"/>
    <d v="2026-06-30T00:00:00"/>
    <s v="N/A"/>
    <s v="N/A"/>
    <x v="2"/>
    <s v="EN EJECUCION"/>
    <m/>
    <m/>
    <s v="NO"/>
    <s v="NO"/>
    <s v="NO"/>
    <s v="NO"/>
    <n v="46170"/>
    <m/>
    <m/>
    <m/>
  </r>
  <r>
    <n v="0"/>
    <n v="0"/>
    <n v="0"/>
    <n v="0"/>
    <n v="1"/>
    <n v="469"/>
    <x v="2"/>
    <x v="2"/>
    <s v="Dirección_de_Tecnología_e_Información"/>
    <x v="2"/>
    <s v="Director de Tecnología e Información"/>
    <x v="5"/>
    <s v="ICFES-672-2025"/>
    <s v="Quality Group Services S.A.S"/>
    <n v="36477139"/>
    <s v="Prestar los servicios todo incluido de impresoras multifuncionales para los scanner, impresión y fotocopias del ICFES."/>
    <d v="2025-12-01T00:00:00"/>
    <d v="2025-12-11T00:00:00"/>
    <d v="2026-07-31T00:00:00"/>
    <s v="N/A"/>
    <s v="N/A"/>
    <x v="1"/>
    <s v="EN EJECUCION"/>
    <m/>
    <m/>
    <s v="NO"/>
    <s v="NO"/>
    <s v="NO"/>
    <s v="NO"/>
    <n v="46170"/>
    <m/>
    <m/>
    <m/>
  </r>
  <r>
    <n v="0"/>
    <n v="0"/>
    <n v="0"/>
    <n v="0"/>
    <n v="1"/>
    <n v="470"/>
    <x v="2"/>
    <x v="2"/>
    <s v="Secretaría_General"/>
    <x v="9"/>
    <s v="Profesional Especializado Grado 04 - Subdireccion de Abastecimientos y servicios Generales"/>
    <x v="5"/>
    <s v="ICFES-673-2025"/>
    <s v="Tandem S.A.S"/>
    <n v="57430513"/>
    <s v="Prestar los servicios especializados en custodia y administración de los archivos para la conservación y custodia de los archivos del ICFES"/>
    <d v="2025-11-28T00:00:00"/>
    <d v="2025-12-01T00:00:00"/>
    <d v="2026-07-31T00:00:00"/>
    <s v="N/A"/>
    <s v="N/A"/>
    <x v="10"/>
    <s v="EN EJECUCION"/>
    <m/>
    <m/>
    <s v="NO"/>
    <s v="NO"/>
    <s v="NO"/>
    <s v="NO"/>
    <n v="46170"/>
    <m/>
    <m/>
    <m/>
  </r>
  <r>
    <n v="0"/>
    <n v="0"/>
    <n v="0"/>
    <n v="0"/>
    <n v="1"/>
    <n v="471"/>
    <x v="2"/>
    <x v="2"/>
    <s v="Secretaría_General"/>
    <x v="9"/>
    <s v="Profesional Especializado Grado 04 - Subdireccion de Abastecimientos y servicios Generales"/>
    <x v="5"/>
    <s v="ICFES-674-2025"/>
    <s v="Buho Seguridad LTDA"/>
    <n v="419024923"/>
    <s v="Prestación del servicio de vigilancia, guardia, custodia y seguridad privada para los bienes muebles e inmuebles arrendados, propios o bajo custodia del ICFES, así como para funcionarios, contratistas, y demás personas que permanezcan en las instalaciones de la entidad, de acuerdo a las especificaciones técnicas requeridas."/>
    <d v="2025-11-28T00:00:00"/>
    <d v="2025-12-01T00:00:00"/>
    <d v="2026-05-31T00:00:00"/>
    <s v="N/A"/>
    <s v="N/A"/>
    <x v="3"/>
    <s v="EN EJECUCION"/>
    <m/>
    <m/>
    <s v="NO"/>
    <s v="NO"/>
    <s v="NO"/>
    <s v="NO"/>
    <n v="46170"/>
    <m/>
    <m/>
    <m/>
  </r>
  <r>
    <n v="0"/>
    <n v="0"/>
    <n v="0"/>
    <n v="0"/>
    <n v="1"/>
    <n v="472"/>
    <x v="2"/>
    <x v="2"/>
    <s v="Secretaría_General"/>
    <x v="9"/>
    <s v="Profesional Universitario Grado 02 - Subdireccion de Abastecimientos y servicios generales"/>
    <x v="5"/>
    <s v="ICFES-675-2025"/>
    <s v="Agencia de Viajes y Turismo Goldtour S.A.S"/>
    <n v="402732680"/>
    <s v="Prestar el servicio de agencia de viajes y de suministro de tiquetes aéreos nacionales e internacionales, para el desplazamiento de los funcionarios y contratistas del Icfes."/>
    <d v="2025-11-28T00:00:00"/>
    <d v="2025-12-02T00:00:00"/>
    <d v="2026-05-31T00:00:00"/>
    <s v="N/A"/>
    <s v="N/A"/>
    <x v="7"/>
    <s v="EN EJECUCION"/>
    <m/>
    <m/>
    <s v="NO"/>
    <s v="NO"/>
    <s v="NO"/>
    <s v="NO"/>
    <n v="46170"/>
    <m/>
    <m/>
    <m/>
  </r>
  <r>
    <n v="0"/>
    <n v="0"/>
    <n v="0"/>
    <n v="0"/>
    <n v="1"/>
    <n v="473"/>
    <x v="2"/>
    <x v="2"/>
    <s v="*Dirección_de_Tecnología_e_Información/Secretaria_General"/>
    <x v="30"/>
    <s v="Secretario(a) General_x000a__x000a_Subdirector(a) de Información"/>
    <x v="5"/>
    <s v="ICFES-676-2025"/>
    <s v="Corporacion Colombia Digital"/>
    <n v="1007000680"/>
    <s v="Contratar la prestación integral de servicios especializados para la atención y operación de un Centro de Servicios Compartidos para los grupos de interés del Icfes."/>
    <d v="2025-11-28T00:00:00"/>
    <d v="2025-12-01T00:00:00"/>
    <d v="2025-12-31T00:00:00"/>
    <s v="N/A"/>
    <s v="N/A"/>
    <x v="1"/>
    <s v="EN EJECUCION"/>
    <m/>
    <m/>
    <s v="NO"/>
    <s v="NO"/>
    <s v="NO"/>
    <s v="NO"/>
    <n v="46170"/>
    <m/>
    <m/>
    <m/>
  </r>
  <r>
    <n v="0"/>
    <n v="0"/>
    <n v="0"/>
    <n v="0"/>
    <n v="1"/>
    <n v="474"/>
    <x v="2"/>
    <x v="2"/>
    <s v="Secretaría_General"/>
    <x v="9"/>
    <s v="Subdirector(a) de Abastecimiento y Servicios Generales"/>
    <x v="5"/>
    <s v="ICFES-681-2025"/>
    <s v="Construimpermeabilizaciones S.A.S"/>
    <n v="114376416"/>
    <s v="Mantenimiento locativo al Edificio Las Aguas BIC."/>
    <d v="2025-12-05T00:00:00"/>
    <d v="2025-12-09T00:00:00"/>
    <d v="2025-12-31T00:00:00"/>
    <s v="N/A"/>
    <s v="N/A"/>
    <x v="10"/>
    <s v="EN EJECUCION"/>
    <m/>
    <m/>
    <s v="NO"/>
    <s v="NO"/>
    <s v="NO"/>
    <s v="NO"/>
    <n v="46170"/>
    <m/>
    <m/>
    <m/>
  </r>
  <r>
    <n v="0"/>
    <n v="0"/>
    <n v="0"/>
    <n v="0"/>
    <n v="1"/>
    <n v="475"/>
    <x v="2"/>
    <x v="2"/>
    <s v="Dirección_de_Tecnología_e_Información"/>
    <x v="11"/>
    <s v="Subdirector(a) de Información"/>
    <x v="5"/>
    <s v="ICFES-685-2025"/>
    <s v="UNE EPM Telecomunicaciones S.A"/>
    <n v="42732900"/>
    <s v="Prestar los servicios de enlaces de datos e internet (conectividad) para el centro de datos y sede principal Icfes."/>
    <d v="2025-12-10T00:00:00"/>
    <d v="2025-12-12T00:00:00"/>
    <d v="2026-06-06T00:00:00"/>
    <s v="N/A"/>
    <s v="N/A"/>
    <x v="3"/>
    <s v="EN EJECUCION"/>
    <m/>
    <m/>
    <s v="NO"/>
    <s v="NO"/>
    <s v="NO"/>
    <s v="NO"/>
    <n v="46170"/>
    <m/>
    <m/>
    <m/>
  </r>
  <r>
    <n v="0"/>
    <n v="0"/>
    <n v="0"/>
    <n v="0"/>
    <n v="1"/>
    <n v="476"/>
    <x v="4"/>
    <x v="4"/>
    <s v="Dirección_General"/>
    <x v="16"/>
    <s v="Director(a) General"/>
    <x v="2"/>
    <s v="ICFES-061-2022"/>
    <s v="Alejandra Tobon Diaz"/>
    <n v="92610000"/>
    <s v="Prestar asesoría a la Dirección General y a las áreas misionales y de apoyo del Instituto en asuntos jurídicos en materia de derecho público, derecho contractual y derecho disciplinario, así como a las actuaciones administrativas relacionadas con las funciones propias del Instituto."/>
    <d v="2022-01-06T00:00:00"/>
    <d v="2022-01-07T00:00:00"/>
    <d v="2022-10-06T00:00:00"/>
    <s v="N/A"/>
    <s v="N/A"/>
    <x v="0"/>
    <s v="EN EJECUCION"/>
    <m/>
    <m/>
    <s v="NO"/>
    <s v="NO"/>
    <s v="NO"/>
    <s v="NO"/>
    <n v="46170"/>
    <m/>
    <m/>
    <m/>
  </r>
  <r>
    <n v="1"/>
    <n v="1"/>
    <n v="1"/>
    <n v="1"/>
    <n v="1"/>
    <n v="477"/>
    <x v="4"/>
    <x v="4"/>
    <s v="Dirección_de_Tecnología_e_Información"/>
    <x v="11"/>
    <s v="Subdirector(a) de Información"/>
    <x v="2"/>
    <s v="ICFES-393-2022"/>
    <s v="Leonardo Prada Sandoval"/>
    <n v="97574333"/>
    <s v="Prestación de servicios de apoyo a la gestión para la operación, configuración de las herramientas y sistemas de información de la entidad."/>
    <d v="2022-01-28T00:00:00"/>
    <d v="2022-02-01T00:00:00"/>
    <d v="2022-12-31T00:00:00"/>
    <s v="N/A"/>
    <s v="N/A"/>
    <x v="0"/>
    <s v="CERRADO"/>
    <d v="2026-05-25T00:00:00"/>
    <d v="2026-05-25T00:00:00"/>
    <s v="SI"/>
    <s v="SI"/>
    <s v="SI"/>
    <s v="SI"/>
    <n v="3"/>
    <m/>
    <m/>
    <m/>
  </r>
  <r>
    <n v="0"/>
    <n v="0"/>
    <n v="0"/>
    <n v="0"/>
    <n v="1"/>
    <n v="478"/>
    <x v="4"/>
    <x v="4"/>
    <s v="Secretaría_General"/>
    <x v="19"/>
    <s v="Subdirector(a) Financiera y Contable"/>
    <x v="2"/>
    <s v="ICFES-548-2022"/>
    <s v="Banco de Bogota"/>
    <n v="0"/>
    <s v="Prestar los servicios para el manejo integral de las operaciones bancarias y financieras, propias de tesorería del Instituto Colombiano para la Evaluación de la Educación – Icfes"/>
    <d v="2022-12-23T00:00:00"/>
    <d v="2022-12-30T00:00:00"/>
    <d v="2024-12-29T00:00:00"/>
    <s v="N/A"/>
    <s v="N/A"/>
    <x v="12"/>
    <s v="EN EJECUCION"/>
    <m/>
    <m/>
    <s v="NO"/>
    <s v="NO"/>
    <s v="NO"/>
    <s v="NO"/>
    <n v="46170"/>
    <m/>
    <m/>
    <m/>
  </r>
  <r>
    <n v="1"/>
    <n v="1"/>
    <n v="1"/>
    <n v="1"/>
    <n v="1"/>
    <n v="479"/>
    <x v="4"/>
    <x v="4"/>
    <s v="Secretaría_General"/>
    <x v="9"/>
    <s v="Coordinador (a) Grupo Interno de Contratación Abastecimiento"/>
    <x v="3"/>
    <s v="ICFES-004-2023"/>
    <s v="Ladie Sthephan Lopez Bocanegra"/>
    <n v="22616000"/>
    <s v="Prestar los servicios profesionales para acompañar a las áreas en la estructuración de los estudios previos, adelantar los procesos contractuales y apoyar jurídicamente en las demás actividades propias de la Subdirección"/>
    <d v="2023-01-04T00:00:00"/>
    <d v="2023-01-04T00:00:00"/>
    <d v="2023-05-03T00:00:00"/>
    <s v="N/A"/>
    <s v="N/A"/>
    <x v="5"/>
    <s v="CERRADO"/>
    <d v="2026-02-27T00:00:00"/>
    <d v="2026-02-27T00:00:00"/>
    <s v="SI"/>
    <s v="SI"/>
    <s v="SI"/>
    <s v="SI"/>
    <n v="90"/>
    <m/>
    <n v="2026"/>
    <n v="2026"/>
  </r>
  <r>
    <n v="1"/>
    <n v="1"/>
    <n v="1"/>
    <n v="1"/>
    <n v="1"/>
    <n v="480"/>
    <x v="4"/>
    <x v="4"/>
    <s v="Secretaría_General"/>
    <x v="8"/>
    <s v="Secretario(a) General"/>
    <x v="3"/>
    <s v="ICFES-009-2023"/>
    <s v="Daniel Gonzalez Martinez"/>
    <n v="44000000"/>
    <s v="Prestar servicios profesionales para asesorar a la Secretaría General del Icfes en la toma de decisiones propias de su competencia, así como brindar asesoría jurídica en los asuntos relacionados con las funciones a su cargo"/>
    <d v="2023-01-04T00:00:00"/>
    <d v="2023-01-05T00:00:00"/>
    <d v="2023-05-04T00:00:00"/>
    <s v="N/A"/>
    <s v="N/A"/>
    <x v="6"/>
    <s v="CERRADO"/>
    <d v="2026-02-16T00:00:00"/>
    <d v="2026-02-16T00:00:00"/>
    <s v="SI"/>
    <s v="SI"/>
    <s v="SI"/>
    <s v="SI"/>
    <n v="101"/>
    <m/>
    <n v="2026"/>
    <n v="2026"/>
  </r>
  <r>
    <n v="1"/>
    <n v="0"/>
    <n v="0"/>
    <n v="1"/>
    <n v="1"/>
    <n v="481"/>
    <x v="4"/>
    <x v="4"/>
    <s v="Secretaría_General"/>
    <x v="19"/>
    <s v="Subdirector(a) Financiera y Contable"/>
    <x v="3"/>
    <s v="ICFES-014-2023"/>
    <s v="Lady Carolina Aldana Melo"/>
    <n v="32400000"/>
    <s v="Prestar servicios profesionales en la Subdirección Financiera y Contable para cargar la información de ingresos en el sistema contable del Icfes y realizar los estudios financieros que se soliciten."/>
    <d v="2023-01-05T00:00:00"/>
    <d v="2023-01-05T00:00:00"/>
    <d v="2023-05-04T00:00:00"/>
    <s v="N/A"/>
    <s v="N/A"/>
    <x v="0"/>
    <s v="EN EJECUCION"/>
    <d v="2026-04-28T00:00:00"/>
    <d v="2026-05-04T00:00:00"/>
    <s v="SI"/>
    <s v="SI"/>
    <s v="NO"/>
    <s v="NO"/>
    <n v="24"/>
    <s v="solicitar firma del certificado de ejecución financiera"/>
    <m/>
    <m/>
  </r>
  <r>
    <n v="1"/>
    <n v="1"/>
    <n v="1"/>
    <n v="1"/>
    <n v="1"/>
    <n v="482"/>
    <x v="4"/>
    <x v="4"/>
    <s v="Secretaría_General"/>
    <x v="19"/>
    <s v="Subdirector(a) Financiera y Contable"/>
    <x v="3"/>
    <s v="ICFES-016-2023"/>
    <s v="Linda Esmeralda Perez Carvajal"/>
    <n v="20400000"/>
    <s v="Prestar servicios profesionales para desarrollar actividades de seguimiento, ejecución, actualización y control del Plan Anual de Adquisiciones, así como en la administración y manejo del Sistema de Gestión Documental vigente del Icfes y en los demás trámites administrativos requeridos por la Subdirección Financiera y Contable"/>
    <d v="2023-01-05T00:00:00"/>
    <d v="2023-01-05T00:00:00"/>
    <d v="2023-05-04T00:00:00"/>
    <s v="N/A"/>
    <s v="N/A"/>
    <x v="0"/>
    <s v="CERRADO"/>
    <d v="2026-04-28T00:00:00"/>
    <d v="2026-05-04T00:00:00"/>
    <s v="SI"/>
    <s v="SI"/>
    <s v="SI"/>
    <s v="SI"/>
    <n v="24"/>
    <m/>
    <n v="2026"/>
    <n v="2026"/>
  </r>
  <r>
    <n v="1"/>
    <n v="0"/>
    <n v="0"/>
    <n v="1"/>
    <n v="1"/>
    <n v="483"/>
    <x v="4"/>
    <x v="4"/>
    <s v="Secretaría_General"/>
    <x v="8"/>
    <s v="Secretario(a) General"/>
    <x v="3"/>
    <s v="ICFES-024-2023"/>
    <s v="Christian Felipe Guzman Martinez"/>
    <n v="18400000"/>
    <s v="Prestar servicios profesionales al Instituto Colombiano para la Evaluación de la Educación - Icfes, para la planeación e implementación de estrategias al interior de la Secretaría General y sus dependencias, que respondan con los principios de calidad, sostenibilidad ambiental y austeridad del gasto."/>
    <d v="2023-01-04T00:00:00"/>
    <d v="2023-01-06T00:00:00"/>
    <d v="2023-05-05T00:00:00"/>
    <s v="N/A"/>
    <s v="N/A"/>
    <x v="12"/>
    <s v="EN EJECUCION"/>
    <d v="2026-04-30T00:00:00"/>
    <d v="2026-05-05T00:00:00"/>
    <s v="SI"/>
    <s v="SI"/>
    <s v="NO"/>
    <s v="NO"/>
    <n v="23"/>
    <m/>
    <m/>
    <m/>
  </r>
  <r>
    <n v="1"/>
    <n v="1"/>
    <n v="1"/>
    <n v="1"/>
    <n v="1"/>
    <n v="484"/>
    <x v="4"/>
    <x v="4"/>
    <s v="Dirección_General"/>
    <x v="5"/>
    <s v="Jefe de la Oficina Asesora de Planeación"/>
    <x v="3"/>
    <s v="ICFES-112-2023"/>
    <s v="Elicita Vanessa Benavides Quevedo"/>
    <n v="39200000"/>
    <s v="Prestar servicios profesionales para adelantar y articular el proceso de gestión comercial del Icfes con los lineamientos institucionales, así como acompañar la estrategia comercial de los nuevos negocios de la entidad."/>
    <d v="2023-01-11T00:00:00"/>
    <d v="2023-01-11T00:00:00"/>
    <d v="2023-05-10T00:00:00"/>
    <s v="N/A"/>
    <s v="N/A"/>
    <x v="5"/>
    <s v="CERRADO"/>
    <d v="2026-02-16T00:00:00"/>
    <d v="2026-02-16T00:00:00"/>
    <s v="SI"/>
    <s v="SI"/>
    <s v="SI"/>
    <s v="SI"/>
    <n v="101"/>
    <m/>
    <n v="2026"/>
    <n v="2026"/>
  </r>
  <r>
    <n v="0"/>
    <n v="0"/>
    <n v="0"/>
    <n v="0"/>
    <n v="1"/>
    <n v="485"/>
    <x v="4"/>
    <x v="4"/>
    <s v="Secretaría_General"/>
    <x v="19"/>
    <s v="Subdirector(a) Financiera y Contable"/>
    <x v="3"/>
    <s v="ICFES-361-2023"/>
    <s v="Angie Tatiana Segura Ortiz"/>
    <n v="18400000"/>
    <s v="Prestar servicios profesionales a la Subdirección Financiera y Contable, en las actividades de seguimiento presupuestal, en la administración y manejo del Sistema de Gestión Documental del Icfes y en los demás trámites jurídicos y administrativos requeridos por ésta."/>
    <d v="2023-02-16T00:00:00"/>
    <d v="2023-02-18T00:00:00"/>
    <d v="2023-06-17T00:00:00"/>
    <s v="N/A"/>
    <s v="N/A"/>
    <x v="6"/>
    <s v="EN EJECUCION"/>
    <m/>
    <m/>
    <s v="NO"/>
    <s v="NO"/>
    <s v="NO"/>
    <s v="NO"/>
    <n v="46170"/>
    <m/>
    <m/>
    <m/>
  </r>
  <r>
    <n v="1"/>
    <n v="0"/>
    <n v="0"/>
    <n v="1"/>
    <n v="1"/>
    <n v="486"/>
    <x v="4"/>
    <x v="4"/>
    <s v="Dirección_General"/>
    <x v="17"/>
    <s v="Jefe (a) de la Oficina Asesora de Comunicaciones y Mercadeo"/>
    <x v="3"/>
    <s v="ICFES-364-2023"/>
    <s v="PAULA CAMILA CRUZ FAJARDO"/>
    <n v="21216000"/>
    <s v="Prestar servicios profesionales para el diseño y adaptación de las diferentes piezas gráficas que permitan la divulgación y/o promoción de los eventos que adelante el Icfes para el desarrollo de la estrategia de la prueba Saber 3°, 5°, 7° y 9°."/>
    <d v="2023-02-17T00:00:00"/>
    <d v="2023-02-20T00:00:00"/>
    <d v="2023-06-19T00:00:00"/>
    <s v="N/A"/>
    <s v="N/A"/>
    <x v="0"/>
    <s v="EN EJECUCION"/>
    <d v="2026-05-05T00:00:00"/>
    <d v="2026-05-05T00:00:00"/>
    <s v="SI"/>
    <s v="SI"/>
    <s v="NO"/>
    <s v="NO"/>
    <n v="23"/>
    <s v="no coincide certificado de ejecución financiera con la registrada en secop 2"/>
    <m/>
    <m/>
  </r>
  <r>
    <n v="1"/>
    <n v="1"/>
    <n v="1"/>
    <n v="1"/>
    <n v="1"/>
    <n v="487"/>
    <x v="4"/>
    <x v="4"/>
    <s v="Secretaría_General"/>
    <x v="9"/>
    <s v="Subdirector(a) de Abastecimiento y Servicios Generales"/>
    <x v="3"/>
    <s v="ICFES-428-2023"/>
    <s v="Karen Jonana Muñoz Torres"/>
    <n v="59750000"/>
    <s v="Prestar servicios profesionales para adelantar los trámites contractuales y jurídicos que requiera la oficina, así como atender las acciones para las secretarías técnicas asignadas."/>
    <d v="2023-05-05T00:00:00"/>
    <d v="2023-05-09T00:00:00"/>
    <d v="2023-12-31T00:00:00"/>
    <s v="N/A"/>
    <s v="N/A"/>
    <x v="4"/>
    <s v="CERRADO"/>
    <d v="2026-02-16T00:00:00"/>
    <d v="2026-02-16T00:00:00"/>
    <s v="SI"/>
    <s v="SI"/>
    <s v="SI"/>
    <s v="SI"/>
    <n v="101"/>
    <m/>
    <n v="2026"/>
    <n v="2026"/>
  </r>
  <r>
    <n v="1"/>
    <n v="1"/>
    <n v="1"/>
    <n v="1"/>
    <n v="1"/>
    <n v="488"/>
    <x v="4"/>
    <x v="4"/>
    <s v="Secretaría_General"/>
    <x v="9"/>
    <s v="Coordinador (a) Grupo Interno de Contratación Abastecimiento"/>
    <x v="3"/>
    <s v="ICFES-432-2023"/>
    <s v="Cristian Felipe Orjuela Gonzalez"/>
    <n v="55224160"/>
    <s v="Prestar los servicios profesionales para acompañar a las áreas en la estructuración de los estudios previos, adelantar los procesos contractuales y apoyar jurídicamente en las demás actividades propias de la Subdirección.  "/>
    <d v="2023-05-05T00:00:00"/>
    <d v="2023-05-05T00:00:00"/>
    <d v="2023-12-31T00:00:00"/>
    <s v="N/A"/>
    <s v="N/A"/>
    <x v="12"/>
    <s v="CERRADO"/>
    <d v="2026-02-16T00:00:00"/>
    <d v="2026-02-16T00:00:00"/>
    <s v="SI"/>
    <s v="SI"/>
    <s v="SI"/>
    <s v="SI"/>
    <n v="101"/>
    <m/>
    <n v="2026"/>
    <n v="2026"/>
  </r>
  <r>
    <n v="1"/>
    <n v="1"/>
    <n v="1"/>
    <n v="1"/>
    <n v="1"/>
    <n v="489"/>
    <x v="4"/>
    <x v="4"/>
    <s v="Secretaría_General"/>
    <x v="19"/>
    <s v="Subdirector(a) Financiera y Contable"/>
    <x v="3"/>
    <s v="ICFES-436-2023"/>
    <s v="Yeimi Yulieth Santa Montaña"/>
    <n v="52706667"/>
    <s v="Prestar servicios profesionales en la Subdirección Financiera y Contable para realizar el seguimiento a la gestión tributaria del Instituto, de conformidad con la normatividad vigente."/>
    <d v="2023-05-05T00:00:00"/>
    <d v="2023-05-05T00:00:00"/>
    <d v="2023-12-31T00:00:00"/>
    <s v="N/A"/>
    <s v="N/A"/>
    <x v="5"/>
    <s v="CERRADO"/>
    <d v="2026-04-28T00:00:00"/>
    <d v="2026-05-04T00:00:00"/>
    <s v="SI"/>
    <s v="SI"/>
    <s v="SI"/>
    <s v="SI"/>
    <n v="24"/>
    <m/>
    <n v="2026"/>
    <n v="2026"/>
  </r>
  <r>
    <n v="1"/>
    <n v="1"/>
    <n v="1"/>
    <n v="1"/>
    <n v="1"/>
    <n v="490"/>
    <x v="4"/>
    <x v="4"/>
    <s v="Secretaría_General"/>
    <x v="9"/>
    <s v="Coordinador (a) Grupo Interno de Contratación Abastecimiento"/>
    <x v="3"/>
    <s v="ICFES-438-2023"/>
    <s v="Gustavo Andres Lobo Garrido"/>
    <n v="86533333"/>
    <s v="Prestar los servicios profesionales para asesorar en la ejecución de las estrategias de abastecimiento de los bienes y servicios requeridos por las dependencias, y adelantar los procesos contractuales en todas sus etapas."/>
    <d v="2023-05-05T00:00:00"/>
    <d v="2023-05-05T00:00:00"/>
    <d v="2023-12-31T00:00:00"/>
    <s v="N/A"/>
    <s v="N/A"/>
    <x v="6"/>
    <s v="CERRADO"/>
    <d v="2026-02-16T00:00:00"/>
    <d v="2026-02-16T00:00:00"/>
    <s v="SI"/>
    <s v="SI"/>
    <s v="SI"/>
    <s v="SI"/>
    <n v="101"/>
    <m/>
    <n v="2026"/>
    <n v="2026"/>
  </r>
  <r>
    <n v="1"/>
    <n v="0"/>
    <n v="0"/>
    <n v="1"/>
    <n v="1"/>
    <n v="491"/>
    <x v="4"/>
    <x v="4"/>
    <s v="Secretaría_General"/>
    <x v="8"/>
    <s v="Secretario(a) General"/>
    <x v="3"/>
    <s v="ICFES-439-2023"/>
    <s v="Andres Felipe Jaimes Garcia"/>
    <n v="38500000"/>
    <s v="Prestar servicios profesionales para apoyar y acompañar a la Secretaria General, en el análisis, evaluación y trámite de los procesos disciplinarios que le sean asignados de conformidad con la normatividad vigente y proyectar las respuestas a Entes de control."/>
    <d v="2023-05-10T00:00:00"/>
    <d v="2023-05-10T00:00:00"/>
    <d v="2023-12-31T00:00:00"/>
    <s v="N/A"/>
    <s v="N/A"/>
    <x v="0"/>
    <s v="EN EJECUCION"/>
    <d v="2026-03-09T00:00:00"/>
    <d v="2026-03-09T00:00:00"/>
    <s v="SI"/>
    <s v="SI"/>
    <s v="NO"/>
    <s v="NO"/>
    <n v="80"/>
    <m/>
    <m/>
    <m/>
  </r>
  <r>
    <n v="1"/>
    <n v="1"/>
    <n v="1"/>
    <n v="1"/>
    <n v="1"/>
    <n v="492"/>
    <x v="4"/>
    <x v="4"/>
    <s v="Secretaría_General"/>
    <x v="9"/>
    <s v="Coordinador (a) Grupo Interno de Contratación Abastecimiento"/>
    <x v="3"/>
    <s v="ICFES-440-2023"/>
    <s v="Carlos Felipe Lobo Garrido"/>
    <n v="31466667"/>
    <s v="Prestar los servicios profesionales para acompañar a las áreas en la estructuración de los estudios previos, adelantar los procesos contractuales y apoyar jurídicamente en las demás actividades propias de la Subdirección.   "/>
    <d v="2023-05-05T00:00:00"/>
    <d v="2023-05-05T00:00:00"/>
    <d v="2023-12-31T00:00:00"/>
    <s v="N/A"/>
    <s v="N/A"/>
    <x v="4"/>
    <s v="CERRADO"/>
    <d v="2026-02-16T00:00:00"/>
    <d v="2026-02-16T00:00:00"/>
    <s v="SI"/>
    <s v="SI"/>
    <s v="SI"/>
    <s v="SI"/>
    <n v="101"/>
    <m/>
    <n v="2026"/>
    <n v="2026"/>
  </r>
  <r>
    <n v="1"/>
    <n v="0"/>
    <n v="0"/>
    <n v="1"/>
    <n v="1"/>
    <n v="493"/>
    <x v="4"/>
    <x v="4"/>
    <s v="Secretaría_General"/>
    <x v="8"/>
    <s v="Secretario(a) General"/>
    <x v="3"/>
    <s v="ICFES-441-2023"/>
    <s v="Juliana Sofia Rodriguez Avelino"/>
    <n v="19666667"/>
    <s v="Prestar servicios profesionales a la Secretaría General de Instituto, apoyando en las actividades de la Política de Gestión Estratégica del Talento Humano, orientando en el proceso de evaluación del desempeño de los servidores del área. "/>
    <d v="2023-05-05T00:00:00"/>
    <d v="2023-05-05T00:00:00"/>
    <d v="2023-12-31T00:00:00"/>
    <s v="N/A"/>
    <s v="N/A"/>
    <x v="12"/>
    <s v="EN EJECUCION"/>
    <d v="2026-02-16T00:00:00"/>
    <d v="2026-02-16T00:00:00"/>
    <s v="SI"/>
    <s v="SI"/>
    <s v="NO"/>
    <s v="NO"/>
    <n v="101"/>
    <m/>
    <m/>
    <m/>
  </r>
  <r>
    <n v="0"/>
    <n v="0"/>
    <n v="0"/>
    <n v="0"/>
    <n v="1"/>
    <n v="494"/>
    <x v="4"/>
    <x v="4"/>
    <s v="Dirección_de_Tecnología_e_Información"/>
    <x v="2"/>
    <s v="Director de Tecnología e Información"/>
    <x v="3"/>
    <s v="ICFES-447-2023"/>
    <s v="Charith Stefania Heredia Garzon"/>
    <n v="36346667"/>
    <s v="Prestación de servicios profesionales para realizar el control y seguimiento administrativo y operativo a los planes, contratos, presupuesto y comités de gestión a cargo de la Dirección de Tecnología e Información."/>
    <d v="2023-05-08T00:00:00"/>
    <d v="2023-05-09T00:00:00"/>
    <d v="2023-12-31T00:00:00"/>
    <s v="N/A"/>
    <s v="N/A"/>
    <x v="5"/>
    <s v="EN EJECUCION"/>
    <m/>
    <m/>
    <s v="NO"/>
    <s v="NO"/>
    <s v="NO"/>
    <s v="NO"/>
    <n v="46170"/>
    <s v="En aprobacion del proveedor "/>
    <m/>
    <m/>
  </r>
  <r>
    <n v="0"/>
    <n v="0"/>
    <n v="0"/>
    <n v="0"/>
    <n v="1"/>
    <n v="495"/>
    <x v="4"/>
    <x v="4"/>
    <s v="Secretaría_General"/>
    <x v="19"/>
    <s v="Subdirector(a) Financiera y Contable"/>
    <x v="3"/>
    <s v="ICFES-476-2023"/>
    <s v="German Arturo Campos Serrano"/>
    <n v="62910000"/>
    <s v="Prestar servicios profesionales en la Subdirección Financiera y Contable para gestionar las actividades relacionadas con los egresos e inversiones del Instituto."/>
    <d v="2023-05-08T00:00:00"/>
    <d v="2023-05-08T00:00:00"/>
    <d v="2023-12-31T00:00:00"/>
    <s v="N/A"/>
    <s v="N/A"/>
    <x v="6"/>
    <s v="EN EJECUCION"/>
    <m/>
    <m/>
    <s v="NO"/>
    <s v="NO"/>
    <s v="NO"/>
    <s v="NO"/>
    <n v="46170"/>
    <m/>
    <m/>
    <m/>
  </r>
  <r>
    <n v="1"/>
    <n v="0"/>
    <n v="0"/>
    <n v="1"/>
    <n v="1"/>
    <n v="496"/>
    <x v="4"/>
    <x v="4"/>
    <s v="Secretaría_General"/>
    <x v="19"/>
    <s v="Subdirector(a) Financiera y Contable"/>
    <x v="3"/>
    <s v="ICFES-477-2023"/>
    <s v="Jonathan Fabricio Ortiz Reyes"/>
    <n v="48153333"/>
    <s v="Prestación de servicios profesionales para brindar asesoría y acompañamiento a la Subdirección Financiera y Contable, en la planeación, seguimiento presupuestal y generación de análisis de información financiera para la toma de decisiones en el Instituto."/>
    <d v="2023-05-08T00:00:00"/>
    <d v="2023-05-08T00:00:00"/>
    <d v="2023-12-31T00:00:00"/>
    <s v="N/A"/>
    <s v="N/A"/>
    <x v="0"/>
    <s v="EN EJECUCION"/>
    <d v="2026-04-28T00:00:00"/>
    <d v="2026-05-04T00:00:00"/>
    <s v="SI"/>
    <s v="SI"/>
    <s v="NO"/>
    <s v="NO"/>
    <n v="24"/>
    <s v="no coincide la ejecución financiera del secop con el certificado fe constancia de ejecución financiera"/>
    <m/>
    <m/>
  </r>
  <r>
    <n v="0"/>
    <n v="0"/>
    <n v="0"/>
    <n v="0"/>
    <n v="1"/>
    <n v="497"/>
    <x v="4"/>
    <x v="4"/>
    <s v="Dirección_General"/>
    <x v="16"/>
    <s v="Director(a) General"/>
    <x v="3"/>
    <s v="ICFES-479-2023"/>
    <s v="Adriana Molina Mantilla"/>
    <n v="191666667"/>
    <s v="Prestar servicios profesionales al Instituto Colombiano para la Evaluación de la Educación-Icfes en la articulación, formulación y desarrollo de los planes y proyectos de la Entidad, así como asesorando y acompañando a la Dirección General en el manejo del relacionamiento estratégico con las entidades que componen el Sector Educación y demás entidades gubernamentales."/>
    <d v="2023-05-11T00:00:00"/>
    <d v="2023-05-12T00:00:00"/>
    <d v="2023-12-31T00:00:00"/>
    <s v="N/A"/>
    <s v="N/A"/>
    <x v="0"/>
    <s v="EN EJECUCION"/>
    <m/>
    <m/>
    <s v="NO"/>
    <s v="NO"/>
    <s v="NO"/>
    <s v="NO"/>
    <n v="46170"/>
    <m/>
    <m/>
    <m/>
  </r>
  <r>
    <n v="1"/>
    <n v="1"/>
    <n v="1"/>
    <n v="1"/>
    <n v="1"/>
    <n v="498"/>
    <x v="4"/>
    <x v="4"/>
    <s v="Secretaría_General"/>
    <x v="19"/>
    <s v="Subdirector(a) Financiera y Contable"/>
    <x v="3"/>
    <s v="ICFES-515-2023"/>
    <s v="Mario Alexander Pinzon Aroca"/>
    <n v="51590000"/>
    <s v="Prestar servicios profesionales en la Subdirección Financiera y Contable para acompañar las transacciones financieras y económicas conforme la normatividad vigente y las directrices impartidas por la Contaduría General de la Nación, así como la implementación de un modelo de costeo."/>
    <d v="2023-05-10T00:00:00"/>
    <d v="2023-05-10T00:00:00"/>
    <d v="2023-12-31T00:00:00"/>
    <s v="N/A"/>
    <s v="N/A"/>
    <x v="12"/>
    <s v="CERRADO"/>
    <d v="2026-04-28T00:00:00"/>
    <d v="2026-05-04T00:00:00"/>
    <s v="SI"/>
    <s v="SI"/>
    <s v="SI"/>
    <s v="SI"/>
    <n v="24"/>
    <m/>
    <n v="2026"/>
    <n v="2026"/>
  </r>
  <r>
    <n v="1"/>
    <n v="1"/>
    <n v="1"/>
    <n v="1"/>
    <n v="1"/>
    <n v="499"/>
    <x v="4"/>
    <x v="4"/>
    <s v="Secretaría_General"/>
    <x v="9"/>
    <s v="Coordinador (a) Grupo Interno de Contratación Abastecimiento"/>
    <x v="3"/>
    <s v="ICFES-574-2023"/>
    <s v="Juan Camilo Falla Cortes"/>
    <n v="51800000"/>
    <s v="Prestar los servicios profesionales para la estructuración de los estudios de mercado y sector que se adelanta con ocasión de procesos contractuales bajo las diferentes modalidades contenidas en el manual de contratación."/>
    <d v="2023-05-19T00:00:00"/>
    <d v="2023-05-20T00:00:00"/>
    <d v="2023-12-31T00:00:00"/>
    <s v="N/A"/>
    <s v="N/A"/>
    <x v="5"/>
    <s v="CERRADO"/>
    <d v="2026-02-16T00:00:00"/>
    <d v="2026-02-16T00:00:00"/>
    <s v="SI"/>
    <s v="SI"/>
    <s v="SI"/>
    <s v="SI"/>
    <n v="101"/>
    <m/>
    <n v="2026"/>
    <n v="2026"/>
  </r>
  <r>
    <n v="1"/>
    <n v="1"/>
    <n v="1"/>
    <n v="1"/>
    <n v="1"/>
    <n v="500"/>
    <x v="4"/>
    <x v="4"/>
    <s v="Dirección_General"/>
    <x v="5"/>
    <s v="Jefe de la Oficina Asesora de Planeación"/>
    <x v="3"/>
    <s v="ICFES-577-2023"/>
    <s v="Paula Andrea Ruiz Sanchez"/>
    <n v="44400000"/>
    <s v="Prestar servicios profesionales para realizar la gestión comercial y seguimiento de los proyectos de evaluación asignados."/>
    <d v="2023-05-19T00:00:00"/>
    <d v="2023-05-19T00:00:00"/>
    <d v="2023-12-31T00:00:00"/>
    <s v="N/A"/>
    <s v="N/A"/>
    <x v="6"/>
    <s v="CERRADO"/>
    <d v="2026-03-17T00:00:00"/>
    <d v="2026-03-19T00:00:00"/>
    <s v="SI"/>
    <s v="SI"/>
    <s v="SI"/>
    <s v="SI"/>
    <n v="70"/>
    <m/>
    <n v="2026"/>
    <n v="2026"/>
  </r>
  <r>
    <n v="1"/>
    <n v="1"/>
    <n v="1"/>
    <n v="1"/>
    <n v="1"/>
    <n v="501"/>
    <x v="4"/>
    <x v="4"/>
    <s v="Dirección_General"/>
    <x v="5"/>
    <s v="Jefe de la Oficina Asesora de Planeación"/>
    <x v="3"/>
    <s v="ICFES-604-2023"/>
    <s v="Jimmy Andres Castro Castillo"/>
    <n v="59200000"/>
    <s v="Prestar servicios profesionales para realizar la gestión comercial y seguimiento de los proyectos de evaluación asignados y articular las acciones financieras del proceso de Gestión Comercial."/>
    <d v="2023-05-19T00:00:00"/>
    <d v="2023-05-19T00:00:00"/>
    <d v="2023-12-31T00:00:00"/>
    <s v="N/A"/>
    <s v="N/A"/>
    <x v="0"/>
    <s v="CERRADO"/>
    <d v="2026-03-17T00:00:00"/>
    <d v="2026-03-19T00:00:00"/>
    <s v="SI"/>
    <s v="SI"/>
    <s v="SI"/>
    <s v="SI"/>
    <n v="70"/>
    <m/>
    <n v="2026"/>
    <n v="2026"/>
  </r>
  <r>
    <n v="1"/>
    <n v="1"/>
    <n v="1"/>
    <n v="1"/>
    <n v="1"/>
    <n v="502"/>
    <x v="4"/>
    <x v="4"/>
    <s v="Dirección_General"/>
    <x v="5"/>
    <s v="Jefe de la Oficina Asesora de Planeación"/>
    <x v="3"/>
    <s v="ICFES-607-2023"/>
    <s v="Camilo Andres Campiño Figueroa"/>
    <n v="33300000"/>
    <s v="Prestar servicios profesionales para la gestión del ciclo presupuestal de la inversión de la entidad y el manejo documental de la Oficina Asesora de Planeación."/>
    <d v="2023-05-19T00:00:00"/>
    <d v="2023-05-19T00:00:00"/>
    <d v="2023-12-31T00:00:00"/>
    <s v="N/A"/>
    <s v="N/A"/>
    <x v="0"/>
    <s v="CERRADO"/>
    <d v="2026-03-17T00:00:00"/>
    <d v="2026-03-19T00:00:00"/>
    <s v="SI"/>
    <s v="SI"/>
    <s v="SI"/>
    <s v="SI"/>
    <n v="70"/>
    <m/>
    <n v="2026"/>
    <n v="2026"/>
  </r>
  <r>
    <n v="1"/>
    <n v="0"/>
    <n v="0"/>
    <n v="1"/>
    <n v="1"/>
    <n v="503"/>
    <x v="4"/>
    <x v="4"/>
    <s v="Dirección_de_Producción_y_Operaciones"/>
    <x v="15"/>
    <s v="Coordinador del Grupo Interno de Trabajo de Control de Procesos Productivos"/>
    <x v="3"/>
    <s v="ICFES-609-2023"/>
    <s v="Diana Paola Galeano  "/>
    <n v="32700000"/>
    <s v="Prestar servicios profesionales como apoyo en la elaboración de documentos técnicos y precontractuales, así como, el seguimiento a la supervisión de los operadores contratados por el Icfes correspondientes a los procesos productivos, realizando auditorias de acuerdo con los lineamientos establecidos en el sistema de gestión de calidad durante, las pruebas que realice el Instituto para la vigencia 2023."/>
    <d v="2023-05-23T00:00:00"/>
    <d v="2023-05-23T00:00:00"/>
    <d v="2023-12-31T00:00:00"/>
    <s v="N/A"/>
    <s v="N/A"/>
    <x v="12"/>
    <s v="EN EJECUCION"/>
    <d v="2026-02-16T00:00:00"/>
    <d v="2026-02-16T00:00:00"/>
    <s v="SI"/>
    <s v="SI"/>
    <s v="NO"/>
    <s v="NO"/>
    <n v="101"/>
    <m/>
    <m/>
    <m/>
  </r>
  <r>
    <n v="1"/>
    <n v="1"/>
    <n v="1"/>
    <n v="1"/>
    <n v="1"/>
    <n v="504"/>
    <x v="4"/>
    <x v="4"/>
    <s v="Dirección_de_Tecnología_e_Información"/>
    <x v="11"/>
    <s v="Director de Tecnología e Información"/>
    <x v="3"/>
    <s v="ICFES-624-2023"/>
    <s v="Juan Nicolas Ayala Rodriguez"/>
    <n v="63496133"/>
    <s v="Prestación de servicios profesionales para realizar el apoyo en los procesos de la gestión e implementación del Sistema de Gestión de Seguridad y Privacidad de la Información."/>
    <d v="2023-05-23T00:00:00"/>
    <d v="2023-05-23T00:00:00"/>
    <d v="2023-12-31T00:00:00"/>
    <s v="N/A"/>
    <s v="N/A"/>
    <x v="5"/>
    <s v="CERRADO"/>
    <d v="2026-02-16T00:00:00"/>
    <d v="2026-02-16T00:00:00"/>
    <s v="SI"/>
    <s v="SI"/>
    <s v="SI"/>
    <s v="SI"/>
    <n v="101"/>
    <m/>
    <n v="2026"/>
    <n v="2026"/>
  </r>
  <r>
    <n v="1"/>
    <n v="1"/>
    <n v="1"/>
    <n v="1"/>
    <n v="1"/>
    <n v="505"/>
    <x v="4"/>
    <x v="4"/>
    <s v="Dirección_de_Tecnología_e_Información"/>
    <x v="11"/>
    <s v="Subdirector(a) de Información"/>
    <x v="3"/>
    <s v="ICFES-626-2023"/>
    <s v="Gilberto Mora González"/>
    <n v="68400000"/>
    <s v="Prestar servicios profesionales para la gestión, control y seguimiento a la operación de los servicios de tecnología en nube pública Azure y Microsoft 365."/>
    <d v="2023-05-23T00:00:00"/>
    <d v="2023-05-23T00:00:00"/>
    <d v="2023-12-28T00:00:00"/>
    <s v="N/A"/>
    <s v="N/A"/>
    <x v="6"/>
    <s v="CERRADO"/>
    <d v="2026-03-17T00:00:00"/>
    <d v="2026-03-19T00:00:00"/>
    <s v="SI"/>
    <s v="SI"/>
    <s v="SI"/>
    <s v="SI"/>
    <n v="70"/>
    <m/>
    <n v="2026"/>
    <n v="2026"/>
  </r>
  <r>
    <n v="0"/>
    <n v="0"/>
    <n v="0"/>
    <n v="0"/>
    <n v="1"/>
    <n v="506"/>
    <x v="4"/>
    <x v="4"/>
    <s v="Dirección_de_Tecnología_e_Información"/>
    <x v="3"/>
    <s v="Subdirector(a) de Desarrollo de Aplicaciones"/>
    <x v="3"/>
    <s v="ICFES-642-2023"/>
    <s v="Humberto Andres Diaz Escudero"/>
    <n v="61483333"/>
    <s v="Prestar los servicios profesionales especializados como arquitecto de infraestructura tecnologica en la Subdirección de Desarrollo de Aplicaciones para la correcta implementación, funcionamiento y continuidad de las herramientas que soportan la capa de desarrollo del instituto."/>
    <d v="2023-05-24T00:00:00"/>
    <d v="2023-05-24T00:00:00"/>
    <d v="2023-12-31T00:00:00"/>
    <s v="N/A"/>
    <s v="N/A"/>
    <x v="0"/>
    <s v="EN EJECUCION"/>
    <m/>
    <m/>
    <s v="NO"/>
    <s v="NO"/>
    <s v="NO"/>
    <s v="NO"/>
    <n v="46170"/>
    <m/>
    <m/>
    <m/>
  </r>
  <r>
    <n v="1"/>
    <n v="1"/>
    <n v="1"/>
    <n v="1"/>
    <n v="1"/>
    <n v="507"/>
    <x v="4"/>
    <x v="4"/>
    <s v="Secretaría_General"/>
    <x v="19"/>
    <s v="Subdirector(a) Financiera y Contable"/>
    <x v="3"/>
    <s v="ICFES-760-2023"/>
    <s v="Karen Andrea Claro Martinez"/>
    <n v="20900000"/>
    <s v="Prestar servicios profesionales a la Subdirección Financiera y Contable, en las actividades de seguimiento presupuestal, en la administración y manejo del Sistema de Gestión Documental del Icfes y en los demás trámites administrativos requeridos por ésta."/>
    <d v="2023-06-21T00:00:00"/>
    <d v="2023-06-23T00:00:00"/>
    <d v="2023-12-31T00:00:00"/>
    <s v="N/A"/>
    <s v="N/A"/>
    <x v="0"/>
    <s v="CERRADO"/>
    <d v="2026-04-28T00:00:00"/>
    <d v="2026-05-04T00:00:00"/>
    <s v="SI"/>
    <s v="SI"/>
    <s v="SI"/>
    <s v="SI"/>
    <n v="24"/>
    <m/>
    <n v="2026"/>
    <n v="2026"/>
  </r>
  <r>
    <n v="1"/>
    <n v="0"/>
    <n v="0"/>
    <n v="1"/>
    <n v="1"/>
    <n v="508"/>
    <x v="4"/>
    <x v="4"/>
    <s v="Secretaría_General"/>
    <x v="9"/>
    <s v="Subdirector(a) de Abastecimiento y Servicios Generales"/>
    <x v="3"/>
    <s v="ICFES-767-2023"/>
    <s v="JAVIER ROLANDO DELGADO FLORES"/>
    <n v="52843333"/>
    <s v="Prestación de servicios profesionales en asesoría jurídica para todos los asuntos a cargo de la Subdirección de Aplicación de Instrumentos."/>
    <d v="2023-06-21T00:00:00"/>
    <d v="2023-06-22T00:00:00"/>
    <d v="2023-12-31T00:00:00"/>
    <s v="N/A"/>
    <s v="N/A"/>
    <x v="12"/>
    <s v="EN EJECUCION"/>
    <d v="2026-02-16T00:00:00"/>
    <d v="2026-02-16T00:00:00"/>
    <s v="SI"/>
    <s v="SI"/>
    <s v="NO"/>
    <s v="NO"/>
    <n v="101"/>
    <s v="Se envió un correo al enlace: “En el CPS se estipulan 8 pagos, y en la plataforma SECOP solo se ven reflejados 5”. Esto con la finalidad de que hagan las correcciones necesarias y poder llevar a cabo el cierre del contrato."/>
    <m/>
    <m/>
  </r>
  <r>
    <n v="1"/>
    <n v="1"/>
    <n v="1"/>
    <n v="1"/>
    <n v="1"/>
    <n v="509"/>
    <x v="4"/>
    <x v="4"/>
    <s v="Secretaría_General"/>
    <x v="19"/>
    <s v="Subdirector(a) Financiera y Contable"/>
    <x v="3"/>
    <s v="ICFES-772-2023"/>
    <s v="Wilson Orlando Herrera Albarracin"/>
    <n v="49680000"/>
    <s v="Prestar servicios profesionales en la Subdirección Financiera y Contable para cargar la información de ingresos en el sistema contable del Icfes y realizar los estudios financieros que se soliciten"/>
    <d v="2023-06-28T00:00:00"/>
    <d v="2023-06-28T00:00:00"/>
    <d v="2023-12-31T00:00:00"/>
    <s v="N/A"/>
    <s v="N/A"/>
    <x v="5"/>
    <s v="CERRADO"/>
    <d v="2026-04-28T00:00:00"/>
    <d v="2026-05-04T00:00:00"/>
    <s v="SI"/>
    <s v="SI"/>
    <s v="SI"/>
    <s v="SI"/>
    <n v="24"/>
    <m/>
    <n v="2026"/>
    <n v="2026"/>
  </r>
  <r>
    <n v="1"/>
    <n v="1"/>
    <n v="1"/>
    <n v="1"/>
    <n v="1"/>
    <n v="510"/>
    <x v="4"/>
    <x v="4"/>
    <s v="Dirección_General"/>
    <x v="5"/>
    <s v="Jefe de la Oficina Asesora de Planeación"/>
    <x v="3"/>
    <s v="ICFES-783-2023"/>
    <s v="Lenny Nayibe Leon Vargas"/>
    <n v="55533333"/>
    <s v="Prestar los servicios profesionales para adelantar la planeación, implementación y funcionamiento estratégico del Sistema Integrado de Planeación y Gestión en articulación con la cadena de valor institucional."/>
    <d v="2023-07-12T00:00:00"/>
    <d v="2023-07-12T00:00:00"/>
    <d v="2023-12-31T00:00:00"/>
    <s v="N/A"/>
    <s v="N/A"/>
    <x v="6"/>
    <s v="CERRADO"/>
    <d v="2026-03-17T00:00:00"/>
    <d v="2026-03-19T00:00:00"/>
    <s v="SI"/>
    <s v="SI"/>
    <s v="SI"/>
    <s v="SI"/>
    <n v="70"/>
    <m/>
    <n v="2026"/>
    <n v="2026"/>
  </r>
  <r>
    <n v="0"/>
    <n v="0"/>
    <n v="0"/>
    <n v="0"/>
    <n v="1"/>
    <n v="511"/>
    <x v="4"/>
    <x v="4"/>
    <s v="Dirección_de_Tecnología_e_Información"/>
    <x v="3"/>
    <s v="Subdirector(a) de Desarrollo de Aplicaciones"/>
    <x v="3"/>
    <s v="ICFES-795-2023"/>
    <s v="Alba Clarissa Jimenez Bastidas"/>
    <n v="37440000"/>
    <s v="Prestar los servicios profesionales para realizar el levantamiento de la información, análisis de requerimientos, así como apoyar el set de pruebas definidos en los proyectos que sean asignados a la Subdirección de Desarrollo de Aplicaciones."/>
    <d v="2023-07-26T00:00:00"/>
    <d v="2023-07-27T00:00:00"/>
    <d v="2023-12-31T00:00:00"/>
    <s v="N/A"/>
    <s v="N/A"/>
    <x v="0"/>
    <s v="EN EJECUCION"/>
    <m/>
    <m/>
    <s v="NO"/>
    <s v="NO"/>
    <s v="NO"/>
    <s v="NO"/>
    <n v="46170"/>
    <m/>
    <m/>
    <m/>
  </r>
  <r>
    <n v="1"/>
    <n v="1"/>
    <n v="1"/>
    <n v="1"/>
    <n v="1"/>
    <n v="512"/>
    <x v="4"/>
    <x v="4"/>
    <s v="Dirección_General"/>
    <x v="5"/>
    <s v="Jefe de la Oficina Asesora de Planeación"/>
    <x v="3"/>
    <s v="ICFES-806-2023"/>
    <s v="Cristian Mauricio Amaya Martinez"/>
    <n v="39000000"/>
    <s v="Prestar servicios profesionales para la elaboración y acompañamiento metodológico de los ejercicios de planeación estratégica del ICFES para la vigencia 2023 – 2027 y su articulación con las herramientas de planeación institucional."/>
    <d v="2023-08-22T00:00:00"/>
    <d v="2023-08-23T00:00:00"/>
    <d v="2023-11-22T00:00:00"/>
    <s v="N/A"/>
    <s v="N/A"/>
    <x v="0"/>
    <s v="CERRADO"/>
    <d v="2026-05-05T00:00:00"/>
    <d v="2026-05-07T00:00:00"/>
    <s v="SI"/>
    <s v="SI"/>
    <s v="SI"/>
    <s v="SI"/>
    <n v="21"/>
    <m/>
    <n v="2026"/>
    <n v="2026"/>
  </r>
  <r>
    <n v="1"/>
    <n v="0"/>
    <n v="0"/>
    <n v="1"/>
    <n v="1"/>
    <n v="513"/>
    <x v="4"/>
    <x v="4"/>
    <s v="Secretaría_General"/>
    <x v="20"/>
    <s v="Coordinador (a) del Grupo Interno de Trabajo de la Unidad de Atencion al Ciudadano"/>
    <x v="3"/>
    <s v="ICFES-844-2023"/>
    <s v="Carlos Humberto Mora Trujillo"/>
    <n v="12900000"/>
    <s v="Apoyar a la Unidad de Atención al Ciudadano en los trámites concernientes a la planeación, ejecución, estructuración y contratación, de los procesos y procedimientos que el área requiera."/>
    <d v="2023-10-05T00:00:00"/>
    <d v="2023-10-10T00:00:00"/>
    <d v="2023-12-31T00:00:00"/>
    <s v="N/A"/>
    <s v="N/A"/>
    <x v="12"/>
    <s v="EN EJECUCION"/>
    <d v="2026-02-16T00:00:00"/>
    <d v="2026-02-16T00:00:00"/>
    <s v="SI"/>
    <s v="SI"/>
    <s v="NO"/>
    <s v="NO"/>
    <n v="101"/>
    <s v="En flujo de terminacion "/>
    <m/>
    <m/>
  </r>
  <r>
    <n v="1"/>
    <n v="1"/>
    <n v="1"/>
    <n v="1"/>
    <n v="1"/>
    <n v="514"/>
    <x v="4"/>
    <x v="4"/>
    <s v="Dirección_de_Tecnología_e_Información"/>
    <x v="3"/>
    <s v="Subdirector(a) de Desarrollo de Aplicaciones"/>
    <x v="3"/>
    <s v="ICFES-865-2023"/>
    <s v="Diego Mauricio Salas Ramirez"/>
    <n v="20400000"/>
    <s v="Prestar los servicios profesionales en los procesos administrativos y de tecnología para la conceptualización, adquisición y renovación de nuevas tecnologías que vayan a ser evaluadas o diagnosticadas por la Subdirección de Desarrollo de Aplicaciones."/>
    <d v="2023-10-19T00:00:00"/>
    <d v="2023-10-20T00:00:00"/>
    <d v="2023-12-31T00:00:00"/>
    <s v="N/A"/>
    <s v="N/A"/>
    <x v="5"/>
    <s v="CERRADO"/>
    <d v="2026-04-06T00:00:00"/>
    <d v="2026-04-06T00:00:00"/>
    <s v="SI"/>
    <s v="SI"/>
    <s v="SI"/>
    <s v="SI"/>
    <n v="52"/>
    <m/>
    <n v="2026"/>
    <n v="2026"/>
  </r>
  <r>
    <n v="1"/>
    <n v="0"/>
    <n v="0"/>
    <n v="1"/>
    <n v="1"/>
    <n v="515"/>
    <x v="4"/>
    <x v="4"/>
    <s v="Dirección_General"/>
    <x v="5"/>
    <s v="Jefe de la Oficina Asesora de Planeación"/>
    <x v="3"/>
    <s v="ICFES-869-2023"/>
    <s v="Angie Catalina Murillo Rojas"/>
    <n v="4909143"/>
    <s v="Prestación de servicios de apoyo a la gestión a la Oficina Asesora de Planeación en la realización de actividades administrativas, así como también en el trámite y actualización de información de competencia de la dependencia."/>
    <d v="2023-10-25T00:00:00"/>
    <d v="2023-10-25T00:00:00"/>
    <d v="2023-12-31T00:00:00"/>
    <s v="N/A"/>
    <s v="N/A"/>
    <x v="6"/>
    <s v="EN EJECUCION"/>
    <d v="2026-05-05T00:00:00"/>
    <d v="2026-05-07T00:00:00"/>
    <s v="SI"/>
    <s v="SI"/>
    <s v="NO"/>
    <s v="NO"/>
    <n v="21"/>
    <s v="Angie Catalina Murillo Rojas: cuenta con solicitud de cierre, no han remitido Certificado de Ejecución Financiera"/>
    <m/>
    <m/>
  </r>
  <r>
    <n v="1"/>
    <n v="1"/>
    <n v="1"/>
    <n v="1"/>
    <n v="1"/>
    <n v="516"/>
    <x v="4"/>
    <x v="4"/>
    <s v="Secretaría_General"/>
    <x v="19"/>
    <s v="Subdirector(a) Financiera y Contable"/>
    <x v="3"/>
    <s v="ICFES-884-2023"/>
    <s v="Maria Nelly Cuchibaque Serna"/>
    <n v="8100000"/>
    <s v="Prestar servicios profesionales en la Subdirección Financiera y Contable para gestionar las actividades relacionadas con los egresos e inversiones del Instituto."/>
    <d v="2023-12-07T00:00:00"/>
    <d v="2023-12-07T00:00:00"/>
    <d v="2023-12-31T00:00:00"/>
    <s v="N/A"/>
    <s v="N/A"/>
    <x v="0"/>
    <s v="CERRADO"/>
    <d v="2026-04-28T00:00:00"/>
    <d v="2026-05-04T00:00:00"/>
    <s v="SI"/>
    <s v="SI"/>
    <s v="SI"/>
    <s v="SI"/>
    <n v="24"/>
    <m/>
    <n v="2026"/>
    <n v="2026"/>
  </r>
  <r>
    <n v="1"/>
    <n v="0"/>
    <n v="0"/>
    <n v="1"/>
    <n v="1"/>
    <n v="517"/>
    <x v="4"/>
    <x v="4"/>
    <s v="Secretaría_General"/>
    <x v="19"/>
    <s v="Subdirector(a) Financiera y Contable"/>
    <x v="4"/>
    <s v="ICFES-006-2024"/>
    <s v="Luis Felipe Fajardo Pineda"/>
    <n v="36180000"/>
    <s v="Prestación de servicios profesionales especializados para el desarrollo, revisión y seguimiento de las actividades presupuestales a cargo de la Subdirección Financiera y Contable, de conformidad con la normativa vigente."/>
    <d v="2024-01-03T00:00:00"/>
    <d v="2024-01-04T00:00:00"/>
    <d v="2024-05-15T00:00:00"/>
    <s v="N/A"/>
    <s v="N/A"/>
    <x v="0"/>
    <s v="EN EJECUCION"/>
    <d v="2026-03-09T00:00:00"/>
    <d v="2026-03-09T00:00:00"/>
    <s v="SI"/>
    <s v="SI"/>
    <s v="NO"/>
    <s v="NO"/>
    <n v="80"/>
    <m/>
    <m/>
    <m/>
  </r>
  <r>
    <n v="1"/>
    <n v="1"/>
    <n v="1"/>
    <n v="1"/>
    <n v="1"/>
    <n v="518"/>
    <x v="4"/>
    <x v="4"/>
    <s v="Secretaría_General"/>
    <x v="19"/>
    <s v="Subdirector(a) Financiera y Contable"/>
    <x v="4"/>
    <s v="ICFES-007-2024"/>
    <s v="Maria Nelly Cuchibaque Serna"/>
    <n v="36180000"/>
    <s v="Prestar servicios profesionales especializados para la gestión y seguimiento de las actividades tesorales a cargo de la Subdirección Financiera y Contable, que contribuya con el logro de los objetivos institucionales."/>
    <d v="2024-01-03T00:00:00"/>
    <d v="2024-01-03T00:00:00"/>
    <d v="2024-05-15T00:00:00"/>
    <s v="N/A"/>
    <s v="N/A"/>
    <x v="12"/>
    <s v="CERRADO"/>
    <d v="2026-02-16T00:00:00"/>
    <d v="2026-02-16T00:00:00"/>
    <s v="SI"/>
    <s v="SI"/>
    <s v="SI"/>
    <s v="SI"/>
    <n v="101"/>
    <s v="Se envió un correo al enlace: “Con el propósito de llevar a cabo de manera satisfactoria el cierre del contrato ICFES No. 007-2024, me permito solicitarles de manera atenta remitir nuevamente los documentos requeridos para este proceso, a la mayor brevedad posible”"/>
    <n v="2026"/>
    <n v="2026"/>
  </r>
  <r>
    <n v="1"/>
    <n v="1"/>
    <n v="1"/>
    <n v="1"/>
    <n v="1"/>
    <n v="519"/>
    <x v="4"/>
    <x v="4"/>
    <s v="Secretaría_General"/>
    <x v="1"/>
    <s v="Subdirector(a) de Talento Humano"/>
    <x v="4"/>
    <s v="ICFES-041-2024"/>
    <s v="Luz Mery Galvis Nieto"/>
    <n v="27112316"/>
    <s v="Prestar servicios profesionales para la gestión, seguimiento y verificación de la nomina de la planta de personal y del software del sistema de nomina, asi como la validación de inexistencia de personal en la planta y en los demas requerimientos de la Subdirección de Talento Humano"/>
    <d v="2024-01-04T00:00:00"/>
    <d v="2024-01-09T00:00:00"/>
    <d v="2024-05-15T00:00:00"/>
    <s v="N/A"/>
    <s v="N/A"/>
    <x v="5"/>
    <s v="CERRADO"/>
    <d v="2026-02-16T00:00:00"/>
    <d v="2026-02-16T00:00:00"/>
    <s v="SI"/>
    <s v="SI"/>
    <s v="SI"/>
    <s v="SI"/>
    <n v="101"/>
    <s v="El cierre esta en aprobacion "/>
    <n v="2026"/>
    <n v="2026"/>
  </r>
  <r>
    <n v="1"/>
    <n v="1"/>
    <n v="1"/>
    <n v="1"/>
    <n v="1"/>
    <n v="520"/>
    <x v="4"/>
    <x v="4"/>
    <s v="Dirección_de_Evaluación"/>
    <x v="13"/>
    <s v="Subdirector(a) de Análisis y Divulgación"/>
    <x v="4"/>
    <s v="ICFES-067-2024"/>
    <s v="Eduardo Malagon Cabrejo"/>
    <n v="39776000"/>
    <s v="Prestación de servicios profesionales a la Subdirección de Análisis y Divulgación con el fin de apoyar a la subdirección en la gestión de creación, desarrollo y ajuste continuo de los análisis de resultados de las evaluaciones de calidad educativa llevadas a cabo por el Icfes, así como la generación de contenidos y documentos para los productos elaborados en el área."/>
    <d v="2024-01-05T00:00:00"/>
    <d v="2024-01-06T00:00:00"/>
    <d v="2024-05-15T00:00:00"/>
    <s v="N/A"/>
    <s v="N/A"/>
    <x v="6"/>
    <s v="CERRADO"/>
    <d v="2026-02-16T00:00:00"/>
    <d v="2026-02-16T00:00:00"/>
    <s v="SI"/>
    <s v="SI"/>
    <s v="SI"/>
    <s v="SI"/>
    <n v="101"/>
    <m/>
    <n v="2026"/>
    <n v="2026"/>
  </r>
  <r>
    <n v="1"/>
    <n v="0"/>
    <n v="0"/>
    <n v="1"/>
    <n v="1"/>
    <n v="521"/>
    <x v="4"/>
    <x v="4"/>
    <s v="Dirección_General"/>
    <x v="16"/>
    <s v="Asesor Grado 03 - Dirección General"/>
    <x v="4"/>
    <s v="ICFES-084-2024"/>
    <s v="Maria Paola Jaramillo Meneses"/>
    <n v="52800000"/>
    <s v="Prestar servicios profesionales a la Dirección General en la generación de estrategias que permitan fortalecer la identidad corporativa y de comunicaciones a través del análisis de información y procesamiento gráfico de la misma."/>
    <d v="2024-01-04T00:00:00"/>
    <d v="2024-01-05T00:00:00"/>
    <d v="2024-05-15T00:00:00"/>
    <s v="N/A"/>
    <s v="N/A"/>
    <x v="0"/>
    <s v="EN EJECUCION"/>
    <d v="2026-03-09T00:00:00"/>
    <d v="2026-03-09T00:00:00"/>
    <s v="SI"/>
    <s v="SI"/>
    <s v="NO"/>
    <s v="NO"/>
    <n v="80"/>
    <m/>
    <m/>
    <m/>
  </r>
  <r>
    <n v="0"/>
    <n v="0"/>
    <n v="0"/>
    <n v="0"/>
    <n v="1"/>
    <n v="522"/>
    <x v="4"/>
    <x v="4"/>
    <s v="Dirección_General"/>
    <x v="16"/>
    <s v="Asesor Grado 03 - Dirección General"/>
    <x v="4"/>
    <s v="ICFES-088-2024"/>
    <s v="Diego Jesus Ortega Cruz"/>
    <n v="65993532"/>
    <s v="Asesorar jurídicamente a la Dirección General del Instituto Colombiano para la Evaluación de la Educación- Icfes, en el análisis, revisión, estructuración y ejecución de proyectos estratégicos desde el punto de vista contractual."/>
    <d v="2024-01-05T00:00:00"/>
    <d v="2024-01-11T00:00:00"/>
    <d v="2024-05-15T00:00:00"/>
    <s v="N/A"/>
    <s v="N/A"/>
    <x v="4"/>
    <s v="EN EJECUCION"/>
    <m/>
    <m/>
    <s v="NO"/>
    <s v="NO"/>
    <s v="NO"/>
    <s v="NO"/>
    <n v="46170"/>
    <m/>
    <m/>
    <m/>
  </r>
  <r>
    <n v="1"/>
    <n v="0"/>
    <n v="0"/>
    <n v="1"/>
    <n v="1"/>
    <n v="523"/>
    <x v="4"/>
    <x v="4"/>
    <s v="Dirección_de_Tecnología_e_Información"/>
    <x v="3"/>
    <s v="Subdirector(a) de Desarrollo de Aplicaciones"/>
    <x v="4"/>
    <s v="ICFES-107-2024"/>
    <s v="Diego Mauricio Salas Ramirez"/>
    <n v="35983333"/>
    <s v="Prestación de servicios profesionales en la estructuración de procesos desde el componente técnico, que permitan la conceptualización, adquisición y renovación de nuevas tecnologías para la Dirección de Tecnología e Información y sus Subdirecciones."/>
    <d v="2024-01-09T00:00:00"/>
    <d v="2024-01-09T00:00:00"/>
    <d v="2024-05-15T00:00:00"/>
    <s v="N/A"/>
    <s v="N/A"/>
    <x v="12"/>
    <s v="EN EJECUCION"/>
    <d v="2026-04-08T00:00:00"/>
    <d v="2026-04-08T00:00:00"/>
    <s v="SI"/>
    <s v="SI"/>
    <s v="NO"/>
    <s v="NO"/>
    <n v="50"/>
    <m/>
    <m/>
    <m/>
  </r>
  <r>
    <n v="0"/>
    <n v="0"/>
    <n v="0"/>
    <n v="0"/>
    <n v="1"/>
    <n v="524"/>
    <x v="4"/>
    <x v="4"/>
    <s v="Dirección_General"/>
    <x v="5"/>
    <s v="Jefe de la Oficina Asesora de Planeación"/>
    <x v="4"/>
    <s v="ICFES-109-2024"/>
    <s v="Julia Andrea Rojas Izaquita"/>
    <n v="46200000"/>
    <s v="Prestar servicios profesionales para realizar la gestión integral y articulación de los proyectos bajo la herramienta dispuesta por el Icfes."/>
    <d v="2024-01-09T00:00:00"/>
    <d v="2024-01-10T00:00:00"/>
    <d v="2024-05-15T00:00:00"/>
    <s v="N/A"/>
    <s v="N/A"/>
    <x v="5"/>
    <s v="EN EJECUCION"/>
    <m/>
    <m/>
    <s v="NO"/>
    <s v="NO"/>
    <s v="NO"/>
    <s v="NO"/>
    <n v="46170"/>
    <m/>
    <m/>
    <m/>
  </r>
  <r>
    <n v="1"/>
    <n v="1"/>
    <n v="1"/>
    <n v="1"/>
    <n v="1"/>
    <n v="525"/>
    <x v="4"/>
    <x v="4"/>
    <s v="Dirección_de_Tecnología_e_Información"/>
    <x v="3"/>
    <s v="Subdirector(a) de Desarrollo de Aplicaciones"/>
    <x v="4"/>
    <s v="ICFES-128-2024"/>
    <s v="Elizabeth Maldonado Triana"/>
    <n v="36590400"/>
    <s v="Prestar servicios profesionales brindando soporte en la aplicación de las metodologías vigentes en el instituto, para el desarrollo y gestión de los proyectos de construcción de software. "/>
    <d v="2024-01-10T00:00:00"/>
    <d v="2024-01-12T00:00:00"/>
    <d v="2024-05-15T00:00:00"/>
    <s v="N/A"/>
    <s v="N/A"/>
    <x v="6"/>
    <s v="CERRADO"/>
    <d v="2026-04-06T00:00:00"/>
    <d v="2026-04-06T00:00:00"/>
    <s v="SI"/>
    <s v="SI"/>
    <s v="SI"/>
    <s v="SI"/>
    <n v="52"/>
    <m/>
    <n v="2026"/>
    <n v="2026"/>
  </r>
  <r>
    <n v="1"/>
    <n v="0"/>
    <n v="0"/>
    <n v="1"/>
    <n v="1"/>
    <n v="526"/>
    <x v="4"/>
    <x v="4"/>
    <s v="Dirección_General"/>
    <x v="5"/>
    <s v="Jefe de la Oficina Asesora de Planeación"/>
    <x v="4"/>
    <s v="ICFES-186-2024"/>
    <s v="Martha Isabel Gomez Caballero"/>
    <n v="45466667"/>
    <s v="Prestación de servicios profesionales especializados a la Oficina Asesora de Planeación para apoyar en las actividades de planeación, gestión, desarrollo y seguimiento a la ejecución de los proyectos estratégicos del instituto. "/>
    <d v="2024-01-16T00:00:00"/>
    <d v="2024-01-17T00:00:00"/>
    <d v="2024-05-15T00:00:00"/>
    <s v="N/A"/>
    <s v="N/A"/>
    <x v="0"/>
    <s v="EN EJECUCION"/>
    <d v="2026-05-05T00:00:00"/>
    <d v="2026-05-07T00:00:00"/>
    <s v="SI"/>
    <s v="SI"/>
    <s v="NO"/>
    <s v="NO"/>
    <n v="21"/>
    <s v="en la solicitud de cierre y en la constancia de ejecución financiera se hace referencia al contrato 188-2024, no existe solicitud de cierre ni constancia del contrato 186-2024"/>
    <m/>
    <m/>
  </r>
  <r>
    <n v="1"/>
    <n v="1"/>
    <n v="1"/>
    <n v="1"/>
    <n v="1"/>
    <n v="527"/>
    <x v="4"/>
    <x v="4"/>
    <s v="Dirección_General"/>
    <x v="5"/>
    <s v="Jefe de la Oficina Asesora de Planeación"/>
    <x v="4"/>
    <s v="ICFES-187-2024"/>
    <s v="Paula Marcela Acevedo Botero"/>
    <n v="45466667"/>
    <s v="Prestación de servicios profesionales especializados a la Oficina Asesora de Planeación para apoyar en las actividades de planeación, gestión, desarrollo y seguimiento a la ejecución de los proyectos estratégicos del instituto. "/>
    <d v="2024-01-16T00:00:00"/>
    <d v="2024-01-18T00:00:00"/>
    <d v="2024-05-15T00:00:00"/>
    <s v="N/A"/>
    <s v="N/A"/>
    <x v="4"/>
    <s v="CERRADO"/>
    <d v="2026-05-05T00:00:00"/>
    <d v="2026-05-07T00:00:00"/>
    <s v="SI"/>
    <s v="SI"/>
    <s v="SI"/>
    <s v="SI"/>
    <n v="21"/>
    <m/>
    <n v="2026"/>
    <n v="2026"/>
  </r>
  <r>
    <n v="1"/>
    <n v="0"/>
    <n v="0"/>
    <n v="1"/>
    <n v="1"/>
    <n v="528"/>
    <x v="4"/>
    <x v="4"/>
    <s v="Dirección_de_Producción_y_Operaciones"/>
    <x v="15"/>
    <s v="Coordinador(a) del Grupo Interno de Trabajo de Gestión de Citación "/>
    <x v="4"/>
    <s v="ICFES-193-2024"/>
    <s v="Bibiana Emilce Puerta Ramos"/>
    <n v="21357000"/>
    <s v="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
    <d v="2024-01-15T00:00:00"/>
    <d v="2024-01-15T00:00:00"/>
    <d v="2024-05-15T00:00:00"/>
    <s v="N/A"/>
    <s v="N/A"/>
    <x v="12"/>
    <s v="EN EJECUCION"/>
    <d v="2026-02-16T00:00:00"/>
    <d v="2026-02-16T00:00:00"/>
    <s v="SI"/>
    <s v="SI"/>
    <s v="NO"/>
    <s v="NO"/>
    <n v="101"/>
    <s v="En flujo de terminacion "/>
    <m/>
    <m/>
  </r>
  <r>
    <n v="1"/>
    <n v="0"/>
    <n v="0"/>
    <n v="1"/>
    <n v="1"/>
    <n v="529"/>
    <x v="4"/>
    <x v="4"/>
    <s v="Dirección_de_Producción_y_Operaciones"/>
    <x v="15"/>
    <s v="Coordinador del Grupo Interno de Trabajo de Control de Procesos Productivos"/>
    <x v="4"/>
    <s v="ICFES-194-2024"/>
    <s v="Jhoan Sebastian Franco Morales"/>
    <n v="21357000"/>
    <s v="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
    <d v="2024-01-17T00:00:00"/>
    <d v="2024-01-18T00:00:00"/>
    <d v="2024-05-15T00:00:00"/>
    <s v="N/A"/>
    <s v="N/A"/>
    <x v="5"/>
    <s v="EN EJECUCION"/>
    <d v="2026-02-16T00:00:00"/>
    <d v="2026-02-16T00:00:00"/>
    <s v="SI"/>
    <s v="SI"/>
    <s v="NO"/>
    <s v="NO"/>
    <n v="101"/>
    <s v="Falta 1 pago por cargar"/>
    <m/>
    <m/>
  </r>
  <r>
    <n v="1"/>
    <n v="0"/>
    <n v="0"/>
    <n v="1"/>
    <n v="1"/>
    <n v="530"/>
    <x v="4"/>
    <x v="4"/>
    <s v="Dirección_de_Producción_y_Operaciones"/>
    <x v="15"/>
    <s v="Coordinador(a) del Grupo Interno de Trabajo de Gestión de Citación "/>
    <x v="4"/>
    <s v="ICFES-206-2024"/>
    <s v="Paula Rocio Aguilera Garcia "/>
    <n v="21357000"/>
    <s v="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
    <d v="2024-01-15T00:00:00"/>
    <d v="2024-01-15T00:00:00"/>
    <d v="2024-05-15T00:00:00"/>
    <s v="N/A"/>
    <s v="N/A"/>
    <x v="6"/>
    <s v="EN EJECUCION"/>
    <d v="2026-02-16T00:00:00"/>
    <d v="2026-02-16T00:00:00"/>
    <s v="SI"/>
    <s v="SI"/>
    <s v="NO"/>
    <s v="NO"/>
    <n v="101"/>
    <s v="Paula Rocio Aguilera García: sin certificado de ejecución financiera"/>
    <m/>
    <m/>
  </r>
  <r>
    <n v="1"/>
    <n v="0"/>
    <n v="0"/>
    <n v="1"/>
    <n v="1"/>
    <n v="531"/>
    <x v="4"/>
    <x v="4"/>
    <s v="Dirección_de_Producción_y_Operaciones"/>
    <x v="15"/>
    <s v="Coordinador(a) del Grupo Interno de Trabajo de Gestión de Citación "/>
    <x v="4"/>
    <s v="ICFES-207-2024"/>
    <s v="Daniel Leonardo Mendoza Chavez"/>
    <n v="21357000"/>
    <s v="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
    <d v="2024-01-15T00:00:00"/>
    <d v="2024-01-16T00:00:00"/>
    <d v="2024-05-15T00:00:00"/>
    <s v="N/A"/>
    <s v="N/A"/>
    <x v="0"/>
    <s v="EN EJECUCION"/>
    <d v="2026-03-09T00:00:00"/>
    <d v="2026-03-09T00:00:00"/>
    <s v="SI"/>
    <s v="SI"/>
    <s v="NO"/>
    <s v="NO"/>
    <n v="80"/>
    <m/>
    <m/>
    <m/>
  </r>
  <r>
    <n v="1"/>
    <n v="1"/>
    <n v="1"/>
    <n v="1"/>
    <n v="1"/>
    <n v="532"/>
    <x v="4"/>
    <x v="4"/>
    <s v="Dirección_de_Tecnología_e_Información"/>
    <x v="11"/>
    <s v="Subdirector(a) de Información"/>
    <x v="4"/>
    <s v="ICFES-214-2024"/>
    <s v="Gilberto Mora Gonzalez"/>
    <n v="43297833"/>
    <s v="Prestar servicios profesionales para la coadministración integral de los recursos y componentes tecnológicos implementados sobre las soluciones y servicios Microsoft realizando el soporte a las nubes publicas contratadas por el Icfes"/>
    <d v="2024-01-17T00:00:00"/>
    <d v="2024-01-17T00:00:00"/>
    <d v="2024-05-15T00:00:00"/>
    <s v="N/A"/>
    <s v="N/A"/>
    <x v="4"/>
    <s v="CERRADO"/>
    <d v="2026-02-16T00:00:00"/>
    <d v="2026-02-16T00:00:00"/>
    <s v="SI"/>
    <s v="SI"/>
    <s v="SI"/>
    <s v="SI"/>
    <n v="101"/>
    <m/>
    <n v="2026"/>
    <n v="2026"/>
  </r>
  <r>
    <n v="1"/>
    <n v="0"/>
    <n v="0"/>
    <n v="1"/>
    <n v="1"/>
    <n v="533"/>
    <x v="4"/>
    <x v="4"/>
    <s v="Dirección_de_Producción_y_Operaciones"/>
    <x v="15"/>
    <s v="Coordinador Grupo Interno de Trabajo de Gestion de Aplicación"/>
    <x v="4"/>
    <s v="ICFES-225-2024"/>
    <s v="Leidy Yurany Sarmiento Valderrama"/>
    <n v="21357000"/>
    <s v="Prestar servicios profesionales a la Subdirección de Aplicación de Instrumentos para el apoyo en la supervisión y elaboración de los documentos técnicos que se generen en las diferentes etapas contractuales."/>
    <d v="2024-01-15T00:00:00"/>
    <d v="2024-01-15T00:00:00"/>
    <d v="2024-05-15T00:00:00"/>
    <s v="N/A"/>
    <s v="N/A"/>
    <x v="12"/>
    <s v="EN EJECUCION"/>
    <d v="2026-02-06T00:00:00"/>
    <d v="2026-02-06T00:00:00"/>
    <s v="SI"/>
    <s v="SI"/>
    <s v="NO"/>
    <s v="NO"/>
    <n v="111"/>
    <s v="Se envió un correo al enlace: “En el contrato 225-2024, en el CPS se establecen 3 pagos, y en la plataforma SECOP se ven reflejados 7, motivo por el cual los valores no concuerdan”. Esto con la finalidad de que hagan las correcciones necesarias y poder llevar a cabo el cierre del contrato."/>
    <m/>
    <m/>
  </r>
  <r>
    <n v="1"/>
    <n v="0"/>
    <n v="0"/>
    <n v="1"/>
    <n v="1"/>
    <n v="534"/>
    <x v="4"/>
    <x v="4"/>
    <s v="Dirección_General"/>
    <x v="5"/>
    <s v="Jefe de la Oficina Asesora de Planeación"/>
    <x v="4"/>
    <s v="ICFES-262-2024"/>
    <s v="Angie Catalina Murillo Rojas"/>
    <n v="18150000"/>
    <s v="Prestación de servicios de apoyo a la gestión a la Oficina Asesora de Planeación en la realización de actividades administrativas, así como también en el trámite y actualización de información de competencia de la dependencia."/>
    <d v="2024-01-16T00:00:00"/>
    <d v="2024-01-16T00:00:00"/>
    <d v="2024-05-15T00:00:00"/>
    <s v="N/A"/>
    <s v="N/A"/>
    <x v="0"/>
    <s v="EN EJECUCION"/>
    <d v="2026-05-05T00:00:00"/>
    <d v="2026-05-07T00:00:00"/>
    <s v="SI"/>
    <s v="SI"/>
    <s v="NO"/>
    <s v="NO"/>
    <n v="21"/>
    <m/>
    <m/>
    <m/>
  </r>
  <r>
    <n v="1"/>
    <n v="1"/>
    <n v="1"/>
    <n v="1"/>
    <n v="1"/>
    <n v="535"/>
    <x v="4"/>
    <x v="4"/>
    <s v="Dirección_General"/>
    <x v="5"/>
    <s v="Jefe de la Oficina Asesora de Planeación"/>
    <x v="4"/>
    <s v="ICFES-265-2024"/>
    <s v="Marcela Borda Rodriguez"/>
    <n v="32266667"/>
    <s v="Prestación de servicios profesionales para apoyar a la Oficina Asesora de Planeación, en la implementación, mantenimiento, divulgación y mejora continua de los sistemas que conforman el Sistema Integrado de Gestión del ICFES, especialmente el Sistema de Gestión de Calidad."/>
    <d v="2024-01-16T00:00:00"/>
    <d v="2024-01-18T00:00:00"/>
    <d v="2024-05-15T00:00:00"/>
    <s v="N/A"/>
    <s v="N/A"/>
    <x v="4"/>
    <s v="CERRADO"/>
    <d v="2026-05-05T00:00:00"/>
    <d v="2026-05-07T00:00:00"/>
    <s v="SI"/>
    <s v="SI"/>
    <s v="SI"/>
    <s v="SI"/>
    <n v="21"/>
    <m/>
    <n v="2026"/>
    <n v="2026"/>
  </r>
  <r>
    <n v="1"/>
    <n v="0"/>
    <n v="0"/>
    <n v="1"/>
    <n v="1"/>
    <n v="536"/>
    <x v="4"/>
    <x v="4"/>
    <s v="Dirección_de_Producción_y_Operaciones"/>
    <x v="15"/>
    <s v="Coordinador Grupo Interno de Trabajo de Gestion de Aplicación"/>
    <x v="4"/>
    <s v="ICFES-278-2024"/>
    <s v="Alexander Blanco Forero"/>
    <n v="20166667"/>
    <s v="Prestar servicios profesionales a la Subdirección de Aplicación de Instrumentos para el apoyo en la supervisión y elaboración de los documentos técnicos que se generen en las diferentes etapas contractuales."/>
    <d v="2024-01-18T00:00:00"/>
    <d v="2024-01-19T00:00:00"/>
    <d v="2024-05-15T00:00:00"/>
    <s v="N/A"/>
    <s v="N/A"/>
    <x v="12"/>
    <s v="EN EJECUCION"/>
    <d v="2026-02-16T00:00:00"/>
    <d v="2026-02-16T00:00:00"/>
    <s v="SI"/>
    <s v="SI"/>
    <s v="NO"/>
    <s v="NO"/>
    <n v="101"/>
    <s v="Se envió un correo al enlace: “En el contrato 278-2024, en el CPS se establecen 3 pagos, y en la plataforma SECOP se ven reflejados 7, motivo por el cual los valores no concuerdan”. Esto con la finalidad de que hagan las correcciones necesarias y poder llevar a cabo el cierre del contrato"/>
    <m/>
    <m/>
  </r>
  <r>
    <n v="1"/>
    <n v="0"/>
    <n v="0"/>
    <n v="1"/>
    <n v="1"/>
    <n v="537"/>
    <x v="4"/>
    <x v="4"/>
    <s v="Dirección_de_Producción_y_Operaciones"/>
    <x v="15"/>
    <s v="Coordinador Grupo Interno de Trabajo de Gestion de Aplicación"/>
    <x v="4"/>
    <s v="ICFES-279-2024"/>
    <s v="sara gonzalez galeano"/>
    <n v="20509500"/>
    <s v="Prestar servicios profesionales a la Subdirección de Aplicación de Instrumentos para el apoyo en la supervisión y elaboración de los documentos técnicos que se generen en las diferentes etapas contractuales."/>
    <d v="2024-01-18T00:00:00"/>
    <d v="2024-01-18T00:00:00"/>
    <d v="2024-05-15T00:00:00"/>
    <s v="N/A"/>
    <s v="N/A"/>
    <x v="5"/>
    <s v="EN EJECUCION"/>
    <d v="2026-02-16T00:00:00"/>
    <d v="2026-02-16T00:00:00"/>
    <s v="SI"/>
    <s v="SI"/>
    <s v="NO"/>
    <s v="NO"/>
    <n v="101"/>
    <s v="Faltan 2 pagos por cargar"/>
    <m/>
    <m/>
  </r>
  <r>
    <n v="1"/>
    <n v="0"/>
    <n v="0"/>
    <n v="1"/>
    <n v="1"/>
    <n v="538"/>
    <x v="4"/>
    <x v="4"/>
    <s v="Dirección_de_Producción_y_Operaciones"/>
    <x v="15"/>
    <s v="Coordinador(a) del Grupo Interno de Trabajo de Gestión de Citación "/>
    <x v="4"/>
    <s v="ICFES-282-2024"/>
    <s v="Monica Bibiana De Antonio Toro"/>
    <n v="20509500"/>
    <s v="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
    <d v="2024-01-23T00:00:00"/>
    <d v="2024-01-24T00:00:00"/>
    <d v="2024-05-15T00:00:00"/>
    <s v="N/A"/>
    <s v="N/A"/>
    <x v="6"/>
    <s v="EN EJECUCION"/>
    <d v="2026-02-16T00:00:00"/>
    <d v="2026-02-16T00:00:00"/>
    <s v="SI"/>
    <s v="SI"/>
    <s v="NO"/>
    <s v="NO"/>
    <n v="101"/>
    <s v="Mónica Bibiana De Antonio Toro: el certificado de ejecución financiera registra 3 pagos, en SECOP aparecen 7 pagos"/>
    <m/>
    <m/>
  </r>
  <r>
    <n v="1"/>
    <n v="1"/>
    <n v="1"/>
    <n v="1"/>
    <n v="1"/>
    <n v="539"/>
    <x v="4"/>
    <x v="4"/>
    <s v="Dirección_General"/>
    <x v="5"/>
    <s v="Jefe de la Oficina Asesora de Planeación"/>
    <x v="4"/>
    <s v="ICFES-287-2024"/>
    <s v="Miguel Angel Perez Quiroga"/>
    <n v="236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4-01-26T00:00:00"/>
    <d v="2024-01-29T00:00:00"/>
    <d v="2024-05-15T00:00:00"/>
    <s v="N/A"/>
    <s v="N/A"/>
    <x v="12"/>
    <s v="CERRADO"/>
    <d v="2026-03-17T00:00:00"/>
    <d v="2026-03-19T00:00:00"/>
    <s v="SI"/>
    <s v="SI"/>
    <s v="SI"/>
    <s v="SI"/>
    <n v="70"/>
    <m/>
    <n v="2026"/>
    <n v="2026"/>
  </r>
  <r>
    <n v="1"/>
    <n v="0"/>
    <n v="0"/>
    <n v="1"/>
    <n v="1"/>
    <n v="540"/>
    <x v="4"/>
    <x v="4"/>
    <s v="Dirección_de_Producción_y_Operaciones"/>
    <x v="15"/>
    <s v="Coordinador del Grupo Interno de Trabajo de Control de Procesos Productivos"/>
    <x v="4"/>
    <s v="ICFES-288-2024"/>
    <s v="Diana Paola Galeano  "/>
    <n v="20509500"/>
    <s v="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
    <d v="2024-01-29T00:00:00"/>
    <d v="2024-01-30T00:00:00"/>
    <d v="2024-05-15T00:00:00"/>
    <s v="N/A"/>
    <s v="N/A"/>
    <x v="5"/>
    <s v="EN EJECUCION"/>
    <d v="2026-02-16T00:00:00"/>
    <d v="2026-02-16T00:00:00"/>
    <s v="SI"/>
    <s v="SI"/>
    <s v="NO"/>
    <s v="NO"/>
    <n v="101"/>
    <s v="falta marcar pagos, faltan 2 pagos por cargar "/>
    <m/>
    <m/>
  </r>
  <r>
    <n v="1"/>
    <n v="1"/>
    <n v="1"/>
    <n v="1"/>
    <n v="1"/>
    <n v="541"/>
    <x v="4"/>
    <x v="4"/>
    <s v="Dirección_General"/>
    <x v="5"/>
    <s v="Jefe de la Oficina Asesora de Planeación"/>
    <x v="4"/>
    <s v="ICFES-314-2024"/>
    <s v="Angelo Fernando del Vecchio Cristancho"/>
    <n v="23800000"/>
    <s v="Prestar servicios profesionales para realizar la gestión comercial y seguimiento de los proyectos de evaluación asignados. "/>
    <d v="2024-02-02T00:00:00"/>
    <d v="2024-02-02T00:00:00"/>
    <d v="2024-05-15T00:00:00"/>
    <s v="N/A"/>
    <s v="N/A"/>
    <x v="6"/>
    <s v="CERRADO"/>
    <d v="2026-05-05T00:00:00"/>
    <d v="2026-05-07T00:00:00"/>
    <s v="SI"/>
    <s v="SI"/>
    <s v="SI"/>
    <s v="SI"/>
    <n v="21"/>
    <m/>
    <n v="2026"/>
    <n v="2026"/>
  </r>
  <r>
    <n v="1"/>
    <n v="0"/>
    <n v="0"/>
    <n v="1"/>
    <n v="1"/>
    <n v="542"/>
    <x v="4"/>
    <x v="4"/>
    <s v="Dirección_General"/>
    <x v="5"/>
    <s v="Jefe de la Oficina Asesora de Planeación"/>
    <x v="4"/>
    <s v="ICFES-315-2024"/>
    <s v="Claudia Lucia Muñoz Rodriguez"/>
    <n v="27300000"/>
    <s v="Estructurar e implementar la estrategia comercial institucional contemplando las necesidades de los clientes actuales y potenciales a cargo del equipo de gestión comercial."/>
    <d v="2024-02-05T00:00:00"/>
    <d v="2024-02-05T00:00:00"/>
    <d v="2024-05-15T00:00:00"/>
    <s v="N/A"/>
    <s v="N/A"/>
    <x v="0"/>
    <s v="EN EJECUCION"/>
    <d v="2026-05-26T00:00:00"/>
    <d v="2026-05-27T00:00:00"/>
    <s v="SI"/>
    <s v="SI"/>
    <s v="NO"/>
    <s v="NO"/>
    <n v="1"/>
    <m/>
    <m/>
    <m/>
  </r>
  <r>
    <n v="1"/>
    <n v="1"/>
    <n v="1"/>
    <n v="1"/>
    <n v="1"/>
    <n v="543"/>
    <x v="4"/>
    <x v="4"/>
    <s v="Dirección_General"/>
    <x v="5"/>
    <s v="Jefe de la Oficina Asesora de Planeación"/>
    <x v="4"/>
    <s v="ICFES-316-2024"/>
    <s v="William Alexander Lancheros"/>
    <n v="29400000"/>
    <s v="Prestar servicios profesionales para apoyar la administración de la herramienta tecnológica institucional de gestión de proyectos, y acompañar a las áreas del Instituto en el uso de la misma para el seguimiento y reporte de los proyectos a cargo"/>
    <d v="2024-02-05T00:00:00"/>
    <d v="2024-02-05T00:00:00"/>
    <d v="2024-05-15T00:00:00"/>
    <s v="N/A"/>
    <s v="N/A"/>
    <x v="4"/>
    <s v="CERRADO"/>
    <d v="2026-03-17T00:00:00"/>
    <d v="2026-03-19T00:00:00"/>
    <s v="SI"/>
    <s v="SI"/>
    <s v="SI"/>
    <s v="SI"/>
    <n v="70"/>
    <m/>
    <n v="2026"/>
    <n v="2026"/>
  </r>
  <r>
    <n v="1"/>
    <n v="0"/>
    <n v="0"/>
    <n v="1"/>
    <n v="1"/>
    <n v="544"/>
    <x v="4"/>
    <x v="4"/>
    <s v="Dirección_General"/>
    <x v="5"/>
    <s v="Jefe de la Oficina Asesora de Planeación"/>
    <x v="4"/>
    <s v="ICFES-325-2024"/>
    <s v="Carlos Ramiro Chavarro Cuellar"/>
    <n v="59500000"/>
    <s v="Prestación de servicios profesionales especializados a la Oficina Asesora de Planeación para apoyar en las actividades de planeación, gestión, desarrollo y seguimiento a la ejecución de los proyectos estratégicos del instituto."/>
    <d v="2024-02-01T00:00:00"/>
    <d v="2024-02-01T00:00:00"/>
    <d v="2024-05-15T00:00:00"/>
    <s v="N/A"/>
    <s v="N/A"/>
    <x v="12"/>
    <s v="EN EJECUCION"/>
    <d v="2026-05-26T00:00:00"/>
    <d v="2026-05-20T00:00:00"/>
    <s v="SI"/>
    <s v="SI"/>
    <s v="NO"/>
    <s v="NO"/>
    <n v="8"/>
    <m/>
    <m/>
    <m/>
  </r>
  <r>
    <n v="1"/>
    <n v="1"/>
    <n v="1"/>
    <n v="1"/>
    <n v="1"/>
    <n v="545"/>
    <x v="4"/>
    <x v="4"/>
    <s v="Dirección_General"/>
    <x v="5"/>
    <s v="Jefe de la Oficina Asesora de Planeación"/>
    <x v="4"/>
    <s v="ICFES-329-2024"/>
    <s v="Dayana Viviana Jimenez Betancourth"/>
    <n v="198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4-02-09T00:00:00"/>
    <d v="2024-02-09T00:00:00"/>
    <d v="2024-05-15T00:00:00"/>
    <s v="N/A"/>
    <s v="N/A"/>
    <x v="6"/>
    <s v="CERRADO"/>
    <d v="2026-03-17T00:00:00"/>
    <d v="2026-03-19T00:00:00"/>
    <s v="SI"/>
    <s v="SI"/>
    <s v="SI"/>
    <s v="SI"/>
    <n v="70"/>
    <s v="En flujo de terminacion "/>
    <n v="2026"/>
    <n v="2026"/>
  </r>
  <r>
    <n v="0"/>
    <n v="0"/>
    <n v="0"/>
    <n v="0"/>
    <n v="1"/>
    <n v="546"/>
    <x v="4"/>
    <x v="4"/>
    <s v="Dirección_de_Evaluación"/>
    <x v="4"/>
    <s v="Subdirector(a) de Diseño de Instrumentos"/>
    <x v="4"/>
    <s v="ICFES-334-2024"/>
    <s v="Hernando Gutierrez Prieto"/>
    <n v="132000000"/>
    <s v="Prestar servicios profesionales para asesorar y validar los instrumentos de evaluación producidos en el marco del examen de Estado para obtener la tarjeta profesional de abogado"/>
    <d v="2024-02-05T00:00:00"/>
    <d v="2024-02-28T00:00:00"/>
    <d v="2024-12-31T00:00:00"/>
    <s v="N/A"/>
    <s v="N/A"/>
    <x v="0"/>
    <s v="EN EJECUCION"/>
    <m/>
    <m/>
    <s v="NO"/>
    <s v="NO"/>
    <s v="NO"/>
    <s v="NO"/>
    <n v="46170"/>
    <s v="no coincide el certificado de constancia de ejecución financiera con la ejecución financiera del secop 2 en la cual aparece la factura 1 sin aprobación de pago, que daría un valor mayor al relacionado en el certificado"/>
    <m/>
    <m/>
  </r>
  <r>
    <n v="1"/>
    <n v="1"/>
    <n v="1"/>
    <n v="1"/>
    <n v="1"/>
    <n v="547"/>
    <x v="4"/>
    <x v="4"/>
    <s v="Dirección_General"/>
    <x v="5"/>
    <s v="Jefe de la Oficina Asesora de Planeación"/>
    <x v="4"/>
    <s v="ICFES-343-2024"/>
    <s v="Leidy Puerta Pelaez"/>
    <n v="26933333"/>
    <s v="Prestación de servicios profesionales para apoyar a la Oficina Asesora de Planeación, en la implementación, mantenimiento, divulgación y mejora continua del Sistema de Gestión Ambiental."/>
    <d v="2024-02-05T00:00:00"/>
    <d v="2024-02-06T00:00:00"/>
    <d v="2024-05-15T00:00:00"/>
    <s v="N/A"/>
    <s v="N/A"/>
    <x v="4"/>
    <s v="CERRADO"/>
    <d v="2026-03-17T00:00:00"/>
    <d v="2026-03-19T00:00:00"/>
    <s v="SI"/>
    <s v="SI"/>
    <s v="SI"/>
    <s v="SI"/>
    <n v="70"/>
    <s v="Primer pago sin ser marcado como “Pago”, no cuenta con nota aclaratoria del mismo"/>
    <n v="2026"/>
    <n v="2026"/>
  </r>
  <r>
    <n v="1"/>
    <n v="1"/>
    <n v="1"/>
    <n v="1"/>
    <n v="1"/>
    <n v="548"/>
    <x v="4"/>
    <x v="4"/>
    <s v="Dirección_General"/>
    <x v="5"/>
    <s v="Jefe de la Oficina Asesora de Planeación"/>
    <x v="4"/>
    <s v="ICFES-344-2024"/>
    <s v="Aida Paola Guevara Morales"/>
    <n v="26666667"/>
    <s v="Prestación de servicios profesionales para apoyar a la Oficina Asesora de Planeación, en la implementación, mantenimiento, divulgación y mejora continua del Modelo integrado de planeación y gestión- MIPG y Modelo estándar control interno MECI"/>
    <d v="2024-02-06T00:00:00"/>
    <d v="2024-02-07T00:00:00"/>
    <d v="2024-05-15T00:00:00"/>
    <s v="N/A"/>
    <s v="N/A"/>
    <x v="12"/>
    <s v="CERRADO"/>
    <d v="2026-03-17T00:00:00"/>
    <d v="2026-03-19T00:00:00"/>
    <s v="SI"/>
    <s v="SI"/>
    <s v="SI"/>
    <s v="SI"/>
    <n v="70"/>
    <m/>
    <n v="2026"/>
    <n v="2026"/>
  </r>
  <r>
    <n v="1"/>
    <n v="1"/>
    <n v="1"/>
    <n v="1"/>
    <n v="1"/>
    <n v="549"/>
    <x v="4"/>
    <x v="4"/>
    <s v="Dirección_General"/>
    <x v="5"/>
    <s v="Jefe de la Oficina Asesora de Planeación"/>
    <x v="4"/>
    <s v="ICFES-347-2024"/>
    <s v="Maria Alejandra del Carmen Martinez Silva"/>
    <n v="23333333"/>
    <s v="Prestación de servicios profesionales para apoyar a la Oficina Asesora de Planeación, en la estructuración, consolidación y revisión de informes dirigidos a las partes interesadas de la entidad, así como en la emisión de conceptos para garantizar la coherencia, legalidad y precisión en la comunicación institucional."/>
    <d v="2024-02-06T00:00:00"/>
    <d v="2024-02-06T00:00:00"/>
    <d v="2024-05-15T00:00:00"/>
    <s v="N/A"/>
    <s v="N/A"/>
    <x v="5"/>
    <s v="CERRADO"/>
    <d v="2026-05-05T00:00:00"/>
    <d v="2026-05-07T00:00:00"/>
    <s v="SI"/>
    <s v="SI"/>
    <s v="SI"/>
    <s v="SI"/>
    <n v="21"/>
    <m/>
    <n v="2026"/>
    <n v="2026"/>
  </r>
  <r>
    <n v="1"/>
    <n v="1"/>
    <n v="1"/>
    <n v="1"/>
    <n v="1"/>
    <n v="550"/>
    <x v="4"/>
    <x v="4"/>
    <s v="Dirección_de_Producción_y_Operaciones"/>
    <x v="14"/>
    <s v="Director(a) de Producción y Operaciones"/>
    <x v="4"/>
    <s v="ICFES-351-2024"/>
    <s v="German Camilo Casas Bello "/>
    <n v="14500000"/>
    <s v="Prestación de servicios profesionales para la Dirección de Producción y Operaciones en la creación, manejo, depuración y consolidación de bases de datos que se requieran u obtengan a partir de las pruebas o proyectos especiales de evaluación que aplique el Instituto en la vigencia 2024"/>
    <d v="2024-02-09T00:00:00"/>
    <d v="2024-02-12T00:00:00"/>
    <d v="2024-05-15T00:00:00"/>
    <s v="N/A"/>
    <s v="N/A"/>
    <x v="6"/>
    <s v="CERRADO"/>
    <d v="2026-02-16T00:00:00"/>
    <d v="2026-02-16T00:00:00"/>
    <s v="SI"/>
    <s v="SI"/>
    <s v="SI"/>
    <s v="SI"/>
    <n v="101"/>
    <m/>
    <n v="2026"/>
    <n v="2026"/>
  </r>
  <r>
    <n v="1"/>
    <n v="1"/>
    <n v="1"/>
    <n v="1"/>
    <n v="1"/>
    <n v="551"/>
    <x v="4"/>
    <x v="4"/>
    <s v="Dirección_General"/>
    <x v="5"/>
    <s v="Jefe de la Oficina Asesora de Planeación"/>
    <x v="4"/>
    <s v="ICFES-352-2024"/>
    <s v="Maria Fernanda Sotomontes Acevedo"/>
    <n v="6400000"/>
    <s v="Prestación de servicios para apoyar a la Oficina Asesora de Planeación, en la implementación, mantenimiento, divulgación y mejora continua de los sistemas que conforman el Sistema Integrado de Gestión del ICFES"/>
    <d v="2024-02-09T00:00:00"/>
    <d v="2024-02-13T00:00:00"/>
    <d v="2024-05-15T00:00:00"/>
    <s v="N/A"/>
    <s v="N/A"/>
    <x v="0"/>
    <s v="CERRADO"/>
    <d v="2026-03-17T00:00:00"/>
    <d v="2026-03-19T00:00:00"/>
    <s v="SI"/>
    <s v="SI"/>
    <s v="SI"/>
    <s v="SI"/>
    <n v="70"/>
    <m/>
    <n v="2026"/>
    <n v="2026"/>
  </r>
  <r>
    <n v="1"/>
    <n v="1"/>
    <n v="1"/>
    <n v="1"/>
    <n v="1"/>
    <n v="552"/>
    <x v="4"/>
    <x v="4"/>
    <s v="Dirección_General"/>
    <x v="5"/>
    <s v="Jefe de la Oficina Asesora de Planeación"/>
    <x v="4"/>
    <s v="ICFES-356-2024"/>
    <s v="Jose Edilberto Triviño Padilla"/>
    <n v="188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4-02-13T00:00:00"/>
    <d v="2024-02-14T00:00:00"/>
    <d v="2024-05-15T00:00:00"/>
    <s v="N/A"/>
    <s v="N/A"/>
    <x v="4"/>
    <s v="CERRADO"/>
    <d v="2026-05-05T00:00:00"/>
    <d v="2026-05-07T00:00:00"/>
    <s v="SI"/>
    <s v="SI"/>
    <s v="SI"/>
    <s v="SI"/>
    <n v="21"/>
    <m/>
    <n v="2026"/>
    <n v="2026"/>
  </r>
  <r>
    <n v="1"/>
    <n v="1"/>
    <n v="1"/>
    <n v="1"/>
    <n v="1"/>
    <n v="553"/>
    <x v="4"/>
    <x v="4"/>
    <s v="Dirección_General"/>
    <x v="5"/>
    <s v="Jefe de la Oficina Asesora de Planeación"/>
    <x v="4"/>
    <s v="ICFES-358-2024"/>
    <s v="Hitler Rouseau Chaverra Ovalle"/>
    <n v="52700000"/>
    <s v="Prestación de servicios profesionales Especializados a la Oficina Asesora de Planeación para apoyar en las actividades de planeación, gestión, desarrollo y seguimiento a la ejecución de los proyectos estratégicos del instituto"/>
    <d v="2024-02-13T00:00:00"/>
    <d v="2024-02-14T00:00:00"/>
    <d v="2024-05-15T00:00:00"/>
    <s v="N/A"/>
    <s v="N/A"/>
    <x v="12"/>
    <s v="CERRADO"/>
    <d v="2026-05-05T00:00:00"/>
    <d v="2026-05-07T00:00:00"/>
    <s v="SI"/>
    <s v="SI"/>
    <s v="SI"/>
    <s v="SI"/>
    <n v="21"/>
    <m/>
    <n v="2026"/>
    <n v="2026"/>
  </r>
  <r>
    <n v="1"/>
    <n v="1"/>
    <n v="1"/>
    <n v="1"/>
    <n v="1"/>
    <n v="554"/>
    <x v="4"/>
    <x v="4"/>
    <s v="Dirección_General"/>
    <x v="5"/>
    <s v="Jefe de la Oficina Asesora de Planeación"/>
    <x v="4"/>
    <s v="ICFES-377-2024"/>
    <s v="Maria Jose Caicedo Blanco"/>
    <n v="18000000"/>
    <s v="Prestación de servicios profesionales para apoyar a la Oficina Asesora de Planeación, en la implementación, mantenimiento, divulgación y mejora continua del Sistema Integrado de Gestión del ICFES"/>
    <d v="2024-02-19T00:00:00"/>
    <d v="2024-02-20T00:00:00"/>
    <d v="2024-05-15T00:00:00"/>
    <s v="N/A"/>
    <s v="N/A"/>
    <x v="5"/>
    <s v="CERRADO"/>
    <d v="2026-03-17T00:00:00"/>
    <d v="2026-03-19T00:00:00"/>
    <s v="SI"/>
    <s v="SI"/>
    <s v="SI"/>
    <s v="SI"/>
    <n v="70"/>
    <s v="En aprobacion para cierre "/>
    <n v="2026"/>
    <n v="2026"/>
  </r>
  <r>
    <n v="1"/>
    <n v="1"/>
    <n v="1"/>
    <n v="1"/>
    <n v="1"/>
    <n v="555"/>
    <x v="4"/>
    <x v="4"/>
    <s v="Dirección_General"/>
    <x v="5"/>
    <s v="Jefe de la Oficina Asesora de Planeación"/>
    <x v="4"/>
    <s v="ICFES-378-2024"/>
    <s v="Daniela Alejandra Martinez Moncada"/>
    <n v="6000000"/>
    <s v="Prestación de servicios para apoyar a la Oficina Asesora de Planeación, en la implementación, mantenimiento, divulgación y mejora continua de los sistemas que conforman el Sistema Integrado de Gestión del ICFES"/>
    <d v="2024-02-20T00:00:00"/>
    <d v="2024-02-26T00:00:00"/>
    <d v="2024-05-15T00:00:00"/>
    <s v="N/A"/>
    <s v="N/A"/>
    <x v="6"/>
    <s v="CERRADO"/>
    <d v="2026-03-17T00:00:00"/>
    <d v="2026-03-19T00:00:00"/>
    <s v="SI"/>
    <s v="SI"/>
    <s v="SI"/>
    <s v="SI"/>
    <n v="70"/>
    <m/>
    <n v="2026"/>
    <n v="2026"/>
  </r>
  <r>
    <n v="1"/>
    <n v="1"/>
    <n v="1"/>
    <n v="1"/>
    <n v="1"/>
    <n v="556"/>
    <x v="4"/>
    <x v="4"/>
    <s v="Dirección_General"/>
    <x v="5"/>
    <s v="Jefe de la Oficina Asesora de Planeación"/>
    <x v="4"/>
    <s v="ICFES-386-2024"/>
    <s v="Claudia Paola Andrade Murillo"/>
    <n v="30386667"/>
    <s v="Prestación de servicios profesionales especializado para mejorar y fortalecer la implementación del sistema de gestión de seguridad y privacidad de la información."/>
    <d v="2024-02-22T00:00:00"/>
    <d v="2024-02-23T00:00:00"/>
    <d v="2024-05-15T00:00:00"/>
    <s v="N/A"/>
    <s v="N/A"/>
    <x v="0"/>
    <s v="CERRADO"/>
    <d v="2026-03-17T00:00:00"/>
    <d v="2026-03-19T00:00:00"/>
    <s v="SI"/>
    <s v="SI"/>
    <s v="SI"/>
    <s v="SI"/>
    <n v="70"/>
    <m/>
    <n v="2026"/>
    <n v="2026"/>
  </r>
  <r>
    <n v="1"/>
    <n v="1"/>
    <n v="1"/>
    <n v="1"/>
    <n v="1"/>
    <n v="557"/>
    <x v="4"/>
    <x v="4"/>
    <s v="Dirección_General"/>
    <x v="5"/>
    <s v="Jefe de la Oficina Asesora de Planeación"/>
    <x v="4"/>
    <s v="ICFES-394-2024"/>
    <s v="Miguel Angel Cepeda Duarte"/>
    <n v="23700000"/>
    <s v="Prestación de servicios profesionales para realizar el apoyo a los procesos en la gestión e implementación del Sistema de Gestión de Seguridad y Privacidad de la Información."/>
    <d v="2024-02-27T00:00:00"/>
    <d v="2024-02-27T00:00:00"/>
    <d v="2024-05-15T00:00:00"/>
    <s v="N/A"/>
    <s v="N/A"/>
    <x v="4"/>
    <s v="CERRADO"/>
    <d v="2026-05-05T00:00:00"/>
    <d v="2026-05-07T00:00:00"/>
    <s v="SI"/>
    <s v="SI"/>
    <s v="SI"/>
    <s v="SI"/>
    <n v="21"/>
    <m/>
    <n v="2026"/>
    <n v="2026"/>
  </r>
  <r>
    <n v="1"/>
    <n v="1"/>
    <n v="1"/>
    <n v="1"/>
    <n v="1"/>
    <n v="558"/>
    <x v="4"/>
    <x v="4"/>
    <s v="Dirección_General"/>
    <x v="5"/>
    <s v="Jefe de la Oficina Asesora de Planeación"/>
    <x v="4"/>
    <s v="ICFES-405-2024"/>
    <s v="Giovanna Consuelo Pardo Bernal"/>
    <n v="18333333"/>
    <s v="Prestación de servicios profesionales para apoyar a la Oficina Asesora de Planeación, en la implementación, mantenimiento, divulgación y mejora continua del Sistema Integrado de Gestión del ICFES"/>
    <d v="2024-02-29T00:00:00"/>
    <d v="2024-03-07T00:00:00"/>
    <d v="2024-05-15T00:00:00"/>
    <s v="N/A"/>
    <s v="N/A"/>
    <x v="12"/>
    <s v="CERRADO"/>
    <d v="2026-05-05T00:00:00"/>
    <d v="2026-05-07T00:00:00"/>
    <s v="SI"/>
    <s v="SI"/>
    <s v="SI"/>
    <s v="SI"/>
    <n v="21"/>
    <m/>
    <n v="2026"/>
    <n v="2026"/>
  </r>
  <r>
    <n v="1"/>
    <n v="1"/>
    <n v="1"/>
    <n v="1"/>
    <n v="1"/>
    <n v="559"/>
    <x v="4"/>
    <x v="4"/>
    <s v="Dirección_de_Producción_y_Operaciones"/>
    <x v="15"/>
    <s v="Subdirector(a) de Aplicación de Instrumentos"/>
    <x v="4"/>
    <s v="ICFES-461-2024"/>
    <s v="Jeisson Ivan Cubides Sanchez"/>
    <n v="52500000"/>
    <s v="Prestar servicios profesionales para la elaboración y apoyo jurídico en la etapa contractual de los contratos y convenios bajo supervisión o responsabilidad de la Subdirección de Aplicación de Instrumentos. Del mismo modo, realizar acompañamiento en los diferentes procesos de índole jurídico."/>
    <d v="2024-04-25T00:00:00"/>
    <d v="2024-04-25T00:00:00"/>
    <d v="2024-12-08T00:00:00"/>
    <s v="N/A"/>
    <s v="N/A"/>
    <x v="6"/>
    <s v="CERRADO"/>
    <d v="2026-02-16T00:00:00"/>
    <d v="2026-02-16T00:00:00"/>
    <s v="SI"/>
    <s v="SI"/>
    <s v="SI"/>
    <s v="SI"/>
    <n v="101"/>
    <m/>
    <n v="2026"/>
    <n v="2026"/>
  </r>
  <r>
    <n v="1"/>
    <n v="0"/>
    <n v="0"/>
    <n v="1"/>
    <n v="1"/>
    <n v="560"/>
    <x v="4"/>
    <x v="4"/>
    <s v="Dirección_de_Producción_y_Operaciones"/>
    <x v="15"/>
    <s v="Subdirector(a) de Aplicación de Instrumentos"/>
    <x v="4"/>
    <s v="ICFES-521-2024"/>
    <s v="Manuela Saldarriaga Zambrano"/>
    <n v="9266000"/>
    <s v="Prestación de servicios profesionales en la gestión y la coordinación de los procesos administrativos que adelanta la Subdirección de Aplicación de instrumentos, tales como el seguimiento a la gestión contractual, seguimiento y ejecución presupuestal, plan mensual de pagos y demás procesos operativos que se requieran en la vigencia 2024."/>
    <d v="2024-07-05T00:00:00"/>
    <d v="2024-07-05T00:00:00"/>
    <d v="2024-09-04T00:00:00"/>
    <s v="N/A"/>
    <s v="N/A"/>
    <x v="0"/>
    <s v="EN EJECUCION"/>
    <d v="2026-03-09T00:00:00"/>
    <d v="2026-03-09T00:00:00"/>
    <s v="SI"/>
    <s v="SI"/>
    <s v="NO"/>
    <s v="NO"/>
    <n v="80"/>
    <m/>
    <m/>
    <m/>
  </r>
  <r>
    <n v="1"/>
    <n v="1"/>
    <n v="1"/>
    <n v="1"/>
    <n v="1"/>
    <n v="561"/>
    <x v="4"/>
    <x v="4"/>
    <s v="Dirección_General"/>
    <x v="7"/>
    <s v="Jefe de la Oficina de Gestión de Proyectos de Investigación"/>
    <x v="4"/>
    <s v="ICFES-470-2024"/>
    <s v="Yefferson Mauricio Dueñas Gomez"/>
    <n v="103566667"/>
    <s v="Prestar servicios jurídicos de asesoría y acompañamiento a la gestión del Instituto Colombiano para la Evaluación de la Educación - ICFES, en relación con las actividades y operaciones vinculadas a proyectos nacionales e internacionales en materia de evaluación e investigación de la educación"/>
    <d v="2024-05-06T00:00:00"/>
    <d v="2024-05-07T00:00:00"/>
    <d v="2024-12-31T00:00:00"/>
    <s v="N/A"/>
    <s v="N/A"/>
    <x v="4"/>
    <s v="CERRADO"/>
    <d v="2026-02-16T00:00:00"/>
    <d v="2026-02-16T00:00:00"/>
    <s v="SI"/>
    <s v="SI"/>
    <s v="SI"/>
    <s v="SI"/>
    <n v="101"/>
    <m/>
    <n v="2026"/>
    <n v="2026"/>
  </r>
  <r>
    <n v="1"/>
    <n v="0"/>
    <n v="0"/>
    <n v="1"/>
    <n v="1"/>
    <n v="562"/>
    <x v="4"/>
    <x v="4"/>
    <s v="Dirección_de_Producción_y_Operaciones"/>
    <x v="14"/>
    <s v="Director(a) de Producción y Operaciones"/>
    <x v="4"/>
    <s v="ICFES-562-2024"/>
    <s v="Olga Lucia Ladino Gamba "/>
    <n v="6000000"/>
    <s v="Prestación de servicios para realizar la intervención documental de los archivos de gestión a cargo de la Dirección de Producción y Operaciones y la Subdirección de Aplicación de Instrumentos, de acuerdo con la normatividad de archivo vigente."/>
    <d v="2024-07-17T00:00:00"/>
    <d v="2024-07-18T00:00:00"/>
    <d v="2024-09-17T00:00:00"/>
    <s v="N/A"/>
    <s v="N/A"/>
    <x v="12"/>
    <s v="EN EJECUCION"/>
    <d v="2026-02-16T00:00:00"/>
    <d v="2026-02-16T00:00:00"/>
    <s v="SI"/>
    <s v="SI"/>
    <s v="NO"/>
    <s v="NO"/>
    <n v="101"/>
    <s v="Con el propósito de llevar a cabo de manera satisfactoria el cierre del contrato ICFES No. 562-2024, me permito solicitarles de manera atenta remitir nuevamente los documentos requeridos para este proceso, a la mayor brevedad posible."/>
    <m/>
    <m/>
  </r>
  <r>
    <n v="0"/>
    <n v="0"/>
    <n v="0"/>
    <n v="0"/>
    <n v="1"/>
    <n v="563"/>
    <x v="4"/>
    <x v="4"/>
    <s v="Secretaría_General"/>
    <x v="19"/>
    <s v="Subdirector(a) Financiera y Contable"/>
    <x v="4"/>
    <s v="ICFES-478-2024"/>
    <s v="Maria Victoria Escobar Castaño"/>
    <n v="76830000"/>
    <s v="Prestar servicios profesionales para el apoyo y acompañamiento en el manejo, ejecución y seguimiento de las operaciones que se encuentran a cargo de la Subdirección Financiera del Instituto."/>
    <d v="2024-06-06T00:00:00"/>
    <d v="2024-06-11T00:00:00"/>
    <d v="2024-12-27T00:00:00"/>
    <s v="N/A"/>
    <s v="N/A"/>
    <x v="5"/>
    <s v="EN EJECUCION"/>
    <m/>
    <m/>
    <s v="NO"/>
    <s v="NO"/>
    <s v="NO"/>
    <s v="NO"/>
    <n v="46170"/>
    <m/>
    <m/>
    <m/>
  </r>
  <r>
    <n v="1"/>
    <n v="1"/>
    <n v="1"/>
    <n v="1"/>
    <n v="1"/>
    <n v="564"/>
    <x v="4"/>
    <x v="4"/>
    <s v="Dirección_de_Tecnología_e_Información"/>
    <x v="3"/>
    <s v="Subdirector(a) de Desarrollo de Aplicaciones"/>
    <x v="4"/>
    <s v="ICFES-487-2024"/>
    <s v="Jorge Armando Martinez Mosquera"/>
    <n v="60984000"/>
    <s v="Prestar servicios profesionales brindando soporte en la aplicación de las metodologías vigentes en el instituto, para el desarrollo y gestión de los proyectos de construcción de software."/>
    <d v="2024-06-17T00:00:00"/>
    <d v="2024-06-19T00:00:00"/>
    <d v="2024-12-31T00:00:00"/>
    <s v="N/A"/>
    <s v="N/A"/>
    <x v="6"/>
    <s v="CERRADO"/>
    <d v="2026-02-16T00:00:00"/>
    <d v="2026-02-16T00:00:00"/>
    <s v="SI"/>
    <s v="SI"/>
    <s v="SI"/>
    <s v="SI"/>
    <n v="101"/>
    <m/>
    <n v="2026"/>
    <n v="2026"/>
  </r>
  <r>
    <n v="1"/>
    <n v="0"/>
    <n v="0"/>
    <n v="1"/>
    <n v="1"/>
    <n v="565"/>
    <x v="4"/>
    <x v="4"/>
    <s v="Dirección_General"/>
    <x v="17"/>
    <s v="Jefe (a) de la Oficina Asesora de Comunicaciones y Mercadeo"/>
    <x v="4"/>
    <s v="ICFES-489-2024"/>
    <s v="Milton Giovanny Sanchez Vaca"/>
    <n v="32716666"/>
    <s v="Prestar servicios profesionales para atender los requerimientos financieros y jurídicos de la Oficina Asesora de Comunicaciones y Mercadeo de acuerdo con los procesos y procedimientos vigentes en la entidad"/>
    <d v="2024-06-18T00:00:00"/>
    <d v="2024-06-20T00:00:00"/>
    <d v="2024-12-19T00:00:00"/>
    <s v="N/A"/>
    <s v="N/A"/>
    <x v="0"/>
    <s v="EN EJECUCION"/>
    <d v="2026-05-05T00:00:00"/>
    <d v="2026-05-05T00:00:00"/>
    <s v="SI"/>
    <s v="SI"/>
    <s v="NO"/>
    <s v="NO"/>
    <n v="23"/>
    <m/>
    <m/>
    <m/>
  </r>
  <r>
    <n v="1"/>
    <n v="1"/>
    <n v="0"/>
    <n v="1"/>
    <n v="1"/>
    <n v="566"/>
    <x v="4"/>
    <x v="4"/>
    <s v="Dirección_General"/>
    <x v="5"/>
    <s v="Jefe de la Oficina Asesora de Planeación"/>
    <x v="4"/>
    <s v="ICFES-517-2024"/>
    <s v="Aida Paola Guevara Morales"/>
    <n v="16000000"/>
    <s v="Prestación de servicios profesionales para apoyar a la Oficina Asesora de Planeación, en la implementación, mantenimiento, divulgación y mejora continua del Modelo integrado de planeación y gestión- MIPG y Modelo estándar control interno MECI"/>
    <d v="2024-07-09T00:00:00"/>
    <d v="2024-07-19T00:00:00"/>
    <d v="2024-09-18T00:00:00"/>
    <s v="N/A"/>
    <s v="N/A"/>
    <x v="4"/>
    <s v="TERMINADO"/>
    <d v="2026-05-26T00:00:00"/>
    <d v="2026-05-27T00:00:00"/>
    <s v="SI"/>
    <s v="SI"/>
    <s v="SI"/>
    <s v="NO"/>
    <n v="1"/>
    <m/>
    <n v="2026"/>
    <m/>
  </r>
  <r>
    <n v="1"/>
    <n v="0"/>
    <n v="0"/>
    <n v="1"/>
    <n v="1"/>
    <n v="567"/>
    <x v="4"/>
    <x v="4"/>
    <s v="Dirección_General"/>
    <x v="5"/>
    <s v="Jefe de la Oficina Asesora de Planeación"/>
    <x v="4"/>
    <s v="ICFES-542-2024"/>
    <s v="Dayana Viviana Jimenez Betancourth"/>
    <n v="120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4-07-18T00:00:00"/>
    <d v="2024-07-19T00:00:00"/>
    <d v="2024-09-18T00:00:00"/>
    <s v="N/A"/>
    <s v="N/A"/>
    <x v="12"/>
    <s v="EN EJECUCION"/>
    <d v="2026-05-05T00:00:00"/>
    <d v="2026-05-07T00:00:00"/>
    <s v="SI"/>
    <s v="SI"/>
    <s v="NO"/>
    <s v="NO"/>
    <n v="21"/>
    <m/>
    <m/>
    <m/>
  </r>
  <r>
    <n v="1"/>
    <n v="0"/>
    <n v="0"/>
    <n v="1"/>
    <n v="1"/>
    <n v="568"/>
    <x v="4"/>
    <x v="4"/>
    <s v="Dirección_General"/>
    <x v="5"/>
    <s v="Jefe de la Oficina Asesora de Planeación"/>
    <x v="4"/>
    <s v="ICFES-553-2024"/>
    <s v="William Alexander Lancheros"/>
    <n v="16800000"/>
    <s v="Prestar servicios profesionales para apoyar la administración de la herramienta tecnológica institucional de gestión de proyectos, y acompañar a las áreas del Instituto en el uso de la misma para el seguimiento y reporte de los proyectos a cargo."/>
    <d v="2024-07-12T00:00:00"/>
    <d v="2024-07-17T00:00:00"/>
    <d v="2024-09-16T00:00:00"/>
    <s v="N/A"/>
    <s v="N/A"/>
    <x v="5"/>
    <s v="EN EJECUCION"/>
    <d v="2026-05-05T00:00:00"/>
    <d v="2026-05-07T00:00:00"/>
    <s v="SI"/>
    <s v="SI"/>
    <s v="NO"/>
    <s v="NO"/>
    <n v="21"/>
    <s v="Pendientes ajustes en los pagos "/>
    <m/>
    <m/>
  </r>
  <r>
    <n v="1"/>
    <n v="1"/>
    <n v="1"/>
    <n v="1"/>
    <n v="1"/>
    <n v="569"/>
    <x v="4"/>
    <x v="4"/>
    <s v="Dirección_General"/>
    <x v="18"/>
    <s v="Jefe de la Oficina de Control Interno"/>
    <x v="4"/>
    <s v="ICFES-560-2024"/>
    <s v="Yenny Johanna Melo Zapata"/>
    <n v="45307600"/>
    <s v="Prestar servicios profesionales en la Oficina de Control Interno, en los asuntos jurídicos requeridos, así como, adelantar las auditorías internas asignadas, de conformidad con lo establecido en el Plan Anual de Auditoría para la vigencia 2024."/>
    <d v="2024-07-31T00:00:00"/>
    <d v="2024-08-02T00:00:00"/>
    <d v="2024-12-31T00:00:00"/>
    <s v="N/A"/>
    <s v="N/A"/>
    <x v="6"/>
    <s v="CERRADO"/>
    <d v="2026-02-16T00:00:00"/>
    <d v="2026-02-16T00:00:00"/>
    <s v="SI"/>
    <s v="SI"/>
    <s v="SI"/>
    <s v="SI"/>
    <n v="101"/>
    <m/>
    <n v="2026"/>
    <n v="2026"/>
  </r>
  <r>
    <n v="1"/>
    <n v="0"/>
    <n v="0"/>
    <n v="1"/>
    <n v="1"/>
    <n v="570"/>
    <x v="4"/>
    <x v="4"/>
    <s v="Dirección_de_Producción_y_Operaciones"/>
    <x v="15"/>
    <s v="Subdirector(a) de Aplicación de Instrumentos"/>
    <x v="4"/>
    <s v="ICFES-777-2024"/>
    <s v="Luisa Maria Carebilla Deaza"/>
    <n v="19492500"/>
    <s v="Prestar servicios profesionales para apoyar la planeación, ejecución operativa y seguimiento contractual, cierre y liquidación de las pruebas contratadas por el Ministerio de Educación Nacional- MEN en la vigencia 2024."/>
    <d v="2024-09-11T00:00:00"/>
    <d v="2024-09-23T00:00:00"/>
    <d v="2024-12-31T00:00:00"/>
    <s v="N/A"/>
    <s v="N/A"/>
    <x v="0"/>
    <s v="EN EJECUCION"/>
    <d v="2026-03-09T00:00:00"/>
    <d v="2026-03-09T00:00:00"/>
    <s v="SI"/>
    <s v="SI"/>
    <s v="NO"/>
    <s v="NO"/>
    <n v="80"/>
    <m/>
    <m/>
    <m/>
  </r>
  <r>
    <n v="1"/>
    <n v="0"/>
    <n v="0"/>
    <n v="1"/>
    <n v="1"/>
    <n v="571"/>
    <x v="4"/>
    <x v="4"/>
    <s v="Secretaría_General"/>
    <x v="20"/>
    <s v="Coordinador (a) del Grupo Interno de Trabajo de la Unidad de Atencion al Ciudadano"/>
    <x v="4"/>
    <s v="ICFES-579-2024"/>
    <s v="Jeferson Eduardo Combita Pulido"/>
    <n v="11300000"/>
    <s v="Prestar servicios profesionales para realizar el seguimiento, administración, supervisión y ejecución de estrategias para mejorar el servicio de atención a las interacciones recibidas a través de nuestros canales de atención, referentes a las solicitudes de los Exámenes Saber 11, Pre Saber y Validación del bachillerato."/>
    <d v="2024-07-19T00:00:00"/>
    <d v="2024-07-23T00:00:00"/>
    <d v="2024-09-22T00:00:00"/>
    <s v="N/A"/>
    <s v="N/A"/>
    <x v="4"/>
    <s v="EN EJECUCION"/>
    <d v="2026-02-16T00:00:00"/>
    <d v="2026-02-16T00:00:00"/>
    <s v="SI"/>
    <s v="SI"/>
    <s v="NO"/>
    <s v="NO"/>
    <n v="101"/>
    <s v="No se reflejan pagos cargados o nota aclaratoria"/>
    <m/>
    <m/>
  </r>
  <r>
    <n v="0"/>
    <n v="0"/>
    <n v="0"/>
    <n v="0"/>
    <n v="1"/>
    <n v="572"/>
    <x v="4"/>
    <x v="4"/>
    <s v="Dirección_de_Producción_y_Operaciones"/>
    <x v="15"/>
    <s v="Coordinador del Grupo Interno de Trabajo de Control de Procesos Productivos"/>
    <x v="4"/>
    <s v="ICFES-591-2024"/>
    <s v="Jhoan Sebastian Franco Morales"/>
    <n v="15255000"/>
    <s v="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
    <d v="2024-07-19T00:00:00"/>
    <d v="2024-07-22T00:00:00"/>
    <d v="2024-10-21T00:00:00"/>
    <s v="N/A"/>
    <s v="N/A"/>
    <x v="12"/>
    <s v="EN EJECUCION"/>
    <m/>
    <m/>
    <s v="NO"/>
    <s v="NO"/>
    <s v="NO"/>
    <s v="NO"/>
    <n v="46170"/>
    <m/>
    <m/>
    <m/>
  </r>
  <r>
    <n v="1"/>
    <n v="1"/>
    <n v="1"/>
    <n v="1"/>
    <n v="1"/>
    <n v="573"/>
    <x v="4"/>
    <x v="4"/>
    <s v="Dirección_de_Producción_y_Operaciones"/>
    <x v="15"/>
    <s v="Coordinador(a) del Grupo Interno de Trabajo de Gestión de Citación "/>
    <x v="4"/>
    <s v="ICFES-592-2024"/>
    <s v="Lady Stefany Forero Gonzalez"/>
    <n v="15255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población inscrita, así como mantener actualizadas las bases de datos de los sitios de aplicación de las regiones que le sean asignadas para la vigencia 2024."/>
    <d v="2024-07-19T00:00:00"/>
    <d v="2024-07-22T00:00:00"/>
    <d v="2024-10-21T00:00:00"/>
    <s v="N/A"/>
    <s v="N/A"/>
    <x v="5"/>
    <s v="CERRADO"/>
    <d v="2026-02-16T00:00:00"/>
    <d v="2026-02-16T00:00:00"/>
    <s v="SI"/>
    <s v="SI"/>
    <s v="SI"/>
    <s v="SI"/>
    <n v="101"/>
    <m/>
    <n v="2026"/>
    <n v="2026"/>
  </r>
  <r>
    <n v="1"/>
    <n v="1"/>
    <n v="1"/>
    <n v="1"/>
    <n v="1"/>
    <n v="574"/>
    <x v="4"/>
    <x v="4"/>
    <s v="Dirección_General"/>
    <x v="16"/>
    <s v="Asesor Grado 03 - Dirección General"/>
    <x v="4"/>
    <s v="ICFES-597-2024"/>
    <s v="Diego Jesus Ortega Cruz"/>
    <n v="29997060"/>
    <s v="Asesorar jurídicamente a la Dirección General del Instituto Colombiano para la Evaluación de la Educación- Icfes, en el análisis, revisión, estructuración y ejecución de proyectos estratégicos desde el punto de vista contractual."/>
    <d v="2024-07-19T00:00:00"/>
    <d v="2024-07-20T00:00:00"/>
    <d v="2024-09-19T00:00:00"/>
    <s v="N/A"/>
    <s v="N/A"/>
    <x v="6"/>
    <s v="CERRADO"/>
    <d v="2026-02-16T00:00:00"/>
    <d v="2026-02-16T00:00:00"/>
    <s v="SI"/>
    <s v="SI"/>
    <s v="SI"/>
    <s v="SI"/>
    <n v="101"/>
    <m/>
    <n v="2026"/>
    <n v="2026"/>
  </r>
  <r>
    <n v="1"/>
    <n v="1"/>
    <n v="1"/>
    <n v="1"/>
    <n v="1"/>
    <n v="575"/>
    <x v="4"/>
    <x v="4"/>
    <s v="Secretaría_General"/>
    <x v="9"/>
    <s v="Profesional Especializado Grado 04 - Subdireccion de Abastecimientos y servicios Generales"/>
    <x v="4"/>
    <s v="ICFES-605-2024"/>
    <s v="Luis Hernando Cediel Mejia"/>
    <n v="18586240"/>
    <s v="Prestar los servicios profesionales para apoyar en la administración, gestión y conservación los inmuebles a cargo de la Entidad, así como el apoyo a la supervisión de la ejecución de los contratos relacionados con dichos inmuebles."/>
    <d v="2024-07-29T00:00:00"/>
    <d v="2024-08-08T00:00:00"/>
    <d v="2024-10-07T00:00:00"/>
    <s v="N/A"/>
    <s v="N/A"/>
    <x v="6"/>
    <s v="CERRADO"/>
    <d v="2026-02-16T00:00:00"/>
    <d v="2026-02-16T00:00:00"/>
    <s v="SI"/>
    <s v="SI"/>
    <s v="SI"/>
    <s v="SI"/>
    <n v="101"/>
    <m/>
    <n v="2026"/>
    <n v="2026"/>
  </r>
  <r>
    <n v="1"/>
    <n v="1"/>
    <n v="0"/>
    <n v="1"/>
    <n v="1"/>
    <n v="576"/>
    <x v="4"/>
    <x v="4"/>
    <s v="Dirección_General"/>
    <x v="17"/>
    <s v="Jefe (a) de la Oficina Asesora de Comunicaciones y Mercadeo"/>
    <x v="4"/>
    <s v="ICFES-617-2024"/>
    <s v="Olga Milena Carantonio Marquez"/>
    <n v="12656000"/>
    <s v="Prestar servicios profesionales para proponer y diseñar los insumos y piezas gráficas requeridas en el marco del proyecto de Evaluar para Avanzar, así como en los demás proyectos adelantados por la Oficina Asesora de Comunicaciones y Mercadeo"/>
    <d v="2024-07-24T00:00:00"/>
    <d v="2024-07-26T00:00:00"/>
    <d v="2024-09-25T00:00:00"/>
    <s v="N/A"/>
    <s v="N/A"/>
    <x v="0"/>
    <s v="TERMINADO"/>
    <d v="2026-03-09T00:00:00"/>
    <d v="2026-03-09T00:00:00"/>
    <s v="SI"/>
    <s v="SI"/>
    <s v="SI"/>
    <s v="NO"/>
    <n v="80"/>
    <m/>
    <n v="2025"/>
    <m/>
  </r>
  <r>
    <n v="1"/>
    <n v="0"/>
    <n v="0"/>
    <n v="1"/>
    <n v="1"/>
    <n v="577"/>
    <x v="4"/>
    <x v="4"/>
    <s v="Dirección_General"/>
    <x v="17"/>
    <s v="Jefe (a) de la Oficina Asesora de Comunicaciones y Mercadeo"/>
    <x v="4"/>
    <s v="ICFES-620-2024"/>
    <s v="Narayan Alexander Martinez Galvis "/>
    <n v="8792284"/>
    <s v="Prestar servicios para adelantar la realización audiovisual de los insumos y productos necesarios asociados al proyecto especial Evaluar para Avanzar, así como en los demás planes de acción de la Oficina Asesora de Comunicaciones y Mercadeo."/>
    <d v="2024-07-24T00:00:00"/>
    <d v="2024-07-25T00:00:00"/>
    <d v="2024-09-24T00:00:00"/>
    <s v="N/A"/>
    <s v="N/A"/>
    <x v="0"/>
    <s v="EN EJECUCION"/>
    <d v="2026-05-05T00:00:00"/>
    <d v="2026-05-05T00:00:00"/>
    <s v="SI"/>
    <s v="SI"/>
    <s v="NO"/>
    <s v="NO"/>
    <n v="23"/>
    <m/>
    <m/>
    <m/>
  </r>
  <r>
    <n v="1"/>
    <n v="1"/>
    <n v="1"/>
    <n v="1"/>
    <n v="1"/>
    <n v="578"/>
    <x v="4"/>
    <x v="4"/>
    <s v="Dirección_de_Evaluación"/>
    <x v="4"/>
    <s v="Subdirector(a) de Diseño de Instrumentos"/>
    <x v="4"/>
    <s v="ICFES-624-2024"/>
    <s v="Santiago Wills Pedraza"/>
    <n v="15900000"/>
    <s v="Prestar servicios profesionales para orientar las diferentes etapas del procedimiento de construcción de ítems y, gestionar el armado de las pruebas de ciencias sociales, competencias ciudadanas, investigación en ciencias sociales y afines, para los exámenes de Estado y demás proyectos de evaluación."/>
    <d v="2024-07-23T00:00:00"/>
    <d v="2024-07-24T00:00:00"/>
    <d v="2024-09-23T00:00:00"/>
    <s v="N/A"/>
    <s v="N/A"/>
    <x v="4"/>
    <s v="CERRADO"/>
    <d v="2026-02-16T00:00:00"/>
    <d v="2026-02-16T00:00:00"/>
    <s v="SI"/>
    <s v="SI"/>
    <s v="SI"/>
    <s v="SI"/>
    <n v="101"/>
    <m/>
    <n v="2026"/>
    <n v="2026"/>
  </r>
  <r>
    <n v="1"/>
    <n v="0"/>
    <n v="0"/>
    <n v="1"/>
    <n v="1"/>
    <n v="579"/>
    <x v="4"/>
    <x v="4"/>
    <s v="Dirección_General"/>
    <x v="5"/>
    <s v="Jefe de la Oficina Asesora de Planeación"/>
    <x v="4"/>
    <s v="ICFES-625-2024"/>
    <s v="German David Duque Gonzalez"/>
    <n v="33800000"/>
    <s v="Prestación de servicios profesionales especializados a la Oficina Asesora de Planeación para apoyar en las actividades de planeación, gestión, desarrollo y seguimiento a la ejecución de los proyectos estratégicos del instituto."/>
    <d v="2024-07-19T00:00:00"/>
    <d v="2024-07-22T00:00:00"/>
    <d v="2024-09-21T00:00:00"/>
    <s v="N/A"/>
    <s v="N/A"/>
    <x v="12"/>
    <s v="EN EJECUCION"/>
    <d v="2026-05-26T00:00:00"/>
    <d v="2026-05-27T00:00:00"/>
    <s v="SI"/>
    <s v="SI"/>
    <s v="NO"/>
    <s v="NO"/>
    <n v="1"/>
    <m/>
    <m/>
    <m/>
  </r>
  <r>
    <n v="1"/>
    <n v="1"/>
    <n v="1"/>
    <n v="1"/>
    <n v="1"/>
    <n v="580"/>
    <x v="4"/>
    <x v="4"/>
    <s v="Secretaría_General"/>
    <x v="19"/>
    <s v="Subdirector(a) Financiera y Contable"/>
    <x v="4"/>
    <s v="ICFES-633-2024"/>
    <s v="Yeimi Yulieth Santa Montaña"/>
    <n v="15620000"/>
    <s v="Prestar servicios profesionales a la Subdirección Financiera y Contable, para el desarrollo, revisión y seguimiento de actividades contables y tributarias, de conformidad con la normativa vigente"/>
    <d v="2024-07-24T00:00:00"/>
    <d v="2024-07-25T00:00:00"/>
    <d v="2024-09-24T00:00:00"/>
    <s v="N/A"/>
    <s v="N/A"/>
    <x v="5"/>
    <s v="CERRADO"/>
    <d v="2026-02-16T00:00:00"/>
    <d v="2026-02-16T00:00:00"/>
    <s v="SI"/>
    <s v="SI"/>
    <s v="SI"/>
    <s v="SI"/>
    <n v="101"/>
    <m/>
    <n v="2026"/>
    <n v="2026"/>
  </r>
  <r>
    <n v="1"/>
    <n v="1"/>
    <n v="1"/>
    <n v="1"/>
    <n v="1"/>
    <n v="581"/>
    <x v="4"/>
    <x v="4"/>
    <s v="Secretaría_General"/>
    <x v="19"/>
    <s v="Subdirector(a) Financiera y Contable"/>
    <x v="4"/>
    <s v="ICFES-635-2024"/>
    <s v="Mario Alexander Pinzon Aroca"/>
    <n v="15620000"/>
    <s v="Prestar servicios profesionales a la Subdirección Financiera y Contable, para el desarrollo, revisión y seguimiento de actividades contables, de conformidad con las normas NIIF y demás regulaciones aplicables"/>
    <d v="2024-07-24T00:00:00"/>
    <d v="2024-07-25T00:00:00"/>
    <d v="2024-09-24T00:00:00"/>
    <s v="N/A"/>
    <s v="N/A"/>
    <x v="6"/>
    <s v="CERRADO"/>
    <d v="2026-02-16T00:00:00"/>
    <d v="2026-02-16T00:00:00"/>
    <s v="SI"/>
    <s v="SI"/>
    <s v="SI"/>
    <s v="SI"/>
    <n v="101"/>
    <m/>
    <n v="2026"/>
    <n v="2026"/>
  </r>
  <r>
    <n v="1"/>
    <n v="0"/>
    <n v="0"/>
    <n v="1"/>
    <n v="1"/>
    <n v="582"/>
    <x v="4"/>
    <x v="4"/>
    <s v="Dirección_General"/>
    <x v="18"/>
    <s v="Jefe de la Oficina de Control Interno"/>
    <x v="4"/>
    <s v="ICFES-637-2024"/>
    <s v="OLGA LUCIA LADINO"/>
    <n v="18550000"/>
    <s v="Prestar servicios de apoyo a la gestión, apoyando la gestión documental y asuntos administrativos al interior de la Oficina de Control Interno, de conformidad con el desarrollo de las auditorías programadas en el Plan Anual de Auditorías para la vigencia 2024."/>
    <d v="2024-07-23T00:00:00"/>
    <d v="2024-07-24T00:00:00"/>
    <d v="2024-12-31T00:00:00"/>
    <s v="N/A"/>
    <s v="N/A"/>
    <x v="0"/>
    <s v="EN EJECUCION"/>
    <d v="2026-03-09T00:00:00"/>
    <d v="2026-03-09T00:00:00"/>
    <s v="SI"/>
    <s v="SI"/>
    <s v="NO"/>
    <s v="NO"/>
    <n v="80"/>
    <m/>
    <m/>
    <m/>
  </r>
  <r>
    <n v="0"/>
    <n v="0"/>
    <n v="0"/>
    <n v="0"/>
    <n v="1"/>
    <n v="583"/>
    <x v="4"/>
    <x v="4"/>
    <s v="Dirección_General"/>
    <x v="16"/>
    <s v="Asesor Grado 03 - Dirección General"/>
    <x v="4"/>
    <s v="ICFES-648-2024"/>
    <s v="Rodrigo Alfonso Quintero Sanchez"/>
    <n v="29997060"/>
    <s v="Apoyar a la Dirección General del Instituto Colombiano para la Evaluación de la Educación- Icfes, en el análisis, conceptualización y seguimiento de temas jurídicos que sean asignados para su revisión y que permitan el cumplimiento de los fines institucionales, en especial los relacionados con los compromisos y decisiones de la Junta Directiva"/>
    <d v="2024-07-22T00:00:00"/>
    <d v="2024-07-23T00:00:00"/>
    <d v="2024-09-22T00:00:00"/>
    <s v="N/A"/>
    <s v="N/A"/>
    <x v="4"/>
    <s v="EN EJECUCION"/>
    <m/>
    <m/>
    <s v="NO"/>
    <s v="NO"/>
    <s v="NO"/>
    <s v="NO"/>
    <n v="46170"/>
    <m/>
    <m/>
    <m/>
  </r>
  <r>
    <n v="0"/>
    <n v="0"/>
    <n v="0"/>
    <n v="0"/>
    <n v="1"/>
    <n v="584"/>
    <x v="4"/>
    <x v="4"/>
    <s v="Dirección_General"/>
    <x v="16"/>
    <s v="Asesor Grado 03 - Dirección General"/>
    <x v="4"/>
    <s v="ICFES-651-2024"/>
    <s v="Alberto Emilio Gutierrez Charris"/>
    <n v="22000000"/>
    <s v="Prestar servicios profesionales a la Oficina de Gestión de Proyectos de Investigación en la implementación de metodologías y diseño necesarios para el desarrollo de proyectos de  investigación, así como en la producción de información e insumos técnicos desde la investigación con datos del Icfes"/>
    <d v="2024-07-24T00:00:00"/>
    <d v="2024-07-26T00:00:00"/>
    <d v="2024-09-25T00:00:00"/>
    <s v="N/A"/>
    <s v="N/A"/>
    <x v="12"/>
    <s v="EN EJECUCION"/>
    <m/>
    <m/>
    <s v="NO"/>
    <s v="NO"/>
    <s v="NO"/>
    <s v="NO"/>
    <n v="46170"/>
    <m/>
    <m/>
    <m/>
  </r>
  <r>
    <n v="1"/>
    <n v="1"/>
    <n v="1"/>
    <n v="1"/>
    <n v="1"/>
    <n v="585"/>
    <x v="4"/>
    <x v="4"/>
    <s v="Dirección_General"/>
    <x v="5"/>
    <s v="Jefe de la Oficina Asesora de Planeación"/>
    <x v="4"/>
    <s v="ICFES-653-2024"/>
    <s v="Ana Beatriz Ruiz Eraso"/>
    <n v="16000000"/>
    <s v="Prestar servicios profesionales a la Oficina Asesora de Planeación para apoyar las actividades técnicas, jurídicas y administrativas en el marco de los proyectos institucionales del Icfes."/>
    <d v="2024-07-23T00:00:00"/>
    <d v="2024-07-30T00:00:00"/>
    <d v="2024-09-29T00:00:00"/>
    <s v="N/A"/>
    <s v="N/A"/>
    <x v="5"/>
    <s v="CERRADO"/>
    <d v="2026-02-16T00:00:00"/>
    <d v="2026-02-16T00:00:00"/>
    <s v="SI"/>
    <s v="SI"/>
    <s v="SI"/>
    <s v="SI"/>
    <n v="101"/>
    <m/>
    <n v="2026"/>
    <n v="2026"/>
  </r>
  <r>
    <n v="1"/>
    <n v="1"/>
    <n v="1"/>
    <n v="1"/>
    <n v="1"/>
    <n v="586"/>
    <x v="4"/>
    <x v="4"/>
    <s v="Dirección_General"/>
    <x v="7"/>
    <s v="Jefe de la Oficina de Gestión de Proyectos de Investigación"/>
    <x v="4"/>
    <s v="ICFES-655-2024"/>
    <s v="Monica Rocio Aranda Guerrero"/>
    <n v="15000000"/>
    <s v="Prestación de servicios profesionales para desempeñar el rol de gestor estratégico del Sistema Inteligente para la Gestión Organizacional SIGO y apoyo del Modelo Integrado de Planeación y Gestión (MIPG) de los procesos de Gestión de Conocimiento y la Innovación del Instituto y el proceso de Desarrollo y Fomento a la Investigación que lidera la Oficina de Gestión de proyectos de Investigación del ICFES"/>
    <d v="2024-07-24T00:00:00"/>
    <d v="2024-07-25T00:00:00"/>
    <d v="2024-09-24T00:00:00"/>
    <s v="N/A"/>
    <s v="N/A"/>
    <x v="6"/>
    <s v="CERRADO"/>
    <d v="2026-02-16T00:00:00"/>
    <d v="2026-02-16T00:00:00"/>
    <s v="SI"/>
    <s v="SI"/>
    <s v="SI"/>
    <s v="SI"/>
    <n v="101"/>
    <m/>
    <n v="2026"/>
    <n v="2026"/>
  </r>
  <r>
    <n v="1"/>
    <n v="0"/>
    <n v="0"/>
    <n v="1"/>
    <n v="1"/>
    <n v="587"/>
    <x v="4"/>
    <x v="4"/>
    <s v="Dirección_General"/>
    <x v="16"/>
    <s v="Asesor Grado 03 - Dirección General"/>
    <x v="4"/>
    <s v="ICFES-658-2024"/>
    <s v="Andres Reinaldo Muñoz Castillo"/>
    <n v="32500000"/>
    <s v="Asesorar a la Dirección General del Instituto Colombiano para la Evaluación de la Educación- Icfes, en la generación de estrategias, revisión, análisis y conceptualización de temas educativos, institucionales y administrativos que soporten la toma de decisiones y fortalezcan las relaciones con las entidades del sector educativo y demás entidades gubernamentales.  "/>
    <d v="2024-07-26T00:00:00"/>
    <d v="2024-07-29T00:00:00"/>
    <d v="2024-09-28T00:00:00"/>
    <s v="N/A"/>
    <s v="N/A"/>
    <x v="0"/>
    <s v="EN EJECUCION"/>
    <d v="2026-03-09T00:00:00"/>
    <d v="2026-03-09T00:00:00"/>
    <s v="SI"/>
    <s v="SI"/>
    <s v="NO"/>
    <s v="NO"/>
    <n v="80"/>
    <m/>
    <m/>
    <m/>
  </r>
  <r>
    <n v="1"/>
    <n v="1"/>
    <n v="1"/>
    <n v="1"/>
    <n v="1"/>
    <n v="588"/>
    <x v="4"/>
    <x v="4"/>
    <s v="Dirección_General"/>
    <x v="17"/>
    <s v="Jefe (a) de la Oficina Asesora de Comunicaciones y Mercadeo"/>
    <x v="4"/>
    <s v="ICFES-701-2024"/>
    <s v="Gerardo Andres Acero Castillo"/>
    <n v="13514800"/>
    <s v="Prestar servicios profesionales para proponer y diseñar los insumos y piezas gráficas requeridas por la Oficina Asesora de Comunicaciones y Mercadeo en el marco de sus planes estratégicos."/>
    <d v="2024-07-31T00:00:00"/>
    <d v="2024-08-02T00:00:00"/>
    <d v="2024-10-01T00:00:00"/>
    <s v="N/A"/>
    <s v="N/A"/>
    <x v="4"/>
    <s v="CERRADO"/>
    <d v="2026-05-05T00:00:00"/>
    <d v="2026-05-05T00:00:00"/>
    <s v="SI"/>
    <s v="SI"/>
    <s v="SI"/>
    <s v="SI"/>
    <n v="23"/>
    <m/>
    <n v="2026"/>
    <m/>
  </r>
  <r>
    <n v="1"/>
    <n v="0"/>
    <n v="0"/>
    <n v="1"/>
    <n v="1"/>
    <n v="589"/>
    <x v="4"/>
    <x v="4"/>
    <s v="Secretaría_General"/>
    <x v="20"/>
    <s v="Coordinador (a) del Grupo Interno de Trabajo de la Unidad de Atencion al Ciudadano"/>
    <x v="4"/>
    <s v="ICFES-703-2024"/>
    <s v="Octavio Andres Castañeda Mendoza"/>
    <n v="9040000"/>
    <s v="Recopilar y realizar el análisis de la información y de los datos generados en la Unidad de Atención al Ciudadano, para efectuar su sistematización estadística y cualitativa; empleando técnicas de minería de datos"/>
    <d v="2024-07-31T00:00:00"/>
    <d v="2024-08-01T00:00:00"/>
    <d v="2024-09-30T00:00:00"/>
    <s v="N/A"/>
    <s v="N/A"/>
    <x v="12"/>
    <s v="EN EJECUCION"/>
    <d v="2026-02-16T00:00:00"/>
    <d v="2026-02-16T00:00:00"/>
    <s v="SI"/>
    <s v="SI"/>
    <s v="NO"/>
    <s v="NO"/>
    <n v="101"/>
    <s v="Se envió un correo al enlace: “Con el propósito de llevar a cabo de manera satisfactoria el cierre de los contratos ICFES No. 844-2023 y 703-2024, me permito solicitarles de manera atenta remitir nuevamente los documentos requeridos para este proceso, a la mayor brevedad posible”"/>
    <m/>
    <m/>
  </r>
  <r>
    <n v="1"/>
    <n v="0"/>
    <n v="0"/>
    <n v="1"/>
    <n v="1"/>
    <n v="590"/>
    <x v="4"/>
    <x v="4"/>
    <s v="Secretaría_General"/>
    <x v="20"/>
    <s v="Coordinador (a) del Grupo Interno de Trabajo de la Unidad de Atencion al Ciudadano"/>
    <x v="4"/>
    <s v="ICFES-704-2024"/>
    <s v="Nubia Zenaida Rodriguez Vela"/>
    <n v="7910000"/>
    <s v="Asistir a la Unidad de Atención al Ciudadano en la proyección, análisis, revisión, trazabilidad y gestión de las PQRSD que requieren firma de la Dirección y Secretaría General del Instituto; así como brindar soporte, control y seguimiento a las solicitudes que designe la supervisión del contrato"/>
    <d v="2024-07-31T00:00:00"/>
    <d v="2024-08-01T00:00:00"/>
    <d v="2024-09-30T00:00:00"/>
    <s v="N/A"/>
    <s v="N/A"/>
    <x v="5"/>
    <s v="EN EJECUCION"/>
    <d v="2026-02-16T00:00:00"/>
    <d v="2026-02-16T00:00:00"/>
    <s v="SI"/>
    <s v="SI"/>
    <s v="NO"/>
    <s v="NO"/>
    <n v="101"/>
    <s v="Pendiente ajustes en los pagos "/>
    <m/>
    <m/>
  </r>
  <r>
    <n v="1"/>
    <n v="0"/>
    <n v="0"/>
    <n v="1"/>
    <n v="1"/>
    <n v="591"/>
    <x v="4"/>
    <x v="4"/>
    <s v="Dirección_General"/>
    <x v="17"/>
    <s v="Jefe (a) de la Oficina Asesora de Comunicaciones y Mercadeo"/>
    <x v="4"/>
    <s v="ICFES-713-2024"/>
    <s v="Pablo Alexander Tenjo Villalba "/>
    <n v="14200000"/>
    <s v="Prestar servicios profesionales para la administración de contenido de la página web e intranet del Icfes"/>
    <d v="2024-07-31T00:00:00"/>
    <d v="2024-08-02T00:00:00"/>
    <d v="2024-10-01T00:00:00"/>
    <s v="N/A"/>
    <s v="N/A"/>
    <x v="6"/>
    <s v="EN EJECUCION"/>
    <d v="2026-05-05T00:00:00"/>
    <d v="2026-05-05T00:00:00"/>
    <s v="SI"/>
    <s v="SI"/>
    <s v="NO"/>
    <s v="NO"/>
    <n v="23"/>
    <s v="Pablo Alexander Tenjo Villalba: falta certificado de ejecución y radicado; se solicitó vía correo electrónico, sin respuesta a la fecha"/>
    <m/>
    <m/>
  </r>
  <r>
    <n v="1"/>
    <n v="1"/>
    <n v="1"/>
    <n v="1"/>
    <n v="1"/>
    <n v="592"/>
    <x v="4"/>
    <x v="4"/>
    <s v="Dirección_General"/>
    <x v="5"/>
    <s v="Jefe de la Oficina Asesora de Planeación"/>
    <x v="4"/>
    <s v="ICFES-738-2024"/>
    <s v="Maria Fernanda Sotomontes Acevedo"/>
    <n v="4000000"/>
    <s v="Prestación de servicios para apoyar a la Oficina Asesora de Planeación, en la implementación, mantenimiento, divulgación y mejora continua de los sistemas que conforman el Sistema Integrado de Gestión del ICFES"/>
    <d v="2024-08-05T00:00:00"/>
    <d v="2024-08-13T00:00:00"/>
    <d v="2024-10-12T00:00:00"/>
    <s v="N/A"/>
    <s v="N/A"/>
    <x v="0"/>
    <s v="CERRADO"/>
    <d v="2026-05-05T00:00:00"/>
    <d v="2026-05-07T00:00:00"/>
    <s v="SI"/>
    <s v="SI"/>
    <s v="SI"/>
    <s v="SI"/>
    <n v="21"/>
    <m/>
    <n v="2026"/>
    <n v="2026"/>
  </r>
  <r>
    <n v="1"/>
    <n v="1"/>
    <n v="1"/>
    <n v="1"/>
    <n v="1"/>
    <n v="593"/>
    <x v="4"/>
    <x v="4"/>
    <s v="Dirección_de_Tecnología_e_Información"/>
    <x v="3"/>
    <s v="Subdirector(a) de Desarrollo de Aplicaciones"/>
    <x v="4"/>
    <s v="ICFES-739-2024"/>
    <s v="Angela Fernanda Corrales Villoria"/>
    <n v="16272000"/>
    <s v="Prestación de servicios profesionales para realizar el análisis, levantamiento de información, diagnóstico y documentación de los diferentes requerimientos técnicos de cada una de las necesidades de negocio del ICFES, para llevarlas a la optimización y mejoras de procesos automatizados."/>
    <d v="2024-08-01T00:00:00"/>
    <d v="2024-08-08T00:00:00"/>
    <d v="2024-10-07T00:00:00"/>
    <s v="N/A"/>
    <s v="N/A"/>
    <x v="4"/>
    <s v="CERRADO"/>
    <d v="2026-02-16T00:00:00"/>
    <d v="2026-02-16T00:00:00"/>
    <s v="SI"/>
    <s v="SI"/>
    <s v="SI"/>
    <s v="SI"/>
    <n v="101"/>
    <s v="Sin documentos "/>
    <n v="2026"/>
    <n v="2026"/>
  </r>
  <r>
    <n v="1"/>
    <n v="1"/>
    <n v="1"/>
    <n v="1"/>
    <n v="1"/>
    <n v="594"/>
    <x v="4"/>
    <x v="4"/>
    <s v="Dirección_de_Tecnología_e_Información"/>
    <x v="2"/>
    <s v="Director de Tecnología e Información"/>
    <x v="4"/>
    <s v="ICFES-745-2024"/>
    <s v="Hernan Alonso Uribe Marulanda"/>
    <n v="23400000"/>
    <s v="Prestar servicios profesionales en gestión de la estrategia de Tecnologías de la Información (TI) y calidad, así como para gestionar los planes y proyectos bajo la responsabilidad de la Dirección de Tecnología Información"/>
    <d v="2024-08-14T00:00:00"/>
    <d v="2024-08-16T00:00:00"/>
    <d v="2024-10-15T00:00:00"/>
    <s v="N/A"/>
    <s v="N/A"/>
    <x v="12"/>
    <s v="CERRADO"/>
    <d v="2026-03-17T00:00:00"/>
    <d v="2026-03-18T00:00:00"/>
    <s v="SI"/>
    <s v="SI"/>
    <s v="SI"/>
    <s v="SI"/>
    <n v="71"/>
    <m/>
    <n v="2026"/>
    <n v="2026"/>
  </r>
  <r>
    <n v="1"/>
    <n v="0"/>
    <n v="0"/>
    <n v="1"/>
    <n v="1"/>
    <n v="595"/>
    <x v="4"/>
    <x v="4"/>
    <s v="Dirección_General"/>
    <x v="17"/>
    <s v="Jefe (a) de la Oficina Asesora de Comunicaciones y Mercadeo"/>
    <x v="4"/>
    <s v="ICFES-760-2024"/>
    <s v="Angela Consuelo Zambrano Chavez"/>
    <n v="44000000"/>
    <s v="Prestar los servicios profesionales para apoyar la oficina asesora de comunicaciones y mercadeo, en la proposición, desarrollo, e implementación de las estrategias de comunicación, y relaciones públicas para la proyección reputacional efectiva del Icfes. "/>
    <d v="2024-08-29T00:00:00"/>
    <d v="2024-09-03T00:00:00"/>
    <d v="2024-12-31T00:00:00"/>
    <s v="N/A"/>
    <s v="N/A"/>
    <x v="5"/>
    <s v="EN EJECUCION"/>
    <d v="2026-05-05T00:00:00"/>
    <d v="2026-05-05T00:00:00"/>
    <s v="SI"/>
    <s v="SI"/>
    <s v="NO"/>
    <s v="NO"/>
    <n v="23"/>
    <s v="Todos los pagos salen rechazados y EF sin firma "/>
    <m/>
    <m/>
  </r>
  <r>
    <n v="1"/>
    <n v="0"/>
    <n v="0"/>
    <n v="1"/>
    <n v="1"/>
    <n v="596"/>
    <x v="4"/>
    <x v="4"/>
    <s v="Dirección_General"/>
    <x v="5"/>
    <s v="Jefe de la Oficina Asesora de Planeación"/>
    <x v="4"/>
    <s v="ICFES-761-2024"/>
    <s v="Franklin Esteban Gil Espinal"/>
    <n v="21200000"/>
    <s v="Prestación de servicios profesionales especializado para mejorar y fortalecer la implementación del sistema de gestión de seguridad y privacidad de la información"/>
    <d v="2024-08-30T00:00:00"/>
    <d v="2024-09-03T00:00:00"/>
    <d v="2024-11-02T00:00:00"/>
    <s v="N/A"/>
    <s v="N/A"/>
    <x v="6"/>
    <s v="EN EJECUCION"/>
    <d v="2026-05-05T00:00:00"/>
    <d v="2026-05-07T00:00:00"/>
    <s v="SI"/>
    <s v="SI"/>
    <s v="NO"/>
    <s v="NO"/>
    <n v="21"/>
    <s v="Franklin Esteban Gil Espinal: requiere nota aclaratoria, solicitada a Edwar Montenegro el 19/03/2026 y reiterada el 07/05/2026 y 25/05/2026"/>
    <m/>
    <m/>
  </r>
  <r>
    <n v="1"/>
    <n v="1"/>
    <n v="1"/>
    <n v="1"/>
    <n v="1"/>
    <n v="597"/>
    <x v="4"/>
    <x v="4"/>
    <s v="Dirección_de_Evaluación"/>
    <x v="13"/>
    <s v="Subdirector(a) de Análisis y Divulgación"/>
    <x v="4"/>
    <s v="ICFES-813-2024"/>
    <s v="Julio Cesar Sanchez Arevalo"/>
    <n v="13560000"/>
    <s v="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
    <d v="2024-09-30T00:00:00"/>
    <d v="2024-10-03T00:00:00"/>
    <d v="2024-12-02T00:00:00"/>
    <s v="N/A"/>
    <s v="N/A"/>
    <x v="0"/>
    <s v="CERRADO"/>
    <d v="2026-03-09T00:00:00"/>
    <d v="2026-03-09T00:00:00"/>
    <s v="SI"/>
    <s v="SI"/>
    <s v="SI"/>
    <s v="SI"/>
    <n v="80"/>
    <m/>
    <n v="2026"/>
    <n v="2026"/>
  </r>
  <r>
    <n v="1"/>
    <n v="1"/>
    <n v="1"/>
    <n v="1"/>
    <n v="1"/>
    <n v="598"/>
    <x v="4"/>
    <x v="4"/>
    <s v="Dirección_de_Tecnología_e_Información"/>
    <x v="11"/>
    <s v="Subdirector(a) de Información"/>
    <x v="4"/>
    <s v="ICFES-814-2024"/>
    <s v="Oscar Fabian Cristancho Casas"/>
    <n v="22000000"/>
    <s v="Prestar servicios profesionales para realizar el seguimiento de la estrategia de operación de los servicios de tecnología y gestión de operaciones T.I."/>
    <d v="2024-09-26T00:00:00"/>
    <d v="2024-09-30T00:00:00"/>
    <d v="2024-11-29T00:00:00"/>
    <s v="N/A"/>
    <s v="N/A"/>
    <x v="4"/>
    <s v="CERRADO"/>
    <d v="2026-02-16T00:00:00"/>
    <d v="2026-02-16T00:00:00"/>
    <s v="SI"/>
    <s v="SI"/>
    <s v="SI"/>
    <s v="SI"/>
    <n v="101"/>
    <m/>
    <n v="2026"/>
    <n v="2026"/>
  </r>
  <r>
    <n v="1"/>
    <n v="0"/>
    <n v="0"/>
    <n v="1"/>
    <n v="1"/>
    <n v="599"/>
    <x v="4"/>
    <x v="4"/>
    <s v="Dirección_General"/>
    <x v="5"/>
    <s v="Jefe de la Oficina Asesora de Planeación"/>
    <x v="4"/>
    <s v="ICFES-824-2024"/>
    <s v="Dayana Viviana Jimenez Betancourth"/>
    <n v="16000000"/>
    <s v="Prestar servicios profesionales a la Oficina Asesora de Planeación para realizar la gestión y el seguimiento técnico, administrativo y financiero de los proyectos que se le asignen en el marco de la gestión comercial institucional"/>
    <d v="2024-09-27T00:00:00"/>
    <d v="2024-09-27T00:00:00"/>
    <d v="2024-11-26T00:00:00"/>
    <s v="N/A"/>
    <s v="N/A"/>
    <x v="12"/>
    <s v="EN EJECUCION"/>
    <d v="2026-05-26T00:00:00"/>
    <d v="2026-05-27T00:00:00"/>
    <s v="SI"/>
    <s v="SI"/>
    <s v="NO"/>
    <s v="NO"/>
    <n v="1"/>
    <m/>
    <m/>
    <m/>
  </r>
  <r>
    <n v="0"/>
    <n v="0"/>
    <n v="0"/>
    <n v="0"/>
    <n v="1"/>
    <n v="600"/>
    <x v="4"/>
    <x v="4"/>
    <s v="Dirección_General"/>
    <x v="16"/>
    <s v="Asesor Grado 03 - Dirección General"/>
    <x v="4"/>
    <s v="ICFES-826-2024"/>
    <s v="Diego Jesus Ortega Cruz"/>
    <n v="29997060"/>
    <s v="Asesorar jurídicamente a la Dirección General del Instituto Colombiano para la Evaluación de la Educación- Icfes, en el análisis, revisión, estructuración y ejecución de proyectos estratégicos desde el punto de vista contractual."/>
    <d v="2024-09-25T00:00:00"/>
    <d v="2024-10-03T00:00:00"/>
    <d v="2024-12-02T00:00:00"/>
    <s v="N/A"/>
    <s v="N/A"/>
    <x v="5"/>
    <s v="EN EJECUCION"/>
    <m/>
    <m/>
    <s v="NO"/>
    <s v="NO"/>
    <s v="NO"/>
    <s v="NO"/>
    <n v="46170"/>
    <m/>
    <m/>
    <m/>
  </r>
  <r>
    <n v="1"/>
    <n v="1"/>
    <n v="1"/>
    <n v="1"/>
    <n v="1"/>
    <n v="601"/>
    <x v="4"/>
    <x v="4"/>
    <s v="Dirección_General"/>
    <x v="16"/>
    <s v="Asesor Grado 03 - Dirección General"/>
    <x v="4"/>
    <s v="ICFES-840-2024"/>
    <s v="Rodrigo Alfonso Quintero Sanchez"/>
    <n v="29997060"/>
    <s v="Apoyar a la Dirección General del Instituto Colombiano para la Evaluación de la Educación- Icfes, en el análisis, conceptualización y seguimiento de temas jurídicos que sean asignados para su revisión y que permitan el cumplimiento de los fines institucionales, en especial los relacionados con los compromisos y decisiones de la Junta Directiva"/>
    <d v="2024-09-25T00:00:00"/>
    <d v="2024-09-26T00:00:00"/>
    <d v="2024-11-25T00:00:00"/>
    <s v="N/A"/>
    <s v="N/A"/>
    <x v="6"/>
    <s v="CERRADO"/>
    <d v="2026-02-16T00:00:00"/>
    <d v="2026-02-16T00:00:00"/>
    <s v="SI"/>
    <s v="SI"/>
    <s v="SI"/>
    <s v="SI"/>
    <n v="101"/>
    <m/>
    <n v="2026"/>
    <n v="2026"/>
  </r>
  <r>
    <n v="1"/>
    <n v="1"/>
    <n v="1"/>
    <n v="1"/>
    <n v="1"/>
    <n v="602"/>
    <x v="4"/>
    <x v="4"/>
    <s v="Dirección_General"/>
    <x v="5"/>
    <s v="Jefe de la Oficina Asesora de Planeación"/>
    <x v="4"/>
    <s v="ICFES-843-2024"/>
    <s v="William Alexander Lancheros"/>
    <n v="17000000"/>
    <s v="Prestar servicios profesionales para apoyar la administración de la herramienta tecnológica institucional de gestión de proyectos, y acompañar a las áreas del Instituto en el uso de la misma para el seguimiento y reporte de los proyectos a cargo."/>
    <d v="2024-09-27T00:00:00"/>
    <d v="2024-10-01T00:00:00"/>
    <d v="2024-11-30T00:00:00"/>
    <s v="N/A"/>
    <s v="N/A"/>
    <x v="0"/>
    <s v="CERRADO"/>
    <d v="2026-05-05T00:00:00"/>
    <d v="2026-05-07T00:00:00"/>
    <s v="SI"/>
    <s v="SI"/>
    <s v="SI"/>
    <s v="SI"/>
    <n v="21"/>
    <m/>
    <n v="2026"/>
    <n v="2026"/>
  </r>
  <r>
    <n v="0"/>
    <n v="0"/>
    <n v="0"/>
    <n v="0"/>
    <n v="1"/>
    <n v="603"/>
    <x v="4"/>
    <x v="4"/>
    <s v="Dirección_General"/>
    <x v="16"/>
    <s v="Asesor Grado 03 - Dirección General"/>
    <x v="4"/>
    <s v="ICFES-858-2024"/>
    <s v="Edwin Camilo Moreno Hernandez"/>
    <n v="24000000"/>
    <s v="Prestación de servicios jurídicos a la Dirección General del Instituto Colombiano para la Evaluación de la Educación- Icfes en el análisis y revisión de los temas que sean de su competencia y que se deriven de la ejecución de las funciones propias del despacho."/>
    <d v="2024-09-27T00:00:00"/>
    <d v="2024-09-28T00:00:00"/>
    <d v="2024-11-27T00:00:00"/>
    <s v="N/A"/>
    <s v="N/A"/>
    <x v="12"/>
    <s v="EN EJECUCION"/>
    <m/>
    <m/>
    <s v="NO"/>
    <s v="NO"/>
    <s v="NO"/>
    <s v="NO"/>
    <n v="46170"/>
    <m/>
    <m/>
    <m/>
  </r>
  <r>
    <n v="1"/>
    <n v="1"/>
    <n v="1"/>
    <n v="1"/>
    <n v="1"/>
    <n v="604"/>
    <x v="4"/>
    <x v="4"/>
    <s v="Dirección_General"/>
    <x v="16"/>
    <s v="Asesor Grado 03 - Dirección General"/>
    <x v="4"/>
    <s v="ICFES-865-2024"/>
    <s v="Marisol Eyiselly Tupaz Sanchez"/>
    <n v="22000000"/>
    <s v="Acompañar a la Dirección General del Instituto Colombiano para la Evaluación de la Educación - ICFES, en la estructuración de estrategias de relacionamiento con actores internacionales que permitan fortalecer la ejecución de planes, programas y proyectos para el adecuado desarrollo de la evaluación del Sistema Educativo en el País."/>
    <d v="2024-09-27T00:00:00"/>
    <d v="2024-10-02T00:00:00"/>
    <d v="2024-12-01T00:00:00"/>
    <s v="N/A"/>
    <s v="N/A"/>
    <x v="5"/>
    <s v="CERRADO"/>
    <d v="2026-02-16T00:00:00"/>
    <d v="2026-02-16T00:00:00"/>
    <s v="SI"/>
    <s v="SI"/>
    <s v="SI"/>
    <s v="SI"/>
    <n v="101"/>
    <m/>
    <n v="2026"/>
    <n v="2026"/>
  </r>
  <r>
    <n v="1"/>
    <n v="1"/>
    <n v="1"/>
    <n v="1"/>
    <n v="1"/>
    <n v="605"/>
    <x v="4"/>
    <x v="4"/>
    <s v="Dirección_General"/>
    <x v="16"/>
    <s v="Asesor Grado 03 - Dirección General"/>
    <x v="4"/>
    <s v="ICFES-866-2024"/>
    <s v="Alberto Emilio Gutierrez Charris"/>
    <n v="22000000"/>
    <s v="Prestar servicios profesionales a la Oficina de Gestión de Proyectos de Investigación en la implementación de metodologías y diseño necesarios para el desarrollo de proyectos de  investigación, así como en la producción de información e insumos técnicos desde la investigación con datos del Icfes"/>
    <d v="2024-09-30T00:00:00"/>
    <d v="2024-10-02T00:00:00"/>
    <d v="2024-12-01T00:00:00"/>
    <s v="N/A"/>
    <s v="N/A"/>
    <x v="6"/>
    <s v="CERRADO"/>
    <d v="2026-02-16T00:00:00"/>
    <d v="2026-02-16T00:00:00"/>
    <s v="SI"/>
    <s v="SI"/>
    <s v="SI"/>
    <s v="SI"/>
    <n v="101"/>
    <m/>
    <n v="2026"/>
    <n v="2026"/>
  </r>
  <r>
    <n v="1"/>
    <n v="0"/>
    <n v="0"/>
    <n v="1"/>
    <n v="1"/>
    <n v="606"/>
    <x v="4"/>
    <x v="4"/>
    <s v="Dirección_General"/>
    <x v="5"/>
    <s v="Jefe de la Oficina Asesora de Planeación"/>
    <x v="4"/>
    <s v="ICFES-873-2024"/>
    <s v="German David Duque Gonzalez"/>
    <n v="33800000"/>
    <s v="Prestación de servicios profesionales especializados a la Oficina Asesora de Planeación para apoyar en las actividades de planeación, gestión, desarrollo y seguimiento a la ejecución de los proyectos estratégicos del instituto."/>
    <d v="2024-09-27T00:00:00"/>
    <d v="2024-09-27T00:00:00"/>
    <d v="2024-11-26T00:00:00"/>
    <s v="N/A"/>
    <s v="N/A"/>
    <x v="0"/>
    <s v="EN EJECUCION"/>
    <d v="2026-05-05T00:00:00"/>
    <d v="2026-05-07T00:00:00"/>
    <s v="SI"/>
    <s v="SI"/>
    <s v="NO"/>
    <s v="NO"/>
    <n v="21"/>
    <s v=" en secop 2, los pagos 1 y 2 no aparecen como pagados y los pagos 3 y 4 aparecen rechazados"/>
    <m/>
    <m/>
  </r>
  <r>
    <n v="1"/>
    <n v="1"/>
    <n v="1"/>
    <n v="1"/>
    <n v="1"/>
    <n v="607"/>
    <x v="4"/>
    <x v="4"/>
    <s v="Dirección_de_Producción_y_Operaciones"/>
    <x v="15"/>
    <s v="Coordinador(a) del Grupo Interno de Trabajo de Gestión de Citación "/>
    <x v="4"/>
    <s v="ICFES-877-2024"/>
    <s v="Monica Bibiana De Antonio Toro"/>
    <n v="10170000"/>
    <s v="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4."/>
    <d v="2024-10-04T00:00:00"/>
    <d v="2024-10-04T00:00:00"/>
    <d v="2024-12-03T00:00:00"/>
    <s v="N/A"/>
    <s v="N/A"/>
    <x v="4"/>
    <s v="CERRADO"/>
    <d v="2026-02-16T00:00:00"/>
    <d v="2026-02-16T00:00:00"/>
    <s v="SI"/>
    <s v="SI"/>
    <s v="SI"/>
    <s v="SI"/>
    <n v="101"/>
    <m/>
    <n v="2026"/>
    <n v="2026"/>
  </r>
  <r>
    <n v="1"/>
    <n v="0"/>
    <n v="0"/>
    <n v="1"/>
    <n v="1"/>
    <n v="608"/>
    <x v="4"/>
    <x v="4"/>
    <s v="Dirección_General"/>
    <x v="5"/>
    <s v="Jefe de la Oficina Asesora de Planeación"/>
    <x v="4"/>
    <s v="ICFES-882-2024"/>
    <s v="Aida Paola Guevara Morales"/>
    <n v="30000000"/>
    <s v="Prestación de servicios profesionales especializados para apoyar a la Oficina Asesora de Planeación, en la implementación y mejora de los instrumentos de la planeación institucional y del modelo de operación establecido a través del Sistema Inteligente de Desarrollo Organizaciona"/>
    <d v="2024-10-04T00:00:00"/>
    <d v="2024-10-07T00:00:00"/>
    <d v="2024-12-31T00:00:00"/>
    <s v="N/A"/>
    <s v="N/A"/>
    <x v="12"/>
    <s v="EN EJECUCION"/>
    <d v="2026-05-05T00:00:00"/>
    <d v="2026-05-07T00:00:00"/>
    <s v="SI"/>
    <s v="SI"/>
    <s v="NO"/>
    <s v="NO"/>
    <n v="21"/>
    <m/>
    <m/>
    <m/>
  </r>
  <r>
    <n v="1"/>
    <n v="0"/>
    <n v="0"/>
    <n v="1"/>
    <n v="1"/>
    <n v="609"/>
    <x v="4"/>
    <x v="4"/>
    <s v="Dirección_General"/>
    <x v="5"/>
    <s v="Jefe de la Oficina Asesora de Planeación"/>
    <x v="4"/>
    <s v="ICFES-921-2024"/>
    <s v="Jhon Andersson Quiroz Castro"/>
    <n v="13600000"/>
    <s v="Prestar servicios profesionales para realizar la gestión comercial y seguimiento de los proyectos de evaluación asignados"/>
    <d v="2024-10-04T00:00:00"/>
    <d v="2024-10-07T00:00:00"/>
    <d v="2024-12-06T00:00:00"/>
    <s v="N/A"/>
    <s v="N/A"/>
    <x v="5"/>
    <s v="EN EJECUCION"/>
    <d v="2026-05-05T00:00:00"/>
    <d v="2026-05-07T00:00:00"/>
    <s v="SI"/>
    <s v="SI"/>
    <s v="NO"/>
    <s v="NO"/>
    <n v="21"/>
    <s v="Revisar PLaniacion Pedir EJ"/>
    <m/>
    <m/>
  </r>
  <r>
    <n v="1"/>
    <n v="1"/>
    <n v="1"/>
    <n v="1"/>
    <n v="1"/>
    <n v="610"/>
    <x v="4"/>
    <x v="4"/>
    <s v="Dirección_General"/>
    <x v="16"/>
    <s v="Asesor Grado 03 - Dirección General"/>
    <x v="4"/>
    <s v="ICFES-924-2024"/>
    <s v="Andres Reinaldo Muñoz Castillo"/>
    <n v="32500000"/>
    <s v="Asesorar a la Dirección General del Instituto Colombiano para la Evaluación de la Educación- Icfes, en la generación de estrategias, revisión, análisis y conceptualización de temas educativos, institucionales y administrativos que soporten la toma de decisiones y fortalezcan las relaciones con las entidades del sector educativo y demás entidades gubernamentales"/>
    <d v="2024-10-04T00:00:00"/>
    <d v="2024-10-04T00:00:00"/>
    <d v="2024-12-03T00:00:00"/>
    <s v="N/A"/>
    <s v="N/A"/>
    <x v="6"/>
    <s v="CERRADO"/>
    <d v="2026-02-16T00:00:00"/>
    <d v="2026-02-16T00:00:00"/>
    <s v="SI"/>
    <s v="SI"/>
    <s v="SI"/>
    <s v="SI"/>
    <n v="101"/>
    <m/>
    <n v="2026"/>
    <n v="2026"/>
  </r>
  <r>
    <n v="1"/>
    <n v="0"/>
    <n v="0"/>
    <n v="1"/>
    <n v="1"/>
    <n v="611"/>
    <x v="4"/>
    <x v="4"/>
    <s v="Dirección_General"/>
    <x v="5"/>
    <s v="Jefe de la Oficina Asesora de Planeación"/>
    <x v="4"/>
    <s v="ICFES-933-2024"/>
    <s v="Angie Daniela Duque Diaz"/>
    <n v="13600000"/>
    <s v="Prestar servicios profesionales para realizar la gestión comercial y seguimiento de los proyectos de evaluación asignados."/>
    <d v="2024-10-04T00:00:00"/>
    <d v="2024-10-07T00:00:00"/>
    <d v="2024-12-06T00:00:00"/>
    <s v="N/A"/>
    <s v="N/A"/>
    <x v="0"/>
    <s v="EN EJECUCION"/>
    <d v="2026-02-09T00:00:00"/>
    <d v="2026-02-09T00:00:00"/>
    <s v="SI"/>
    <s v="SI"/>
    <s v="NO"/>
    <s v="NO"/>
    <n v="108"/>
    <m/>
    <m/>
    <m/>
  </r>
  <r>
    <n v="1"/>
    <n v="1"/>
    <n v="1"/>
    <n v="1"/>
    <n v="1"/>
    <n v="612"/>
    <x v="4"/>
    <x v="4"/>
    <s v="Dirección_General"/>
    <x v="5"/>
    <s v="Jefe de la Oficina Asesora de Planeación"/>
    <x v="4"/>
    <s v="ICFES-935-2024"/>
    <s v="Angie Catalina Murillo Rojas"/>
    <n v="9000000"/>
    <s v="Prestación de servicios de apoyo a la gestión a la Oficina Asesora de Planeación en la realización de actividades administrativas, así como también en el trámite y actualización de información de competencia de la dependencia"/>
    <d v="2024-10-08T00:00:00"/>
    <d v="2024-10-09T00:00:00"/>
    <d v="2024-12-08T00:00:00"/>
    <s v="N/A"/>
    <s v="N/A"/>
    <x v="4"/>
    <s v="CERRADO"/>
    <d v="2026-05-05T00:00:00"/>
    <d v="2026-05-07T00:00:00"/>
    <s v="SI"/>
    <s v="SI"/>
    <s v="SI"/>
    <s v="SI"/>
    <n v="21"/>
    <m/>
    <n v="2026"/>
    <n v="2026"/>
  </r>
  <r>
    <n v="1"/>
    <n v="0"/>
    <n v="0"/>
    <n v="1"/>
    <n v="1"/>
    <n v="613"/>
    <x v="4"/>
    <x v="4"/>
    <s v="Dirección_General"/>
    <x v="5"/>
    <s v="Jefe de la Oficina Asesora de Planeación"/>
    <x v="4"/>
    <s v="ICFES-965-2024"/>
    <s v="Hugo Andres Alvarez Ovalle"/>
    <n v="12800000"/>
    <s v="Prestar servicios profesionales para realizar la integración de los sistemas de gestión de la entidad con enfoque en las herramientas de información y el seguimiento al desempeño del sistema"/>
    <d v="2024-10-11T00:00:00"/>
    <d v="2024-10-25T00:00:00"/>
    <d v="2024-12-24T00:00:00"/>
    <s v="N/A"/>
    <s v="N/A"/>
    <x v="12"/>
    <s v="EN EJECUCION"/>
    <d v="2026-02-16T00:00:00"/>
    <d v="2026-02-16T00:00:00"/>
    <s v="SI"/>
    <s v="SI"/>
    <s v="NO"/>
    <s v="NO"/>
    <n v="101"/>
    <s v="Se envió con correo al enlace: “Con el propósito de llevar a cabo de manera satisfactoria el cierre del contrato ICFES No. 965-2024, me permito solicitarles de manera atenta remitir nuevamente los documentos requeridos para este proceso, a la mayor brevedad posible”"/>
    <m/>
    <m/>
  </r>
  <r>
    <n v="1"/>
    <n v="1"/>
    <n v="1"/>
    <n v="1"/>
    <n v="1"/>
    <n v="614"/>
    <x v="4"/>
    <x v="4"/>
    <s v="Dirección_de_Tecnología_e_Información"/>
    <x v="3"/>
    <s v="Subdirector(a) de Desarrollo de Aplicaciones"/>
    <x v="4"/>
    <s v="ICFES-975-2024"/>
    <s v="Nayarlin Polania Rico"/>
    <n v="18080000"/>
    <s v="Prestar servicios profesionales para brindar soporte en la estructuración, planificación y control de aplicación de la metodología en el desarrollo y gestión de los proyectos de construcción de software"/>
    <d v="2024-10-16T00:00:00"/>
    <d v="2024-10-18T00:00:00"/>
    <d v="2024-12-17T00:00:00"/>
    <s v="N/A"/>
    <s v="N/A"/>
    <x v="0"/>
    <s v="CERRADO"/>
    <d v="2026-03-09T00:00:00"/>
    <d v="2026-03-09T00:00:00"/>
    <s v="SI"/>
    <s v="SI"/>
    <s v="SI"/>
    <s v="SI"/>
    <n v="80"/>
    <m/>
    <n v="2026"/>
    <n v="2026"/>
  </r>
  <r>
    <n v="0"/>
    <n v="0"/>
    <n v="0"/>
    <n v="0"/>
    <n v="1"/>
    <n v="615"/>
    <x v="4"/>
    <x v="4"/>
    <s v="Dirección_General"/>
    <x v="16"/>
    <s v="Asesor Grado 03 - Dirección General"/>
    <x v="4"/>
    <s v="ICFES-990-2024"/>
    <s v="Monica Mejia Gomez"/>
    <n v="24333333"/>
    <s v="Prestación de servicios profesionales a la Dirección General del Icfes en la proyección, revisión, corrección y seguimiento de información financiera, presupuestal y de planeación institucional que se derive de las actividades, programas, planes y proyectos de la entidad."/>
    <d v="2024-10-18T00:00:00"/>
    <d v="2024-10-22T00:00:00"/>
    <d v="2024-12-31T00:00:00"/>
    <s v="N/A"/>
    <s v="N/A"/>
    <x v="5"/>
    <s v="EN EJECUCION"/>
    <m/>
    <m/>
    <s v="NO"/>
    <s v="NO"/>
    <s v="NO"/>
    <s v="NO"/>
    <n v="46170"/>
    <m/>
    <m/>
    <m/>
  </r>
  <r>
    <n v="1"/>
    <n v="1"/>
    <n v="1"/>
    <n v="1"/>
    <n v="1"/>
    <n v="616"/>
    <x v="4"/>
    <x v="4"/>
    <s v="Dirección_de_Producción_y_Operaciones"/>
    <x v="15"/>
    <s v="Coordinador del Grupo Interno de Trabajo de Control de Procesos Productivos"/>
    <x v="4"/>
    <s v="ICFES-994-2024"/>
    <s v="Jersson Armando Cuadrado Suancha"/>
    <n v="11695500"/>
    <s v="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
    <d v="2024-10-22T00:00:00"/>
    <d v="2024-10-23T00:00:00"/>
    <d v="2024-12-31T00:00:00"/>
    <s v="N/A"/>
    <s v="N/A"/>
    <x v="6"/>
    <s v="CERRADO"/>
    <d v="2026-02-16T00:00:00"/>
    <d v="2026-02-16T00:00:00"/>
    <s v="SI"/>
    <s v="SI"/>
    <s v="SI"/>
    <s v="SI"/>
    <n v="101"/>
    <m/>
    <n v="2026"/>
    <n v="2026"/>
  </r>
  <r>
    <n v="1"/>
    <n v="0"/>
    <n v="0"/>
    <n v="1"/>
    <n v="1"/>
    <n v="617"/>
    <x v="4"/>
    <x v="4"/>
    <s v="Dirección_de_Producción_y_Operaciones"/>
    <x v="15"/>
    <s v="Coordinador Grupo Interno de Trabajo de Gestion de Aplicación"/>
    <x v="4"/>
    <s v="ICFES-996-2024"/>
    <s v="Sara Gonzalez Galeano"/>
    <n v="10170000"/>
    <s v="Prestar servicios profesionales a la Subdirección de Aplicación de Instrumentos para el apoyo en la supervisión y elaboración de los documentos técnicos que se generen en las diferentes etapas contractuales."/>
    <d v="2024-10-24T00:00:00"/>
    <d v="2024-10-24T00:00:00"/>
    <d v="2024-12-23T00:00:00"/>
    <s v="N/A"/>
    <s v="N/A"/>
    <x v="0"/>
    <s v="EN EJECUCION"/>
    <d v="2026-03-09T00:00:00"/>
    <d v="2026-03-09T00:00:00"/>
    <s v="SI"/>
    <s v="SI"/>
    <s v="NO"/>
    <s v="NO"/>
    <n v="80"/>
    <m/>
    <m/>
    <m/>
  </r>
  <r>
    <n v="0"/>
    <n v="0"/>
    <n v="0"/>
    <n v="0"/>
    <n v="1"/>
    <n v="618"/>
    <x v="4"/>
    <x v="4"/>
    <s v="Dirección_de_Producción_y_Operaciones"/>
    <x v="15"/>
    <s v="Coordinador del Grupo Interno de Trabajo de Control de Procesos Productivos"/>
    <x v="4"/>
    <s v="ICFES-1002-2024"/>
    <s v="Jhoan Sebastian Franco Morales"/>
    <n v="10170000"/>
    <s v="Prestar servicios profesionales en la Subdirección de Aplicación de Instrumentos realizando las auditorias requeridas a los procesos de producción que adelanta el área, así como en la proyección de los documentos técnicos que se generen en las diferentes etapas contractuales."/>
    <d v="2024-10-24T00:00:00"/>
    <d v="2024-10-24T00:00:00"/>
    <d v="2024-12-23T00:00:00"/>
    <s v="N/A"/>
    <s v="N/A"/>
    <x v="0"/>
    <s v="EN EJECUCION"/>
    <m/>
    <m/>
    <s v="NO"/>
    <s v="NO"/>
    <s v="NO"/>
    <s v="NO"/>
    <n v="46170"/>
    <m/>
    <m/>
    <m/>
  </r>
  <r>
    <n v="1"/>
    <n v="1"/>
    <n v="1"/>
    <n v="1"/>
    <n v="1"/>
    <n v="619"/>
    <x v="4"/>
    <x v="4"/>
    <s v="Dirección_de_Tecnología_e_Información"/>
    <x v="11"/>
    <s v="Subdirector(a) de Información"/>
    <x v="4"/>
    <s v="ICFES-1016-2024"/>
    <s v="Wilmar Gabriel Ocampo Villa"/>
    <n v="22280000"/>
    <s v="Prestar servicios profesionales especializados para la estandarización, desarrollo, operación y solución de los requerimientos de los procesos misionales asociados a los servicios de analítica, inteligencia de negocios, uso y explotación de datos a cargo de la Subdirección de Información"/>
    <d v="2024-10-24T00:00:00"/>
    <d v="2024-11-06T00:00:00"/>
    <d v="2024-12-31T00:00:00"/>
    <s v="N/A"/>
    <s v="N/A"/>
    <x v="4"/>
    <s v="CERRADO"/>
    <d v="2026-04-08T00:00:00"/>
    <d v="2026-04-09T00:00:00"/>
    <s v="SI"/>
    <s v="SI"/>
    <s v="SI"/>
    <s v="SI"/>
    <n v="49"/>
    <m/>
    <n v="2026"/>
    <n v="2026"/>
  </r>
  <r>
    <n v="1"/>
    <n v="0"/>
    <n v="0"/>
    <n v="1"/>
    <n v="1"/>
    <n v="620"/>
    <x v="4"/>
    <x v="4"/>
    <s v="Dirección_General"/>
    <x v="5"/>
    <s v="Jefe de la Oficina Asesora de Planeación"/>
    <x v="4"/>
    <s v="ICFES-1018-2024"/>
    <s v="Daniela Alejandra Martinez Moncada"/>
    <n v="9000000"/>
    <s v="Prestación de servicios profesionales para apoyar a la Oficina Asesora de Planeación, en la implementación, mantenimiento, divulgación y mejora continua de los sistemas que conforman el Sistema Integrado de Gestión del ICFES"/>
    <d v="2024-10-25T00:00:00"/>
    <d v="2024-10-28T00:00:00"/>
    <d v="2024-12-27T00:00:00"/>
    <s v="N/A"/>
    <s v="N/A"/>
    <x v="12"/>
    <s v="EN EJECUCION"/>
    <d v="2026-05-05T00:00:00"/>
    <d v="2026-05-07T00:00:00"/>
    <s v="SI"/>
    <s v="SI"/>
    <s v="NO"/>
    <s v="NO"/>
    <n v="21"/>
    <m/>
    <m/>
    <m/>
  </r>
  <r>
    <n v="1"/>
    <n v="0"/>
    <n v="0"/>
    <n v="1"/>
    <n v="1"/>
    <n v="621"/>
    <x v="4"/>
    <x v="4"/>
    <s v="Dirección_General"/>
    <x v="5"/>
    <s v="Jefe de la Oficina Asesora de Planeación"/>
    <x v="4"/>
    <s v="ICFES-1021-2024"/>
    <s v="Maria Fernanda Sotomontes Acevedo"/>
    <n v="4000000"/>
    <s v="Prestación de servicios para apoyar a la Oficina Asesora de Planeación, en la implementación, mantenimiento, divulgación y mejora continua de los sistemas que conforman el Sistema Integrado de Gestión del ICFES."/>
    <d v="2024-10-28T00:00:00"/>
    <d v="2024-10-30T00:00:00"/>
    <d v="2024-12-29T00:00:00"/>
    <s v="N/A"/>
    <s v="N/A"/>
    <x v="5"/>
    <s v="EN EJECUCION"/>
    <d v="2026-05-05T00:00:00"/>
    <d v="2026-05-07T00:00:00"/>
    <s v="SI"/>
    <s v="SI"/>
    <s v="NO"/>
    <s v="NO"/>
    <n v="21"/>
    <s v="SE LE SOLICITA AL AREA EL CERTIFICADO DE EJECUCIÓN "/>
    <m/>
    <m/>
  </r>
  <r>
    <n v="1"/>
    <n v="1"/>
    <n v="1"/>
    <n v="1"/>
    <n v="1"/>
    <n v="622"/>
    <x v="4"/>
    <x v="4"/>
    <s v="Dirección_de_Evaluación"/>
    <x v="13"/>
    <s v="Subdirector(a) de Análisis y Divulgación"/>
    <x v="4"/>
    <s v="ICFES-1041-2024"/>
    <s v="Danna Valentina Morales Beltran"/>
    <n v="9533333"/>
    <s v="Prestación de servicios profesionales a la Subdirección de Análisis y Divulgación para apoyar la generación de análisis de datos en los productos de la subdirección que transversalizan el enfoque diferencial."/>
    <d v="2024-11-12T00:00:00"/>
    <d v="2024-11-14T00:00:00"/>
    <d v="2024-12-31T00:00:00"/>
    <s v="N/A"/>
    <s v="N/A"/>
    <x v="6"/>
    <s v="CERRADO"/>
    <d v="2026-02-16T00:00:00"/>
    <d v="2026-02-16T00:00:00"/>
    <s v="SI"/>
    <s v="SI"/>
    <s v="SI"/>
    <s v="SI"/>
    <n v="101"/>
    <m/>
    <n v="2026"/>
    <n v="2026"/>
  </r>
  <r>
    <n v="0"/>
    <n v="0"/>
    <n v="0"/>
    <n v="0"/>
    <n v="1"/>
    <n v="623"/>
    <x v="4"/>
    <x v="4"/>
    <s v="Dirección_de_Tecnología_e_Información"/>
    <x v="11"/>
    <s v="Subdirector(a) de Información"/>
    <x v="4"/>
    <s v="ICFES-1043-2024"/>
    <s v="Freddy Alexander Fuentes Gil"/>
    <n v="18965166"/>
    <s v="Prestar los servicios profesionales para brindar soporte en la administración de los servicios de redes, comunicaciones y seguridad informática"/>
    <d v="2024-11-08T00:00:00"/>
    <d v="2024-11-13T00:00:00"/>
    <d v="2024-12-31T00:00:00"/>
    <s v="N/A"/>
    <s v="N/A"/>
    <x v="0"/>
    <s v="EN EJECUCION"/>
    <m/>
    <m/>
    <s v="NO"/>
    <s v="NO"/>
    <s v="NO"/>
    <s v="NO"/>
    <n v="46170"/>
    <m/>
    <m/>
    <m/>
  </r>
  <r>
    <n v="1"/>
    <n v="1"/>
    <n v="1"/>
    <n v="1"/>
    <n v="1"/>
    <n v="624"/>
    <x v="4"/>
    <x v="4"/>
    <s v="Dirección_de_Tecnología_e_Información"/>
    <x v="11"/>
    <s v="Subdirector(a) de Información"/>
    <x v="4"/>
    <s v="ICFES-1048-2024"/>
    <s v="Juan Shneider Lopez Muriel"/>
    <n v="19433333"/>
    <s v="Prestación de servicios profesionales como soporte en los diferentes requerimientos que se eleven a la Subdirección de Información en lo referente a la infraestructura tecnológica de la plataforma con la que actualmente opera el instituto."/>
    <d v="2024-11-08T00:00:00"/>
    <d v="2024-11-14T00:00:00"/>
    <d v="2024-12-31T00:00:00"/>
    <s v="N/A"/>
    <s v="N/A"/>
    <x v="4"/>
    <s v="CERRADO"/>
    <d v="2026-04-08T00:00:00"/>
    <d v="2026-04-09T00:00:00"/>
    <s v="SI"/>
    <s v="SI"/>
    <s v="SI"/>
    <s v="SI"/>
    <n v="49"/>
    <m/>
    <n v="2026"/>
    <n v="2026"/>
  </r>
  <r>
    <n v="1"/>
    <n v="0"/>
    <n v="0"/>
    <n v="1"/>
    <n v="1"/>
    <n v="625"/>
    <x v="4"/>
    <x v="4"/>
    <s v="Secretaría_General"/>
    <x v="20"/>
    <s v="Profesional Universitario Grado 02 - Unidad de atencion al Ciudadano"/>
    <x v="4"/>
    <s v="ICFES-1063-2024"/>
    <s v="Biron Alejandro Rodriguez Villalobos"/>
    <n v="10400000"/>
    <s v="Prestar servicios profesionales para apoyar a la Unidad de Atención al Ciudadano en la documentación e implementación de la política de atención con enfoque diferencial"/>
    <d v="2024-11-28T00:00:00"/>
    <d v="2024-12-04T00:00:00"/>
    <d v="2024-12-31T00:00:00"/>
    <s v="N/A"/>
    <s v="N/A"/>
    <x v="12"/>
    <s v="EN EJECUCION"/>
    <d v="2026-04-30T00:00:00"/>
    <d v="2026-05-05T00:00:00"/>
    <s v="SI"/>
    <s v="SI"/>
    <s v="NO"/>
    <s v="NO"/>
    <n v="23"/>
    <m/>
    <m/>
    <m/>
  </r>
  <r>
    <n v="0"/>
    <n v="0"/>
    <n v="0"/>
    <n v="0"/>
    <n v="1"/>
    <n v="626"/>
    <x v="4"/>
    <x v="4"/>
    <s v="Dirección_de_Tecnología_e_Información"/>
    <x v="11"/>
    <s v="Subdirector(a) de Información"/>
    <x v="4"/>
    <s v="ICFES-1064-2024"/>
    <s v="Gloria Patricia Taborda Torres"/>
    <n v="3200000"/>
    <s v="Prestar servicios de apoyo adelantando los diferentes trámites requeridos en los procesos contractuales para atender las necesidades de adquisición de bienes y servicios de la Subdirección de Información y demás actividades propias de la Subdirección"/>
    <d v="2024-12-05T00:00:00"/>
    <d v="2024-12-12T00:00:00"/>
    <d v="2024-12-31T00:00:00"/>
    <s v="N/A"/>
    <s v="N/A"/>
    <x v="5"/>
    <s v="EN EJECUCION"/>
    <m/>
    <m/>
    <s v="NO"/>
    <s v="NO"/>
    <s v="NO"/>
    <s v="NO"/>
    <n v="46170"/>
    <m/>
    <m/>
    <m/>
  </r>
  <r>
    <n v="1"/>
    <n v="1"/>
    <n v="1"/>
    <n v="1"/>
    <n v="1"/>
    <n v="627"/>
    <x v="4"/>
    <x v="4"/>
    <s v="Dirección_de_Tecnología_e_Información"/>
    <x v="11"/>
    <s v="Subdirector(a) de Información"/>
    <x v="4"/>
    <s v="ICFES-1076-2024"/>
    <s v="Daniela Arango Cardona"/>
    <n v="5200000"/>
    <s v="Prestar servicios profesionales para ejecutar actividades administrativas, operativas y presupuestales requeridos por la Subdirección de Información"/>
    <d v="2024-12-04T00:00:00"/>
    <d v="2024-12-05T00:00:00"/>
    <d v="2024-12-31T00:00:00"/>
    <s v="N/A"/>
    <s v="N/A"/>
    <x v="6"/>
    <s v="CERRADO"/>
    <d v="2026-03-30T00:00:00"/>
    <d v="2026-03-30T00:00:00"/>
    <s v="SI"/>
    <s v="SI"/>
    <s v="SI"/>
    <s v="SI"/>
    <n v="59"/>
    <m/>
    <n v="2026"/>
    <n v="2026"/>
  </r>
  <r>
    <n v="0"/>
    <n v="0"/>
    <n v="0"/>
    <n v="0"/>
    <n v="1"/>
    <n v="628"/>
    <x v="4"/>
    <x v="4"/>
    <s v="Dirección_de_Tecnología_e_Información"/>
    <x v="3"/>
    <s v="Subdirector(a) de Desarrollo de Aplicaciones"/>
    <x v="5"/>
    <s v="ICFES-003-2025"/>
    <s v="Robinson Rivera Cardona"/>
    <n v="21818333"/>
    <s v="Prestación de servicios profesionales a fin de fortalecer la planeación, construcción y seguimiento de los distintos proyectos asociados a los distintos servicios de software del Icfes"/>
    <d v="2025-01-10T00:00:00"/>
    <d v="2025-01-10T00:00:00"/>
    <d v="2025-02-28T00:00:00"/>
    <s v="N/A"/>
    <s v="N/A"/>
    <x v="0"/>
    <s v="EN EJECUCION"/>
    <m/>
    <m/>
    <s v="NO"/>
    <s v="NO"/>
    <s v="NO"/>
    <s v="NO"/>
    <n v="46170"/>
    <m/>
    <m/>
    <m/>
  </r>
  <r>
    <n v="1"/>
    <n v="1"/>
    <n v="1"/>
    <n v="1"/>
    <n v="1"/>
    <n v="629"/>
    <x v="4"/>
    <x v="4"/>
    <s v="Secretaría_General"/>
    <x v="9"/>
    <s v="Coordinador (a) Grupo Interno de Contratación Abastecimiento"/>
    <x v="5"/>
    <s v="ICFES-004-2025"/>
    <s v="Jose Julian Torres Valenzuela"/>
    <n v="41800000"/>
    <s v="Prestar los servicios profesionales especializados para la gestión de los procesos contractuales y apoyo jurídico al área de Abastecimiento y Servicios Generales.  "/>
    <d v="2025-01-08T00:00:00"/>
    <d v="2025-01-08T00:00:00"/>
    <d v="2025-04-30T00:00:00"/>
    <s v="N/A"/>
    <s v="N/A"/>
    <x v="4"/>
    <s v="CERRADO"/>
    <d v="2026-03-09T00:00:00"/>
    <d v="2026-03-09T00:00:00"/>
    <s v="SI"/>
    <s v="SI"/>
    <s v="SI"/>
    <s v="SI"/>
    <n v="80"/>
    <m/>
    <n v="2026"/>
    <n v="2026"/>
  </r>
  <r>
    <n v="1"/>
    <n v="1"/>
    <n v="1"/>
    <n v="1"/>
    <n v="1"/>
    <n v="630"/>
    <x v="4"/>
    <x v="4"/>
    <s v="Secretaría_General"/>
    <x v="9"/>
    <s v="Subdirector(a) de Abastecimiento y Servicios Generales"/>
    <x v="5"/>
    <s v="ICFES-005-2025"/>
    <s v="Maria Mercedes Velez Sanchez"/>
    <n v="35000000"/>
    <s v="Prestación de servicios profesionales a la Subdirección de Abastecimiento y Servicios Generales del Icfes en la proyección, revisión, corrección y seguimiento de información que se derive de las actividades, programas, planes y proyectos del área."/>
    <d v="2025-01-15T00:00:00"/>
    <d v="2025-01-17T00:00:00"/>
    <d v="2025-04-30T00:00:00"/>
    <s v="N/A"/>
    <s v="N/A"/>
    <x v="12"/>
    <s v="CERRADO"/>
    <d v="2026-03-09T00:00:00"/>
    <d v="2026-03-09T00:00:00"/>
    <s v="SI"/>
    <s v="SI"/>
    <s v="SI"/>
    <s v="SI"/>
    <n v="80"/>
    <m/>
    <n v="2026"/>
    <n v="2026"/>
  </r>
  <r>
    <n v="1"/>
    <n v="1"/>
    <n v="1"/>
    <n v="1"/>
    <n v="1"/>
    <n v="631"/>
    <x v="4"/>
    <x v="4"/>
    <s v="Secretaría_General"/>
    <x v="9"/>
    <s v="Coordinador (a) Grupo Interno de Contratación Abastecimiento"/>
    <x v="5"/>
    <s v="ICFES-006-2025"/>
    <s v="Guillermo Andres Londoño Ruiz"/>
    <n v="41066667"/>
    <s v="Prestar los servicios profesionales especializados para la gestión de los procesos contractuales y apoyo jurídico al área de Abastecimiento y Servicios Generales."/>
    <d v="2025-01-09T00:00:00"/>
    <d v="2025-01-13T00:00:00"/>
    <d v="2025-04-30T00:00:00"/>
    <s v="N/A"/>
    <s v="N/A"/>
    <x v="5"/>
    <s v="CERRADO"/>
    <d v="2026-03-09T00:00:00"/>
    <d v="2026-03-09T00:00:00"/>
    <s v="SI"/>
    <s v="SI"/>
    <s v="SI"/>
    <s v="SI"/>
    <n v="80"/>
    <m/>
    <n v="2026"/>
    <n v="2026"/>
  </r>
  <r>
    <n v="1"/>
    <n v="1"/>
    <n v="1"/>
    <n v="1"/>
    <n v="1"/>
    <n v="632"/>
    <x v="4"/>
    <x v="4"/>
    <s v="Secretaría_General"/>
    <x v="9"/>
    <s v="Coordinador (a) Grupo Interno de Contratación Abastecimiento"/>
    <x v="5"/>
    <s v="ICFES-007-2025"/>
    <s v="Erika Stephanie Julicue Hurtado"/>
    <n v="30986667"/>
    <s v="Prestar los servicios profesionales para la elaboración de los documentos previos, realizar apoyo técnico, económico, contractual y conceptos para adelantar los procesos de contratación de bienes y servicios requeridos por el Icfes."/>
    <d v="2025-01-09T00:00:00"/>
    <d v="2025-01-10T00:00:00"/>
    <d v="2025-04-30T00:00:00"/>
    <s v="N/A"/>
    <s v="N/A"/>
    <x v="6"/>
    <s v="CERRADO"/>
    <d v="2026-03-05T00:00:00"/>
    <d v="2026-03-05T00:00:00"/>
    <s v="SI"/>
    <s v="SI"/>
    <s v="SI"/>
    <s v="SI"/>
    <n v="84"/>
    <m/>
    <n v="2026"/>
    <n v="2026"/>
  </r>
  <r>
    <n v="1"/>
    <n v="1"/>
    <n v="1"/>
    <n v="1"/>
    <n v="1"/>
    <n v="633"/>
    <x v="4"/>
    <x v="4"/>
    <s v="Secretaría_General"/>
    <x v="9"/>
    <s v="Coordinador (a) Grupo Interno de Contratación Abastecimiento"/>
    <x v="5"/>
    <s v="ICFES-008-2025"/>
    <s v="Diana Paola Buritica Ovalle"/>
    <n v="31733333"/>
    <s v="Prestar los servicios profesionales para adelantar los diferentes procesos contractuales que se requieran para la adquisición de bienes y servicios del Icfes, así como asesorar en temas jurídicos propios de la Subdirección de Abastecimiento y Servicios Generales."/>
    <d v="2025-01-08T00:00:00"/>
    <d v="2025-01-09T00:00:00"/>
    <d v="2025-04-30T00:00:00"/>
    <s v="N/A"/>
    <s v="N/A"/>
    <x v="4"/>
    <s v="CERRADO"/>
    <d v="2026-03-09T00:00:00"/>
    <d v="2026-03-09T00:00:00"/>
    <s v="SI"/>
    <s v="SI"/>
    <s v="SI"/>
    <s v="SI"/>
    <n v="80"/>
    <m/>
    <n v="2026"/>
    <n v="2026"/>
  </r>
  <r>
    <n v="0"/>
    <n v="0"/>
    <n v="0"/>
    <n v="0"/>
    <n v="1"/>
    <n v="634"/>
    <x v="4"/>
    <x v="4"/>
    <s v="Secretaría_General"/>
    <x v="9"/>
    <s v="Coordinador (a) Grupo Interno de Contratación Abastecimiento"/>
    <x v="5"/>
    <s v="ICFES-009-2025"/>
    <s v="Erika Natalia Ramirez Miranda"/>
    <n v="41800000"/>
    <s v="Prestar los servicios profesionales especializados para la gestión de los procesos contractuales y apoyo jurídico al área de Abastecimiento y Servicios Generales."/>
    <d v="2025-01-08T00:00:00"/>
    <d v="2025-01-08T00:00:00"/>
    <d v="2025-04-30T00:00:00"/>
    <s v="N/A"/>
    <s v="N/A"/>
    <x v="4"/>
    <s v="EN EJECUCION"/>
    <m/>
    <m/>
    <s v="NO"/>
    <s v="NO"/>
    <s v="NO"/>
    <s v="NO"/>
    <n v="46170"/>
    <m/>
    <m/>
    <m/>
  </r>
  <r>
    <n v="1"/>
    <n v="1"/>
    <n v="1"/>
    <n v="1"/>
    <n v="1"/>
    <n v="635"/>
    <x v="4"/>
    <x v="4"/>
    <s v="Secretaría_General"/>
    <x v="9"/>
    <s v="Coordinador (a) Grupo Interno de Contratación Abastecimiento"/>
    <x v="5"/>
    <s v="ICFES-010-2025"/>
    <s v="Natalia Andrea Torres Galindo"/>
    <n v="32300000"/>
    <s v="Prestar los servicios profesionales para adelantar los diferentes procesos contractuales que se requieran para la adquisición de bienes y servicios del Icfes, así como asesorar en temas jurídicos propios de la Subdirección de Abastecimiento y Servicios Generales"/>
    <d v="2025-01-08T00:00:00"/>
    <d v="2025-01-08T00:00:00"/>
    <d v="2025-04-30T00:00:00"/>
    <s v="N/A"/>
    <s v="N/A"/>
    <x v="12"/>
    <s v="CERRADO"/>
    <d v="2026-03-09T00:00:00"/>
    <d v="2026-03-09T00:00:00"/>
    <s v="SI"/>
    <s v="SI"/>
    <s v="SI"/>
    <s v="SI"/>
    <n v="80"/>
    <m/>
    <n v="2026"/>
    <n v="2026"/>
  </r>
  <r>
    <n v="0"/>
    <n v="0"/>
    <n v="0"/>
    <n v="0"/>
    <n v="1"/>
    <n v="636"/>
    <x v="4"/>
    <x v="4"/>
    <s v="Secretaría_General"/>
    <x v="9"/>
    <s v="Profesional Especializado Grado 03 - Subdireccion de Abastecimientos y Servicios Generales"/>
    <x v="5"/>
    <s v="ICFES-011-2025"/>
    <s v="Angela Piedad Ogaza Polo"/>
    <n v="24266667"/>
    <s v="Prestar los servicios profesionales para adelantar los diferentes procesos contractuales que se requieran para la adquisición de bienes y servicios del Icfes, así como asesorar en temas jurídicos propios de la Subdirección de Abastecimiento y Servicios Generales."/>
    <d v="2025-01-09T00:00:00"/>
    <d v="2025-01-10T00:00:00"/>
    <d v="2025-04-30T00:00:00"/>
    <s v="N/A"/>
    <s v="N/A"/>
    <x v="5"/>
    <s v="EN EJECUCION"/>
    <m/>
    <m/>
    <s v="NO"/>
    <s v="NO"/>
    <s v="NO"/>
    <s v="NO"/>
    <n v="46170"/>
    <m/>
    <m/>
    <m/>
  </r>
  <r>
    <n v="1"/>
    <n v="1"/>
    <n v="1"/>
    <n v="1"/>
    <n v="1"/>
    <n v="637"/>
    <x v="4"/>
    <x v="4"/>
    <s v="Secretaría_General"/>
    <x v="19"/>
    <s v="Subdirector(a) Financiera y Contable"/>
    <x v="5"/>
    <s v="ICFES-012-2025"/>
    <s v="Jonathan Fabricio Ortiz Reyes"/>
    <n v="42443333"/>
    <s v="Prestación de servicios profesionales especializados para la realización de actividades de planeación institucional, seguimiento presupuestal,  seguimiento del Plan Anual de Adquisición (PAA) y generación de información financiera que contribuya con la toma de decisiones estratégicas"/>
    <d v="2025-01-09T00:00:00"/>
    <d v="2025-01-09T00:00:00"/>
    <d v="2025-04-30T00:00:00"/>
    <s v="N/A"/>
    <s v="N/A"/>
    <x v="6"/>
    <s v="CERRADO"/>
    <d v="2026-04-28T00:00:00"/>
    <d v="2026-05-04T00:00:00"/>
    <s v="SI"/>
    <s v="SI"/>
    <s v="SI"/>
    <s v="SI"/>
    <n v="24"/>
    <m/>
    <n v="2026"/>
    <n v="2026"/>
  </r>
  <r>
    <n v="1"/>
    <n v="1"/>
    <n v="1"/>
    <n v="1"/>
    <n v="1"/>
    <n v="638"/>
    <x v="4"/>
    <x v="4"/>
    <s v="Secretaría_General"/>
    <x v="19"/>
    <s v="Subdirector(a) Financiera y Contable"/>
    <x v="5"/>
    <s v="ICFES-013-2025"/>
    <s v="Luis Felipe Fajardo Pineda"/>
    <n v="35303333"/>
    <s v="Prestación de servicios profesionales especializados para el desarrollo, revisión y seguimiento de las actividades presupuestales a cargo de la Subdirección Financiera y Contable, de conformidad con la normativa vigente."/>
    <d v="2025-01-09T00:00:00"/>
    <d v="2025-01-09T00:00:00"/>
    <d v="2025-04-30T00:00:00"/>
    <s v="N/A"/>
    <s v="N/A"/>
    <x v="0"/>
    <s v="CERRADO"/>
    <d v="2026-04-28T00:00:00"/>
    <d v="2026-05-04T00:00:00"/>
    <s v="SI"/>
    <s v="SI"/>
    <s v="SI"/>
    <s v="SI"/>
    <n v="24"/>
    <m/>
    <n v="2026"/>
    <n v="2026"/>
  </r>
  <r>
    <n v="0"/>
    <n v="0"/>
    <n v="0"/>
    <n v="0"/>
    <n v="1"/>
    <n v="639"/>
    <x v="4"/>
    <x v="4"/>
    <s v="Secretaría_General"/>
    <x v="19"/>
    <s v="Subdirector(a) Financiera y Contable"/>
    <x v="5"/>
    <s v="ICFES-014-2025"/>
    <s v="Maria Victoria Escobar Castaño"/>
    <n v="48393333"/>
    <s v="Prestación de servicios profesionales para el apoyo y acompañamiento en el manejo, ejecución y seguimiento de las operaciones que se encuentran a cargo de la Subdirección Financiera del Instituto."/>
    <d v="2025-01-09T00:00:00"/>
    <d v="2025-01-10T00:00:00"/>
    <d v="2025-04-30T00:00:00"/>
    <s v="N/A"/>
    <s v="N/A"/>
    <x v="4"/>
    <s v="EN EJECUCION"/>
    <m/>
    <m/>
    <s v="NO"/>
    <s v="NO"/>
    <s v="NO"/>
    <s v="NO"/>
    <n v="46170"/>
    <m/>
    <m/>
    <m/>
  </r>
  <r>
    <n v="1"/>
    <n v="1"/>
    <n v="1"/>
    <n v="1"/>
    <n v="1"/>
    <n v="640"/>
    <x v="4"/>
    <x v="4"/>
    <s v="Secretaría_General"/>
    <x v="19"/>
    <s v="Subdirector(a) Financiera y Contable"/>
    <x v="5"/>
    <s v="ICFES-015-2025"/>
    <s v="Jose Abel Pinzon Hernandez"/>
    <n v="27766667"/>
    <s v="Prestación de servicios profesionales para el desarrollo, revisión y seguimiento de actividades contables, brindando apoyo en el fortalecimiento de procedimientos internos de la Subdirección Financiera y contable."/>
    <d v="2025-01-20T00:00:00"/>
    <d v="2025-01-22T00:00:00"/>
    <d v="2025-04-30T00:00:00"/>
    <s v="N/A"/>
    <s v="N/A"/>
    <x v="12"/>
    <s v="CERRADO"/>
    <d v="2026-04-28T00:00:00"/>
    <d v="2026-05-04T00:00:00"/>
    <s v="SI"/>
    <s v="SI"/>
    <s v="SI"/>
    <s v="SI"/>
    <n v="24"/>
    <m/>
    <n v="2026"/>
    <n v="2026"/>
  </r>
  <r>
    <n v="1"/>
    <n v="1"/>
    <n v="1"/>
    <n v="1"/>
    <n v="1"/>
    <n v="641"/>
    <x v="4"/>
    <x v="4"/>
    <s v="Secretaría_General"/>
    <x v="19"/>
    <s v="Subdirector(a) Financiera y Contable"/>
    <x v="5"/>
    <s v="ICFES-020-2025"/>
    <s v="Jhon Jairo Parra Bonolis"/>
    <n v="46013333"/>
    <s v="Prestación de servicios profesionales especializados para la correcta aplicación de las normas y procedimientos tributarios vigentes a cargo de la subdirección financiera y contable del icfes."/>
    <d v="2025-01-13T00:00:00"/>
    <d v="2025-01-14T00:00:00"/>
    <d v="2025-04-30T00:00:00"/>
    <s v="N/A"/>
    <s v="N/A"/>
    <x v="4"/>
    <s v="CERRADO"/>
    <d v="2026-04-28T00:00:00"/>
    <d v="2026-05-04T00:00:00"/>
    <s v="SI"/>
    <s v="SI"/>
    <s v="SI"/>
    <s v="SI"/>
    <n v="24"/>
    <m/>
    <n v="2026"/>
    <m/>
  </r>
  <r>
    <n v="1"/>
    <n v="0"/>
    <n v="0"/>
    <n v="1"/>
    <n v="1"/>
    <n v="642"/>
    <x v="4"/>
    <x v="4"/>
    <s v="Secretaría_General"/>
    <x v="9"/>
    <s v="Coordinador (a) Grupo Interno de Contratación Abastecimiento"/>
    <x v="5"/>
    <s v="ICFES-021-2025"/>
    <s v="Daniela Quintero Velasquez"/>
    <n v="17100000"/>
    <s v="Prestación de servicios de apoyo a la gestión de la Subdirección de Abastecimiento y Servicios Generales para adelantar los trámites administrativos y contractuales o de la gestión de procesos de la dependencia"/>
    <d v="2025-01-09T00:00:00"/>
    <d v="2025-01-09T00:00:00"/>
    <d v="2025-04-30T00:00:00"/>
    <s v="N/A"/>
    <s v="N/A"/>
    <x v="12"/>
    <s v="EN EJECUCION"/>
    <d v="2026-03-09T00:00:00"/>
    <d v="2026-03-09T00:00:00"/>
    <s v="SI"/>
    <s v="SI"/>
    <s v="NO"/>
    <s v="NO"/>
    <n v="80"/>
    <s v="Se realizó la revisión de los documentos correspondientes, en la cual se identificaron algunas inconsistencias. En consecuencia, se procede a remitir correos electrónicos a los respectivos enlaces, con el fin de que se efectúen las correcciones pertinentes y así poder avanzar con el proceso de cierre correspondiente."/>
    <m/>
    <m/>
  </r>
  <r>
    <n v="1"/>
    <n v="1"/>
    <n v="1"/>
    <n v="1"/>
    <n v="1"/>
    <n v="643"/>
    <x v="4"/>
    <x v="4"/>
    <s v="Secretaría_General"/>
    <x v="19"/>
    <s v="Subdirector(a) Financiera y Contable"/>
    <x v="5"/>
    <s v="ICFES-022-2025"/>
    <s v="Alvaro Jose Obredor Hincapie"/>
    <n v="27766667"/>
    <s v="Prestación de servicios profesionales para el desarrollo de actividades contables, brindando apoyo en la revisión y seguimiento a cuentas conforme a las regulaciones aplicables a cargo de la Subdirección Financiera y contable."/>
    <d v="2025-01-13T00:00:00"/>
    <d v="2025-01-13T00:00:00"/>
    <d v="2025-04-30T00:00:00"/>
    <s v="N/A"/>
    <s v="N/A"/>
    <x v="5"/>
    <s v="CERRADO"/>
    <d v="2026-04-28T00:00:00"/>
    <d v="2026-05-04T00:00:00"/>
    <s v="SI"/>
    <s v="SI"/>
    <s v="SI"/>
    <s v="SI"/>
    <n v="24"/>
    <m/>
    <n v="2026"/>
    <n v="2026"/>
  </r>
  <r>
    <n v="1"/>
    <n v="1"/>
    <n v="1"/>
    <n v="1"/>
    <n v="1"/>
    <n v="644"/>
    <x v="4"/>
    <x v="4"/>
    <s v="Secretaría_General"/>
    <x v="19"/>
    <s v="Subdirector(a) Financiera y Contable"/>
    <x v="5"/>
    <s v="ICFES-023-2025"/>
    <s v="Fabian Franco Martinez"/>
    <n v="28956667"/>
    <s v="Prestación de servicios profesionales para apoyar los trámites correspondientes de la Subdirección Financiera y Contable"/>
    <d v="2025-01-10T00:00:00"/>
    <d v="2025-01-13T00:00:00"/>
    <d v="2025-04-30T00:00:00"/>
    <s v="N/A"/>
    <s v="N/A"/>
    <x v="6"/>
    <s v="CERRADO"/>
    <d v="2026-04-28T00:00:00"/>
    <d v="2026-05-04T00:00:00"/>
    <s v="SI"/>
    <s v="SI"/>
    <s v="SI"/>
    <s v="SI"/>
    <n v="24"/>
    <m/>
    <n v="2026"/>
    <n v="2026"/>
  </r>
  <r>
    <n v="1"/>
    <n v="1"/>
    <n v="1"/>
    <n v="1"/>
    <n v="1"/>
    <n v="645"/>
    <x v="4"/>
    <x v="4"/>
    <s v="Secretaría_General"/>
    <x v="19"/>
    <s v="Subdirector(a) Financiera y Contable"/>
    <x v="5"/>
    <s v="ICFES-024-2025"/>
    <s v="Karen Andrea Claro Martinez"/>
    <n v="25783333"/>
    <s v="Prestación de servicios profesionales para el desarrollo, revisión y seguimiento de actividades financieras en la Subdirección Financiera y Contable, así como, en las actividades administrativas y operativas que sean requeridas en el área para el cumplimiento de los objetivos institucionales."/>
    <d v="2025-01-09T00:00:00"/>
    <d v="2025-01-10T00:00:00"/>
    <d v="2025-04-30T00:00:00"/>
    <s v="N/A"/>
    <s v="N/A"/>
    <x v="0"/>
    <s v="CERRADO"/>
    <d v="2026-04-28T00:00:00"/>
    <d v="2026-05-04T00:00:00"/>
    <s v="SI"/>
    <s v="SI"/>
    <s v="SI"/>
    <s v="SI"/>
    <n v="24"/>
    <m/>
    <n v="2026"/>
    <n v="2026"/>
  </r>
  <r>
    <n v="1"/>
    <n v="1"/>
    <n v="1"/>
    <n v="1"/>
    <n v="1"/>
    <n v="646"/>
    <x v="4"/>
    <x v="4"/>
    <s v="Secretaría_General"/>
    <x v="19"/>
    <s v="Subdirector(a) Financiera y Contable"/>
    <x v="5"/>
    <s v="ICFES-025-2025"/>
    <s v="Laura Marcela Salgado Atencia"/>
    <n v="21023333"/>
    <s v="Prestación de servicios profesionales para brindar apoyo en el desarrollo de actividades administrativas, financieras y operativas que sean requeridas por la Subdirección Financiera y Contable para el cumplimiento de los objetivos institucionales"/>
    <d v="2025-01-09T00:00:00"/>
    <d v="2025-01-14T00:00:00"/>
    <d v="2025-04-30T00:00:00"/>
    <s v="N/A"/>
    <s v="N/A"/>
    <x v="4"/>
    <s v="CERRADO"/>
    <d v="2026-04-28T00:00:00"/>
    <d v="2026-05-04T00:00:00"/>
    <s v="SI"/>
    <s v="SI"/>
    <s v="SI"/>
    <s v="SI"/>
    <n v="24"/>
    <m/>
    <n v="2026"/>
    <n v="2026"/>
  </r>
  <r>
    <n v="1"/>
    <n v="1"/>
    <n v="1"/>
    <n v="1"/>
    <n v="1"/>
    <n v="647"/>
    <x v="4"/>
    <x v="4"/>
    <s v="Secretaría_General"/>
    <x v="19"/>
    <s v="Subdirector(a) Financiera y Contable"/>
    <x v="5"/>
    <s v="ICFES-026-2025"/>
    <s v="Maria Nelly Cuchibaque Serna"/>
    <n v="35303333"/>
    <s v="Prestación de servicios profesionales especializados para la gestión y seguimiento de las actividades tesorales a cargo de la Subdirección Financiera y Contable, que contribuya con el logro de los objetivos institucionales."/>
    <d v="2025-01-10T00:00:00"/>
    <d v="2025-01-13T00:00:00"/>
    <d v="2025-04-30T00:00:00"/>
    <s v="N/A"/>
    <s v="N/A"/>
    <x v="12"/>
    <s v="CERRADO"/>
    <d v="2026-04-28T00:00:00"/>
    <d v="2026-05-04T00:00:00"/>
    <s v="SI"/>
    <s v="SI"/>
    <s v="SI"/>
    <s v="SI"/>
    <n v="24"/>
    <m/>
    <n v="2026"/>
    <n v="2026"/>
  </r>
  <r>
    <n v="1"/>
    <n v="1"/>
    <n v="1"/>
    <n v="1"/>
    <n v="1"/>
    <n v="648"/>
    <x v="4"/>
    <x v="4"/>
    <s v="Secretaría_General"/>
    <x v="19"/>
    <s v="Subdirector(a) Financiera y Contable"/>
    <x v="5"/>
    <s v="ICFES-027-2025"/>
    <s v="Mario Alexander Pinzon Aroca"/>
    <n v="33716667"/>
    <s v="Prestación de servicios profesionales para el desarrollo, revisión y seguimiento de actividades contables, de la Subdirección Financiera y Contable de conformidad con las normas NIIF y demás regulaciones aplicables."/>
    <d v="2025-01-10T00:00:00"/>
    <d v="2025-01-13T00:00:00"/>
    <d v="2025-04-30T00:00:00"/>
    <s v="N/A"/>
    <s v="N/A"/>
    <x v="5"/>
    <s v="CERRADO"/>
    <d v="2026-04-28T00:00:00"/>
    <d v="2026-05-04T00:00:00"/>
    <s v="SI"/>
    <s v="SI"/>
    <s v="SI"/>
    <s v="SI"/>
    <n v="24"/>
    <m/>
    <n v="2026"/>
    <n v="2026"/>
  </r>
  <r>
    <n v="1"/>
    <n v="0"/>
    <n v="0"/>
    <n v="1"/>
    <n v="1"/>
    <n v="649"/>
    <x v="4"/>
    <x v="4"/>
    <s v="Secretaría_General"/>
    <x v="19"/>
    <s v="Subdirector(a) Financiera y Contable"/>
    <x v="5"/>
    <s v="ICFES-028-2025"/>
    <s v="Wilson Orlando Herrera Albarracin"/>
    <n v="35303333"/>
    <s v="Prestación de servicios profesionales especializados para la gestión y seguimiento de las actividades tesorales relacionadas con el ingreso a cargo de la Subdirección Financiera y Contable, que contribuya con el logro de los objetivos institucionales."/>
    <d v="2025-01-09T00:00:00"/>
    <d v="2025-01-10T00:00:00"/>
    <d v="2025-04-30T00:00:00"/>
    <s v="N/A"/>
    <s v="N/A"/>
    <x v="6"/>
    <s v="EN EJECUCION"/>
    <d v="2026-04-28T00:00:00"/>
    <d v="2026-05-04T00:00:00"/>
    <s v="SI"/>
    <s v="SI"/>
    <s v="NO"/>
    <s v="NO"/>
    <n v="24"/>
    <s v="Wilson Orlando Herrera Albarracin: se solicitó vía correo certificado y solicitud de cierre, sin respuesta a la fecha."/>
    <m/>
    <m/>
  </r>
  <r>
    <n v="1"/>
    <n v="0"/>
    <n v="0"/>
    <n v="1"/>
    <n v="1"/>
    <n v="650"/>
    <x v="4"/>
    <x v="4"/>
    <s v="Secretaría_General"/>
    <x v="19"/>
    <s v="Subdirector(a) Financiera y Contable"/>
    <x v="5"/>
    <s v="ICFES-029-2025"/>
    <s v="Yeimi Yulieth Santa Montaña"/>
    <n v="33716667"/>
    <s v="Prestación de servicios profesionales especializados a Subdirección Financiera y Contable para el desarrollo, revisión y seguimiento de las actividades contables y tributarias de conformidad con la normativa vigente."/>
    <d v="2025-01-09T00:00:00"/>
    <d v="2025-01-10T00:00:00"/>
    <d v="2025-04-30T00:00:00"/>
    <s v="N/A"/>
    <s v="N/A"/>
    <x v="0"/>
    <s v="EN EJECUCION"/>
    <d v="2026-04-28T00:00:00"/>
    <d v="2026-05-04T00:00:00"/>
    <s v="SI"/>
    <s v="SI"/>
    <s v="NO"/>
    <s v="NO"/>
    <n v="24"/>
    <m/>
    <m/>
    <m/>
  </r>
  <r>
    <n v="1"/>
    <n v="0"/>
    <n v="0"/>
    <n v="1"/>
    <n v="1"/>
    <n v="651"/>
    <x v="4"/>
    <x v="4"/>
    <s v="Secretaría_General"/>
    <x v="9"/>
    <s v="Coordinador (a) Grupo Interno de Contratación Abastecimiento"/>
    <x v="5"/>
    <s v="ICFES-030-2025"/>
    <s v="Malorin Elena Plata Perez"/>
    <n v="31540000"/>
    <s v="Prestar los servicios profesionales para la elaboración de los documentos previos, realizar apoyo técnico, económico, contractual y conceptos para adelantar los procesos de contratación de bienes y servicios requeridos por el Icfes."/>
    <d v="2025-01-09T00:00:00"/>
    <d v="2025-01-10T00:00:00"/>
    <d v="2025-04-30T00:00:00"/>
    <s v="N/A"/>
    <s v="N/A"/>
    <x v="4"/>
    <s v="EN EJECUCION"/>
    <d v="2026-03-09T00:00:00"/>
    <d v="2026-03-09T00:00:00"/>
    <s v="SI"/>
    <s v="SI"/>
    <s v="NO"/>
    <s v="NO"/>
    <n v="80"/>
    <s v="Contrato de Malorin, el supervisor  no ha aprobado el primer pago y requiere nota aclaratoria-ABASTECIMIENTO"/>
    <m/>
    <m/>
  </r>
  <r>
    <n v="1"/>
    <n v="1"/>
    <n v="1"/>
    <n v="1"/>
    <n v="1"/>
    <n v="652"/>
    <x v="4"/>
    <x v="4"/>
    <s v="Dirección_de_Producción_y_Operaciones"/>
    <x v="15"/>
    <s v="Coordinador del Grupo Interno de Trabajo de Control de Procesos Productivos"/>
    <x v="5"/>
    <s v="ICFES-032-2025"/>
    <s v="Asenath Arcila Cardona"/>
    <n v="1700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1-21T00:00:00"/>
    <d v="2025-01-22T00:00:00"/>
    <d v="2025-04-30T00:00:00"/>
    <s v="N/A"/>
    <s v="N/A"/>
    <x v="12"/>
    <s v="CERRADO"/>
    <d v="2026-04-01T00:00:00"/>
    <d v="2026-04-07T00:00:00"/>
    <s v="SI"/>
    <s v="SI"/>
    <s v="SI"/>
    <s v="SI"/>
    <n v="51"/>
    <m/>
    <n v="2026"/>
    <n v="2026"/>
  </r>
  <r>
    <n v="1"/>
    <n v="1"/>
    <n v="1"/>
    <n v="1"/>
    <n v="1"/>
    <n v="653"/>
    <x v="4"/>
    <x v="4"/>
    <s v="Secretaría_General"/>
    <x v="8"/>
    <s v="Secretario(a) General"/>
    <x v="5"/>
    <s v="ICFES-033-2025"/>
    <s v="Edwin Arley Garzon Riaño"/>
    <n v="41800000"/>
    <s v="Prestación de servicios profesionales para realizar apoyo y seguimiento a las actividades administrativas, financieras y relacionadas con la gestión de la Secretaría General."/>
    <d v="2025-01-10T00:00:00"/>
    <d v="2025-01-13T00:00:00"/>
    <d v="2025-04-30T00:00:00"/>
    <s v="N/A"/>
    <s v="N/A"/>
    <x v="5"/>
    <s v="CERRADO"/>
    <d v="2026-04-30T00:00:00"/>
    <d v="2026-05-05T00:00:00"/>
    <s v="SI"/>
    <s v="SI"/>
    <s v="SI"/>
    <s v="SI"/>
    <n v="23"/>
    <m/>
    <n v="2026"/>
    <n v="2026"/>
  </r>
  <r>
    <n v="1"/>
    <n v="0"/>
    <n v="0"/>
    <n v="1"/>
    <n v="1"/>
    <n v="654"/>
    <x v="4"/>
    <x v="4"/>
    <s v="Dirección_General"/>
    <x v="17"/>
    <s v="Jefe (a) de la Oficina Asesora de Comunicaciones y Mercadeo"/>
    <x v="5"/>
    <s v="ICFES-035-2025"/>
    <s v="Silvana Lorena Sanchez Pineda"/>
    <n v="21886667"/>
    <s v="Prestación de servicios profesionales para elaborar y construir los contenidos digitales de los diferentes medios de comunicación del ICFES"/>
    <d v="2025-01-23T00:00:00"/>
    <d v="2025-01-23T00:00:00"/>
    <d v="2025-04-30T00:00:00"/>
    <s v="N/A"/>
    <s v="N/A"/>
    <x v="0"/>
    <s v="EN EJECUCION"/>
    <d v="2026-05-05T00:00:00"/>
    <d v="2026-05-05T00:00:00"/>
    <s v="SI"/>
    <s v="SI"/>
    <s v="NO"/>
    <s v="NO"/>
    <n v="23"/>
    <m/>
    <m/>
    <m/>
  </r>
  <r>
    <n v="1"/>
    <n v="1"/>
    <n v="1"/>
    <n v="1"/>
    <n v="1"/>
    <n v="655"/>
    <x v="4"/>
    <x v="4"/>
    <s v="Dirección_de_Producción_y_Operaciones"/>
    <x v="14"/>
    <s v="Director(a) de Producción y Operaciones"/>
    <x v="5"/>
    <s v="ICFES-038-2025"/>
    <s v="Claudia Alejandra Henao Santamaria"/>
    <n v="33000000"/>
    <s v="Prestar los servicios profesionales para apoyar en las diferentes actividades jurídicas, así como apoyar la supervisión de los contratos que sean de competencia de la Dirección de Producción y Operaciones y sus subdirecciones a cargo."/>
    <d v="2025-02-03T00:00:00"/>
    <d v="2025-02-04T00:00:00"/>
    <d v="2025-04-30T00:00:00"/>
    <s v="N/A"/>
    <s v="N/A"/>
    <x v="12"/>
    <s v="CERRADO"/>
    <d v="2026-04-09T00:00:00"/>
    <d v="2026-04-09T00:00:00"/>
    <s v="SI"/>
    <s v="SI"/>
    <s v="SI"/>
    <s v="SI"/>
    <n v="49"/>
    <m/>
    <n v="2026"/>
    <n v="2026"/>
  </r>
  <r>
    <n v="1"/>
    <n v="1"/>
    <n v="1"/>
    <n v="1"/>
    <n v="1"/>
    <n v="656"/>
    <x v="4"/>
    <x v="4"/>
    <s v="Dirección_de_Producción_y_Operaciones"/>
    <x v="15"/>
    <s v="Subdirector(a) de Aplicación de Instrumentos"/>
    <x v="5"/>
    <s v="ICFES-039-2025"/>
    <s v="Jeisson Ivan Cubides Sanchez"/>
    <n v="21000000"/>
    <s v="Prestación de servicios profesionales para brindar acompañamiento jurídico en los trámites que requiera la S.A.I., así mismo, apoyar jurídicamente en las diferentes etapas contractuales de los contratos y convenios que corresponden a la subdirección y, apoyar en la supervisión de los contratos que se designen a la subdirección de aplicación instrumentos."/>
    <d v="2025-02-03T00:00:00"/>
    <d v="2025-02-04T00:00:00"/>
    <d v="2025-04-30T00:00:00"/>
    <s v="N/A"/>
    <s v="N/A"/>
    <x v="5"/>
    <s v="CERRADO"/>
    <d v="2026-04-01T00:00:00"/>
    <d v="2026-04-07T00:00:00"/>
    <s v="SI"/>
    <s v="SI"/>
    <s v="SI"/>
    <s v="SI"/>
    <n v="51"/>
    <m/>
    <n v="2026"/>
    <n v="2026"/>
  </r>
  <r>
    <n v="1"/>
    <n v="1"/>
    <n v="1"/>
    <n v="1"/>
    <n v="1"/>
    <n v="657"/>
    <x v="4"/>
    <x v="4"/>
    <s v="Dirección_de_Producción_y_Operaciones"/>
    <x v="14"/>
    <s v="Director(a) de Producción y Operaciones"/>
    <x v="5"/>
    <s v="ICFES-040-2025"/>
    <s v="Sulma Liliana Medina Barrera"/>
    <n v="24000000"/>
    <s v="Prestar servicios profesionales para apoyar la Dirección de Producción y Operaciones en la elaboración de las necesidades la etapa precontractual a cargo de la dirección, y apoyar en el seguimiento a la ejecución de los contratos que se adelanten para la aplicación de pruebas o proyectos de evaluación "/>
    <d v="2025-02-03T00:00:00"/>
    <d v="2025-02-05T00:00:00"/>
    <d v="2025-04-30T00:00:00"/>
    <s v="N/A"/>
    <s v="N/A"/>
    <x v="6"/>
    <s v="CERRADO"/>
    <d v="2026-04-09T00:00:00"/>
    <d v="2026-04-09T00:00:00"/>
    <s v="SI"/>
    <s v="SI"/>
    <s v="SI"/>
    <s v="SI"/>
    <n v="49"/>
    <m/>
    <n v="2026"/>
    <n v="2026"/>
  </r>
  <r>
    <n v="1"/>
    <n v="1"/>
    <n v="1"/>
    <n v="1"/>
    <n v="1"/>
    <n v="658"/>
    <x v="4"/>
    <x v="4"/>
    <s v="Dirección_de_Producción_y_Operaciones"/>
    <x v="14"/>
    <s v="Director(a) de Producción y Operaciones"/>
    <x v="5"/>
    <s v="ICFES-041-2025"/>
    <s v="Maryi Daniela Sanabria Lugo"/>
    <n v="21300000"/>
    <s v="Prestación de servicios profesionales para apoyar a la Dirección de Producción y Operaciones en los procesos productivos y trámites administrativos requeridos para el desarrollo de las pruebas de estado, así como en los proyectos de evaluación solicitados por la dirección."/>
    <d v="2025-02-05T00:00:00"/>
    <d v="2025-02-05T00:00:00"/>
    <d v="2025-04-30T00:00:00"/>
    <s v="N/A"/>
    <s v="N/A"/>
    <x v="0"/>
    <s v="CERRADO"/>
    <d v="2026-04-09T00:00:00"/>
    <d v="2026-04-09T00:00:00"/>
    <s v="SI"/>
    <s v="SI"/>
    <s v="SI"/>
    <s v="SI"/>
    <n v="49"/>
    <m/>
    <n v="2026"/>
    <n v="2026"/>
  </r>
  <r>
    <n v="1"/>
    <n v="1"/>
    <n v="1"/>
    <n v="1"/>
    <n v="1"/>
    <n v="659"/>
    <x v="4"/>
    <x v="4"/>
    <s v="Dirección_de_Evaluación"/>
    <x v="13"/>
    <s v="Subdirector(a) de Análisis y Divulgación"/>
    <x v="5"/>
    <s v="ICFES-042-2025"/>
    <s v="Michael Andres Vargas Peñaloza"/>
    <n v="27045333"/>
    <s v="Prestación de servicios profesionales a la Subdirección de Análisis y Divulgación con el fin de apoyar a la subdirección en la gestión de creación, desarrollo y ajuste continuo de los análisis de resultados de las evaluaciones de calidad educativa llevadas a cabo por el Icfes, así como en el liderazgo para la generación de contenidos y documentos para los productos elaborados en el área."/>
    <d v="2025-02-03T00:00:00"/>
    <d v="2025-02-04T00:00:00"/>
    <d v="2025-04-30T00:00:00"/>
    <s v="N/A"/>
    <s v="N/A"/>
    <x v="4"/>
    <s v="CERRADO"/>
    <d v="2026-04-21T00:00:00"/>
    <d v="2026-04-23T00:00:00"/>
    <s v="SI"/>
    <s v="SI"/>
    <s v="SI"/>
    <s v="SI"/>
    <n v="35"/>
    <m/>
    <n v="2026"/>
    <n v="2026"/>
  </r>
  <r>
    <n v="1"/>
    <n v="1"/>
    <n v="1"/>
    <n v="1"/>
    <n v="1"/>
    <n v="660"/>
    <x v="4"/>
    <x v="4"/>
    <s v="Dirección_de_Producción_y_Operaciones"/>
    <x v="0"/>
    <s v="Subdirector(a) de Producción de Instrumentos"/>
    <x v="5"/>
    <s v="ICFES-043-2025"/>
    <s v="Andres Fernando Beltran Vasquez"/>
    <n v="28830000"/>
    <s v="Prestar servicios profesionales para garantizar la ejecución y el seguimiento de los planes operativos de producción editorial y multimedia de los instrumentos de evaluación producidos por el Icfes a cargo de la Subdirección de producción de Instrumentos en la vigencia 2025."/>
    <d v="2025-02-04T00:00:00"/>
    <d v="2025-02-04T00:00:00"/>
    <d v="2025-04-30T00:00:00"/>
    <s v="N/A"/>
    <s v="N/A"/>
    <x v="2"/>
    <s v="CERRADO"/>
    <d v="2026-04-24T00:00:00"/>
    <d v="2026-04-24T00:00:00"/>
    <s v="SI"/>
    <s v="SI"/>
    <s v="SI"/>
    <s v="SI"/>
    <n v="34"/>
    <m/>
    <n v="2026"/>
    <n v="2026"/>
  </r>
  <r>
    <n v="1"/>
    <n v="1"/>
    <n v="1"/>
    <n v="1"/>
    <n v="1"/>
    <n v="661"/>
    <x v="4"/>
    <x v="4"/>
    <s v="Dirección_de_Producción_y_Operaciones"/>
    <x v="0"/>
    <s v="Subdirector(a) de Producción de Instrumentos"/>
    <x v="5"/>
    <s v="ICFES-045-2025"/>
    <s v="Leydi Jhoana Ocampo Alvarez"/>
    <n v="17628000"/>
    <s v="Prestar servicios profesionales para garantizar la calidad de la información de los insumos, instrumentos de evaluación y bases de datos que se deriven de los procesos de Codificación y Producción editorial y multimedia a cargo de la Subdirección de Producción de Instrumentos en la vigencia 2025."/>
    <d v="2025-02-03T00:00:00"/>
    <d v="2025-02-04T00:00:00"/>
    <d v="2025-04-30T00:00:00"/>
    <s v="N/A"/>
    <s v="N/A"/>
    <x v="6"/>
    <s v="CERRADO"/>
    <d v="2026-03-31T00:00:00"/>
    <d v="2026-04-01T00:00:00"/>
    <s v="SI"/>
    <s v="SI"/>
    <s v="SI"/>
    <s v="SI"/>
    <n v="57"/>
    <m/>
    <n v="2026"/>
    <n v="2026"/>
  </r>
  <r>
    <n v="0"/>
    <n v="0"/>
    <n v="0"/>
    <n v="0"/>
    <n v="1"/>
    <n v="662"/>
    <x v="4"/>
    <x v="4"/>
    <s v="Dirección_General"/>
    <x v="16"/>
    <s v="Director(a) General"/>
    <x v="5"/>
    <s v="ICFES-047-2025"/>
    <s v="Edwin Camilo Moreno Hernandez"/>
    <n v="36000000"/>
    <s v="Prestación de servicios profesionales en actividades estratégicas y funcionales en materia jurídica y administrativa de la Dirección General del Instituto Colombiano para la Evaluación de la Educación – Icfes "/>
    <d v="2025-02-07T00:00:00"/>
    <d v="2025-02-07T00:00:00"/>
    <d v="2025-04-30T00:00:00"/>
    <s v="N/A"/>
    <s v="N/A"/>
    <x v="4"/>
    <s v="EN EJECUCION"/>
    <m/>
    <m/>
    <s v="NO"/>
    <s v="NO"/>
    <s v="NO"/>
    <s v="NO"/>
    <n v="46170"/>
    <m/>
    <m/>
    <m/>
  </r>
  <r>
    <n v="1"/>
    <n v="1"/>
    <n v="1"/>
    <n v="1"/>
    <n v="1"/>
    <n v="663"/>
    <x v="4"/>
    <x v="4"/>
    <s v="Secretaría_General"/>
    <x v="9"/>
    <s v="Coordinador (a) Grupo Interno de Contratación Abastecimiento"/>
    <x v="5"/>
    <s v="ICFES-049-2025"/>
    <s v="Borman Rengifo Suaza"/>
    <n v="21000000"/>
    <s v="Prestar servicios profesionales especializados de tipo jurídico para la Subdirección de Abastecimiento y Servicios Generales del Icfes, orientado al acompañamiento de actividades relacionadas con la gestión, revisión y seguimiento de los procesos jurídicos y contractuales."/>
    <d v="2025-02-04T00:00:00"/>
    <d v="2025-02-05T00:00:00"/>
    <d v="2025-04-30T00:00:00"/>
    <s v="N/A"/>
    <s v="N/A"/>
    <x v="5"/>
    <s v="CERRADO"/>
    <d v="2026-03-09T00:00:00"/>
    <d v="2026-03-09T00:00:00"/>
    <s v="SI"/>
    <s v="SI"/>
    <s v="SI"/>
    <s v="SI"/>
    <n v="80"/>
    <m/>
    <n v="2026"/>
    <n v="2026"/>
  </r>
  <r>
    <n v="1"/>
    <n v="0"/>
    <n v="0"/>
    <n v="1"/>
    <n v="1"/>
    <n v="664"/>
    <x v="4"/>
    <x v="4"/>
    <s v="Dirección_de_Producción_y_Operaciones"/>
    <x v="14"/>
    <s v="Director(a) de Producción y Operaciones"/>
    <x v="5"/>
    <s v="ICFES-050-2025"/>
    <s v="Javier Alejandro Salazar Betancourt"/>
    <n v="21300000"/>
    <s v="Prestación de servicios profesionales para la ejecución de las actividades relacionadas al procesamiento y cargue del string de respuestas, así como la validación y manejo de las demás bases de datos a cargo de la Dirección de Producción y Operaciones producto de la aplicación de las pruebas, que permitan llevar a cabo la óptima calificación de los exámenes que realice el Icfes en la vigencia 2025."/>
    <d v="2025-02-04T00:00:00"/>
    <d v="2025-02-05T00:00:00"/>
    <d v="2025-04-30T00:00:00"/>
    <s v="N/A"/>
    <s v="N/A"/>
    <x v="6"/>
    <s v="EN EJECUCION"/>
    <d v="2026-04-09T00:00:00"/>
    <d v="2026-04-09T00:00:00"/>
    <s v="SI"/>
    <s v="SI"/>
    <s v="NO"/>
    <s v="NO"/>
    <n v="49"/>
    <s v="Javier Alejandro Salazar Betancourt: cuenta con solicitud de cierre, no han remitido certificado de ejecución financiera."/>
    <m/>
    <m/>
  </r>
  <r>
    <n v="1"/>
    <n v="1"/>
    <n v="1"/>
    <n v="1"/>
    <n v="1"/>
    <n v="665"/>
    <x v="4"/>
    <x v="4"/>
    <s v="Dirección_de_Producción_y_Operaciones"/>
    <x v="15"/>
    <s v="Coordinador Grupo Interno de Trabajo de Gestion de Aplicación"/>
    <x v="5"/>
    <s v="ICFES-051-2025"/>
    <s v="Luisa Fernanda Montoya Martinez"/>
    <n v="15300000"/>
    <s v="Prestar servicios profesionales a la Subdirección de Aplicación de Instrumentos en el apoyo a la supervisión de contratos a cargo de la subdirección y elaboración en los documentos técnicos que se generen en las diferentes etapas contractuales."/>
    <d v="2025-02-04T00:00:00"/>
    <d v="2025-02-05T00:00:00"/>
    <d v="2025-04-30T00:00:00"/>
    <s v="N/A"/>
    <s v="N/A"/>
    <x v="0"/>
    <s v="CERRADO"/>
    <d v="2026-04-01T00:00:00"/>
    <d v="2026-04-07T00:00:00"/>
    <s v="SI"/>
    <s v="SI"/>
    <s v="SI"/>
    <s v="SI"/>
    <n v="51"/>
    <m/>
    <n v="2026"/>
    <n v="2026"/>
  </r>
  <r>
    <n v="0"/>
    <n v="0"/>
    <n v="0"/>
    <n v="0"/>
    <n v="1"/>
    <n v="666"/>
    <x v="4"/>
    <x v="4"/>
    <s v="Secretaría_General"/>
    <x v="9"/>
    <s v="Profesional Especializado Grado 03 - Subdireccion de Abastecimientos y Servicios Generales"/>
    <x v="5"/>
    <s v="ICFES-052-2025"/>
    <s v="Leidy Katherine Martinez Bautista"/>
    <n v="20100000"/>
    <s v="Prestar los servicios profesionales para la elaboración de los documentos previos necesarios para adelantar los procesos de contratación de bienes y servicios requeridos por el Icfes."/>
    <d v="2025-02-03T00:00:00"/>
    <d v="2025-02-04T00:00:00"/>
    <d v="2025-04-30T00:00:00"/>
    <s v="N/A"/>
    <s v="N/A"/>
    <x v="4"/>
    <s v="EN EJECUCION"/>
    <m/>
    <m/>
    <s v="NO"/>
    <s v="NO"/>
    <s v="NO"/>
    <s v="NO"/>
    <n v="46170"/>
    <m/>
    <m/>
    <m/>
  </r>
  <r>
    <n v="1"/>
    <n v="1"/>
    <n v="1"/>
    <n v="1"/>
    <n v="1"/>
    <n v="667"/>
    <x v="4"/>
    <x v="4"/>
    <s v="Dirección_de_Evaluación"/>
    <x v="13"/>
    <s v="Subdirector(a) de Análisis y Divulgación"/>
    <x v="5"/>
    <s v="ICFES-053-2025"/>
    <s v="Laura Alejandra Vargas Peña"/>
    <n v="24940000"/>
    <s v="Prestación de servicios profesionales a la Subdirección de Análisis y Divulgación para realizar la gestión de seguimiento de proyectos del área, así como la implementación y articulación del proceso de gestión de calidad y de planeación interna, gestión contractual logística y ejecución financiera."/>
    <d v="2025-02-04T00:00:00"/>
    <d v="2025-02-05T00:00:00"/>
    <d v="2025-04-30T00:00:00"/>
    <s v="N/A"/>
    <s v="N/A"/>
    <x v="12"/>
    <s v="CERRADO"/>
    <d v="2026-04-21T00:00:00"/>
    <d v="2026-04-23T00:00:00"/>
    <s v="SI"/>
    <s v="SI"/>
    <s v="SI"/>
    <s v="SI"/>
    <n v="35"/>
    <m/>
    <n v="2026"/>
    <n v="2026"/>
  </r>
  <r>
    <n v="0"/>
    <n v="0"/>
    <n v="0"/>
    <n v="0"/>
    <n v="1"/>
    <n v="668"/>
    <x v="4"/>
    <x v="4"/>
    <s v="Dirección_General"/>
    <x v="6"/>
    <s v="Jefe de la Oficina Asesora Jurídica"/>
    <x v="5"/>
    <s v="ICFES-054-2025"/>
    <s v="Annie Alejandra Lopez Rojas"/>
    <n v="24300000"/>
    <s v="Prestar servicios profesionales de apoyo jurídico a la Oficina Asesora Jurídica del Icfes."/>
    <d v="2025-02-04T00:00:00"/>
    <d v="2025-02-05T00:00:00"/>
    <d v="2025-04-30T00:00:00"/>
    <s v="N/A"/>
    <s v="N/A"/>
    <x v="5"/>
    <s v="EN EJECUCION"/>
    <m/>
    <m/>
    <s v="NO"/>
    <s v="NO"/>
    <s v="NO"/>
    <s v="NO"/>
    <n v="46170"/>
    <m/>
    <m/>
    <m/>
  </r>
  <r>
    <n v="1"/>
    <n v="1"/>
    <n v="1"/>
    <n v="1"/>
    <n v="1"/>
    <n v="669"/>
    <x v="4"/>
    <x v="4"/>
    <s v="Dirección_General"/>
    <x v="18"/>
    <s v="Jefe de la Oficina de Control Interno"/>
    <x v="5"/>
    <s v="ICFES-056-2025"/>
    <s v="Cesar Augusto Lugo Arana"/>
    <n v="24600000"/>
    <s v="Prestar servicios profesionales a la Oficina de Control Interno, a fin de apoyar de manera integral la efectividad del Sistema de Control Interno, la gestión y la operación del ICFES, para verificar que las mismas apoyen el cumplimiento de los objetivos y fines institucionales, la adecuada gestión de riesgos, gobierno y control; con sujeción a las disposiciones internas y normativas aplicables, que se generen de conformidad al Plan Anual de Auditorías para la vigencia 2025."/>
    <d v="2025-02-06T00:00:00"/>
    <d v="2025-02-07T00:00:00"/>
    <d v="2025-04-30T00:00:00"/>
    <s v="N/A"/>
    <s v="N/A"/>
    <x v="0"/>
    <s v="CERRADO"/>
    <d v="2026-04-15T00:00:00"/>
    <d v="2026-04-21T00:00:00"/>
    <s v="SI"/>
    <s v="SI"/>
    <s v="SI"/>
    <s v="SI"/>
    <n v="37"/>
    <m/>
    <n v="2026"/>
    <n v="2026"/>
  </r>
  <r>
    <n v="1"/>
    <n v="1"/>
    <n v="1"/>
    <n v="1"/>
    <n v="1"/>
    <n v="670"/>
    <x v="4"/>
    <x v="4"/>
    <s v="Dirección_de_Producción_y_Operaciones"/>
    <x v="0"/>
    <s v="Subdirector(a) de Producción de Instrumentos"/>
    <x v="5"/>
    <s v="ICFES-059-2025"/>
    <s v="Leonardo Alfonso Galeano Barbosa"/>
    <n v="14904000"/>
    <s v="Prestar los servicios para el apoyo en la corrección de estilo de los instrumentos de evaluación derivados de la Producción editorial y multimedia así cómo, los documentos, reportes e informes a cargo de la de la Subdirección de Producción de Instrumentos en la vigencia 2025 de acuerdo a las normas ortotipográficas vigentes."/>
    <d v="2025-02-05T00:00:00"/>
    <d v="2025-02-05T00:00:00"/>
    <d v="2025-04-30T00:00:00"/>
    <s v="N/A"/>
    <s v="N/A"/>
    <x v="5"/>
    <s v="CERRADO"/>
    <d v="2026-03-31T00:00:00"/>
    <d v="2026-04-01T00:00:00"/>
    <s v="SI"/>
    <s v="SI"/>
    <s v="SI"/>
    <s v="SI"/>
    <n v="57"/>
    <m/>
    <n v="2026"/>
    <n v="2026"/>
  </r>
  <r>
    <n v="1"/>
    <n v="1"/>
    <n v="1"/>
    <n v="1"/>
    <n v="1"/>
    <n v="671"/>
    <x v="4"/>
    <x v="4"/>
    <s v="Dirección_de_Producción_y_Operaciones"/>
    <x v="0"/>
    <s v="Subdirector(a) de Producción de Instrumentos"/>
    <x v="5"/>
    <s v="ICFES-060-2025"/>
    <s v="Mauricio Javier Ortiz Ballestas"/>
    <n v="14904000"/>
    <s v="Prestar servicios para el diseño gráfico y multimedia de los instrumentos de Instrumentos de evaluación a cargo de la Subdirección de Producción de Instrumentos en la vigencia 2025.."/>
    <d v="2025-02-04T00:00:00"/>
    <d v="2025-02-05T00:00:00"/>
    <d v="2025-04-30T00:00:00"/>
    <s v="N/A"/>
    <s v="N/A"/>
    <x v="6"/>
    <s v="CERRADO"/>
    <d v="2026-03-31T00:00:00"/>
    <d v="2026-04-01T00:00:00"/>
    <s v="SI"/>
    <s v="SI"/>
    <s v="SI"/>
    <s v="SI"/>
    <n v="57"/>
    <m/>
    <n v="2026"/>
    <n v="2026"/>
  </r>
  <r>
    <n v="0"/>
    <n v="0"/>
    <n v="0"/>
    <n v="0"/>
    <n v="1"/>
    <n v="672"/>
    <x v="4"/>
    <x v="4"/>
    <s v="Dirección_General"/>
    <x v="7"/>
    <s v="Jefe de la Oficina de Gestión de Proyectos de Investigación"/>
    <x v="5"/>
    <s v="ICFES-067-2025"/>
    <s v="Jorge Leonardo Rodriguez Arenas"/>
    <n v="28800000"/>
    <s v="Prestar servicios profesionales para el desarrollo de proyectos de investigación de metodología cuantitativa del Instituto y liderar el procesamiento, análisis, y administración del repositorio de datos abiertos para fortalecimiento de la investigación."/>
    <d v="2025-02-05T00:00:00"/>
    <d v="2025-02-05T00:00:00"/>
    <d v="2025-04-30T00:00:00"/>
    <s v="N/A"/>
    <s v="N/A"/>
    <x v="4"/>
    <s v="EN EJECUCION"/>
    <m/>
    <m/>
    <s v="NO"/>
    <s v="NO"/>
    <s v="NO"/>
    <s v="NO"/>
    <n v="46170"/>
    <m/>
    <m/>
    <m/>
  </r>
  <r>
    <n v="1"/>
    <n v="0"/>
    <n v="0"/>
    <n v="1"/>
    <n v="1"/>
    <n v="673"/>
    <x v="4"/>
    <x v="4"/>
    <s v="Dirección_General"/>
    <x v="17"/>
    <s v="Jefe (a) de la Oficina Asesora de Comunicaciones y Mercadeo"/>
    <x v="5"/>
    <s v="ICFES-068-2025"/>
    <s v="Pablo Alexander Tenjo Villalba "/>
    <n v="22500000"/>
    <s v="Prestación de servicios profesionales para la gestión de los contenidos en la página web y la intranet del Instituto."/>
    <d v="2025-02-05T00:00:00"/>
    <d v="2025-02-05T00:00:00"/>
    <d v="2025-04-30T00:00:00"/>
    <s v="N/A"/>
    <s v="N/A"/>
    <x v="12"/>
    <s v="EN EJECUCION"/>
    <d v="2026-05-05T00:00:00"/>
    <d v="2026-05-05T00:00:00"/>
    <s v="SI"/>
    <s v="SI"/>
    <s v="NO"/>
    <s v="NO"/>
    <n v="23"/>
    <m/>
    <m/>
    <m/>
  </r>
  <r>
    <n v="1"/>
    <n v="0"/>
    <n v="0"/>
    <n v="1"/>
    <n v="1"/>
    <n v="674"/>
    <x v="4"/>
    <x v="4"/>
    <s v="Dirección_General"/>
    <x v="17"/>
    <s v="Jefe (a) de la Oficina Asesora de Comunicaciones y Mercadeo"/>
    <x v="5"/>
    <s v="ICFES-069-2025"/>
    <s v="Milton Giovanny Sanchez Vaca"/>
    <n v="24000000"/>
    <s v="Prestación de servicios profesionales para gestionar los aspectos financieros y jurídicos de la Oficina Asesora de Comunicaciones y Mercadeo, conforme a los procesos y procedimientos activos del Icfes."/>
    <d v="2025-02-05T00:00:00"/>
    <d v="2025-02-05T00:00:00"/>
    <d v="2025-04-30T00:00:00"/>
    <s v="N/A"/>
    <s v="N/A"/>
    <x v="5"/>
    <s v="EN EJECUCION"/>
    <d v="2026-05-05T00:00:00"/>
    <d v="2026-05-05T00:00:00"/>
    <s v="SI"/>
    <s v="SI"/>
    <s v="NO"/>
    <s v="NO"/>
    <n v="23"/>
    <s v=" CERTIFICADO DE EJECUCIÓN SIN FIRMA"/>
    <m/>
    <m/>
  </r>
  <r>
    <n v="1"/>
    <n v="1"/>
    <n v="1"/>
    <n v="1"/>
    <n v="1"/>
    <n v="675"/>
    <x v="4"/>
    <x v="4"/>
    <s v="Dirección_de_Producción_y_Operaciones"/>
    <x v="15"/>
    <s v="Coordinador(a) del Grupo Interno de Trabajo de Gestión de Citación "/>
    <x v="5"/>
    <s v="ICFES-070-2025"/>
    <s v="Deivan Anderson Oliva Zambrano"/>
    <n v="1530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2-05T00:00:00"/>
    <d v="2025-02-05T00:00:00"/>
    <d v="2025-04-30T00:00:00"/>
    <s v="N/A"/>
    <s v="N/A"/>
    <x v="6"/>
    <s v="CERRADO"/>
    <d v="2026-04-01T00:00:00"/>
    <d v="2026-04-07T00:00:00"/>
    <s v="SI"/>
    <s v="SI"/>
    <s v="SI"/>
    <s v="SI"/>
    <n v="51"/>
    <m/>
    <n v="2026"/>
    <n v="2026"/>
  </r>
  <r>
    <n v="1"/>
    <n v="1"/>
    <n v="1"/>
    <n v="1"/>
    <n v="1"/>
    <n v="676"/>
    <x v="4"/>
    <x v="4"/>
    <s v="Dirección_de_Producción_y_Operaciones"/>
    <x v="15"/>
    <s v="Coordinador Grupo Interno de Trabajo de Gestion de Aplicación"/>
    <x v="5"/>
    <s v="ICFES-071-2025"/>
    <s v="Alexander Blanco Forero"/>
    <n v="15300000"/>
    <s v="Prestar servicios profesionales a la Subdirección de Aplicación de Instrumentos en el apoyo a la supervisión de contratos a cargo de la subdirección y elaboración en los documentos técnicos que se generen en las diferentes etapas contractuales."/>
    <d v="2025-02-04T00:00:00"/>
    <d v="2025-02-05T00:00:00"/>
    <d v="2025-04-30T00:00:00"/>
    <s v="N/A"/>
    <s v="N/A"/>
    <x v="0"/>
    <s v="CERRADO"/>
    <d v="2026-04-01T00:00:00"/>
    <d v="2026-04-07T00:00:00"/>
    <s v="SI"/>
    <s v="SI"/>
    <s v="SI"/>
    <s v="SI"/>
    <n v="51"/>
    <m/>
    <n v="2026"/>
    <n v="2026"/>
  </r>
  <r>
    <n v="1"/>
    <n v="1"/>
    <n v="1"/>
    <n v="1"/>
    <n v="1"/>
    <n v="677"/>
    <x v="4"/>
    <x v="4"/>
    <s v="Dirección_de_Producción_y_Operaciones"/>
    <x v="15"/>
    <s v="Coordinador Grupo Interno de Trabajo de Gestion de Aplicación"/>
    <x v="5"/>
    <s v="ICFES-072-2025"/>
    <s v="Leidy Yurany Sarmiento Valderrama"/>
    <n v="15300000"/>
    <s v="Prestar servicios profesionales a la Subdirección de Aplicación de Instrumentos en el apoyo a la supervisión de contratos a cargo de la subdirección y elaboración en los documentos técnicos que se generen en las diferentes etapas contractuales."/>
    <d v="2025-02-04T00:00:00"/>
    <d v="2025-02-05T00:00:00"/>
    <d v="2025-04-30T00:00:00"/>
    <s v="N/A"/>
    <s v="N/A"/>
    <x v="4"/>
    <s v="CERRADO"/>
    <d v="2026-04-01T00:00:00"/>
    <d v="2026-04-07T00:00:00"/>
    <s v="SI"/>
    <s v="SI"/>
    <s v="SI"/>
    <s v="SI"/>
    <n v="51"/>
    <m/>
    <n v="2026"/>
    <n v="2026"/>
  </r>
  <r>
    <n v="1"/>
    <n v="1"/>
    <n v="1"/>
    <n v="1"/>
    <n v="1"/>
    <n v="678"/>
    <x v="4"/>
    <x v="4"/>
    <s v="Dirección_General"/>
    <x v="5"/>
    <s v="Jefe de la Oficina Asesora de Planeación"/>
    <x v="5"/>
    <s v="ICFES-073-2025"/>
    <s v="Angie Catalina Murillo Rojas"/>
    <n v="13500000"/>
    <s v="Prestación de servicios de apoyo a la gestión a la Oficina Asesora de Planeación en la realización de actividades administrativas, así como también en el trámite y actualización de información de competencia de la dependencia."/>
    <d v="2025-02-05T00:00:00"/>
    <d v="2025-02-06T00:00:00"/>
    <d v="2025-04-30T00:00:00"/>
    <s v="N/A"/>
    <s v="N/A"/>
    <x v="12"/>
    <s v="CERRADO"/>
    <d v="2026-04-14T00:00:00"/>
    <d v="2026-04-15T00:00:00"/>
    <s v="SI"/>
    <s v="SI"/>
    <s v="SI"/>
    <s v="SI"/>
    <n v="43"/>
    <m/>
    <n v="2026"/>
    <n v="2026"/>
  </r>
  <r>
    <n v="0"/>
    <n v="0"/>
    <n v="0"/>
    <n v="0"/>
    <n v="1"/>
    <n v="679"/>
    <x v="4"/>
    <x v="4"/>
    <s v="Dirección_de_Tecnología_e_Información"/>
    <x v="11"/>
    <s v="Subdirector(a) de Información"/>
    <x v="5"/>
    <s v="ICFES-074-2025"/>
    <s v="Marian Angelica Torres Cruz"/>
    <n v="29622000"/>
    <s v="Prestación de servicios profesionales para el análisis de datos en ejecución, soporte y gestión de las diferentes actividades relacionadas con los procedimientos de evaluación, resultados y revisión asignados a la subdirección información del Icfes."/>
    <d v="2025-02-10T00:00:00"/>
    <d v="2025-02-10T00:00:00"/>
    <d v="2025-04-30T00:00:00"/>
    <s v="N/A"/>
    <s v="N/A"/>
    <x v="5"/>
    <s v="EN EJECUCION"/>
    <m/>
    <m/>
    <s v="NO"/>
    <s v="NO"/>
    <s v="NO"/>
    <s v="NO"/>
    <n v="46170"/>
    <m/>
    <m/>
    <m/>
  </r>
  <r>
    <n v="1"/>
    <n v="1"/>
    <n v="1"/>
    <n v="1"/>
    <n v="1"/>
    <n v="680"/>
    <x v="4"/>
    <x v="4"/>
    <s v="Secretaría_General"/>
    <x v="9"/>
    <s v="Profesional Especializado Grado 04 - Subdireccion de Abastecimientos y servicios Generales"/>
    <x v="5"/>
    <s v="ICFES-076-2025"/>
    <s v="Diana Marcela Caucali Beltran"/>
    <n v="21600000"/>
    <s v="Prestar los servicios profesionales para efectuar las actividades de planeación, actualización, implementación y seguimiento de los instrumentos archivísticos, planes y programas que soportan la función archivística en el marco del componente de Gestión documental."/>
    <d v="2025-02-05T00:00:00"/>
    <d v="2025-02-05T00:00:00"/>
    <d v="2025-04-30T00:00:00"/>
    <s v="N/A"/>
    <s v="N/A"/>
    <x v="4"/>
    <s v="CERRADO"/>
    <d v="2026-05-19T00:00:00"/>
    <d v="2026-05-19T00:00:00"/>
    <s v="SI"/>
    <s v="SI"/>
    <s v="SI"/>
    <s v="SI"/>
    <n v="9"/>
    <m/>
    <n v="2026"/>
    <n v="2026"/>
  </r>
  <r>
    <n v="1"/>
    <n v="1"/>
    <n v="1"/>
    <n v="1"/>
    <n v="1"/>
    <n v="681"/>
    <x v="4"/>
    <x v="4"/>
    <s v="Dirección_de_Producción_y_Operaciones"/>
    <x v="15"/>
    <s v="Coordinador(a) del Grupo Interno de Trabajo de Gestión de Citación "/>
    <x v="5"/>
    <s v="ICFES-077-2025"/>
    <s v="Monica Bibiana De Antonio Toro"/>
    <n v="1530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2-05T00:00:00"/>
    <d v="2025-02-05T00:00:00"/>
    <d v="2025-04-30T00:00:00"/>
    <s v="N/A"/>
    <s v="N/A"/>
    <x v="4"/>
    <s v="CERRADO"/>
    <d v="2026-04-01T00:00:00"/>
    <d v="2026-04-07T00:00:00"/>
    <s v="SI"/>
    <s v="SI"/>
    <s v="SI"/>
    <s v="SI"/>
    <n v="51"/>
    <m/>
    <n v="2026"/>
    <n v="2026"/>
  </r>
  <r>
    <n v="0"/>
    <n v="0"/>
    <n v="0"/>
    <n v="0"/>
    <n v="1"/>
    <n v="682"/>
    <x v="4"/>
    <x v="4"/>
    <s v="Secretaría_General"/>
    <x v="9"/>
    <s v="Profesional Especializado Grado 04 - Subdireccion de Abastecimientos y servicios Generales"/>
    <x v="5"/>
    <s v="ICFES-078-2025"/>
    <s v="Lina Vanessa Ariza Martinez"/>
    <n v="19500000"/>
    <s v="Prestar los servicios profesionales de manera transversal en las actividades de inventarios, viáticos, tiquetes aéreos y gestión de cuentas de cobro de contratistas de la Subdirección de Abastecimiento y Servicios Generales."/>
    <d v="2025-02-04T00:00:00"/>
    <d v="2025-02-05T00:00:00"/>
    <d v="2025-04-30T00:00:00"/>
    <s v="N/A"/>
    <s v="N/A"/>
    <x v="12"/>
    <s v="EN EJECUCION"/>
    <m/>
    <m/>
    <s v="NO"/>
    <s v="NO"/>
    <s v="NO"/>
    <s v="NO"/>
    <n v="46170"/>
    <m/>
    <m/>
    <m/>
  </r>
  <r>
    <n v="1"/>
    <n v="1"/>
    <n v="1"/>
    <n v="1"/>
    <n v="1"/>
    <n v="683"/>
    <x v="4"/>
    <x v="4"/>
    <s v="Dirección_General"/>
    <x v="5"/>
    <s v="Jefe de la Oficina Asesora de Planeación"/>
    <x v="5"/>
    <s v="ICFES-079-2025"/>
    <s v="Jhon Andersson Quiroz Castro"/>
    <n v="121000000"/>
    <s v="Prestar servicios profesionales para asesorar a la Oficina Asesora de Planeación en la articulación del proceso de gestión comercial del Icfes con los lineamientos institucionales de mercadeo, y la estrategia comercial de los nuevos negocios de la entidad."/>
    <d v="2025-02-13T00:00:00"/>
    <d v="2025-02-17T00:00:00"/>
    <d v="2025-12-31T00:00:00"/>
    <s v="N/A"/>
    <s v="N/A"/>
    <x v="5"/>
    <s v="CERRADO"/>
    <d v="2026-04-14T00:00:00"/>
    <d v="2026-04-15T00:00:00"/>
    <s v="SI"/>
    <s v="SI"/>
    <s v="SI"/>
    <s v="SI"/>
    <n v="43"/>
    <m/>
    <n v="2026"/>
    <n v="2026"/>
  </r>
  <r>
    <n v="0"/>
    <n v="0"/>
    <n v="0"/>
    <n v="0"/>
    <n v="1"/>
    <n v="684"/>
    <x v="4"/>
    <x v="4"/>
    <s v="Secretaría_General"/>
    <x v="9"/>
    <s v="Profesional Especializado Grado 04 - Subdireccion de Abastecimientos y servicios Generales"/>
    <x v="5"/>
    <s v="ICFES-080-2025"/>
    <s v="Luis Hernando Cediel Mejia"/>
    <n v="28500000"/>
    <s v="Prestar los servicios profesionales para apoyar en la administración, gestión y conservación los inmuebles a cargo de la Entidad, así como el apoyo a la supervisión de la ejecución de los contratos relacionados con dichos inmuebles"/>
    <d v="2025-02-06T00:00:00"/>
    <d v="2025-02-06T00:00:00"/>
    <d v="2025-04-30T00:00:00"/>
    <s v="N/A"/>
    <s v="N/A"/>
    <x v="6"/>
    <s v="EN EJECUCION"/>
    <m/>
    <m/>
    <s v="NO"/>
    <s v="NO"/>
    <s v="NO"/>
    <s v="NO"/>
    <n v="46170"/>
    <m/>
    <m/>
    <m/>
  </r>
  <r>
    <n v="1"/>
    <n v="1"/>
    <n v="1"/>
    <n v="1"/>
    <n v="1"/>
    <n v="685"/>
    <x v="4"/>
    <x v="4"/>
    <s v="Dirección_de_Producción_y_Operaciones"/>
    <x v="15"/>
    <s v="Coordinador(a) del Grupo Interno de Trabajo de Gestión de Citación "/>
    <x v="5"/>
    <s v="ICFES-081-2025"/>
    <s v="Daniel Leonardo Mendoza Chavez"/>
    <n v="1530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2-05T00:00:00"/>
    <d v="2025-02-05T00:00:00"/>
    <d v="2025-04-30T00:00:00"/>
    <s v="N/A"/>
    <s v="N/A"/>
    <x v="0"/>
    <s v="CERRADO"/>
    <d v="2026-04-01T00:00:00"/>
    <d v="2026-04-07T00:00:00"/>
    <s v="SI"/>
    <s v="SI"/>
    <s v="SI"/>
    <s v="SI"/>
    <n v="51"/>
    <m/>
    <n v="2026"/>
    <n v="2026"/>
  </r>
  <r>
    <n v="1"/>
    <n v="1"/>
    <n v="1"/>
    <n v="1"/>
    <n v="1"/>
    <n v="686"/>
    <x v="4"/>
    <x v="4"/>
    <s v="Dirección_de_Producción_y_Operaciones"/>
    <x v="15"/>
    <s v="Coordinador(a) del Grupo Interno de Trabajo de Gestión de Citación "/>
    <x v="5"/>
    <s v="ICFES-082-2025"/>
    <s v="Paula Rocio Aguilera Garcia"/>
    <n v="1530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2-05T00:00:00"/>
    <d v="2025-02-05T00:00:00"/>
    <d v="2025-04-30T00:00:00"/>
    <s v="N/A"/>
    <s v="N/A"/>
    <x v="4"/>
    <s v="CERRADO"/>
    <d v="2026-04-01T00:00:00"/>
    <d v="2026-04-07T00:00:00"/>
    <s v="SI"/>
    <s v="SI"/>
    <s v="SI"/>
    <s v="SI"/>
    <n v="51"/>
    <m/>
    <n v="2026"/>
    <n v="2026"/>
  </r>
  <r>
    <n v="1"/>
    <n v="0"/>
    <n v="0"/>
    <n v="1"/>
    <n v="1"/>
    <n v="687"/>
    <x v="4"/>
    <x v="4"/>
    <s v="Dirección_de_Producción_y_Operaciones"/>
    <x v="15"/>
    <s v="Coordinador(a) del Grupo Interno de Trabajo de Gestión de Citación "/>
    <x v="5"/>
    <s v="ICFES-083-2025"/>
    <s v="Luis Miguel Mejia Orrego"/>
    <n v="1530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2-05T00:00:00"/>
    <d v="2025-02-05T00:00:00"/>
    <d v="2025-04-30T00:00:00"/>
    <s v="N/A"/>
    <s v="N/A"/>
    <x v="12"/>
    <s v="EN EJECUCION"/>
    <d v="2026-04-01T00:00:00"/>
    <d v="2026-04-07T00:00:00"/>
    <s v="SI"/>
    <s v="SI"/>
    <s v="NO"/>
    <s v="NO"/>
    <n v="51"/>
    <m/>
    <m/>
    <m/>
  </r>
  <r>
    <n v="1"/>
    <n v="1"/>
    <n v="1"/>
    <n v="1"/>
    <n v="1"/>
    <n v="688"/>
    <x v="4"/>
    <x v="4"/>
    <s v="Dirección_de_Producción_y_Operaciones"/>
    <x v="0"/>
    <s v="Subdirector(a) de Producción de Instrumentos"/>
    <x v="5"/>
    <s v="ICFES-084-2025"/>
    <s v="Nancy Bibiana Agudelo Sanchez"/>
    <n v="15594000"/>
    <s v="Prestar servicios profesionales para el Diseño grafico y multimedia de los Instrumentos de evaluación y proyectos a cargo de la Subdirección de Producción de Instrumentos en la vigencia 2025."/>
    <d v="2025-02-07T00:00:00"/>
    <d v="2025-02-07T00:00:00"/>
    <d v="2025-04-30T00:00:00"/>
    <s v="N/A"/>
    <s v="N/A"/>
    <x v="5"/>
    <s v="CERRADO"/>
    <d v="2026-03-31T00:00:00"/>
    <d v="2026-04-01T00:00:00"/>
    <s v="SI"/>
    <s v="SI"/>
    <s v="SI"/>
    <s v="SI"/>
    <n v="57"/>
    <m/>
    <n v="2026"/>
    <n v="2026"/>
  </r>
  <r>
    <n v="1"/>
    <n v="1"/>
    <n v="1"/>
    <n v="1"/>
    <n v="1"/>
    <n v="689"/>
    <x v="4"/>
    <x v="4"/>
    <s v="Dirección_de_Producción_y_Operaciones"/>
    <x v="0"/>
    <s v="Subdirector(a) de Producción de Instrumentos"/>
    <x v="5"/>
    <s v="ICFES-085-2025"/>
    <s v="Sergio Alfonso De La Rosa Perez"/>
    <n v="15594000"/>
    <s v="Prestar servicios profesionales para el Diseño grafico y multimedia de los Instrumentos de evaluación y proyectos a cargo de la Subdirección de Producción de Instrumentos en la vigencia 2025."/>
    <d v="2025-02-06T00:00:00"/>
    <d v="2025-02-06T00:00:00"/>
    <d v="2025-04-30T00:00:00"/>
    <s v="N/A"/>
    <s v="N/A"/>
    <x v="6"/>
    <s v="CERRADO"/>
    <d v="2026-03-31T00:00:00"/>
    <d v="2026-04-01T00:00:00"/>
    <s v="SI"/>
    <s v="SI"/>
    <s v="SI"/>
    <s v="SI"/>
    <n v="57"/>
    <m/>
    <n v="2026"/>
    <n v="2026"/>
  </r>
  <r>
    <n v="0"/>
    <n v="0"/>
    <n v="0"/>
    <n v="0"/>
    <n v="1"/>
    <n v="690"/>
    <x v="4"/>
    <x v="4"/>
    <s v="Dirección_de_Tecnología_e_Información"/>
    <x v="11"/>
    <s v="Subdirector(a) de Información"/>
    <x v="5"/>
    <s v="ICFES-086-2025"/>
    <s v="Henedy Johana Taborda Mosquera"/>
    <n v="25500000"/>
    <s v="Prestación de servicios profesionales para el análisis, consolidación y definición de necesidades, así como para la planificación, ejecución, estructuración y monitoreo de los procesos de contratación del Plan Anual de Adquisiciones de la Dirección de Tecnología e Información del Icfes, respaldando la implementación de los proyectos del área"/>
    <d v="2025-02-06T00:00:00"/>
    <d v="2025-02-06T00:00:00"/>
    <d v="2025-04-30T00:00:00"/>
    <s v="N/A"/>
    <s v="N/A"/>
    <x v="0"/>
    <s v="EN EJECUCION"/>
    <m/>
    <m/>
    <s v="NO"/>
    <s v="NO"/>
    <s v="NO"/>
    <s v="NO"/>
    <n v="46170"/>
    <m/>
    <m/>
    <m/>
  </r>
  <r>
    <n v="1"/>
    <n v="1"/>
    <n v="1"/>
    <n v="1"/>
    <n v="1"/>
    <n v="691"/>
    <x v="4"/>
    <x v="4"/>
    <s v="Dirección_General"/>
    <x v="5"/>
    <s v="Jefe de la Oficina Asesora de Planeación"/>
    <x v="5"/>
    <s v="ICFES-088-2025"/>
    <s v="Yeimi Dahiana Goez Montoya"/>
    <n v="13500000"/>
    <s v="Prestación de servicios de soporte administrativo, incluyendo gestión documental, organización de archivos, actualización de bases de datos y apoyo para adelantar los procesos de contratación de bienes y servicios requeridos por de la Oficina Asesora de Planeación."/>
    <d v="2025-02-07T00:00:00"/>
    <d v="2025-02-14T00:00:00"/>
    <d v="2025-04-30T00:00:00"/>
    <s v="N/A"/>
    <s v="N/A"/>
    <x v="12"/>
    <s v="CERRADO"/>
    <d v="2026-03-17T00:00:00"/>
    <d v="2026-03-19T00:00:00"/>
    <s v="SI"/>
    <s v="SI"/>
    <s v="SI"/>
    <s v="SI"/>
    <n v="70"/>
    <m/>
    <n v="2026"/>
    <n v="2026"/>
  </r>
  <r>
    <n v="1"/>
    <n v="1"/>
    <n v="0"/>
    <n v="1"/>
    <n v="1"/>
    <n v="692"/>
    <x v="4"/>
    <x v="4"/>
    <s v="Dirección_de_Evaluación"/>
    <x v="4"/>
    <s v="Subdirector(a) de Diseño de Instrumentos"/>
    <x v="5"/>
    <s v="ICFES-090-2025"/>
    <s v="Oscar Alejandro Chaparro Gutierrez"/>
    <n v="21498000"/>
    <s v="Prestar servicios profesionales para revisar el armado de las pruebas de matemáticas, razonamiento cuantitativo, gestión financiera y afines, así como gestionar la construcción de los ítems para los exámenes de Estado y demás proyectos de evaluación."/>
    <d v="2025-02-07T00:00:00"/>
    <d v="2025-02-10T00:00:00"/>
    <d v="2025-04-30T00:00:00"/>
    <s v="N/A"/>
    <s v="N/A"/>
    <x v="6"/>
    <s v="TERMINADO"/>
    <d v="2026-04-24T00:00:00"/>
    <d v="2026-04-24T00:00:00"/>
    <s v="SI"/>
    <s v="SI"/>
    <s v="SI"/>
    <s v="NO"/>
    <n v="34"/>
    <m/>
    <m/>
    <m/>
  </r>
  <r>
    <n v="1"/>
    <n v="1"/>
    <n v="1"/>
    <n v="1"/>
    <n v="1"/>
    <n v="693"/>
    <x v="4"/>
    <x v="4"/>
    <s v="Dirección_de_Producción_y_Operaciones"/>
    <x v="15"/>
    <s v="Subdirector(a) de Aplicación de Instrumentos"/>
    <x v="5"/>
    <s v="ICFES-092-2025"/>
    <s v="Wendy Katherine Lopez Segura"/>
    <n v="14100000"/>
    <s v="Prestación de servicios para el apoyo de la gestión en la ejecución de trámites administrativos requeridos por la Subdirección de Aplicación de Instrumentos"/>
    <d v="2025-02-10T00:00:00"/>
    <d v="2025-02-10T00:00:00"/>
    <d v="2025-04-30T00:00:00"/>
    <s v="N/A"/>
    <s v="N/A"/>
    <x v="0"/>
    <s v="CERRADO"/>
    <d v="2026-04-01T00:00:00"/>
    <d v="2026-04-07T00:00:00"/>
    <s v="SI"/>
    <s v="SI"/>
    <s v="SI"/>
    <s v="SI"/>
    <n v="51"/>
    <m/>
    <n v="2026"/>
    <n v="2026"/>
  </r>
  <r>
    <n v="1"/>
    <n v="1"/>
    <n v="1"/>
    <n v="1"/>
    <n v="1"/>
    <n v="694"/>
    <x v="4"/>
    <x v="4"/>
    <s v="Dirección_General"/>
    <x v="16"/>
    <s v="Director(a) de Evaluación"/>
    <x v="5"/>
    <s v="ICFES-093-2025"/>
    <s v="Laura Marcela Santiusti Gutierrez"/>
    <n v="27000000"/>
    <s v="Prestación de servicios profesionales para apoyar a la Dirección de Evaluación en aspectos administrativos, estratégicos, contractuales, presupuestales y de calidad, además del análisis de casos vinculados al reconocimiento de exámenes presentados en el exterior."/>
    <d v="2025-02-11T00:00:00"/>
    <d v="2025-02-12T00:00:00"/>
    <d v="2025-04-30T00:00:00"/>
    <s v="N/A"/>
    <s v="N/A"/>
    <x v="4"/>
    <s v="CERRADO"/>
    <d v="2026-04-28T00:00:00"/>
    <d v="2026-05-04T00:00:00"/>
    <s v="SI"/>
    <s v="SI"/>
    <s v="SI"/>
    <s v="SI"/>
    <n v="24"/>
    <m/>
    <n v="2026"/>
    <n v="2026"/>
  </r>
  <r>
    <n v="1"/>
    <n v="1"/>
    <n v="1"/>
    <n v="1"/>
    <n v="1"/>
    <n v="695"/>
    <x v="4"/>
    <x v="4"/>
    <s v="Dirección_General"/>
    <x v="16"/>
    <s v="Director(a) de Evaluación"/>
    <x v="5"/>
    <s v="ICFES-094-2025"/>
    <s v="Karin Horta Vargas"/>
    <n v="10500000"/>
    <s v="Prestar servicios de apoyo a la gestión administrativa, operativa de la Dirección de Evaluación en las plataformas que se destine por el Instituto, así como apoyo operativo para el cumplimiento de pruebas lideradas por el área."/>
    <d v="2025-02-11T00:00:00"/>
    <d v="2025-02-12T00:00:00"/>
    <d v="2025-04-30T00:00:00"/>
    <s v="N/A"/>
    <s v="N/A"/>
    <x v="12"/>
    <s v="CERRADO"/>
    <d v="2026-04-28T00:00:00"/>
    <d v="2026-05-04T00:00:00"/>
    <s v="SI"/>
    <s v="SI"/>
    <s v="SI"/>
    <s v="SI"/>
    <n v="24"/>
    <m/>
    <n v="2026"/>
    <n v="2026"/>
  </r>
  <r>
    <n v="1"/>
    <n v="1"/>
    <n v="1"/>
    <n v="1"/>
    <n v="1"/>
    <n v="696"/>
    <x v="4"/>
    <x v="4"/>
    <s v="Dirección_General"/>
    <x v="16"/>
    <s v="Director(a) de Evaluación"/>
    <x v="5"/>
    <s v="ICFES-095-2025"/>
    <s v="Manuel Alejandro Amado Gonzalez"/>
    <n v="33990000"/>
    <s v="Prestación de servicios profesionales de asesoría para el diseño y desarrollo de instrumentos de evaluación elaborados en la Dirección de Evaluación."/>
    <d v="2025-02-11T00:00:00"/>
    <d v="2025-02-12T00:00:00"/>
    <d v="2025-04-30T00:00:00"/>
    <s v="N/A"/>
    <s v="N/A"/>
    <x v="5"/>
    <s v="CERRADO"/>
    <d v="2026-04-28T00:00:00"/>
    <d v="2026-05-04T00:00:00"/>
    <s v="SI"/>
    <s v="SI"/>
    <s v="SI"/>
    <s v="SI"/>
    <n v="24"/>
    <m/>
    <n v="2026"/>
    <n v="2026"/>
  </r>
  <r>
    <n v="1"/>
    <n v="1"/>
    <n v="1"/>
    <n v="1"/>
    <n v="1"/>
    <n v="697"/>
    <x v="4"/>
    <x v="4"/>
    <s v="Secretaría_General"/>
    <x v="20"/>
    <s v="Profesional Universitario grado 02 - Control Interno Disciplinario"/>
    <x v="5"/>
    <s v="ICFES-096-2025"/>
    <s v="Linda Vanessa Macias Zerda"/>
    <n v="15631666"/>
    <s v="Prestar servicios profesionales de tipo jurídico para apoyar a la Secretaría General en la sustanciación, evaluación y trámite de los procesos disciplinarios que le sean asignados de conformidad con la normatividad vigente, así como en demás asuntos requeridos por el grupo de Control Interno Disciplinario."/>
    <d v="2025-02-11T00:00:00"/>
    <d v="2025-02-12T00:00:00"/>
    <d v="2025-04-30T00:00:00"/>
    <s v="N/A"/>
    <s v="N/A"/>
    <x v="6"/>
    <s v="CERRADO"/>
    <d v="2026-03-10T00:00:00"/>
    <d v="2026-03-11T00:00:00"/>
    <s v="SI"/>
    <s v="SI"/>
    <s v="SI"/>
    <s v="SI"/>
    <n v="78"/>
    <m/>
    <n v="2026"/>
    <n v="2026"/>
  </r>
  <r>
    <n v="1"/>
    <n v="1"/>
    <n v="1"/>
    <n v="1"/>
    <n v="1"/>
    <n v="698"/>
    <x v="4"/>
    <x v="4"/>
    <s v="Dirección_de_Producción_y_Operaciones"/>
    <x v="14"/>
    <s v="Director(a) de Producción y Operaciones"/>
    <x v="5"/>
    <s v="ICFES-097-2025"/>
    <s v="Angelica Rocio Cabezas Henao"/>
    <n v="24000000"/>
    <s v="Prestar servicios profesionales para realizar acompañamiento en los diferentes procesos de índole jurídico a cargo de la Dirección de Producción de Operaciones, así como de las subdirecciones adscritas."/>
    <d v="2025-02-11T00:00:00"/>
    <d v="2025-02-11T00:00:00"/>
    <d v="2025-04-30T00:00:00"/>
    <s v="N/A"/>
    <s v="N/A"/>
    <x v="0"/>
    <s v="CERRADO"/>
    <d v="2026-04-09T00:00:00"/>
    <d v="2026-04-09T00:00:00"/>
    <s v="SI"/>
    <s v="SI"/>
    <s v="SI"/>
    <s v="SI"/>
    <n v="49"/>
    <m/>
    <n v="2026"/>
    <n v="2026"/>
  </r>
  <r>
    <n v="1"/>
    <n v="1"/>
    <n v="1"/>
    <n v="1"/>
    <n v="1"/>
    <n v="699"/>
    <x v="4"/>
    <x v="4"/>
    <s v="Dirección_de_Evaluación"/>
    <x v="13"/>
    <s v="Subdirector(a) de Análisis y Divulgación"/>
    <x v="5"/>
    <s v="ICFES-099-2025"/>
    <s v="Cristian Camilo Apache Roa"/>
    <n v="24586667"/>
    <s v="Prestación de servicios profesionales para liderar, construir, ejecutar y evaluar las acciones de difusión y apropiación social de los resultados por parte de diferentes audiencias y grupos de intereses a partir de la información de las evaluaciones de la educación que realiza el Instituto Colombiano para la Evaluación de la Educación"/>
    <d v="2025-02-10T00:00:00"/>
    <d v="2025-02-12T00:00:00"/>
    <d v="2025-04-30T00:00:00"/>
    <s v="N/A"/>
    <s v="N/A"/>
    <x v="12"/>
    <s v="CERRADO"/>
    <d v="2026-04-21T00:00:00"/>
    <d v="2026-04-23T00:00:00"/>
    <s v="SI"/>
    <s v="SI"/>
    <s v="SI"/>
    <s v="SI"/>
    <n v="35"/>
    <m/>
    <n v="2026"/>
    <n v="2026"/>
  </r>
  <r>
    <n v="1"/>
    <n v="1"/>
    <n v="1"/>
    <n v="1"/>
    <n v="1"/>
    <n v="700"/>
    <x v="4"/>
    <x v="4"/>
    <s v="Dirección_de_Evaluación"/>
    <x v="13"/>
    <s v="Subdirector(a) de Análisis y Divulgación"/>
    <x v="5"/>
    <s v="ICFES-100-2025"/>
    <s v="Cesar Augusto Paez Ramos"/>
    <n v="24586667"/>
    <s v="Prestación de servicios profesionales a la Subdirección de Análisis y Divulgación para construir, impartir gráfica y tecnológicamente ejecutar y hacer seguimiento a las acciones relacionadas con el diseño, desarrollo y prototipado de recursos digitales para el análisis y difusión de resultados de la información derivada de las evaluaciones de la educación que realiza el Instituto Colombiano para la Evaluación de la Educación."/>
    <d v="2025-02-10T00:00:00"/>
    <d v="2025-02-11T00:00:00"/>
    <d v="2025-04-30T00:00:00"/>
    <s v="N/A"/>
    <s v="N/A"/>
    <x v="5"/>
    <s v="CERRADO"/>
    <d v="2026-04-21T00:00:00"/>
    <d v="2026-04-23T00:00:00"/>
    <s v="SI"/>
    <s v="SI"/>
    <s v="SI"/>
    <s v="SI"/>
    <n v="35"/>
    <m/>
    <n v="2026"/>
    <n v="2026"/>
  </r>
  <r>
    <n v="1"/>
    <n v="1"/>
    <n v="1"/>
    <n v="1"/>
    <n v="1"/>
    <n v="701"/>
    <x v="4"/>
    <x v="4"/>
    <s v="Dirección_de_Evaluación"/>
    <x v="4"/>
    <s v="Subdirector(a) de Diseño de Instrumentos"/>
    <x v="5"/>
    <s v="ICFES-101-2025"/>
    <s v="Diego Alejandro Correa Moreno"/>
    <n v="24000000"/>
    <s v="Prestar servicios profesionales en la implementación de los sistemas de gestión del Instituto, el modelo integrado de planeación y gestión, así como la gestión presupuestal y contractual de la Subdirección de Diseño de Instrumentos."/>
    <d v="2025-02-12T00:00:00"/>
    <d v="2025-02-13T00:00:00"/>
    <d v="2025-04-30T00:00:00"/>
    <s v="N/A"/>
    <s v="N/A"/>
    <x v="6"/>
    <s v="CERRADO"/>
    <d v="2026-04-24T00:00:00"/>
    <d v="2026-04-24T00:00:00"/>
    <s v="SI"/>
    <s v="SI"/>
    <s v="SI"/>
    <s v="SI"/>
    <n v="34"/>
    <m/>
    <n v="2026"/>
    <n v="2026"/>
  </r>
  <r>
    <n v="0"/>
    <n v="0"/>
    <n v="0"/>
    <n v="0"/>
    <n v="1"/>
    <n v="702"/>
    <x v="4"/>
    <x v="4"/>
    <s v="Dirección_de_Tecnología_e_Información"/>
    <x v="11"/>
    <s v="Subdirector(a) de Información"/>
    <x v="5"/>
    <s v="ICFES-102-2025"/>
    <s v="Charith Stefania Heredia Garzon"/>
    <n v="18666666"/>
    <s v="Prestar servicios profesionales para ejecutar actividades administrativas, operativas y presupuestales requeridos por la Dirección de Tecnología e Información."/>
    <d v="2025-02-12T00:00:00"/>
    <d v="2025-02-12T00:00:00"/>
    <d v="2025-04-30T00:00:00"/>
    <s v="N/A"/>
    <s v="N/A"/>
    <x v="0"/>
    <s v="EN EJECUCION"/>
    <m/>
    <m/>
    <s v="NO"/>
    <s v="NO"/>
    <s v="NO"/>
    <s v="NO"/>
    <n v="46170"/>
    <m/>
    <m/>
    <m/>
  </r>
  <r>
    <n v="1"/>
    <n v="1"/>
    <n v="1"/>
    <n v="1"/>
    <n v="1"/>
    <n v="703"/>
    <x v="4"/>
    <x v="4"/>
    <s v="Dirección_General"/>
    <x v="6"/>
    <s v="Jefe de la Oficina Asesora Jurídica"/>
    <x v="5"/>
    <s v="ICFES-103-2025"/>
    <s v="MANUELA MANTILLA PACHECO"/>
    <n v="77055000"/>
    <s v="Prestar servicios profesionales de apoyo jurídico a la Oficina Asesora Jurídica del Icfes."/>
    <d v="2025-02-13T00:00:00"/>
    <d v="2025-02-14T00:00:00"/>
    <d v="2025-12-31T00:00:00"/>
    <s v="N/A"/>
    <s v="N/A"/>
    <x v="4"/>
    <s v="CERRADO"/>
    <d v="2026-04-20T00:00:00"/>
    <d v="2026-04-21T00:00:00"/>
    <s v="SI"/>
    <s v="SI"/>
    <s v="SI"/>
    <s v="SI"/>
    <n v="37"/>
    <m/>
    <n v="2026"/>
    <n v="2026"/>
  </r>
  <r>
    <n v="1"/>
    <n v="1"/>
    <n v="1"/>
    <n v="1"/>
    <n v="1"/>
    <n v="704"/>
    <x v="4"/>
    <x v="4"/>
    <s v="Dirección_General"/>
    <x v="5"/>
    <s v="Jefe de la Oficina Asesora de Planeación"/>
    <x v="5"/>
    <s v="ICFES-105-2025"/>
    <s v="Luisa Fernanda Perea Muñoz"/>
    <n v="30000000"/>
    <s v="Prestar servicios profesionales a la Oficina Asesora de Planeación para la planeación, actualización, seguimiento y control presupuestal del Icfes ."/>
    <d v="2025-02-12T00:00:00"/>
    <d v="2025-02-14T00:00:00"/>
    <d v="2025-04-30T00:00:00"/>
    <s v="N/A"/>
    <s v="N/A"/>
    <x v="5"/>
    <s v="CERRADO"/>
    <d v="2026-03-17T00:00:00"/>
    <d v="2026-03-19T00:00:00"/>
    <s v="SI"/>
    <s v="SI"/>
    <s v="SI"/>
    <s v="SI"/>
    <n v="70"/>
    <m/>
    <n v="2026"/>
    <n v="2026"/>
  </r>
  <r>
    <n v="1"/>
    <n v="0"/>
    <n v="0"/>
    <n v="1"/>
    <n v="1"/>
    <n v="705"/>
    <x v="4"/>
    <x v="4"/>
    <s v="Secretaría_General"/>
    <x v="9"/>
    <s v="Coordinador (a) Grupo Interno de Contratación Abastecimiento"/>
    <x v="5"/>
    <s v="ICFES-107-2025"/>
    <s v="Harol Mauricio Lopez Vasquez"/>
    <n v="95400000"/>
    <s v="Prestar los servicios profesionales para adelantar los diferentes procesos contractuales que se requieran para la adquisición de bienes y servicios del Icfes, así como asesorar en temas jurídicos propios de la Subdirección de Abastecimiento y Servicios Generales."/>
    <d v="2025-02-13T00:00:00"/>
    <d v="2025-02-13T00:00:00"/>
    <d v="2025-12-31T00:00:00"/>
    <s v="N/A"/>
    <s v="N/A"/>
    <x v="4"/>
    <s v="EN EJECUCION"/>
    <d v="2026-03-09T00:00:00"/>
    <d v="2026-03-09T00:00:00"/>
    <s v="SI"/>
    <s v="SI"/>
    <s v="NO"/>
    <s v="NO"/>
    <n v="80"/>
    <s v="Contrato de Harol, falta un pago por registrar o NOTA aclaratoria- ABASTECIMIENTO"/>
    <m/>
    <m/>
  </r>
  <r>
    <n v="1"/>
    <n v="1"/>
    <n v="1"/>
    <n v="1"/>
    <n v="1"/>
    <n v="706"/>
    <x v="4"/>
    <x v="4"/>
    <s v="Dirección_General"/>
    <x v="5"/>
    <s v="Jefe de la Oficina Asesora de Planeación"/>
    <x v="5"/>
    <s v="ICFES-108-2025"/>
    <s v="Jose Antonio Martinez Bohorquez"/>
    <n v="33000000"/>
    <s v="Prestación de servicios profesionales especializados a la Oficina Asesora de Planeación para apoyar en las actividades de planeación, gestión, desarrollo y seguimiento a la ejecución de los proyectos estratégicos del instituto."/>
    <d v="2025-02-14T00:00:00"/>
    <d v="2025-02-17T00:00:00"/>
    <d v="2025-04-30T00:00:00"/>
    <s v="N/A"/>
    <s v="N/A"/>
    <x v="4"/>
    <s v="CERRADO"/>
    <d v="2026-04-14T00:00:00"/>
    <d v="2026-04-15T00:00:00"/>
    <s v="SI"/>
    <s v="SI"/>
    <s v="SI"/>
    <s v="SI"/>
    <n v="43"/>
    <m/>
    <n v="2026"/>
    <n v="2026"/>
  </r>
  <r>
    <n v="1"/>
    <n v="1"/>
    <n v="1"/>
    <n v="1"/>
    <n v="1"/>
    <n v="707"/>
    <x v="4"/>
    <x v="4"/>
    <s v="Dirección_General"/>
    <x v="5"/>
    <s v="Jefe de la Oficina Asesora de Planeación"/>
    <x v="5"/>
    <s v="ICFES-109-2025"/>
    <s v="German David Duque Gonzalez"/>
    <n v="50700000"/>
    <s v="Prestación de servicios profesionales Especializados a la Oficina Asesora de Planeación para apoyar en las actividades de planeación, gestión, desarrollo y seguimiento a la ejecución de los proyectos estratégicos del instituto."/>
    <d v="2025-02-13T00:00:00"/>
    <d v="2025-02-14T00:00:00"/>
    <d v="2025-04-30T00:00:00"/>
    <s v="N/A"/>
    <s v="N/A"/>
    <x v="12"/>
    <s v="CERRADO"/>
    <d v="2026-04-14T00:00:00"/>
    <d v="2026-04-15T00:00:00"/>
    <s v="SI"/>
    <s v="SI"/>
    <s v="SI"/>
    <s v="SI"/>
    <n v="43"/>
    <m/>
    <n v="2026"/>
    <n v="2026"/>
  </r>
  <r>
    <n v="1"/>
    <n v="1"/>
    <n v="0"/>
    <n v="1"/>
    <n v="1"/>
    <n v="708"/>
    <x v="4"/>
    <x v="4"/>
    <s v="Dirección_General"/>
    <x v="6"/>
    <s v="Jefe de la Oficina Asesora Jurídica"/>
    <x v="5"/>
    <s v="ICFES-111-2025"/>
    <s v="Avance Jurídico Casa Editorial LTDA"/>
    <n v="47000000"/>
    <s v="Prestar servicios para la compilación y actualización de la normatividad (códigos, leyes, decretos, acuerdos, circulares, resoluciones), jurisprudencia, doctrina, conceptos, entre otros, referentes a la misionalidad institucional del Instituto Colombiano para la Evaluación de la Educación – Icfes."/>
    <d v="2025-02-20T00:00:00"/>
    <d v="2025-02-25T00:00:00"/>
    <d v="2025-12-31T00:00:00"/>
    <s v="N/A"/>
    <s v="N/A"/>
    <x v="6"/>
    <s v="TERMINADO"/>
    <d v="2026-04-24T00:00:00"/>
    <d v="2026-04-24T00:00:00"/>
    <s v="SI"/>
    <s v="SI"/>
    <s v="SI"/>
    <s v="NO"/>
    <n v="34"/>
    <s v="No puede finalizarse debido a que las fechas de garantía aún no se han alcanzado."/>
    <n v="2026"/>
    <m/>
  </r>
  <r>
    <n v="0"/>
    <n v="0"/>
    <n v="0"/>
    <n v="0"/>
    <n v="1"/>
    <n v="709"/>
    <x v="4"/>
    <x v="4"/>
    <s v="Dirección_General"/>
    <x v="6"/>
    <s v="Jefe de la Oficina Asesora Jurídica"/>
    <x v="5"/>
    <s v="ICFES-112-2025"/>
    <s v="Juan Camilo Presiga Lora"/>
    <n v="89100000"/>
    <s v="Prestar servicios profesionales de apoyo jurídico a la Oficina Asesora Jurídica del ICFES."/>
    <d v="2025-02-14T00:00:00"/>
    <d v="2025-02-14T00:00:00"/>
    <d v="2025-12-31T00:00:00"/>
    <s v="N/A"/>
    <s v="N/A"/>
    <x v="0"/>
    <s v="EN EJECUCION"/>
    <m/>
    <m/>
    <s v="NO"/>
    <s v="NO"/>
    <s v="NO"/>
    <s v="NO"/>
    <n v="46170"/>
    <m/>
    <m/>
    <m/>
  </r>
  <r>
    <n v="1"/>
    <n v="1"/>
    <n v="1"/>
    <n v="1"/>
    <n v="1"/>
    <n v="710"/>
    <x v="4"/>
    <x v="4"/>
    <s v="Dirección_de_Evaluación"/>
    <x v="13"/>
    <s v="Subdirector(a) de Análisis y Divulgación"/>
    <x v="5"/>
    <s v="ICFES-113-2025"/>
    <s v="Helen Camila Cuervo Cruz"/>
    <n v="15728533"/>
    <s v="Prestar servicios profesionales para apoyar la estructuración, diseño, prototipado, desarrollo, diagramación e implementación de los productos digitales multimediales aplicando la experiencia de usuario, usabilidad y accesibilidad según el grupo focal de interés"/>
    <d v="2025-02-14T00:00:00"/>
    <d v="2025-02-14T00:00:00"/>
    <d v="2025-04-30T00:00:00"/>
    <s v="N/A"/>
    <s v="N/A"/>
    <x v="4"/>
    <s v="CERRADO"/>
    <d v="2026-04-21T00:00:00"/>
    <d v="2026-04-23T00:00:00"/>
    <s v="SI"/>
    <s v="SI"/>
    <s v="SI"/>
    <s v="SI"/>
    <n v="35"/>
    <m/>
    <n v="2026"/>
    <n v="2026"/>
  </r>
  <r>
    <n v="0"/>
    <n v="0"/>
    <n v="0"/>
    <n v="0"/>
    <n v="1"/>
    <n v="711"/>
    <x v="4"/>
    <x v="4"/>
    <s v="Dirección_General"/>
    <x v="6"/>
    <s v="Jefe de la Oficina Asesora Jurídica"/>
    <x v="5"/>
    <s v="ICFES-114-2025"/>
    <s v="Rodrigo Marin Burgos"/>
    <n v="73552500"/>
    <s v="Prestar servicios profesionales de apoyo para gestionar la documentación en medios magnéticos y físicos, los canales de información, y el reparto que se requieran en el marco de los procesos y procedimientos de la Oficina Jurídica."/>
    <d v="2025-02-14T00:00:00"/>
    <d v="2025-02-18T00:00:00"/>
    <d v="2025-12-31T00:00:00"/>
    <s v="N/A"/>
    <s v="N/A"/>
    <x v="12"/>
    <s v="EN EJECUCION"/>
    <m/>
    <m/>
    <s v="NO"/>
    <s v="NO"/>
    <s v="NO"/>
    <s v="NO"/>
    <n v="46170"/>
    <m/>
    <m/>
    <m/>
  </r>
  <r>
    <n v="0"/>
    <n v="0"/>
    <n v="0"/>
    <n v="0"/>
    <n v="1"/>
    <n v="712"/>
    <x v="4"/>
    <x v="4"/>
    <s v="Dirección_General"/>
    <x v="6"/>
    <s v="Jefe de la Oficina Asesora Jurídica"/>
    <x v="5"/>
    <s v="ICFES-115-2025"/>
    <s v="Juan Esteban Martinez Giraldo"/>
    <n v="77055000"/>
    <s v="Prestar servicios profesionales de apoyo jurídico a la Oficina Asesora Jurídica del Icfes"/>
    <d v="2025-02-14T00:00:00"/>
    <d v="2025-02-17T00:00:00"/>
    <d v="2025-12-31T00:00:00"/>
    <s v="N/A"/>
    <s v="N/A"/>
    <x v="5"/>
    <s v="EN EJECUCION"/>
    <m/>
    <m/>
    <s v="NO"/>
    <s v="NO"/>
    <s v="NO"/>
    <s v="NO"/>
    <n v="46170"/>
    <m/>
    <m/>
    <m/>
  </r>
  <r>
    <n v="1"/>
    <n v="1"/>
    <n v="1"/>
    <n v="1"/>
    <n v="1"/>
    <n v="713"/>
    <x v="4"/>
    <x v="4"/>
    <s v="Dirección_de_Evaluación"/>
    <x v="13"/>
    <s v="Subdirector(a) de Análisis y Divulgación"/>
    <x v="5"/>
    <s v="ICFES-116-2025"/>
    <s v="Jonnathan David Rico Marin"/>
    <n v="19500000"/>
    <s v="Prestación de servicios profesionales a la Subdirección de Análisis y Divulgación, para apoyar el planteamiento y seguimiento de investigaciones, métodos, indicadores e informes de evaluación tanto de las estrategias como de los productos de difusión y apropiación social, desarrollados en el área a partir de los resultados de las evaluaciones de la educación que realiza el instituto."/>
    <d v="2025-02-14T00:00:00"/>
    <d v="2025-02-15T00:00:00"/>
    <d v="2025-04-30T00:00:00"/>
    <s v="N/A"/>
    <s v="N/A"/>
    <x v="6"/>
    <s v="CERRADO"/>
    <d v="2026-04-21T00:00:00"/>
    <d v="2026-04-23T00:00:00"/>
    <s v="SI"/>
    <s v="SI"/>
    <s v="SI"/>
    <s v="SI"/>
    <n v="35"/>
    <m/>
    <n v="2026"/>
    <n v="2026"/>
  </r>
  <r>
    <n v="1"/>
    <n v="0"/>
    <n v="0"/>
    <n v="1"/>
    <n v="1"/>
    <n v="714"/>
    <x v="4"/>
    <x v="4"/>
    <s v="Dirección_General"/>
    <x v="17"/>
    <s v="Jefe (a) de la Oficina Asesora de Comunicaciones y Mercadeo"/>
    <x v="5"/>
    <s v="ICFES-117-2025"/>
    <s v="Yoleida Milena Brito Toro"/>
    <n v="20100000"/>
    <s v="Prestación de servicios profesionales para proyectar y disponer los contenidos digitales de las diferentes redes sociales del Icfes."/>
    <d v="2025-02-17T00:00:00"/>
    <d v="2025-02-17T00:00:00"/>
    <d v="2025-04-30T00:00:00"/>
    <s v="N/A"/>
    <s v="N/A"/>
    <x v="0"/>
    <s v="EN EJECUCION"/>
    <d v="2026-05-05T00:00:00"/>
    <d v="2026-05-05T00:00:00"/>
    <s v="SI"/>
    <s v="SI"/>
    <s v="NO"/>
    <s v="NO"/>
    <n v="23"/>
    <m/>
    <m/>
    <m/>
  </r>
  <r>
    <n v="1"/>
    <n v="1"/>
    <n v="1"/>
    <n v="1"/>
    <n v="1"/>
    <n v="715"/>
    <x v="4"/>
    <x v="4"/>
    <s v="Dirección_General"/>
    <x v="16"/>
    <s v="Director(a) de Evaluación"/>
    <x v="5"/>
    <s v="ICFES-118-2025"/>
    <s v="Claudia Consuelo Gonzalez Ramirez"/>
    <n v="30429000"/>
    <s v="Prestación de servicios profesionales para la ejecución de la Medición Nacional de la Calidad de la Educación Inicial, además del desarrollo de proyectos orientados a evaluar habilidades socioemocionales, valoración ante situaciones de cambio y otras iniciativas de medición lideradas por el área."/>
    <d v="2025-02-17T00:00:00"/>
    <d v="2025-02-17T00:00:00"/>
    <d v="2025-04-30T00:00:00"/>
    <s v="N/A"/>
    <s v="N/A"/>
    <x v="4"/>
    <s v="CERRADO"/>
    <d v="2026-04-28T00:00:00"/>
    <d v="2026-05-04T00:00:00"/>
    <s v="SI"/>
    <s v="SI"/>
    <s v="SI"/>
    <s v="SI"/>
    <n v="24"/>
    <m/>
    <n v="2026"/>
    <n v="2026"/>
  </r>
  <r>
    <n v="0"/>
    <n v="0"/>
    <n v="0"/>
    <n v="0"/>
    <n v="1"/>
    <n v="716"/>
    <x v="4"/>
    <x v="4"/>
    <s v="Dirección_General"/>
    <x v="17"/>
    <s v="Jefe (a) de la Oficina Asesora de Comunicaciones y Mercadeo"/>
    <x v="5"/>
    <s v="ICFES-119-2025"/>
    <s v="Christian Granados Trujillo"/>
    <n v="88000000"/>
    <s v="Prestar Servicios profesionales para proponer y ejecutar las estrategias de redes sociales y tácticas comunicativas requeridas por la Oficina Asesora de Comunicaciones y Mercadeo, para el posicionamiento de la Entidad."/>
    <d v="2025-02-17T00:00:00"/>
    <d v="2025-02-19T00:00:00"/>
    <d v="2025-12-31T00:00:00"/>
    <s v="N/A"/>
    <s v="N/A"/>
    <x v="12"/>
    <s v="EN EJECUCION"/>
    <m/>
    <m/>
    <s v="NO"/>
    <s v="NO"/>
    <s v="NO"/>
    <s v="NO"/>
    <n v="46170"/>
    <m/>
    <m/>
    <m/>
  </r>
  <r>
    <n v="0"/>
    <n v="0"/>
    <n v="0"/>
    <n v="0"/>
    <n v="1"/>
    <n v="717"/>
    <x v="4"/>
    <x v="4"/>
    <s v="Dirección_General"/>
    <x v="17"/>
    <s v="Jefe (a) de la Oficina Asesora de Comunicaciones y Mercadeo"/>
    <x v="5"/>
    <s v="ICFES-120-2025"/>
    <s v="Cesar Alejandro Ramirez Pachon"/>
    <n v="88000000"/>
    <s v="Prestar servicios profesionales para proponer y ejecutar planes y estrategias de comunicación de acuerdo con las necesidades de la Oficina Asesora de Comunicación y Mercadeo."/>
    <d v="2025-02-17T00:00:00"/>
    <d v="2025-02-17T00:00:00"/>
    <d v="2025-12-31T00:00:00"/>
    <s v="N/A"/>
    <s v="N/A"/>
    <x v="5"/>
    <s v="EN EJECUCION"/>
    <m/>
    <m/>
    <s v="NO"/>
    <s v="NO"/>
    <s v="NO"/>
    <s v="NO"/>
    <n v="46170"/>
    <m/>
    <m/>
    <m/>
  </r>
  <r>
    <n v="1"/>
    <n v="1"/>
    <n v="1"/>
    <n v="1"/>
    <n v="1"/>
    <n v="718"/>
    <x v="4"/>
    <x v="4"/>
    <s v="Dirección_de_Producción_y_Operaciones"/>
    <x v="15"/>
    <s v="Coordinador(a) del Grupo Interno de Trabajo de Gestión de Citación "/>
    <x v="5"/>
    <s v="ICFES-121-2025"/>
    <s v="Maria Alejandra Muñoz Cardona"/>
    <n v="5610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2-14T00:00:00"/>
    <d v="2025-02-17T00:00:00"/>
    <d v="2025-12-31T00:00:00"/>
    <s v="N/A"/>
    <s v="N/A"/>
    <x v="6"/>
    <s v="CERRADO"/>
    <d v="2026-04-01T00:00:00"/>
    <d v="2026-04-07T00:00:00"/>
    <s v="SI"/>
    <s v="SI"/>
    <s v="SI"/>
    <s v="SI"/>
    <n v="51"/>
    <m/>
    <n v="2026"/>
    <n v="2026"/>
  </r>
  <r>
    <n v="1"/>
    <n v="1"/>
    <n v="1"/>
    <n v="1"/>
    <n v="1"/>
    <n v="719"/>
    <x v="4"/>
    <x v="4"/>
    <s v="Dirección_de_Producción_y_Operaciones"/>
    <x v="15"/>
    <s v="Coordinador del Grupo Interno de Trabajo de Control de Procesos Productivos"/>
    <x v="5"/>
    <s v="ICFES-122-2025"/>
    <s v="oscar mauricio cohecha caballero"/>
    <n v="5610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2-17T00:00:00"/>
    <d v="2025-02-17T00:00:00"/>
    <d v="2025-12-31T00:00:00"/>
    <s v="N/A"/>
    <s v="N/A"/>
    <x v="0"/>
    <s v="CERRADO"/>
    <d v="2026-04-01T00:00:00"/>
    <d v="2026-04-07T00:00:00"/>
    <s v="SI"/>
    <s v="SI"/>
    <s v="SI"/>
    <s v="SI"/>
    <n v="51"/>
    <m/>
    <n v="2026"/>
    <n v="2026"/>
  </r>
  <r>
    <n v="0"/>
    <n v="0"/>
    <n v="0"/>
    <n v="0"/>
    <n v="1"/>
    <n v="720"/>
    <x v="4"/>
    <x v="4"/>
    <s v="Dirección_de_Producción_y_Operaciones"/>
    <x v="15"/>
    <s v="Coordinador Grupo Interno de Trabajo de Gestion de Aplicación"/>
    <x v="5"/>
    <s v="ICFES-123-2025"/>
    <s v="Carlos Jose Reyes Bonilla"/>
    <n v="56100000"/>
    <s v="Prestar servicios profesionales a la Subdirección de Aplicación de Instrumentos en el apoyo a la supervisión de contratos a cargo de la subdirección y elaboración en los documentos técnicos que se generen en las diferentes etapas contractuales."/>
    <d v="2025-02-17T00:00:00"/>
    <d v="2025-02-17T00:00:00"/>
    <d v="2025-12-31T00:00:00"/>
    <s v="N/A"/>
    <s v="N/A"/>
    <x v="4"/>
    <s v="EN EJECUCION"/>
    <m/>
    <m/>
    <s v="NO"/>
    <s v="NO"/>
    <s v="NO"/>
    <s v="NO"/>
    <n v="46170"/>
    <m/>
    <m/>
    <m/>
  </r>
  <r>
    <n v="1"/>
    <n v="0"/>
    <n v="0"/>
    <n v="1"/>
    <n v="1"/>
    <n v="721"/>
    <x v="4"/>
    <x v="4"/>
    <s v="Dirección_de_Producción_y_Operaciones"/>
    <x v="15"/>
    <s v="Coordinador(a) del Grupo Interno de Trabajo de Gestión de Citación "/>
    <x v="5"/>
    <s v="ICFES-124-2025"/>
    <s v="Luisa Maria Carebilla Deaza"/>
    <n v="56100000"/>
    <s v="Prestar servicios profesionales para realizar las actividades de aprovisionamiento que alimentan el sistema de información PRISMA para el proceso de citación de los examinandos inscritos en las diferentes pruebas que realiza el Ices teniendo en cuenta la gestión de los diferentes tipos población inscrita, así como mantener actualizadas las bases de datos de los sitios de aplicación de las regiones que le sean asignadas para la vigencia 2025."/>
    <d v="2025-02-14T00:00:00"/>
    <d v="2025-02-17T00:00:00"/>
    <d v="2025-12-31T00:00:00"/>
    <s v="N/A"/>
    <s v="N/A"/>
    <x v="12"/>
    <s v="EN EJECUCION"/>
    <d v="2026-04-01T00:00:00"/>
    <d v="2026-04-07T00:00:00"/>
    <s v="SI"/>
    <s v="SI"/>
    <s v="NO"/>
    <s v="NO"/>
    <n v="51"/>
    <m/>
    <m/>
    <m/>
  </r>
  <r>
    <n v="1"/>
    <n v="1"/>
    <n v="1"/>
    <n v="1"/>
    <n v="1"/>
    <n v="722"/>
    <x v="4"/>
    <x v="4"/>
    <s v="Dirección_de_Producción_y_Operaciones"/>
    <x v="14"/>
    <s v="Director(a) de Producción y Operaciones"/>
    <x v="5"/>
    <s v="ICFES-125-2025"/>
    <s v="Sonia Carolina Moreno Perdomo"/>
    <n v="84800000"/>
    <s v="Prestación de servicios profesionales para apoyar técnica y financieramente en la elaboración de documentos técnicos previos a la contratación y en el seguimiento a la ejecución de los contratos que se adelanten para la aplicación de pruebas o proyectos de evaluación."/>
    <d v="2025-02-17T00:00:00"/>
    <d v="2025-02-18T00:00:00"/>
    <d v="2025-12-31T00:00:00"/>
    <s v="N/A"/>
    <s v="N/A"/>
    <x v="5"/>
    <s v="CERRADO"/>
    <d v="2026-04-09T00:00:00"/>
    <d v="2026-04-09T00:00:00"/>
    <s v="SI"/>
    <s v="SI"/>
    <s v="SI"/>
    <s v="SI"/>
    <n v="49"/>
    <m/>
    <n v="2026"/>
    <n v="2026"/>
  </r>
  <r>
    <n v="1"/>
    <n v="0"/>
    <n v="0"/>
    <n v="1"/>
    <n v="1"/>
    <n v="723"/>
    <x v="4"/>
    <x v="4"/>
    <s v="Dirección_General"/>
    <x v="17"/>
    <s v="Jefe (a) de la Oficina Asesora de Comunicaciones y Mercadeo"/>
    <x v="5"/>
    <s v="ICFES-126-2025"/>
    <s v="Maria Eduviges Hernandez Padilla"/>
    <n v="16303333"/>
    <s v="Prestación de servicios profesionales para plantear y elaborar_x000a_los diferentes planes y estrategias de comunicación requeridas en la Oficina Asesora de Comunicación y Mercadeo."/>
    <d v="2025-02-19T00:00:00"/>
    <d v="2025-02-20T00:00:00"/>
    <d v="2025-04-30T00:00:00"/>
    <s v="N/A"/>
    <s v="N/A"/>
    <x v="6"/>
    <s v="EN EJECUCION"/>
    <d v="2026-05-05T00:00:00"/>
    <d v="2026-05-05T00:00:00"/>
    <s v="SI"/>
    <s v="SI"/>
    <s v="NO"/>
    <s v="NO"/>
    <n v="23"/>
    <s v="Maria Eduviges Hernandez Padilla: remitieron insumo, pero el certificado está sin firmar; se solicitó al enlace."/>
    <m/>
    <m/>
  </r>
  <r>
    <n v="1"/>
    <n v="1"/>
    <n v="1"/>
    <n v="1"/>
    <n v="1"/>
    <n v="724"/>
    <x v="4"/>
    <x v="4"/>
    <s v="Dirección_de_Evaluación"/>
    <x v="4"/>
    <s v="Subdirector(a) de Diseño de Instrumentos"/>
    <x v="5"/>
    <s v="ICFES-128-2025"/>
    <s v="Alfonso Arturo Conde Rivera"/>
    <n v="25290000"/>
    <s v="Prestar servicios profesionales para revisar el armado de las pruebas de ciencias sociales, competencias ciudadanas, investigación en ciencias sociales y afines, así como gestionar la construcción de los ítems para los exámenes de estado y demás proyectos de evaluación."/>
    <d v="2025-02-18T00:00:00"/>
    <d v="2025-02-18T00:00:00"/>
    <d v="2025-04-30T00:00:00"/>
    <s v="N/A"/>
    <s v="N/A"/>
    <x v="0"/>
    <s v="CERRADO"/>
    <d v="2026-04-30T00:00:00"/>
    <d v="2026-04-30T00:00:00"/>
    <s v="SI"/>
    <s v="SI"/>
    <s v="SI"/>
    <s v="SI"/>
    <n v="28"/>
    <m/>
    <n v="2026"/>
    <n v="2026"/>
  </r>
  <r>
    <n v="1"/>
    <n v="1"/>
    <n v="1"/>
    <n v="1"/>
    <n v="1"/>
    <n v="725"/>
    <x v="4"/>
    <x v="4"/>
    <s v="Dirección_de_Tecnología_e_Información"/>
    <x v="11"/>
    <s v="Subdirector(a) de Información"/>
    <x v="5"/>
    <s v="ICFES-129-2025"/>
    <s v="Beatriz Eugenia Arango Mesa"/>
    <n v="112249700"/>
    <s v="Prestación de servicios profesionales como soporte en la construcción, desarrollo y apoyo en la supervisión de seguimiento de las diferentes actividades que guardan relación con el proyecto de inteligencia y analítica de negocios que sean asignados."/>
    <d v="2025-02-18T00:00:00"/>
    <d v="2025-02-20T00:00:00"/>
    <d v="2025-12-31T00:00:00"/>
    <s v="N/A"/>
    <s v="N/A"/>
    <x v="4"/>
    <s v="CERRADO"/>
    <d v="2026-04-09T00:00:00"/>
    <d v="2026-04-09T00:00:00"/>
    <s v="SI"/>
    <s v="SI"/>
    <s v="SI"/>
    <s v="SI"/>
    <n v="49"/>
    <m/>
    <n v="2026"/>
    <n v="2026"/>
  </r>
  <r>
    <n v="0"/>
    <n v="0"/>
    <n v="0"/>
    <n v="0"/>
    <n v="1"/>
    <n v="726"/>
    <x v="4"/>
    <x v="4"/>
    <s v="Dirección_de_Evaluación"/>
    <x v="4"/>
    <s v="Subdirector(a) de Diseño de Instrumentos"/>
    <x v="5"/>
    <s v="ICFES-130-2025"/>
    <s v="Yuly Paola Martinez Sanchez"/>
    <n v="27000000"/>
    <s v="Prestar servicios profesionales para revisar el armado de las pruebas de lenguaje, lectura crítica, comunicación escrita y afines, así como gestionar la construcción de los ítems para los exámenes de Estado y demás proyectos de evaluación."/>
    <d v="2025-02-18T00:00:00"/>
    <d v="2025-02-18T00:00:00"/>
    <d v="2025-04-30T00:00:00"/>
    <s v="N/A"/>
    <s v="N/A"/>
    <x v="12"/>
    <s v="EN EJECUCION"/>
    <m/>
    <m/>
    <s v="NO"/>
    <s v="NO"/>
    <s v="NO"/>
    <s v="NO"/>
    <n v="46170"/>
    <m/>
    <m/>
    <m/>
  </r>
  <r>
    <n v="0"/>
    <n v="0"/>
    <n v="0"/>
    <n v="0"/>
    <n v="1"/>
    <n v="727"/>
    <x v="4"/>
    <x v="4"/>
    <s v="Dirección_de_Evaluación"/>
    <x v="4"/>
    <s v="Subdirector(a) de Diseño de Instrumentos"/>
    <x v="5"/>
    <s v="ICFES-131-2025"/>
    <s v="Eider Fabian Sanchez Mejia"/>
    <n v="27000000"/>
    <s v="Prestar servicios profesionales para revisar el armado de las pruebas de inglés, así como gestionar la construcción de los ítems para los exámenes de Estado y demás proyectos de evaluación."/>
    <d v="2025-02-18T00:00:00"/>
    <d v="2025-02-18T00:00:00"/>
    <d v="2025-04-30T00:00:00"/>
    <s v="N/A"/>
    <s v="N/A"/>
    <x v="5"/>
    <s v="EN EJECUCION"/>
    <m/>
    <m/>
    <s v="NO"/>
    <s v="NO"/>
    <s v="NO"/>
    <s v="NO"/>
    <n v="46170"/>
    <m/>
    <m/>
    <m/>
  </r>
  <r>
    <n v="1"/>
    <n v="1"/>
    <n v="1"/>
    <n v="1"/>
    <n v="1"/>
    <n v="728"/>
    <x v="4"/>
    <x v="4"/>
    <s v="Dirección_de_Tecnología_e_Información"/>
    <x v="3"/>
    <s v="Subdirector(a) de Desarrollo de Aplicaciones"/>
    <x v="5"/>
    <s v="ICFES-132-2025"/>
    <s v="Miguel Angel Parra Hernandez"/>
    <n v="73966666"/>
    <s v="Prestar servicios profesionales para ejecutar actividades administrativas, operativas y presupuestales requeridos por la Subdirección de Desarrollo de Aplicaciones."/>
    <d v="2025-02-18T00:00:00"/>
    <d v="2025-02-19T00:00:00"/>
    <d v="2025-12-31T00:00:00"/>
    <s v="N/A"/>
    <s v="N/A"/>
    <x v="6"/>
    <s v="CERRADO"/>
    <d v="2026-03-26T00:00:00"/>
    <d v="2026-03-27T00:00:00"/>
    <s v="SI"/>
    <s v="SI"/>
    <s v="SI"/>
    <s v="SI"/>
    <n v="62"/>
    <m/>
    <n v="2026"/>
    <n v="2026"/>
  </r>
  <r>
    <n v="1"/>
    <n v="1"/>
    <n v="1"/>
    <n v="1"/>
    <n v="1"/>
    <n v="729"/>
    <x v="4"/>
    <x v="4"/>
    <s v="Dirección_de_Evaluación"/>
    <x v="4"/>
    <s v="Subdirector(a) de Diseño de Instrumentos"/>
    <x v="5"/>
    <s v="ICFES-133-2025"/>
    <s v="Julian Andres Penagos Mora"/>
    <n v="25290000"/>
    <s v="Prestar servicios profesionales para revisar el armado de las pruebas de derecho y afines, así como gestionar la construcción de los ítems para los exámenes de Estado y demás proyectos de evaluación."/>
    <d v="2025-02-18T00:00:00"/>
    <d v="2025-02-19T00:00:00"/>
    <d v="2025-04-30T00:00:00"/>
    <s v="N/A"/>
    <s v="N/A"/>
    <x v="0"/>
    <s v="CERRADO"/>
    <d v="2026-04-30T00:00:00"/>
    <d v="2026-04-30T00:00:00"/>
    <s v="SI"/>
    <s v="SI"/>
    <s v="SI"/>
    <s v="SI"/>
    <n v="28"/>
    <m/>
    <n v="2026"/>
    <n v="2026"/>
  </r>
  <r>
    <n v="1"/>
    <n v="1"/>
    <n v="1"/>
    <n v="1"/>
    <n v="1"/>
    <n v="730"/>
    <x v="4"/>
    <x v="4"/>
    <s v="Dirección_de_Evaluación"/>
    <x v="13"/>
    <s v="Subdirector(a) de Análisis y Divulgación"/>
    <x v="5"/>
    <s v="ICFES-134-2025"/>
    <s v="Sandra Milena Bravo Gomez"/>
    <n v="16110967"/>
    <s v="Prestar servicios a la Subdirección de Análisis y Divulgación para apoyar labores administrativas en la gestión y trámite de comisiones, gestión documental, logística, y activos de información. "/>
    <d v="2025-02-18T00:00:00"/>
    <d v="2025-02-20T00:00:00"/>
    <d v="2025-04-30T00:00:00"/>
    <s v="N/A"/>
    <s v="N/A"/>
    <x v="4"/>
    <s v="CERRADO"/>
    <d v="2026-04-21T00:00:00"/>
    <d v="2026-04-23T00:00:00"/>
    <s v="SI"/>
    <s v="SI"/>
    <s v="SI"/>
    <s v="SI"/>
    <n v="35"/>
    <m/>
    <n v="2026"/>
    <m/>
  </r>
  <r>
    <n v="1"/>
    <n v="1"/>
    <n v="1"/>
    <n v="1"/>
    <n v="1"/>
    <n v="731"/>
    <x v="4"/>
    <x v="4"/>
    <s v="Dirección_de_Evaluación"/>
    <x v="13"/>
    <s v="Subdirector(a) de Análisis y Divulgación"/>
    <x v="5"/>
    <s v="ICFES-135-2025"/>
    <s v="Jennifer Nathali Torres Suarez"/>
    <n v="14273233"/>
    <s v="Prestación de servicios profesionales a la Subdirección de Análisis y Divulgación para apoyar, la elaboración de insumos para las sesiones de difusión así como los informes de cada estrategia y el análisis del mismo, a partir de la información generada por las evaluaciones y estudios sobre la calidad de la educación que realiza el Icfes."/>
    <d v="2025-02-18T00:00:00"/>
    <d v="2025-02-20T00:00:00"/>
    <d v="2025-04-30T00:00:00"/>
    <s v="N/A"/>
    <s v="N/A"/>
    <x v="12"/>
    <s v="CERRADO"/>
    <d v="2026-04-21T00:00:00"/>
    <d v="2026-04-23T00:00:00"/>
    <s v="SI"/>
    <s v="SI"/>
    <s v="SI"/>
    <s v="SI"/>
    <n v="35"/>
    <m/>
    <n v="2026"/>
    <n v="2026"/>
  </r>
  <r>
    <n v="1"/>
    <n v="1"/>
    <n v="1"/>
    <n v="1"/>
    <n v="1"/>
    <n v="732"/>
    <x v="4"/>
    <x v="4"/>
    <s v="Dirección_de_Evaluación"/>
    <x v="13"/>
    <s v="Subdirector(a) de Análisis y Divulgación"/>
    <x v="5"/>
    <s v="ICFES-136-2025"/>
    <s v="Jose Luis Rodriguez Burgos"/>
    <n v="20923467"/>
    <s v="Prestación de servicios profesionales a la Subdirección de Análisis y Divulgación para apoyar la gestión contractual del área, la revisión de los documentos que se publican y las evidencias de los informes contractuales "/>
    <d v="2025-02-18T00:00:00"/>
    <d v="2025-02-20T00:00:00"/>
    <d v="2025-04-30T00:00:00"/>
    <s v="N/A"/>
    <s v="N/A"/>
    <x v="5"/>
    <s v="CERRADO"/>
    <d v="2026-04-21T00:00:00"/>
    <d v="2026-04-23T00:00:00"/>
    <s v="SI"/>
    <s v="SI"/>
    <s v="SI"/>
    <s v="SI"/>
    <n v="35"/>
    <m/>
    <n v="2026"/>
    <n v="2026"/>
  </r>
  <r>
    <n v="1"/>
    <n v="1"/>
    <n v="1"/>
    <n v="1"/>
    <n v="1"/>
    <n v="733"/>
    <x v="4"/>
    <x v="4"/>
    <s v="Dirección_de_Evaluación"/>
    <x v="4"/>
    <s v="Subdirector(a) de Diseño de Instrumentos"/>
    <x v="5"/>
    <s v="ICFES-137-2025"/>
    <s v="Daisy Pilar Avila Torres"/>
    <n v="27000000"/>
    <s v="Prestar servicios profesionales para revisar el armado de las pruebas de ciencias naturales, campos de la salud y afines, así como gestionar la construcción de los ítems para los exámenes de Estado y demás proyectos de evaluación."/>
    <d v="2025-02-18T00:00:00"/>
    <d v="2025-02-19T00:00:00"/>
    <d v="2025-04-30T00:00:00"/>
    <s v="N/A"/>
    <s v="N/A"/>
    <x v="6"/>
    <s v="CERRADO"/>
    <d v="2026-04-24T00:00:00"/>
    <d v="2026-04-24T00:00:00"/>
    <s v="SI"/>
    <s v="SI"/>
    <s v="SI"/>
    <s v="SI"/>
    <n v="34"/>
    <m/>
    <n v="2026"/>
    <n v="2026"/>
  </r>
  <r>
    <n v="1"/>
    <n v="1"/>
    <n v="1"/>
    <n v="1"/>
    <n v="1"/>
    <n v="734"/>
    <x v="4"/>
    <x v="4"/>
    <s v="Dirección_de_Tecnología_e_Información"/>
    <x v="3"/>
    <s v="Subdirector(a) de Desarrollo de Aplicaciones"/>
    <x v="5"/>
    <s v="ICFES-138-2025"/>
    <s v="Brayan Martinez Garcia"/>
    <n v="37451418"/>
    <s v="Prestación de servicios como apoyo en la recolección de los diferentes requerimientos de desarrollo para la aplicaciones nuevas y ya existentes de la subdirección de desarrollo de aplicaciones del Icfes."/>
    <d v="2025-02-21T00:00:00"/>
    <d v="2025-02-21T00:00:00"/>
    <d v="2025-12-31T00:00:00"/>
    <s v="N/A"/>
    <s v="N/A"/>
    <x v="0"/>
    <s v="CERRADO"/>
    <d v="2026-03-04T00:00:00"/>
    <d v="2026-03-04T00:00:00"/>
    <s v="SI"/>
    <s v="SI"/>
    <s v="SI"/>
    <s v="SI"/>
    <n v="85"/>
    <m/>
    <n v="2026"/>
    <n v="2026"/>
  </r>
  <r>
    <n v="0"/>
    <n v="0"/>
    <n v="0"/>
    <n v="0"/>
    <n v="1"/>
    <n v="735"/>
    <x v="4"/>
    <x v="4"/>
    <s v="Dirección_General"/>
    <x v="7"/>
    <s v="Jefe de la Oficina de Gestión de Proyectos de Investigación"/>
    <x v="5"/>
    <s v="ICFES-139-2025"/>
    <s v="Andres Felipe Camargo Naizaque"/>
    <n v="13800000"/>
    <s v="Prestar servicios profesionales de apoyo en el desarrollo y la gestión de proyectos de investigación, y apoyar la administración y monitoreo de los servicios de datos abiertos a cargo de la Oficina de Gestión de Proyectos de Investigación."/>
    <d v="2025-02-19T00:00:00"/>
    <d v="2025-02-20T00:00:00"/>
    <d v="2025-04-30T00:00:00"/>
    <s v="N/A"/>
    <s v="N/A"/>
    <x v="4"/>
    <s v="EN EJECUCION"/>
    <m/>
    <m/>
    <s v="NO"/>
    <s v="NO"/>
    <s v="NO"/>
    <s v="NO"/>
    <n v="46170"/>
    <m/>
    <m/>
    <m/>
  </r>
  <r>
    <n v="1"/>
    <n v="0"/>
    <n v="0"/>
    <n v="1"/>
    <n v="1"/>
    <n v="736"/>
    <x v="4"/>
    <x v="4"/>
    <s v="Secretaría_General"/>
    <x v="8"/>
    <s v="Secretario(a) General"/>
    <x v="5"/>
    <s v="ICFES-140-2025"/>
    <s v="Cristian Andrei Sepulveda"/>
    <n v="104333333"/>
    <s v="Prestar servicios profesionales de tipo jurídico especializado a la Secretaria General del Icfes y sus dependencias, para el desarrollo de actividades relacionadas con la gestión, actualización y seguimiento de los procesos legales y contractuales que deban ser impulsados desde el área encaminados al fortalecimiento institucional."/>
    <d v="2025-02-19T00:00:00"/>
    <d v="2025-02-21T00:00:00"/>
    <d v="2025-12-31T00:00:00"/>
    <s v="N/A"/>
    <s v="N/A"/>
    <x v="12"/>
    <s v="EN EJECUCION"/>
    <d v="2026-04-30T00:00:00"/>
    <d v="2026-05-05T00:00:00"/>
    <s v="SI"/>
    <s v="SI"/>
    <s v="NO"/>
    <s v="NO"/>
    <n v="23"/>
    <m/>
    <m/>
    <m/>
  </r>
  <r>
    <n v="1"/>
    <n v="1"/>
    <n v="1"/>
    <n v="1"/>
    <n v="1"/>
    <n v="737"/>
    <x v="4"/>
    <x v="4"/>
    <s v="Dirección_de_Tecnología_e_Información"/>
    <x v="11"/>
    <s v="Subdirector(a) de Información"/>
    <x v="5"/>
    <s v="ICFES-141-2025"/>
    <s v="Juan Shneider Lopez Muriel"/>
    <n v="116233333"/>
    <s v="Prestación de servicios profesionales como asesor en la gestión de la infraestructura tecnológica y solicitudes requeridas de servicios realizados en la subdirección de información."/>
    <d v="2025-02-20T00:00:00"/>
    <d v="2025-02-20T00:00:00"/>
    <d v="2025-12-31T00:00:00"/>
    <s v="N/A"/>
    <s v="N/A"/>
    <x v="5"/>
    <s v="CERRADO"/>
    <d v="2026-04-09T00:00:00"/>
    <d v="2026-04-09T00:00:00"/>
    <s v="SI"/>
    <s v="SI"/>
    <s v="SI"/>
    <s v="SI"/>
    <n v="49"/>
    <m/>
    <n v="2026"/>
    <n v="2026"/>
  </r>
  <r>
    <n v="1"/>
    <n v="1"/>
    <n v="1"/>
    <n v="1"/>
    <n v="1"/>
    <n v="738"/>
    <x v="4"/>
    <x v="4"/>
    <s v="Secretaría_General"/>
    <x v="9"/>
    <s v="Profesional Especializado Grado 03 - Subdireccion de Abastecimientos y Servicios Generales"/>
    <x v="5"/>
    <s v="ICFES-142-2025"/>
    <s v="Laura Alejandra Gomez Giraldo"/>
    <n v="41733333"/>
    <s v="Apoyar actividades propias de la Subdirección de Abastecimiento y Servicios Generales para la elaboración de informes, reportes y ejecución contractual y administrativa requerida."/>
    <d v="2025-02-19T00:00:00"/>
    <d v="2025-02-19T00:00:00"/>
    <d v="2025-12-31T00:00:00"/>
    <s v="N/A"/>
    <s v="N/A"/>
    <x v="6"/>
    <s v="CERRADO"/>
    <d v="2026-05-19T00:00:00"/>
    <d v="2026-05-19T00:00:00"/>
    <s v="SI"/>
    <s v="SI"/>
    <s v="SI"/>
    <s v="SI"/>
    <n v="9"/>
    <m/>
    <n v="2026"/>
    <n v="2026"/>
  </r>
  <r>
    <n v="0"/>
    <n v="0"/>
    <n v="0"/>
    <n v="0"/>
    <n v="1"/>
    <n v="739"/>
    <x v="4"/>
    <x v="4"/>
    <s v="Dirección_de_Tecnología_e_Información"/>
    <x v="11"/>
    <s v="Subdirector(a) de Información"/>
    <x v="5"/>
    <s v="ICFES-143-2025"/>
    <s v="Sindy Yuliana Acevedo Tarazona"/>
    <n v="28328000"/>
    <s v="Prestación de servicios profesionales como asesor técnico en las diferentes etapas de definición y desarrollo tecnológico de las diferentes solicitudes funcionales y no funcionales derivados de los sistemas de información de la Subdirección de Información del Icfes."/>
    <d v="2025-02-19T00:00:00"/>
    <d v="2025-02-20T00:00:00"/>
    <d v="2025-04-30T00:00:00"/>
    <s v="N/A"/>
    <s v="N/A"/>
    <x v="0"/>
    <s v="EN EJECUCION"/>
    <m/>
    <m/>
    <s v="NO"/>
    <s v="NO"/>
    <s v="NO"/>
    <s v="NO"/>
    <n v="46170"/>
    <m/>
    <m/>
    <m/>
  </r>
  <r>
    <n v="1"/>
    <n v="1"/>
    <n v="1"/>
    <n v="1"/>
    <n v="1"/>
    <n v="740"/>
    <x v="4"/>
    <x v="4"/>
    <s v="Secretaría_General"/>
    <x v="9"/>
    <s v="Profesional Especializado Grado 04 - Subdireccion de Abastecimientos y servicios Generales"/>
    <x v="5"/>
    <s v="ICFES-144-2025"/>
    <s v="Liliana Catherine Yumayuza Diaz"/>
    <n v="37216667"/>
    <s v="Realizar los procesos archivísticos tanto de los expedientes físicos como electrónicos de la entidad."/>
    <d v="2025-02-19T00:00:00"/>
    <d v="2025-02-21T00:00:00"/>
    <d v="2025-12-31T00:00:00"/>
    <s v="N/A"/>
    <s v="N/A"/>
    <x v="4"/>
    <s v="CERRADO"/>
    <d v="2026-05-19T00:00:00"/>
    <d v="2026-05-19T00:00:00"/>
    <s v="SI"/>
    <s v="SI"/>
    <s v="SI"/>
    <s v="SI"/>
    <n v="9"/>
    <m/>
    <n v="2026"/>
    <n v="2026"/>
  </r>
  <r>
    <n v="0"/>
    <n v="0"/>
    <n v="0"/>
    <n v="0"/>
    <n v="1"/>
    <n v="741"/>
    <x v="4"/>
    <x v="4"/>
    <s v="Secretaría_General"/>
    <x v="9"/>
    <s v="Profesional Especializado Grado 04 - Subdireccion de Abastecimientos y servicios Generales"/>
    <x v="5"/>
    <s v="ICFES-149-2025"/>
    <s v="Diego Andres Cardona Corrales"/>
    <n v="55466667"/>
    <s v="Prestar los servicios en la Subdirección de Abastecimiento y Servicios Generales como apoyo en la gestión para adelantar los procesos administrativos y contractuales que se requieran del área."/>
    <d v="2025-02-20T00:00:00"/>
    <d v="2025-02-20T00:00:00"/>
    <d v="2025-12-31T00:00:00"/>
    <s v="N/A"/>
    <s v="N/A"/>
    <x v="12"/>
    <s v="EN EJECUCION"/>
    <m/>
    <m/>
    <s v="NO"/>
    <s v="NO"/>
    <s v="NO"/>
    <s v="NO"/>
    <n v="46170"/>
    <m/>
    <m/>
    <m/>
  </r>
  <r>
    <n v="0"/>
    <n v="0"/>
    <n v="0"/>
    <n v="0"/>
    <n v="1"/>
    <n v="742"/>
    <x v="4"/>
    <x v="4"/>
    <s v="Dirección_de_Tecnología_e_Información"/>
    <x v="11"/>
    <s v="Subdirector(a) de Información"/>
    <x v="5"/>
    <s v="ICFES-151-2025"/>
    <s v="Gloria Patricia Taborda Torres"/>
    <n v="9333333"/>
    <s v="Prestar servicios de apoyo adelantando los diferentes trámites requeridos en los procesos contractuales para atender las necesidades de adquisición de bienes y servicios de la Subdirección de Información y demás actividades propias de la Subdirección."/>
    <d v="2025-02-21T00:00:00"/>
    <d v="2025-02-26T00:00:00"/>
    <d v="2025-04-30T00:00:00"/>
    <s v="N/A"/>
    <s v="N/A"/>
    <x v="5"/>
    <s v="EN EJECUCION"/>
    <m/>
    <m/>
    <s v="NO"/>
    <s v="NO"/>
    <s v="NO"/>
    <s v="NO"/>
    <n v="46170"/>
    <m/>
    <m/>
    <m/>
  </r>
  <r>
    <n v="1"/>
    <n v="1"/>
    <n v="1"/>
    <n v="1"/>
    <n v="1"/>
    <n v="743"/>
    <x v="4"/>
    <x v="4"/>
    <s v="Dirección_de_Producción_y_Operaciones"/>
    <x v="14"/>
    <s v="Director(a) de Producción y Operaciones"/>
    <x v="5"/>
    <s v="ICFES-152-2025"/>
    <s v="Brayan Tabares Yarce"/>
    <n v="12020667"/>
    <s v="Prestación de servicios para apoyar en el diseño gráfico y multimedia de los planes, proyectos, e iniciativas que estén a cargo de la Dirección de Producción y Operaciones."/>
    <d v="2025-02-20T00:00:00"/>
    <d v="2025-02-21T00:00:00"/>
    <d v="2025-04-30T00:00:00"/>
    <s v="N/A"/>
    <s v="N/A"/>
    <x v="6"/>
    <s v="CERRADO"/>
    <d v="2026-04-09T00:00:00"/>
    <d v="2026-04-09T00:00:00"/>
    <s v="SI"/>
    <s v="SI"/>
    <s v="SI"/>
    <s v="SI"/>
    <n v="49"/>
    <m/>
    <n v="2026"/>
    <n v="2026"/>
  </r>
  <r>
    <n v="1"/>
    <n v="0"/>
    <n v="0"/>
    <n v="1"/>
    <n v="1"/>
    <n v="744"/>
    <x v="4"/>
    <x v="4"/>
    <s v="Dirección_de_Producción_y_Operaciones"/>
    <x v="14"/>
    <s v="Director(a) de Producción y Operaciones"/>
    <x v="5"/>
    <s v="ICFES-153-2025"/>
    <s v="John Jairo Cardona Restrepo"/>
    <n v="31500000"/>
    <s v="Prestación de servicios profesionales para apoyar el seguimiento a los proyectos, planes y programas a cargo de la Dirección de Producción y Operaciones conforme a los lineamientos estratégicos generados por la Dirección General."/>
    <d v="2025-02-20T00:00:00"/>
    <d v="2025-02-24T00:00:00"/>
    <d v="2025-04-30T00:00:00"/>
    <s v="N/A"/>
    <s v="N/A"/>
    <x v="0"/>
    <s v="EN EJECUCION"/>
    <d v="2026-04-09T00:00:00"/>
    <d v="2026-04-09T00:00:00"/>
    <s v="SI"/>
    <s v="SI"/>
    <s v="NO"/>
    <s v="NO"/>
    <n v="49"/>
    <m/>
    <m/>
    <m/>
  </r>
  <r>
    <n v="1"/>
    <n v="1"/>
    <n v="1"/>
    <n v="1"/>
    <n v="1"/>
    <n v="745"/>
    <x v="4"/>
    <x v="4"/>
    <s v="Dirección_de_Producción_y_Operaciones"/>
    <x v="14"/>
    <s v="Director(a) de Producción y Operaciones"/>
    <x v="5"/>
    <s v="ICFES-154-2025"/>
    <s v="Yeraldine Nope Leon "/>
    <n v="83200000"/>
    <s v="Prestación de servicios profesionales para la ejecución de las actividades relacionadas con la planeación estratégica, así como las derivadas de la implementación y mantenimiento de los sistemas de gestión de calidad y de gestión de seguridad y privacidad de la información de los procesos liderados por la Dirección de Producción y Operaciones y sus Subdirecciones en la vigencia 2025."/>
    <d v="2025-02-20T00:00:00"/>
    <d v="2025-02-21T00:00:00"/>
    <d v="2025-12-31T00:00:00"/>
    <s v="N/A"/>
    <s v="N/A"/>
    <x v="4"/>
    <s v="CERRADO"/>
    <d v="2026-04-09T00:00:00"/>
    <d v="2026-04-09T00:00:00"/>
    <s v="SI"/>
    <s v="SI"/>
    <s v="SI"/>
    <s v="SI"/>
    <n v="49"/>
    <m/>
    <n v="2026"/>
    <n v="2026"/>
  </r>
  <r>
    <n v="0"/>
    <n v="0"/>
    <n v="0"/>
    <n v="0"/>
    <n v="1"/>
    <n v="746"/>
    <x v="4"/>
    <x v="4"/>
    <s v="Dirección_de_Tecnología_e_Información"/>
    <x v="3"/>
    <s v="Subdirector(a) de Desarrollo de Aplicaciones"/>
    <x v="5"/>
    <s v="ICFES-155-2025"/>
    <s v="Juan Daniel Gonzalez Corredor"/>
    <n v="26160000"/>
    <s v="Prestación de servicios profesionales como soporte en la aplicación de los diferentes procedimientos vigentes en el Icfes para el desarrollo y ejecución de los proyectos de elaboración de Softwares"/>
    <d v="2025-02-20T00:00:00"/>
    <d v="2025-02-21T00:00:00"/>
    <d v="2025-04-30T00:00:00"/>
    <s v="N/A"/>
    <s v="N/A"/>
    <x v="12"/>
    <s v="EN EJECUCION"/>
    <m/>
    <m/>
    <s v="NO"/>
    <s v="NO"/>
    <s v="NO"/>
    <s v="NO"/>
    <n v="46170"/>
    <m/>
    <m/>
    <m/>
  </r>
  <r>
    <n v="1"/>
    <n v="1"/>
    <n v="1"/>
    <n v="1"/>
    <n v="1"/>
    <n v="747"/>
    <x v="4"/>
    <x v="4"/>
    <s v="Dirección_de_Tecnología_e_Información"/>
    <x v="3"/>
    <s v="Subdirector(a) de Desarrollo de Aplicaciones"/>
    <x v="5"/>
    <s v="ICFES-156-2025"/>
    <s v="Brian Andres Silva Espinosa"/>
    <n v="33000000"/>
    <s v="Prestación de servicios profesionales como apoyo a la Subdirección de Desarrollo de aplicaciones para realizar el reporte y control de los diferentes proyectos que se adelantan en el Icfes"/>
    <d v="2025-02-20T00:00:00"/>
    <d v="2025-02-21T00:00:00"/>
    <d v="2025-04-30T00:00:00"/>
    <s v="N/A"/>
    <s v="N/A"/>
    <x v="5"/>
    <s v="CERRADO"/>
    <d v="2026-03-26T00:00:00"/>
    <d v="2026-03-27T00:00:00"/>
    <s v="SI"/>
    <s v="SI"/>
    <s v="SI"/>
    <s v="SI"/>
    <n v="62"/>
    <m/>
    <n v="2026"/>
    <n v="2026"/>
  </r>
  <r>
    <n v="1"/>
    <n v="1"/>
    <n v="1"/>
    <n v="1"/>
    <n v="1"/>
    <n v="748"/>
    <x v="4"/>
    <x v="4"/>
    <s v="Dirección_de_Producción_y_Operaciones"/>
    <x v="14"/>
    <s v="Director(a) de Producción y Operaciones"/>
    <x v="5"/>
    <s v="ICFES-157-2025"/>
    <s v="Juan Camilo Mendoza Gonzalez"/>
    <n v="7500000"/>
    <s v="Prestación de servicios de apoyo para realizar la gestión documental de los archivos de gestión a cargo de la Dirección de Producción y Operaciones y la Subdirección de Aplicación de instrumentos, de acuerdo con la normatividad de archivo vigente."/>
    <d v="2025-02-20T00:00:00"/>
    <d v="2025-02-24T00:00:00"/>
    <d v="2025-04-30T00:00:00"/>
    <s v="N/A"/>
    <s v="N/A"/>
    <x v="6"/>
    <s v="CERRADO"/>
    <d v="2026-04-09T00:00:00"/>
    <d v="2026-04-09T00:00:00"/>
    <s v="SI"/>
    <s v="SI"/>
    <s v="SI"/>
    <s v="SI"/>
    <n v="49"/>
    <m/>
    <n v="2026"/>
    <n v="2026"/>
  </r>
  <r>
    <n v="1"/>
    <n v="1"/>
    <n v="0"/>
    <n v="1"/>
    <n v="1"/>
    <n v="749"/>
    <x v="4"/>
    <x v="4"/>
    <s v="Secretaría_General"/>
    <x v="8"/>
    <s v="Secretario(a) General"/>
    <x v="5"/>
    <s v="ICFES-158-2025"/>
    <s v="Luis Gonzaga Martinez Sierra"/>
    <n v="126250000"/>
    <s v="Prestar servicios profesionales especializados de tipo jurídico para la secretaria general del icfes y sus dependencias, orientado al acompañamiento de actividades relacionadas con la gestión, revisión y seguimiento de los procesos jurídicos y contractuales."/>
    <d v="2025-02-26T00:00:00"/>
    <d v="2025-02-27T00:00:00"/>
    <d v="2025-12-31T00:00:00"/>
    <s v="N/A"/>
    <s v="N/A"/>
    <x v="0"/>
    <s v="TERMINADO"/>
    <d v="2026-04-24T00:00:00"/>
    <d v="2026-04-24T00:00:00"/>
    <s v="SI"/>
    <s v="SI"/>
    <s v="SI"/>
    <s v="NO"/>
    <n v="34"/>
    <m/>
    <n v="2025"/>
    <m/>
  </r>
  <r>
    <n v="1"/>
    <n v="1"/>
    <n v="1"/>
    <n v="1"/>
    <n v="1"/>
    <n v="750"/>
    <x v="4"/>
    <x v="4"/>
    <s v="Dirección_de_Producción_y_Operaciones"/>
    <x v="14"/>
    <s v="Director(a) de Producción y Operaciones"/>
    <x v="5"/>
    <s v="ICFES-159-2025"/>
    <s v="Edgar David Contreras Cucaita"/>
    <n v="16800000"/>
    <s v="Prestación de servicios profesionales para apoyar en la programación, producción, consolidación de información y demás actividades propias para disponer del material necesario para la aplicación de las pruebas y proyectos de evaluación a cargo del Icfes durante la vigencia 2025."/>
    <d v="2025-02-20T00:00:00"/>
    <d v="2025-02-21T00:00:00"/>
    <d v="2025-04-30T00:00:00"/>
    <s v="N/A"/>
    <s v="N/A"/>
    <x v="4"/>
    <s v="CERRADO"/>
    <d v="2026-04-09T00:00:00"/>
    <d v="2026-04-09T00:00:00"/>
    <s v="SI"/>
    <s v="SI"/>
    <s v="SI"/>
    <s v="SI"/>
    <n v="49"/>
    <m/>
    <n v="2026"/>
    <n v="2026"/>
  </r>
  <r>
    <n v="1"/>
    <n v="1"/>
    <n v="1"/>
    <n v="1"/>
    <n v="1"/>
    <n v="751"/>
    <x v="4"/>
    <x v="4"/>
    <s v="Dirección_General"/>
    <x v="5"/>
    <s v="Jefe de la Oficina Asesora de Planeación"/>
    <x v="5"/>
    <s v="ICFES-160-2025"/>
    <s v="Omar Felipe Sanchez Rojas"/>
    <n v="25500000"/>
    <s v="Prestar servicios profesionales en el diseño, implementación, mantenimiento, seguimiento y mejora del Sistema de Gestión Ambiental bajo los requisitos de la NTC ISO 14001 y el Modelo de Sostenibilidad del Icfes bajo la ISO 14064 y su articulación con el Sistema Inteligente de Gestión Organizacional SIGO."/>
    <d v="2025-02-21T00:00:00"/>
    <d v="2025-02-24T00:00:00"/>
    <d v="2025-04-30T00:00:00"/>
    <s v="N/A"/>
    <s v="N/A"/>
    <x v="12"/>
    <s v="CERRADO"/>
    <d v="2026-04-14T00:00:00"/>
    <d v="2026-04-15T00:00:00"/>
    <s v="SI"/>
    <s v="SI"/>
    <s v="SI"/>
    <s v="SI"/>
    <n v="43"/>
    <m/>
    <n v="2026"/>
    <n v="2026"/>
  </r>
  <r>
    <n v="0"/>
    <n v="0"/>
    <n v="0"/>
    <n v="0"/>
    <n v="1"/>
    <n v="752"/>
    <x v="4"/>
    <x v="4"/>
    <s v="Dirección_General"/>
    <x v="7"/>
    <s v="Jefe de la Oficina de Gestión de Proyectos de Investigación"/>
    <x v="5"/>
    <s v="ICFES-161-2025"/>
    <s v="Julian Andres Castro Salvador"/>
    <n v="16100000"/>
    <s v="Prestar los servicios profesionales para apoyar las actividades de divulgación institucional, promoción, diseño y producción de material audiovisual, editorial y de piezas de comunicación para promover la apropiación social del conocimiento generado en los proyectos de investigación del Icfes."/>
    <d v="2025-02-21T00:00:00"/>
    <d v="2025-02-24T00:00:00"/>
    <d v="2025-04-30T00:00:00"/>
    <s v="N/A"/>
    <s v="N/A"/>
    <x v="5"/>
    <s v="EN EJECUCION"/>
    <m/>
    <m/>
    <s v="NO"/>
    <s v="NO"/>
    <s v="NO"/>
    <s v="NO"/>
    <n v="46170"/>
    <m/>
    <m/>
    <m/>
  </r>
  <r>
    <n v="1"/>
    <n v="0"/>
    <n v="0"/>
    <n v="1"/>
    <n v="1"/>
    <n v="753"/>
    <x v="4"/>
    <x v="4"/>
    <s v="Dirección_General"/>
    <x v="17"/>
    <s v="Jefe (a) de la Oficina Asesora de Comunicaciones y Mercadeo"/>
    <x v="5"/>
    <s v="ICFES-162-2025"/>
    <s v="Luis Eduardo Ramos Carmona"/>
    <n v="24000000"/>
    <s v="Prestación de servicios profesionales para diseñar y llevar a cabo planes y estrategias de comunicación según los requerimientos de la Oficina Asesora de Comunicaciones y Mercadeo del Icfes."/>
    <d v="2025-02-24T00:00:00"/>
    <d v="2025-02-25T00:00:00"/>
    <d v="2025-04-30T00:00:00"/>
    <s v="N/A"/>
    <s v="N/A"/>
    <x v="6"/>
    <s v="EN EJECUCION"/>
    <d v="2026-05-05T00:00:00"/>
    <d v="2026-05-05T00:00:00"/>
    <s v="SI"/>
    <s v="SI"/>
    <s v="NO"/>
    <s v="NO"/>
    <n v="23"/>
    <s v="Luis Eduardo Ramos Carmona: no han remitido insumo, se solicitó vía correo."/>
    <m/>
    <m/>
  </r>
  <r>
    <n v="0"/>
    <n v="0"/>
    <n v="0"/>
    <n v="0"/>
    <n v="1"/>
    <n v="754"/>
    <x v="4"/>
    <x v="4"/>
    <s v="Dirección_General"/>
    <x v="17"/>
    <s v="Jefe (a) de la Oficina Asesora de Comunicaciones y Mercadeo"/>
    <x v="5"/>
    <s v="ICFES-163-2025"/>
    <s v="Aurora Plazas Rios"/>
    <n v="73700000"/>
    <s v="Prestación de servicios profesionales en el diseño y ejecución de los planes y estrategias de comunicación relacionados en las pruebas 3°, 5°, 7°, y 9° y demás proyectos desarrollados por la Oficina Asesora de Comunicaciones y Mercadeo de Icfes."/>
    <d v="2025-02-24T00:00:00"/>
    <d v="2025-02-25T00:00:00"/>
    <d v="2025-12-31T00:00:00"/>
    <s v="N/A"/>
    <s v="N/A"/>
    <x v="0"/>
    <s v="EN EJECUCION"/>
    <m/>
    <m/>
    <s v="NO"/>
    <s v="NO"/>
    <s v="NO"/>
    <s v="NO"/>
    <n v="46170"/>
    <m/>
    <m/>
    <m/>
  </r>
  <r>
    <n v="1"/>
    <n v="1"/>
    <n v="1"/>
    <n v="1"/>
    <n v="1"/>
    <n v="755"/>
    <x v="4"/>
    <x v="4"/>
    <s v="Dirección_General"/>
    <x v="5"/>
    <s v="Jefe de la Oficina Asesora de Planeación"/>
    <x v="5"/>
    <s v="ICFES-164-2025"/>
    <s v="Dayana Viviana Jimenez Betancourth"/>
    <n v="240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5-02-21T00:00:00"/>
    <d v="2025-02-24T00:00:00"/>
    <d v="2025-04-30T00:00:00"/>
    <s v="N/A"/>
    <s v="N/A"/>
    <x v="4"/>
    <s v="CERRADO"/>
    <d v="2026-04-14T00:00:00"/>
    <d v="2026-04-14T00:00:00"/>
    <s v="SI"/>
    <s v="SI"/>
    <s v="SI"/>
    <s v="SI"/>
    <n v="44"/>
    <m/>
    <n v="2026"/>
    <n v="2026"/>
  </r>
  <r>
    <n v="1"/>
    <n v="0"/>
    <n v="0"/>
    <n v="1"/>
    <n v="1"/>
    <n v="756"/>
    <x v="4"/>
    <x v="4"/>
    <s v="Dirección_General"/>
    <x v="5"/>
    <s v="Jefe de la Oficina Asesora de Planeación"/>
    <x v="5"/>
    <s v="ICFES-165-2025"/>
    <s v="Orfa Nelly Henao Giraldo"/>
    <n v="330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5-02-21T00:00:00"/>
    <d v="2025-02-24T00:00:00"/>
    <d v="2025-04-30T00:00:00"/>
    <s v="N/A"/>
    <s v="N/A"/>
    <x v="12"/>
    <s v="EN EJECUCION"/>
    <d v="2026-04-14T00:00:00"/>
    <d v="2026-04-15T00:00:00"/>
    <s v="SI"/>
    <s v="SI"/>
    <s v="NO"/>
    <s v="NO"/>
    <n v="43"/>
    <m/>
    <m/>
    <m/>
  </r>
  <r>
    <n v="1"/>
    <n v="0"/>
    <n v="0"/>
    <n v="1"/>
    <n v="1"/>
    <n v="757"/>
    <x v="4"/>
    <x v="4"/>
    <s v="Dirección_General"/>
    <x v="17"/>
    <s v="Jefe (a) de la Oficina Asesora de Comunicaciones y Mercadeo"/>
    <x v="5"/>
    <s v="ICFES-166-2025"/>
    <s v="Alvaro Camilo Sanchez Salazar"/>
    <n v="25500000"/>
    <s v="Prestar servicios profesionales para la realización audiovisual de los insumos y productos necesarios, de acuerdo con los planes estratégicos de la Oficina Asesora de Comunicaciones y Mercadeo del Icfes."/>
    <d v="2025-02-24T00:00:00"/>
    <d v="2025-02-25T00:00:00"/>
    <d v="2025-04-30T00:00:00"/>
    <s v="N/A"/>
    <s v="N/A"/>
    <x v="5"/>
    <s v="EN EJECUCION"/>
    <d v="2026-05-05T00:00:00"/>
    <d v="2026-05-05T00:00:00"/>
    <s v="SI"/>
    <s v="SI"/>
    <s v="NO"/>
    <s v="NO"/>
    <n v="23"/>
    <s v="SE LE SOLICITA AL AREA EL CERTIFICADO DE EJECUCIÓN"/>
    <m/>
    <m/>
  </r>
  <r>
    <n v="1"/>
    <n v="1"/>
    <n v="1"/>
    <n v="1"/>
    <n v="1"/>
    <n v="758"/>
    <x v="4"/>
    <x v="4"/>
    <s v="Dirección_de_Tecnología_e_Información"/>
    <x v="2"/>
    <s v="Director de Tecnología e Información"/>
    <x v="5"/>
    <s v="ICFES-168-2025"/>
    <s v="Wilmar Gabriel Ocampo Villa"/>
    <n v="109956000"/>
    <s v="Prestación de servicios profesionales como asesor a la subdirección de Desarrollo de Aplicaciones en la implementación y desarrollo de las diferentes herramientas que mantienen la capa de desarrollo del Icfes."/>
    <d v="2025-02-26T00:00:00"/>
    <d v="2025-02-26T00:00:00"/>
    <d v="2025-12-31T00:00:00"/>
    <s v="N/A"/>
    <s v="N/A"/>
    <x v="0"/>
    <s v="CERRADO"/>
    <d v="2026-03-17T00:00:00"/>
    <d v="2026-03-18T00:00:00"/>
    <s v="SI"/>
    <s v="SI"/>
    <s v="SI"/>
    <s v="SI"/>
    <n v="71"/>
    <m/>
    <n v="2026"/>
    <n v="2026"/>
  </r>
  <r>
    <n v="1"/>
    <n v="1"/>
    <n v="0"/>
    <n v="1"/>
    <n v="1"/>
    <n v="759"/>
    <x v="4"/>
    <x v="4"/>
    <s v="Dirección_de_Tecnología_e_Información"/>
    <x v="2"/>
    <s v="Director de Tecnología e Información"/>
    <x v="5"/>
    <s v="ICFES-169-2025"/>
    <s v="Hernan Alonso Uribe Marulanda"/>
    <n v="123630000"/>
    <s v="Prestación de Servicios Profesionales para apoyar las estrategias de tecnologías de la Información (TI), calidad y gestión de proyectos bajo la Dirección de tecnología e Información."/>
    <d v="2025-02-24T00:00:00"/>
    <d v="2025-02-27T00:00:00"/>
    <d v="2025-12-31T00:00:00"/>
    <s v="N/A"/>
    <s v="N/A"/>
    <x v="4"/>
    <s v="TERMINADO"/>
    <d v="2026-05-27T00:00:00"/>
    <d v="2026-05-27T00:00:00"/>
    <s v="SI"/>
    <s v="SI"/>
    <s v="SI"/>
    <s v="NO"/>
    <n v="1"/>
    <m/>
    <n v="2026"/>
    <m/>
  </r>
  <r>
    <n v="1"/>
    <n v="0"/>
    <n v="0"/>
    <n v="1"/>
    <n v="1"/>
    <n v="760"/>
    <x v="4"/>
    <x v="4"/>
    <s v="Dirección_General"/>
    <x v="7"/>
    <s v="Jefe de la Oficina de Gestión de Proyectos de Investigación"/>
    <x v="5"/>
    <s v="ICFES-170-2025"/>
    <s v="Maria Camila Rojas Chavarro"/>
    <n v="83600000"/>
    <s v="Prestación de servicios profesionales para apoyar la transversalización del enfoque diferencial y la interseccionalidad en los productos de análisis, difusión y apropiación social de resultados del instituto."/>
    <d v="2025-02-25T00:00:00"/>
    <d v="2025-02-25T00:00:00"/>
    <d v="2025-12-31T00:00:00"/>
    <s v="N/A"/>
    <s v="N/A"/>
    <x v="12"/>
    <s v="EN EJECUCION"/>
    <d v="2026-03-12T00:00:00"/>
    <d v="2026-03-13T00:00:00"/>
    <s v="SI"/>
    <s v="SI"/>
    <s v="NO"/>
    <s v="NO"/>
    <n v="76"/>
    <m/>
    <m/>
    <m/>
  </r>
  <r>
    <n v="0"/>
    <n v="0"/>
    <n v="0"/>
    <n v="0"/>
    <n v="1"/>
    <n v="761"/>
    <x v="4"/>
    <x v="4"/>
    <s v="Dirección_General"/>
    <x v="17"/>
    <s v="Jefe (a) de la Oficina Asesora de Comunicaciones y Mercadeo"/>
    <x v="5"/>
    <s v="ICFES-171-2025"/>
    <s v="Andrea Arias Mendoza"/>
    <n v="77000000"/>
    <s v="Prestar servicios para diseñar, ejecutar y aplicar estrategias de comunicación y relaciones públicas con el fin de mejorar la imagen del Icfes."/>
    <d v="2025-02-26T00:00:00"/>
    <d v="2025-02-27T00:00:00"/>
    <d v="2025-12-31T00:00:00"/>
    <s v="N/A"/>
    <s v="N/A"/>
    <x v="5"/>
    <s v="EN EJECUCION"/>
    <m/>
    <m/>
    <s v="NO"/>
    <s v="NO"/>
    <s v="NO"/>
    <s v="NO"/>
    <n v="46170"/>
    <m/>
    <m/>
    <m/>
  </r>
  <r>
    <n v="1"/>
    <n v="1"/>
    <n v="1"/>
    <n v="1"/>
    <n v="1"/>
    <n v="762"/>
    <x v="4"/>
    <x v="4"/>
    <s v="Dirección_General"/>
    <x v="7"/>
    <s v="Jefe de la Oficina de Gestión de Proyectos de Investigación"/>
    <x v="5"/>
    <s v="ICFES-172-2025"/>
    <s v="Santiago Preciado Gallego"/>
    <n v="98240000"/>
    <s v="Prestar servicios profesionales de apoyo a la planeación, implementación y seguimiento estratégico del proceso de desarrollo y fomento de Investigación a cargo de la Oficina de Gestión de Proyectos de Investigación."/>
    <d v="2025-02-25T00:00:00"/>
    <d v="2025-02-27T00:00:00"/>
    <d v="2025-12-31T00:00:00"/>
    <s v="N/A"/>
    <s v="N/A"/>
    <x v="6"/>
    <s v="CERRADO"/>
    <d v="2026-03-12T00:00:00"/>
    <d v="2026-03-13T00:00:00"/>
    <s v="SI"/>
    <s v="SI"/>
    <s v="SI"/>
    <s v="SI"/>
    <n v="76"/>
    <m/>
    <n v="2026"/>
    <n v="2026"/>
  </r>
  <r>
    <n v="1"/>
    <n v="0"/>
    <n v="0"/>
    <n v="1"/>
    <n v="1"/>
    <n v="763"/>
    <x v="4"/>
    <x v="4"/>
    <s v="Dirección_General"/>
    <x v="7"/>
    <s v="Jefe de la Oficina de Gestión de Proyectos de Investigación"/>
    <x v="5"/>
    <s v="ICFES-173-2025"/>
    <s v="Fabian Camilo Gaitan Cardozo"/>
    <n v="99840000"/>
    <s v="Prestar servicios profesionales para apoyar y articular institucionalmente la planeación y desarrollo de los proyectos de investigación y el fortalecimiento del proceso de desarrollo y fomento a la investigación del Instituto Colombiano para la Evaluación de la Educación – Icfes"/>
    <d v="2025-02-25T00:00:00"/>
    <d v="2025-02-25T00:00:00"/>
    <d v="2025-12-31T00:00:00"/>
    <s v="N/A"/>
    <s v="N/A"/>
    <x v="0"/>
    <s v="EN EJECUCION"/>
    <d v="2026-03-12T00:00:00"/>
    <d v="2026-03-13T00:00:00"/>
    <s v="SI"/>
    <s v="SI"/>
    <s v="NO"/>
    <s v="NO"/>
    <n v="76"/>
    <s v="pendiente de aprobación de la factura de pago 011 en secop 2)"/>
    <m/>
    <m/>
  </r>
  <r>
    <n v="1"/>
    <n v="1"/>
    <n v="1"/>
    <n v="1"/>
    <n v="1"/>
    <n v="764"/>
    <x v="4"/>
    <x v="4"/>
    <s v="Dirección_General"/>
    <x v="7"/>
    <s v="Jefe de la Oficina de Gestión de Proyectos de Investigación"/>
    <x v="5"/>
    <s v="ICFES-174-2025"/>
    <s v="Andres Felipe Osorio Ocampo"/>
    <n v="76750000"/>
    <s v="Prestar los servicios profesionales de investigación y consolidación, procesamiento y análisis de datos en articulación interinstitucional para promover la producción de la investigación que realiza el Icfes."/>
    <d v="2025-02-27T00:00:00"/>
    <d v="2025-03-01T00:00:00"/>
    <d v="2025-12-31T00:00:00"/>
    <s v="N/A"/>
    <s v="N/A"/>
    <x v="4"/>
    <s v="CERRADO"/>
    <d v="2026-03-12T00:00:00"/>
    <d v="2026-03-13T00:00:00"/>
    <s v="SI"/>
    <s v="SI"/>
    <s v="SI"/>
    <s v="SI"/>
    <n v="76"/>
    <m/>
    <n v="2026"/>
    <n v="2026"/>
  </r>
  <r>
    <n v="1"/>
    <n v="1"/>
    <n v="1"/>
    <n v="1"/>
    <n v="1"/>
    <n v="765"/>
    <x v="4"/>
    <x v="4"/>
    <s v="Dirección_de_Evaluación"/>
    <x v="13"/>
    <s v="Subdirector(a) de Análisis y Divulgación"/>
    <x v="5"/>
    <s v="ICFES-175-2025"/>
    <s v="Wilmer Cardenas Rodriguez"/>
    <n v="16000000"/>
    <s v="Prestación de servicio profesionales para acompañar la formalización del documento de estrategia icfes con las regiones en el Marco de la articulación con las áreas vinculadas teniendo en cuenta los cuatro pilares que la integran."/>
    <d v="2025-02-27T00:00:00"/>
    <d v="2025-03-03T00:00:00"/>
    <d v="2025-04-30T00:00:00"/>
    <s v="N/A"/>
    <s v="N/A"/>
    <x v="12"/>
    <s v="CERRADO"/>
    <d v="2026-04-21T00:00:00"/>
    <d v="2026-04-23T00:00:00"/>
    <s v="SI"/>
    <s v="SI"/>
    <s v="SI"/>
    <s v="SI"/>
    <n v="35"/>
    <m/>
    <n v="2026"/>
    <n v="2026"/>
  </r>
  <r>
    <n v="1"/>
    <n v="1"/>
    <n v="1"/>
    <n v="1"/>
    <n v="1"/>
    <n v="766"/>
    <x v="4"/>
    <x v="4"/>
    <s v="Dirección_de_Evaluación"/>
    <x v="13"/>
    <s v="Subdirector(a) de Análisis y Divulgación"/>
    <x v="5"/>
    <s v="ICFES-176-2025"/>
    <s v="Gloria Patricia Diaz Quintero"/>
    <n v="52500000"/>
    <s v="Prestación de servicios profesionales a la Subdirección de Análisis y Divulgación para apoyar las actividades de difusión y apropiación social de resultados para diferentes audiencias."/>
    <d v="2025-02-27T00:00:00"/>
    <d v="2025-03-03T00:00:00"/>
    <d v="2025-12-31T00:00:00"/>
    <s v="N/A"/>
    <s v="N/A"/>
    <x v="5"/>
    <s v="CERRADO"/>
    <d v="2026-04-21T00:00:00"/>
    <d v="2026-04-23T00:00:00"/>
    <s v="SI"/>
    <s v="SI"/>
    <s v="SI"/>
    <s v="SI"/>
    <n v="35"/>
    <m/>
    <n v="2026"/>
    <n v="2026"/>
  </r>
  <r>
    <n v="1"/>
    <n v="1"/>
    <n v="1"/>
    <n v="1"/>
    <n v="1"/>
    <n v="767"/>
    <x v="4"/>
    <x v="4"/>
    <s v="Dirección_General"/>
    <x v="5"/>
    <s v="Jefe de la Oficina Asesora de Planeación"/>
    <x v="5"/>
    <s v="ICFES-177-2025"/>
    <s v="Yefferson Mauricio Dueñas Gomez"/>
    <n v="77000000"/>
    <s v="Prestación de servicios profesionales jurídicos especializados para apoyar a la Oficina Asesora de Planeación, en la estructuración, consolidación y revisión de informes dirigidos a las partes interesadas de la entidad, así como en la emisión de conceptos para garantizar la coherencia, legalidad y precisión en la comunicación institucional."/>
    <d v="2025-02-27T00:00:00"/>
    <d v="2025-03-03T00:00:00"/>
    <d v="2025-09-30T00:00:00"/>
    <s v="N/A"/>
    <s v="N/A"/>
    <x v="6"/>
    <s v="CERRADO"/>
    <d v="2026-04-14T00:00:00"/>
    <d v="2026-04-15T00:00:00"/>
    <s v="SI"/>
    <s v="SI"/>
    <s v="SI"/>
    <s v="SI"/>
    <n v="43"/>
    <m/>
    <n v="2026"/>
    <n v="2026"/>
  </r>
  <r>
    <n v="1"/>
    <n v="1"/>
    <n v="1"/>
    <n v="1"/>
    <n v="1"/>
    <n v="768"/>
    <x v="4"/>
    <x v="4"/>
    <s v="Dirección_de_Evaluación"/>
    <x v="13"/>
    <s v="Subdirector(a) de Análisis y Divulgación"/>
    <x v="5"/>
    <s v="ICFES-178-2025"/>
    <s v="Beatriz Elena Quintero Londoño"/>
    <n v="16473067"/>
    <s v="Prestación de servicios profesionales a la subdirección de análisis y divulgación para desarrollar análisis de política educativa con base en los resultados de las pruebas de estado, para producción de informes, multimedias y recursos audiovisuales, así como apoyar en la articulación con las áreas involucradas y generar los insumos que se requieran para el reporte del clumplimiento de las actividades asociadas a la estrategia de enfoque diferencial.."/>
    <d v="2025-02-25T00:00:00"/>
    <d v="2025-03-03T00:00:00"/>
    <d v="2025-04-30T00:00:00"/>
    <s v="N/A"/>
    <s v="N/A"/>
    <x v="0"/>
    <s v="CERRADO"/>
    <d v="2026-04-21T00:00:00"/>
    <d v="2026-04-23T00:00:00"/>
    <s v="SI"/>
    <s v="SI"/>
    <s v="SI"/>
    <s v="SI"/>
    <n v="35"/>
    <m/>
    <n v="2026"/>
    <n v="2026"/>
  </r>
  <r>
    <n v="1"/>
    <n v="1"/>
    <n v="1"/>
    <n v="1"/>
    <n v="1"/>
    <n v="769"/>
    <x v="4"/>
    <x v="4"/>
    <s v="Secretaría_General"/>
    <x v="9"/>
    <s v="Profesional Especializado Grado 04 - Subdireccion de Abastecimientos y servicios Generales"/>
    <x v="5"/>
    <s v="ICFES-179-2025"/>
    <s v="Erlyzeth Feria Valdes"/>
    <n v="101016667"/>
    <s v="Prestación de servicios profesionales para el apoyo en la estructuración y administración de la data e implementación del plan de preservación digital de la Subdirección de Abastecimiento y Servicios Generales."/>
    <d v="2025-02-25T00:00:00"/>
    <d v="2025-02-26T00:00:00"/>
    <d v="2025-12-31T00:00:00"/>
    <s v="N/A"/>
    <s v="N/A"/>
    <x v="4"/>
    <s v="CERRADO"/>
    <d v="2026-05-19T00:00:00"/>
    <d v="2026-05-19T00:00:00"/>
    <s v="SI"/>
    <s v="SI"/>
    <s v="SI"/>
    <s v="SI"/>
    <n v="9"/>
    <m/>
    <n v="2026"/>
    <n v="2026"/>
  </r>
  <r>
    <n v="1"/>
    <n v="1"/>
    <n v="1"/>
    <n v="1"/>
    <n v="1"/>
    <n v="770"/>
    <x v="4"/>
    <x v="4"/>
    <s v="Dirección_de_Tecnología_e_Información"/>
    <x v="2"/>
    <s v="Director de Tecnología e Información"/>
    <x v="5"/>
    <s v="ICFES-180-2025"/>
    <s v="Daniela Arango Cardona"/>
    <n v="71166667"/>
    <s v="Prestar servicios profesionales para llevar a cabo actividades administrativas, operativas y presupuestales solicitadas por la Dirección de Tecnología e información"/>
    <d v="2025-02-25T00:00:00"/>
    <d v="2025-02-26T00:00:00"/>
    <d v="2025-12-31T00:00:00"/>
    <s v="N/A"/>
    <s v="N/A"/>
    <x v="12"/>
    <s v="CERRADO"/>
    <d v="2026-03-04T00:00:00"/>
    <d v="2026-03-04T00:00:00"/>
    <s v="SI"/>
    <s v="SI"/>
    <s v="SI"/>
    <s v="SI"/>
    <n v="85"/>
    <m/>
    <n v="2026"/>
    <n v="2026"/>
  </r>
  <r>
    <n v="1"/>
    <n v="1"/>
    <n v="1"/>
    <n v="1"/>
    <n v="1"/>
    <n v="771"/>
    <x v="4"/>
    <x v="4"/>
    <s v="Dirección_General"/>
    <x v="7"/>
    <s v="Jefe de la Oficina de Gestión de Proyectos de Investigación"/>
    <x v="5"/>
    <s v="ICFES-181-2025"/>
    <s v="Juan Pablo Ramirez Gomez"/>
    <n v="66516667"/>
    <s v="Prestación de servicios profesionales para apoyar la gestión contractual de la dependencia, así como apoyar las actividades administrativas y documentales en el cumplimiento de las funciones de desarrollo y gestión de proyectos de Investigación del Icfes."/>
    <d v="2025-02-26T00:00:00"/>
    <d v="2025-02-27T00:00:00"/>
    <d v="2025-12-31T00:00:00"/>
    <s v="N/A"/>
    <s v="N/A"/>
    <x v="5"/>
    <s v="CERRADO"/>
    <d v="2026-03-12T00:00:00"/>
    <d v="2026-03-13T00:00:00"/>
    <s v="SI"/>
    <s v="SI"/>
    <s v="SI"/>
    <s v="SI"/>
    <n v="76"/>
    <m/>
    <n v="2026"/>
    <n v="2026"/>
  </r>
  <r>
    <n v="1"/>
    <n v="1"/>
    <n v="1"/>
    <n v="1"/>
    <n v="1"/>
    <n v="772"/>
    <x v="4"/>
    <x v="4"/>
    <s v="Dirección_de_Producción_y_Operaciones"/>
    <x v="14"/>
    <s v="Director(a) de Producción y Operaciones"/>
    <x v="5"/>
    <s v="ICFES-182-2025"/>
    <s v="Yinethh Cecilia Perez Berrio"/>
    <n v="27450000"/>
    <s v="Prestación de servicios para apoyar en las actuaciones administrativas y operativas para el correcto desarrollo de las pruebas internacionales a cargo del Icfes en la vigencia 2025."/>
    <d v="2025-02-27T00:00:00"/>
    <d v="2025-02-28T00:00:00"/>
    <d v="2025-12-31T00:00:00"/>
    <s v="N/A"/>
    <s v="N/A"/>
    <x v="6"/>
    <s v="CERRADO"/>
    <d v="2026-04-09T00:00:00"/>
    <d v="2026-04-09T00:00:00"/>
    <s v="SI"/>
    <s v="SI"/>
    <s v="SI"/>
    <s v="SI"/>
    <n v="49"/>
    <m/>
    <n v="2026"/>
    <n v="2026"/>
  </r>
  <r>
    <n v="1"/>
    <n v="1"/>
    <n v="1"/>
    <n v="1"/>
    <n v="1"/>
    <n v="773"/>
    <x v="4"/>
    <x v="4"/>
    <s v="Dirección_de_Producción_y_Operaciones"/>
    <x v="14"/>
    <s v="Director(a) de Producción y Operaciones"/>
    <x v="5"/>
    <s v="ICFES-183-2025"/>
    <s v="Ingris Paola Perez Carpio"/>
    <n v="27450000"/>
    <s v="Prestación de servicios para apoyar en las actuaciones administrativas y operativas para el correcto desarrollo de las pruebas internacionales a cargo del Icfes en la vigencia 2025."/>
    <d v="2025-02-27T00:00:00"/>
    <d v="2025-03-04T00:00:00"/>
    <d v="2025-12-31T00:00:00"/>
    <s v="N/A"/>
    <s v="N/A"/>
    <x v="0"/>
    <s v="CERRADO"/>
    <d v="2026-04-09T00:00:00"/>
    <d v="2026-04-09T00:00:00"/>
    <s v="SI"/>
    <s v="SI"/>
    <s v="SI"/>
    <s v="SI"/>
    <n v="49"/>
    <m/>
    <n v="2026"/>
    <n v="2026"/>
  </r>
  <r>
    <n v="1"/>
    <n v="1"/>
    <n v="1"/>
    <n v="1"/>
    <n v="1"/>
    <n v="774"/>
    <x v="4"/>
    <x v="4"/>
    <s v="Dirección_de_Producción_y_Operaciones"/>
    <x v="14"/>
    <s v="Director(a) de Producción y Operaciones"/>
    <x v="5"/>
    <s v="ICFES-184-2025"/>
    <s v="Gabriela Martinez Osorio"/>
    <n v="27450000"/>
    <s v="Prestación de servicios para apoyar en las actuaciones administrativas y operativas para el correcto desarrollo de las pruebas internacionales a cargo del Icfes en la vigencia 2025."/>
    <d v="2025-02-27T00:00:00"/>
    <d v="2025-02-28T00:00:00"/>
    <d v="2025-12-31T00:00:00"/>
    <s v="N/A"/>
    <s v="N/A"/>
    <x v="4"/>
    <s v="CERRADO"/>
    <d v="2026-04-09T00:00:00"/>
    <d v="2026-04-09T00:00:00"/>
    <s v="SI"/>
    <s v="SI"/>
    <s v="SI"/>
    <s v="SI"/>
    <n v="49"/>
    <m/>
    <n v="2026"/>
    <m/>
  </r>
  <r>
    <n v="1"/>
    <n v="0"/>
    <n v="0"/>
    <n v="1"/>
    <n v="1"/>
    <n v="775"/>
    <x v="4"/>
    <x v="4"/>
    <s v="Secretaría_General"/>
    <x v="8"/>
    <s v="Secretario(a) General"/>
    <x v="5"/>
    <s v="ICFES-185-2025"/>
    <s v="Steben Alfonso Muñoz Lopez"/>
    <n v="60000000"/>
    <s v="Prestar servicios profesionales de apoyo jurídico a la secretaría general del Icfes y sus dependencias para la realización revisión y seguimiento de las actividades propias del área."/>
    <d v="2025-03-04T00:00:00"/>
    <d v="2025-03-06T00:00:00"/>
    <d v="2025-12-31T00:00:00"/>
    <s v="N/A"/>
    <s v="N/A"/>
    <x v="12"/>
    <s v="EN EJECUCION"/>
    <d v="2026-04-30T00:00:00"/>
    <d v="2026-05-05T00:00:00"/>
    <s v="SI"/>
    <s v="SI"/>
    <s v="NO"/>
    <s v="NO"/>
    <n v="23"/>
    <m/>
    <m/>
    <m/>
  </r>
  <r>
    <n v="1"/>
    <n v="0"/>
    <n v="0"/>
    <n v="1"/>
    <n v="1"/>
    <n v="776"/>
    <x v="4"/>
    <x v="4"/>
    <s v="Secretaría_General"/>
    <x v="20"/>
    <s v="Profesional Universitario Grado 02 - Unidad de atencion al Ciudadano"/>
    <x v="5"/>
    <s v="ICFES-186-2025"/>
    <s v="Octavio Andres Castañeda Mendoza"/>
    <n v="9040000"/>
    <s v="Recopilar y realizar el análisis de la información y de los datos generados en la Unidad de Atención al Ciudadano, para efectuar su sistematización estadística y cualitativa."/>
    <d v="2025-03-05T00:00:00"/>
    <d v="2025-03-10T00:00:00"/>
    <d v="2025-04-30T00:00:00"/>
    <s v="N/A"/>
    <s v="N/A"/>
    <x v="5"/>
    <s v="EN EJECUCION"/>
    <d v="2026-04-30T00:00:00"/>
    <d v="2026-05-05T00:00:00"/>
    <s v="SI"/>
    <s v="SI"/>
    <s v="NO"/>
    <s v="NO"/>
    <n v="23"/>
    <s v="Faltan pagos por aprobar "/>
    <m/>
    <m/>
  </r>
  <r>
    <n v="1"/>
    <n v="1"/>
    <n v="1"/>
    <n v="1"/>
    <n v="1"/>
    <n v="777"/>
    <x v="4"/>
    <x v="4"/>
    <s v="Dirección_de_Tecnología_e_Información"/>
    <x v="3"/>
    <s v="Subdirector(a) de Desarrollo de Aplicaciones"/>
    <x v="5"/>
    <s v="ICFES-187-2025"/>
    <s v="HUGO ARTURO FONSECA CRUZ"/>
    <n v="121853332"/>
    <s v="Prestación de servicios profesionales a fin de fortalecer la planeación, construcción y seguimiento de los distintos proyectos asociados a los distintos servicios de software del Icfes"/>
    <d v="2025-03-03T00:00:00"/>
    <d v="2025-03-03T00:00:00"/>
    <d v="2025-12-28T00:00:00"/>
    <s v="N/A"/>
    <s v="N/A"/>
    <x v="6"/>
    <s v="CERRADO"/>
    <d v="2026-02-25T00:00:00"/>
    <d v="2026-04-28T00:00:00"/>
    <s v="SI"/>
    <s v="SI"/>
    <s v="SI"/>
    <s v="SI"/>
    <n v="30"/>
    <m/>
    <n v="2026"/>
    <n v="2026"/>
  </r>
  <r>
    <n v="1"/>
    <n v="1"/>
    <n v="1"/>
    <n v="1"/>
    <n v="1"/>
    <n v="778"/>
    <x v="4"/>
    <x v="4"/>
    <s v="Dirección_General"/>
    <x v="5"/>
    <s v="Jefe de la Oficina Asesora de Planeación"/>
    <x v="5"/>
    <s v="ICFES-188-2025"/>
    <s v="Maria Fernanda Sotomontes Acevedo"/>
    <n v="9000000"/>
    <s v="Prestación de servicios profesionales para apoyar a la Oficina Asesora de Planeación, como apoyo en la implementación y de definición de mecanismos de concientización del sistema inteligente de Gestión Organizacional "/>
    <d v="2025-03-04T00:00:00"/>
    <d v="2025-03-05T00:00:00"/>
    <d v="2025-04-30T00:00:00"/>
    <s v="N/A"/>
    <s v="N/A"/>
    <x v="0"/>
    <s v="CERRADO"/>
    <d v="2026-04-14T00:00:00"/>
    <d v="2026-04-15T00:00:00"/>
    <s v="SI"/>
    <s v="SI"/>
    <s v="SI"/>
    <s v="SI"/>
    <n v="43"/>
    <m/>
    <n v="2026"/>
    <n v="2026"/>
  </r>
  <r>
    <n v="1"/>
    <n v="1"/>
    <n v="1"/>
    <n v="1"/>
    <n v="1"/>
    <n v="779"/>
    <x v="4"/>
    <x v="4"/>
    <s v="Dirección_de_Evaluación"/>
    <x v="4"/>
    <s v="Subdirector(a) de Diseño de Instrumentos"/>
    <x v="5"/>
    <s v="ICFES-189-2025"/>
    <s v="Sergio Steven Caycedo Rojas"/>
    <n v="6770000"/>
    <s v="Prestar servicios profesionales para la gestión administrativa de la Subdirección de Diseño de Instrumentos."/>
    <d v="2025-03-04T00:00:00"/>
    <d v="2025-03-04T00:00:00"/>
    <d v="2025-04-30T00:00:00"/>
    <s v="N/A"/>
    <s v="N/A"/>
    <x v="4"/>
    <s v="CERRADO"/>
    <d v="2026-04-20T00:00:00"/>
    <d v="2026-04-21T00:00:00"/>
    <s v="SI"/>
    <s v="SI"/>
    <s v="SI"/>
    <s v="SI"/>
    <n v="37"/>
    <m/>
    <n v="2026"/>
    <m/>
  </r>
  <r>
    <n v="1"/>
    <n v="1"/>
    <n v="1"/>
    <n v="1"/>
    <n v="1"/>
    <n v="780"/>
    <x v="4"/>
    <x v="4"/>
    <s v="Dirección_de_Producción_y_Operaciones"/>
    <x v="14"/>
    <s v="Director(a) de Producción y Operaciones"/>
    <x v="5"/>
    <s v="ICFES-192-2025"/>
    <s v="Yolimar Valdes Cañate"/>
    <n v="26820000"/>
    <s v="Prestación de servicios para apoyar en las actuaciones administrativas y operativas para el correcto desarrollo de las pruebas internacionales a cargo del Icfes en la vigencia 2025."/>
    <d v="2025-03-04T00:00:00"/>
    <d v="2025-03-04T00:00:00"/>
    <d v="2025-12-31T00:00:00"/>
    <s v="N/A"/>
    <s v="N/A"/>
    <x v="6"/>
    <s v="CERRADO"/>
    <d v="2026-04-09T00:00:00"/>
    <d v="2026-04-09T00:00:00"/>
    <s v="SI"/>
    <s v="SI"/>
    <s v="SI"/>
    <s v="SI"/>
    <n v="49"/>
    <m/>
    <n v="2026"/>
    <n v="2026"/>
  </r>
  <r>
    <n v="1"/>
    <n v="1"/>
    <n v="1"/>
    <n v="1"/>
    <n v="1"/>
    <n v="781"/>
    <x v="4"/>
    <x v="4"/>
    <s v="Dirección_de_Producción_y_Operaciones"/>
    <x v="14"/>
    <s v="Director(a) de Producción y Operaciones"/>
    <x v="5"/>
    <s v="ICFES-193-2025"/>
    <s v="Oscar Mauricio Eguis Vivas"/>
    <n v="26820000"/>
    <s v="Prestación de servicios para apoyar en las actuaciones administrativas y operativas para el correcto desarrollo de las pruebas internacionales a cargo del Icfes en la vigencia 2025."/>
    <d v="2025-03-03T00:00:00"/>
    <d v="2025-03-04T00:00:00"/>
    <d v="2025-12-31T00:00:00"/>
    <s v="N/A"/>
    <s v="N/A"/>
    <x v="0"/>
    <s v="CERRADO"/>
    <d v="2026-04-09T00:00:00"/>
    <d v="2026-04-09T00:00:00"/>
    <s v="SI"/>
    <s v="SI"/>
    <s v="SI"/>
    <s v="SI"/>
    <n v="49"/>
    <m/>
    <n v="2026"/>
    <n v="2026"/>
  </r>
  <r>
    <n v="1"/>
    <n v="1"/>
    <n v="1"/>
    <n v="1"/>
    <n v="1"/>
    <n v="782"/>
    <x v="4"/>
    <x v="4"/>
    <s v="Dirección_de_Producción_y_Operaciones"/>
    <x v="14"/>
    <s v="Director(a) de Producción y Operaciones"/>
    <x v="5"/>
    <s v="ICFES-194-2025"/>
    <s v="Neiva Maria Cassiani Cassiani"/>
    <n v="26820000"/>
    <s v="Prestación de servicios para apoyar en las actuaciones administrativas y operativas para el correcto desarrollo de las pruebas internacionales a cargo del Icfes en la vigencia 2025."/>
    <d v="2025-03-03T00:00:00"/>
    <d v="2025-03-04T00:00:00"/>
    <d v="2025-12-31T00:00:00"/>
    <s v="N/A"/>
    <s v="N/A"/>
    <x v="4"/>
    <s v="CERRADO"/>
    <d v="2026-04-09T00:00:00"/>
    <d v="2026-04-09T00:00:00"/>
    <s v="SI"/>
    <s v="SI"/>
    <s v="SI"/>
    <s v="SI"/>
    <n v="49"/>
    <m/>
    <n v="2026"/>
    <n v="2026"/>
  </r>
  <r>
    <n v="0"/>
    <n v="0"/>
    <n v="0"/>
    <n v="0"/>
    <n v="1"/>
    <n v="783"/>
    <x v="4"/>
    <x v="4"/>
    <s v="Dirección_de_Evaluación"/>
    <x v="4"/>
    <s v="Subdirector(a) de Diseño de Instrumentos"/>
    <x v="5"/>
    <s v="ICFES-196-2025"/>
    <s v="Luz Angela Pinzon Serrano"/>
    <n v="14268000"/>
    <s v="Prestar servicios profesionales para apoyar en la supervisión de los contratos suscritos con personas jurídicas, así como hacer seguimiento a la herramienta PlanView a cargo de la Subdirección de Diseño de Instrumentos."/>
    <d v="2025-03-04T00:00:00"/>
    <d v="2025-03-04T00:00:00"/>
    <d v="2025-04-30T00:00:00"/>
    <s v="N/A"/>
    <s v="N/A"/>
    <x v="12"/>
    <s v="EN EJECUCION"/>
    <m/>
    <m/>
    <s v="NO"/>
    <s v="NO"/>
    <s v="NO"/>
    <s v="NO"/>
    <n v="46170"/>
    <m/>
    <m/>
    <m/>
  </r>
  <r>
    <n v="0"/>
    <n v="0"/>
    <n v="0"/>
    <n v="0"/>
    <n v="1"/>
    <n v="784"/>
    <x v="4"/>
    <x v="4"/>
    <s v="Dirección_de_Evaluación"/>
    <x v="4"/>
    <s v="Subdirector(a) de Diseño de Instrumentos"/>
    <x v="5"/>
    <s v="ICFES-197-2025"/>
    <s v="Maria Angelica Piñeros Rivera"/>
    <n v="14884000"/>
    <s v="Prestar servicios profesionales para gestionar el diseño del armado de las pruebas que desarrolle el Icfes, así como gestionar la construcción de ítems para los exámenes de Estado y demás proyectos de evaluación."/>
    <d v="2025-03-04T00:00:00"/>
    <d v="2025-03-04T00:00:00"/>
    <d v="2025-04-30T00:00:00"/>
    <s v="N/A"/>
    <s v="N/A"/>
    <x v="5"/>
    <s v="EN EJECUCION"/>
    <m/>
    <m/>
    <s v="NO"/>
    <s v="NO"/>
    <s v="NO"/>
    <s v="NO"/>
    <n v="46170"/>
    <m/>
    <m/>
    <m/>
  </r>
  <r>
    <n v="1"/>
    <n v="0"/>
    <n v="0"/>
    <n v="1"/>
    <n v="1"/>
    <n v="785"/>
    <x v="4"/>
    <x v="4"/>
    <s v="Secretaría_General"/>
    <x v="20"/>
    <s v="Profesional Universitario Grado 02 - Unidad de atencion al Ciudadano"/>
    <x v="5"/>
    <s v="ICFES-200-2025"/>
    <s v="Jenifer Agudelo Castañeda"/>
    <n v="14000000"/>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3-05T00:00:00"/>
    <d v="2025-03-06T00:00:00"/>
    <d v="2025-04-30T00:00:00"/>
    <s v="N/A"/>
    <s v="N/A"/>
    <x v="0"/>
    <s v="EN EJECUCION"/>
    <d v="2026-04-30T00:00:00"/>
    <d v="2026-05-05T00:00:00"/>
    <s v="SI"/>
    <s v="SI"/>
    <s v="NO"/>
    <s v="NO"/>
    <n v="23"/>
    <s v="no se han registrado los pagos en secop 2"/>
    <m/>
    <m/>
  </r>
  <r>
    <n v="1"/>
    <n v="0"/>
    <n v="0"/>
    <n v="1"/>
    <n v="1"/>
    <n v="786"/>
    <x v="4"/>
    <x v="4"/>
    <s v="Secretaría_General"/>
    <x v="8"/>
    <s v="Secretario(a) General"/>
    <x v="5"/>
    <s v="ICFES-201-2025"/>
    <s v="Evelyn Andrea Mora Rodas"/>
    <n v="14000000"/>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3-05T00:00:00"/>
    <d v="2025-03-07T00:00:00"/>
    <d v="2025-04-30T00:00:00"/>
    <s v="N/A"/>
    <s v="N/A"/>
    <x v="0"/>
    <s v="EN EJECUCION"/>
    <d v="2026-04-30T00:00:00"/>
    <d v="2026-05-05T00:00:00"/>
    <s v="SI"/>
    <s v="SI"/>
    <s v="NO"/>
    <s v="NO"/>
    <n v="23"/>
    <m/>
    <m/>
    <m/>
  </r>
  <r>
    <n v="1"/>
    <n v="1"/>
    <n v="1"/>
    <n v="1"/>
    <n v="1"/>
    <n v="787"/>
    <x v="4"/>
    <x v="4"/>
    <s v="Dirección_de_Producción_y_Operaciones"/>
    <x v="14"/>
    <s v="Director(a) de Producción y Operaciones"/>
    <x v="5"/>
    <s v="ICFES-202-2025"/>
    <s v="Carmen Liliana Quevedo Barrera"/>
    <n v="26820000"/>
    <s v="Prestación de servicios para apoyar en las actuaciones administrativas y operativas para el correcto desarrollo de las pruebas internacionales a cargo del Icfes en la vigencia 2025."/>
    <d v="2025-03-07T00:00:00"/>
    <d v="2025-03-10T00:00:00"/>
    <d v="2025-12-31T00:00:00"/>
    <s v="N/A"/>
    <s v="N/A"/>
    <x v="4"/>
    <s v="CERRADO"/>
    <d v="2026-04-09T00:00:00"/>
    <d v="2026-04-09T00:00:00"/>
    <s v="SI"/>
    <s v="SI"/>
    <s v="SI"/>
    <s v="SI"/>
    <n v="49"/>
    <m/>
    <n v="2026"/>
    <n v="2026"/>
  </r>
  <r>
    <n v="1"/>
    <n v="0"/>
    <n v="0"/>
    <n v="1"/>
    <n v="1"/>
    <n v="788"/>
    <x v="4"/>
    <x v="4"/>
    <s v="Dirección_General"/>
    <x v="6"/>
    <s v="Jefe de la Oficina Asesora Jurídica"/>
    <x v="5"/>
    <s v="ICFES-203-2025"/>
    <s v="Sorany Yiseth Tejada Florez"/>
    <n v="89000000"/>
    <s v="Prestar servicios profesionales de apoyo jurídico a la Oficina Asesora Jurídica del Icfes."/>
    <d v="2025-03-07T00:00:00"/>
    <d v="2025-03-07T00:00:00"/>
    <d v="2025-12-31T00:00:00"/>
    <s v="N/A"/>
    <s v="N/A"/>
    <x v="12"/>
    <s v="EN EJECUCION"/>
    <d v="2026-04-09T00:00:00"/>
    <d v="2026-04-09T00:00:00"/>
    <s v="SI"/>
    <s v="SI"/>
    <s v="NO"/>
    <s v="NO"/>
    <n v="49"/>
    <m/>
    <m/>
    <m/>
  </r>
  <r>
    <n v="1"/>
    <n v="1"/>
    <n v="1"/>
    <n v="1"/>
    <n v="1"/>
    <n v="789"/>
    <x v="4"/>
    <x v="4"/>
    <s v="Dirección_de_Evaluación"/>
    <x v="4"/>
    <s v="Subdirector(a) de Diseño de Instrumentos"/>
    <x v="5"/>
    <s v="ICFES-204-2025"/>
    <s v="Francy Elena Falla Nuñez"/>
    <n v="80000000"/>
    <s v="Prestar servicios profesionales para revisar el armado de las pruebas de derecho y afines, así como gestionar la construcción de los ítems para los exámenes de Estado y demás proyectos de evaluación."/>
    <d v="2025-03-07T00:00:00"/>
    <d v="2025-03-10T00:00:00"/>
    <d v="2025-12-31T00:00:00"/>
    <s v="N/A"/>
    <s v="N/A"/>
    <x v="5"/>
    <s v="CERRADO"/>
    <d v="2026-04-14T00:00:00"/>
    <d v="2026-04-14T00:00:00"/>
    <s v="SI"/>
    <s v="SI"/>
    <s v="SI"/>
    <s v="SI"/>
    <n v="44"/>
    <m/>
    <n v="2026"/>
    <n v="2026"/>
  </r>
  <r>
    <n v="1"/>
    <n v="1"/>
    <n v="1"/>
    <n v="1"/>
    <n v="1"/>
    <n v="790"/>
    <x v="4"/>
    <x v="4"/>
    <s v="Secretaría_General"/>
    <x v="9"/>
    <s v="Coordinador (a) Grupo Interno de Contratación Abastecimiento"/>
    <x v="5"/>
    <s v="ICFES-205-2025"/>
    <s v="Karol Daniela Cardenas Sandoval"/>
    <n v="30000000"/>
    <s v="Prestar los servicios profesionales especializados para la gestión de los procesos contractuales y apoyo jurídico al área de Abastecimiento y Servicios Generales."/>
    <d v="2025-03-10T00:00:00"/>
    <d v="2025-03-11T00:00:00"/>
    <d v="2025-08-31T00:00:00"/>
    <s v="N/A"/>
    <s v="N/A"/>
    <x v="6"/>
    <s v="CERRADO"/>
    <d v="2026-03-05T00:00:00"/>
    <d v="2026-03-05T00:00:00"/>
    <s v="SI"/>
    <s v="SI"/>
    <s v="SI"/>
    <s v="SI"/>
    <n v="84"/>
    <m/>
    <n v="2026"/>
    <n v="2026"/>
  </r>
  <r>
    <n v="1"/>
    <n v="1"/>
    <n v="1"/>
    <n v="1"/>
    <n v="1"/>
    <n v="791"/>
    <x v="4"/>
    <x v="4"/>
    <s v="Secretaría_General"/>
    <x v="20"/>
    <s v="Profesional Universitario grado 02 - Control Interno Disciplinario"/>
    <x v="5"/>
    <s v="ICFES-206-2025"/>
    <s v="Cindy Paola Verbel Altamiranda"/>
    <n v="11300000"/>
    <s v="Prestación de servicios profesionales para el acompañamiento administrativo a la secretaría general, así como en los asuntos requeridos por el grupo de control interno disciplinario."/>
    <d v="2025-03-10T00:00:00"/>
    <d v="2025-03-11T00:00:00"/>
    <d v="2025-04-30T00:00:00"/>
    <s v="N/A"/>
    <s v="N/A"/>
    <x v="0"/>
    <s v="CERRADO"/>
    <d v="2026-03-10T00:00:00"/>
    <d v="2026-03-11T00:00:00"/>
    <s v="SI"/>
    <s v="SI"/>
    <s v="SI"/>
    <s v="SI"/>
    <n v="78"/>
    <m/>
    <n v="2026"/>
    <n v="2026"/>
  </r>
  <r>
    <n v="1"/>
    <n v="1"/>
    <n v="1"/>
    <n v="1"/>
    <n v="1"/>
    <n v="792"/>
    <x v="4"/>
    <x v="4"/>
    <s v="Dirección_de_Evaluación"/>
    <x v="4"/>
    <s v="Subdirector(a) de Diseño de Instrumentos"/>
    <x v="5"/>
    <s v="ICFES-207-2025"/>
    <s v="Marlen Yurany Bermeo Murcia"/>
    <n v="10000000"/>
    <s v="Prestar servicios profesionales para revisar el armado de las pruebas de lenguaje, lectura crítica, comunicación escrita y afines, así como gestionar la construcción de los ítems para los exámenes de Estado y demás proyectos de evaluación."/>
    <d v="2025-03-10T00:00:00"/>
    <d v="2025-03-13T00:00:00"/>
    <d v="2025-04-30T00:00:00"/>
    <s v="N/A"/>
    <s v="N/A"/>
    <x v="4"/>
    <s v="CERRADO"/>
    <d v="2026-04-20T00:00:00"/>
    <d v="2026-04-21T00:00:00"/>
    <s v="SI"/>
    <s v="SI"/>
    <s v="SI"/>
    <s v="SI"/>
    <n v="37"/>
    <m/>
    <n v="2026"/>
    <m/>
  </r>
  <r>
    <n v="1"/>
    <n v="1"/>
    <n v="1"/>
    <n v="1"/>
    <n v="1"/>
    <n v="793"/>
    <x v="4"/>
    <x v="4"/>
    <s v="Dirección_de_Producción_y_Operaciones"/>
    <x v="14"/>
    <s v="Director(a) de Producción y Operaciones"/>
    <x v="5"/>
    <s v="ICFES-208-2025"/>
    <s v="Celestina Hernandez Padilla"/>
    <n v="26190000"/>
    <s v="Prestación de servicios para apoyar en las actuaciones administrativas y operativas para el correcto desarrollo de las pruebas internacionales a cargo del Icfes en la vigencia 2025."/>
    <d v="2025-03-10T00:00:00"/>
    <d v="2025-03-10T00:00:00"/>
    <d v="2025-12-31T00:00:00"/>
    <s v="N/A"/>
    <s v="N/A"/>
    <x v="12"/>
    <s v="CERRADO"/>
    <d v="2026-04-09T00:00:00"/>
    <d v="2026-04-09T00:00:00"/>
    <s v="SI"/>
    <s v="SI"/>
    <s v="SI"/>
    <s v="SI"/>
    <n v="49"/>
    <m/>
    <n v="2026"/>
    <n v="2026"/>
  </r>
  <r>
    <n v="0"/>
    <n v="0"/>
    <n v="0"/>
    <n v="0"/>
    <n v="1"/>
    <n v="794"/>
    <x v="4"/>
    <x v="4"/>
    <s v="Secretaría_General"/>
    <x v="9"/>
    <s v="Profesional Especializado Grado 03 - Subdireccion de Abastecimientos y Servicios Generales"/>
    <x v="5"/>
    <s v="ICFES-211-2025"/>
    <s v="Shirley Iriarte Gomez"/>
    <n v="43333333"/>
    <s v="Apoyar actividades propias de la Subdirección de Abastecimiento y Servicios Generales para la elaboración de informes, reportes y ejecución contractual y administrativa requerida."/>
    <d v="2025-03-10T00:00:00"/>
    <d v="2025-03-14T00:00:00"/>
    <d v="2025-11-30T00:00:00"/>
    <s v="N/A"/>
    <s v="N/A"/>
    <x v="5"/>
    <s v="EN EJECUCION"/>
    <m/>
    <m/>
    <s v="NO"/>
    <s v="NO"/>
    <s v="NO"/>
    <s v="NO"/>
    <n v="46170"/>
    <m/>
    <m/>
    <m/>
  </r>
  <r>
    <n v="1"/>
    <n v="1"/>
    <n v="1"/>
    <n v="1"/>
    <n v="1"/>
    <n v="795"/>
    <x v="4"/>
    <x v="4"/>
    <s v="Secretaría_General"/>
    <x v="20"/>
    <s v="Profesional Universitario Grado 02 - Unidad de atencion al Ciudadano"/>
    <x v="5"/>
    <s v="ICFES-212-2025"/>
    <s v="Isayevich Torres Rojas"/>
    <n v="1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3-13T00:00:00"/>
    <d v="2025-03-25T00:00:00"/>
    <d v="2025-04-30T00:00:00"/>
    <s v="N/A"/>
    <s v="N/A"/>
    <x v="6"/>
    <s v="CERRADO"/>
    <d v="2026-04-30T00:00:00"/>
    <d v="2026-05-05T00:00:00"/>
    <s v="SI"/>
    <s v="SI"/>
    <s v="SI"/>
    <s v="SI"/>
    <n v="23"/>
    <m/>
    <n v="2026"/>
    <n v="2026"/>
  </r>
  <r>
    <n v="1"/>
    <n v="1"/>
    <n v="1"/>
    <n v="1"/>
    <n v="1"/>
    <n v="796"/>
    <x v="4"/>
    <x v="4"/>
    <s v="Dirección_de_Producción_y_Operaciones"/>
    <x v="14"/>
    <s v="Director(a) de Producción y Operaciones"/>
    <x v="5"/>
    <s v="ICFES-213-2025"/>
    <s v="Doraida Maria Marquez Cassiani"/>
    <n v="26100000"/>
    <s v="Prestación de servicios para apoyar en las actuaciones administrativas y operativas para el correcto desarrollo de las pruebas internacionales a cargo del Icfes en la vigencia 2025."/>
    <d v="2025-03-11T00:00:00"/>
    <d v="2025-03-12T00:00:00"/>
    <d v="2025-12-31T00:00:00"/>
    <s v="N/A"/>
    <s v="N/A"/>
    <x v="0"/>
    <s v="CERRADO"/>
    <d v="2026-04-09T00:00:00"/>
    <d v="2026-04-09T00:00:00"/>
    <s v="SI"/>
    <s v="SI"/>
    <s v="SI"/>
    <s v="SI"/>
    <n v="49"/>
    <m/>
    <n v="2026"/>
    <n v="2026"/>
  </r>
  <r>
    <n v="1"/>
    <n v="1"/>
    <n v="1"/>
    <n v="1"/>
    <n v="1"/>
    <n v="797"/>
    <x v="4"/>
    <x v="4"/>
    <s v="Secretaría_General"/>
    <x v="20"/>
    <s v="Profesional Universitario Grado 02 - Unidad de atencion al Ciudadano"/>
    <x v="5"/>
    <s v="ICFES-214-2025"/>
    <s v="Mirley Cassiani Miranda"/>
    <n v="1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3-12T00:00:00"/>
    <d v="2025-03-25T00:00:00"/>
    <d v="2025-04-30T00:00:00"/>
    <s v="N/A"/>
    <s v="N/A"/>
    <x v="4"/>
    <s v="CERRADO"/>
    <d v="2026-04-30T00:00:00"/>
    <d v="2026-05-05T00:00:00"/>
    <s v="SI"/>
    <s v="SI"/>
    <s v="SI"/>
    <s v="SI"/>
    <n v="23"/>
    <m/>
    <n v="2026"/>
    <n v="2026"/>
  </r>
  <r>
    <n v="0"/>
    <n v="0"/>
    <n v="0"/>
    <n v="0"/>
    <n v="1"/>
    <n v="798"/>
    <x v="4"/>
    <x v="4"/>
    <s v="Dirección_de_Tecnología_e_Información"/>
    <x v="11"/>
    <s v="Subdirector(a) de Información"/>
    <x v="5"/>
    <s v="ICFES-216-2025"/>
    <s v="Daniel Fernando Gomez Cespedes"/>
    <n v="11483333"/>
    <s v="Prestación de servicios profesionales para el análisis de datos de las actividades de gestión de soporte y resolución de solicitudes e incidentes a los procesos del servicio de aplicaciones bajo la DTI."/>
    <d v="2025-03-12T00:00:00"/>
    <d v="2025-03-14T00:00:00"/>
    <d v="2025-04-30T00:00:00"/>
    <s v="N/A"/>
    <s v="N/A"/>
    <x v="5"/>
    <s v="EN EJECUCION"/>
    <m/>
    <m/>
    <s v="NO"/>
    <s v="NO"/>
    <s v="NO"/>
    <s v="NO"/>
    <n v="46170"/>
    <m/>
    <m/>
    <m/>
  </r>
  <r>
    <n v="0"/>
    <n v="0"/>
    <n v="0"/>
    <n v="0"/>
    <n v="1"/>
    <n v="799"/>
    <x v="4"/>
    <x v="4"/>
    <s v="Dirección_General"/>
    <x v="17"/>
    <s v="Jefe (a) de la Oficina Asesora de Comunicaciones y Mercadeo"/>
    <x v="5"/>
    <s v="ICFES-217-2025"/>
    <s v="Monica Alexandra Moreno Durango"/>
    <n v="40000000"/>
    <s v="Prestación de servicios como apoyo administrativo-operativo de la Oficina Asesora de Comunicaciones y Mercadeo, así como la elaboración de respuesta de PQRS, archivo documental y otros requerimientos de Operación logística que sean requeridos por el área."/>
    <d v="2025-03-13T00:00:00"/>
    <d v="2025-03-13T00:00:00"/>
    <d v="2025-12-31T00:00:00"/>
    <s v="N/A"/>
    <s v="N/A"/>
    <x v="6"/>
    <s v="EN EJECUCION"/>
    <m/>
    <m/>
    <s v="NO"/>
    <s v="NO"/>
    <s v="NO"/>
    <s v="NO"/>
    <n v="46170"/>
    <m/>
    <m/>
    <m/>
  </r>
  <r>
    <n v="1"/>
    <n v="1"/>
    <n v="1"/>
    <n v="1"/>
    <n v="1"/>
    <n v="800"/>
    <x v="4"/>
    <x v="4"/>
    <s v="Secretaría_General"/>
    <x v="8"/>
    <s v="Secretario(a) General"/>
    <x v="5"/>
    <s v="ICFES-218-2025"/>
    <s v="Joaquin Andres Cassiani Casseres"/>
    <n v="14000000"/>
    <s v="Prestación de servicios profesionales a la Secretaría General del Icfes y sus dependencias en la proyección, revisión, corrección y seguimiento de información que se derive de las actividades, programas, planes y proyectos del área."/>
    <d v="2025-03-12T00:00:00"/>
    <d v="2025-03-13T00:00:00"/>
    <d v="2025-04-30T00:00:00"/>
    <s v="N/A"/>
    <s v="N/A"/>
    <x v="0"/>
    <s v="CERRADO"/>
    <d v="2026-04-30T00:00:00"/>
    <d v="2026-05-05T00:00:00"/>
    <s v="SI"/>
    <s v="SI"/>
    <s v="SI"/>
    <s v="SI"/>
    <n v="23"/>
    <m/>
    <n v="2026"/>
    <n v="2026"/>
  </r>
  <r>
    <n v="1"/>
    <n v="1"/>
    <n v="1"/>
    <n v="1"/>
    <n v="1"/>
    <n v="801"/>
    <x v="4"/>
    <x v="4"/>
    <s v="Dirección_de_Producción_y_Operaciones"/>
    <x v="14"/>
    <s v="Director(a) de Producción y Operaciones"/>
    <x v="5"/>
    <s v="ICFES-220-2025"/>
    <s v="Petrona Tejedor Marquez"/>
    <n v="26010000"/>
    <s v="Prestación de servicios para apoyar en las actuaciones administrativas y operativas para el correcto desarrollo de las pruebas internacionales a cargo del Icfes en la vigencia 2025."/>
    <d v="2025-03-12T00:00:00"/>
    <d v="2025-03-17T00:00:00"/>
    <d v="2025-12-31T00:00:00"/>
    <s v="N/A"/>
    <s v="N/A"/>
    <x v="4"/>
    <s v="CERRADO"/>
    <d v="2026-04-09T00:00:00"/>
    <d v="2026-04-09T00:00:00"/>
    <s v="SI"/>
    <s v="SI"/>
    <s v="SI"/>
    <s v="SI"/>
    <n v="49"/>
    <m/>
    <n v="2026"/>
    <n v="2026"/>
  </r>
  <r>
    <n v="1"/>
    <n v="1"/>
    <n v="1"/>
    <n v="1"/>
    <n v="1"/>
    <n v="802"/>
    <x v="4"/>
    <x v="4"/>
    <s v="Dirección_General"/>
    <x v="7"/>
    <s v="Jefe de la Oficina de Gestión de Proyectos de Investigación"/>
    <x v="5"/>
    <s v="ICFES-221-2025"/>
    <s v="Nilson Felipe Lizarazo Bonilla"/>
    <n v="14000000"/>
    <s v="Prestar los servicios profesionales orientados a la gestión de proyectos de investigación, así como realizar la consolidación, procesamiento y análisis de datos mediante metodologías cuantitativas que aporten en la producción de la investigación que realiza el Icfes."/>
    <d v="2025-03-12T00:00:00"/>
    <d v="2025-03-13T00:00:00"/>
    <d v="2025-04-30T00:00:00"/>
    <s v="N/A"/>
    <s v="N/A"/>
    <x v="12"/>
    <s v="CERRADO"/>
    <d v="2026-04-09T00:00:00"/>
    <d v="2026-04-09T00:00:00"/>
    <s v="SI"/>
    <s v="SI"/>
    <s v="SI"/>
    <s v="SI"/>
    <n v="49"/>
    <m/>
    <n v="2026"/>
    <n v="2026"/>
  </r>
  <r>
    <n v="1"/>
    <n v="1"/>
    <n v="1"/>
    <n v="1"/>
    <n v="1"/>
    <n v="803"/>
    <x v="4"/>
    <x v="4"/>
    <s v="Secretaría_General"/>
    <x v="8"/>
    <s v="Secretario(a) General"/>
    <x v="5"/>
    <s v="ICFES-222-2025"/>
    <s v="Leidy Yurany Corredor Ortiz"/>
    <n v="14000000"/>
    <s v="Prestación de servicios profesionales para la revisión, gestión y control de asuntos financieros para la Secretaría General del Icfes y sus dependencias."/>
    <d v="2025-03-12T00:00:00"/>
    <d v="2025-03-13T00:00:00"/>
    <d v="2025-04-30T00:00:00"/>
    <s v="N/A"/>
    <s v="N/A"/>
    <x v="5"/>
    <s v="CERRADO"/>
    <d v="2026-04-30T00:00:00"/>
    <d v="2026-05-05T00:00:00"/>
    <s v="SI"/>
    <s v="SI"/>
    <s v="SI"/>
    <s v="SI"/>
    <n v="23"/>
    <m/>
    <n v="2026"/>
    <n v="2026"/>
  </r>
  <r>
    <n v="1"/>
    <n v="1"/>
    <n v="1"/>
    <n v="1"/>
    <n v="1"/>
    <n v="804"/>
    <x v="4"/>
    <x v="4"/>
    <s v="Dirección_de_Tecnología_e_Información"/>
    <x v="11"/>
    <s v="Subdirector(a) de Información"/>
    <x v="5"/>
    <s v="ICFES-224-2025"/>
    <s v="Julio Cesar Roldan Arenas"/>
    <n v="31900000"/>
    <s v="Prestación de servicios de apoyo en lo correspondiente a las bases datos y sistemas de información de la Subdirección de Información."/>
    <d v="2025-03-17T00:00:00"/>
    <d v="2025-03-17T00:00:00"/>
    <d v="2025-12-31T00:00:00"/>
    <s v="N/A"/>
    <s v="N/A"/>
    <x v="0"/>
    <s v="CERRADO"/>
    <d v="2026-04-16T00:00:00"/>
    <d v="2026-04-21T00:00:00"/>
    <s v="SI"/>
    <s v="SI"/>
    <s v="SI"/>
    <s v="SI"/>
    <n v="37"/>
    <m/>
    <n v="2026"/>
    <n v="2026"/>
  </r>
  <r>
    <n v="1"/>
    <n v="1"/>
    <n v="1"/>
    <n v="1"/>
    <n v="1"/>
    <n v="805"/>
    <x v="4"/>
    <x v="4"/>
    <s v="Dirección_General"/>
    <x v="16"/>
    <s v="Director(a) de Evaluación"/>
    <x v="5"/>
    <s v="ICFES-225-2025"/>
    <s v="Astrid Yulieth Iriarte Zapata"/>
    <n v="72000000"/>
    <s v="Prestar servicios profesionales para la generación de insumos estadísticos que abarcan el procesamiento y análisis de cuestionarios en el contexto del laboratorio de evaluación desarrollado en la Dirección de Evaluación. "/>
    <d v="2025-03-13T00:00:00"/>
    <d v="2025-03-13T00:00:00"/>
    <d v="2025-12-31T00:00:00"/>
    <s v="N/A"/>
    <s v="N/A"/>
    <x v="4"/>
    <s v="CERRADO"/>
    <d v="2026-04-28T00:00:00"/>
    <d v="2026-05-04T00:00:00"/>
    <s v="SI"/>
    <s v="SI"/>
    <s v="SI"/>
    <s v="SI"/>
    <n v="24"/>
    <m/>
    <n v="2026"/>
    <n v="2026"/>
  </r>
  <r>
    <n v="0"/>
    <n v="0"/>
    <n v="0"/>
    <n v="0"/>
    <n v="1"/>
    <n v="806"/>
    <x v="4"/>
    <x v="4"/>
    <s v="Dirección_de_Evaluación"/>
    <x v="4"/>
    <s v="Subdirector(a) de Diseño de Instrumentos"/>
    <x v="5"/>
    <s v="ICFES-226-2025"/>
    <s v="Jorge Durley Trujillo Diaz"/>
    <n v="11200000"/>
    <s v="Prestar servicios profesionales para revisar el armado de las pruebas de gestión de organizaciones, economía, producción agrícola y afines, así como gestionar la construcción de los ítems para los exámenes de Estado y demás proyectos de evaluación."/>
    <d v="2025-03-14T00:00:00"/>
    <d v="2025-03-14T00:00:00"/>
    <d v="2025-04-30T00:00:00"/>
    <s v="N/A"/>
    <s v="N/A"/>
    <x v="12"/>
    <s v="EN EJECUCION"/>
    <m/>
    <m/>
    <s v="NO"/>
    <s v="NO"/>
    <s v="NO"/>
    <s v="NO"/>
    <n v="46170"/>
    <m/>
    <m/>
    <m/>
  </r>
  <r>
    <n v="0"/>
    <n v="0"/>
    <n v="0"/>
    <n v="0"/>
    <n v="1"/>
    <n v="807"/>
    <x v="4"/>
    <x v="4"/>
    <s v="Dirección_de_Producción_y_Operaciones"/>
    <x v="15"/>
    <s v="Coordinador del Grupo Interno de Trabajo de Control de Procesos Productivos"/>
    <x v="5"/>
    <s v="ICFES-230-2025"/>
    <s v="Jersson Armando Cuadrado Suancha"/>
    <n v="1309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3-13T00:00:00"/>
    <d v="2025-03-14T00:00:00"/>
    <d v="2025-05-30T00:00:00"/>
    <s v="N/A"/>
    <s v="N/A"/>
    <x v="4"/>
    <s v="EN EJECUCION"/>
    <m/>
    <m/>
    <s v="NO"/>
    <s v="NO"/>
    <s v="NO"/>
    <s v="NO"/>
    <n v="46170"/>
    <m/>
    <m/>
    <m/>
  </r>
  <r>
    <n v="1"/>
    <n v="1"/>
    <n v="1"/>
    <n v="1"/>
    <n v="1"/>
    <n v="808"/>
    <x v="4"/>
    <x v="4"/>
    <s v="Dirección_de_Producción_y_Operaciones"/>
    <x v="15"/>
    <s v="Coordinador del Grupo Interno de Trabajo de Control de Procesos Productivos"/>
    <x v="5"/>
    <s v="ICFES-232-2025"/>
    <s v="Yamel Eliana Puerto Lizcano"/>
    <n v="1530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3-14T00:00:00"/>
    <d v="2025-03-14T00:00:00"/>
    <d v="2025-05-30T00:00:00"/>
    <s v="N/A"/>
    <s v="N/A"/>
    <x v="5"/>
    <s v="CERRADO"/>
    <d v="2026-04-01T00:00:00"/>
    <d v="2026-04-07T00:00:00"/>
    <s v="SI"/>
    <s v="SI"/>
    <s v="SI"/>
    <s v="SI"/>
    <n v="51"/>
    <m/>
    <n v="2026"/>
    <n v="2026"/>
  </r>
  <r>
    <n v="1"/>
    <n v="1"/>
    <n v="1"/>
    <n v="1"/>
    <n v="1"/>
    <n v="809"/>
    <x v="4"/>
    <x v="4"/>
    <s v="Dirección_de_Evaluación"/>
    <x v="4"/>
    <s v="Subdirector(a) de Diseño de Instrumentos"/>
    <x v="5"/>
    <s v="ICFES-235-2025"/>
    <s v="Raul David Torres Reyes"/>
    <n v="11938667"/>
    <s v="Prestación de servicios profesionales para la organización y ejecución del laboratorio de evaluación, junto con el desarrollo de otras iniciativas estratégicas, proyectos y nuevas mediciones lideradas por el área. "/>
    <d v="2025-03-17T00:00:00"/>
    <d v="2025-03-18T00:00:00"/>
    <d v="2025-04-30T00:00:00"/>
    <s v="N/A"/>
    <s v="N/A"/>
    <x v="6"/>
    <s v="CERRADO"/>
    <d v="2026-04-24T00:00:00"/>
    <d v="2026-04-24T00:00:00"/>
    <s v="SI"/>
    <s v="SI"/>
    <s v="SI"/>
    <s v="SI"/>
    <n v="34"/>
    <m/>
    <n v="2026"/>
    <n v="2026"/>
  </r>
  <r>
    <n v="1"/>
    <n v="1"/>
    <n v="1"/>
    <n v="1"/>
    <n v="1"/>
    <n v="810"/>
    <x v="4"/>
    <x v="4"/>
    <s v="Dirección_de_Producción_y_Operaciones"/>
    <x v="0"/>
    <s v="Subdirector(a) de Producción de Instrumentos"/>
    <x v="5"/>
    <s v="ICFES-236-2025"/>
    <s v="Liz Katherine Castro Castro"/>
    <n v="11752000"/>
    <s v="Prestar servicios profesionales para la revisión Lingüística de los instrumentos de evaluación derivados de la Producción editorial y multimedia, así cómo, los documentos, reportes e informes a cargo de la de la Subdirección de Producción de Instrumentos en la vigencia 2025 de acuerdo a las normas ortotipográficas vigentes."/>
    <d v="2025-03-17T00:00:00"/>
    <d v="2025-03-19T00:00:00"/>
    <d v="2025-04-30T00:00:00"/>
    <s v="N/A"/>
    <s v="N/A"/>
    <x v="6"/>
    <s v="CERRADO"/>
    <d v="2026-03-31T00:00:00"/>
    <d v="2026-04-01T00:00:00"/>
    <s v="SI"/>
    <s v="SI"/>
    <s v="SI"/>
    <s v="SI"/>
    <n v="57"/>
    <m/>
    <n v="2026"/>
    <n v="2026"/>
  </r>
  <r>
    <n v="1"/>
    <n v="1"/>
    <n v="1"/>
    <n v="1"/>
    <n v="1"/>
    <n v="811"/>
    <x v="4"/>
    <x v="4"/>
    <s v="Dirección_de_Producción_y_Operaciones"/>
    <x v="0"/>
    <s v="Subdirector(a) de Producción de Instrumentos"/>
    <x v="5"/>
    <s v="ICFES-237-2025"/>
    <s v="Oscar Javier Rincon Moreno"/>
    <n v="11752000"/>
    <s v="Prestar servicios profesionales para la organización, ejecución y seguimiento de las actividades relacionadas con la Codificación, así cómo, prestar apoyo jurídico en todo lo que la Subdirección de Producción de Instrumentos requiera en la vigencia 2025"/>
    <d v="2025-03-17T00:00:00"/>
    <d v="2025-03-18T00:00:00"/>
    <d v="2025-04-30T00:00:00"/>
    <s v="N/A"/>
    <s v="N/A"/>
    <x v="0"/>
    <s v="CERRADO"/>
    <d v="2026-03-31T00:00:00"/>
    <d v="2026-04-01T00:00:00"/>
    <s v="SI"/>
    <s v="SI"/>
    <s v="SI"/>
    <s v="SI"/>
    <n v="57"/>
    <m/>
    <n v="2026"/>
    <n v="2026"/>
  </r>
  <r>
    <n v="1"/>
    <n v="1"/>
    <n v="1"/>
    <n v="1"/>
    <n v="1"/>
    <n v="812"/>
    <x v="4"/>
    <x v="4"/>
    <s v="Dirección_General"/>
    <x v="5"/>
    <s v="Jefe de la Oficina Asesora de Planeación"/>
    <x v="5"/>
    <s v="ICFES-238-2025"/>
    <s v="Franklin Esteban Gil Espinal"/>
    <n v="21200000"/>
    <s v="Prestar los servicios profesionales como oficial de seguridad y privacidad de la información y continuidad del negocio para realizar las actividades de planeación, ejecución y seguimiento que conlleva la implementación y mejora continua del Sistema de Gestión de Seguridad y Privacidad de la Información del Icfes."/>
    <d v="2025-03-17T00:00:00"/>
    <d v="2025-03-20T00:00:00"/>
    <d v="2025-04-30T00:00:00"/>
    <s v="N/A"/>
    <s v="N/A"/>
    <x v="4"/>
    <s v="CERRADO"/>
    <d v="2026-04-14T00:00:00"/>
    <d v="2026-04-15T00:00:00"/>
    <s v="SI"/>
    <s v="SI"/>
    <s v="SI"/>
    <s v="SI"/>
    <n v="43"/>
    <m/>
    <n v="2026"/>
    <m/>
  </r>
  <r>
    <n v="1"/>
    <n v="1"/>
    <n v="1"/>
    <n v="1"/>
    <n v="1"/>
    <n v="813"/>
    <x v="4"/>
    <x v="4"/>
    <s v="Dirección_General"/>
    <x v="5"/>
    <s v="Jefe de la Oficina Asesora de Planeación"/>
    <x v="5"/>
    <s v="ICFES-239-2025"/>
    <s v="Ivon Catalina Perez Carpio"/>
    <n v="16000000"/>
    <s v="Prestar servicios profesionales para atender las actividades requeridas por la oficina asesora de planeación en materia de la gestión del ciclo presupuestal de la inversión de la entidad y apoyo al manejo documental y del sistema de gestión ambiental."/>
    <d v="2025-03-17T00:00:00"/>
    <d v="2025-04-04T00:00:00"/>
    <d v="2025-04-30T00:00:00"/>
    <s v="N/A"/>
    <s v="N/A"/>
    <x v="12"/>
    <s v="CERRADO"/>
    <d v="2026-04-14T00:00:00"/>
    <d v="2026-04-15T00:00:00"/>
    <s v="SI"/>
    <s v="SI"/>
    <s v="SI"/>
    <s v="SI"/>
    <n v="43"/>
    <m/>
    <n v="2026"/>
    <n v="2026"/>
  </r>
  <r>
    <n v="1"/>
    <n v="1"/>
    <n v="1"/>
    <n v="1"/>
    <n v="1"/>
    <n v="814"/>
    <x v="4"/>
    <x v="4"/>
    <s v="Dirección_de_Producción_y_Operaciones"/>
    <x v="0"/>
    <s v="Subdirector(a) de Producción de Instrumentos"/>
    <x v="5"/>
    <s v="ICFES-240-2025"/>
    <s v="Maria Eugenia Velasquez de Pulido"/>
    <n v="9934960"/>
    <s v="Prestar servicios para Gestión y organización documental del archivo del Banco de Pruebas e Ítems a cargo de la Subdirección de Producción de Instrumentos de acuerdo a los lineamientos y normas establecidos en la Ley General de Archivos expedidas por el Archivo General de la Nación -AGN."/>
    <d v="2025-03-17T00:00:00"/>
    <d v="2025-03-18T00:00:00"/>
    <d v="2025-04-30T00:00:00"/>
    <s v="N/A"/>
    <s v="N/A"/>
    <x v="5"/>
    <s v="CERRADO"/>
    <d v="2026-03-31T00:00:00"/>
    <d v="2026-04-01T00:00:00"/>
    <s v="SI"/>
    <s v="SI"/>
    <s v="SI"/>
    <s v="SI"/>
    <n v="57"/>
    <m/>
    <n v="2026"/>
    <n v="2026"/>
  </r>
  <r>
    <n v="1"/>
    <n v="1"/>
    <n v="1"/>
    <n v="1"/>
    <n v="1"/>
    <n v="815"/>
    <x v="4"/>
    <x v="4"/>
    <s v="Dirección_de_Producción_y_Operaciones"/>
    <x v="14"/>
    <s v="Director(a) de Producción y Operaciones"/>
    <x v="5"/>
    <s v="ICFES-241-2025"/>
    <s v="Yeraldine Nope"/>
    <n v="76000000"/>
    <s v="Prestación de servicios profesionales para la ejecución de las actividades relacionadas con la planeación estratégica, así como las derivadas de la implementación y mantenimiento de los sistemas de gestión de calidad y de gestión de seguridad y privacidad de la información de los procesos liderados por la Dirección de Producción y Operaciones y sus Subdirecciones en la vigencia 2025."/>
    <d v="2025-03-17T00:00:00"/>
    <d v="2025-03-18T00:00:00"/>
    <d v="2025-12-31T00:00:00"/>
    <s v="N/A"/>
    <s v="N/A"/>
    <x v="6"/>
    <s v="CERRADO"/>
    <d v="2026-04-24T00:00:00"/>
    <d v="2026-04-24T00:00:00"/>
    <s v="SI"/>
    <s v="SI"/>
    <s v="SI"/>
    <s v="SI"/>
    <n v="34"/>
    <m/>
    <n v="2026"/>
    <n v="2026"/>
  </r>
  <r>
    <n v="1"/>
    <n v="1"/>
    <n v="1"/>
    <n v="1"/>
    <n v="1"/>
    <n v="816"/>
    <x v="4"/>
    <x v="4"/>
    <s v="Dirección_General"/>
    <x v="16"/>
    <s v="Director(a) de Evaluación"/>
    <x v="5"/>
    <s v="ICFES-243-2025"/>
    <s v="Kelly Yulieth Garcia Hernandez"/>
    <n v="70683000"/>
    <s v="Prestar servicios profesionales para la gestión y control de las pruebas internacionales y nuevas mediciones que conforman el sistema nacional de evaluación de la calidad educativa"/>
    <d v="2025-03-20T00:00:00"/>
    <d v="2025-03-25T00:00:00"/>
    <d v="2025-12-31T00:00:00"/>
    <s v="N/A"/>
    <s v="N/A"/>
    <x v="0"/>
    <s v="CERRADO"/>
    <d v="2026-04-28T00:00:00"/>
    <d v="2026-05-04T00:00:00"/>
    <s v="SI"/>
    <s v="SI"/>
    <s v="SI"/>
    <s v="SI"/>
    <n v="24"/>
    <s v="falta solicitud de cierre"/>
    <m/>
    <m/>
  </r>
  <r>
    <n v="1"/>
    <n v="1"/>
    <n v="1"/>
    <n v="1"/>
    <n v="1"/>
    <n v="817"/>
    <x v="4"/>
    <x v="4"/>
    <s v="Dirección_General"/>
    <x v="16"/>
    <s v="Director(a) de Evaluación"/>
    <x v="5"/>
    <s v="ICFES-244-2025"/>
    <s v="William Dario Lopez Hernandez"/>
    <n v="71750000"/>
    <s v="Prestación de servicios profesionales para apoyo en el proceso de construcción de ítems y armado de las pruebas de derecho y afines, así como para el correcto desarrollo de los exámenes de Estado y otros proyectos de evaluación que se lideran en el área "/>
    <d v="2025-03-25T00:00:00"/>
    <d v="2025-03-27T00:00:00"/>
    <d v="2025-12-31T00:00:00"/>
    <s v="N/A"/>
    <s v="N/A"/>
    <x v="4"/>
    <s v="CERRADO"/>
    <d v="2026-04-28T00:00:00"/>
    <d v="2026-05-04T00:00:00"/>
    <s v="SI"/>
    <s v="SI"/>
    <s v="SI"/>
    <s v="SI"/>
    <n v="24"/>
    <m/>
    <n v="2026"/>
    <n v="2026"/>
  </r>
  <r>
    <n v="1"/>
    <n v="1"/>
    <n v="1"/>
    <n v="1"/>
    <n v="1"/>
    <n v="818"/>
    <x v="4"/>
    <x v="4"/>
    <s v="Dirección_General"/>
    <x v="16"/>
    <s v="Director(a) de Evaluación"/>
    <x v="5"/>
    <s v="ICFES-245-2025"/>
    <s v="Juan Esteban Castañeda Lopez"/>
    <n v="71750000"/>
    <s v="Prestación de servicios profesionales para la organización y ejecución del laboratorio de evaluación, junto con el desarrollo de otras iniciativas estratégicas, proyectos y nuevas mediciones lideradas por el área "/>
    <d v="2025-03-19T00:00:00"/>
    <d v="2025-03-21T00:00:00"/>
    <d v="2025-12-31T00:00:00"/>
    <s v="N/A"/>
    <s v="N/A"/>
    <x v="12"/>
    <s v="CERRADO"/>
    <d v="2026-04-28T00:00:00"/>
    <d v="2026-05-04T00:00:00"/>
    <s v="SI"/>
    <s v="SI"/>
    <s v="SI"/>
    <s v="SI"/>
    <n v="24"/>
    <m/>
    <n v="2026"/>
    <n v="2026"/>
  </r>
  <r>
    <n v="1"/>
    <n v="0"/>
    <n v="0"/>
    <n v="1"/>
    <n v="1"/>
    <n v="819"/>
    <x v="4"/>
    <x v="4"/>
    <s v="Dirección_General"/>
    <x v="16"/>
    <s v="Director(a) de Evaluación"/>
    <x v="5"/>
    <s v="ICFES-246-2025"/>
    <s v="Martha Patricia Casanova Criado"/>
    <n v="11666667"/>
    <s v="Prestación de servicios profesionales para el desarrollo de actividades relacionadas con la iniciativa estratégica del Laboratorio de Evaluación, junto con la gestión de proyectos de innovación, nuevas mediciones a nivel nacional e internacional y demás proyectos asignados. "/>
    <d v="2025-03-19T00:00:00"/>
    <d v="2025-03-21T00:00:00"/>
    <d v="2025-04-30T00:00:00"/>
    <s v="N/A"/>
    <s v="N/A"/>
    <x v="5"/>
    <s v="EN EJECUCION"/>
    <d v="2026-04-28T00:00:00"/>
    <d v="2026-05-04T00:00:00"/>
    <s v="SI"/>
    <s v="SI"/>
    <s v="NO"/>
    <s v="NO"/>
    <n v="24"/>
    <s v="No esta la ejecucion financiera "/>
    <m/>
    <m/>
  </r>
  <r>
    <n v="1"/>
    <n v="1"/>
    <n v="1"/>
    <n v="1"/>
    <n v="1"/>
    <n v="820"/>
    <x v="4"/>
    <x v="4"/>
    <s v="Dirección_de_Producción_y_Operaciones"/>
    <x v="0"/>
    <s v="Subdirector(a) de Producción de Instrumentos"/>
    <x v="5"/>
    <s v="ICFES-247-2025"/>
    <s v="Lina Maria Mahecha Vasquez "/>
    <n v="11752000"/>
    <s v="Prestar servicios profesionales para la organización, ejecución y seguimiento de las actividades relacionadas con la Codificación de instrumentos de evaluación a cargo de la Subdirección de Producción de Instrumentos en la vigencia 2025."/>
    <d v="2025-03-19T00:00:00"/>
    <d v="2025-03-21T00:00:00"/>
    <d v="2025-04-30T00:00:00"/>
    <s v="N/A"/>
    <s v="N/A"/>
    <x v="6"/>
    <s v="CERRADO"/>
    <d v="2026-03-31T00:00:00"/>
    <d v="2026-04-01T00:00:00"/>
    <s v="SI"/>
    <s v="SI"/>
    <s v="SI"/>
    <s v="SI"/>
    <n v="57"/>
    <m/>
    <n v="2026"/>
    <n v="2026"/>
  </r>
  <r>
    <n v="0"/>
    <n v="0"/>
    <n v="0"/>
    <n v="0"/>
    <n v="1"/>
    <n v="821"/>
    <x v="4"/>
    <x v="4"/>
    <s v="Dirección_General"/>
    <x v="7"/>
    <s v="Jefe de la Oficina de Gestión de Proyectos de Investigación"/>
    <x v="5"/>
    <s v="ICFES-248-2025"/>
    <s v="Fabio Andres Medina Ostos"/>
    <n v="11000000"/>
    <s v="Prestar servicios profesionales para la gestión de proyectos de investigación en el marco de alianzas estratégicas para el desarrollo y producción de investigación con datos del Icfes."/>
    <d v="2025-03-20T00:00:00"/>
    <d v="2025-03-20T00:00:00"/>
    <d v="2025-04-30T00:00:00"/>
    <s v="N/A"/>
    <s v="N/A"/>
    <x v="0"/>
    <s v="EN EJECUCION"/>
    <m/>
    <m/>
    <s v="NO"/>
    <s v="NO"/>
    <s v="NO"/>
    <s v="NO"/>
    <n v="46170"/>
    <m/>
    <m/>
    <m/>
  </r>
  <r>
    <n v="1"/>
    <n v="1"/>
    <n v="1"/>
    <n v="1"/>
    <n v="1"/>
    <n v="822"/>
    <x v="4"/>
    <x v="4"/>
    <s v="Dirección_General"/>
    <x v="5"/>
    <s v="Jefe de la Oficina Asesora de Planeación"/>
    <x v="5"/>
    <s v="ICFES-249-2025"/>
    <s v="William Alexander Lancheros"/>
    <n v="16133333"/>
    <s v="Prestar servicios profesionales para realizar la gestión integral y articulación de los proyectos bajo la herramienta dispuesta por el Icfes."/>
    <d v="2025-03-19T00:00:00"/>
    <d v="2025-03-21T00:00:00"/>
    <d v="2025-04-30T00:00:00"/>
    <s v="N/A"/>
    <s v="N/A"/>
    <x v="4"/>
    <s v="CERRADO"/>
    <d v="2026-04-14T00:00:00"/>
    <d v="2026-04-15T00:00:00"/>
    <s v="SI"/>
    <s v="SI"/>
    <s v="SI"/>
    <s v="SI"/>
    <n v="43"/>
    <m/>
    <n v="2026"/>
    <n v="2026"/>
  </r>
  <r>
    <n v="1"/>
    <n v="0"/>
    <n v="0"/>
    <n v="1"/>
    <n v="1"/>
    <n v="823"/>
    <x v="4"/>
    <x v="4"/>
    <s v="Dirección_General"/>
    <x v="7"/>
    <s v="Jefe de la Oficina de Gestión de Proyectos de Investigación"/>
    <x v="5"/>
    <s v="ICFES-251-2025"/>
    <s v="Clara Fernanda Ruiz Hurtado"/>
    <n v="32000000"/>
    <s v="Prestar servicios para la gestión y desarrollo del proyecto de Educación integral en sexualidad y sueños de vida: una estrategia de comunidades de aprendizaje para la protección de las trayectorias educativas de las niñas, niños y adolescentes en la ruralidad de Bahía Solano, Chocó."/>
    <d v="2025-03-20T00:00:00"/>
    <d v="2025-03-26T00:00:00"/>
    <d v="2025-10-30T00:00:00"/>
    <s v="N/A"/>
    <s v="N/A"/>
    <x v="12"/>
    <s v="EN EJECUCION"/>
    <d v="2026-03-12T00:00:00"/>
    <d v="2026-03-13T00:00:00"/>
    <s v="SI"/>
    <s v="SI"/>
    <s v="NO"/>
    <s v="NO"/>
    <n v="76"/>
    <m/>
    <m/>
    <m/>
  </r>
  <r>
    <n v="1"/>
    <n v="1"/>
    <n v="1"/>
    <n v="1"/>
    <n v="1"/>
    <n v="824"/>
    <x v="4"/>
    <x v="4"/>
    <s v="Dirección_General"/>
    <x v="5"/>
    <s v="Jefe de la Oficina Asesora de Planeación"/>
    <x v="5"/>
    <s v="ICFES-252-2025"/>
    <s v="Aida Paola Guevara Morales"/>
    <n v="20000000"/>
    <s v="Prestación de servicios profesionales especializados para establecer los lineamientos y seguimiento de la planeación institucional, así como Liderar el Diseño, articulación, implementación y mejora de los componentes del Sistema Inteligente de Gestión Organizacional SIGO en el marco del Modelo Integrado de Planeación y Gestión."/>
    <d v="2025-03-19T00:00:00"/>
    <d v="2025-03-20T00:00:00"/>
    <d v="2025-04-30T00:00:00"/>
    <s v="N/A"/>
    <s v="N/A"/>
    <x v="5"/>
    <s v="CERRADO"/>
    <d v="2026-04-14T00:00:00"/>
    <d v="2026-04-15T00:00:00"/>
    <s v="SI"/>
    <s v="SI"/>
    <s v="SI"/>
    <s v="SI"/>
    <n v="43"/>
    <m/>
    <n v="2026"/>
    <n v="2026"/>
  </r>
  <r>
    <n v="1"/>
    <n v="1"/>
    <n v="1"/>
    <n v="1"/>
    <n v="1"/>
    <n v="825"/>
    <x v="4"/>
    <x v="4"/>
    <s v="Dirección_General"/>
    <x v="16"/>
    <s v="Director(a) de Evaluación"/>
    <x v="5"/>
    <s v="ICFES-253-2025"/>
    <s v="Juan Camilo Gomez Barrera"/>
    <n v="15600000"/>
    <s v="Prestar servicios profesionales para el diseño, ejecución, monitoreo y mejora continua en los análisis de resultados de las evaluaciones de calidad educativa realizadas por el instituto, además de elaborar contenidos y documentos relacionados con los productos de la Dirección de Evaluación"/>
    <d v="2025-03-19T00:00:00"/>
    <d v="2025-03-20T00:00:00"/>
    <d v="2025-04-30T00:00:00"/>
    <s v="N/A"/>
    <s v="N/A"/>
    <x v="6"/>
    <s v="CERRADO"/>
    <d v="2026-03-19T00:00:00"/>
    <d v="2026-03-19T00:00:00"/>
    <s v="SI"/>
    <s v="SI"/>
    <s v="SI"/>
    <s v="SI"/>
    <n v="70"/>
    <m/>
    <n v="2026"/>
    <n v="2026"/>
  </r>
  <r>
    <n v="1"/>
    <n v="0"/>
    <n v="0"/>
    <n v="1"/>
    <n v="1"/>
    <n v="826"/>
    <x v="4"/>
    <x v="4"/>
    <s v="Secretaría_General"/>
    <x v="20"/>
    <s v="Profesional Universitario Grado 02 - Unidad de atencion al Ciudadano"/>
    <x v="5"/>
    <s v="ICFES-254-2025"/>
    <s v="Nayibe Lopez Olaya"/>
    <n v="14000000"/>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3-21T00:00:00"/>
    <d v="2025-03-26T00:00:00"/>
    <d v="2025-04-30T00:00:00"/>
    <s v="N/A"/>
    <s v="N/A"/>
    <x v="0"/>
    <s v="EN EJECUCION"/>
    <d v="2026-04-30T00:00:00"/>
    <d v="2026-05-05T00:00:00"/>
    <s v="SI"/>
    <s v="SI"/>
    <s v="NO"/>
    <s v="NO"/>
    <n v="23"/>
    <s v="no se han registrado los pagos en secop 2"/>
    <m/>
    <m/>
  </r>
  <r>
    <n v="1"/>
    <n v="1"/>
    <n v="1"/>
    <n v="1"/>
    <n v="1"/>
    <n v="827"/>
    <x v="4"/>
    <x v="4"/>
    <s v="Secretaría_General"/>
    <x v="20"/>
    <s v="Profesional Universitario Grado 02 - Unidad de atencion al Ciudadano"/>
    <x v="5"/>
    <s v="ICFES-255-2025"/>
    <s v="Nestor Mauro Ramirez Hermida"/>
    <n v="1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3-25T00:00:00"/>
    <d v="2025-03-26T00:00:00"/>
    <d v="2025-04-30T00:00:00"/>
    <s v="N/A"/>
    <s v="N/A"/>
    <x v="4"/>
    <s v="CERRADO"/>
    <d v="2026-04-30T00:00:00"/>
    <d v="2026-05-05T00:00:00"/>
    <s v="SI"/>
    <s v="SI"/>
    <s v="SI"/>
    <s v="SI"/>
    <n v="23"/>
    <m/>
    <n v="2026"/>
    <n v="2026"/>
  </r>
  <r>
    <n v="0"/>
    <n v="0"/>
    <n v="0"/>
    <n v="0"/>
    <n v="1"/>
    <n v="828"/>
    <x v="4"/>
    <x v="4"/>
    <s v="Dirección_de_Evaluación"/>
    <x v="4"/>
    <s v="Subdirector(a) de Diseño de Instrumentos"/>
    <x v="5"/>
    <s v="ICFES-256-2025"/>
    <s v="Linda Nathaly Sarmiento Olaya"/>
    <n v="10200000"/>
    <s v="Prestar servicios profesionales para diagramar los documentos producidos por la Subdirección de Diseño de Instrumentos tales como las guías de orientación, presentaciones, informes, reportes y demás que se requieran."/>
    <d v="2025-03-21T00:00:00"/>
    <d v="2025-03-25T00:00:00"/>
    <d v="2025-04-30T00:00:00"/>
    <s v="N/A"/>
    <s v="N/A"/>
    <x v="12"/>
    <s v="EN EJECUCION"/>
    <m/>
    <m/>
    <s v="NO"/>
    <s v="NO"/>
    <s v="NO"/>
    <s v="NO"/>
    <n v="46170"/>
    <m/>
    <m/>
    <m/>
  </r>
  <r>
    <n v="1"/>
    <n v="1"/>
    <n v="1"/>
    <n v="1"/>
    <n v="1"/>
    <n v="829"/>
    <x v="4"/>
    <x v="4"/>
    <s v="Dirección_General"/>
    <x v="5"/>
    <s v="Jefe de la Oficina Asesora de Planeación"/>
    <x v="5"/>
    <s v="ICFES-257-2025"/>
    <s v="Carlos Felipe Motta Monje"/>
    <n v="70250000"/>
    <s v="Prestar los servicios profesionales para Apoyar el seguimiento y control de la Políticas del Modelo Integrado de Planeación y Gestión con énfasis en la Planeación Institucional y el Seguimiento y Evaluación Institucional a través de la definición de herramientas para su control que contribuya a la toma decisiones."/>
    <d v="2025-03-20T00:00:00"/>
    <d v="2025-03-21T00:00:00"/>
    <d v="2025-12-31T00:00:00"/>
    <s v="N/A"/>
    <s v="N/A"/>
    <x v="5"/>
    <s v="CERRADO"/>
    <d v="2026-04-24T00:00:00"/>
    <d v="2026-04-24T00:00:00"/>
    <s v="SI"/>
    <s v="SI"/>
    <s v="SI"/>
    <s v="SI"/>
    <n v="34"/>
    <m/>
    <n v="2026"/>
    <n v="2026"/>
  </r>
  <r>
    <n v="1"/>
    <n v="0"/>
    <n v="0"/>
    <n v="1"/>
    <n v="1"/>
    <n v="830"/>
    <x v="4"/>
    <x v="4"/>
    <s v="Secretaría_General"/>
    <x v="20"/>
    <s v="Profesional Universitario Grado 02 - Unidad de atencion al Ciudadano"/>
    <x v="5"/>
    <s v="ICFES-259-2025"/>
    <s v="Jose Edilso Perez Nova "/>
    <n v="9040000"/>
    <s v="Prestar servicios profesionales para apoyar a la Unidad de Atención al Ciudadano en la atención, inspección y proceso de mejora continua a las interacciones recibidas por nuestros canales de atención con referencia a las pruebas que aplica la Entidad."/>
    <d v="2025-03-26T00:00:00"/>
    <d v="2025-03-28T00:00:00"/>
    <d v="2025-04-30T00:00:00"/>
    <s v="N/A"/>
    <s v="N/A"/>
    <x v="0"/>
    <s v="EN EJECUCION"/>
    <d v="2026-04-30T00:00:00"/>
    <d v="2026-05-05T00:00:00"/>
    <s v="SI"/>
    <s v="SI"/>
    <s v="NO"/>
    <s v="NO"/>
    <n v="23"/>
    <s v=" falta terminar el proceso de aprobación de pago en secop 2"/>
    <m/>
    <m/>
  </r>
  <r>
    <n v="1"/>
    <n v="1"/>
    <n v="1"/>
    <n v="1"/>
    <n v="1"/>
    <n v="831"/>
    <x v="4"/>
    <x v="4"/>
    <s v="Dirección_de_Tecnología_e_Información"/>
    <x v="11"/>
    <s v="Subdirector(a) de Información"/>
    <x v="5"/>
    <s v="ICFES-260-2025"/>
    <s v="Karen Yelitza Sanchez Zabala"/>
    <n v="101200000"/>
    <s v="Prestar servicios profesionales para brindar soporte integral de los recursos y componentes tecnológicos implementados sobre las soluciones y servicios, soportando las nubes publicas contratadas por el Icfes."/>
    <d v="2025-03-25T00:00:00"/>
    <d v="2025-03-28T00:00:00"/>
    <d v="2025-12-31T00:00:00"/>
    <s v="N/A"/>
    <s v="N/A"/>
    <x v="4"/>
    <s v="CERRADO"/>
    <d v="2026-04-16T00:00:00"/>
    <d v="2026-04-21T00:00:00"/>
    <s v="SI"/>
    <s v="SI"/>
    <s v="SI"/>
    <s v="SI"/>
    <n v="37"/>
    <m/>
    <n v="2026"/>
    <n v="2026"/>
  </r>
  <r>
    <n v="1"/>
    <n v="0"/>
    <n v="0"/>
    <n v="1"/>
    <n v="1"/>
    <n v="832"/>
    <x v="4"/>
    <x v="4"/>
    <s v="Secretaría_General"/>
    <x v="20"/>
    <s v="Profesional Universitario Grado 02 - Unidad de atencion al Ciudadano"/>
    <x v="5"/>
    <s v="ICFES-261-2025"/>
    <s v="Norma Constanza Serna Barragan"/>
    <n v="5466666"/>
    <s v="Apoyar en la gestión de PQRSD que ingresen a la Entidad, a través de los canales de atención, de acuerdo con la normatividad vigente y las necesidades planteadas por los grupos de interés; así como proponer planes de mejora en el marco del modelo de servicio."/>
    <d v="2025-03-25T00:00:00"/>
    <d v="2025-03-26T00:00:00"/>
    <d v="2025-04-30T00:00:00"/>
    <s v="N/A"/>
    <s v="N/A"/>
    <x v="12"/>
    <s v="EN EJECUCION"/>
    <d v="2026-04-30T00:00:00"/>
    <d v="2026-05-05T00:00:00"/>
    <s v="SI"/>
    <s v="SI"/>
    <s v="NO"/>
    <s v="NO"/>
    <n v="23"/>
    <m/>
    <m/>
    <m/>
  </r>
  <r>
    <n v="0"/>
    <n v="0"/>
    <n v="0"/>
    <n v="0"/>
    <n v="1"/>
    <n v="833"/>
    <x v="4"/>
    <x v="4"/>
    <s v="Dirección_de_Evaluación"/>
    <x v="4"/>
    <s v="Subdirector(a) de Diseño de Instrumentos"/>
    <x v="5"/>
    <s v="ICFES-262-2025"/>
    <s v="Maria del Pilar Soler Parra"/>
    <n v="11940000"/>
    <s v="Prestar servicios profesionales para revisar el armado de las pruebas de psicología, ciencias sociales, competencias ciudadanas y afines, así como gestionar la construcción de los ítems para los exámenes de Estado y demás proyectos de evaluación."/>
    <d v="2025-03-25T00:00:00"/>
    <d v="2025-03-25T00:00:00"/>
    <d v="2025-04-30T00:00:00"/>
    <s v="N/A"/>
    <s v="N/A"/>
    <x v="5"/>
    <s v="EN EJECUCION"/>
    <m/>
    <m/>
    <s v="NO"/>
    <s v="NO"/>
    <s v="NO"/>
    <s v="NO"/>
    <n v="46170"/>
    <m/>
    <m/>
    <m/>
  </r>
  <r>
    <n v="1"/>
    <n v="1"/>
    <n v="1"/>
    <n v="1"/>
    <n v="1"/>
    <n v="834"/>
    <x v="4"/>
    <x v="4"/>
    <s v="Secretaría_General"/>
    <x v="20"/>
    <s v="Profesional Universitario Grado 02 - Unidad de atencion al Ciudadano"/>
    <x v="5"/>
    <s v="ICFES-263-2025"/>
    <s v="Gilma Tatiana Salazar Villegas"/>
    <n v="6000000"/>
    <s v="Apoyar en la gestión de PQRSD que ingresen a la Entidad, a través de los canales de atención, de acuerdo con la normatividad vigente y las necesidades planteadas por los grupos de interés; así como proponer planes de mejora en el marco del modelo de servicio."/>
    <d v="2025-03-26T00:00:00"/>
    <d v="2025-03-26T00:00:00"/>
    <d v="2025-04-30T00:00:00"/>
    <s v="N/A"/>
    <s v="N/A"/>
    <x v="6"/>
    <s v="CERRADO"/>
    <d v="2026-04-30T00:00:00"/>
    <d v="2026-05-05T00:00:00"/>
    <s v="SI"/>
    <s v="SI"/>
    <s v="SI"/>
    <s v="SI"/>
    <n v="23"/>
    <m/>
    <n v="2026"/>
    <n v="2026"/>
  </r>
  <r>
    <n v="1"/>
    <n v="0"/>
    <n v="0"/>
    <n v="1"/>
    <n v="1"/>
    <n v="835"/>
    <x v="4"/>
    <x v="4"/>
    <s v="Dirección_General"/>
    <x v="16"/>
    <s v="Director(a) de Evaluación"/>
    <x v="5"/>
    <s v="ICFES-264-2025"/>
    <s v="Angie Dayhana Abello Espitia"/>
    <n v="19800000"/>
    <s v="Prestación de servicios profesionales para la planificación y monitoreo de las actividades técnicas requeridas para el desarrollo de las pruebas internacionales en las que está implicado el Instituto."/>
    <d v="2025-03-25T00:00:00"/>
    <d v="2025-03-26T00:00:00"/>
    <d v="2025-06-30T00:00:00"/>
    <s v="N/A"/>
    <s v="N/A"/>
    <x v="0"/>
    <s v="EN EJECUCION"/>
    <d v="2026-04-28T00:00:00"/>
    <d v="2026-05-04T00:00:00"/>
    <s v="SI"/>
    <s v="SI"/>
    <s v="NO"/>
    <s v="NO"/>
    <n v="24"/>
    <s v="falta certificado de ejecución financiera"/>
    <m/>
    <m/>
  </r>
  <r>
    <n v="1"/>
    <n v="1"/>
    <n v="1"/>
    <n v="1"/>
    <n v="1"/>
    <n v="836"/>
    <x v="4"/>
    <x v="4"/>
    <s v="Dirección_de_Evaluación"/>
    <x v="4"/>
    <s v="Subdirector(a) de Diseño de Instrumentos"/>
    <x v="5"/>
    <s v="ICFES-265-2025"/>
    <s v="Matha Isabel Nupan Mosquera"/>
    <n v="66500000"/>
    <s v="Prestar servicios profesionales para revisar el armado de las pruebas de derecho y afines, así como gestionar la construcción de los ítems para los exámenes de Estado y demás proyectos de evaluación."/>
    <d v="2025-03-25T00:00:00"/>
    <d v="2025-04-03T00:00:00"/>
    <d v="2025-12-31T00:00:00"/>
    <s v="N/A"/>
    <s v="N/A"/>
    <x v="4"/>
    <s v="CERRADO"/>
    <d v="2026-05-12T00:00:00"/>
    <d v="2026-05-13T00:00:00"/>
    <s v="SI"/>
    <s v="SI"/>
    <s v="SI"/>
    <s v="SI"/>
    <n v="15"/>
    <m/>
    <n v="2026"/>
    <n v="2026"/>
  </r>
  <r>
    <n v="1"/>
    <n v="0"/>
    <n v="0"/>
    <n v="1"/>
    <n v="1"/>
    <n v="837"/>
    <x v="4"/>
    <x v="4"/>
    <s v="Secretaría_General"/>
    <x v="8"/>
    <s v="Secretario(a) General"/>
    <x v="5"/>
    <s v="ICFES-266-2025"/>
    <s v="Paula Andrea Chica Galvez"/>
    <n v="8000000"/>
    <s v="Apoyar en la gestión de PQRSD que ingresen a la Entidad, a través de los canales de atención, de acuerdo con la normatividad vigente y las necesidades planteadas por los grupos de interés; así como proponer planes de mejora en el marco del modelo de servicio."/>
    <d v="2025-04-04T00:00:00"/>
    <d v="2025-04-09T00:00:00"/>
    <d v="2025-05-31T00:00:00"/>
    <s v="N/A"/>
    <s v="N/A"/>
    <x v="12"/>
    <s v="EN EJECUCION"/>
    <d v="2026-04-30T00:00:00"/>
    <d v="2026-05-05T00:00:00"/>
    <s v="SI"/>
    <s v="SI"/>
    <s v="NO"/>
    <s v="NO"/>
    <n v="23"/>
    <m/>
    <m/>
    <m/>
  </r>
  <r>
    <n v="1"/>
    <n v="1"/>
    <n v="1"/>
    <n v="1"/>
    <n v="1"/>
    <n v="838"/>
    <x v="4"/>
    <x v="4"/>
    <s v="Dirección_General"/>
    <x v="5"/>
    <s v="Jefe de la Oficina Asesora de Planeación"/>
    <x v="5"/>
    <s v="ICFES-267-2025"/>
    <s v="Damaris Anedt Gonzalez Betancourt"/>
    <n v="74800000"/>
    <s v="Prestar servicios profesionales para realizar la gestión comercial y seguimiento de los proyectos de evaluación asignados."/>
    <d v="2025-04-22T00:00:00"/>
    <d v="2025-04-23T00:00:00"/>
    <d v="2025-10-31T00:00:00"/>
    <s v="N/A"/>
    <s v="N/A"/>
    <x v="5"/>
    <s v="CERRADO"/>
    <d v="2026-04-14T00:00:00"/>
    <d v="2026-04-15T00:00:00"/>
    <s v="SI"/>
    <s v="SI"/>
    <s v="SI"/>
    <s v="SI"/>
    <n v="43"/>
    <m/>
    <n v="2026"/>
    <n v="2026"/>
  </r>
  <r>
    <n v="1"/>
    <n v="1"/>
    <n v="1"/>
    <n v="1"/>
    <n v="1"/>
    <n v="839"/>
    <x v="4"/>
    <x v="4"/>
    <s v="Dirección_de_Evaluación"/>
    <x v="4"/>
    <s v="Subdirector(a) de Diseño de Instrumentos"/>
    <x v="5"/>
    <s v="ICFES-268-2025"/>
    <s v="Olga Julieth Osman Cabezas"/>
    <n v="64683000"/>
    <s v="Prestar servicios profesionales para revisar el armado de las pruebas de psicología, medicina y afines, así como gestionar la construcción de los ítems para los exámenes de Estado y demás proyectos de evaluación."/>
    <d v="2025-04-01T00:00:00"/>
    <d v="2025-04-02T00:00:00"/>
    <d v="2025-12-31T00:00:00"/>
    <s v="N/A"/>
    <s v="N/A"/>
    <x v="6"/>
    <s v="CERRADO"/>
    <d v="2026-04-24T00:00:00"/>
    <d v="2026-04-24T00:00:00"/>
    <s v="SI"/>
    <s v="SI"/>
    <s v="SI"/>
    <s v="SI"/>
    <n v="34"/>
    <m/>
    <n v="2026"/>
    <n v="2026"/>
  </r>
  <r>
    <n v="1"/>
    <n v="0"/>
    <n v="0"/>
    <n v="1"/>
    <n v="1"/>
    <n v="840"/>
    <x v="4"/>
    <x v="4"/>
    <s v="Dirección_de_Producción_y_Operaciones"/>
    <x v="15"/>
    <s v="Subdirector(a) de Aplicación de Instrumentos"/>
    <x v="5"/>
    <s v="ICFES-269-2025"/>
    <s v="Kedhna Leandra Llanos Ortiz"/>
    <n v="51300000"/>
    <s v="Prestación de servicios profesionales para la verificación y aseguramiento de los procedimientos de inscripción y mecanismos de asistencia en sitio, que garanticen el acceso equitativo a examinandos con necesidades especiales, en el marco de los protocolos diferenciales para la aplicación de las pruebas que realiza el Icfes."/>
    <d v="2025-04-02T00:00:00"/>
    <d v="2025-04-02T00:00:00"/>
    <d v="2025-12-31T00:00:00"/>
    <s v="N/A"/>
    <s v="N/A"/>
    <x v="0"/>
    <s v="EN EJECUCION"/>
    <d v="2026-04-01T00:00:00"/>
    <d v="2026-04-07T00:00:00"/>
    <s v="SI"/>
    <s v="SI"/>
    <s v="NO"/>
    <s v="NO"/>
    <n v="51"/>
    <m/>
    <m/>
    <m/>
  </r>
  <r>
    <n v="1"/>
    <n v="1"/>
    <n v="1"/>
    <n v="1"/>
    <n v="1"/>
    <n v="841"/>
    <x v="4"/>
    <x v="4"/>
    <s v="Dirección_de_Producción_y_Operaciones"/>
    <x v="15"/>
    <s v="Subdirector(a) de Aplicación de Instrumentos"/>
    <x v="5"/>
    <s v="ICFES-270-2025"/>
    <s v="Jaime Alberto Gil Quintero"/>
    <n v="60300000"/>
    <s v="Prestación de servicios profesionales para la verificación y aseguramiento de los procedimientos de inscripción y mecanismos de asistencia en sitio, que garanticen el acceso equitativo a examinandos con necesidades especiales, en el marco de los protocolos diferenciales para la aplicación de las pruebas que realiza el Icfes."/>
    <d v="2025-04-01T00:00:00"/>
    <d v="2025-04-02T00:00:00"/>
    <d v="2025-12-31T00:00:00"/>
    <s v="N/A"/>
    <s v="N/A"/>
    <x v="4"/>
    <s v="CERRADO"/>
    <d v="2026-04-01T00:00:00"/>
    <d v="2026-04-07T00:00:00"/>
    <s v="SI"/>
    <s v="SI"/>
    <s v="SI"/>
    <s v="SI"/>
    <n v="51"/>
    <m/>
    <n v="2026"/>
    <n v="2026"/>
  </r>
  <r>
    <n v="1"/>
    <n v="1"/>
    <n v="1"/>
    <n v="1"/>
    <n v="1"/>
    <n v="842"/>
    <x v="4"/>
    <x v="4"/>
    <s v="Dirección_General"/>
    <x v="5"/>
    <s v="Jefe de la Oficina Asesora de Planeación"/>
    <x v="5"/>
    <s v="ICFES-271-2025"/>
    <s v="Maria Alicia Velez Alzate"/>
    <n v="73333333"/>
    <s v="Estructurar e implementar la estrategia comercial institucional contemplando las necesidades de los clientes actuales y potenciales a cargo del equipo de gestión comercial. "/>
    <d v="2025-03-28T00:00:00"/>
    <d v="2025-04-01T00:00:00"/>
    <d v="2025-10-15T00:00:00"/>
    <s v="N/A"/>
    <s v="N/A"/>
    <x v="12"/>
    <s v="CERRADO"/>
    <d v="2026-04-14T00:00:00"/>
    <d v="2026-04-15T00:00:00"/>
    <s v="SI"/>
    <s v="SI"/>
    <s v="SI"/>
    <s v="SI"/>
    <n v="43"/>
    <m/>
    <n v="2026"/>
    <n v="2026"/>
  </r>
  <r>
    <n v="0"/>
    <n v="0"/>
    <n v="0"/>
    <n v="0"/>
    <n v="1"/>
    <n v="843"/>
    <x v="4"/>
    <x v="4"/>
    <s v="Secretaría_General"/>
    <x v="9"/>
    <s v="Profesional Especializado Grado 04 - Subdireccion de Abastecimientos y servicios Generales"/>
    <x v="5"/>
    <s v="ICFES-274-2025"/>
    <s v="Laura Daniela Giraldo Hurtado"/>
    <n v="63000000"/>
    <s v="Prestar los servicios profesionales a la Subdirección de Abastecimiento y Servicios Generales para gestionar y controlar la mejora del Sistema de Gestión de Calidad, Seguridad y Privacidad de la Información y Seguridad y Salud en el Trabajo, en el marco del cumplimiento del Modelo Integrado de Gestión y la Planeación estratégica Institucional."/>
    <d v="2025-04-01T00:00:00"/>
    <d v="2025-04-02T00:00:00"/>
    <d v="2025-12-31T00:00:00"/>
    <s v="N/A"/>
    <s v="N/A"/>
    <x v="5"/>
    <s v="EN EJECUCION"/>
    <m/>
    <m/>
    <s v="NO"/>
    <s v="NO"/>
    <s v="NO"/>
    <s v="NO"/>
    <n v="46170"/>
    <m/>
    <m/>
    <m/>
  </r>
  <r>
    <n v="0"/>
    <n v="0"/>
    <n v="0"/>
    <n v="0"/>
    <n v="1"/>
    <n v="844"/>
    <x v="4"/>
    <x v="4"/>
    <s v="Dirección_de_Tecnología_e_Información"/>
    <x v="11"/>
    <s v="Subdirector(a) de Información"/>
    <x v="5"/>
    <s v="ICFES-276-2025"/>
    <s v="Diego Fernando Rodriguez Vargas"/>
    <n v="26000000"/>
    <s v="Prestar servicios profesionales como analista de datos para ejecutar las actividades relacionadas con la gestión soporte y solución de requerimientos e incidentes a los procesos en los servicios de aplicaciones a cargo de la DTI."/>
    <d v="2025-04-03T00:00:00"/>
    <d v="2025-04-04T00:00:00"/>
    <d v="2025-07-31T00:00:00"/>
    <s v="N/A"/>
    <s v="N/A"/>
    <x v="6"/>
    <s v="EN EJECUCION"/>
    <m/>
    <m/>
    <s v="NO"/>
    <s v="NO"/>
    <s v="NO"/>
    <s v="NO"/>
    <n v="46170"/>
    <m/>
    <m/>
    <m/>
  </r>
  <r>
    <n v="1"/>
    <n v="1"/>
    <n v="1"/>
    <n v="1"/>
    <n v="1"/>
    <n v="845"/>
    <x v="4"/>
    <x v="4"/>
    <s v="Dirección_de_Evaluación"/>
    <x v="13"/>
    <s v="Subdirector(a) de Análisis y Divulgación"/>
    <x v="5"/>
    <s v="ICFES-278-2025"/>
    <s v="Brian Felipe Sarmiento Valencia"/>
    <n v="59400000"/>
    <s v="Prestación de servicios profesionales a la Subdirección de Análisis y Divulgación para crear y desarrollar contenidos de visualización y análisis estadístico de resultados, a partir de la información generada por las evaluaciones y estudios sobre la calidad de la educación que realiza el Icfes."/>
    <d v="2025-04-03T00:00:00"/>
    <d v="2025-04-05T00:00:00"/>
    <d v="2025-12-31T00:00:00"/>
    <s v="N/A"/>
    <s v="N/A"/>
    <x v="0"/>
    <s v="CERRADO"/>
    <d v="2026-04-22T00:00:00"/>
    <d v="2026-04-23T00:00:00"/>
    <s v="SI"/>
    <s v="SI"/>
    <s v="SI"/>
    <s v="SI"/>
    <n v="35"/>
    <m/>
    <n v="2026"/>
    <n v="2026"/>
  </r>
  <r>
    <n v="0"/>
    <n v="0"/>
    <n v="0"/>
    <n v="0"/>
    <n v="1"/>
    <n v="846"/>
    <x v="4"/>
    <x v="4"/>
    <s v="*Dirección_de_Tecnología_e_Información/Secretaria_General"/>
    <x v="30"/>
    <s v="Subdirector(a) de Información_x000a_Secretario(a) General"/>
    <x v="5"/>
    <s v="ICFES-279-2025"/>
    <s v="Jessica Daniela Diaz Rodriguez"/>
    <n v="1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4-03T00:00:00"/>
    <d v="2025-04-28T00:00:00"/>
    <d v="2025-05-31T00:00:00"/>
    <s v="N/A"/>
    <s v="N/A"/>
    <x v="4"/>
    <s v="EN EJECUCION"/>
    <m/>
    <m/>
    <s v="NO"/>
    <s v="NO"/>
    <s v="NO"/>
    <s v="NO"/>
    <n v="46170"/>
    <m/>
    <m/>
    <m/>
  </r>
  <r>
    <n v="0"/>
    <n v="0"/>
    <n v="0"/>
    <n v="0"/>
    <n v="1"/>
    <n v="847"/>
    <x v="4"/>
    <x v="4"/>
    <s v="*Dirección_de_Tecnología_e_Información/Secretaria_General"/>
    <x v="30"/>
    <s v="Secretario(a) General"/>
    <x v="5"/>
    <s v="ICFES-280-2025"/>
    <s v="Sonia Yamile Aldana Portilla"/>
    <n v="4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4-04T00:00:00"/>
    <d v="2025-04-09T00:00:00"/>
    <d v="2025-11-30T00:00:00"/>
    <s v="N/A"/>
    <s v="N/A"/>
    <x v="12"/>
    <s v="EN EJECUCION"/>
    <m/>
    <m/>
    <s v="NO"/>
    <s v="NO"/>
    <s v="NO"/>
    <s v="NO"/>
    <n v="46170"/>
    <m/>
    <m/>
    <m/>
  </r>
  <r>
    <n v="0"/>
    <n v="0"/>
    <n v="0"/>
    <n v="0"/>
    <n v="1"/>
    <n v="848"/>
    <x v="4"/>
    <x v="4"/>
    <s v="*Dirección_de_Tecnología_e_Información/Secretaria_General"/>
    <x v="30"/>
    <s v="Subdirector(a) de Información"/>
    <x v="5"/>
    <s v="ICFES-282-2025"/>
    <s v="Claudia Marcela Baquero Rico"/>
    <n v="26000000"/>
    <s v="Prestar servicios profesionales para la estandarización desarrollo operación y solución de los requerimientos de los procesos misionales asociados a los servicios de analítica inteligencia de negocios uso y explotación de datos a cargo de la Subdirección de Información."/>
    <d v="2025-04-03T00:00:00"/>
    <d v="2025-04-04T00:00:00"/>
    <d v="2025-07-31T00:00:00"/>
    <s v="N/A"/>
    <s v="N/A"/>
    <x v="5"/>
    <s v="EN EJECUCION"/>
    <m/>
    <m/>
    <s v="NO"/>
    <s v="NO"/>
    <s v="NO"/>
    <s v="NO"/>
    <n v="46170"/>
    <m/>
    <m/>
    <m/>
  </r>
  <r>
    <n v="0"/>
    <n v="0"/>
    <n v="0"/>
    <n v="0"/>
    <n v="1"/>
    <n v="849"/>
    <x v="4"/>
    <x v="4"/>
    <s v="*Dirección_de_Tecnología_e_Información/Secretaria_General"/>
    <x v="30"/>
    <s v="Subdirector(a) de Información_x000a_Secretario(a) General"/>
    <x v="5"/>
    <s v="ICFES-284-2025"/>
    <s v="Oscar Fabian Jaimes Gomez"/>
    <n v="1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4-03T00:00:00"/>
    <d v="2025-04-07T00:00:00"/>
    <d v="2025-05-31T00:00:00"/>
    <s v="N/A"/>
    <s v="N/A"/>
    <x v="6"/>
    <s v="EN EJECUCION"/>
    <m/>
    <m/>
    <s v="NO"/>
    <s v="NO"/>
    <s v="NO"/>
    <s v="NO"/>
    <n v="46170"/>
    <m/>
    <m/>
    <m/>
  </r>
  <r>
    <n v="0"/>
    <n v="0"/>
    <n v="0"/>
    <n v="0"/>
    <n v="1"/>
    <n v="850"/>
    <x v="4"/>
    <x v="4"/>
    <s v="*Dirección_de_Tecnología_e_Información/Secretaria_General"/>
    <x v="30"/>
    <s v="Subdirector(a) de Información_x000a_Secretario(a) General"/>
    <x v="5"/>
    <s v="ICFES-285-2025"/>
    <s v="Pedro Julio Galindo Palacio"/>
    <n v="1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4-04T00:00:00"/>
    <d v="2025-04-07T00:00:00"/>
    <d v="2025-05-31T00:00:00"/>
    <s v="N/A"/>
    <s v="N/A"/>
    <x v="0"/>
    <s v="EN EJECUCION"/>
    <m/>
    <m/>
    <s v="NO"/>
    <s v="NO"/>
    <s v="NO"/>
    <s v="NO"/>
    <n v="46170"/>
    <m/>
    <m/>
    <m/>
  </r>
  <r>
    <n v="1"/>
    <n v="1"/>
    <n v="1"/>
    <n v="1"/>
    <n v="1"/>
    <n v="851"/>
    <x v="4"/>
    <x v="4"/>
    <s v="Secretaría_General"/>
    <x v="8"/>
    <s v="Secretario(a) General"/>
    <x v="5"/>
    <s v="ICFES-289-2025"/>
    <s v="Luisa Fernanda Montoya Ramirez"/>
    <n v="35000000"/>
    <s v="Apoyar en la gestión de PQRSD que ingresen a la Entidad, a través de los canales de atención, de acuerdo con la normatividad vigente y las necesidades planteadas por los grupos de interés; así como proponer planes de mejora en el marco del modelo de servicio."/>
    <d v="2025-04-04T00:00:00"/>
    <d v="2025-04-09T00:00:00"/>
    <d v="2025-10-31T00:00:00"/>
    <s v="N/A"/>
    <s v="N/A"/>
    <x v="4"/>
    <s v="CERRADO"/>
    <d v="2026-04-30T00:00:00"/>
    <d v="2026-05-05T00:00:00"/>
    <s v="SI"/>
    <s v="SI"/>
    <s v="SI"/>
    <s v="SI"/>
    <n v="23"/>
    <m/>
    <n v="2026"/>
    <n v="2026"/>
  </r>
  <r>
    <n v="0"/>
    <n v="0"/>
    <n v="0"/>
    <n v="0"/>
    <n v="1"/>
    <n v="852"/>
    <x v="4"/>
    <x v="4"/>
    <s v="Dirección_de_Tecnología_e_Información"/>
    <x v="11"/>
    <s v="Subdirector(a) de Información"/>
    <x v="5"/>
    <s v="ICFES-290-2025"/>
    <s v="Gonzalo Jerez Cifuentes"/>
    <n v="22653000"/>
    <s v="Prestación de servicios profesionales para el análisis de datos de las actividades de gestión de soporte y resolución de solicitudes e incidentes a los procesos del servicio de aplicaciones bajo la DTI"/>
    <d v="2025-04-04T00:00:00"/>
    <d v="2025-04-07T00:00:00"/>
    <d v="2025-06-30T00:00:00"/>
    <s v="N/A"/>
    <s v="N/A"/>
    <x v="12"/>
    <s v="EN EJECUCION"/>
    <m/>
    <m/>
    <s v="NO"/>
    <s v="NO"/>
    <s v="NO"/>
    <s v="NO"/>
    <n v="46170"/>
    <m/>
    <m/>
    <m/>
  </r>
  <r>
    <n v="1"/>
    <n v="0"/>
    <n v="0"/>
    <n v="1"/>
    <n v="1"/>
    <n v="853"/>
    <x v="4"/>
    <x v="4"/>
    <s v="Dirección_General"/>
    <x v="18"/>
    <s v="Jefe de la Oficina de Control Interno"/>
    <x v="5"/>
    <s v="ICFES-291-2025"/>
    <s v="Khristian Sanchez Sarmiento"/>
    <n v="73000000"/>
    <s v="Prestar servicios profesionales a la Oficina de Control Interno, apoyando los componentes financiero y contable, así como, adelantar los seguimientos y evaluaciones independientes basados en riesgos que se generen producto de la ejecución del Plan Anual de Auditorias de la vigencia 2025."/>
    <d v="2025-04-04T00:00:00"/>
    <d v="2025-04-07T00:00:00"/>
    <d v="2025-12-31T00:00:00"/>
    <s v="N/A"/>
    <s v="N/A"/>
    <x v="5"/>
    <s v="EN EJECUCION"/>
    <d v="2026-04-15T00:00:00"/>
    <d v="2026-04-21T00:00:00"/>
    <s v="SI"/>
    <s v="SI"/>
    <s v="NO"/>
    <s v="NO"/>
    <n v="37"/>
    <s v="Pendiente marcar un pago por el supervisor y todos por financiera "/>
    <m/>
    <m/>
  </r>
  <r>
    <n v="1"/>
    <n v="1"/>
    <n v="1"/>
    <n v="1"/>
    <n v="1"/>
    <n v="854"/>
    <x v="4"/>
    <x v="4"/>
    <s v="Dirección_de_Tecnología_e_Información"/>
    <x v="3"/>
    <s v="Subdirector(a) de Desarrollo de Aplicaciones"/>
    <x v="5"/>
    <s v="ICFES-292-2025"/>
    <s v="Carlos Manuel Gomez Damian"/>
    <n v="24420000"/>
    <s v="Prestación de servicios profesionales para el acompañamiento de la información diagnóstico y documental de las diferentes obligaciones técnicas de negocios del Icfes con el fin de llevar a cabo la optimización y crecimiento de los procesos automatizados del instituto."/>
    <d v="2025-04-04T00:00:00"/>
    <d v="2025-04-07T00:00:00"/>
    <d v="2025-06-30T00:00:00"/>
    <s v="N/A"/>
    <s v="N/A"/>
    <x v="6"/>
    <s v="CERRADO"/>
    <d v="2026-03-19T00:00:00"/>
    <d v="2026-03-19T00:00:00"/>
    <s v="SI"/>
    <s v="SI"/>
    <s v="SI"/>
    <s v="SI"/>
    <n v="70"/>
    <m/>
    <n v="2026"/>
    <n v="2026"/>
  </r>
  <r>
    <n v="1"/>
    <n v="1"/>
    <n v="1"/>
    <n v="1"/>
    <n v="1"/>
    <n v="855"/>
    <x v="4"/>
    <x v="4"/>
    <s v="Dirección_de_Evaluación"/>
    <x v="4"/>
    <s v="Subdirector(a) de Diseño de Instrumentos"/>
    <x v="5"/>
    <s v="ICFES-293-2025"/>
    <s v="Viviana Mesa Muñoz"/>
    <n v="81000000"/>
    <s v="Prestar servicios profesionales para revisar el armado de las pruebas de salud y bienestar animal, promoción de la salud y prevención de la enfermedad, diagnóstico y tratamiento en salud oral, enfermería y afines, así como gestionar la construcción de los ítems para los exámenes de Estado y demás proyectos de evaluación."/>
    <d v="2025-04-04T00:00:00"/>
    <d v="2025-04-07T00:00:00"/>
    <d v="2025-12-31T00:00:00"/>
    <s v="N/A"/>
    <s v="N/A"/>
    <x v="0"/>
    <s v="CERRADO"/>
    <d v="2026-04-30T00:00:00"/>
    <d v="2026-04-30T00:00:00"/>
    <s v="SI"/>
    <s v="SI"/>
    <s v="SI"/>
    <s v="SI"/>
    <n v="28"/>
    <m/>
    <n v="2026"/>
    <n v="2026"/>
  </r>
  <r>
    <n v="1"/>
    <n v="1"/>
    <n v="1"/>
    <n v="1"/>
    <n v="1"/>
    <n v="856"/>
    <x v="4"/>
    <x v="4"/>
    <s v="Dirección_de_Evaluación"/>
    <x v="4"/>
    <s v="Subdirector(a) de Diseño de Instrumentos"/>
    <x v="5"/>
    <s v="ICFES-294-2025"/>
    <s v="Oscar Libardo Lombana Charfuelan"/>
    <n v="76320000"/>
    <s v="Prestar servicios profesionales para revisar el armado de las pruebas de ingeniería y afines, así como gestionar la construcción de los ítems para los exámenes de Estado y demás proyectos de evaluación."/>
    <d v="2025-04-09T00:00:00"/>
    <d v="2025-04-10T00:00:00"/>
    <d v="2025-12-31T00:00:00"/>
    <s v="N/A"/>
    <s v="N/A"/>
    <x v="4"/>
    <s v="CERRADO"/>
    <d v="2026-04-26T00:00:00"/>
    <d v="2026-04-26T00:00:00"/>
    <s v="SI"/>
    <s v="SI"/>
    <s v="SI"/>
    <s v="SI"/>
    <n v="32"/>
    <m/>
    <n v="2026"/>
    <n v="2026"/>
  </r>
  <r>
    <n v="0"/>
    <n v="0"/>
    <n v="0"/>
    <n v="0"/>
    <n v="1"/>
    <n v="857"/>
    <x v="4"/>
    <x v="4"/>
    <s v="Dirección_de_Evaluación"/>
    <x v="4"/>
    <s v="Subdirector(a) de Diseño de Instrumentos"/>
    <x v="5"/>
    <s v="ICFES-295-2025"/>
    <s v="Gabriel Alejandro Bernal Rojas"/>
    <n v="75870000"/>
    <s v="Gestionar y hacer seguimiento al cumplimiento de las metas establecidas en el proyecto estratégico del Laboratorio de Evaluación, y brindar apoyo en la construcción de instrumentos de evaluación."/>
    <d v="2025-04-09T00:00:00"/>
    <d v="2025-04-11T00:00:00"/>
    <d v="2025-12-31T00:00:00"/>
    <s v="N/A"/>
    <s v="N/A"/>
    <x v="12"/>
    <s v="EN EJECUCION"/>
    <m/>
    <m/>
    <s v="NO"/>
    <s v="NO"/>
    <s v="NO"/>
    <s v="NO"/>
    <n v="46170"/>
    <m/>
    <m/>
    <m/>
  </r>
  <r>
    <n v="1"/>
    <n v="1"/>
    <n v="1"/>
    <n v="1"/>
    <n v="1"/>
    <n v="858"/>
    <x v="4"/>
    <x v="4"/>
    <s v="Dirección_de_Evaluación"/>
    <x v="4"/>
    <s v="Subdirector(a) de Diseño de Instrumentos"/>
    <x v="5"/>
    <s v="ICFES-296-2025"/>
    <s v="Cristian Hernando Gonzalez Runza"/>
    <n v="72000000"/>
    <s v="Prestar servicios profesionales para revisar el armado de las pruebas de matemáticas, razonamiento cuantitativo, contaduría y afines, así como gestionar la construcción de los ítems para los exámenes de Estado y demás proyectos de evaluación.."/>
    <d v="2025-04-08T00:00:00"/>
    <d v="2025-04-10T00:00:00"/>
    <d v="2025-12-31T00:00:00"/>
    <s v="N/A"/>
    <s v="N/A"/>
    <x v="5"/>
    <s v="CERRADO"/>
    <d v="2026-04-14T00:00:00"/>
    <d v="2026-04-14T00:00:00"/>
    <s v="SI"/>
    <s v="SI"/>
    <s v="SI"/>
    <s v="SI"/>
    <n v="44"/>
    <m/>
    <n v="2026"/>
    <n v="2026"/>
  </r>
  <r>
    <n v="1"/>
    <n v="1"/>
    <n v="1"/>
    <n v="1"/>
    <n v="1"/>
    <n v="859"/>
    <x v="4"/>
    <x v="4"/>
    <s v="Dirección_de_Tecnología_e_Información"/>
    <x v="11"/>
    <s v="Subdirector(a) de Información"/>
    <x v="5"/>
    <s v="ICFES-297-2025"/>
    <s v="Andres Felipe Sarmiento Cardenas"/>
    <n v="96615000"/>
    <s v="Prestación de servicios profesionales para la gestión compartida de los recursos y elementos tecnológicos desplegados en las soluciones y servicios de Microsoft, brindando soporte a las nubes públicas adquiridas por el Icfes."/>
    <d v="2025-04-08T00:00:00"/>
    <d v="2025-04-10T00:00:00"/>
    <d v="2025-12-31T00:00:00"/>
    <s v="N/A"/>
    <s v="N/A"/>
    <x v="6"/>
    <s v="CERRADO"/>
    <d v="2026-04-16T00:00:00"/>
    <d v="2026-04-21T00:00:00"/>
    <s v="SI"/>
    <s v="SI"/>
    <s v="SI"/>
    <s v="SI"/>
    <n v="37"/>
    <m/>
    <n v="2026"/>
    <n v="2026"/>
  </r>
  <r>
    <n v="0"/>
    <n v="0"/>
    <n v="0"/>
    <n v="0"/>
    <n v="1"/>
    <n v="860"/>
    <x v="4"/>
    <x v="4"/>
    <s v="Dirección_General"/>
    <x v="17"/>
    <s v="Jefe (a) de la Oficina Asesora de Comunicaciones y Mercadeo"/>
    <x v="5"/>
    <s v="ICFES-298-2025"/>
    <s v="Juan Kai Mejia Barroso"/>
    <n v="22500000"/>
    <s v="Prestación de servicios profesionales para la producción audiovisual de los recursos y materiales requeridos, según los planes estratégicos de la Oficina Asesora de Comunicaciones y Mercadeo del Icfes."/>
    <d v="2025-04-10T00:00:00"/>
    <d v="2025-04-11T00:00:00"/>
    <d v="2025-07-10T00:00:00"/>
    <s v="N/A"/>
    <s v="N/A"/>
    <x v="0"/>
    <s v="EN EJECUCION"/>
    <m/>
    <m/>
    <s v="NO"/>
    <s v="NO"/>
    <s v="NO"/>
    <s v="NO"/>
    <n v="46170"/>
    <m/>
    <m/>
    <m/>
  </r>
  <r>
    <n v="1"/>
    <n v="1"/>
    <n v="1"/>
    <n v="1"/>
    <n v="1"/>
    <n v="861"/>
    <x v="4"/>
    <x v="4"/>
    <s v="Secretaría_General"/>
    <x v="8"/>
    <s v="Secretario(a) General"/>
    <x v="5"/>
    <s v="ICFES-299-2025"/>
    <s v="Alejandra Tello Lozano"/>
    <n v="45000000"/>
    <s v="Prestar servicios profesionales para apoyar a la Unidad de Atención al Ciudadano en la proyección, revisión y estructuración de respuestas a PQRSDF, así como, apoyar jurídicamente en los temas inherentes a los procesos del área."/>
    <d v="2025-04-08T00:00:00"/>
    <d v="2025-04-14T00:00:00"/>
    <d v="2025-12-31T00:00:00"/>
    <s v="N/A"/>
    <s v="N/A"/>
    <x v="4"/>
    <s v="CERRADO"/>
    <d v="2026-04-30T00:00:00"/>
    <d v="2026-05-05T00:00:00"/>
    <s v="SI"/>
    <s v="SI"/>
    <s v="SI"/>
    <s v="SI"/>
    <n v="23"/>
    <m/>
    <n v="2026"/>
    <n v="2026"/>
  </r>
  <r>
    <n v="1"/>
    <n v="1"/>
    <n v="1"/>
    <n v="1"/>
    <n v="1"/>
    <n v="862"/>
    <x v="4"/>
    <x v="4"/>
    <s v="Dirección_de_Tecnología_e_Información"/>
    <x v="3"/>
    <s v="Subdirector(a) de Desarrollo de Aplicaciones"/>
    <x v="5"/>
    <s v="ICFES-300-2025"/>
    <s v="Dario Andres Llano Palacios"/>
    <n v="63000000"/>
    <s v="Prestación de servicios profesionales para el análisis de la información diagnóstico y análisis de los diferentes requerimientos que se tengan por las diferentes dependencias para llevar a cabo la optimización y crecimiento de los procesos automatizados del Icfes."/>
    <d v="2025-04-09T00:00:00"/>
    <d v="2025-04-10T00:00:00"/>
    <d v="2025-12-31T00:00:00"/>
    <s v="N/A"/>
    <s v="N/A"/>
    <x v="12"/>
    <s v="CERRADO"/>
    <d v="2026-03-04T00:00:00"/>
    <d v="2026-03-04T00:00:00"/>
    <s v="SI"/>
    <s v="SI"/>
    <s v="SI"/>
    <s v="SI"/>
    <n v="85"/>
    <m/>
    <n v="2026"/>
    <n v="2026"/>
  </r>
  <r>
    <n v="1"/>
    <n v="1"/>
    <n v="1"/>
    <n v="1"/>
    <n v="1"/>
    <n v="863"/>
    <x v="4"/>
    <x v="4"/>
    <s v="Dirección_de_Tecnología_e_Información"/>
    <x v="3"/>
    <s v="Subdirector(a) de Desarrollo de Aplicaciones"/>
    <x v="5"/>
    <s v="ICFES-301-2025"/>
    <s v="Dalis Marcela Parra Samboni"/>
    <n v="78408000"/>
    <s v="Prestación de servicios profesionales como soporte en la aplicación de los diferentes procedimientos vigentes en el Icfes para el desarrollo y ejecución de los proyectos de elaboración de Softwares."/>
    <d v="2025-04-08T00:00:00"/>
    <d v="2025-04-10T00:00:00"/>
    <d v="2025-12-31T00:00:00"/>
    <s v="N/A"/>
    <s v="N/A"/>
    <x v="5"/>
    <s v="CERRADO"/>
    <d v="2026-03-04T00:00:00"/>
    <d v="2026-03-04T00:00:00"/>
    <s v="SI"/>
    <s v="SI"/>
    <s v="SI"/>
    <s v="SI"/>
    <n v="85"/>
    <m/>
    <n v="2026"/>
    <n v="2026"/>
  </r>
  <r>
    <n v="1"/>
    <n v="1"/>
    <n v="1"/>
    <n v="1"/>
    <n v="1"/>
    <n v="864"/>
    <x v="4"/>
    <x v="4"/>
    <s v="Dirección_de_Evaluación"/>
    <x v="13"/>
    <s v="Subdirector(a) de Análisis y Divulgación"/>
    <x v="5"/>
    <s v="ICFES-302-2025"/>
    <s v="Karen Julieth Ayala Cardenas"/>
    <n v="43500000"/>
    <s v="Prestación de servicios profesionales a la Subdirección de Análisis y Divulgación para apoyar el diseño, sistematización y creación de informes sobre las evidencias de la aplicación de las metodologías e indicadores de evaluación de las estrategias y productos de difusión y apropiación social, en el marco de los proyectos de evaluación e investigación del área y el instituto."/>
    <d v="2025-04-09T00:00:00"/>
    <d v="2025-04-10T00:00:00"/>
    <d v="2025-12-31T00:00:00"/>
    <s v="N/A"/>
    <s v="N/A"/>
    <x v="6"/>
    <s v="CERRADO"/>
    <d v="2026-04-21T00:00:00"/>
    <d v="2026-04-23T00:00:00"/>
    <s v="SI"/>
    <s v="SI"/>
    <s v="SI"/>
    <s v="SI"/>
    <n v="35"/>
    <m/>
    <n v="2026"/>
    <n v="2026"/>
  </r>
  <r>
    <n v="1"/>
    <n v="0"/>
    <n v="0"/>
    <n v="1"/>
    <n v="1"/>
    <n v="865"/>
    <x v="4"/>
    <x v="4"/>
    <s v="Dirección_General"/>
    <x v="7"/>
    <s v="Jefe de la Oficina de Gestión de Proyectos de Investigación"/>
    <x v="5"/>
    <s v="ICFES-303-2025"/>
    <s v="Miguel Angel Mateus Olave"/>
    <n v="36000000"/>
    <s v="Prestar servicios de apoyo a la gestión para la implementación y operación del proceso de desarrollo y fomento a cargo de la Oficina de Gestión de Proyectos de Investigación del Icfes."/>
    <d v="2025-04-14T00:00:00"/>
    <d v="2025-04-15T00:00:00"/>
    <d v="2025-12-31T00:00:00"/>
    <s v="N/A"/>
    <s v="N/A"/>
    <x v="0"/>
    <s v="EN EJECUCION"/>
    <d v="2026-03-12T00:00:00"/>
    <d v="2026-03-13T00:00:00"/>
    <s v="SI"/>
    <s v="SI"/>
    <s v="NO"/>
    <s v="NO"/>
    <n v="76"/>
    <m/>
    <m/>
    <m/>
  </r>
  <r>
    <n v="1"/>
    <n v="1"/>
    <n v="1"/>
    <n v="1"/>
    <n v="1"/>
    <n v="866"/>
    <x v="4"/>
    <x v="4"/>
    <s v="Dirección_de_Tecnología_e_Información"/>
    <x v="3"/>
    <s v="Subdirector(a) de Desarrollo de Aplicaciones"/>
    <x v="5"/>
    <s v="ICFES-304-2025"/>
    <s v="Johanna Cristina Velasquez Gomez"/>
    <n v="108000000"/>
    <s v="Prestación de servicios profesionales especializados como asesor técnico- administrativo en los diferentes proyectos de software y pruebas del Icfes."/>
    <d v="2025-04-11T00:00:00"/>
    <d v="2025-04-14T00:00:00"/>
    <d v="2025-12-31T00:00:00"/>
    <s v="N/A"/>
    <s v="N/A"/>
    <x v="4"/>
    <s v="CERRADO"/>
    <d v="2026-03-04T00:00:00"/>
    <d v="2026-03-04T00:00:00"/>
    <s v="SI"/>
    <s v="SI"/>
    <s v="SI"/>
    <s v="SI"/>
    <n v="85"/>
    <m/>
    <n v="2026"/>
    <m/>
  </r>
  <r>
    <n v="0"/>
    <n v="0"/>
    <n v="0"/>
    <n v="0"/>
    <n v="1"/>
    <n v="867"/>
    <x v="4"/>
    <x v="4"/>
    <s v="Dirección_de_Tecnología_e_Información"/>
    <x v="11"/>
    <s v="Subdirector(a) de Información"/>
    <x v="5"/>
    <s v="ICFES-305-2025"/>
    <s v="Manolo Beltran Martin"/>
    <n v="22653000"/>
    <s v="Prestar servicios profesionales para apoyar en la ejecución de las actividades relacionadas con la implementación, soporte, uso y apropiación de los servicios de interoperabilidad del Instituto."/>
    <d v="2025-04-14T00:00:00"/>
    <d v="2025-04-16T00:00:00"/>
    <d v="2025-06-30T00:00:00"/>
    <s v="N/A"/>
    <s v="N/A"/>
    <x v="12"/>
    <s v="EN EJECUCION"/>
    <m/>
    <m/>
    <s v="NO"/>
    <s v="NO"/>
    <s v="NO"/>
    <s v="NO"/>
    <n v="46170"/>
    <m/>
    <m/>
    <m/>
  </r>
  <r>
    <n v="1"/>
    <n v="1"/>
    <n v="1"/>
    <n v="1"/>
    <n v="1"/>
    <n v="868"/>
    <x v="4"/>
    <x v="4"/>
    <s v="Dirección_General"/>
    <x v="5"/>
    <s v="Jefe de la Oficina Asesora de Planeación"/>
    <x v="5"/>
    <s v="ICFES-306-2025"/>
    <s v="Daniel Alejandro Perea Muñoz"/>
    <n v="54000000"/>
    <s v="Prestar servicios profesionales para atender las actividades requeridas por la Oficina Asesora de Planeación en materia de seguimiento y control presupuestal, así como la articulación de acciones financieras para la actualización del esquema tarifario Institucional."/>
    <d v="2025-04-10T00:00:00"/>
    <d v="2025-04-11T00:00:00"/>
    <d v="2025-12-31T00:00:00"/>
    <s v="N/A"/>
    <s v="N/A"/>
    <x v="5"/>
    <s v="CERRADO"/>
    <d v="2026-04-14T00:00:00"/>
    <d v="2026-04-15T00:00:00"/>
    <s v="SI"/>
    <s v="SI"/>
    <s v="SI"/>
    <s v="SI"/>
    <n v="43"/>
    <m/>
    <n v="2026"/>
    <n v="2026"/>
  </r>
  <r>
    <n v="1"/>
    <n v="1"/>
    <n v="1"/>
    <n v="1"/>
    <n v="1"/>
    <n v="869"/>
    <x v="4"/>
    <x v="4"/>
    <s v="Dirección_General"/>
    <x v="18"/>
    <s v="Jefe de la Oficina de Control Interno"/>
    <x v="5"/>
    <s v="ICFES-311-2025"/>
    <s v="Ludvalier Laudith de la Ossa Ochoa"/>
    <n v="75833333"/>
    <s v="Prestar servicios profesionales a la Oficina de Control Interno, para apoyar la proyección y desarrollo del seguimiento y evaluación independiente a la gestión administrativa y jurídica requeridos por la Oficina, que se generen de conformidad al Plan Anual de Auditorías para la vigencia 2025."/>
    <d v="2025-04-14T00:00:00"/>
    <d v="2025-04-21T00:00:00"/>
    <d v="2025-12-31T00:00:00"/>
    <s v="N/A"/>
    <s v="N/A"/>
    <x v="6"/>
    <s v="CERRADO"/>
    <d v="2026-03-19T00:00:00"/>
    <d v="2026-03-19T00:00:00"/>
    <s v="SI"/>
    <s v="SI"/>
    <s v="SI"/>
    <s v="SI"/>
    <n v="70"/>
    <m/>
    <n v="2026"/>
    <n v="2026"/>
  </r>
  <r>
    <n v="1"/>
    <n v="1"/>
    <n v="1"/>
    <n v="1"/>
    <n v="1"/>
    <n v="870"/>
    <x v="4"/>
    <x v="4"/>
    <s v="Dirección_de_Producción_y_Operaciones"/>
    <x v="14"/>
    <s v="Director(a) de Producción y Operaciones"/>
    <x v="5"/>
    <s v="ICFES-313-2025"/>
    <s v="Luis Eduardo Sepulveda Benavides"/>
    <n v="21416667"/>
    <s v="Prestación de servicios de apoyo para realizar la gestión documental de los archivos de gestión a cargo de la Dirección de Producción y Operaciones y la Subdirección de Aplicación de instrumentos, de acuerdo con la normatividad de archivo vigente."/>
    <d v="2025-04-15T00:00:00"/>
    <d v="2025-04-15T00:00:00"/>
    <d v="2025-12-31T00:00:00"/>
    <s v="N/A"/>
    <s v="N/A"/>
    <x v="0"/>
    <s v="CERRADO"/>
    <d v="2026-04-09T00:00:00"/>
    <d v="2026-04-09T00:00:00"/>
    <s v="SI"/>
    <s v="SI"/>
    <s v="SI"/>
    <s v="SI"/>
    <n v="49"/>
    <m/>
    <n v="2026"/>
    <n v="2026"/>
  </r>
  <r>
    <n v="1"/>
    <n v="1"/>
    <n v="1"/>
    <n v="1"/>
    <n v="1"/>
    <n v="871"/>
    <x v="4"/>
    <x v="4"/>
    <s v="Secretaría_General"/>
    <x v="8"/>
    <s v="Secretario(a) General"/>
    <x v="5"/>
    <s v="ICFES-314-2025"/>
    <s v="Monica Marcela Mora Moreno"/>
    <n v="45000000"/>
    <s v="Prestación de servicios profesionales de tipo jurídico y administrativo para la Secretaría General del Icfes y sus dependencias, orientado a la revisión de procesos contractuales, precontractuales, postcontractuales, proyección de minutas, revisión y gestión de respuestas organismos de control fiscal y político y PQRS, así como los asuntos relacionados con el objeto del contrato."/>
    <d v="2025-04-14T00:00:00"/>
    <d v="2025-04-21T00:00:00"/>
    <d v="2025-12-31T00:00:00"/>
    <s v="N/A"/>
    <s v="N/A"/>
    <x v="4"/>
    <s v="CERRADO"/>
    <d v="2026-04-30T00:00:00"/>
    <d v="2026-05-05T00:00:00"/>
    <s v="SI"/>
    <s v="SI"/>
    <s v="SI"/>
    <s v="SI"/>
    <n v="23"/>
    <m/>
    <n v="2026"/>
    <n v="2026"/>
  </r>
  <r>
    <n v="1"/>
    <n v="1"/>
    <n v="1"/>
    <n v="1"/>
    <n v="1"/>
    <n v="872"/>
    <x v="4"/>
    <x v="4"/>
    <s v="Secretaría_General"/>
    <x v="9"/>
    <s v="Profesional Especializado Grado 04 - Subdireccion de Abastecimientos y servicios Generales"/>
    <x v="5"/>
    <s v="ICFES-315-2025"/>
    <s v="Carol Daniela Alfonso Gordillo"/>
    <n v="30800000"/>
    <s v="Apoyar actividades propias de la Subdirección de Abastecimiento y Servicios Generales para la elaboración de informes, reportes y ejecución contractual y administrativa requerida."/>
    <d v="2025-04-15T00:00:00"/>
    <d v="2025-04-21T00:00:00"/>
    <d v="2025-12-31T00:00:00"/>
    <s v="N/A"/>
    <s v="N/A"/>
    <x v="12"/>
    <s v="CERRADO"/>
    <d v="2026-05-19T00:00:00"/>
    <d v="2026-05-19T00:00:00"/>
    <s v="SI"/>
    <s v="SI"/>
    <s v="SI"/>
    <s v="SI"/>
    <n v="9"/>
    <m/>
    <n v="2026"/>
    <n v="2026"/>
  </r>
  <r>
    <n v="1"/>
    <n v="1"/>
    <n v="1"/>
    <n v="1"/>
    <n v="1"/>
    <n v="873"/>
    <x v="4"/>
    <x v="4"/>
    <s v="Dirección_de_Producción_y_Operaciones"/>
    <x v="15"/>
    <s v="Coordinador Grupo Interno de Trabajo de Gestion de Aplicación"/>
    <x v="5"/>
    <s v="ICFES-316-2025"/>
    <s v="Jenny Paola Pardo Martinez"/>
    <n v="43350000"/>
    <s v="Prestar servicios profesionales a la Subdirección de Aplicación de Instrumentos en el apoyo a la supervisión de contratos a cargo de la subdirección y elaboración en los documentos técnicos que se generen en las diferentes etapas contractuales."/>
    <d v="2025-04-16T00:00:00"/>
    <d v="2025-04-21T00:00:00"/>
    <d v="2025-12-31T00:00:00"/>
    <s v="N/A"/>
    <s v="N/A"/>
    <x v="5"/>
    <s v="CERRADO"/>
    <d v="2026-04-01T00:00:00"/>
    <d v="2026-04-07T00:00:00"/>
    <s v="SI"/>
    <s v="SI"/>
    <s v="SI"/>
    <s v="SI"/>
    <n v="51"/>
    <m/>
    <n v="2026"/>
    <n v="2026"/>
  </r>
  <r>
    <n v="1"/>
    <n v="1"/>
    <n v="1"/>
    <n v="1"/>
    <n v="1"/>
    <n v="874"/>
    <x v="4"/>
    <x v="4"/>
    <s v="Dirección_General"/>
    <x v="16"/>
    <s v="Director(a) de Evaluación"/>
    <x v="5"/>
    <s v="ICFES-317-2025"/>
    <s v="Jenny Laudice Delgado Barragan"/>
    <n v="65620000"/>
    <s v="Prestación de servicios profesionales para la ejecución del proyecto de evaluación de Educación Artística y Cultural, junto con la Medición Nacional de la Calidad de la Educación Inicial y otros proyectos liderados por la Dirección de Evaluación "/>
    <d v="2025-04-16T00:00:00"/>
    <d v="2025-04-21T00:00:00"/>
    <d v="2025-12-31T00:00:00"/>
    <s v="N/A"/>
    <s v="N/A"/>
    <x v="6"/>
    <s v="CERRADO"/>
    <d v="2026-04-28T00:00:00"/>
    <d v="2026-05-04T00:00:00"/>
    <s v="SI"/>
    <s v="SI"/>
    <s v="SI"/>
    <s v="SI"/>
    <n v="24"/>
    <m/>
    <n v="2026"/>
    <n v="2026"/>
  </r>
  <r>
    <n v="1"/>
    <n v="1"/>
    <n v="1"/>
    <n v="1"/>
    <n v="1"/>
    <n v="875"/>
    <x v="4"/>
    <x v="4"/>
    <s v="Dirección_General"/>
    <x v="5"/>
    <s v="Jefe de la Oficina Asesora de Planeación"/>
    <x v="5"/>
    <s v="ICFES-318-2025"/>
    <s v="Adriana Johanna Mediorreal Ramirez"/>
    <n v="52600000"/>
    <s v="Prestar servicios profesionales para apoyar la administración de la herramienta tecnológica institucional de gestión de proyectos, y acompañar a las áreas del Instituto en el uso de la misma para el seguimiento y reporte de los proyectos a cargo."/>
    <d v="2025-04-28T00:00:00"/>
    <d v="2025-04-28T00:00:00"/>
    <d v="2025-12-31T00:00:00"/>
    <s v="N/A"/>
    <s v="N/A"/>
    <x v="0"/>
    <s v="CERRADO"/>
    <d v="2026-04-14T00:00:00"/>
    <d v="2026-04-15T00:00:00"/>
    <s v="SI"/>
    <s v="SI"/>
    <s v="SI"/>
    <s v="SI"/>
    <n v="43"/>
    <m/>
    <n v="2026"/>
    <n v="2026"/>
  </r>
  <r>
    <n v="1"/>
    <n v="0"/>
    <n v="0"/>
    <n v="1"/>
    <n v="1"/>
    <n v="876"/>
    <x v="4"/>
    <x v="4"/>
    <s v="Secretaría_General"/>
    <x v="8"/>
    <s v="Secretario(a) General"/>
    <x v="5"/>
    <s v="ICFES-319-2025"/>
    <s v="Girledys Medrano Chaverra"/>
    <n v="35595000"/>
    <s v="Asistir a la Unidad de Atención al Ciudadano en la proyección, análisis, revisión, trazabilidad y gestión de las PQRSD que requieren firma de la Dirección y Secretaría General del Instituto."/>
    <d v="2025-04-30T00:00:00"/>
    <d v="2025-05-06T00:00:00"/>
    <d v="2025-12-31T00:00:00"/>
    <s v="N/A"/>
    <s v="N/A"/>
    <x v="4"/>
    <s v="EN EJECUCION"/>
    <d v="2026-04-30T00:00:00"/>
    <d v="2026-05-05T00:00:00"/>
    <s v="SI"/>
    <s v="SI"/>
    <s v="NO"/>
    <s v="NO"/>
    <n v="23"/>
    <s v="Requiere nota aclaratoria "/>
    <m/>
    <m/>
  </r>
  <r>
    <n v="0"/>
    <n v="0"/>
    <n v="0"/>
    <n v="0"/>
    <n v="1"/>
    <n v="877"/>
    <x v="4"/>
    <x v="4"/>
    <s v="Dirección_General"/>
    <x v="17"/>
    <s v="Jefe (a) de la Oficina Asesora de Comunicaciones y Mercadeo"/>
    <x v="5"/>
    <s v="ICFES-320-2025"/>
    <s v="Angela Consuelo Zambrano Chavez"/>
    <n v="46600000"/>
    <s v="Prestación de servicios profesionales en la construcción y diseño de los diferentes insumos y piezas graficas que sean requeridas en el marco del proyecto especial Evaluar para Avanzar, así como los diferentes planes estratégicos de la Oficina Asesora de Comunicaciones y Mercadeo del Icfes."/>
    <d v="2025-05-09T00:00:00"/>
    <d v="2025-05-10T00:00:00"/>
    <d v="2025-12-31T00:00:00"/>
    <s v="N/A"/>
    <s v="N/A"/>
    <x v="12"/>
    <s v="EN EJECUCION"/>
    <m/>
    <m/>
    <s v="NO"/>
    <s v="NO"/>
    <s v="NO"/>
    <s v="NO"/>
    <n v="46170"/>
    <m/>
    <m/>
    <m/>
  </r>
  <r>
    <n v="1"/>
    <n v="1"/>
    <n v="1"/>
    <n v="1"/>
    <n v="1"/>
    <n v="878"/>
    <x v="4"/>
    <x v="4"/>
    <s v="Secretaría_General"/>
    <x v="1"/>
    <s v="Subdirector(a) de Talento Humano"/>
    <x v="5"/>
    <s v="ICFES-322-2025"/>
    <s v="Juliana Sofia Rodriguez Avelino"/>
    <n v="16500000"/>
    <s v="Prestar servicios profesionales para coadyuvar a la Subdirección de Talento Humano en la selección, vinculación, permanencia y retiro de la planta global del Instituto, de acuerdo con los lineamientos impartidos."/>
    <d v="2025-04-30T00:00:00"/>
    <d v="2025-05-02T00:00:00"/>
    <d v="2025-07-31T00:00:00"/>
    <s v="N/A"/>
    <s v="N/A"/>
    <x v="5"/>
    <s v="CERRADO"/>
    <d v="2026-03-12T00:00:00"/>
    <d v="2026-03-12T00:00:00"/>
    <s v="SI"/>
    <s v="SI"/>
    <s v="SI"/>
    <s v="SI"/>
    <n v="77"/>
    <m/>
    <n v="2026"/>
    <n v="2026"/>
  </r>
  <r>
    <n v="1"/>
    <n v="1"/>
    <n v="0"/>
    <n v="1"/>
    <n v="1"/>
    <n v="879"/>
    <x v="4"/>
    <x v="4"/>
    <s v="Dirección_de_Producción_y_Operaciones"/>
    <x v="15"/>
    <s v="Subdirector(a) de Aplicación de Instrumentos"/>
    <x v="5"/>
    <s v="ICFES-323-2025"/>
    <s v="Jeisson Ivan Cubides Sanchez"/>
    <n v="55766667"/>
    <s v="Prestación de servicios profesionales para brindar acompañamiento jurídico en los trámites que requiera la S.A.I., así mismo, apoyar jurídicamente en las diferentes etapas contractuales de los contratos y convenios que corresponden a la subdirección y, apoyar en la supervisión de los contratos que se designen a la subdirección de aplicación instrumentos."/>
    <d v="2025-05-02T00:00:00"/>
    <d v="2025-05-03T00:00:00"/>
    <d v="2025-12-31T00:00:00"/>
    <s v="N/A"/>
    <s v="N/A"/>
    <x v="6"/>
    <s v="TERMINADO"/>
    <d v="2026-04-01T00:00:00"/>
    <d v="2026-04-07T00:00:00"/>
    <s v="SI"/>
    <s v="SI"/>
    <s v="SI"/>
    <s v="NO"/>
    <n v="51"/>
    <m/>
    <n v="2026"/>
    <m/>
  </r>
  <r>
    <n v="1"/>
    <n v="0"/>
    <n v="0"/>
    <n v="1"/>
    <n v="1"/>
    <n v="880"/>
    <x v="4"/>
    <x v="4"/>
    <s v="Dirección_de_Producción_y_Operaciones"/>
    <x v="14"/>
    <s v="Director(a) de Producción y Operaciones"/>
    <x v="5"/>
    <s v="ICFES-324-2025"/>
    <s v="Claudia Alejandra Henao Santamaria"/>
    <n v="87633334"/>
    <s v="Prestar los servicios profesionales para apoyar en las diferentes actividades jurídicas, así como apoyar la supervisión de los contratos que sean de competencia de la Dirección de Producción y Operaciones y sus subdirecciones a cargo."/>
    <d v="2025-05-02T00:00:00"/>
    <d v="2025-05-02T00:00:00"/>
    <d v="2025-12-31T00:00:00"/>
    <s v="N/A"/>
    <s v="N/A"/>
    <x v="0"/>
    <s v="EN EJECUCION"/>
    <d v="2026-04-09T00:00:00"/>
    <d v="2026-04-09T00:00:00"/>
    <s v="SI"/>
    <s v="SI"/>
    <s v="NO"/>
    <s v="NO"/>
    <n v="49"/>
    <s v="falta constancia de ejecución financiera"/>
    <m/>
    <m/>
  </r>
  <r>
    <n v="1"/>
    <n v="1"/>
    <n v="1"/>
    <n v="1"/>
    <n v="1"/>
    <n v="881"/>
    <x v="4"/>
    <x v="4"/>
    <s v="Dirección_de_Producción_y_Operaciones"/>
    <x v="0"/>
    <s v="Subdirector(a) de Producción de Instrumentos"/>
    <x v="5"/>
    <s v="ICFES-325-2025"/>
    <s v="Oscar Javier Rincon Moreno"/>
    <n v="35060133"/>
    <s v="Prestar servicios profesionales para la organización, ejecución y seguimiento de las actividades relacionadas con la Codificación, así cómo, prestar apoyo jurídico en todo lo que la Subdirección de Producción de Instrumentos requiera en la vigencia 2025."/>
    <d v="2025-05-02T00:00:00"/>
    <d v="2025-05-06T00:00:00"/>
    <d v="2025-10-31T00:00:00"/>
    <s v="N/A"/>
    <s v="N/A"/>
    <x v="4"/>
    <s v="CERRADO"/>
    <d v="2026-03-19T00:00:00"/>
    <d v="2026-03-19T00:00:00"/>
    <s v="SI"/>
    <s v="SI"/>
    <s v="SI"/>
    <s v="SI"/>
    <n v="70"/>
    <m/>
    <n v="2026"/>
    <n v="2026"/>
  </r>
  <r>
    <n v="1"/>
    <n v="0"/>
    <n v="0"/>
    <n v="1"/>
    <n v="1"/>
    <n v="882"/>
    <x v="4"/>
    <x v="4"/>
    <s v="Secretaría_General"/>
    <x v="9"/>
    <s v="Coordinador (a) Grupo Interno de Contratación Abastecimiento"/>
    <x v="5"/>
    <s v="ICFES-326-2025"/>
    <s v="Jose Julian Torres Valenzuela"/>
    <n v="87633334"/>
    <s v="Prestar los servicios profesionales especializados para la gestión de los procesos contractuales y apoyo jurídico al área de Abastecimiento y Servicios Generales"/>
    <d v="2025-05-02T00:00:00"/>
    <d v="2025-05-02T00:00:00"/>
    <d v="2025-12-31T00:00:00"/>
    <s v="N/A"/>
    <s v="N/A"/>
    <x v="12"/>
    <s v="EN EJECUCION"/>
    <d v="2026-03-09T00:00:00"/>
    <d v="2026-03-09T00:00:00"/>
    <s v="SI"/>
    <s v="SI"/>
    <s v="NO"/>
    <s v="NO"/>
    <n v="80"/>
    <s v="Se realizó la revisión de los documentos correspondientes, en la cual se identificaron algunas inconsistencias. En consecuencia, se procede a remitir correos electrónicos a los respectivos enlaces, con el fin de que se efectúen las correcciones pertinentes y así poder avanzar con el proceso de cierre correspondiente."/>
    <m/>
    <m/>
  </r>
  <r>
    <n v="0"/>
    <n v="0"/>
    <n v="0"/>
    <n v="0"/>
    <n v="1"/>
    <n v="883"/>
    <x v="4"/>
    <x v="4"/>
    <s v="Secretaría_General"/>
    <x v="9"/>
    <s v="Profesional Especializado Grado 03 - Subdireccion de Abastecimientos y Servicios Generales"/>
    <x v="5"/>
    <s v="ICFES-327-2025"/>
    <s v="Angela Piedad Ogaza Polo"/>
    <n v="51783334"/>
    <s v="Prestar los servicios profesionales para adelantar los diferentes procesos contractuales que se requieran para la adquisición de bienes y servicios del Icfes, así como asesorar en temas jurídicos propios de la Subdirección de Abastecimiento y Servicios Generales."/>
    <d v="2025-05-02T00:00:00"/>
    <d v="2025-05-02T00:00:00"/>
    <d v="2025-12-31T00:00:00"/>
    <s v="N/A"/>
    <s v="N/A"/>
    <x v="5"/>
    <s v="EN EJECUCION"/>
    <m/>
    <m/>
    <s v="NO"/>
    <s v="NO"/>
    <s v="NO"/>
    <s v="NO"/>
    <n v="46170"/>
    <m/>
    <m/>
    <m/>
  </r>
  <r>
    <n v="1"/>
    <n v="0"/>
    <n v="0"/>
    <n v="1"/>
    <n v="1"/>
    <n v="884"/>
    <x v="4"/>
    <x v="4"/>
    <s v="Secretaría_General"/>
    <x v="9"/>
    <s v="Coordinador (a) Grupo Interno de Contratación Abastecimiento"/>
    <x v="5"/>
    <s v="ICFES-328-2025"/>
    <s v="DAVID RICARDO MOLINA PEÑUELA"/>
    <n v="87633334"/>
    <s v="Prestar los servicios profesionales especializados para la gestión de los procesos contractuales y apoyo jurídico al área de Abastecimiento y Servicios Generales."/>
    <d v="2025-05-02T00:00:00"/>
    <d v="2025-05-07T00:00:00"/>
    <d v="2025-12-31T00:00:00"/>
    <s v="N/A"/>
    <s v="N/A"/>
    <x v="6"/>
    <s v="EN EJECUCION"/>
    <d v="2026-03-05T00:00:00"/>
    <d v="2026-03-05T00:00:00"/>
    <s v="SI"/>
    <s v="SI"/>
    <s v="NO"/>
    <s v="NO"/>
    <n v="84"/>
    <s v="David Ricardo Molina Peñuela: falta nota aclaratoria."/>
    <m/>
    <m/>
  </r>
  <r>
    <n v="1"/>
    <n v="1"/>
    <n v="1"/>
    <n v="1"/>
    <n v="1"/>
    <n v="885"/>
    <x v="4"/>
    <x v="4"/>
    <s v="Secretaría_General"/>
    <x v="9"/>
    <s v="Coordinador (a) Grupo Interno de Contratación Abastecimiento"/>
    <x v="5"/>
    <s v="ICFES-329-2025"/>
    <s v="Diana Paola Buritica Ovalle"/>
    <n v="67716667"/>
    <s v="Prestar los servicios profesionales para adelantar los diferentes procesos contractuales que se requieran para la adquisición de bienes y servicios del Icfes, así como asesorar en temas jurídicos propios de la Subdirección de Abastecimiento y Servicios Generales."/>
    <d v="2025-05-02T00:00:00"/>
    <d v="2025-05-02T00:00:00"/>
    <d v="2025-12-31T00:00:00"/>
    <s v="N/A"/>
    <s v="N/A"/>
    <x v="4"/>
    <s v="CERRADO"/>
    <d v="2026-03-09T00:00:00"/>
    <d v="2026-03-09T00:00:00"/>
    <s v="SI"/>
    <s v="SI"/>
    <s v="SI"/>
    <s v="SI"/>
    <n v="80"/>
    <m/>
    <n v="2026"/>
    <n v="2026"/>
  </r>
  <r>
    <n v="1"/>
    <n v="0"/>
    <n v="0"/>
    <n v="1"/>
    <n v="1"/>
    <n v="886"/>
    <x v="4"/>
    <x v="4"/>
    <s v="Secretaría_General"/>
    <x v="9"/>
    <s v="Coordinador (a) Grupo Interno de Contratación Abastecimiento"/>
    <x v="5"/>
    <s v="ICFES-330-2025"/>
    <s v="Daniela Quintero Velasquez"/>
    <n v="35000000"/>
    <s v="Prestación de servicios de apoyo a la gestión de la Subdirección de Abastecimiento y Servicios Generales para adelantar los trámites administrativos y contractuales o de la gestión de procesos de la dependencia."/>
    <d v="2025-05-02T00:00:00"/>
    <d v="2025-05-05T00:00:00"/>
    <d v="2025-11-30T00:00:00"/>
    <s v="N/A"/>
    <s v="N/A"/>
    <x v="4"/>
    <s v="EN EJECUCION"/>
    <d v="2026-03-09T00:00:00"/>
    <d v="2026-03-09T00:00:00"/>
    <s v="SI"/>
    <s v="SI"/>
    <s v="NO"/>
    <s v="NO"/>
    <n v="80"/>
    <s v="Contrato de Daniela, requiere nota aclaratoria-ABASTECIMIENTO"/>
    <m/>
    <m/>
  </r>
  <r>
    <n v="1"/>
    <n v="0"/>
    <n v="0"/>
    <n v="1"/>
    <n v="1"/>
    <n v="887"/>
    <x v="4"/>
    <x v="4"/>
    <s v="Secretaría_General"/>
    <x v="9"/>
    <s v="Coordinador (a) Grupo Interno de Contratación Abastecimiento"/>
    <x v="5"/>
    <s v="ICFES-331-2025"/>
    <s v="Erika Stephanie Julicue Hurtado"/>
    <n v="66123334"/>
    <s v="Prestar los servicios profesionales para la elaboración de los documentos previos, realizar apoyo técnico, económico, contractual y conceptos para adelantar los procesos de contratación de bienes y servicios requeridos por el Icfes."/>
    <d v="2025-05-02T00:00:00"/>
    <d v="2025-05-02T00:00:00"/>
    <d v="2025-12-31T00:00:00"/>
    <s v="N/A"/>
    <s v="N/A"/>
    <x v="12"/>
    <s v="EN EJECUCION"/>
    <d v="2026-03-09T00:00:00"/>
    <d v="2026-03-09T00:00:00"/>
    <s v="SI"/>
    <s v="SI"/>
    <s v="NO"/>
    <s v="NO"/>
    <n v="80"/>
    <s v="Se realizó la revisión de los documentos correspondientes, en la cual se identificaron algunas inconsistencias. En consecuencia, se procede a remitir correos electrónicos a los respectivos enlaces, con el fin de que se efectúen las correcciones pertinentes y así poder avanzar con el proceso de cierre correspondiente."/>
    <m/>
    <m/>
  </r>
  <r>
    <n v="1"/>
    <n v="0"/>
    <n v="0"/>
    <n v="1"/>
    <n v="1"/>
    <n v="888"/>
    <x v="4"/>
    <x v="4"/>
    <s v="Secretaría_General"/>
    <x v="9"/>
    <s v="Coordinador (a) Grupo Interno de Contratación Abastecimiento"/>
    <x v="5"/>
    <s v="ICFES-332-2025"/>
    <s v="Erika Natalia Ramirez Miranda"/>
    <n v="87633334"/>
    <s v="Prestar los servicios profesionales especializados para la gestión de los procesos contractuales y apoyo jurídico al área de Abastecimiento y Servicios Generales"/>
    <d v="2025-05-02T00:00:00"/>
    <d v="2025-05-05T00:00:00"/>
    <d v="2025-12-31T00:00:00"/>
    <s v="N/A"/>
    <s v="N/A"/>
    <x v="5"/>
    <s v="EN EJECUCION"/>
    <d v="2026-03-09T00:00:00"/>
    <d v="2026-03-09T00:00:00"/>
    <s v="SI"/>
    <s v="SI"/>
    <s v="NO"/>
    <s v="NO"/>
    <n v="80"/>
    <s v="Falta solicitud de Cierre"/>
    <m/>
    <m/>
  </r>
  <r>
    <n v="1"/>
    <n v="1"/>
    <n v="1"/>
    <n v="1"/>
    <n v="1"/>
    <n v="889"/>
    <x v="4"/>
    <x v="4"/>
    <s v="Secretaría_General"/>
    <x v="19"/>
    <s v="Subdirector(a) Financiera y Contable"/>
    <x v="5"/>
    <s v="ICFES-333-2025"/>
    <s v="Karen Andrea Claro Martinez"/>
    <n v="51783333"/>
    <s v="Prestación de servicios profesionales para el desarrollo, revisión y seguimiento de actividades financieras en la Subdirección Financiera y Contable, así como, en las actividades administrativas y operativas que sean requeridas en el área para el cumplimiento de los objetivos institucionales."/>
    <d v="2025-05-02T00:00:00"/>
    <d v="2025-05-02T00:00:00"/>
    <d v="2025-12-31T00:00:00"/>
    <s v="N/A"/>
    <s v="N/A"/>
    <x v="6"/>
    <s v="CERRADO"/>
    <d v="2026-04-28T00:00:00"/>
    <d v="2026-05-04T00:00:00"/>
    <s v="SI"/>
    <s v="SI"/>
    <s v="SI"/>
    <s v="SI"/>
    <n v="24"/>
    <m/>
    <n v="2026"/>
    <n v="2026"/>
  </r>
  <r>
    <n v="1"/>
    <n v="1"/>
    <n v="1"/>
    <n v="1"/>
    <n v="1"/>
    <n v="890"/>
    <x v="4"/>
    <x v="4"/>
    <s v="Secretaría_General"/>
    <x v="19"/>
    <s v="Subdirector(a) Financiera y Contable"/>
    <x v="5"/>
    <s v="ICFES-334-2025"/>
    <s v="Yeimi Yulieth Santa Montaña"/>
    <n v="67716667"/>
    <s v="Prestar servicios profesionales especializados a la Subdirección Financiera y Contable, para el desarrollo, revisión y seguimiento de actividades contables y tributarias, de conformidad con la normativa vigente."/>
    <d v="2025-05-02T00:00:00"/>
    <d v="2025-05-02T00:00:00"/>
    <d v="2025-12-31T00:00:00"/>
    <s v="N/A"/>
    <s v="N/A"/>
    <x v="0"/>
    <s v="CERRADO"/>
    <d v="2026-04-28T00:00:00"/>
    <d v="2026-05-04T00:00:00"/>
    <s v="SI"/>
    <s v="SI"/>
    <s v="SI"/>
    <s v="SI"/>
    <n v="24"/>
    <m/>
    <n v="2026"/>
    <n v="2026"/>
  </r>
  <r>
    <n v="0"/>
    <n v="0"/>
    <n v="0"/>
    <n v="0"/>
    <n v="1"/>
    <n v="891"/>
    <x v="4"/>
    <x v="4"/>
    <s v="Secretaría_General"/>
    <x v="19"/>
    <s v="Subdirector(a) Financiera y Contable"/>
    <x v="5"/>
    <s v="ICFES-335-2025"/>
    <s v="Maria Victoria Escobar Castaño"/>
    <n v="97193333"/>
    <s v="Prestación de servicios profesionales para el apoyo y acompañamiento en el manejo, ejecución y seguimiento de las operaciones que se encuentran a cargo de la Subdirección Financiera del Instituto."/>
    <d v="2025-05-02T00:00:00"/>
    <d v="2025-05-02T00:00:00"/>
    <d v="2025-12-31T00:00:00"/>
    <s v="N/A"/>
    <s v="N/A"/>
    <x v="4"/>
    <s v="EN EJECUCION"/>
    <m/>
    <m/>
    <s v="NO"/>
    <s v="NO"/>
    <s v="NO"/>
    <s v="NO"/>
    <n v="46170"/>
    <m/>
    <m/>
    <m/>
  </r>
  <r>
    <n v="1"/>
    <n v="1"/>
    <n v="1"/>
    <n v="1"/>
    <n v="1"/>
    <n v="892"/>
    <x v="4"/>
    <x v="4"/>
    <s v="Secretaría_General"/>
    <x v="19"/>
    <s v="Subdirector(a) Financiera y Contable"/>
    <x v="5"/>
    <s v="ICFES-336-2025"/>
    <s v="Jonathan Fabricio Ortiz Reyes"/>
    <n v="85880667"/>
    <s v="Prestación de servicios profesionales especializados para la realización de actividades de planeación institucional, seguimiento presupuestal, seguimiento del Plan Anual de Adquisición (PAA) y generación de información financiera que contribuya con la toma de decisiones estratégicas."/>
    <d v="2025-05-02T00:00:00"/>
    <d v="2025-05-02T00:00:00"/>
    <d v="2025-12-31T00:00:00"/>
    <s v="N/A"/>
    <s v="N/A"/>
    <x v="12"/>
    <s v="CERRADO"/>
    <d v="2026-04-28T00:00:00"/>
    <d v="2026-05-04T00:00:00"/>
    <s v="SI"/>
    <s v="SI"/>
    <s v="SI"/>
    <s v="SI"/>
    <n v="24"/>
    <m/>
    <n v="2026"/>
    <n v="2026"/>
  </r>
  <r>
    <n v="0"/>
    <n v="0"/>
    <n v="0"/>
    <n v="0"/>
    <n v="1"/>
    <n v="893"/>
    <x v="4"/>
    <x v="4"/>
    <s v="Secretaría_General"/>
    <x v="19"/>
    <s v="Subdirector(a) Financiera y Contable"/>
    <x v="5"/>
    <s v="ICFES-337-2025"/>
    <s v="Luis Felipe Fajardo Pineda"/>
    <n v="70903333"/>
    <s v="Prestación de servicios profesionales especializados para el desarrollo, revisión y seguimiento de las actividades presupuestales a cargo de la Subdirección Financiera y Contable, de conformidad con la normativa vigente."/>
    <d v="2025-05-02T00:00:00"/>
    <d v="2025-05-02T00:00:00"/>
    <d v="2025-12-31T00:00:00"/>
    <s v="N/A"/>
    <s v="N/A"/>
    <x v="5"/>
    <s v="EN EJECUCION"/>
    <m/>
    <m/>
    <s v="NO"/>
    <s v="NO"/>
    <s v="NO"/>
    <s v="NO"/>
    <n v="46170"/>
    <m/>
    <m/>
    <m/>
  </r>
  <r>
    <n v="1"/>
    <n v="1"/>
    <n v="1"/>
    <n v="1"/>
    <n v="1"/>
    <n v="894"/>
    <x v="4"/>
    <x v="4"/>
    <s v="Dirección_de_Evaluación"/>
    <x v="4"/>
    <s v="Subdirector(a) de Diseño de Instrumentos"/>
    <x v="5"/>
    <s v="ICFES-338-2025"/>
    <s v="Diego Alejandro Correa Moreno"/>
    <n v="47733333"/>
    <s v="Prestar servicios profesionales en la implementación de los sistemas de gestión del Instituto, el modelo integrado de planeación y gestión, así como la gestión presupuestal y contractual de la Subdirección de Diseño de Instrumentos"/>
    <d v="2025-05-02T00:00:00"/>
    <d v="2025-05-05T00:00:00"/>
    <d v="2025-10-31T00:00:00"/>
    <s v="N/A"/>
    <s v="N/A"/>
    <x v="6"/>
    <s v="CERRADO"/>
    <d v="2026-04-24T00:00:00"/>
    <d v="2026-04-24T00:00:00"/>
    <s v="SI"/>
    <s v="SI"/>
    <s v="SI"/>
    <s v="SI"/>
    <n v="34"/>
    <m/>
    <n v="2026"/>
    <n v="2026"/>
  </r>
  <r>
    <n v="1"/>
    <n v="1"/>
    <n v="1"/>
    <n v="1"/>
    <n v="1"/>
    <n v="895"/>
    <x v="4"/>
    <x v="4"/>
    <s v="Dirección_de_Evaluación"/>
    <x v="10"/>
    <s v="Subdirector(a) de Estadísticas"/>
    <x v="5"/>
    <s v="ICFES-339-2025"/>
    <s v="Ana Maria Mondragon Moreno"/>
    <n v="58865700"/>
    <s v="Prestación de servicios profesionales para apoyar el desarrollo de las pruebas que conforman la evaluación integral y las pruebas de estado, así como la implementación de pruebas internacionales dentro del marco de sus diseños muestrales y el análisis de los ítems asociados a estos proyectos."/>
    <d v="2025-05-02T00:00:00"/>
    <d v="2025-05-03T00:00:00"/>
    <d v="2025-12-31T00:00:00"/>
    <s v="N/A"/>
    <s v="N/A"/>
    <x v="0"/>
    <s v="CERRADO"/>
    <d v="2026-03-19T00:00:00"/>
    <d v="2026-03-30T00:00:00"/>
    <s v="SI"/>
    <s v="SI"/>
    <s v="SI"/>
    <s v="SI"/>
    <n v="59"/>
    <m/>
    <n v="2026"/>
    <n v="2026"/>
  </r>
  <r>
    <n v="1"/>
    <n v="1"/>
    <n v="1"/>
    <n v="1"/>
    <n v="1"/>
    <n v="896"/>
    <x v="4"/>
    <x v="4"/>
    <s v="Dirección_de_Evaluación"/>
    <x v="10"/>
    <s v="Subdirector(a) de Estadísticas"/>
    <x v="5"/>
    <s v="ICFES-340-2025"/>
    <s v="Magda Lorena Duarte Ostos"/>
    <n v="47800000"/>
    <s v="Prestación de servicios profesionales para brindar apoyo en las actividades administrativas de la Subdirección de Estadísticas, como la gestión contractual en todas sus etapas, el seguimiento al Plan Anual de Adquisiciones y seguimiento de cronogramas de actividades de la Subdirección."/>
    <d v="2025-05-02T00:00:00"/>
    <d v="2025-05-02T00:00:00"/>
    <d v="2025-12-31T00:00:00"/>
    <s v="N/A"/>
    <s v="N/A"/>
    <x v="4"/>
    <s v="CERRADO"/>
    <d v="2026-03-19T00:00:00"/>
    <d v="2026-03-30T00:00:00"/>
    <s v="SI"/>
    <s v="SI"/>
    <s v="SI"/>
    <s v="SI"/>
    <n v="59"/>
    <m/>
    <n v="2026"/>
    <n v="2026"/>
  </r>
  <r>
    <n v="1"/>
    <n v="1"/>
    <n v="1"/>
    <n v="1"/>
    <n v="1"/>
    <n v="897"/>
    <x v="4"/>
    <x v="4"/>
    <s v="Dirección_de_Producción_y_Operaciones"/>
    <x v="0"/>
    <s v="Subdirector(a) de Producción de Instrumentos"/>
    <x v="5"/>
    <s v="ICFES-341-2025"/>
    <s v="Yuri Maritza Rios Barbosa"/>
    <n v="76559667"/>
    <s v="Prestar servicios profesionales para garantizar la ejecución y el seguimiento de los planes operativos de producción editorial y multimedia de los instrumentos de evaluación producidos por el Icfes a cargo de la Subdirección de producción de Instrumentos en la vigencia 2025."/>
    <d v="2025-05-02T00:00:00"/>
    <d v="2025-05-05T00:00:00"/>
    <d v="2025-12-31T00:00:00"/>
    <s v="N/A"/>
    <s v="N/A"/>
    <x v="12"/>
    <s v="CERRADO"/>
    <d v="2026-03-19T00:00:00"/>
    <d v="2026-03-19T00:00:00"/>
    <s v="SI"/>
    <s v="SI"/>
    <s v="SI"/>
    <s v="SI"/>
    <n v="70"/>
    <m/>
    <n v="2026"/>
    <n v="2026"/>
  </r>
  <r>
    <n v="1"/>
    <n v="1"/>
    <n v="1"/>
    <n v="1"/>
    <n v="1"/>
    <n v="898"/>
    <x v="4"/>
    <x v="4"/>
    <s v="Dirección_de_Producción_y_Operaciones"/>
    <x v="0"/>
    <s v="Subdirector(a) de Producción de Instrumentos"/>
    <x v="5"/>
    <s v="ICFES-342-2025"/>
    <s v="Juan Pablo Franco Torres"/>
    <n v="31014733"/>
    <s v="Prestar servicios profesionales para el Diseño grafico y multimedia de los Instrumentos de evaluación y proyectos a cargo de la Subdirección de Producción de Instrumentos en la vigencia 2025."/>
    <d v="2025-05-02T00:00:00"/>
    <d v="2025-05-05T00:00:00"/>
    <d v="2025-10-31T00:00:00"/>
    <s v="N/A"/>
    <s v="N/A"/>
    <x v="5"/>
    <s v="CERRADO"/>
    <d v="2026-03-19T00:00:00"/>
    <d v="2026-03-19T00:00:00"/>
    <s v="SI"/>
    <s v="SI"/>
    <s v="SI"/>
    <s v="SI"/>
    <n v="70"/>
    <m/>
    <n v="2026"/>
    <n v="2026"/>
  </r>
  <r>
    <n v="1"/>
    <n v="1"/>
    <n v="1"/>
    <n v="1"/>
    <n v="1"/>
    <n v="899"/>
    <x v="4"/>
    <x v="4"/>
    <s v="Dirección_de_Producción_y_Operaciones"/>
    <x v="0"/>
    <s v="Subdirector(a) de Producción de Instrumentos"/>
    <x v="5"/>
    <s v="ICFES-343-2025"/>
    <s v="Ramon Alberto Moreno Mahecha"/>
    <n v="31014733"/>
    <s v="Prestar servicios profesionales para el Diseño grafico y multimedia de los Instrumentos de evaluación y proyectos a cargo de la Subdirección de Producción de Instrumentos en la vigencia 2025."/>
    <d v="2025-05-02T00:00:00"/>
    <d v="2025-05-05T00:00:00"/>
    <d v="2025-10-31T00:00:00"/>
    <s v="N/A"/>
    <s v="N/A"/>
    <x v="6"/>
    <s v="CERRADO"/>
    <d v="2026-03-19T00:00:00"/>
    <d v="2026-03-19T00:00:00"/>
    <s v="SI"/>
    <s v="SI"/>
    <s v="SI"/>
    <s v="SI"/>
    <n v="70"/>
    <m/>
    <n v="2026"/>
    <n v="2026"/>
  </r>
  <r>
    <n v="1"/>
    <n v="1"/>
    <n v="1"/>
    <n v="1"/>
    <n v="1"/>
    <n v="900"/>
    <x v="4"/>
    <x v="4"/>
    <s v="Dirección_de_Producción_y_Operaciones"/>
    <x v="0"/>
    <s v="Subdirector(a) de Producción de Instrumentos"/>
    <x v="5"/>
    <s v="ICFES-344-2025"/>
    <s v="Sergio Alfonso De La Rosa Perez"/>
    <n v="31014733"/>
    <s v="Prestar servicios profesionales para el Diseño grafico y multimedia de los Instrumentos de evaluación y proyectos a cargo de la Subdirección de Producción de Instrumentos en la vigencia 2025."/>
    <d v="2025-05-02T00:00:00"/>
    <d v="2025-05-05T00:00:00"/>
    <d v="2025-10-31T00:00:00"/>
    <s v="N/A"/>
    <s v="N/A"/>
    <x v="0"/>
    <s v="CERRADO"/>
    <d v="2026-03-19T00:00:00"/>
    <d v="2026-03-19T00:00:00"/>
    <s v="SI"/>
    <s v="SI"/>
    <s v="SI"/>
    <s v="SI"/>
    <n v="70"/>
    <m/>
    <n v="2026"/>
    <n v="2026"/>
  </r>
  <r>
    <n v="1"/>
    <n v="1"/>
    <n v="1"/>
    <n v="1"/>
    <n v="1"/>
    <n v="901"/>
    <x v="4"/>
    <x v="4"/>
    <s v="Dirección_de_Producción_y_Operaciones"/>
    <x v="0"/>
    <s v="Subdirector(a) de Producción de Instrumentos"/>
    <x v="5"/>
    <s v="ICFES-345-2025"/>
    <s v="Nancy Bibiana Agudelo Sanchez"/>
    <n v="31014733"/>
    <s v="Prestar servicios profesionales para el Diseño grafico y multimedia de los Instrumentos de evaluación y proyectos a cargo de la Subdirección de Producción de Instrumentos en la vigencia 2025"/>
    <d v="2025-05-02T00:00:00"/>
    <d v="2025-05-05T00:00:00"/>
    <d v="2025-10-31T00:00:00"/>
    <s v="N/A"/>
    <s v="N/A"/>
    <x v="4"/>
    <s v="CERRADO"/>
    <d v="2026-03-19T00:00:00"/>
    <d v="2026-03-19T00:00:00"/>
    <s v="SI"/>
    <s v="SI"/>
    <s v="SI"/>
    <s v="SI"/>
    <n v="70"/>
    <m/>
    <n v="2026"/>
    <n v="2026"/>
  </r>
  <r>
    <n v="1"/>
    <n v="1"/>
    <n v="1"/>
    <n v="1"/>
    <n v="1"/>
    <n v="902"/>
    <x v="4"/>
    <x v="4"/>
    <s v="Dirección_de_Producción_y_Operaciones"/>
    <x v="0"/>
    <s v="Subdirector(a) de Producción de Instrumentos"/>
    <x v="5"/>
    <s v="ICFES-346-2025"/>
    <s v="Leonardo Alfonso Galeano Barbosa"/>
    <n v="29642400"/>
    <s v="Prestar los servicios para el apoyo en la corrección de estilo de los instrumentos de evaluación derivados de la Producción editorial y multimedia así cómo, los documentos, reportes e informes a cargo de la de la Subdirección de Producción de Instrumentos en la vigencia 2025 de acuerdo a las normas ortotipográficas vigentes."/>
    <d v="2025-05-02T00:00:00"/>
    <d v="2025-05-05T00:00:00"/>
    <d v="2025-10-31T00:00:00"/>
    <s v="N/A"/>
    <s v="N/A"/>
    <x v="12"/>
    <s v="CERRADO"/>
    <d v="2026-03-19T00:00:00"/>
    <d v="2026-03-19T00:00:00"/>
    <s v="SI"/>
    <s v="SI"/>
    <s v="SI"/>
    <s v="SI"/>
    <n v="70"/>
    <m/>
    <n v="2026"/>
    <n v="2026"/>
  </r>
  <r>
    <n v="1"/>
    <n v="1"/>
    <n v="1"/>
    <n v="1"/>
    <n v="1"/>
    <n v="903"/>
    <x v="4"/>
    <x v="4"/>
    <s v="Dirección_de_Producción_y_Operaciones"/>
    <x v="0"/>
    <s v="Subdirector(a) de Producción de Instrumentos"/>
    <x v="5"/>
    <s v="ICFES-347-2025"/>
    <s v="Mauricio Javier Ortiz Ballestas"/>
    <n v="29642400"/>
    <s v="Prestar servicios para el diseño gráfico y multimedia de los instrumentos de Instrumentos de evaluación a cargo de la Subdirección de Producción de Instrumentos en la vigencia 2025."/>
    <d v="2025-05-02T00:00:00"/>
    <d v="2025-05-05T00:00:00"/>
    <d v="2025-10-31T00:00:00"/>
    <s v="N/A"/>
    <s v="N/A"/>
    <x v="5"/>
    <s v="CERRADO"/>
    <d v="2026-03-19T00:00:00"/>
    <d v="2026-03-19T00:00:00"/>
    <s v="SI"/>
    <s v="SI"/>
    <s v="SI"/>
    <s v="SI"/>
    <n v="70"/>
    <m/>
    <n v="2026"/>
    <n v="2026"/>
  </r>
  <r>
    <n v="1"/>
    <n v="1"/>
    <n v="1"/>
    <n v="1"/>
    <n v="1"/>
    <n v="904"/>
    <x v="4"/>
    <x v="4"/>
    <s v="Dirección_de_Producción_y_Operaciones"/>
    <x v="0"/>
    <s v="Subdirector(a) de Producción de Instrumentos"/>
    <x v="5"/>
    <s v="ICFES-348-2025"/>
    <s v="Leydi Jhoana Ocampo Alvarez"/>
    <n v="46812133"/>
    <s v="Prestar servicios profesionales para garantizar la calidad de la información de los insumos, instrumentos de evaluación y bases de datos que se deriven de los procesos de Codificación y Producción editorial y multimedia a cargo de la Subdirección de Producción de Instrumentos en la vigencia 2025."/>
    <d v="2025-05-02T00:00:00"/>
    <d v="2025-05-05T00:00:00"/>
    <d v="2025-12-31T00:00:00"/>
    <s v="N/A"/>
    <s v="N/A"/>
    <x v="6"/>
    <s v="CERRADO"/>
    <d v="2026-03-19T00:00:00"/>
    <d v="2026-03-19T00:00:00"/>
    <s v="SI"/>
    <s v="SI"/>
    <s v="SI"/>
    <s v="SI"/>
    <n v="70"/>
    <m/>
    <n v="2026"/>
    <n v="2026"/>
  </r>
  <r>
    <n v="1"/>
    <n v="1"/>
    <n v="1"/>
    <n v="1"/>
    <n v="1"/>
    <n v="905"/>
    <x v="4"/>
    <x v="4"/>
    <s v="Dirección_de_Evaluación"/>
    <x v="10"/>
    <s v="Subdirector(a) de Estadísticas"/>
    <x v="5"/>
    <s v="ICFES-349-2025"/>
    <s v="Nubia Suarez Torres"/>
    <n v="39839434"/>
    <s v="Prestación de servicios profesionales para el desarrollo de procesos técnicos estadísticos en el marco del análisis de ítem, muestreo, calificación y los demás procesamientos estadísticos realizados por la Subdirección de Estadísticas, así como apoyar los procesos de consolidación de las respuestas a PQRS."/>
    <d v="2025-05-06T00:00:00"/>
    <d v="2025-05-06T00:00:00"/>
    <d v="2025-10-31T00:00:00"/>
    <s v="N/A"/>
    <s v="N/A"/>
    <x v="0"/>
    <s v="CERRADO"/>
    <d v="2026-04-14T00:00:00"/>
    <d v="2026-04-15T00:00:00"/>
    <s v="SI"/>
    <s v="SI"/>
    <s v="SI"/>
    <s v="SI"/>
    <n v="43"/>
    <m/>
    <n v="2026"/>
    <n v="2026"/>
  </r>
  <r>
    <n v="1"/>
    <n v="1"/>
    <n v="1"/>
    <n v="1"/>
    <n v="1"/>
    <n v="906"/>
    <x v="4"/>
    <x v="4"/>
    <s v="Secretaría_General"/>
    <x v="20"/>
    <s v="Profesional Universitario grado 02 - Control Interno Disciplinario"/>
    <x v="5"/>
    <s v="ICFES-350-2025"/>
    <s v="Linda Vanessa Macias Zerda"/>
    <n v="45011666"/>
    <s v="Prestar servicios profesionales de tipo jurídico para apoyar a la Secretaría General en la sustanciación, evaluación y trámite de los procesos disciplinarios que le sean asignados de conformidad con la normatividad vigente, así como en demás asuntos requeridos por el grupo de Control Interno Disciplinario."/>
    <d v="2025-05-02T00:00:00"/>
    <d v="2025-05-02T00:00:00"/>
    <d v="2025-12-31T00:00:00"/>
    <s v="N/A"/>
    <s v="N/A"/>
    <x v="4"/>
    <s v="CERRADO"/>
    <d v="2026-03-10T00:00:00"/>
    <d v="2026-03-11T00:00:00"/>
    <s v="SI"/>
    <s v="SI"/>
    <s v="SI"/>
    <s v="SI"/>
    <n v="78"/>
    <m/>
    <n v="2026"/>
    <n v="2026"/>
  </r>
  <r>
    <n v="1"/>
    <n v="0"/>
    <n v="0"/>
    <n v="1"/>
    <n v="1"/>
    <n v="907"/>
    <x v="4"/>
    <x v="4"/>
    <s v="Secretaría_General"/>
    <x v="8"/>
    <s v="Secretario(a) General"/>
    <x v="5"/>
    <s v="ICFES-351-2025"/>
    <s v="Borman Rengifo Suaza"/>
    <n v="55766666"/>
    <s v="Prestación de servicios profesionales de naturaleza jurídica para la Secretaría General y sus dependencias, enfocados en el acompañamiento integral de actividades relacionadas con la gestión, revisión y seguimiento de procesos jurídicos y contractuales."/>
    <d v="2025-05-02T00:00:00"/>
    <d v="2025-05-02T00:00:00"/>
    <d v="2025-12-31T00:00:00"/>
    <s v="N/A"/>
    <s v="N/A"/>
    <x v="12"/>
    <s v="EN EJECUCION"/>
    <d v="2026-04-30T00:00:00"/>
    <d v="2026-05-05T00:00:00"/>
    <s v="SI"/>
    <s v="SI"/>
    <s v="NO"/>
    <s v="NO"/>
    <n v="23"/>
    <m/>
    <m/>
    <m/>
  </r>
  <r>
    <n v="1"/>
    <n v="1"/>
    <n v="1"/>
    <n v="1"/>
    <n v="1"/>
    <n v="908"/>
    <x v="4"/>
    <x v="4"/>
    <s v="Secretaría_General"/>
    <x v="8"/>
    <s v="Secretario(a) General"/>
    <x v="5"/>
    <s v="ICFES-352-2025"/>
    <s v="Edwin Arley Garzon Riaño"/>
    <n v="87633333"/>
    <s v="Prestación de servicios profesionales para realizar apoyo y seguimiento a las actividades administrativas, financieras y relacionadas con la gestión de la Secretaría General."/>
    <d v="2025-05-02T00:00:00"/>
    <d v="2025-05-05T00:00:00"/>
    <d v="2025-12-31T00:00:00"/>
    <s v="N/A"/>
    <s v="N/A"/>
    <x v="5"/>
    <s v="CERRADO"/>
    <d v="2026-04-30T00:00:00"/>
    <d v="2026-05-05T00:00:00"/>
    <s v="SI"/>
    <s v="SI"/>
    <s v="SI"/>
    <s v="SI"/>
    <n v="23"/>
    <m/>
    <n v="2026"/>
    <n v="2026"/>
  </r>
  <r>
    <n v="1"/>
    <n v="1"/>
    <n v="1"/>
    <n v="1"/>
    <n v="1"/>
    <n v="909"/>
    <x v="4"/>
    <x v="4"/>
    <s v="Dirección_de_Producción_y_Operaciones"/>
    <x v="14"/>
    <s v="Director(a) de Producción y Operaciones"/>
    <x v="5"/>
    <s v="ICFES-353-2025"/>
    <s v="Maryi Daniela Sanabria Lugo"/>
    <n v="56563334"/>
    <s v="Prestación de servicios profesionales para apoyar a la Dirección de Producción y Operaciones en los procesos productivos y trámites administrativos requeridos para el desarrollo de las pruebas de estado, así como en los proyectos de evaluación solicitados por la dirección."/>
    <d v="2025-05-02T00:00:00"/>
    <d v="2025-05-05T00:00:00"/>
    <d v="2025-12-31T00:00:00"/>
    <s v="N/A"/>
    <s v="N/A"/>
    <x v="6"/>
    <s v="CERRADO"/>
    <d v="2026-04-09T00:00:00"/>
    <d v="2026-04-09T00:00:00"/>
    <s v="SI"/>
    <s v="SI"/>
    <s v="SI"/>
    <s v="SI"/>
    <n v="49"/>
    <m/>
    <n v="2026"/>
    <n v="2026"/>
  </r>
  <r>
    <n v="1"/>
    <n v="1"/>
    <n v="1"/>
    <n v="1"/>
    <n v="1"/>
    <n v="910"/>
    <x v="4"/>
    <x v="4"/>
    <s v="Dirección_de_Producción_y_Operaciones"/>
    <x v="14"/>
    <s v="Director(a) de Producción y Operaciones"/>
    <x v="5"/>
    <s v="ICFES-354-2025"/>
    <s v="Sulma Liliana Medina Barrera"/>
    <n v="63733334"/>
    <s v="Prestar servicios profesionales para apoyar la Dirección de Producción y Operaciones en la elaboración de las necesidades la etapa precontractual a cargo de la dirección, y apoyar en el seguimiento a la ejecución de los contratos que se adelanten para la aplicación de pruebas o proyectos de evaluación."/>
    <d v="2025-05-02T00:00:00"/>
    <d v="2025-05-02T00:00:00"/>
    <d v="2025-12-31T00:00:00"/>
    <s v="N/A"/>
    <s v="N/A"/>
    <x v="0"/>
    <s v="CERRADO"/>
    <d v="2026-04-09T00:00:00"/>
    <d v="2026-04-09T00:00:00"/>
    <s v="SI"/>
    <s v="SI"/>
    <s v="SI"/>
    <s v="SI"/>
    <n v="49"/>
    <m/>
    <n v="2026"/>
    <n v="2026"/>
  </r>
  <r>
    <n v="1"/>
    <n v="0"/>
    <n v="0"/>
    <n v="1"/>
    <n v="1"/>
    <n v="911"/>
    <x v="4"/>
    <x v="4"/>
    <s v="Dirección_de_Producción_y_Operaciones"/>
    <x v="14"/>
    <s v="Director(a) de Producción y Operaciones"/>
    <x v="5"/>
    <s v="ICFES-355-2025"/>
    <s v="Angelica Rocio Cabezas Henao"/>
    <n v="71700000"/>
    <s v="Prestar servicios profesionales para realizar acompañamiento en los diferentes procesos de índole jurídico a cargo de la Dirección de Producción de Operaciones, así como de las subdirecciones adscritas."/>
    <d v="2025-05-02T00:00:00"/>
    <d v="2025-05-05T00:00:00"/>
    <d v="2025-12-31T00:00:00"/>
    <s v="N/A"/>
    <s v="N/A"/>
    <x v="4"/>
    <s v="EN EJECUCION"/>
    <d v="2026-04-09T00:00:00"/>
    <d v="2026-04-09T00:00:00"/>
    <s v="SI"/>
    <s v="SI"/>
    <s v="NO"/>
    <s v="NO"/>
    <n v="49"/>
    <s v="Se solicita al enlace Certificado de Ejecución "/>
    <m/>
    <m/>
  </r>
  <r>
    <n v="1"/>
    <n v="0"/>
    <n v="0"/>
    <n v="1"/>
    <n v="1"/>
    <n v="912"/>
    <x v="4"/>
    <x v="4"/>
    <s v="Secretaría_General"/>
    <x v="9"/>
    <s v="Coordinador (a) Grupo Interno de Contratación Abastecimiento"/>
    <x v="5"/>
    <s v="ICFES-356-2025"/>
    <s v="Malorin Elena Plata Perez"/>
    <n v="66123334"/>
    <s v="Prestar los servicios profesionales para la elaboración de los documentos previos, realizar apoyo técnico, económico, contractual y conceptos para adelantar los procesos de contratación de bienes y servicios requeridos por el Icfes."/>
    <d v="2025-05-02T00:00:00"/>
    <d v="2025-05-05T00:00:00"/>
    <d v="2025-12-31T00:00:00"/>
    <s v="N/A"/>
    <s v="N/A"/>
    <x v="12"/>
    <s v="EN EJECUCION"/>
    <d v="2026-03-09T00:00:00"/>
    <d v="2026-03-09T00:00:00"/>
    <s v="SI"/>
    <s v="SI"/>
    <s v="NO"/>
    <s v="NO"/>
    <n v="80"/>
    <s v="Se realizó la revisión de los documentos correspondientes, en la cual se identificaron algunas inconsistencias. En consecuencia, se procede a remitir correos electrónicos a los respectivos enlaces, con el fin de que se efectúen las correcciones pertinentes y así poder avanzar con el proceso de cierre correspondiente."/>
    <m/>
    <m/>
  </r>
  <r>
    <n v="0"/>
    <n v="0"/>
    <n v="0"/>
    <n v="0"/>
    <n v="1"/>
    <n v="913"/>
    <x v="4"/>
    <x v="4"/>
    <s v="Dirección_General"/>
    <x v="6"/>
    <s v="Jefe de la Oficina Asesora Jurídica"/>
    <x v="5"/>
    <s v="ICFES-357-2025"/>
    <s v="Laura Emilia Peña Ruiz"/>
    <n v="55806500"/>
    <s v="Prestar servicios profesionales de apoyo jurídico a la Oficina Asesora Jurídica del Icfes"/>
    <d v="2025-05-05T00:00:00"/>
    <d v="2025-05-06T00:00:00"/>
    <d v="2025-12-31T00:00:00"/>
    <s v="N/A"/>
    <s v="N/A"/>
    <x v="5"/>
    <s v="EN EJECUCION"/>
    <m/>
    <m/>
    <s v="NO"/>
    <s v="NO"/>
    <s v="NO"/>
    <s v="NO"/>
    <n v="46170"/>
    <m/>
    <m/>
    <m/>
  </r>
  <r>
    <n v="1"/>
    <n v="1"/>
    <n v="1"/>
    <n v="1"/>
    <n v="1"/>
    <n v="914"/>
    <x v="4"/>
    <x v="4"/>
    <s v="Secretaría_General"/>
    <x v="20"/>
    <s v="Profesional Especializado Grado 03 - Unidad de Atencion al Ciudadano"/>
    <x v="5"/>
    <s v="ICFES-358-2025"/>
    <s v="Octavio Andres Castañeda Mendoza"/>
    <n v="36009333"/>
    <s v="Recopilar y realizar el análisis de la información y de los datos generados en la Unidad de Atención al Ciudadano, para efectuar su sistematización estadística y cualitativa."/>
    <d v="2025-05-05T00:00:00"/>
    <d v="2025-05-06T00:00:00"/>
    <d v="2025-12-31T00:00:00"/>
    <s v="N/A"/>
    <s v="N/A"/>
    <x v="6"/>
    <s v="CERRADO"/>
    <d v="2026-04-30T00:00:00"/>
    <d v="2026-05-05T00:00:00"/>
    <s v="SI"/>
    <s v="SI"/>
    <s v="SI"/>
    <s v="SI"/>
    <n v="23"/>
    <m/>
    <n v="2026"/>
    <n v="2026"/>
  </r>
  <r>
    <n v="1"/>
    <n v="1"/>
    <n v="1"/>
    <n v="1"/>
    <n v="1"/>
    <n v="915"/>
    <x v="4"/>
    <x v="4"/>
    <s v="Dirección_de_Producción_y_Operaciones"/>
    <x v="15"/>
    <s v="Coordinador del Grupo Interno de Trabajo de Control de Procesos Productivos"/>
    <x v="5"/>
    <s v="ICFES-359-2025"/>
    <s v="Asenath Arcila Cardona"/>
    <n v="4063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5-02T00:00:00"/>
    <d v="2025-05-02T00:00:00"/>
    <d v="2025-12-31T00:00:00"/>
    <s v="N/A"/>
    <s v="N/A"/>
    <x v="0"/>
    <s v="CERRADO"/>
    <d v="2026-04-01T00:00:00"/>
    <d v="2026-04-07T00:00:00"/>
    <s v="SI"/>
    <s v="SI"/>
    <s v="SI"/>
    <s v="SI"/>
    <n v="51"/>
    <m/>
    <n v="2026"/>
    <n v="2026"/>
  </r>
  <r>
    <n v="1"/>
    <n v="1"/>
    <n v="1"/>
    <n v="1"/>
    <n v="1"/>
    <n v="916"/>
    <x v="4"/>
    <x v="4"/>
    <s v="Dirección_de_Evaluación"/>
    <x v="4"/>
    <s v="Subdirector(a) de Diseño de Instrumentos"/>
    <x v="5"/>
    <s v="ICFES-360-2025"/>
    <s v="Sergio Steven Caycedo Rojas"/>
    <n v="6770000"/>
    <s v="Prestar servicios profesionales para la gestión administrativa de la Subdirección de Diseño de Instrumentos."/>
    <d v="2025-05-05T00:00:00"/>
    <d v="2025-05-07T00:00:00"/>
    <d v="2025-07-06T00:00:00"/>
    <s v="N/A"/>
    <s v="N/A"/>
    <x v="4"/>
    <s v="CERRADO"/>
    <d v="2026-04-26T00:00:00"/>
    <d v="2026-04-26T00:00:00"/>
    <s v="SI"/>
    <s v="SI"/>
    <s v="SI"/>
    <s v="SI"/>
    <n v="32"/>
    <m/>
    <n v="2026"/>
    <n v="2026"/>
  </r>
  <r>
    <n v="1"/>
    <n v="1"/>
    <n v="1"/>
    <n v="1"/>
    <n v="1"/>
    <n v="917"/>
    <x v="4"/>
    <x v="4"/>
    <s v="Dirección_de_Producción_y_Operaciones"/>
    <x v="15"/>
    <s v="Coordinador(a) del Grupo Interno de Trabajo de Gestión de Citación "/>
    <x v="5"/>
    <s v="ICFES-361-2025"/>
    <s v="Deivan Anderson Oliva Zambrano"/>
    <n v="4063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5-06T00:00:00"/>
    <d v="2025-05-06T00:00:00"/>
    <d v="2025-12-31T00:00:00"/>
    <s v="N/A"/>
    <s v="N/A"/>
    <x v="12"/>
    <s v="CERRADO"/>
    <d v="2026-04-01T00:00:00"/>
    <d v="2026-04-07T00:00:00"/>
    <s v="SI"/>
    <s v="SI"/>
    <s v="SI"/>
    <s v="SI"/>
    <n v="51"/>
    <m/>
    <n v="2026"/>
    <n v="2026"/>
  </r>
  <r>
    <n v="1"/>
    <n v="1"/>
    <n v="1"/>
    <n v="1"/>
    <n v="1"/>
    <n v="918"/>
    <x v="4"/>
    <x v="4"/>
    <s v="Dirección_de_Producción_y_Operaciones"/>
    <x v="15"/>
    <s v="Coordinador(a) del Grupo Interno de Trabajo de Gestión de Citación "/>
    <x v="5"/>
    <s v="ICFES-362-2025"/>
    <s v="Monica Bibiana De Antonio Toro"/>
    <n v="4063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5-05T00:00:00"/>
    <d v="2025-05-06T00:00:00"/>
    <d v="2025-12-31T00:00:00"/>
    <s v="N/A"/>
    <s v="N/A"/>
    <x v="5"/>
    <s v="CERRADO"/>
    <d v="2026-04-01T00:00:00"/>
    <d v="2026-04-07T00:00:00"/>
    <s v="SI"/>
    <s v="SI"/>
    <s v="SI"/>
    <s v="SI"/>
    <n v="51"/>
    <m/>
    <n v="2026"/>
    <n v="2026"/>
  </r>
  <r>
    <n v="1"/>
    <n v="1"/>
    <n v="1"/>
    <n v="1"/>
    <n v="1"/>
    <n v="919"/>
    <x v="4"/>
    <x v="4"/>
    <s v="Dirección_de_Producción_y_Operaciones"/>
    <x v="15"/>
    <s v="Coordinador(a) del Grupo Interno de Trabajo de Gestión de Citación "/>
    <x v="5"/>
    <s v="ICFES-363-2025"/>
    <s v="Paula Rocio Aguilera Garcia"/>
    <n v="4063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5-05T00:00:00"/>
    <d v="2025-05-06T00:00:00"/>
    <d v="2025-12-31T00:00:00"/>
    <s v="N/A"/>
    <s v="N/A"/>
    <x v="6"/>
    <s v="CERRADO"/>
    <d v="2026-04-01T00:00:00"/>
    <d v="2026-04-07T00:00:00"/>
    <s v="SI"/>
    <s v="SI"/>
    <s v="SI"/>
    <s v="SI"/>
    <n v="51"/>
    <m/>
    <n v="2026"/>
    <n v="2026"/>
  </r>
  <r>
    <n v="1"/>
    <n v="1"/>
    <n v="1"/>
    <n v="1"/>
    <n v="1"/>
    <n v="920"/>
    <x v="4"/>
    <x v="4"/>
    <s v="Dirección_de_Producción_y_Operaciones"/>
    <x v="15"/>
    <s v="Coordinador(a) del Grupo Interno de Trabajo de Gestión de Citación "/>
    <x v="5"/>
    <s v="ICFES-364-2025"/>
    <s v="Daniel Leonardo Mendoza Chavez"/>
    <n v="4063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5-05T00:00:00"/>
    <d v="2025-05-06T00:00:00"/>
    <d v="2025-12-31T00:00:00"/>
    <s v="N/A"/>
    <s v="N/A"/>
    <x v="0"/>
    <s v="CERRADO"/>
    <d v="2026-04-01T00:00:00"/>
    <d v="2026-04-07T00:00:00"/>
    <s v="SI"/>
    <s v="SI"/>
    <s v="SI"/>
    <s v="SI"/>
    <n v="51"/>
    <m/>
    <n v="2026"/>
    <n v="2026"/>
  </r>
  <r>
    <n v="1"/>
    <n v="0"/>
    <n v="0"/>
    <n v="1"/>
    <n v="1"/>
    <n v="921"/>
    <x v="4"/>
    <x v="4"/>
    <s v="Dirección_de_Producción_y_Operaciones"/>
    <x v="15"/>
    <s v="Coordinador(a) del Grupo Interno de Trabajo de Gestión de Citación "/>
    <x v="5"/>
    <s v="ICFES-365-2025"/>
    <s v="Luis Miguel Mejia Orrego"/>
    <n v="40630000"/>
    <s v="Prestar servicios profesionales para realizar las actividades de aprovisionamiento que alimentan el sistema de información PRISMA para el proceso de citación de los examinandos inscritos en las diferentes pruebas que realiza el Icfes teniendo en cuenta la gestión de los diferentes tipos de población inscrita, así como mantener actualizadas las bases de datos de los sitios de aplicación de las regiones que le sean asignadas para la vigencia 2025."/>
    <d v="2025-05-05T00:00:00"/>
    <d v="2025-05-06T00:00:00"/>
    <d v="2025-12-31T00:00:00"/>
    <s v="N/A"/>
    <s v="N/A"/>
    <x v="4"/>
    <s v="EN EJECUCION"/>
    <d v="2026-04-01T00:00:00"/>
    <d v="2026-04-07T00:00:00"/>
    <s v="SI"/>
    <s v="SI"/>
    <s v="NO"/>
    <s v="NO"/>
    <n v="51"/>
    <s v="Ultimo pago sin marcar pago"/>
    <m/>
    <m/>
  </r>
  <r>
    <n v="1"/>
    <n v="0"/>
    <n v="0"/>
    <n v="1"/>
    <n v="1"/>
    <n v="922"/>
    <x v="4"/>
    <x v="4"/>
    <s v="Secretaría_General"/>
    <x v="20"/>
    <s v="Profesional Especializado Grado 03 - Unidad de Atencion al Ciudadano"/>
    <x v="5"/>
    <s v="ICFES-366-2025"/>
    <s v="Jose Edilso Perez Nova "/>
    <n v="45011667"/>
    <s v="Prestar servicios profesionales para apoyar a la Unidad de Atención al Ciudadano en la atención, inspección y proceso de mejora continua a las interacciones recibidas por nuestros canales de atención con referencia a las pruebas que aplica la Entidad."/>
    <d v="2025-05-02T00:00:00"/>
    <d v="2025-05-05T00:00:00"/>
    <d v="2025-12-31T00:00:00"/>
    <s v="N/A"/>
    <s v="N/A"/>
    <x v="12"/>
    <s v="EN EJECUCION"/>
    <d v="2026-04-30T00:00:00"/>
    <d v="2026-05-05T00:00:00"/>
    <s v="SI"/>
    <s v="SI"/>
    <s v="NO"/>
    <s v="NO"/>
    <n v="23"/>
    <m/>
    <m/>
    <m/>
  </r>
  <r>
    <n v="1"/>
    <n v="1"/>
    <n v="1"/>
    <n v="1"/>
    <n v="1"/>
    <n v="923"/>
    <x v="4"/>
    <x v="4"/>
    <s v="Dirección_de_Evaluación"/>
    <x v="4"/>
    <s v="Subdirector(a) de Diseño de Instrumentos"/>
    <x v="5"/>
    <s v="ICFES-367-2025"/>
    <s v="Alfonso Arturo Conde Rivera"/>
    <n v="67159000"/>
    <s v="Prestar servicios profesionales para revisar el armado de las pruebas de ciencias sociales, competencias ciudadanas, investigación en ciencias sociales y afines, así como gestionar la construcción de los ítems para los exámenes de Estado y demás proyectos de evaluación."/>
    <d v="2025-05-05T00:00:00"/>
    <d v="2025-05-07T00:00:00"/>
    <d v="2025-12-31T00:00:00"/>
    <s v="N/A"/>
    <s v="N/A"/>
    <x v="5"/>
    <s v="CERRADO"/>
    <d v="2026-04-14T00:00:00"/>
    <d v="2026-04-14T00:00:00"/>
    <s v="SI"/>
    <s v="SI"/>
    <s v="SI"/>
    <s v="SI"/>
    <n v="44"/>
    <m/>
    <n v="2026"/>
    <n v="2026"/>
  </r>
  <r>
    <n v="1"/>
    <n v="0"/>
    <n v="0"/>
    <n v="1"/>
    <n v="1"/>
    <n v="924"/>
    <x v="4"/>
    <x v="4"/>
    <s v="Dirección_de_Producción_y_Operaciones"/>
    <x v="14"/>
    <s v="Director(a) de Producción y Operaciones"/>
    <x v="5"/>
    <s v="ICFES-368-2025"/>
    <s v="Javier Alejandro Salazar Betancourt"/>
    <n v="41416667"/>
    <s v="Prestación de servicios profesionales para la ejecución de las actividades relacionadas al procesamiento y cargue del string de respuestas, así como la validación y manejo de las demás bases de datos a cargo de la Dirección de Producción y Operaciones producto de la aplicación de las pruebas, que permitan llevar a cabo la óptima calificación de los exámenes que realice el Icfes en la vigencia 2025."/>
    <d v="2025-05-07T00:00:00"/>
    <d v="2025-05-09T00:00:00"/>
    <d v="2025-10-31T00:00:00"/>
    <s v="N/A"/>
    <s v="N/A"/>
    <x v="6"/>
    <s v="EN EJECUCION"/>
    <d v="2026-04-09T00:00:00"/>
    <d v="2026-04-09T00:00:00"/>
    <s v="SI"/>
    <s v="SI"/>
    <s v="NO"/>
    <s v="NO"/>
    <n v="49"/>
    <s v="Javier Alejandro Salazar Betancourt: falta nota aclaratoria."/>
    <m/>
    <m/>
  </r>
  <r>
    <n v="1"/>
    <n v="1"/>
    <n v="1"/>
    <n v="1"/>
    <n v="1"/>
    <n v="925"/>
    <x v="4"/>
    <x v="4"/>
    <s v="Dirección_de_Producción_y_Operaciones"/>
    <x v="14"/>
    <s v="Director(a) de Producción y Operaciones"/>
    <x v="5"/>
    <s v="ICFES-369-2025"/>
    <s v="John Jairo Cardona Restrepo"/>
    <n v="82250000"/>
    <s v="Prestación de servicios profesionales para apoyar el seguimiento a los proyectos, planes y programas a cargo de la Dirección de Producción y Operaciones conforme a los lineamientos estratégicos generados por la Dirección General."/>
    <d v="2025-05-07T00:00:00"/>
    <d v="2025-05-09T00:00:00"/>
    <d v="2025-12-31T00:00:00"/>
    <s v="N/A"/>
    <s v="N/A"/>
    <x v="0"/>
    <s v="CERRADO"/>
    <d v="2026-04-09T00:00:00"/>
    <d v="2026-04-09T00:00:00"/>
    <s v="SI"/>
    <s v="SI"/>
    <s v="SI"/>
    <s v="SI"/>
    <n v="49"/>
    <m/>
    <n v="2026"/>
    <n v="2026"/>
  </r>
  <r>
    <n v="1"/>
    <n v="1"/>
    <n v="1"/>
    <n v="1"/>
    <n v="1"/>
    <n v="926"/>
    <x v="4"/>
    <x v="4"/>
    <s v="Dirección_de_Producción_y_Operaciones"/>
    <x v="14"/>
    <s v="Director(a) de Producción y Operaciones"/>
    <x v="5"/>
    <s v="ICFES-370-2025"/>
    <s v="Juan Camilo Mendoza Gonzalez"/>
    <n v="19583333"/>
    <s v="Prestación de servicios de apoyo para realizar la gestión documental de los archivos de gestión a cargo de la Dirección de Producción y Operaciones y la Subdirección de Aplicación de instrumentos, de acuerdo con la normatividad de archivo vigente."/>
    <d v="2025-05-07T00:00:00"/>
    <d v="2025-05-09T00:00:00"/>
    <d v="2025-12-31T00:00:00"/>
    <s v="N/A"/>
    <s v="N/A"/>
    <x v="4"/>
    <s v="CERRADO"/>
    <d v="2026-04-09T00:00:00"/>
    <d v="2026-04-09T00:00:00"/>
    <s v="SI"/>
    <s v="SI"/>
    <s v="SI"/>
    <s v="SI"/>
    <n v="49"/>
    <m/>
    <n v="2026"/>
    <n v="2026"/>
  </r>
  <r>
    <n v="1"/>
    <n v="0"/>
    <n v="0"/>
    <n v="1"/>
    <n v="1"/>
    <n v="927"/>
    <x v="4"/>
    <x v="4"/>
    <s v="Dirección_de_Producción_y_Operaciones"/>
    <x v="14"/>
    <s v="Director(a) de Producción y Operaciones"/>
    <x v="5"/>
    <s v="ICFES-371-2025"/>
    <s v="Brayan Tabares Yarce"/>
    <n v="28487334"/>
    <s v="Prestación de servicios para apoyar en el diseño gráfico y multimedia de los planes, proyectos, e iniciativas que estén a cargo de la Dirección de Producción y Operaciones."/>
    <d v="2025-05-12T00:00:00"/>
    <d v="2025-05-12T00:00:00"/>
    <d v="2025-10-31T00:00:00"/>
    <s v="N/A"/>
    <s v="N/A"/>
    <x v="12"/>
    <s v="EN EJECUCION"/>
    <d v="2026-04-09T00:00:00"/>
    <d v="2026-04-09T00:00:00"/>
    <s v="SI"/>
    <s v="SI"/>
    <s v="NO"/>
    <s v="NO"/>
    <n v="49"/>
    <m/>
    <m/>
    <m/>
  </r>
  <r>
    <n v="1"/>
    <n v="1"/>
    <n v="1"/>
    <n v="1"/>
    <n v="1"/>
    <n v="928"/>
    <x v="4"/>
    <x v="4"/>
    <s v="Dirección_de_Producción_y_Operaciones"/>
    <x v="15"/>
    <s v="Subdirector(a) de Aplicación de Instrumentos"/>
    <x v="5"/>
    <s v="ICFES-372-2025"/>
    <s v="Wendy Katherine Lopez Segura"/>
    <n v="37443334"/>
    <s v="Prestación de servicios para el apoyo de la gestión en la ejecución de trámites administrativos requeridos por la Subdirección de Aplicación de Instrumentos."/>
    <d v="2025-05-02T00:00:00"/>
    <d v="2025-05-06T00:00:00"/>
    <d v="2025-12-31T00:00:00"/>
    <s v="N/A"/>
    <s v="N/A"/>
    <x v="5"/>
    <s v="CERRADO"/>
    <d v="2026-04-09T00:00:00"/>
    <d v="2026-04-07T00:00:00"/>
    <s v="SI"/>
    <s v="SI"/>
    <s v="SI"/>
    <s v="SI"/>
    <n v="51"/>
    <m/>
    <n v="2026"/>
    <n v="2026"/>
  </r>
  <r>
    <n v="1"/>
    <n v="1"/>
    <n v="1"/>
    <n v="1"/>
    <n v="1"/>
    <n v="929"/>
    <x v="4"/>
    <x v="4"/>
    <s v="Dirección_de_Evaluación"/>
    <x v="4"/>
    <s v="Subdirector(a) de Diseño de Instrumentos"/>
    <x v="5"/>
    <s v="ICFES-373-2025"/>
    <s v="Jorge Durley Trujillo Diaz"/>
    <n v="44613333"/>
    <s v="Prestar servicios profesionales para revisar el armado de las pruebas de gestión de organizaciones, economía, producción agrícola y afines, así como gestionar la construcción de los ítems para los exámenes de Estado y demás proyectos de evaluación"/>
    <d v="2025-05-07T00:00:00"/>
    <d v="2025-05-09T00:00:00"/>
    <d v="2025-12-31T00:00:00"/>
    <s v="N/A"/>
    <s v="N/A"/>
    <x v="6"/>
    <s v="CERRADO"/>
    <d v="2026-04-24T00:00:00"/>
    <d v="2026-04-24T00:00:00"/>
    <s v="SI"/>
    <s v="SI"/>
    <s v="SI"/>
    <s v="SI"/>
    <n v="34"/>
    <m/>
    <n v="2026"/>
    <n v="2026"/>
  </r>
  <r>
    <n v="1"/>
    <n v="1"/>
    <n v="1"/>
    <n v="1"/>
    <n v="1"/>
    <n v="930"/>
    <x v="4"/>
    <x v="4"/>
    <s v="Dirección_General"/>
    <x v="6"/>
    <s v="Jefe de la Oficina Asesora Jurídica"/>
    <x v="5"/>
    <s v="ICFES-374-2025"/>
    <s v="Laura Viviana Martinez Supelano"/>
    <n v="64530000"/>
    <s v="Prestar servicios profesionales de apoyo jurídico a la Oficina Asesora Jurídica del Icfes."/>
    <d v="2025-05-05T00:00:00"/>
    <d v="2025-05-06T00:00:00"/>
    <d v="2025-12-31T00:00:00"/>
    <s v="N/A"/>
    <s v="N/A"/>
    <x v="0"/>
    <s v="CERRADO"/>
    <d v="2026-05-04T00:00:00"/>
    <d v="2026-05-04T00:00:00"/>
    <s v="SI"/>
    <s v="SI"/>
    <s v="SI"/>
    <s v="SI"/>
    <n v="24"/>
    <m/>
    <n v="2026"/>
    <n v="2026"/>
  </r>
  <r>
    <n v="1"/>
    <n v="1"/>
    <n v="1"/>
    <n v="1"/>
    <n v="1"/>
    <n v="931"/>
    <x v="4"/>
    <x v="4"/>
    <s v="Dirección_de_Evaluación"/>
    <x v="4"/>
    <s v="Subdirector(a) de Diseño de Instrumentos"/>
    <x v="5"/>
    <s v="ICFES-375-2025"/>
    <s v="Daisy Pilar Avila Torres"/>
    <n v="71700000"/>
    <s v="Prestar servicios profesionales para revisar el armado de las pruebas de ciencias naturales, campos de la salud y afines, así como gestionar la construcción de los ítems para los exámenes de Estado y demás proyectos de evaluación."/>
    <d v="2025-05-06T00:00:00"/>
    <d v="2025-05-08T00:00:00"/>
    <d v="2025-12-31T00:00:00"/>
    <s v="N/A"/>
    <s v="N/A"/>
    <x v="4"/>
    <s v="CERRADO"/>
    <d v="2026-04-26T00:00:00"/>
    <d v="2026-04-26T00:00:00"/>
    <s v="SI"/>
    <s v="SI"/>
    <s v="SI"/>
    <s v="SI"/>
    <n v="32"/>
    <m/>
    <n v="2026"/>
    <n v="2026"/>
  </r>
  <r>
    <n v="1"/>
    <n v="0"/>
    <n v="0"/>
    <n v="1"/>
    <n v="1"/>
    <n v="932"/>
    <x v="4"/>
    <x v="4"/>
    <s v="Dirección_de_Evaluación"/>
    <x v="13"/>
    <s v="Subdirector(a) de Análisis y Divulgación"/>
    <x v="5"/>
    <s v="ICFES-376-2025"/>
    <s v="Laura Alejandra Vargas Peña"/>
    <n v="51313333"/>
    <s v="Prestación de servicios profesionales a la Subdirección de Análisis y Divulgación para realizar la gestión de seguimiento de proyectos del área, así como la implementación y articulación del proceso de gestión de calidad y de planeación interna, gestión contractual logística y ejecución financiera."/>
    <d v="2025-05-02T00:00:00"/>
    <d v="2025-05-06T00:00:00"/>
    <d v="2025-10-31T00:00:00"/>
    <s v="N/A"/>
    <s v="N/A"/>
    <x v="12"/>
    <s v="EN EJECUCION"/>
    <d v="2026-05-20T00:00:00"/>
    <d v="2026-05-25T00:00:00"/>
    <s v="SI"/>
    <s v="SI"/>
    <s v="NO"/>
    <s v="NO"/>
    <n v="3"/>
    <m/>
    <m/>
    <m/>
  </r>
  <r>
    <n v="1"/>
    <n v="1"/>
    <n v="1"/>
    <n v="1"/>
    <n v="1"/>
    <n v="933"/>
    <x v="4"/>
    <x v="4"/>
    <s v="Dirección_de_Evaluación"/>
    <x v="4"/>
    <s v="Subdirector(a) de Diseño de Instrumentos"/>
    <x v="5"/>
    <s v="ICFES-377-2025"/>
    <s v="Eider Fabian Sanchez Mejia"/>
    <n v="71700000"/>
    <s v="Prestar servicios profesionales para revisar el armado de las pruebas de inglés, así como gestionar la construcción de los ítems para los exámenes de Estado y demás proyectos de evaluación."/>
    <d v="2025-05-06T00:00:00"/>
    <d v="2025-05-08T00:00:00"/>
    <d v="2025-12-31T00:00:00"/>
    <s v="N/A"/>
    <s v="N/A"/>
    <x v="5"/>
    <s v="CERRADO"/>
    <d v="2026-04-14T00:00:00"/>
    <d v="2026-04-14T00:00:00"/>
    <s v="SI"/>
    <s v="SI"/>
    <s v="SI"/>
    <s v="SI"/>
    <n v="44"/>
    <m/>
    <n v="2026"/>
    <n v="2026"/>
  </r>
  <r>
    <n v="1"/>
    <n v="1"/>
    <n v="1"/>
    <n v="1"/>
    <n v="1"/>
    <n v="934"/>
    <x v="4"/>
    <x v="4"/>
    <s v="Dirección_General"/>
    <x v="16"/>
    <s v="Director(a) de Evaluación"/>
    <x v="5"/>
    <s v="ICFES-378-2025"/>
    <s v="Laura Marcela Santiusti Gutierrez"/>
    <n v="53700000"/>
    <s v="Prestación de servicios profesionales para apoyar a la Dirección de Evaluación en aspectos administrativos, estratégicos, contractuales, presupuestales y de calidad, además del análisis de casos vinculados al reconocimiento de exámenes presentados en el exterior."/>
    <d v="2025-05-02T00:00:00"/>
    <d v="2025-05-05T00:00:00"/>
    <d v="2025-10-31T00:00:00"/>
    <s v="N/A"/>
    <s v="N/A"/>
    <x v="6"/>
    <s v="CERRADO"/>
    <d v="2026-04-28T00:00:00"/>
    <d v="2026-05-04T00:00:00"/>
    <s v="SI"/>
    <s v="SI"/>
    <s v="SI"/>
    <s v="SI"/>
    <n v="24"/>
    <m/>
    <n v="2026"/>
    <n v="2026"/>
  </r>
  <r>
    <n v="1"/>
    <n v="1"/>
    <n v="1"/>
    <n v="1"/>
    <n v="1"/>
    <n v="935"/>
    <x v="4"/>
    <x v="4"/>
    <s v="Dirección_de_Evaluación"/>
    <x v="10"/>
    <s v="Subdirector(a) de Estadísticas"/>
    <x v="5"/>
    <s v="ICFES-379-2025"/>
    <s v="Jorge Leonardo Rodriguez Lopez"/>
    <n v="43198667"/>
    <s v="Prestación de servicios profesionales para elaborar procesamientos estadísticos asociados al análisis de ítems, calificación de los exámenes de estado, procesamiento de preguntas abiertas, a través de verificación, optimización de códigos en el marco de las pruebas de estado y los proyectos de evaluación."/>
    <d v="2025-05-05T00:00:00"/>
    <d v="2025-05-07T00:00:00"/>
    <d v="2025-10-31T00:00:00"/>
    <s v="N/A"/>
    <s v="N/A"/>
    <x v="0"/>
    <s v="CERRADO"/>
    <d v="2026-03-19T00:00:00"/>
    <d v="2026-03-30T00:00:00"/>
    <s v="SI"/>
    <s v="SI"/>
    <s v="SI"/>
    <s v="SI"/>
    <n v="59"/>
    <m/>
    <n v="2026"/>
    <n v="2026"/>
  </r>
  <r>
    <n v="1"/>
    <n v="1"/>
    <n v="1"/>
    <n v="1"/>
    <n v="1"/>
    <n v="936"/>
    <x v="4"/>
    <x v="4"/>
    <s v="Dirección_de_Evaluación"/>
    <x v="10"/>
    <s v="Subdirector(a) de Estadísticas"/>
    <x v="5"/>
    <s v="ICFES-380-2025"/>
    <s v="Joan Sebastian Barrera Molina "/>
    <n v="45704667"/>
    <s v="Prestación de servicios profesionales para desarrollar proyectos que permitan el mejoramiento e integración de tecnologías de la información al interior de la Subdirección de Estadísticas, así como abarcar la gestión y optimización de códigos fuente, administración y desarrollo de software, creación y mantenimiento de bases de datos."/>
    <d v="2025-05-02T00:00:00"/>
    <d v="2025-05-05T00:00:00"/>
    <d v="2025-10-31T00:00:00"/>
    <s v="N/A"/>
    <s v="N/A"/>
    <x v="4"/>
    <s v="CERRADO"/>
    <d v="2026-03-19T00:00:00"/>
    <d v="2026-03-30T00:00:00"/>
    <s v="SI"/>
    <s v="SI"/>
    <s v="SI"/>
    <s v="SI"/>
    <n v="59"/>
    <m/>
    <n v="2026"/>
    <n v="2026"/>
  </r>
  <r>
    <n v="0"/>
    <n v="0"/>
    <n v="0"/>
    <n v="0"/>
    <n v="1"/>
    <n v="937"/>
    <x v="4"/>
    <x v="4"/>
    <s v="Secretaría_General"/>
    <x v="9"/>
    <s v="Profesional Especializado Grado 04 - Subdireccion de Abastecimientos y servicios Generales"/>
    <x v="5"/>
    <s v="ICFES-381-2025"/>
    <s v="Luis Hernando Cediel Mejia"/>
    <n v="75683334"/>
    <s v="Prestar los servicios profesionales para apoyar en la administración, gestión y conservación los inmuebles a cargo de la Entidad, así como el apoyo a la supervisión de la ejecución de los contratos relacionados con dichos inmuebles."/>
    <d v="2025-05-05T00:00:00"/>
    <d v="2025-05-07T00:00:00"/>
    <d v="2025-12-31T00:00:00"/>
    <s v="N/A"/>
    <s v="N/A"/>
    <x v="12"/>
    <s v="EN EJECUCION"/>
    <m/>
    <m/>
    <s v="NO"/>
    <s v="NO"/>
    <s v="NO"/>
    <s v="NO"/>
    <n v="46170"/>
    <m/>
    <m/>
    <m/>
  </r>
  <r>
    <n v="1"/>
    <n v="1"/>
    <n v="1"/>
    <n v="1"/>
    <n v="1"/>
    <n v="938"/>
    <x v="4"/>
    <x v="4"/>
    <s v="Dirección_General"/>
    <x v="5"/>
    <s v="Jefe de la Oficina Asesora de Planeación"/>
    <x v="5"/>
    <s v="ICFES-382-2025"/>
    <s v="Luisa Fernanda Perea Muñoz"/>
    <n v="79666667"/>
    <s v="Prestar servicios profesionales a la Oficina Asesora de Planeación para la planeación, actualización, seguimiento y control presupuestal del Icfes."/>
    <d v="2025-05-05T00:00:00"/>
    <d v="2025-05-06T00:00:00"/>
    <d v="2025-12-31T00:00:00"/>
    <s v="N/A"/>
    <s v="N/A"/>
    <x v="5"/>
    <s v="CERRADO"/>
    <d v="2026-04-14T00:00:00"/>
    <d v="2026-04-15T00:00:00"/>
    <s v="SI"/>
    <s v="SI"/>
    <s v="SI"/>
    <s v="SI"/>
    <n v="43"/>
    <m/>
    <n v="2026"/>
    <n v="2026"/>
  </r>
  <r>
    <n v="1"/>
    <n v="1"/>
    <n v="1"/>
    <n v="1"/>
    <n v="1"/>
    <n v="939"/>
    <x v="4"/>
    <x v="4"/>
    <s v="Dirección_General"/>
    <x v="5"/>
    <s v="Jefe de la Oficina Asesora de Planeación"/>
    <x v="5"/>
    <s v="ICFES-383-2025"/>
    <s v="Dayana Viviana Jimenez Betancourth"/>
    <n v="63333333"/>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5-05-07T00:00:00"/>
    <d v="2025-05-07T00:00:00"/>
    <d v="2025-12-31T00:00:00"/>
    <s v="N/A"/>
    <s v="N/A"/>
    <x v="6"/>
    <s v="CERRADO"/>
    <d v="2026-04-14T00:00:00"/>
    <d v="2026-04-15T00:00:00"/>
    <s v="SI"/>
    <s v="SI"/>
    <s v="SI"/>
    <s v="SI"/>
    <n v="43"/>
    <m/>
    <n v="2026"/>
    <n v="2026"/>
  </r>
  <r>
    <n v="1"/>
    <n v="1"/>
    <n v="1"/>
    <n v="1"/>
    <n v="1"/>
    <n v="940"/>
    <x v="4"/>
    <x v="4"/>
    <s v="Secretaría_General"/>
    <x v="8"/>
    <s v="Secretario(a) General"/>
    <x v="5"/>
    <s v="ICFES-384-2025"/>
    <s v="Astrid Osorio Robayo"/>
    <n v="40000000"/>
    <s v="Apoyar en la gestión de PQRSD que ingresen a la Entidad, de acuerdo con la normatividad vigente; así como apoyar a la Secretaría General en la gestión, revisión y trámites concernientes de asuntos financieros."/>
    <d v="2025-05-06T00:00:00"/>
    <d v="2025-05-14T00:00:00"/>
    <d v="2025-12-31T00:00:00"/>
    <s v="N/A"/>
    <s v="N/A"/>
    <x v="0"/>
    <s v="CERRADO"/>
    <d v="2026-04-30T00:00:00"/>
    <d v="2026-05-05T00:00:00"/>
    <s v="SI"/>
    <s v="SI"/>
    <s v="SI"/>
    <s v="SI"/>
    <n v="23"/>
    <m/>
    <n v="2026"/>
    <n v="2026"/>
  </r>
  <r>
    <n v="1"/>
    <n v="1"/>
    <n v="1"/>
    <n v="1"/>
    <n v="1"/>
    <n v="941"/>
    <x v="4"/>
    <x v="4"/>
    <s v="Dirección_de_Evaluación"/>
    <x v="4"/>
    <s v="Subdirector(a) de Diseño de Instrumentos"/>
    <x v="5"/>
    <s v="ICFES-385-2025"/>
    <s v="Julian Andres Penagos Mora"/>
    <n v="67159000"/>
    <s v="Prestar servicios profesionales para revisar el armado de las pruebas de derecho y afines, así como gestionar la construcción de los ítems para los exámenes de Estado y demás proyectos de evaluación"/>
    <d v="2025-05-07T00:00:00"/>
    <d v="2025-05-09T00:00:00"/>
    <d v="2025-12-31T00:00:00"/>
    <s v="N/A"/>
    <s v="N/A"/>
    <x v="4"/>
    <s v="CERRADO"/>
    <d v="2026-04-26T00:00:00"/>
    <d v="2026-04-26T00:00:00"/>
    <s v="SI"/>
    <s v="SI"/>
    <s v="SI"/>
    <s v="SI"/>
    <n v="32"/>
    <m/>
    <n v="2026"/>
    <n v="2026"/>
  </r>
  <r>
    <n v="1"/>
    <n v="1"/>
    <n v="1"/>
    <n v="1"/>
    <n v="1"/>
    <n v="942"/>
    <x v="4"/>
    <x v="4"/>
    <s v="Dirección_General"/>
    <x v="16"/>
    <s v="Director(a) de Evaluación"/>
    <x v="5"/>
    <s v="ICFES-386-2025"/>
    <s v="Juan Camilo Gomez Barrera"/>
    <n v="59540000"/>
    <s v="Prestar servicios profesionales para el diseño, ejecución, monitoreo y mejora continua en los análisis de resultados de las evaluaciones de calidad educativa realizadas por el instituto, además de elaborar contenidos y documentos relacionados con los productos de la Dirección de Evaluación."/>
    <d v="2025-05-05T00:00:00"/>
    <d v="2025-05-06T00:00:00"/>
    <d v="2025-12-20T00:00:00"/>
    <s v="N/A"/>
    <s v="N/A"/>
    <x v="12"/>
    <s v="CERRADO"/>
    <d v="2026-04-28T00:00:00"/>
    <d v="2026-05-04T00:00:00"/>
    <s v="SI"/>
    <s v="SI"/>
    <s v="SI"/>
    <s v="SI"/>
    <n v="24"/>
    <m/>
    <n v="2025"/>
    <n v="2025"/>
  </r>
  <r>
    <n v="1"/>
    <n v="1"/>
    <n v="1"/>
    <n v="1"/>
    <n v="1"/>
    <n v="943"/>
    <x v="4"/>
    <x v="4"/>
    <s v="Dirección_General"/>
    <x v="16"/>
    <s v="Director(a) de Evaluación"/>
    <x v="5"/>
    <s v="ICFES-387-2025"/>
    <s v="Claudia Consuelo Gonzalez Ramirez"/>
    <n v="66117334"/>
    <s v="Prestación de servicios profesionales para la ejecución de la Medición Nacional de la Calidad de la Educación Inicial, además del desarrollo de proyectos orientados a evaluar habilidades socioemocionales, valoración ante situaciones de cambio y otras iniciativas de medición lideradas por el área."/>
    <d v="2025-05-05T00:00:00"/>
    <d v="2025-05-07T00:00:00"/>
    <d v="2025-10-31T00:00:00"/>
    <s v="N/A"/>
    <s v="N/A"/>
    <x v="5"/>
    <s v="CERRADO"/>
    <d v="2026-04-28T00:00:00"/>
    <d v="2026-05-04T00:00:00"/>
    <s v="SI"/>
    <s v="SI"/>
    <s v="SI"/>
    <s v="SI"/>
    <n v="24"/>
    <m/>
    <n v="2026"/>
    <n v="2026"/>
  </r>
  <r>
    <n v="1"/>
    <n v="1"/>
    <n v="1"/>
    <n v="1"/>
    <n v="1"/>
    <n v="944"/>
    <x v="4"/>
    <x v="4"/>
    <s v="Secretaría_General"/>
    <x v="9"/>
    <s v="Subdirector(a) de Abastecimiento y Servicios Generales"/>
    <x v="5"/>
    <s v="ICFES-388-2025"/>
    <s v="Maria Mercedes Velez Sanchez"/>
    <n v="78666666"/>
    <s v="Prestación de servicios profesionales a la Subdirección de Abastecimiento y Servicios Generales del Icfes en la proyección, revisión, corrección y seguimiento de información que se derive de las actividades, programas, planes y proyectos del área"/>
    <d v="2025-05-05T00:00:00"/>
    <d v="2025-05-08T00:00:00"/>
    <d v="2025-12-31T00:00:00"/>
    <s v="N/A"/>
    <s v="N/A"/>
    <x v="6"/>
    <s v="CERRADO"/>
    <d v="2026-03-05T00:00:00"/>
    <d v="2026-03-05T00:00:00"/>
    <s v="SI"/>
    <s v="SI"/>
    <s v="SI"/>
    <s v="SI"/>
    <n v="84"/>
    <m/>
    <n v="2026"/>
    <n v="2026"/>
  </r>
  <r>
    <n v="1"/>
    <n v="0"/>
    <n v="0"/>
    <n v="1"/>
    <n v="1"/>
    <n v="945"/>
    <x v="4"/>
    <x v="4"/>
    <s v="Dirección_General"/>
    <x v="18"/>
    <s v="Jefe de la Oficina de Control Interno"/>
    <x v="5"/>
    <s v="ICFES-389-2025"/>
    <s v="Olga Lucia Ladino Gamba"/>
    <n v="31200000"/>
    <s v="Prestar servicios de apoyo a la Oficina de Control Interno, en el desarrollo de seguimientos, requerimientos de organismos de Control, oportunidad de las comunicaciones inherentes a la gestión documental y asuntos administrativos en cumplimiento a los roles y responsabilidades de la Oficina y de lo programado en el Plan Anual de Auditorías para la vigencia 2025."/>
    <d v="2025-05-06T00:00:00"/>
    <d v="2025-05-08T00:00:00"/>
    <d v="2025-12-31T00:00:00"/>
    <s v="N/A"/>
    <s v="N/A"/>
    <x v="0"/>
    <s v="EN EJECUCION"/>
    <d v="2026-04-15T00:00:00"/>
    <d v="2026-04-21T00:00:00"/>
    <s v="SI"/>
    <s v="SI"/>
    <s v="NO"/>
    <s v="NO"/>
    <n v="37"/>
    <s v="pendiente de aprobación en secop 2 de las 8 facturas de pago"/>
    <m/>
    <m/>
  </r>
  <r>
    <n v="1"/>
    <n v="1"/>
    <n v="1"/>
    <n v="1"/>
    <n v="1"/>
    <n v="946"/>
    <x v="4"/>
    <x v="4"/>
    <s v="Dirección_General"/>
    <x v="18"/>
    <s v="Jefe de la Oficina de Control Interno"/>
    <x v="5"/>
    <s v="ICFES-390-2025"/>
    <s v="Cesar Augusto Lugo Arana"/>
    <n v="64233333"/>
    <s v="Prestar servicios profesionales a la Oficina de Control Interno, con el fin de apoyar la evaluación independiente que se realiza de acuerdo con el plan anual de auditoría aprobado para la vigencia, evaluando que los procesos asignados para evaluación apoyen el cumplimiento de los objetivos y fines institucionales del Icfes, la adecuada gestión de riesgos, gobierno y control."/>
    <d v="2025-05-06T00:00:00"/>
    <d v="2025-05-08T00:00:00"/>
    <d v="2025-12-31T00:00:00"/>
    <s v="N/A"/>
    <s v="N/A"/>
    <x v="4"/>
    <s v="CERRADO"/>
    <d v="2026-04-15T00:00:00"/>
    <d v="2026-04-21T00:00:00"/>
    <s v="SI"/>
    <s v="SI"/>
    <s v="SI"/>
    <s v="SI"/>
    <n v="37"/>
    <m/>
    <n v="2026"/>
    <m/>
  </r>
  <r>
    <n v="1"/>
    <n v="1"/>
    <n v="1"/>
    <n v="1"/>
    <n v="1"/>
    <n v="947"/>
    <x v="4"/>
    <x v="4"/>
    <s v="Dirección_General"/>
    <x v="16"/>
    <s v="Director(a) de Evaluación"/>
    <x v="5"/>
    <s v="ICFES-391-2025"/>
    <s v="Manuel Alejandro Amado Gonzalez"/>
    <n v="90262333"/>
    <s v="Prestación de servicios profesionales de asesoría para el diseño y desarrollo de instrumentos de evaluación elaborados en la Dirección de Evaluación."/>
    <d v="2025-05-05T00:00:00"/>
    <d v="2025-05-07T00:00:00"/>
    <d v="2025-12-31T00:00:00"/>
    <s v="N/A"/>
    <s v="N/A"/>
    <x v="12"/>
    <s v="CERRADO"/>
    <d v="2026-04-28T00:00:00"/>
    <d v="2026-05-04T00:00:00"/>
    <s v="SI"/>
    <s v="SI"/>
    <s v="SI"/>
    <s v="SI"/>
    <n v="24"/>
    <m/>
    <n v="2026"/>
    <n v="2026"/>
  </r>
  <r>
    <n v="1"/>
    <n v="1"/>
    <n v="1"/>
    <n v="1"/>
    <n v="1"/>
    <n v="948"/>
    <x v="4"/>
    <x v="4"/>
    <s v="Secretaría_General"/>
    <x v="1"/>
    <s v="Subdirector(a) de Talento Humano"/>
    <x v="5"/>
    <s v="ICFES-392-2025"/>
    <s v="Natalia Jerez Rosero"/>
    <n v="26494934"/>
    <s v="Prestar servicios de apoyo en las actividades relacionadas con la gestión administrativa, documental y logística de la Subdirección de Talento Humano."/>
    <d v="2025-05-06T00:00:00"/>
    <d v="2025-05-07T00:00:00"/>
    <d v="2025-12-31T00:00:00"/>
    <s v="N/A"/>
    <s v="N/A"/>
    <x v="5"/>
    <s v="CERRADO"/>
    <d v="2026-03-12T00:00:00"/>
    <d v="2026-03-12T00:00:00"/>
    <s v="SI"/>
    <s v="SI"/>
    <s v="SI"/>
    <s v="SI"/>
    <n v="77"/>
    <m/>
    <n v="2026"/>
    <n v="2026"/>
  </r>
  <r>
    <n v="1"/>
    <n v="1"/>
    <n v="0"/>
    <n v="1"/>
    <n v="1"/>
    <n v="949"/>
    <x v="4"/>
    <x v="4"/>
    <s v="Dirección_de_Producción_y_Operaciones"/>
    <x v="0"/>
    <s v="Subdirector(a) de Producción de Instrumentos"/>
    <x v="5"/>
    <s v="ICFES-393-2025"/>
    <s v="Lina Maria Mahecha Vasquez "/>
    <n v="44265866"/>
    <s v="Prestar servicios profesionales para la organización, ejecución y seguimiento de las actividades relacionadas con la Codificación de instrumentos de evaluación a cargo de la Subdirección de Producción de Instrumentos en la vigencia 2025."/>
    <d v="2025-05-07T00:00:00"/>
    <d v="2025-05-09T00:00:00"/>
    <d v="2025-12-20T00:00:00"/>
    <s v="N/A"/>
    <s v="N/A"/>
    <x v="6"/>
    <s v="TERMINADO"/>
    <d v="2026-03-19T00:00:00"/>
    <d v="2026-03-19T00:00:00"/>
    <s v="SI"/>
    <s v="SI"/>
    <s v="SI"/>
    <s v="NO"/>
    <n v="70"/>
    <m/>
    <n v="2026"/>
    <m/>
  </r>
  <r>
    <n v="0"/>
    <n v="0"/>
    <n v="0"/>
    <n v="0"/>
    <n v="1"/>
    <n v="950"/>
    <x v="4"/>
    <x v="4"/>
    <s v="Dirección_General"/>
    <x v="17"/>
    <s v="Jefe (a) de la Oficina Asesora de Comunicaciones y Mercadeo"/>
    <x v="5"/>
    <s v="ICFES-394-2025"/>
    <s v="Alvaro Camilo Sanchez Salazar"/>
    <n v="66583333"/>
    <s v="Prestar servicios profesionales para la realización audiovisual de los insumos y productos necesarios, de acuerdo con los planes estratégicos de la Oficina Asesora de Comunicaciones y Mercadeo del Icfes."/>
    <d v="2025-05-06T00:00:00"/>
    <d v="2025-05-06T00:00:00"/>
    <d v="2025-12-31T00:00:00"/>
    <s v="N/A"/>
    <s v="N/A"/>
    <x v="0"/>
    <s v="EN EJECUCION"/>
    <m/>
    <m/>
    <s v="NO"/>
    <s v="NO"/>
    <s v="NO"/>
    <s v="NO"/>
    <n v="46170"/>
    <m/>
    <m/>
    <m/>
  </r>
  <r>
    <n v="1"/>
    <n v="0"/>
    <n v="0"/>
    <n v="1"/>
    <n v="1"/>
    <n v="951"/>
    <x v="4"/>
    <x v="4"/>
    <s v="Secretaría_General"/>
    <x v="1"/>
    <s v="Subdirector(a) de Talento Humano"/>
    <x v="5"/>
    <s v="ICFES-395-2025"/>
    <s v="Carolina Paola Gonzalez Linares"/>
    <n v="51783334"/>
    <s v="Prestar servicios profesionales para coadyuvar a la Subdirección de Talento Humano en el diseño, ejecución y administración del Sistema de Gestión de la Seguridad y Salud en el Trabajo - SG-SST del Icfes"/>
    <d v="2025-05-06T00:00:00"/>
    <d v="2025-05-06T00:00:00"/>
    <d v="2025-12-31T00:00:00"/>
    <s v="N/A"/>
    <s v="N/A"/>
    <x v="4"/>
    <s v="EN EJECUCION"/>
    <d v="2026-03-12T00:00:00"/>
    <d v="2026-03-12T00:00:00"/>
    <s v="SI"/>
    <s v="SI"/>
    <s v="NO"/>
    <s v="NO"/>
    <n v="77"/>
    <s v="Requiere nota aclaratoria "/>
    <m/>
    <m/>
  </r>
  <r>
    <n v="1"/>
    <n v="1"/>
    <n v="1"/>
    <n v="1"/>
    <n v="1"/>
    <n v="952"/>
    <x v="4"/>
    <x v="4"/>
    <s v="Dirección_de_Evaluación"/>
    <x v="10"/>
    <s v="Subdirector(a) de Estadísticas"/>
    <x v="5"/>
    <s v="ICFES-396-2025"/>
    <s v="Patricia Escudero Montañez"/>
    <n v="55822433"/>
    <s v="Prestación de servicios profesionales para el apoyo de actividades relacionadas con los procesos relacionados a análisis psicométricos de los ítems con enfoque diferencial y calificación, y procesamientos de modelos estadísticos relacionados a los diferentes proyectos que lleva a cabo el instituto."/>
    <d v="2025-05-06T00:00:00"/>
    <d v="2025-05-12T00:00:00"/>
    <d v="2025-12-31T00:00:00"/>
    <s v="N/A"/>
    <s v="N/A"/>
    <x v="12"/>
    <s v="CERRADO"/>
    <d v="2026-03-19T00:00:00"/>
    <d v="2026-03-30T00:00:00"/>
    <s v="SI"/>
    <s v="SI"/>
    <s v="SI"/>
    <s v="SI"/>
    <n v="59"/>
    <m/>
    <n v="2026"/>
    <n v="2026"/>
  </r>
  <r>
    <n v="1"/>
    <n v="1"/>
    <n v="1"/>
    <n v="1"/>
    <n v="1"/>
    <n v="953"/>
    <x v="4"/>
    <x v="4"/>
    <s v="Secretaría_General"/>
    <x v="1"/>
    <s v="Subdirector(a) de Talento Humano"/>
    <x v="5"/>
    <s v="ICFES-397-2025"/>
    <s v="Alejandra Vega Salazar"/>
    <n v="41066667"/>
    <s v="Prestar servicios profesionales para coadyuvar a la Subdirección de Talento Humano la selección, vinculación, permanencia y retiro, de acuerdo con los lineamientos impartidos."/>
    <d v="2025-05-06T00:00:00"/>
    <d v="2025-05-06T00:00:00"/>
    <d v="2025-10-31T00:00:00"/>
    <s v="N/A"/>
    <s v="N/A"/>
    <x v="5"/>
    <s v="CERRADO"/>
    <d v="2026-03-12T00:00:00"/>
    <d v="2026-03-12T00:00:00"/>
    <s v="SI"/>
    <s v="SI"/>
    <s v="SI"/>
    <s v="SI"/>
    <n v="77"/>
    <m/>
    <n v="2026"/>
    <n v="2026"/>
  </r>
  <r>
    <n v="1"/>
    <n v="1"/>
    <n v="1"/>
    <n v="1"/>
    <n v="1"/>
    <n v="954"/>
    <x v="4"/>
    <x v="4"/>
    <s v="Dirección_de_Producción_y_Operaciones"/>
    <x v="0"/>
    <s v="Subdirector(a) de Producción de Instrumentos"/>
    <x v="5"/>
    <s v="ICFES-398-2025"/>
    <s v="Maria Eugenia Velasquez de Pulido"/>
    <n v="28976967"/>
    <s v="Prestar servicios para Gestión y organización documental del archivo del Banco de Pruebas e Ítems a cargo de la Subdirección de Producción de Instrumentos de acuerdo a los lineamientos y normas establecidos en la Ley General de Archivos expedidas por el Archivo General de la Nación -AGN."/>
    <d v="2025-05-08T00:00:00"/>
    <d v="2025-05-09T00:00:00"/>
    <d v="2025-10-30T00:00:00"/>
    <s v="N/A"/>
    <s v="N/A"/>
    <x v="6"/>
    <s v="CERRADO"/>
    <d v="2026-03-19T00:00:00"/>
    <d v="2026-03-19T00:00:00"/>
    <s v="SI"/>
    <s v="SI"/>
    <s v="SI"/>
    <s v="SI"/>
    <n v="70"/>
    <m/>
    <n v="2026"/>
    <n v="2026"/>
  </r>
  <r>
    <n v="1"/>
    <n v="1"/>
    <n v="1"/>
    <n v="1"/>
    <n v="1"/>
    <n v="955"/>
    <x v="4"/>
    <x v="4"/>
    <s v="Dirección_de_Producción_y_Operaciones"/>
    <x v="0"/>
    <s v="Subdirector(a) de Producción de Instrumentos"/>
    <x v="5"/>
    <s v="ICFES-399-2025"/>
    <s v="Liz Katherine Castro Castro"/>
    <n v="34276667"/>
    <s v="Prestar servicios profesionales para la revisión Lingüística de los instrumentos de evaluación derivados de la Producción editorial y multimedia, así cómo, los documentos, reportes e informes a cargo de la de la Subdirección de Producción de Instrumentos en la vigencia 2025 de acuerdo a las normas ortotipográficas vigentes."/>
    <d v="2025-05-07T00:00:00"/>
    <d v="2025-05-09T00:00:00"/>
    <d v="2025-10-30T00:00:00"/>
    <s v="N/A"/>
    <s v="N/A"/>
    <x v="0"/>
    <s v="CERRADO"/>
    <d v="2026-03-19T00:00:00"/>
    <d v="2026-03-19T00:00:00"/>
    <s v="SI"/>
    <s v="SI"/>
    <s v="SI"/>
    <s v="SI"/>
    <n v="70"/>
    <m/>
    <n v="2026"/>
    <n v="2026"/>
  </r>
  <r>
    <n v="1"/>
    <n v="1"/>
    <n v="1"/>
    <n v="1"/>
    <n v="1"/>
    <n v="956"/>
    <x v="4"/>
    <x v="4"/>
    <s v="Secretaría_General"/>
    <x v="8"/>
    <s v="Secretario(a) General"/>
    <x v="5"/>
    <s v="ICFES-400-2025"/>
    <s v="Joaquin Andres Cassiani Casseres"/>
    <n v="54833333"/>
    <s v="Prestación de servicios profesionales a la Secretaría General del Icfes y sus dependencias en la proyección, revisión, corrección y seguimiento de información que se derive de las actividades, programas, planes y proyectos del área."/>
    <d v="2025-05-07T00:00:00"/>
    <d v="2025-05-08T00:00:00"/>
    <d v="2025-12-31T00:00:00"/>
    <s v="N/A"/>
    <s v="N/A"/>
    <x v="4"/>
    <s v="CERRADO"/>
    <d v="2026-04-30T00:00:00"/>
    <d v="2026-05-05T00:00:00"/>
    <s v="SI"/>
    <s v="SI"/>
    <s v="SI"/>
    <s v="SI"/>
    <n v="23"/>
    <m/>
    <n v="2026"/>
    <n v="2026"/>
  </r>
  <r>
    <n v="1"/>
    <n v="1"/>
    <n v="1"/>
    <n v="1"/>
    <n v="1"/>
    <n v="957"/>
    <x v="4"/>
    <x v="4"/>
    <s v="Secretaría_General"/>
    <x v="1"/>
    <s v="Subdirector(a) de Talento Humano"/>
    <x v="5"/>
    <s v="ICFES-401-2025"/>
    <s v="Laura Maria Obredor Hincapie"/>
    <n v="49090600"/>
    <s v="Prestar servicios profesionales para la formulación y ejecución de acciones y actividades enmarcadas en el Plan Institucional de Bienestar e Incentivos, en línea con el MIPG; además de encargarse del mantenimiento, control y mejora del Sistema de Gestión de Calidad."/>
    <d v="2025-05-06T00:00:00"/>
    <d v="2025-05-07T00:00:00"/>
    <d v="2025-12-31T00:00:00"/>
    <s v="N/A"/>
    <s v="N/A"/>
    <x v="12"/>
    <s v="CERRADO"/>
    <d v="2026-03-12T00:00:00"/>
    <d v="2026-03-12T00:00:00"/>
    <s v="SI"/>
    <s v="SI"/>
    <s v="SI"/>
    <s v="SI"/>
    <n v="77"/>
    <m/>
    <n v="2026"/>
    <n v="2026"/>
  </r>
  <r>
    <n v="1"/>
    <n v="1"/>
    <n v="1"/>
    <n v="1"/>
    <n v="1"/>
    <n v="958"/>
    <x v="4"/>
    <x v="4"/>
    <s v="Dirección_General"/>
    <x v="5"/>
    <s v="Jefe de la Oficina Asesora de Planeación"/>
    <x v="5"/>
    <s v="ICFES-402-2025"/>
    <s v="German David Duque Gonzalez"/>
    <n v="70400000"/>
    <s v="Prestación de servicios profesionales Especializados a la Oficina Asesora de Planeación para apoyar en las actividades de planeación, gestión, desarrollo y seguimiento a la ejecución de los proyectos estratégicos del instituto."/>
    <d v="2025-05-05T00:00:00"/>
    <d v="2025-05-06T00:00:00"/>
    <d v="2025-10-31T00:00:00"/>
    <s v="N/A"/>
    <s v="N/A"/>
    <x v="5"/>
    <s v="CERRADO"/>
    <d v="2026-04-14T00:00:00"/>
    <d v="2026-04-15T00:00:00"/>
    <s v="SI"/>
    <s v="SI"/>
    <s v="SI"/>
    <s v="SI"/>
    <n v="43"/>
    <m/>
    <n v="2026"/>
    <n v="2026"/>
  </r>
  <r>
    <n v="1"/>
    <n v="1"/>
    <n v="1"/>
    <n v="1"/>
    <n v="1"/>
    <n v="959"/>
    <x v="4"/>
    <x v="4"/>
    <s v="Dirección_General"/>
    <x v="7"/>
    <s v="Jefe de la Oficina de Gestión de Proyectos de Investigación"/>
    <x v="5"/>
    <s v="ICFES-403-2025"/>
    <s v="Monica Rocio Aranda Guerrero"/>
    <n v="59000000"/>
    <s v="Prestar servicios profesionales para apoyar la planeación estratégica, así como desempeñar el rol de gestor estratégico del Sistema Inteligente para la Gestión Organizacional -SIGO y apoyo en la implementación del Modelo Integrado de Planeación y Gestión -MIPG- desde la política de gestión del conocimiento y la innovación en la Oficina de Gestión de Proyectos de Investigación del Icfes"/>
    <d v="2025-05-06T00:00:00"/>
    <d v="2025-05-07T00:00:00"/>
    <d v="2025-12-31T00:00:00"/>
    <s v="N/A"/>
    <s v="N/A"/>
    <x v="6"/>
    <s v="CERRADO"/>
    <d v="2026-03-12T00:00:00"/>
    <d v="2026-03-13T00:00:00"/>
    <s v="SI"/>
    <s v="SI"/>
    <s v="SI"/>
    <s v="SI"/>
    <n v="76"/>
    <m/>
    <n v="2026"/>
    <n v="2026"/>
  </r>
  <r>
    <n v="1"/>
    <n v="1"/>
    <n v="1"/>
    <n v="1"/>
    <n v="1"/>
    <n v="960"/>
    <x v="4"/>
    <x v="4"/>
    <s v="Secretaría_General"/>
    <x v="9"/>
    <s v="Profesional Especializado Grado 04 - Subdireccion de Abastecimientos y servicios Generales"/>
    <x v="5"/>
    <s v="ICFES-404-2025"/>
    <s v="Diana Marcela Caucali Beltran"/>
    <n v="56640000"/>
    <s v="Prestar los servicios profesionales para efectuar las actividades de planeación, actualización, implementación y seguimiento de los instrumentos archivísticos, planes y programas que soportan la función archivística en el marco del componente de Gestión documental."/>
    <d v="2025-05-07T00:00:00"/>
    <d v="2025-05-09T00:00:00"/>
    <d v="2025-12-31T00:00:00"/>
    <s v="N/A"/>
    <s v="N/A"/>
    <x v="4"/>
    <s v="CERRADO"/>
    <d v="2026-05-19T00:00:00"/>
    <d v="2026-05-19T00:00:00"/>
    <s v="SI"/>
    <s v="SI"/>
    <s v="SI"/>
    <s v="SI"/>
    <n v="9"/>
    <m/>
    <n v="2026"/>
    <n v="2026"/>
  </r>
  <r>
    <n v="1"/>
    <n v="1"/>
    <n v="1"/>
    <n v="1"/>
    <n v="1"/>
    <n v="961"/>
    <x v="4"/>
    <x v="4"/>
    <s v="Dirección_de_Evaluación"/>
    <x v="13"/>
    <s v="Subdirector(a) de Análisis y Divulgación"/>
    <x v="5"/>
    <s v="ICFES-405-2025"/>
    <s v="Michael Andres Vargas Peñaloza"/>
    <n v="54090667"/>
    <s v="Prestación de servicios profesionales a la Subdirección de Análisis y Divulgación con el fin de apoyar a la subdirección en la gestión de creación, desarrollo y ajuste continuo de los análisis de resultados de las evaluaciones de calidad educativa llevadas a cabo por el Icfes, así como en el liderazgo para la generación de contenidos y documentos para los productos elaborados en el área."/>
    <d v="2025-05-07T00:00:00"/>
    <d v="2025-05-08T00:00:00"/>
    <d v="2025-10-31T00:00:00"/>
    <s v="N/A"/>
    <s v="N/A"/>
    <x v="4"/>
    <s v="CERRADO"/>
    <d v="2026-04-21T00:00:00"/>
    <d v="2026-04-23T00:00:00"/>
    <s v="SI"/>
    <s v="SI"/>
    <s v="SI"/>
    <s v="SI"/>
    <n v="35"/>
    <m/>
    <n v="2026"/>
    <m/>
  </r>
  <r>
    <n v="1"/>
    <n v="0"/>
    <n v="0"/>
    <n v="1"/>
    <n v="1"/>
    <n v="962"/>
    <x v="4"/>
    <x v="4"/>
    <s v="Dirección_de_Evaluación"/>
    <x v="13"/>
    <s v="Subdirector(a) de Análisis y Divulgación"/>
    <x v="5"/>
    <s v="ICFES-406-2025"/>
    <s v="Cristian Camilo Apache Roa"/>
    <n v="72530667"/>
    <s v="Prestación de servicios profesionales para liderar, construir, ejecutar y evaluar las acciones de difusión y apropiación social de los resultados por parte de diferentes audiencias y grupos de intereses a partir de la información de las evaluaciones de la educación que realiza el Instituto Colombiano para la Evaluación de la Educación."/>
    <d v="2025-05-06T00:00:00"/>
    <d v="2025-05-07T00:00:00"/>
    <d v="2025-12-31T00:00:00"/>
    <s v="N/A"/>
    <s v="N/A"/>
    <x v="12"/>
    <s v="EN EJECUCION"/>
    <d v="2026-05-20T00:00:00"/>
    <d v="2026-05-25T00:00:00"/>
    <s v="SI"/>
    <s v="SI"/>
    <s v="NO"/>
    <s v="NO"/>
    <n v="3"/>
    <m/>
    <m/>
    <m/>
  </r>
  <r>
    <n v="1"/>
    <n v="0"/>
    <n v="0"/>
    <n v="1"/>
    <n v="1"/>
    <n v="963"/>
    <x v="4"/>
    <x v="4"/>
    <s v="Dirección_de_Evaluación"/>
    <x v="13"/>
    <s v="Subdirector(a) de Análisis y Divulgación"/>
    <x v="5"/>
    <s v="ICFES-407-2025"/>
    <s v="Cesar Augusto Paez Ramos"/>
    <n v="54090667"/>
    <s v="Prestación de servicios profesionales a la Subdirección de Análisis y Divulgación para construir, impartir gráfica y tecnológicamente ejecutar y hacer seguimiento a las acciones relacionadas con el diseño, desarrollo y prototipado de recursos digitales para el análisis y difusión de resultados de la información derivada de las evaluaciones de la educación que realiza el Instituto Colombiano para la Evaluación de la Educación."/>
    <d v="2025-05-07T00:00:00"/>
    <d v="2025-05-08T00:00:00"/>
    <d v="2025-10-31T00:00:00"/>
    <s v="N/A"/>
    <s v="N/A"/>
    <x v="5"/>
    <s v="EN EJECUCION"/>
    <d v="2026-05-20T00:00:00"/>
    <d v="2026-05-25T00:00:00"/>
    <s v="SI"/>
    <s v="SI"/>
    <s v="NO"/>
    <s v="NO"/>
    <n v="3"/>
    <s v="Radicado Hoy "/>
    <m/>
    <m/>
  </r>
  <r>
    <n v="1"/>
    <n v="1"/>
    <n v="1"/>
    <n v="1"/>
    <n v="1"/>
    <n v="964"/>
    <x v="4"/>
    <x v="4"/>
    <s v="Dirección_de_Evaluación"/>
    <x v="13"/>
    <s v="Subdirector(a) de Análisis y Divulgación"/>
    <x v="5"/>
    <s v="ICFES-408-2025"/>
    <s v="Sandra Milena Bravo Gomez"/>
    <n v="30338834"/>
    <s v="Prestar servicios a la Subdirección de Análisis y Divulgación para apoyar labores administrativas en la gestión y trámite de comisiones, gestión documental, logística, y activos de información."/>
    <d v="2025-05-07T00:00:00"/>
    <d v="2025-05-07T00:00:00"/>
    <d v="2025-09-30T00:00:00"/>
    <s v="N/A"/>
    <s v="N/A"/>
    <x v="6"/>
    <s v="CERRADO"/>
    <d v="2026-04-21T00:00:00"/>
    <d v="2026-04-23T00:00:00"/>
    <s v="SI"/>
    <s v="SI"/>
    <s v="SI"/>
    <s v="SI"/>
    <n v="35"/>
    <m/>
    <n v="2026"/>
    <n v="2026"/>
  </r>
  <r>
    <n v="1"/>
    <n v="1"/>
    <n v="1"/>
    <n v="1"/>
    <n v="1"/>
    <n v="965"/>
    <x v="4"/>
    <x v="4"/>
    <s v="Dirección_General"/>
    <x v="16"/>
    <s v="Director(a) de Evaluación"/>
    <x v="5"/>
    <s v="ICFES-409-2025"/>
    <s v="Martha Patricia Casanova Criado"/>
    <n v="55066667"/>
    <s v="Prestación de servicios profesionales para el desarrollo de actividades relacionadas con la iniciativa estratégica del Laboratorio de Evaluación, junto con la gestión de proyectos de innovación, nuevas mediciones a nivel nacional e internacional y demás proyectos asignados."/>
    <d v="2025-05-07T00:00:00"/>
    <d v="2025-05-10T00:00:00"/>
    <d v="2025-12-31T00:00:00"/>
    <s v="N/A"/>
    <s v="N/A"/>
    <x v="0"/>
    <s v="CERRADO"/>
    <d v="2026-04-28T00:00:00"/>
    <d v="2026-05-04T00:00:00"/>
    <s v="SI"/>
    <s v="SI"/>
    <s v="SI"/>
    <s v="SI"/>
    <n v="24"/>
    <s v="falta solicitud de cierre"/>
    <m/>
    <m/>
  </r>
  <r>
    <n v="1"/>
    <n v="1"/>
    <n v="1"/>
    <n v="1"/>
    <n v="1"/>
    <n v="966"/>
    <x v="4"/>
    <x v="4"/>
    <s v="Secretaría_General"/>
    <x v="8"/>
    <s v="Secretario(a) General"/>
    <x v="5"/>
    <s v="ICFES-410-2025"/>
    <s v="Leidy Yurany Corredor Ortiz"/>
    <n v="54600000"/>
    <s v="Prestación de servicios profesionales para la revisión, gestión y control de asuntos financieros para la Secretaría General del Icfes y sus dependencias."/>
    <d v="2025-05-07T00:00:00"/>
    <d v="2025-05-08T00:00:00"/>
    <d v="2025-12-31T00:00:00"/>
    <s v="N/A"/>
    <s v="N/A"/>
    <x v="4"/>
    <s v="CERRADO"/>
    <d v="2026-04-30T00:00:00"/>
    <d v="2026-05-05T00:00:00"/>
    <s v="SI"/>
    <s v="SI"/>
    <s v="SI"/>
    <s v="SI"/>
    <n v="23"/>
    <m/>
    <n v="2026"/>
    <n v="2026"/>
  </r>
  <r>
    <n v="0"/>
    <n v="0"/>
    <n v="0"/>
    <n v="0"/>
    <n v="1"/>
    <n v="967"/>
    <x v="4"/>
    <x v="4"/>
    <s v="Dirección_General"/>
    <x v="17"/>
    <s v="Jefe (a) de la Oficina Asesora de Comunicaciones y Mercadeo"/>
    <x v="5"/>
    <s v="ICFES-411-2025"/>
    <s v="Milton Giovanny Sanchez Vaca"/>
    <n v="62400000"/>
    <s v="Prestación de servicios profesionales para gestionar los aspectos financieros y jurídicos de la Oficina Asesora de Comunicaciones y Mercadeo, conforme a los procesos y procedimientos activos del icfes."/>
    <d v="2025-05-08T00:00:00"/>
    <d v="2025-05-09T00:00:00"/>
    <d v="2025-12-31T00:00:00"/>
    <s v="N/A"/>
    <s v="N/A"/>
    <x v="12"/>
    <s v="EN EJECUCION"/>
    <m/>
    <m/>
    <s v="NO"/>
    <s v="NO"/>
    <s v="NO"/>
    <s v="NO"/>
    <n v="46170"/>
    <m/>
    <m/>
    <m/>
  </r>
  <r>
    <n v="0"/>
    <n v="0"/>
    <n v="0"/>
    <n v="0"/>
    <n v="1"/>
    <n v="968"/>
    <x v="4"/>
    <x v="4"/>
    <s v="Dirección_General"/>
    <x v="17"/>
    <s v="Jefe (a) de la Oficina Asesora de Comunicaciones y Mercadeo"/>
    <x v="5"/>
    <s v="ICFES-412-2025"/>
    <s v="Pablo Alexander Tenjo Villalba "/>
    <n v="58500000"/>
    <s v="Prestación de servicios profesionales para la gestión de los contenidos en la página web y la intranet del Instituto"/>
    <d v="2025-05-08T00:00:00"/>
    <d v="2025-05-10T00:00:00"/>
    <d v="2025-12-31T00:00:00"/>
    <s v="N/A"/>
    <s v="N/A"/>
    <x v="5"/>
    <s v="EN EJECUCION"/>
    <m/>
    <m/>
    <s v="NO"/>
    <s v="NO"/>
    <s v="NO"/>
    <s v="NO"/>
    <n v="46170"/>
    <m/>
    <m/>
    <m/>
  </r>
  <r>
    <n v="1"/>
    <n v="1"/>
    <n v="1"/>
    <n v="1"/>
    <n v="1"/>
    <n v="969"/>
    <x v="4"/>
    <x v="4"/>
    <s v="Secretaría_General"/>
    <x v="19"/>
    <s v="Subdirector(a) Financiera y Contable"/>
    <x v="5"/>
    <s v="ICFES-413-2025"/>
    <s v="Mario Alexander Pinzon Aroca"/>
    <n v="66866666"/>
    <s v="Prestación de servicios profesionales para el desarrollo, revisión y seguimiento de actividades contables, de la Subdirección Financiera y Contable de conformidad con las normas NIIF y demás regulaciones aplicables."/>
    <d v="2025-05-07T00:00:00"/>
    <d v="2025-05-07T00:00:00"/>
    <d v="2025-12-31T00:00:00"/>
    <s v="N/A"/>
    <s v="N/A"/>
    <x v="6"/>
    <s v="CERRADO"/>
    <d v="2026-04-28T00:00:00"/>
    <d v="2026-05-04T00:00:00"/>
    <s v="SI"/>
    <s v="SI"/>
    <s v="SI"/>
    <s v="SI"/>
    <n v="24"/>
    <m/>
    <n v="2026"/>
    <n v="2026"/>
  </r>
  <r>
    <n v="1"/>
    <n v="1"/>
    <n v="1"/>
    <n v="1"/>
    <n v="1"/>
    <n v="970"/>
    <x v="4"/>
    <x v="4"/>
    <s v="Secretaría_General"/>
    <x v="20"/>
    <s v="Profesional Universitario grado 02 - Control Interno Disciplinario"/>
    <x v="5"/>
    <s v="ICFES-414-2025"/>
    <s v="Cindy Paola Verbel Altamiranda"/>
    <n v="44070000"/>
    <s v="Prestación de servicios profesionales para el acompañamiento administrativo a la Secretaría General, así como en los asuntos requeridos por el grupo de Control Interno Disciplinario."/>
    <d v="2025-05-07T00:00:00"/>
    <d v="2025-05-08T00:00:00"/>
    <d v="2025-12-31T00:00:00"/>
    <s v="N/A"/>
    <s v="N/A"/>
    <x v="0"/>
    <s v="CERRADO"/>
    <d v="2026-03-10T00:00:00"/>
    <d v="2026-03-11T00:00:00"/>
    <s v="SI"/>
    <s v="SI"/>
    <s v="SI"/>
    <s v="SI"/>
    <n v="78"/>
    <m/>
    <n v="2026"/>
    <n v="2026"/>
  </r>
  <r>
    <n v="1"/>
    <n v="1"/>
    <n v="1"/>
    <n v="1"/>
    <n v="1"/>
    <n v="971"/>
    <x v="4"/>
    <x v="4"/>
    <s v="Secretaría_General"/>
    <x v="19"/>
    <s v="Subdirector(a) Financiera y Contable"/>
    <x v="5"/>
    <s v="ICFES-415-2025"/>
    <s v="Maria Nelly Cuchibaque Serna"/>
    <n v="70013333"/>
    <s v="Prestación de servicios profesionales especializados para la gestión y seguimiento de las actividades tesorales a cargo de la Subdirección Financiera y Contable, que contribuya con el logro de los objetivos institucionales."/>
    <d v="2025-05-07T00:00:00"/>
    <d v="2025-05-08T00:00:00"/>
    <d v="2025-12-31T00:00:00"/>
    <s v="N/A"/>
    <s v="N/A"/>
    <x v="4"/>
    <s v="CERRADO"/>
    <d v="2026-04-28T00:00:00"/>
    <d v="2026-05-04T00:00:00"/>
    <s v="SI"/>
    <s v="SI"/>
    <s v="SI"/>
    <s v="SI"/>
    <n v="24"/>
    <m/>
    <n v="2026"/>
    <n v="2026"/>
  </r>
  <r>
    <n v="1"/>
    <n v="1"/>
    <n v="1"/>
    <n v="1"/>
    <n v="1"/>
    <n v="972"/>
    <x v="4"/>
    <x v="4"/>
    <s v="Secretaría_General"/>
    <x v="19"/>
    <s v="Subdirector(a) Financiera y Contable"/>
    <x v="5"/>
    <s v="ICFES-416-2025"/>
    <s v="Jhon Jairo Parra Bonolis"/>
    <n v="91253333"/>
    <s v="Prestación de servicios profesionales especializados para la correcta aplicación de las normas y procedimientos tributarios vigentes a cargo de la subdirección financiera y contable del Icfes."/>
    <d v="2025-05-07T00:00:00"/>
    <d v="2025-05-09T00:00:00"/>
    <d v="2025-12-31T00:00:00"/>
    <s v="N/A"/>
    <s v="N/A"/>
    <x v="12"/>
    <s v="CERRADO"/>
    <d v="2026-04-28T00:00:00"/>
    <d v="2026-05-04T00:00:00"/>
    <s v="SI"/>
    <s v="SI"/>
    <s v="SI"/>
    <s v="SI"/>
    <n v="24"/>
    <m/>
    <n v="2026"/>
    <n v="2026"/>
  </r>
  <r>
    <n v="0"/>
    <n v="0"/>
    <n v="0"/>
    <n v="0"/>
    <n v="1"/>
    <n v="973"/>
    <x v="4"/>
    <x v="4"/>
    <s v="Dirección_General"/>
    <x v="6"/>
    <s v="Jefe de la Oficina Asesora Jurídica"/>
    <x v="5"/>
    <s v="ICFES-417-2025"/>
    <s v="Carlos Andres Bayona Becerra"/>
    <n v="55106000"/>
    <s v="Prestar servicios profesionales para aplicar, mantener, controlar y mejorar el Sistema de Gestión de Calidad en los procesos y procedimientos de la Oficina Asesora Jurídica del Icfes, así como apoyar en la administración y el control presupuestal de la misma."/>
    <d v="2025-05-07T00:00:00"/>
    <d v="2025-05-09T00:00:00"/>
    <d v="2025-12-31T00:00:00"/>
    <s v="N/A"/>
    <s v="N/A"/>
    <x v="5"/>
    <s v="EN EJECUCION"/>
    <m/>
    <m/>
    <s v="NO"/>
    <s v="NO"/>
    <s v="NO"/>
    <s v="NO"/>
    <n v="46170"/>
    <m/>
    <m/>
    <m/>
  </r>
  <r>
    <n v="1"/>
    <n v="1"/>
    <n v="1"/>
    <n v="1"/>
    <n v="1"/>
    <n v="974"/>
    <x v="4"/>
    <x v="4"/>
    <s v="Dirección_General"/>
    <x v="6"/>
    <s v="Jefe de la Oficina Asesora Jurídica"/>
    <x v="5"/>
    <s v="ICFES-418-2025"/>
    <s v="Jacklyn Alejandra Casas Patiño"/>
    <n v="55106000"/>
    <s v="Prestar servicios profesionales de apoyo jurídico a la Oficina Asesora Jurídica del Icfes."/>
    <d v="2025-05-08T00:00:00"/>
    <d v="2025-05-09T00:00:00"/>
    <d v="2025-12-31T00:00:00"/>
    <s v="N/A"/>
    <s v="N/A"/>
    <x v="6"/>
    <s v="CERRADO"/>
    <d v="2026-05-12T00:00:00"/>
    <d v="2026-05-13T00:00:00"/>
    <s v="SI"/>
    <s v="SI"/>
    <s v="SI"/>
    <s v="SI"/>
    <n v="15"/>
    <m/>
    <n v="2026"/>
    <n v="2026"/>
  </r>
  <r>
    <n v="1"/>
    <n v="1"/>
    <n v="1"/>
    <n v="1"/>
    <n v="1"/>
    <n v="975"/>
    <x v="4"/>
    <x v="4"/>
    <s v="Secretaría_General"/>
    <x v="9"/>
    <s v="Profesional Especializado Grado 04 - Subdireccion de Abastecimientos y servicios Generales"/>
    <x v="5"/>
    <s v="ICFES-419-2025"/>
    <s v="Lina Vanessa Ariza Martinez"/>
    <n v="51133334"/>
    <s v="Prestar los servicios profesionales de manera transversal en las actividades de inventarios, viáticos, tiquetes aéreos y gestión de cuentas de cobro de contratistas de la Subdirección de Abastecimiento y Servicios Generales."/>
    <d v="2025-05-07T00:00:00"/>
    <d v="2025-05-09T00:00:00"/>
    <d v="2025-12-31T00:00:00"/>
    <s v="N/A"/>
    <s v="N/A"/>
    <x v="4"/>
    <s v="CERRADO"/>
    <d v="2026-05-19T00:00:00"/>
    <d v="2026-05-19T00:00:00"/>
    <s v="SI"/>
    <s v="SI"/>
    <s v="SI"/>
    <s v="SI"/>
    <n v="9"/>
    <m/>
    <n v="2026"/>
    <n v="2026"/>
  </r>
  <r>
    <n v="1"/>
    <n v="0"/>
    <n v="0"/>
    <n v="1"/>
    <n v="1"/>
    <n v="976"/>
    <x v="4"/>
    <x v="4"/>
    <s v="Dirección_General"/>
    <x v="6"/>
    <s v="Jefe de la Oficina Asesora Jurídica"/>
    <x v="5"/>
    <s v="ICFES-420-2025"/>
    <s v="Jose Gabriel Calderon Garcia"/>
    <n v="47520000"/>
    <s v="Prestar servicios profesionales de apoyo jurídico a la Oficina Asesora Jurídica del Icfes, así como la representación en los procesos judiciales y extrajudiciales en los que el Icfes sea parte."/>
    <d v="2025-05-09T00:00:00"/>
    <d v="2025-05-13T00:00:00"/>
    <d v="2025-10-31T00:00:00"/>
    <s v="N/A"/>
    <s v="N/A"/>
    <x v="4"/>
    <s v="EN EJECUCION"/>
    <d v="2026-05-26T00:00:00"/>
    <d v="2026-05-27T00:00:00"/>
    <s v="SI"/>
    <s v="SI"/>
    <s v="NO"/>
    <s v="NO"/>
    <n v="1"/>
    <m/>
    <m/>
    <m/>
  </r>
  <r>
    <n v="1"/>
    <n v="1"/>
    <n v="0"/>
    <n v="1"/>
    <n v="1"/>
    <n v="977"/>
    <x v="4"/>
    <x v="4"/>
    <s v="Secretaría_General"/>
    <x v="20"/>
    <s v="Profesional Especializado Grado 03 - Unidad de Atencion al Ciudadano"/>
    <x v="5"/>
    <s v="ICFES-421-2025"/>
    <s v="Jenifer Agudelo Castañeda"/>
    <n v="55066667"/>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5-08T00:00:00"/>
    <d v="2025-05-13T00:00:00"/>
    <d v="2025-12-31T00:00:00"/>
    <s v="N/A"/>
    <s v="N/A"/>
    <x v="12"/>
    <s v="EN EJECUCION"/>
    <d v="2026-04-30T00:00:00"/>
    <d v="2026-05-05T00:00:00"/>
    <s v="SI"/>
    <s v="SI"/>
    <s v="SI"/>
    <s v="NO"/>
    <n v="23"/>
    <m/>
    <n v="2026"/>
    <m/>
  </r>
  <r>
    <n v="1"/>
    <n v="1"/>
    <n v="1"/>
    <n v="1"/>
    <n v="1"/>
    <n v="978"/>
    <x v="4"/>
    <x v="4"/>
    <s v="Dirección_General"/>
    <x v="7"/>
    <s v="Jefe de la Oficina de Gestión de Proyectos de Investigación"/>
    <x v="5"/>
    <s v="ICFES-422-2025"/>
    <s v="Julian Andres Castro Salvador"/>
    <n v="55066667"/>
    <s v="Prestar los servicios profesionales para apoyar las actividades de divulgación institucional, promoción, diseño y producción de material audiovisual, editorial y de piezas de comunicación para promover la apropiación social del conocimiento generado en los proyectos de investigación del Icfes"/>
    <d v="2025-05-07T00:00:00"/>
    <d v="2025-05-08T00:00:00"/>
    <d v="2025-12-31T00:00:00"/>
    <s v="N/A"/>
    <s v="N/A"/>
    <x v="5"/>
    <s v="CERRADO"/>
    <d v="2026-03-12T00:00:00"/>
    <d v="2026-03-13T00:00:00"/>
    <s v="SI"/>
    <s v="SI"/>
    <s v="SI"/>
    <s v="SI"/>
    <n v="76"/>
    <m/>
    <n v="2026"/>
    <n v="2026"/>
  </r>
  <r>
    <n v="1"/>
    <n v="1"/>
    <n v="1"/>
    <n v="1"/>
    <n v="1"/>
    <n v="979"/>
    <x v="4"/>
    <x v="4"/>
    <s v="Dirección_General"/>
    <x v="7"/>
    <s v="Jefe de la Oficina de Gestión de Proyectos de Investigación"/>
    <x v="5"/>
    <s v="ICFES-423-2025"/>
    <s v="Jorge Leonardo Rodriguez Arenas"/>
    <n v="75520000"/>
    <s v="Prestar servicios profesionales para el desarrollo de proyectos de investigación de metodología cuantitativa del Instituto y liderar el procesamiento, análisis, y administración del repositorio de datos abiertos para fortalecimiento de la investigación"/>
    <d v="2025-05-07T00:00:00"/>
    <d v="2025-05-08T00:00:00"/>
    <d v="2025-12-31T00:00:00"/>
    <s v="N/A"/>
    <s v="N/A"/>
    <x v="6"/>
    <s v="CERRADO"/>
    <d v="2026-03-12T00:00:00"/>
    <d v="2026-03-13T00:00:00"/>
    <s v="SI"/>
    <s v="SI"/>
    <s v="SI"/>
    <s v="SI"/>
    <n v="76"/>
    <m/>
    <n v="2026"/>
    <n v="2026"/>
  </r>
  <r>
    <n v="1"/>
    <n v="1"/>
    <n v="1"/>
    <n v="1"/>
    <n v="1"/>
    <n v="980"/>
    <x v="4"/>
    <x v="4"/>
    <s v="Dirección_de_Tecnología_e_Información"/>
    <x v="11"/>
    <s v="Subdirector(a) de Información"/>
    <x v="5"/>
    <s v="ICFES-424-2025"/>
    <s v="Henedy Johana Taborda Mosquera"/>
    <n v="66866666"/>
    <s v="Prestación de servicios profesionales para el análisis, consolidación y definición de necesidades, así como para la planificación, ejecución, estructuración y monitoreo de los procesos de contratación del Plan Anual de Adquisiciones de la Dirección de Tecnología e Información del Icfes, respaldando la implementación de los proyectos del área."/>
    <d v="2025-05-07T00:00:00"/>
    <d v="2025-05-08T00:00:00"/>
    <d v="2025-12-31T00:00:00"/>
    <s v="N/A"/>
    <s v="N/A"/>
    <x v="0"/>
    <s v="CERRADO"/>
    <d v="2026-04-16T00:00:00"/>
    <d v="2026-04-21T00:00:00"/>
    <s v="SI"/>
    <s v="SI"/>
    <s v="SI"/>
    <s v="SI"/>
    <n v="37"/>
    <m/>
    <n v="2026"/>
    <n v="2026"/>
  </r>
  <r>
    <n v="1"/>
    <n v="1"/>
    <n v="1"/>
    <n v="1"/>
    <n v="1"/>
    <n v="981"/>
    <x v="4"/>
    <x v="4"/>
    <s v="Dirección_de_Evaluación"/>
    <x v="4"/>
    <s v="Subdirector(a) de Diseño de Instrumentos"/>
    <x v="5"/>
    <s v="ICFES-425-2025"/>
    <s v="Maria del Pilar Soler Parra"/>
    <n v="71341500"/>
    <s v="Prestar servicios profesionales para revisar el armado de las pruebas de psicología, ciencias sociales, competencias ciudadanas y afines, así como gestionar la construcción de los ítems para los exámenes de Estado y demás proyectos de evaluación."/>
    <d v="2025-05-07T00:00:00"/>
    <d v="2025-05-09T00:00:00"/>
    <d v="2025-12-31T00:00:00"/>
    <s v="N/A"/>
    <s v="N/A"/>
    <x v="4"/>
    <s v="CERRADO"/>
    <d v="2026-04-04T00:00:00"/>
    <d v="2026-04-04T00:00:00"/>
    <s v="SI"/>
    <s v="SI"/>
    <s v="SI"/>
    <s v="SI"/>
    <n v="54"/>
    <m/>
    <n v="2026"/>
    <n v="2026"/>
  </r>
  <r>
    <n v="1"/>
    <n v="0"/>
    <n v="0"/>
    <n v="1"/>
    <n v="1"/>
    <n v="982"/>
    <x v="4"/>
    <x v="4"/>
    <s v="Secretaría_General"/>
    <x v="8"/>
    <s v="Secretario(a) General"/>
    <x v="5"/>
    <s v="ICFES-426-2025"/>
    <s v="Evelyn Andrea Mora Rodas"/>
    <n v="55066667"/>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5-08T00:00:00"/>
    <d v="2025-05-12T00:00:00"/>
    <d v="2025-12-31T00:00:00"/>
    <s v="N/A"/>
    <s v="N/A"/>
    <x v="12"/>
    <s v="EN EJECUCION"/>
    <d v="2026-04-30T00:00:00"/>
    <d v="2026-05-05T00:00:00"/>
    <s v="SI"/>
    <s v="SI"/>
    <s v="NO"/>
    <s v="NO"/>
    <n v="23"/>
    <m/>
    <m/>
    <m/>
  </r>
  <r>
    <n v="1"/>
    <n v="1"/>
    <n v="1"/>
    <n v="1"/>
    <n v="1"/>
    <n v="983"/>
    <x v="4"/>
    <x v="4"/>
    <s v="Dirección_de_Tecnología_e_Información"/>
    <x v="11"/>
    <s v="Subdirector(a) de Información"/>
    <x v="5"/>
    <s v="ICFES-427-2025"/>
    <s v="Daniel Fernando Gomez Cespedes"/>
    <n v="51133334"/>
    <s v="Prestación de servicios profesionales para el análisis de datos de las actividades de gestión de soporte y resolución de solicitudes e incidentes a los procesos del servicio de aplicaciones bajo la DTI."/>
    <d v="2025-05-08T00:00:00"/>
    <d v="2025-05-09T00:00:00"/>
    <d v="2025-12-31T00:00:00"/>
    <s v="N/A"/>
    <s v="N/A"/>
    <x v="5"/>
    <s v="CERRADO"/>
    <d v="2026-04-16T00:00:00"/>
    <d v="2026-04-28T00:00:00"/>
    <s v="SI"/>
    <s v="SI"/>
    <s v="SI"/>
    <s v="SI"/>
    <n v="30"/>
    <s v="Correo de contratación a Daniela 28-4-2026"/>
    <n v="2026"/>
    <n v="2026"/>
  </r>
  <r>
    <n v="1"/>
    <n v="0"/>
    <n v="0"/>
    <n v="1"/>
    <n v="1"/>
    <n v="984"/>
    <x v="4"/>
    <x v="4"/>
    <s v="Secretaría_General"/>
    <x v="19"/>
    <s v="Subdirector(a) Financiera y Contable"/>
    <x v="5"/>
    <s v="ICFES-428-2025"/>
    <s v="Wilson Orlando Herrera Albarracin"/>
    <n v="70013333"/>
    <s v="Prestación de servicios profesionales especializados para la gestión y seguimiento de las actividades tesorales relacionadas con el ingreso a cargo de la Subdirección Financiera y Contable, que contribuya con el logro de los objetivos institucionales."/>
    <d v="2025-05-07T00:00:00"/>
    <d v="2025-05-07T00:00:00"/>
    <d v="2025-12-31T00:00:00"/>
    <s v="N/A"/>
    <s v="N/A"/>
    <x v="6"/>
    <s v="EN EJECUCION"/>
    <d v="2026-04-28T00:00:00"/>
    <d v="2026-05-04T00:00:00"/>
    <s v="SI"/>
    <s v="SI"/>
    <s v="NO"/>
    <s v="NO"/>
    <n v="24"/>
    <s v="Wilson Orlando Herrera Albarracin: remitieron certificado de ejecución financiera, falta solicitud de cierre."/>
    <m/>
    <m/>
  </r>
  <r>
    <n v="0"/>
    <n v="0"/>
    <n v="0"/>
    <n v="0"/>
    <n v="1"/>
    <n v="985"/>
    <x v="4"/>
    <x v="4"/>
    <s v="Dirección_de_Evaluación"/>
    <x v="4"/>
    <s v="Subdirector(a) de Diseño de Instrumentos"/>
    <x v="5"/>
    <s v="ICFES-429-2025"/>
    <s v="Oscar Alejandro Chaparro Gutierrez"/>
    <n v="57089133"/>
    <s v="Prestar servicios profesionales para revisar el armado de las pruebas de matemáticas, razonamiento cuantitativo, gestión financiera y afines, así como gestionar la construcción de los ítems para los exámenes de Estado y demás proyectos de evaluación."/>
    <d v="2025-05-09T00:00:00"/>
    <d v="2025-05-12T00:00:00"/>
    <d v="2025-12-31T00:00:00"/>
    <s v="N/A"/>
    <s v="N/A"/>
    <x v="0"/>
    <s v="EN EJECUCION"/>
    <m/>
    <m/>
    <s v="NO"/>
    <s v="NO"/>
    <s v="NO"/>
    <s v="NO"/>
    <n v="46170"/>
    <m/>
    <m/>
    <m/>
  </r>
  <r>
    <n v="1"/>
    <n v="1"/>
    <n v="1"/>
    <n v="1"/>
    <n v="1"/>
    <n v="986"/>
    <x v="4"/>
    <x v="4"/>
    <s v="Dirección_de_Evaluación"/>
    <x v="10"/>
    <s v="Subdirector(a) de Estadísticas"/>
    <x v="5"/>
    <s v="ICFES-430-2025"/>
    <s v="Juan Carlos Rubriche Cardenas"/>
    <n v="43250000"/>
    <s v="Prestar servicios profesionales en la Subdirección de Estadísticas para apoyar la realización de los procesamientos estadísticos que den alcance a los procedimientos de análisis de ítems, asignación de puntajes, planteamiento de diseños muestrales y consolidación de la base de datos de calificación, para pruebas de estado y proyectos especiales, en particular de las pruebas del Consejo Superior de la Judicatura."/>
    <d v="2025-05-08T00:00:00"/>
    <d v="2025-05-09T00:00:00"/>
    <d v="2025-10-31T00:00:00"/>
    <s v="N/A"/>
    <s v="N/A"/>
    <x v="4"/>
    <s v="CERRADO"/>
    <d v="2026-03-19T00:00:00"/>
    <d v="2026-03-30T00:00:00"/>
    <s v="SI"/>
    <s v="SI"/>
    <s v="SI"/>
    <s v="SI"/>
    <n v="59"/>
    <m/>
    <n v="2026"/>
    <n v="2026"/>
  </r>
  <r>
    <n v="1"/>
    <n v="1"/>
    <n v="1"/>
    <n v="1"/>
    <n v="1"/>
    <n v="987"/>
    <x v="4"/>
    <x v="4"/>
    <s v="Secretaría_General"/>
    <x v="19"/>
    <s v="Subdirector(a) Financiera y Contable"/>
    <x v="5"/>
    <s v="ICFES-431-2025"/>
    <s v="Laura Marcela Salgado Atencia"/>
    <n v="41693333"/>
    <s v="Prestación de servicios profesionales para brindar apoyo en el desarrollo de actividades administrativas, financieras y operativas que sean requeridas por la Subdirección Financiera y Contable para el cumplimiento de los objetivos institucionales."/>
    <d v="2025-05-07T00:00:00"/>
    <d v="2025-05-08T00:00:00"/>
    <d v="2025-12-31T00:00:00"/>
    <s v="N/A"/>
    <s v="N/A"/>
    <x v="12"/>
    <s v="CERRADO"/>
    <d v="2026-04-28T00:00:00"/>
    <d v="2026-05-04T00:00:00"/>
    <s v="SI"/>
    <s v="SI"/>
    <s v="SI"/>
    <s v="SI"/>
    <n v="24"/>
    <m/>
    <n v="2026"/>
    <n v="2026"/>
  </r>
  <r>
    <n v="0"/>
    <n v="0"/>
    <n v="0"/>
    <n v="0"/>
    <n v="1"/>
    <n v="988"/>
    <x v="4"/>
    <x v="4"/>
    <s v="Dirección_de_Tecnología_e_Información"/>
    <x v="11"/>
    <s v="Subdirector(a) de Información"/>
    <x v="5"/>
    <s v="ICFES-432-2025"/>
    <s v="Marian Angelica Torres Cruz"/>
    <n v="27318067"/>
    <s v="Prestación de servicios profesionales para el análisis de datos en ejecución, soporte y gestión de las diferentes actividades relacionadas con los procedimientos de evaluación, resultados y revisión asignados a la subdirección información del Icfes."/>
    <d v="2025-05-09T00:00:00"/>
    <d v="2025-05-12T00:00:00"/>
    <d v="2025-07-31T00:00:00"/>
    <s v="N/A"/>
    <s v="N/A"/>
    <x v="5"/>
    <s v="EN EJECUCION"/>
    <m/>
    <m/>
    <s v="NO"/>
    <s v="NO"/>
    <s v="NO"/>
    <s v="NO"/>
    <n v="46170"/>
    <m/>
    <m/>
    <m/>
  </r>
  <r>
    <n v="1"/>
    <n v="1"/>
    <n v="1"/>
    <n v="1"/>
    <n v="1"/>
    <n v="989"/>
    <x v="4"/>
    <x v="4"/>
    <s v="Dirección_de_Evaluación"/>
    <x v="4"/>
    <s v="Subdirector(a) de Diseño de Instrumentos"/>
    <x v="5"/>
    <s v="ICFES-433-2025"/>
    <s v="Yuly Paola Martinez Sanchez"/>
    <n v="71700000"/>
    <s v="Prestar servicios profesionales para revisar el armado de las pruebas de lenguaje, lectura crítica, comunicación escrita y afines, así como gestionar la construcción de los ítems para los exámenes de Estado y demás proyectos de evaluación"/>
    <d v="2025-05-09T00:00:00"/>
    <d v="2025-05-15T00:00:00"/>
    <d v="2025-12-31T00:00:00"/>
    <s v="N/A"/>
    <s v="N/A"/>
    <x v="6"/>
    <s v="CERRADO"/>
    <d v="2026-04-24T00:00:00"/>
    <d v="2026-04-24T00:00:00"/>
    <s v="SI"/>
    <s v="SI"/>
    <s v="SI"/>
    <s v="SI"/>
    <n v="34"/>
    <m/>
    <n v="2026"/>
    <n v="2026"/>
  </r>
  <r>
    <n v="0"/>
    <n v="0"/>
    <n v="0"/>
    <n v="0"/>
    <n v="1"/>
    <n v="990"/>
    <x v="4"/>
    <x v="4"/>
    <s v="Dirección_de_Evaluación"/>
    <x v="4"/>
    <s v="Subdirector(a) de Diseño de Instrumentos"/>
    <x v="5"/>
    <s v="ICFES-434-2025"/>
    <s v="Maria Angelica Piñeros Rivera"/>
    <n v="59287933"/>
    <s v="Prestar servicios profesionales para gestionar el diseño del armado de las pruebas que desarrolle el Icfes, así como gestionar la construcción de ítems para los exámenes de Estado y demás proyectos de evaluación."/>
    <d v="2025-05-09T00:00:00"/>
    <d v="2025-05-12T00:00:00"/>
    <d v="2025-12-31T00:00:00"/>
    <s v="N/A"/>
    <s v="N/A"/>
    <x v="0"/>
    <s v="EN EJECUCION"/>
    <m/>
    <m/>
    <s v="NO"/>
    <s v="NO"/>
    <s v="NO"/>
    <s v="NO"/>
    <n v="46170"/>
    <s v="Son 8 pagos, de los cuales no coincide el pago 1 en secop 2 (4.217.133) con el del certificado (4.713.266)"/>
    <m/>
    <m/>
  </r>
  <r>
    <n v="1"/>
    <n v="1"/>
    <n v="1"/>
    <n v="1"/>
    <n v="1"/>
    <n v="991"/>
    <x v="4"/>
    <x v="4"/>
    <s v="Dirección_de_Producción_y_Operaciones"/>
    <x v="0"/>
    <s v="Subdirector(a) de Producción de Instrumentos"/>
    <x v="5"/>
    <s v="ICFES-435-2025"/>
    <s v="Yeimy Andrea Jara Sanchez"/>
    <n v="46224533"/>
    <s v="Prestar servicios profesionales para la organización, ejecución y seguimiento de las actividades relacionadas con la Codificación de instrumentos de evaluación a cargo de la Subdirección de Producción de Instrumentos en la vigencia 2025."/>
    <d v="2025-05-08T00:00:00"/>
    <d v="2025-05-09T00:00:00"/>
    <d v="2025-12-31T00:00:00"/>
    <s v="N/A"/>
    <s v="N/A"/>
    <x v="4"/>
    <s v="CERRADO"/>
    <d v="2026-03-19T00:00:00"/>
    <d v="2026-03-19T00:00:00"/>
    <s v="SI"/>
    <s v="SI"/>
    <s v="SI"/>
    <s v="SI"/>
    <n v="70"/>
    <m/>
    <n v="2026"/>
    <n v="2026"/>
  </r>
  <r>
    <n v="0"/>
    <n v="0"/>
    <n v="0"/>
    <n v="0"/>
    <n v="1"/>
    <n v="992"/>
    <x v="4"/>
    <x v="4"/>
    <s v="Dirección_de_Evaluación"/>
    <x v="4"/>
    <s v="Subdirector(a) de Diseño de Instrumentos"/>
    <x v="5"/>
    <s v="ICFES-436-2025"/>
    <s v="Linda Nathaly Sarmiento Olaya"/>
    <n v="40630000"/>
    <s v="Prestar servicios profesionales para diagramar los documentos producidos por la Subdirección de Diseño de Instrumentos tales como las guías de orientación, presentaciones, informes, reportes y demás que se requieran."/>
    <d v="2025-05-12T00:00:00"/>
    <d v="2025-05-15T00:00:00"/>
    <d v="2025-12-31T00:00:00"/>
    <s v="N/A"/>
    <s v="N/A"/>
    <x v="12"/>
    <s v="EN EJECUCION"/>
    <m/>
    <m/>
    <s v="NO"/>
    <s v="NO"/>
    <s v="NO"/>
    <s v="NO"/>
    <n v="46170"/>
    <m/>
    <m/>
    <m/>
  </r>
  <r>
    <n v="0"/>
    <n v="0"/>
    <n v="0"/>
    <n v="0"/>
    <n v="1"/>
    <n v="993"/>
    <x v="4"/>
    <x v="4"/>
    <s v="Dirección_General"/>
    <x v="16"/>
    <s v="Director(a) General"/>
    <x v="5"/>
    <s v="ICFES-437-2025"/>
    <s v="Edwin Camilo Moreno Hernandez"/>
    <n v="72000000"/>
    <s v="Prestación de servicios profesionales en actividades estratégicas y funcionales en materia jurídica y administrativa de la Dirección General del Instituto Colombiano para la Evaluación de la Educación – Icfes"/>
    <d v="2025-05-08T00:00:00"/>
    <d v="2025-05-10T00:00:00"/>
    <d v="2025-12-31T00:00:00"/>
    <s v="N/A"/>
    <s v="N/A"/>
    <x v="5"/>
    <s v="EN EJECUCION"/>
    <m/>
    <m/>
    <s v="NO"/>
    <s v="NO"/>
    <s v="NO"/>
    <s v="NO"/>
    <n v="46170"/>
    <m/>
    <m/>
    <m/>
  </r>
  <r>
    <n v="0"/>
    <n v="0"/>
    <n v="0"/>
    <n v="0"/>
    <n v="1"/>
    <n v="994"/>
    <x v="4"/>
    <x v="4"/>
    <s v="Secretaría_General"/>
    <x v="19"/>
    <s v="Subdirector(a) Financiera y Contable"/>
    <x v="5"/>
    <s v="ICFES-438-2025"/>
    <s v="Alvaro Jose Obredor Hincapie"/>
    <n v="55066666"/>
    <s v="Prestación de servicios profesionales para el desarrollo de actividades contables, brindando apoyo en la revisión y seguimiento a cuentas conforme a las regulaciones aplicables a cargo de la Subdirección Financiera y contable."/>
    <d v="2025-05-08T00:00:00"/>
    <d v="2025-05-09T00:00:00"/>
    <d v="2025-12-31T00:00:00"/>
    <s v="N/A"/>
    <s v="N/A"/>
    <x v="6"/>
    <s v="EN EJECUCION"/>
    <m/>
    <m/>
    <s v="NO"/>
    <s v="NO"/>
    <s v="NO"/>
    <s v="NO"/>
    <n v="46170"/>
    <m/>
    <m/>
    <m/>
  </r>
  <r>
    <n v="1"/>
    <n v="1"/>
    <n v="1"/>
    <n v="1"/>
    <n v="1"/>
    <n v="995"/>
    <x v="4"/>
    <x v="4"/>
    <s v="Dirección_de_Producción_y_Operaciones"/>
    <x v="15"/>
    <s v="Coordinador Grupo Interno de Trabajo de Gestion de Aplicación"/>
    <x v="5"/>
    <s v="ICFES-439-2025"/>
    <s v="Alexander Blanco Forero"/>
    <n v="40120000"/>
    <s v="Prestar servicios profesionales a la Subdirección de Aplicación de Instrumentos en el apoyo a la supervisión de contratos a cargo de la subdirección y elaboración en los documentos técnicos que se generen en las diferentes etapas contractuales"/>
    <d v="2025-05-08T00:00:00"/>
    <d v="2025-05-09T00:00:00"/>
    <d v="2025-12-31T00:00:00"/>
    <s v="N/A"/>
    <s v="N/A"/>
    <x v="0"/>
    <s v="CERRADO"/>
    <d v="2026-04-01T00:00:00"/>
    <d v="2026-04-07T00:00:00"/>
    <s v="SI"/>
    <s v="SI"/>
    <s v="SI"/>
    <s v="SI"/>
    <n v="51"/>
    <m/>
    <n v="2026"/>
    <n v="2026"/>
  </r>
  <r>
    <n v="1"/>
    <n v="1"/>
    <n v="1"/>
    <n v="1"/>
    <n v="1"/>
    <n v="996"/>
    <x v="4"/>
    <x v="4"/>
    <s v="Dirección_de_Producción_y_Operaciones"/>
    <x v="15"/>
    <s v="Coordinador Grupo Interno de Trabajo de Gestion de Aplicación"/>
    <x v="5"/>
    <s v="ICFES-440-2025"/>
    <s v="Leidy Yurany Sarmiento Valderrama"/>
    <n v="40120000"/>
    <s v="Prestar servicios profesionales a la Subdirección de Aplicación de Instrumentos en el apoyo a la supervisión de contratos a cargo de la subdirección y elaboración en los documentos técnicos que se generen en las diferentes etapas contractuales"/>
    <d v="2025-05-08T00:00:00"/>
    <d v="2025-05-09T00:00:00"/>
    <d v="2025-12-31T00:00:00"/>
    <s v="N/A"/>
    <s v="N/A"/>
    <x v="4"/>
    <s v="CERRADO"/>
    <d v="2026-04-01T00:00:00"/>
    <d v="2026-04-07T00:00:00"/>
    <s v="SI"/>
    <s v="SI"/>
    <s v="SI"/>
    <s v="SI"/>
    <n v="51"/>
    <m/>
    <n v="2026"/>
    <m/>
  </r>
  <r>
    <n v="0"/>
    <n v="0"/>
    <n v="0"/>
    <n v="0"/>
    <n v="1"/>
    <n v="997"/>
    <x v="4"/>
    <x v="4"/>
    <s v="Dirección_de_Evaluación"/>
    <x v="4"/>
    <s v="Subdirector(a) de Diseño de Instrumentos"/>
    <x v="5"/>
    <s v="ICFES-441-2025"/>
    <s v="Raul David Torres Reyes"/>
    <n v="64848667"/>
    <s v="Prestar servicios profesionales para revisar el armado de las pruebas de arquitectura, y apoyar en los proyectos de inclusión, laboratorio de evaluación y línea base 2026, así como gestionar la construcción de los ítems para los exámenes de Estado y demás proyectos de evaluación."/>
    <d v="2025-05-07T00:00:00"/>
    <d v="2025-05-09T00:00:00"/>
    <d v="2025-12-31T00:00:00"/>
    <s v="N/A"/>
    <s v="N/A"/>
    <x v="12"/>
    <s v="EN EJECUCION"/>
    <m/>
    <m/>
    <s v="NO"/>
    <s v="NO"/>
    <s v="NO"/>
    <s v="NO"/>
    <n v="46170"/>
    <m/>
    <m/>
    <m/>
  </r>
  <r>
    <n v="1"/>
    <n v="1"/>
    <n v="1"/>
    <n v="1"/>
    <n v="1"/>
    <n v="998"/>
    <x v="4"/>
    <x v="4"/>
    <s v="Dirección_de_Producción_y_Operaciones"/>
    <x v="15"/>
    <s v="Coordinador Grupo Interno de Trabajo de Gestion de Aplicación"/>
    <x v="5"/>
    <s v="ICFES-442-2025"/>
    <s v="Luisa Fernanda Montoya Martinez"/>
    <n v="40120000"/>
    <s v="Prestar servicios profesionales a la Subdirección de Aplicación de Instrumentos en el apoyo a la supervisión de contratos a cargo de la subdirección y elaboración en los documentos técnicos que se generen en las diferentes etapas contractuales"/>
    <d v="2025-05-08T00:00:00"/>
    <d v="2025-05-09T00:00:00"/>
    <d v="2025-12-31T00:00:00"/>
    <s v="N/A"/>
    <s v="N/A"/>
    <x v="5"/>
    <s v="CERRADO"/>
    <d v="2026-04-01T00:00:00"/>
    <d v="2026-04-07T00:00:00"/>
    <s v="SI"/>
    <s v="SI"/>
    <s v="SI"/>
    <s v="SI"/>
    <n v="51"/>
    <m/>
    <n v="2026"/>
    <n v="2026"/>
  </r>
  <r>
    <n v="1"/>
    <n v="1"/>
    <n v="1"/>
    <n v="1"/>
    <n v="1"/>
    <n v="999"/>
    <x v="4"/>
    <x v="4"/>
    <s v="Secretaría_General"/>
    <x v="19"/>
    <s v="Subdirector(a) Financiera y Contable"/>
    <x v="5"/>
    <s v="ICFES-443-2025"/>
    <s v="Jose Abel Pinzon Hernandez"/>
    <n v="54600000"/>
    <s v="Prestación de servicios profesionales para el desarrollo, revisión y seguimiento de actividades contables, brindando apoyo en el fortalecimiento de procedimientos internos de la Subdirección Financiera y contable."/>
    <d v="2025-05-08T00:00:00"/>
    <d v="2025-05-10T00:00:00"/>
    <d v="2025-12-31T00:00:00"/>
    <s v="N/A"/>
    <s v="N/A"/>
    <x v="6"/>
    <s v="CERRADO"/>
    <d v="2026-04-28T00:00:00"/>
    <d v="2026-05-04T00:00:00"/>
    <s v="SI"/>
    <s v="SI"/>
    <s v="SI"/>
    <s v="SI"/>
    <n v="24"/>
    <m/>
    <n v="2026"/>
    <n v="2026"/>
  </r>
  <r>
    <n v="1"/>
    <n v="1"/>
    <n v="1"/>
    <n v="1"/>
    <n v="1"/>
    <n v="1000"/>
    <x v="4"/>
    <x v="4"/>
    <s v="Dirección_de_Tecnología_e_Información"/>
    <x v="3"/>
    <s v="Subdirector(a) de Desarrollo de Aplicaciones"/>
    <x v="5"/>
    <s v="ICFES-444-2025"/>
    <s v="Brian Andres Silva Espinosa"/>
    <n v="86533334"/>
    <s v="Prestación de servicios profesionales como apoyo a la Subdirección de Desarrollo de aplicaciones para realizar el reporte y control de los diferentes proyectos que se adelantan en el Icfes."/>
    <d v="2025-05-08T00:00:00"/>
    <d v="2025-05-12T00:00:00"/>
    <d v="2025-12-31T00:00:00"/>
    <s v="N/A"/>
    <s v="N/A"/>
    <x v="0"/>
    <s v="CERRADO"/>
    <d v="2026-03-17T00:00:00"/>
    <d v="2026-03-18T00:00:00"/>
    <s v="SI"/>
    <s v="SI"/>
    <s v="SI"/>
    <s v="SI"/>
    <n v="71"/>
    <m/>
    <n v="2026"/>
    <n v="2026"/>
  </r>
  <r>
    <n v="1"/>
    <n v="1"/>
    <n v="1"/>
    <n v="1"/>
    <n v="1"/>
    <n v="1001"/>
    <x v="4"/>
    <x v="4"/>
    <s v="Dirección_de_Tecnología_e_Información"/>
    <x v="2"/>
    <s v="Director de Tecnología e Información"/>
    <x v="5"/>
    <s v="ICFES-445-2025"/>
    <s v="Juan Daniel Gonzalez Corredor"/>
    <n v="68597334"/>
    <s v="Prestación de servicios profesionales como soporte en la aplicación de los diferentes procedimientos vigentes en el Icfes para el desarrollo y ejecución de los proyectos de elaboración de Softwares."/>
    <d v="2025-05-09T00:00:00"/>
    <d v="2025-05-12T00:00:00"/>
    <d v="2025-12-31T00:00:00"/>
    <s v="N/A"/>
    <s v="N/A"/>
    <x v="4"/>
    <s v="CERRADO"/>
    <d v="2026-03-05T00:00:00"/>
    <d v="2026-03-05T00:00:00"/>
    <s v="SI"/>
    <s v="SI"/>
    <s v="SI"/>
    <s v="SI"/>
    <n v="84"/>
    <m/>
    <n v="2026"/>
    <m/>
  </r>
  <r>
    <n v="1"/>
    <n v="1"/>
    <n v="1"/>
    <n v="1"/>
    <n v="1"/>
    <n v="1002"/>
    <x v="4"/>
    <x v="4"/>
    <s v="Dirección_de_Evaluación"/>
    <x v="10"/>
    <s v="Subdirector(a) de Estadísticas"/>
    <x v="5"/>
    <s v="ICFES-446-2025"/>
    <s v="Oscar Alejandro Angarita Rodriguez"/>
    <n v="42979200"/>
    <s v="Prestación de servicios profesionales para apoyar y ejecutar los procesos de calificación de los exámenes de Estado y proyectos especiales. Asimismo, llevar a cabo funciones de analítica de datos como la generación de agregados, bases de datos estadísticas y la elaboración de informes de resultados para la gestión de los Proyectos de Evaluación que desarrolle el instituto"/>
    <d v="2025-05-07T00:00:00"/>
    <d v="2025-05-09T00:00:00"/>
    <d v="2025-10-31T00:00:00"/>
    <s v="N/A"/>
    <s v="N/A"/>
    <x v="12"/>
    <s v="CERRADO"/>
    <d v="2026-03-19T00:00:00"/>
    <d v="2026-03-30T00:00:00"/>
    <s v="SI"/>
    <s v="SI"/>
    <s v="SI"/>
    <s v="SI"/>
    <n v="59"/>
    <m/>
    <n v="2026"/>
    <n v="2026"/>
  </r>
  <r>
    <n v="1"/>
    <n v="1"/>
    <n v="1"/>
    <n v="1"/>
    <n v="1"/>
    <n v="1003"/>
    <x v="4"/>
    <x v="4"/>
    <s v="Secretaría_General"/>
    <x v="19"/>
    <s v="Subdirector(a) Financiera y Contable"/>
    <x v="5"/>
    <s v="ICFES-447-2025"/>
    <s v="Fabian Franco Martinez"/>
    <n v="57183333"/>
    <s v="Prestación de servicios profesionales para apoyar los trámites correspondientes de la Subdirección Financiera y Contable."/>
    <d v="2025-05-08T00:00:00"/>
    <d v="2025-05-09T00:00:00"/>
    <d v="2025-12-31T00:00:00"/>
    <s v="N/A"/>
    <s v="N/A"/>
    <x v="5"/>
    <s v="CERRADO"/>
    <d v="2026-04-28T00:00:00"/>
    <d v="2026-05-04T00:00:00"/>
    <s v="SI"/>
    <s v="SI"/>
    <s v="SI"/>
    <s v="SI"/>
    <n v="24"/>
    <m/>
    <n v="2026"/>
    <n v="2026"/>
  </r>
  <r>
    <n v="1"/>
    <n v="1"/>
    <n v="1"/>
    <n v="1"/>
    <n v="1"/>
    <n v="1004"/>
    <x v="4"/>
    <x v="4"/>
    <s v="Dirección_de_Evaluación"/>
    <x v="10"/>
    <s v="Subdirector(a) de Estadísticas"/>
    <x v="5"/>
    <s v="ICFES-448-2025"/>
    <s v="Esteban Nicolas Arias Cubillos"/>
    <n v="43882667"/>
    <s v="Prestar servicios profesionales en la Subdirección de Estadísticas para apoyar la realización de los procesamientos estadísticos y psicométricos con enfoque diferencial que den alcance a los procedimientos de análisis de ítems, asignación de puntajes y consolidación de la base de datos de calificación de los proyectos especiales en los que participe el instituto."/>
    <d v="2025-05-08T00:00:00"/>
    <d v="2025-05-12T00:00:00"/>
    <d v="2025-10-31T00:00:00"/>
    <s v="N/A"/>
    <s v="N/A"/>
    <x v="6"/>
    <s v="CERRADO"/>
    <d v="2026-03-19T00:00:00"/>
    <d v="2026-03-30T00:00:00"/>
    <s v="SI"/>
    <s v="SI"/>
    <s v="SI"/>
    <s v="SI"/>
    <n v="59"/>
    <m/>
    <n v="2026"/>
    <n v="2026"/>
  </r>
  <r>
    <n v="1"/>
    <n v="1"/>
    <n v="1"/>
    <n v="1"/>
    <n v="1"/>
    <n v="1005"/>
    <x v="4"/>
    <x v="4"/>
    <s v="Dirección_de_Evaluación"/>
    <x v="10"/>
    <s v="Subdirector(a) de Estadísticas"/>
    <x v="5"/>
    <s v="ICFES-449-2025"/>
    <s v="Leonardo Puertas Bustos"/>
    <n v="45501867"/>
    <s v="Prestación de servicios profesionales para realizar actividades de calificación, análisis estadístico y psicométrico de las pruebas aplicadas por el Icfes y de los cuestionarios no cognitivos, así como el análisis de resultados con enfoque diferencial y apoyo en los procesos de investigación asociados a nuevos modelos de calificación."/>
    <d v="2025-05-07T00:00:00"/>
    <d v="2025-05-08T00:00:00"/>
    <d v="2025-10-31T00:00:00"/>
    <s v="N/A"/>
    <s v="N/A"/>
    <x v="0"/>
    <s v="CERRADO"/>
    <d v="2026-03-19T00:00:00"/>
    <d v="2026-03-30T00:00:00"/>
    <s v="SI"/>
    <s v="SI"/>
    <s v="SI"/>
    <s v="SI"/>
    <n v="59"/>
    <m/>
    <n v="2026"/>
    <n v="2026"/>
  </r>
  <r>
    <n v="1"/>
    <n v="1"/>
    <n v="1"/>
    <n v="1"/>
    <n v="1"/>
    <n v="1006"/>
    <x v="4"/>
    <x v="4"/>
    <s v="Dirección_de_Evaluación"/>
    <x v="10"/>
    <s v="Subdirector(a) de Estadísticas"/>
    <x v="5"/>
    <s v="ICFES-450-2025"/>
    <s v="Astrid Julieth Betancourt Pineda"/>
    <n v="46933334"/>
    <s v="Prestación de servicios profesionales orientados a llevar a cabo los procesamientos necesarios y atender las solicitudes provenientes de los Proyectos de Evaluación, incluyendo el seguimiento de los procesos de analítica de datos y muestreo, especialmente aquellos relacionados con las pruebas Saber 3,5,7,9 y las pruebas de estado."/>
    <d v="2025-05-08T00:00:00"/>
    <d v="2025-05-12T00:00:00"/>
    <d v="2025-10-31T00:00:00"/>
    <s v="N/A"/>
    <s v="N/A"/>
    <x v="4"/>
    <s v="CERRADO"/>
    <d v="2026-03-19T00:00:00"/>
    <d v="2026-03-30T00:00:00"/>
    <s v="SI"/>
    <s v="SI"/>
    <s v="SI"/>
    <s v="SI"/>
    <n v="59"/>
    <m/>
    <n v="2026"/>
    <n v="2026"/>
  </r>
  <r>
    <n v="0"/>
    <n v="0"/>
    <n v="0"/>
    <n v="0"/>
    <n v="1"/>
    <n v="1007"/>
    <x v="4"/>
    <x v="4"/>
    <s v="Dirección_General"/>
    <x v="7"/>
    <s v="Jefe de la Oficina de Gestión de Proyectos de Investigación"/>
    <x v="5"/>
    <s v="ICFES-451-2025"/>
    <s v="Nilson Felipe Lizarazo Bonilla"/>
    <n v="33833334"/>
    <s v="Prestar los servicios profesionales orientados a la gestión de proyectos de investigación, así como realizar la consolidación, procesamiento y análisis de datos mediante metodologías cuantitativas que aporten en la producción de la investigación que realiza el Icfes."/>
    <d v="2025-05-08T00:00:00"/>
    <d v="2025-05-10T00:00:00"/>
    <d v="2025-09-30T00:00:00"/>
    <s v="N/A"/>
    <s v="N/A"/>
    <x v="12"/>
    <s v="EN EJECUCION"/>
    <m/>
    <m/>
    <s v="NO"/>
    <s v="NO"/>
    <s v="NO"/>
    <s v="NO"/>
    <n v="46170"/>
    <m/>
    <m/>
    <m/>
  </r>
  <r>
    <n v="0"/>
    <n v="0"/>
    <n v="0"/>
    <n v="0"/>
    <n v="1"/>
    <n v="1008"/>
    <x v="4"/>
    <x v="4"/>
    <s v="Dirección_General"/>
    <x v="7"/>
    <s v="Jefe de la Oficina de Gestión de Proyectos de Investigación"/>
    <x v="5"/>
    <s v="ICFES-452-2025"/>
    <s v="Andres Felipe Camargo Naizaque"/>
    <n v="22233334"/>
    <s v="Prestar servicios profesionales de apoyo en el desarrollo y la gestión de proyectos de investigación, y apoyar la administración y monitoreo de los servicios de datos abiertos a cargo de la Oficina de Gestión de Proyectos de Investigación."/>
    <d v="2025-05-08T00:00:00"/>
    <d v="2025-05-09T00:00:00"/>
    <d v="2025-09-30T00:00:00"/>
    <s v="N/A"/>
    <s v="N/A"/>
    <x v="5"/>
    <s v="EN EJECUCION"/>
    <m/>
    <m/>
    <s v="NO"/>
    <s v="NO"/>
    <s v="NO"/>
    <s v="NO"/>
    <n v="46170"/>
    <m/>
    <m/>
    <m/>
  </r>
  <r>
    <n v="1"/>
    <n v="1"/>
    <n v="1"/>
    <n v="1"/>
    <n v="1"/>
    <n v="1009"/>
    <x v="4"/>
    <x v="4"/>
    <s v="Dirección_General"/>
    <x v="7"/>
    <s v="Jefe de la Oficina de Gestión de Proyectos de Investigación"/>
    <x v="5"/>
    <s v="ICFES-453-2025"/>
    <s v="Fabio Andres Medina Ostos"/>
    <n v="43750000"/>
    <s v="Prestar servicios profesionales para la gestión de proyectos de investigación en el marco de alianzas estratégicas para el desarrollo y producción de investigación con datos del Icfes"/>
    <d v="2025-05-08T00:00:00"/>
    <d v="2025-05-09T00:00:00"/>
    <d v="2025-10-31T00:00:00"/>
    <s v="N/A"/>
    <s v="N/A"/>
    <x v="6"/>
    <s v="CERRADO"/>
    <d v="2026-03-12T00:00:00"/>
    <d v="2026-03-13T00:00:00"/>
    <s v="SI"/>
    <s v="SI"/>
    <s v="SI"/>
    <s v="SI"/>
    <n v="76"/>
    <m/>
    <n v="2026"/>
    <n v="2026"/>
  </r>
  <r>
    <n v="1"/>
    <n v="1"/>
    <n v="1"/>
    <n v="1"/>
    <n v="1"/>
    <n v="1010"/>
    <x v="4"/>
    <x v="4"/>
    <s v="Dirección_General"/>
    <x v="5"/>
    <s v="Jefe de la Oficina Asesora de Planeación"/>
    <x v="5"/>
    <s v="ICFES-454-2025"/>
    <s v="Aida Paola Guevara Morales"/>
    <n v="58000000"/>
    <s v="Prestación de servicios profesionales especializados para establecer los lineamientos y seguimiento de la planeación institucional, así como Liderar el Diseño, articulación, implementación y mejora de los componentes del Sistema Inteligente de Gestión Organizacional SIGO en el marco del Modelo Integrado de Planeación y Gestión."/>
    <d v="2025-05-09T00:00:00"/>
    <d v="2025-05-10T00:00:00"/>
    <d v="2025-10-31T00:00:00"/>
    <s v="N/A"/>
    <s v="N/A"/>
    <x v="0"/>
    <s v="CERRADO"/>
    <d v="2026-04-14T00:00:00"/>
    <d v="2026-04-15T00:00:00"/>
    <s v="SI"/>
    <s v="SI"/>
    <s v="SI"/>
    <s v="SI"/>
    <n v="43"/>
    <m/>
    <n v="2026"/>
    <n v="2026"/>
  </r>
  <r>
    <n v="1"/>
    <n v="1"/>
    <n v="1"/>
    <n v="1"/>
    <n v="1"/>
    <n v="1011"/>
    <x v="4"/>
    <x v="4"/>
    <s v="Dirección_General"/>
    <x v="5"/>
    <s v="Jefe de la Oficina Asesora de Planeación"/>
    <x v="5"/>
    <s v="ICFES-455-2025"/>
    <s v="Ivon Catalina Perez Carpio"/>
    <n v="62666667"/>
    <s v="Prestar servicios profesionales para atender las actividades requeridas por la oficina asesora de planeación en materia de la gestión del ciclo presupuestal de la inversión de la entidad y apoyo al manejo documental y del sistema de gestión ambiental."/>
    <d v="2025-05-10T00:00:00"/>
    <d v="2025-05-12T00:00:00"/>
    <d v="2025-12-31T00:00:00"/>
    <s v="N/A"/>
    <s v="N/A"/>
    <x v="4"/>
    <s v="CERRADO"/>
    <d v="2026-04-14T00:00:00"/>
    <d v="2026-04-15T00:00:00"/>
    <s v="SI"/>
    <s v="SI"/>
    <s v="SI"/>
    <s v="SI"/>
    <n v="43"/>
    <m/>
    <n v="2026"/>
    <m/>
  </r>
  <r>
    <n v="1"/>
    <n v="1"/>
    <n v="1"/>
    <n v="1"/>
    <n v="1"/>
    <n v="1012"/>
    <x v="4"/>
    <x v="4"/>
    <s v="Dirección_General"/>
    <x v="5"/>
    <s v="Jefe de la Oficina Asesora de Planeación"/>
    <x v="5"/>
    <s v="ICFES-456-2025"/>
    <s v="Franklin Esteban Gil Espinal"/>
    <n v="82680000"/>
    <s v="Prestar los servicios profesionales como oficial de seguridad y privacidad de la información y continuidad del negocio para realizar las actividades de planeación, ejecución y seguimiento que conlleva la implementación y mejora continua del Sistema de Gestión de Seguridad y Privacidad de la Información del Icfes."/>
    <d v="2025-05-09T00:00:00"/>
    <d v="2025-05-12T00:00:00"/>
    <d v="2025-12-31T00:00:00"/>
    <s v="N/A"/>
    <s v="N/A"/>
    <x v="12"/>
    <s v="CERRADO"/>
    <d v="2026-04-14T00:00:00"/>
    <d v="2026-04-15T00:00:00"/>
    <s v="SI"/>
    <s v="SI"/>
    <s v="SI"/>
    <s v="SI"/>
    <n v="43"/>
    <m/>
    <n v="2026"/>
    <n v="2026"/>
  </r>
  <r>
    <n v="0"/>
    <n v="0"/>
    <n v="0"/>
    <n v="0"/>
    <n v="1"/>
    <n v="1013"/>
    <x v="4"/>
    <x v="4"/>
    <s v="Dirección_General"/>
    <x v="17"/>
    <s v="Jefe (a) de la Oficina Asesora de Comunicaciones y Mercadeo"/>
    <x v="5"/>
    <s v="ICFES-457-2025"/>
    <s v="Maria Eduviges Hernandez Padilla"/>
    <n v="52036667"/>
    <s v="Prestación de servicios profesionales para plantear y elaborar los diferentes planes y estrategias de comunicación requeridas en la Oficina Asesora de Comunicación y Mercadeo."/>
    <d v="2025-05-09T00:00:00"/>
    <d v="2025-05-10T00:00:00"/>
    <d v="2025-12-31T00:00:00"/>
    <s v="N/A"/>
    <s v="N/A"/>
    <x v="5"/>
    <s v="EN EJECUCION"/>
    <m/>
    <m/>
    <s v="NO"/>
    <s v="NO"/>
    <s v="NO"/>
    <s v="NO"/>
    <n v="46170"/>
    <m/>
    <m/>
    <m/>
  </r>
  <r>
    <n v="0"/>
    <n v="0"/>
    <n v="0"/>
    <n v="0"/>
    <n v="1"/>
    <n v="1014"/>
    <x v="4"/>
    <x v="4"/>
    <s v="Dirección_General"/>
    <x v="17"/>
    <s v="Jefe (a) de la Oficina Asesora de Comunicaciones y Mercadeo"/>
    <x v="5"/>
    <s v="ICFES-458-2025"/>
    <s v="Silvana Lorena Sanchez Pineda"/>
    <n v="38636667"/>
    <s v="Prestación de servicios profesionales para elaborar y construir los contenidos digitales de los diferentes medios de comunicación del ICFES."/>
    <d v="2025-05-10T00:00:00"/>
    <d v="2025-05-10T00:00:00"/>
    <d v="2025-10-31T00:00:00"/>
    <s v="N/A"/>
    <s v="N/A"/>
    <x v="6"/>
    <s v="EN EJECUCION"/>
    <m/>
    <m/>
    <s v="NO"/>
    <s v="NO"/>
    <s v="NO"/>
    <s v="NO"/>
    <n v="46170"/>
    <m/>
    <m/>
    <m/>
  </r>
  <r>
    <n v="1"/>
    <n v="1"/>
    <n v="1"/>
    <n v="1"/>
    <n v="1"/>
    <n v="1015"/>
    <x v="4"/>
    <x v="4"/>
    <s v="Dirección_General"/>
    <x v="5"/>
    <s v="Jefe de la Oficina Asesora de Planeación"/>
    <x v="5"/>
    <s v="ICFES-459-2025"/>
    <s v="Jose Antonio Martinez Bohorquez"/>
    <n v="86166666"/>
    <s v="Prestación de servicios profesionales especializados a la Oficina Asesora de Planeación para apoyar en las actividades de planeación, gestión, desarrollo y seguimiento a la ejecución de los proyectos estratégicos del instituto."/>
    <d v="2025-05-09T00:00:00"/>
    <d v="2025-05-10T00:00:00"/>
    <d v="2025-12-31T00:00:00"/>
    <s v="N/A"/>
    <s v="N/A"/>
    <x v="0"/>
    <s v="CERRADO"/>
    <d v="2026-04-14T00:00:00"/>
    <d v="2026-04-15T00:00:00"/>
    <s v="SI"/>
    <s v="SI"/>
    <s v="SI"/>
    <s v="SI"/>
    <n v="43"/>
    <m/>
    <n v="2026"/>
    <n v="2026"/>
  </r>
  <r>
    <n v="1"/>
    <n v="1"/>
    <n v="1"/>
    <n v="1"/>
    <n v="1"/>
    <n v="1016"/>
    <x v="4"/>
    <x v="4"/>
    <s v="Dirección_de_Evaluación"/>
    <x v="10"/>
    <s v="Subdirector(a) de Estadísticas"/>
    <x v="5"/>
    <s v="ICFES-460-2025"/>
    <s v="Ingrid Johana Jimenez Gomez"/>
    <n v="47200000"/>
    <s v="Apoyar la implementación de las políticas de gestión y desempeño, facilitando y coordinando actividades que aseguren la efectividad y mejora continua de los sistemas de gestión que conforman el modelo de operación del Icfes, denominado Sistema Inteligente para la Gestión Organizacional (SIGO), y el Modelo Integrado de Planeación y Gestión (MIPG), en cumplimiento de las directrices establecidas."/>
    <d v="2025-05-08T00:00:00"/>
    <d v="2025-05-10T00:00:00"/>
    <d v="2025-12-31T00:00:00"/>
    <s v="N/A"/>
    <s v="N/A"/>
    <x v="4"/>
    <s v="CERRADO"/>
    <d v="2026-03-19T00:00:00"/>
    <d v="2026-03-30T00:00:00"/>
    <s v="SI"/>
    <s v="SI"/>
    <s v="SI"/>
    <s v="SI"/>
    <n v="59"/>
    <m/>
    <n v="2026"/>
    <n v="2026"/>
  </r>
  <r>
    <n v="0"/>
    <n v="0"/>
    <n v="0"/>
    <n v="0"/>
    <n v="1"/>
    <n v="1017"/>
    <x v="4"/>
    <x v="4"/>
    <s v="Dirección_General"/>
    <x v="6"/>
    <s v="Jefe de la Oficina Asesora Jurídica"/>
    <x v="5"/>
    <s v="ICFES-461-2025"/>
    <s v="Lilian Karina Martinez"/>
    <n v="47520000"/>
    <s v="Prestar servicios profesionales de apoyo jurídico a la Oficina Asesora Jurídica del Icfes, así como la representación en los procesos judiciales y extrajudiciales en los que el Icfes sea parte."/>
    <d v="2025-05-09T00:00:00"/>
    <d v="2025-05-13T00:00:00"/>
    <d v="2025-10-31T00:00:00"/>
    <s v="N/A"/>
    <s v="N/A"/>
    <x v="12"/>
    <s v="EN EJECUCION"/>
    <m/>
    <m/>
    <s v="NO"/>
    <s v="NO"/>
    <s v="NO"/>
    <s v="NO"/>
    <n v="46170"/>
    <m/>
    <m/>
    <m/>
  </r>
  <r>
    <n v="0"/>
    <n v="0"/>
    <n v="0"/>
    <n v="0"/>
    <n v="1"/>
    <n v="1018"/>
    <x v="4"/>
    <x v="4"/>
    <s v="Dirección_General"/>
    <x v="6"/>
    <s v="Jefe de la Oficina Asesora Jurídica"/>
    <x v="5"/>
    <s v="ICFES-462-2025"/>
    <s v="Annie Alejandra Lopez Rojas"/>
    <n v="63720000"/>
    <s v="Prestar servicios profesionales de apoyo jurídico a la Oficina Asesora Jurídica del Icfes"/>
    <d v="2025-05-10T00:00:00"/>
    <d v="2025-05-12T00:00:00"/>
    <d v="2025-12-31T00:00:00"/>
    <s v="N/A"/>
    <s v="N/A"/>
    <x v="5"/>
    <s v="EN EJECUCION"/>
    <m/>
    <m/>
    <s v="NO"/>
    <s v="NO"/>
    <s v="NO"/>
    <s v="NO"/>
    <n v="46170"/>
    <m/>
    <m/>
    <m/>
  </r>
  <r>
    <n v="1"/>
    <n v="1"/>
    <n v="1"/>
    <n v="1"/>
    <n v="1"/>
    <n v="1019"/>
    <x v="4"/>
    <x v="4"/>
    <s v="Dirección_de_Evaluación"/>
    <x v="10"/>
    <s v="Subdirector(a) de Estadísticas"/>
    <x v="5"/>
    <s v="ICFES-463-2025"/>
    <s v="Juan Sebastian Arguello Chiquiza"/>
    <n v="51600000"/>
    <s v="Prestación de servicios profesionales para actualizar, desarrollar y aplicar procesamientos estadísticos de análisis psicométrico, asignación de puntajes y generación de resultados para las pruebas de estado aplicadas por el Icfes y las componentes asociadas al proyecto de evaluación integral, así como apoyar otras metodologías estadísticas asociadas a los diferentes estudios que realice en la Subdirección de Estadísticas."/>
    <d v="2025-05-09T00:00:00"/>
    <d v="2025-05-10T00:00:00"/>
    <d v="2025-10-31T00:00:00"/>
    <s v="N/A"/>
    <s v="N/A"/>
    <x v="6"/>
    <s v="CERRADO"/>
    <d v="2026-04-14T00:00:00"/>
    <d v="2026-04-15T00:00:00"/>
    <s v="SI"/>
    <s v="SI"/>
    <s v="SI"/>
    <s v="SI"/>
    <n v="43"/>
    <m/>
    <n v="2026"/>
    <n v="2026"/>
  </r>
  <r>
    <n v="0"/>
    <n v="0"/>
    <n v="0"/>
    <n v="0"/>
    <n v="1"/>
    <n v="1020"/>
    <x v="4"/>
    <x v="4"/>
    <s v="Dirección_de_Tecnología_e_Información"/>
    <x v="11"/>
    <s v="Subdirector(a) de Información"/>
    <x v="5"/>
    <s v="ICFES-464-2025"/>
    <s v="Gloria Patricia Taborda Torres"/>
    <n v="26833333"/>
    <s v="Prestar servicios de apoyo adelantando los diferentes trámites requeridos en los procesos contractuales para atender las necesidades de adquisición de bienes y servicios de la Subdirección de Información y demás actividades propias de la Subdirección."/>
    <d v="2025-05-10T00:00:00"/>
    <d v="2025-05-15T00:00:00"/>
    <d v="2025-12-31T00:00:00"/>
    <s v="N/A"/>
    <s v="N/A"/>
    <x v="0"/>
    <s v="EN EJECUCION"/>
    <m/>
    <m/>
    <s v="NO"/>
    <s v="NO"/>
    <s v="NO"/>
    <s v="NO"/>
    <n v="46170"/>
    <m/>
    <m/>
    <m/>
  </r>
  <r>
    <n v="1"/>
    <n v="1"/>
    <n v="1"/>
    <n v="1"/>
    <n v="1"/>
    <n v="1021"/>
    <x v="4"/>
    <x v="4"/>
    <s v="Dirección_General"/>
    <x v="5"/>
    <s v="Jefe de la Oficina Asesora de Planeación"/>
    <x v="5"/>
    <s v="ICFES-465-2025"/>
    <s v="Yeimi Dahiana Goez Montoya"/>
    <n v="35100000"/>
    <s v="Prestación de servicios de soporte administrativo, incluyendo gestión documental, organización de archivos, actualización de bases de datos y apoyo para adelantar los procesos de contratación de bienes y servicios requeridos por de la Oficina Asesora de Planeación."/>
    <d v="2025-05-10T00:00:00"/>
    <d v="2025-05-12T00:00:00"/>
    <d v="2025-12-31T00:00:00"/>
    <s v="N/A"/>
    <s v="N/A"/>
    <x v="4"/>
    <s v="CERRADO"/>
    <d v="2026-04-14T00:00:00"/>
    <d v="2026-04-15T00:00:00"/>
    <s v="SI"/>
    <s v="SI"/>
    <s v="SI"/>
    <s v="SI"/>
    <n v="43"/>
    <m/>
    <n v="2026"/>
    <n v="2026"/>
  </r>
  <r>
    <n v="1"/>
    <n v="1"/>
    <n v="1"/>
    <n v="1"/>
    <n v="1"/>
    <n v="1022"/>
    <x v="4"/>
    <x v="4"/>
    <s v="Dirección_General"/>
    <x v="5"/>
    <s v="Jefe de la Oficina Asesora de Planeación"/>
    <x v="5"/>
    <s v="ICFES-466-2025"/>
    <s v="Orfa Nelly Henao Giraldo"/>
    <n v="83600000"/>
    <s v="Prestar servicios profesionales a la Oficina Asesora de Planeación para realizar el seguimiento y reporte de avance y cumplimiento de las actividades de los cronogramas establecidos para los proyectos institucionales, así como apoyar las actividades administrativas y financieras que se deriven de su desarrollo."/>
    <d v="2025-05-10T00:00:00"/>
    <d v="2025-05-12T00:00:00"/>
    <d v="2025-12-24T00:00:00"/>
    <s v="N/A"/>
    <s v="N/A"/>
    <x v="12"/>
    <s v="CERRADO"/>
    <d v="2026-04-14T00:00:00"/>
    <d v="2026-04-15T00:00:00"/>
    <s v="SI"/>
    <s v="SI"/>
    <s v="SI"/>
    <s v="SI"/>
    <n v="43"/>
    <m/>
    <n v="2026"/>
    <n v="2026"/>
  </r>
  <r>
    <n v="1"/>
    <n v="1"/>
    <n v="1"/>
    <n v="1"/>
    <n v="1"/>
    <n v="1023"/>
    <x v="4"/>
    <x v="4"/>
    <s v="Secretaría_General"/>
    <x v="8"/>
    <s v="Secretario(a) General"/>
    <x v="5"/>
    <s v="ICFES-467-2025"/>
    <s v="Gilma Tatiana Salazar Villegas"/>
    <n v="31866667"/>
    <s v="Apoyar en la gestión de PQRSD que ingresen a la Entidad, a través de los canales de atención, de acuerdo con la normatividad vigente y las necesidades planteadas por los grupos de interés; así como proponer planes de mejora en el marco del modelo de servicio."/>
    <d v="2025-05-10T00:00:00"/>
    <d v="2025-05-13T00:00:00"/>
    <d v="2025-12-31T00:00:00"/>
    <s v="N/A"/>
    <s v="N/A"/>
    <x v="5"/>
    <s v="CERRADO"/>
    <d v="2026-04-30T00:00:00"/>
    <d v="2026-05-05T00:00:00"/>
    <s v="SI"/>
    <s v="SI"/>
    <s v="SI"/>
    <s v="SI"/>
    <n v="23"/>
    <m/>
    <n v="2026"/>
    <n v="2026"/>
  </r>
  <r>
    <n v="1"/>
    <n v="1"/>
    <n v="0"/>
    <n v="1"/>
    <n v="1"/>
    <n v="1024"/>
    <x v="4"/>
    <x v="4"/>
    <s v="Secretaría_General"/>
    <x v="8"/>
    <s v="Secretario(a) General"/>
    <x v="5"/>
    <s v="ICFES-468-2025"/>
    <s v="Norma Constanza Serna Barragan"/>
    <n v="30533333"/>
    <s v="Apoyar en la gestión de PQRSD que ingresen a la Entidad, a través de los canales de atención, de acuerdo con la normatividad vigente y las necesidades planteadas por los grupos de interés; así como proponer planes de mejora en el marco del modelo de servicio."/>
    <d v="2025-05-12T00:00:00"/>
    <d v="2025-05-16T00:00:00"/>
    <d v="2025-12-31T00:00:00"/>
    <s v="N/A"/>
    <s v="N/A"/>
    <x v="6"/>
    <s v="TERMINADO"/>
    <d v="2026-04-30T00:00:00"/>
    <d v="2026-05-05T00:00:00"/>
    <s v="SI"/>
    <s v="SI"/>
    <s v="SI"/>
    <s v="NO"/>
    <n v="23"/>
    <s v=" Se encuentra en estado Terminado, pero sólo podrá cerrarse una vez se alcance la fecha fin del contrato."/>
    <n v="2026"/>
    <m/>
  </r>
  <r>
    <n v="1"/>
    <n v="0"/>
    <n v="0"/>
    <n v="1"/>
    <n v="1"/>
    <n v="1025"/>
    <x v="4"/>
    <x v="4"/>
    <s v="Dirección_de_Producción_y_Operaciones"/>
    <x v="14"/>
    <s v="Director(a) de Producción y Operaciones"/>
    <x v="5"/>
    <s v="ICFES-469-2025"/>
    <s v="Edgar David Contreras Cucaita"/>
    <n v="54933334"/>
    <s v="Prestación de servicios profesionales para apoyar en la programación, producción, consolidación de información y demás actividades propias para disponer del material necesario para la aplicación de las pruebas y proyectos de evaluación a cargo del Icfes durante la vigencia 2025."/>
    <d v="2025-05-10T00:00:00"/>
    <d v="2025-05-12T00:00:00"/>
    <d v="2025-12-07T00:00:00"/>
    <s v="N/A"/>
    <s v="N/A"/>
    <x v="0"/>
    <s v="EN EJECUCION"/>
    <d v="2026-04-09T00:00:00"/>
    <d v="2026-04-09T00:00:00"/>
    <s v="SI"/>
    <s v="SI"/>
    <s v="NO"/>
    <s v="NO"/>
    <n v="49"/>
    <s v="falta constancia de ejecución financiera"/>
    <m/>
    <m/>
  </r>
  <r>
    <n v="1"/>
    <n v="1"/>
    <n v="1"/>
    <n v="1"/>
    <n v="1"/>
    <n v="1026"/>
    <x v="4"/>
    <x v="4"/>
    <s v="Secretaría_General"/>
    <x v="8"/>
    <s v="Secretario(a) General"/>
    <x v="5"/>
    <s v="ICFES-470-2025"/>
    <s v="Isayevich Torres Rojas"/>
    <n v="33166667"/>
    <s v="Apoyar en la gestión de PQRSD que ingresen a la Entidad, a través de los canales de atención, de acuerdo con la normatividad vigente y las necesidades planteadas por los grupos de interés; así como proponer planes de mejora en el marco del modelo de servicio."/>
    <d v="2025-05-10T00:00:00"/>
    <d v="2025-05-13T00:00:00"/>
    <d v="2025-11-30T00:00:00"/>
    <s v="N/A"/>
    <s v="N/A"/>
    <x v="4"/>
    <s v="CERRADO"/>
    <d v="2026-04-09T00:00:00"/>
    <d v="2026-04-09T00:00:00"/>
    <s v="SI"/>
    <s v="SI"/>
    <s v="SI"/>
    <s v="SI"/>
    <n v="49"/>
    <m/>
    <n v="2026"/>
    <m/>
  </r>
  <r>
    <n v="1"/>
    <n v="1"/>
    <n v="1"/>
    <n v="1"/>
    <n v="1"/>
    <n v="1027"/>
    <x v="4"/>
    <x v="4"/>
    <s v="Dirección_General"/>
    <x v="5"/>
    <s v="Jefe de la Oficina Asesora de Planeación"/>
    <x v="5"/>
    <s v="ICFES-471-2025"/>
    <s v="Maria Fernanda Sotomontes Acevedo"/>
    <n v="26100000"/>
    <s v="Prestación de servicios profesionales para apoyar a la Oficina Asesora de Planeación, como apoyo en la implementación y de definición de mecanismos de concientización del sistema inteligente de Gestión Organizacional."/>
    <d v="2025-05-12T00:00:00"/>
    <d v="2025-05-13T00:00:00"/>
    <d v="2025-10-31T00:00:00"/>
    <s v="N/A"/>
    <s v="N/A"/>
    <x v="12"/>
    <s v="CERRADO"/>
    <d v="2026-04-14T00:00:00"/>
    <d v="2026-04-15T00:00:00"/>
    <s v="SI"/>
    <s v="SI"/>
    <s v="SI"/>
    <s v="SI"/>
    <n v="43"/>
    <m/>
    <n v="2026"/>
    <n v="2026"/>
  </r>
  <r>
    <n v="1"/>
    <n v="1"/>
    <n v="1"/>
    <n v="1"/>
    <n v="1"/>
    <n v="1028"/>
    <x v="4"/>
    <x v="4"/>
    <s v="Dirección_de_Tecnología_e_Información"/>
    <x v="11"/>
    <s v="Subdirector(a) de Información"/>
    <x v="5"/>
    <s v="ICFES-472-2025"/>
    <s v="Sindy Yuliana Acevedo Tarazona"/>
    <n v="83567600"/>
    <s v="Prestación de servicios profesionales como asesor técnico en las diferentes etapas de definición y desarrollo tecnológico de las diferentes solicitudes funcionales y no funcionales derivados de los sistemas de información de la Subdirección de Información del Icfes."/>
    <d v="2025-05-12T00:00:00"/>
    <d v="2025-05-12T00:00:00"/>
    <d v="2025-12-31T00:00:00"/>
    <s v="N/A"/>
    <s v="N/A"/>
    <x v="5"/>
    <s v="CERRADO"/>
    <d v="2026-04-16T00:00:00"/>
    <d v="2026-04-28T00:00:00"/>
    <s v="SI"/>
    <s v="SI"/>
    <s v="SI"/>
    <s v="SI"/>
    <n v="30"/>
    <s v="Coreo de contratación a Daniela 28-4-2026"/>
    <n v="2026"/>
    <n v="2026"/>
  </r>
  <r>
    <n v="0"/>
    <n v="0"/>
    <n v="0"/>
    <n v="0"/>
    <n v="1"/>
    <n v="1029"/>
    <x v="4"/>
    <x v="4"/>
    <s v="Dirección_General"/>
    <x v="17"/>
    <s v="Jefe (a) de la Oficina Asesora de Comunicaciones y Mercadeo"/>
    <x v="5"/>
    <s v="ICFES-473-2025"/>
    <s v="Luis Eduardo Ramos Carmona"/>
    <n v="61066667"/>
    <s v="Prestación de servicios profesionales para diseñar y llevar a cabo planes y estrategias de comunicación según los requerimientos de la Oficina Asesora de Comunicaciones y Mercadeo del Icfes."/>
    <d v="2025-05-13T00:00:00"/>
    <d v="2025-05-14T00:00:00"/>
    <d v="2025-12-31T00:00:00"/>
    <s v="N/A"/>
    <s v="N/A"/>
    <x v="6"/>
    <s v="EN EJECUCION"/>
    <m/>
    <m/>
    <s v="NO"/>
    <s v="NO"/>
    <s v="NO"/>
    <s v="NO"/>
    <n v="46170"/>
    <m/>
    <m/>
    <m/>
  </r>
  <r>
    <n v="0"/>
    <n v="0"/>
    <n v="0"/>
    <n v="0"/>
    <n v="1"/>
    <n v="1030"/>
    <x v="4"/>
    <x v="4"/>
    <s v="Dirección_General"/>
    <x v="17"/>
    <s v="Jefe (a) de la Oficina Asesora de Comunicaciones y Mercadeo"/>
    <x v="5"/>
    <s v="ICFES-474-2025"/>
    <s v="Yoleida Milena Brito Toro"/>
    <n v="50920000"/>
    <s v="Prestación de servicios profesionales para proyectar y disponer los contenidos digitales de las diferentes redes sociales del Icfes."/>
    <d v="2025-05-17T00:00:00"/>
    <d v="2025-05-17T00:00:00"/>
    <d v="2025-12-31T00:00:00"/>
    <s v="N/A"/>
    <s v="N/A"/>
    <x v="0"/>
    <s v="EN EJECUCION"/>
    <m/>
    <m/>
    <s v="NO"/>
    <s v="NO"/>
    <s v="NO"/>
    <s v="NO"/>
    <n v="46170"/>
    <m/>
    <m/>
    <m/>
  </r>
  <r>
    <n v="1"/>
    <n v="1"/>
    <n v="1"/>
    <n v="1"/>
    <n v="1"/>
    <n v="1031"/>
    <x v="4"/>
    <x v="4"/>
    <s v="Dirección_General"/>
    <x v="5"/>
    <s v="Jefe de la Oficina Asesora de Planeación"/>
    <x v="5"/>
    <s v="ICFES-475-2025"/>
    <s v="Angie Catalina Murillo Rojas"/>
    <n v="25350000"/>
    <s v="Prestación de servicios de apoyo a la gestión a la Oficina Asesora de Planeación en la realización de actividades administrativas, así como también en el trámite y actualización de información de competencia de la dependencia."/>
    <d v="2025-05-19T00:00:00"/>
    <d v="2025-05-20T00:00:00"/>
    <d v="2025-10-31T00:00:00"/>
    <s v="N/A"/>
    <s v="N/A"/>
    <x v="4"/>
    <s v="CERRADO"/>
    <d v="2026-04-14T00:00:00"/>
    <d v="2026-04-15T00:00:00"/>
    <s v="SI"/>
    <s v="SI"/>
    <s v="SI"/>
    <s v="SI"/>
    <n v="43"/>
    <m/>
    <n v="2026"/>
    <n v="2026"/>
  </r>
  <r>
    <n v="1"/>
    <n v="0"/>
    <n v="0"/>
    <n v="1"/>
    <n v="1"/>
    <n v="1032"/>
    <x v="4"/>
    <x v="4"/>
    <s v="Secretaría_General"/>
    <x v="9"/>
    <s v="Coordinador (a) Grupo Interno de Contratación Abastecimiento"/>
    <x v="5"/>
    <s v="ICFES-476-2025"/>
    <s v="Juan Camilo Giraldo Martinez"/>
    <n v="42000000"/>
    <s v="Prestar los servicios profesionales para adelantar los diferentes procesos contractuales que se requieran para la adquisición de bienes y servicios del Icfes, así como asesorar en temas jurídicos propios de la Subdirección de Abastecimiento y Servicios Generales."/>
    <d v="2025-05-16T00:00:00"/>
    <d v="2025-05-22T00:00:00"/>
    <d v="2025-10-31T00:00:00"/>
    <s v="N/A"/>
    <s v="N/A"/>
    <x v="12"/>
    <s v="EN EJECUCION"/>
    <d v="2026-03-09T00:00:00"/>
    <d v="2026-03-09T00:00:00"/>
    <s v="SI"/>
    <s v="SI"/>
    <s v="NO"/>
    <s v="NO"/>
    <n v="80"/>
    <m/>
    <m/>
    <m/>
  </r>
  <r>
    <n v="1"/>
    <n v="1"/>
    <n v="1"/>
    <n v="1"/>
    <n v="1"/>
    <n v="1033"/>
    <x v="4"/>
    <x v="4"/>
    <s v="Dirección_de_Evaluación"/>
    <x v="13"/>
    <s v="Subdirector(a) de Análisis y Divulgación"/>
    <x v="5"/>
    <s v="ICFES-477-2025"/>
    <s v="Jonnathan David Rico Marin"/>
    <n v="57000000"/>
    <s v="Prestación de servicios profesionales a la Subdirección de Análisis y Divulgación, para apoyar el planteamiento y seguimiento de investigaciones, métodos, indicadores e informes de evaluación tanto de las estrategias como de los productos de difusión y apropiación social, desarrollados en el área a partir de los resultados de las evaluaciones de la educación que realiza el instituto."/>
    <d v="2025-05-14T00:00:00"/>
    <d v="2025-05-15T00:00:00"/>
    <d v="2025-12-31T00:00:00"/>
    <s v="N/A"/>
    <s v="N/A"/>
    <x v="5"/>
    <s v="CERRADO"/>
    <d v="2026-05-20T00:00:00"/>
    <d v="2026-05-25T00:00:00"/>
    <s v="SI"/>
    <s v="SI"/>
    <s v="SI"/>
    <s v="SI"/>
    <n v="3"/>
    <s v="Radicado Hoy "/>
    <m/>
    <m/>
  </r>
  <r>
    <n v="1"/>
    <n v="1"/>
    <n v="1"/>
    <n v="1"/>
    <n v="1"/>
    <n v="1034"/>
    <x v="4"/>
    <x v="4"/>
    <s v="Dirección_de_Evaluación"/>
    <x v="13"/>
    <s v="Subdirector(a) de Análisis y Divulgación"/>
    <x v="5"/>
    <s v="ICFES-478-2025"/>
    <s v="Jose Luis Rodriguez Burgos"/>
    <n v="47281600"/>
    <s v="Prestación de servicios profesionales a la Subdirección de Análisis y Divulgación para apoyar la gestión contractual del área, la revisión de los documentos que se publican y las evidencias de los informes contractuales."/>
    <d v="2025-05-14T00:00:00"/>
    <d v="2025-05-15T00:00:00"/>
    <d v="2025-10-31T00:00:00"/>
    <s v="N/A"/>
    <s v="N/A"/>
    <x v="6"/>
    <s v="CERRADO"/>
    <d v="2026-04-21T00:00:00"/>
    <d v="2026-04-23T00:00:00"/>
    <s v="SI"/>
    <s v="SI"/>
    <s v="SI"/>
    <s v="SI"/>
    <n v="35"/>
    <m/>
    <n v="2026"/>
    <n v="2026"/>
  </r>
  <r>
    <n v="1"/>
    <n v="1"/>
    <n v="1"/>
    <n v="1"/>
    <n v="1"/>
    <n v="1035"/>
    <x v="4"/>
    <x v="4"/>
    <s v="Dirección_de_Evaluación"/>
    <x v="13"/>
    <s v="Subdirector(a) de Análisis y Divulgación"/>
    <x v="5"/>
    <s v="ICFES-479-2025"/>
    <s v="Helen Camila Cuervo Cruz"/>
    <n v="34112533"/>
    <s v="Prestar servicios profesionales para apoyar la estructuración, diseño, prototipado, desarrollo, diagramación e implementación de los productos digitales multimediales aplicando la experiencia de usuario, usabilidad y accesibilidad según el grupo focal de interés"/>
    <d v="2025-05-14T00:00:00"/>
    <d v="2025-05-15T00:00:00"/>
    <d v="2025-10-31T00:00:00"/>
    <s v="N/A"/>
    <s v="N/A"/>
    <x v="0"/>
    <s v="CERRADO"/>
    <d v="2026-05-20T00:00:00"/>
    <d v="2026-05-25T00:00:00"/>
    <s v="SI"/>
    <s v="SI"/>
    <s v="SI"/>
    <s v="SI"/>
    <n v="3"/>
    <m/>
    <m/>
    <m/>
  </r>
  <r>
    <n v="1"/>
    <n v="1"/>
    <n v="1"/>
    <n v="1"/>
    <n v="1"/>
    <n v="1036"/>
    <x v="4"/>
    <x v="4"/>
    <s v="Dirección_de_Evaluación"/>
    <x v="13"/>
    <s v="Subdirector(a) de Análisis y Divulgación"/>
    <x v="5"/>
    <s v="ICFES-480-2025"/>
    <s v="Jennifer Nathali Torres Suarez"/>
    <n v="32253800"/>
    <s v="Prestación de servicios profesionales a la Subdirección de Análisis y Divulgación para apoyar, la elaboración de insumos para las sesiones de difusión, así como los informes de cada estrategia y el análisis del mismo, a partir de la información generada por las evaluaciones y estudios sobre la calidad de la educación que realiza el Icfes"/>
    <d v="2025-05-14T00:00:00"/>
    <d v="2025-05-15T00:00:00"/>
    <d v="2025-10-31T00:00:00"/>
    <s v="N/A"/>
    <s v="N/A"/>
    <x v="4"/>
    <s v="CERRADO"/>
    <d v="2026-05-20T00:00:00"/>
    <d v="2026-05-25T00:00:00"/>
    <s v="SI"/>
    <s v="SI"/>
    <s v="SI"/>
    <s v="SI"/>
    <n v="3"/>
    <m/>
    <n v="2026"/>
    <n v="2026"/>
  </r>
  <r>
    <n v="1"/>
    <n v="1"/>
    <n v="1"/>
    <n v="1"/>
    <n v="1"/>
    <n v="1037"/>
    <x v="4"/>
    <x v="4"/>
    <s v="Dirección_General"/>
    <x v="5"/>
    <s v="Jefe de la Oficina Asesora de Planeación"/>
    <x v="5"/>
    <s v="ICFES-481-2025"/>
    <s v="Omar Felipe Sanchez Rojas"/>
    <n v="59783333"/>
    <s v="Prestar servicios profesionales en el diseño, implementación, mantenimiento, seguimiento y mejora del Sistema de Gestión Ambiental bajo los requisitos de la NTC ISO 14001 y el Modelo de Sostenibilidad del Icfes bajo la ISO 14064 y su articulación con el Sistema Inteligente de Gestión Organizacional SIGO."/>
    <d v="2025-05-14T00:00:00"/>
    <d v="2025-05-14T00:00:00"/>
    <d v="2025-12-25T00:00:00"/>
    <s v="N/A"/>
    <s v="N/A"/>
    <x v="12"/>
    <s v="CERRADO"/>
    <d v="2026-04-14T00:00:00"/>
    <d v="2026-04-15T00:00:00"/>
    <s v="SI"/>
    <s v="SI"/>
    <s v="SI"/>
    <s v="SI"/>
    <n v="43"/>
    <m/>
    <n v="2026"/>
    <n v="2026"/>
  </r>
  <r>
    <n v="1"/>
    <n v="1"/>
    <n v="1"/>
    <n v="1"/>
    <n v="1"/>
    <n v="1038"/>
    <x v="4"/>
    <x v="4"/>
    <s v="Dirección_General"/>
    <x v="7"/>
    <s v="Jefe de la Oficina de Gestión de Proyectos de Investigación"/>
    <x v="5"/>
    <s v="ICFES-482-2025"/>
    <s v="Gerardo Andres Valbuena Barbosa"/>
    <n v="53200000"/>
    <s v="Prestar servicios profesionales de apoyo a la planeación, implementación y seguimiento estratégico a los componentes de fomento y desarrollo de la investigación mediante la promoción del uso de datos del Instituto Colombiano para la Evaluación de la Educación – Icfes."/>
    <d v="2025-05-15T00:00:00"/>
    <d v="2025-05-16T00:00:00"/>
    <d v="2025-12-31T00:00:00"/>
    <s v="N/A"/>
    <s v="N/A"/>
    <x v="5"/>
    <s v="CERRADO"/>
    <d v="2026-03-12T00:00:00"/>
    <d v="2026-03-13T00:00:00"/>
    <s v="SI"/>
    <s v="SI"/>
    <s v="SI"/>
    <s v="SI"/>
    <n v="76"/>
    <m/>
    <n v="2026"/>
    <n v="2026"/>
  </r>
  <r>
    <n v="1"/>
    <n v="1"/>
    <n v="1"/>
    <n v="1"/>
    <n v="1"/>
    <n v="1039"/>
    <x v="4"/>
    <x v="4"/>
    <s v="Dirección_General"/>
    <x v="16"/>
    <s v="Director(a) de Evaluación"/>
    <x v="5"/>
    <s v="ICFES-483-2025"/>
    <s v="Laura Alejandra Sanabria Lugo"/>
    <n v="26717000"/>
    <s v="Prestar servicios de apoyo a la gestión administrativa, operativa de la Dirección de Evaluación en las plataformas que se destine por el Instituto, así como apoyo operativo para el cumplimiento de pruebas lideradas por el área"/>
    <d v="2025-05-14T00:00:00"/>
    <d v="2025-05-16T00:00:00"/>
    <d v="2025-12-31T00:00:00"/>
    <s v="N/A"/>
    <s v="N/A"/>
    <x v="6"/>
    <s v="CERRADO"/>
    <d v="2026-04-24T00:00:00"/>
    <d v="2026-04-24T00:00:00"/>
    <s v="SI"/>
    <s v="SI"/>
    <s v="SI"/>
    <s v="SI"/>
    <n v="34"/>
    <m/>
    <n v="2026"/>
    <n v="2026"/>
  </r>
  <r>
    <n v="0"/>
    <n v="0"/>
    <n v="0"/>
    <n v="0"/>
    <n v="1"/>
    <n v="1040"/>
    <x v="4"/>
    <x v="4"/>
    <s v="Dirección_de_Tecnología_e_Información"/>
    <x v="3"/>
    <s v="Subdirector(a) de Desarrollo de Aplicaciones"/>
    <x v="5"/>
    <s v="ICFES-484-2025"/>
    <s v="Edwin Orlando Cruz Chaparro"/>
    <n v="28000000"/>
    <s v="Prestación de servicios profesionales para el análisis, consolidación y definición de necesidades, así como para la planificación, ejecución, estructuración y monitoreo de los procesos de contratación del Plan Anual de Adquisiciones de la Subdirección de Desarrollo de Aplicaciones del Icfes, respaldando la implementación de los proyectos del área."/>
    <d v="2025-05-19T00:00:00"/>
    <d v="2025-05-22T00:00:00"/>
    <d v="2025-09-21T00:00:00"/>
    <s v="N/A"/>
    <s v="N/A"/>
    <x v="0"/>
    <s v="EN EJECUCION"/>
    <m/>
    <m/>
    <s v="NO"/>
    <s v="NO"/>
    <s v="NO"/>
    <s v="NO"/>
    <n v="46170"/>
    <m/>
    <m/>
    <m/>
  </r>
  <r>
    <n v="1"/>
    <n v="1"/>
    <n v="1"/>
    <n v="1"/>
    <n v="1"/>
    <n v="1041"/>
    <x v="4"/>
    <x v="4"/>
    <s v="Dirección_de_Evaluación"/>
    <x v="4"/>
    <s v="Subdirector(a) de Diseño de Instrumentos"/>
    <x v="5"/>
    <s v="ICFES-485-2025"/>
    <s v="Hernando Gutierrez Prieto"/>
    <n v="97512000"/>
    <s v="Prestar asesoría técnica respecto a los instrumentos de evaluación que deriven del examen de Estado para obtener la tarjeta profesional de abogado."/>
    <d v="2025-05-17T00:00:00"/>
    <d v="2025-05-28T00:00:00"/>
    <d v="2025-12-31T00:00:00"/>
    <s v="N/A"/>
    <s v="N/A"/>
    <x v="4"/>
    <s v="CERRADO"/>
    <d v="2026-04-04T00:00:00"/>
    <d v="2026-04-04T00:00:00"/>
    <s v="SI"/>
    <s v="SI"/>
    <s v="SI"/>
    <s v="SI"/>
    <n v="54"/>
    <m/>
    <n v="2026"/>
    <n v="2026"/>
  </r>
  <r>
    <n v="0"/>
    <n v="0"/>
    <n v="0"/>
    <n v="0"/>
    <n v="1"/>
    <n v="1042"/>
    <x v="4"/>
    <x v="4"/>
    <s v="Dirección_de_Evaluación"/>
    <x v="4"/>
    <s v="Subdirector(a) de Diseño de Instrumentos"/>
    <x v="5"/>
    <s v="ICFES-486-2025"/>
    <s v="Caterine Andrea Vanegas Gonzalez"/>
    <n v="56834200"/>
    <s v="Prestar servicios profesionales para apoyar en la supervisión de los contratos suscritos con personas jurídicas, así como hacer seguimiento a la herramienta PlanView a cargo de la Subdirección de Diseño de Instrumentos."/>
    <d v="2025-05-15T00:00:00"/>
    <d v="2025-05-16T00:00:00"/>
    <d v="2025-12-31T00:00:00"/>
    <s v="N/A"/>
    <s v="N/A"/>
    <x v="12"/>
    <s v="EN EJECUCION"/>
    <m/>
    <m/>
    <s v="NO"/>
    <s v="NO"/>
    <s v="NO"/>
    <s v="NO"/>
    <n v="46170"/>
    <m/>
    <m/>
    <m/>
  </r>
  <r>
    <n v="0"/>
    <n v="0"/>
    <n v="0"/>
    <n v="0"/>
    <n v="1"/>
    <n v="1043"/>
    <x v="4"/>
    <x v="4"/>
    <s v="Dirección_General"/>
    <x v="16"/>
    <s v="Director(a) General"/>
    <x v="5"/>
    <s v="ICFES-487-2025"/>
    <s v="Rodrigo Alfonso Quintero Sanchez"/>
    <n v="55996200"/>
    <s v="Prestación de servicios profesionales a la Dirección General del Instituto Colombiano para la Evaluación de la Educación - Icfes en el análisis, conceptualización y seguimiento de los diferentes asuntos jurídicos asignados para su revisión y control."/>
    <d v="2025-05-17T00:00:00"/>
    <d v="2025-05-20T00:00:00"/>
    <d v="2025-12-31T00:00:00"/>
    <s v="N/A"/>
    <s v="N/A"/>
    <x v="5"/>
    <s v="EN EJECUCION"/>
    <m/>
    <m/>
    <s v="NO"/>
    <s v="NO"/>
    <s v="NO"/>
    <s v="NO"/>
    <n v="46170"/>
    <m/>
    <m/>
    <m/>
  </r>
  <r>
    <n v="0"/>
    <n v="0"/>
    <n v="0"/>
    <n v="0"/>
    <n v="1"/>
    <n v="1044"/>
    <x v="4"/>
    <x v="4"/>
    <s v="Dirección_General"/>
    <x v="16"/>
    <s v="Director(a) General"/>
    <x v="5"/>
    <s v="ICFES-488-2025"/>
    <s v="Maria Paola Jaramillo Meneses"/>
    <n v="42000000"/>
    <s v="Prestar servicios profesionales a la Dirección General en el desarrollo y seguimiento de estrategias de comunicación y difusión de productos institucionales."/>
    <d v="2025-05-19T00:00:00"/>
    <d v="2025-05-20T00:00:00"/>
    <d v="2025-10-31T00:00:00"/>
    <s v="N/A"/>
    <s v="N/A"/>
    <x v="6"/>
    <s v="EN EJECUCION"/>
    <m/>
    <m/>
    <s v="NO"/>
    <s v="NO"/>
    <s v="NO"/>
    <s v="NO"/>
    <n v="46170"/>
    <m/>
    <m/>
    <m/>
  </r>
  <r>
    <n v="1"/>
    <n v="1"/>
    <n v="1"/>
    <n v="1"/>
    <n v="1"/>
    <n v="1045"/>
    <x v="4"/>
    <x v="4"/>
    <s v="Secretaría_General"/>
    <x v="8"/>
    <s v="Secretario(a) General"/>
    <x v="5"/>
    <s v="ICFES-489-2025"/>
    <s v="Mirley Cassiani Miranda"/>
    <n v="32833333"/>
    <s v="Apoyar en la gestión de PQRSD que ingresen a la Entidad, a través de los canales de atención, de acuerdo con la normatividad vigente y las necesidades planteadas por los grupos de interés; así como proponer planes de mejora en el marco del modelo de servicio."/>
    <d v="2025-05-27T00:00:00"/>
    <d v="2025-05-30T00:00:00"/>
    <d v="2025-11-30T00:00:00"/>
    <s v="N/A"/>
    <s v="N/A"/>
    <x v="0"/>
    <s v="CERRADO"/>
    <d v="2026-04-30T00:00:00"/>
    <d v="2026-05-05T00:00:00"/>
    <s v="SI"/>
    <s v="SI"/>
    <s v="SI"/>
    <s v="SI"/>
    <n v="23"/>
    <s v="no coincide certificado de ejecución financiera con la registrada en secop 2"/>
    <n v="2026"/>
    <n v="2026"/>
  </r>
  <r>
    <n v="1"/>
    <n v="1"/>
    <n v="1"/>
    <n v="1"/>
    <n v="1"/>
    <n v="1046"/>
    <x v="4"/>
    <x v="4"/>
    <s v="Secretaría_General"/>
    <x v="8"/>
    <s v="Secretario(a) General"/>
    <x v="5"/>
    <s v="ICFES-490-2025"/>
    <s v="Nestor Mauro Ramirez Hermida"/>
    <n v="32833333"/>
    <s v="Apoyar en la gestión de PQRSD que ingresen a la Entidad, a través de los canales de atención, de acuerdo con la normatividad vigente y las necesidades planteadas por los grupos de interés; así como proponer planes de mejora en el marco del modelo de servicio."/>
    <d v="2025-05-17T00:00:00"/>
    <d v="2025-05-26T00:00:00"/>
    <d v="2025-11-30T00:00:00"/>
    <s v="N/A"/>
    <s v="N/A"/>
    <x v="4"/>
    <s v="CERRADO"/>
    <d v="2026-04-24T00:00:00"/>
    <d v="2026-04-24T00:00:00"/>
    <s v="SI"/>
    <s v="SI"/>
    <s v="SI"/>
    <s v="SI"/>
    <n v="34"/>
    <m/>
    <n v="2025"/>
    <n v="2026"/>
  </r>
  <r>
    <n v="1"/>
    <n v="0"/>
    <n v="0"/>
    <n v="1"/>
    <n v="1"/>
    <n v="1047"/>
    <x v="4"/>
    <x v="4"/>
    <s v="Dirección_de_Evaluación"/>
    <x v="13"/>
    <s v="Subdirector(a) de Análisis y Divulgación"/>
    <x v="5"/>
    <s v="ICFES-491-2025"/>
    <s v="Beatriz Elena Quintero Londoño"/>
    <n v="40813867"/>
    <s v="Prestación de servicios profesionales a la subdirección de análisis y divulgación para desarrollar análisis de política, educativa con base en los resultados de las pruebas de estado, para producción de informes, multimedia y recursos audiovisuales, así como apoyar en la articulación con las áreas involucradas y generar los insumos que se requieran para el reporte del cumplimiento de las actividades asociadas a la estrategia de enfoque diferencial."/>
    <d v="2025-05-17T00:00:00"/>
    <d v="2025-05-20T00:00:00"/>
    <d v="2025-10-31T00:00:00"/>
    <s v="N/A"/>
    <s v="N/A"/>
    <x v="12"/>
    <s v="EN EJECUCION"/>
    <d v="2026-05-20T00:00:00"/>
    <d v="2026-05-25T00:00:00"/>
    <s v="SI"/>
    <s v="SI"/>
    <s v="NO"/>
    <s v="NO"/>
    <n v="3"/>
    <m/>
    <m/>
    <m/>
  </r>
  <r>
    <n v="1"/>
    <n v="1"/>
    <n v="1"/>
    <n v="1"/>
    <n v="1"/>
    <n v="1048"/>
    <x v="4"/>
    <x v="4"/>
    <s v="Dirección_de_Evaluación"/>
    <x v="13"/>
    <s v="Subdirector(a) de Análisis y Divulgación"/>
    <x v="5"/>
    <s v="ICFES-492-2025"/>
    <s v="Wilmer Cardenas Rodriguez"/>
    <n v="52000000"/>
    <s v="Prestación de servicio profesionales para acompañar la formalización del documento de estrategia icfes con las regiones en el Marco de la articulación con las áreas vinculadas teniendo en cuenta los cuatro pilares que la integran."/>
    <d v="2025-05-17T00:00:00"/>
    <d v="2025-05-20T00:00:00"/>
    <d v="2025-11-30T00:00:00"/>
    <s v="N/A"/>
    <s v="N/A"/>
    <x v="5"/>
    <s v="CERRADO"/>
    <d v="2026-05-20T00:00:00"/>
    <d v="2026-05-25T00:00:00"/>
    <s v="SI"/>
    <s v="SI"/>
    <s v="SI"/>
    <s v="SI"/>
    <n v="3"/>
    <s v="Radicado Hoy"/>
    <m/>
    <m/>
  </r>
  <r>
    <n v="0"/>
    <n v="0"/>
    <n v="0"/>
    <n v="0"/>
    <n v="1"/>
    <n v="1049"/>
    <x v="4"/>
    <x v="4"/>
    <s v="Dirección_General"/>
    <x v="16"/>
    <s v="Director(a) General"/>
    <x v="5"/>
    <s v="ICFES-493-2025"/>
    <s v="Monica Mejia Gomez"/>
    <n v="56000000"/>
    <s v="Prestación de servicios profesionales a la Dirección General del Icfes en la proyección, revisión, corrección y seguimiento de información financiera, presupuestal y de planeación institucional que se derive de las actividades, programas, planes y proyectos de la entidad."/>
    <d v="2025-05-19T00:00:00"/>
    <d v="2025-05-20T00:00:00"/>
    <d v="2025-12-31T00:00:00"/>
    <s v="N/A"/>
    <s v="N/A"/>
    <x v="6"/>
    <s v="EN EJECUCION"/>
    <m/>
    <m/>
    <s v="NO"/>
    <s v="NO"/>
    <s v="NO"/>
    <s v="NO"/>
    <n v="46170"/>
    <m/>
    <m/>
    <m/>
  </r>
  <r>
    <n v="1"/>
    <n v="1"/>
    <n v="1"/>
    <n v="1"/>
    <n v="1"/>
    <n v="1050"/>
    <x v="4"/>
    <x v="4"/>
    <s v="Dirección_de_Evaluación"/>
    <x v="4"/>
    <s v="Subdirector(a) de Diseño de Instrumentos"/>
    <x v="5"/>
    <s v="ICFES-494-2025"/>
    <s v="Fernando Alvarez Rojas"/>
    <n v="91800000"/>
    <s v="Prestar asesoría técnica respecto a los instrumentos de evaluación que deriven del examen de Estado para obtener la tarjeta profesional de abogado."/>
    <d v="2025-05-21T00:00:00"/>
    <d v="2025-05-23T00:00:00"/>
    <d v="2025-12-31T00:00:00"/>
    <s v="N/A"/>
    <s v="N/A"/>
    <x v="0"/>
    <s v="CERRADO"/>
    <d v="2026-04-30T00:00:00"/>
    <d v="2026-04-30T00:00:00"/>
    <s v="SI"/>
    <s v="SI"/>
    <s v="SI"/>
    <s v="SI"/>
    <n v="28"/>
    <m/>
    <n v="2026"/>
    <n v="2026"/>
  </r>
  <r>
    <n v="1"/>
    <n v="1"/>
    <n v="1"/>
    <n v="1"/>
    <n v="1"/>
    <n v="1051"/>
    <x v="4"/>
    <x v="4"/>
    <s v="Dirección_de_Evaluación"/>
    <x v="4"/>
    <s v="Subdirector(a) de Diseño de Instrumentos"/>
    <x v="5"/>
    <s v="ICFES-496-2025"/>
    <s v="Ana Zenobia Giacomette Ferrer"/>
    <n v="91800000"/>
    <s v="Prestar asesoría técnica respecto a los instrumentos de evaluación que deriven del examen de Estado para obtener la tarjeta profesional de abogado"/>
    <d v="2025-05-22T00:00:00"/>
    <d v="2025-05-26T00:00:00"/>
    <d v="2025-12-31T00:00:00"/>
    <s v="N/A"/>
    <s v="N/A"/>
    <x v="4"/>
    <s v="CERRADO"/>
    <d v="2026-04-26T00:00:00"/>
    <d v="2026-04-26T00:00:00"/>
    <s v="SI"/>
    <s v="SI"/>
    <s v="SI"/>
    <s v="SI"/>
    <n v="32"/>
    <m/>
    <n v="2026"/>
    <n v="2026"/>
  </r>
  <r>
    <n v="1"/>
    <n v="1"/>
    <n v="1"/>
    <n v="1"/>
    <n v="1"/>
    <n v="1052"/>
    <x v="4"/>
    <x v="4"/>
    <s v="Dirección_General"/>
    <x v="5"/>
    <s v="Jefe de la Oficina Asesora de Planeación"/>
    <x v="5"/>
    <s v="ICFES-500-2025"/>
    <s v="Juan David Gomez Benjumea"/>
    <n v="66600000"/>
    <s v="Prestar servicios profesionales para apoyar la integración del sistema inteligente de Desarrollo Organizacional, con enfoque en el Modelo Integrado de Planeación y Gestión para las políticas de Relación estado-ciudadano y el Modelo de Sostenibilidad del Icfes en el componente social."/>
    <d v="2025-05-23T00:00:00"/>
    <d v="2025-05-26T00:00:00"/>
    <d v="2025-12-31T00:00:00"/>
    <s v="N/A"/>
    <s v="N/A"/>
    <x v="12"/>
    <s v="CERRADO"/>
    <d v="2026-04-14T00:00:00"/>
    <d v="2026-04-15T00:00:00"/>
    <s v="SI"/>
    <s v="SI"/>
    <s v="SI"/>
    <s v="SI"/>
    <n v="43"/>
    <m/>
    <n v="2026"/>
    <n v="2026"/>
  </r>
  <r>
    <n v="1"/>
    <n v="1"/>
    <n v="1"/>
    <n v="1"/>
    <n v="1"/>
    <n v="1053"/>
    <x v="4"/>
    <x v="4"/>
    <s v="Dirección_General"/>
    <x v="5"/>
    <s v="Jefe de la Oficina Asesora de Planeación"/>
    <x v="5"/>
    <s v="ICFES-501-2025"/>
    <s v="Elcy Esperanza Rodriguez Arias"/>
    <n v="64800000"/>
    <s v="Prestar servicios profesionales especializados para el apoyo jurídico y técnico a la Oficina Asesora de Planeación del ICFES, abarcando la proyección, revisión y análisis de documentos jurídicos y administrativos, asesoría en gestiones jurídico-administrativas, revisión de información institucional, elaboración de conceptos, atención de requerimientos legales y apoyo en la estructuración de informes."/>
    <d v="2025-05-26T00:00:00"/>
    <d v="2025-05-29T00:00:00"/>
    <d v="2025-10-31T00:00:00"/>
    <s v="N/A"/>
    <s v="N/A"/>
    <x v="5"/>
    <s v="CERRADO"/>
    <d v="2026-04-14T00:00:00"/>
    <d v="2026-04-15T00:00:00"/>
    <s v="SI"/>
    <s v="SI"/>
    <s v="SI"/>
    <s v="SI"/>
    <n v="43"/>
    <m/>
    <n v="2026"/>
    <n v="2026"/>
  </r>
  <r>
    <n v="1"/>
    <n v="1"/>
    <n v="1"/>
    <n v="1"/>
    <n v="1"/>
    <n v="1054"/>
    <x v="4"/>
    <x v="4"/>
    <s v="Dirección_de_Evaluación"/>
    <x v="13"/>
    <s v="Subdirector(a) de Análisis y Divulgación"/>
    <x v="5"/>
    <s v="ICFES-502-2025"/>
    <s v="Juan Andres Valero Sierra"/>
    <n v="47960000"/>
    <s v="Prestación de servicios profesionales a la Subdirección de Análisis y Divulgación para crear y desarrollar contenidos de visualización y análisis estadístico de resultados, a partir de la información generada por las evaluaciones y estudios sobre la calidad de la educación que realiza el Icfes."/>
    <d v="2025-05-22T00:00:00"/>
    <d v="2025-05-24T00:00:00"/>
    <d v="2025-12-31T00:00:00"/>
    <s v="N/A"/>
    <s v="N/A"/>
    <x v="6"/>
    <s v="CERRADO"/>
    <d v="2026-05-04T00:00:00"/>
    <d v="2026-05-04T00:00:00"/>
    <s v="SI"/>
    <s v="SI"/>
    <s v="SI"/>
    <s v="SI"/>
    <n v="24"/>
    <m/>
    <n v="2026"/>
    <n v="2026"/>
  </r>
  <r>
    <n v="0"/>
    <n v="0"/>
    <n v="0"/>
    <n v="0"/>
    <n v="1"/>
    <n v="1055"/>
    <x v="4"/>
    <x v="4"/>
    <s v="Dirección_de_Tecnología_e_Información"/>
    <x v="11"/>
    <s v="Subdirector(a) de Información"/>
    <x v="5"/>
    <s v="ICFES-503-2025"/>
    <s v="Erika Vanessa Gonzalez Morales"/>
    <n v="40833333"/>
    <s v="Prestar servicios profesionales para ejecutar actividades administrativas, operativas y presupuestales requeridos por la Dirección de Tecnología e Información."/>
    <d v="2025-05-23T00:00:00"/>
    <d v="2025-05-26T00:00:00"/>
    <d v="2025-10-31T00:00:00"/>
    <s v="N/A"/>
    <s v="N/A"/>
    <x v="0"/>
    <s v="EN EJECUCION"/>
    <m/>
    <m/>
    <s v="NO"/>
    <s v="NO"/>
    <s v="NO"/>
    <s v="NO"/>
    <n v="46170"/>
    <m/>
    <m/>
    <m/>
  </r>
  <r>
    <n v="1"/>
    <n v="1"/>
    <n v="1"/>
    <n v="1"/>
    <n v="1"/>
    <n v="1056"/>
    <x v="4"/>
    <x v="4"/>
    <s v="Dirección_de_Evaluación"/>
    <x v="10"/>
    <s v="Subdirector(a) de Estadísticas"/>
    <x v="5"/>
    <s v="ICFES-504-2025"/>
    <s v="John Alexander Calderon Rodriguez"/>
    <n v="81400000"/>
    <s v="Prestación de servicios profesionales para apoyar el diseño y desarrollo de los diseños de muestreo de las diferentes evaluaciones desarrolladas por el instituto, así como, producción y desarrollo de diferentes proyectos de investigación que den alcance a la mejora de los procesos metodológicos de la subdirección."/>
    <d v="2025-05-23T00:00:00"/>
    <d v="2025-05-23T00:00:00"/>
    <d v="2025-12-31T00:00:00"/>
    <s v="N/A"/>
    <s v="N/A"/>
    <x v="4"/>
    <s v="CERRADO"/>
    <d v="2026-03-19T00:00:00"/>
    <d v="2026-03-30T00:00:00"/>
    <s v="SI"/>
    <s v="SI"/>
    <s v="SI"/>
    <s v="SI"/>
    <n v="59"/>
    <m/>
    <n v="2026"/>
    <n v="2026"/>
  </r>
  <r>
    <n v="1"/>
    <n v="1"/>
    <n v="1"/>
    <n v="1"/>
    <n v="1"/>
    <n v="1057"/>
    <x v="4"/>
    <x v="4"/>
    <s v="Dirección_de_Evaluación"/>
    <x v="10"/>
    <s v="Subdirector(a) de Estadísticas"/>
    <x v="5"/>
    <s v="ICFES-505-2025"/>
    <s v="Monica Liliana Manrique Galindo"/>
    <n v="51800000"/>
    <s v="Prestación de servicios profesionales para el apoyo en procesamiento de análisis de ítem, calificación, desarrollo de diseños muéstrales y consolidación de informes en los proyectos especiales que el instituto establezca con instituciones internacionales que soliciten los servicios de la entidad, así como para la nueva línea base del examen Saber 11."/>
    <d v="2025-05-26T00:00:00"/>
    <d v="2025-05-28T00:00:00"/>
    <d v="2025-12-31T00:00:00"/>
    <s v="N/A"/>
    <s v="N/A"/>
    <x v="12"/>
    <s v="CERRADO"/>
    <d v="2026-03-19T00:00:00"/>
    <d v="2026-03-30T00:00:00"/>
    <s v="SI"/>
    <s v="SI"/>
    <s v="SI"/>
    <s v="SI"/>
    <n v="59"/>
    <m/>
    <n v="2026"/>
    <n v="2026"/>
  </r>
  <r>
    <n v="1"/>
    <n v="1"/>
    <n v="1"/>
    <n v="1"/>
    <n v="1"/>
    <n v="1058"/>
    <x v="4"/>
    <x v="4"/>
    <s v="Dirección_de_Producción_y_Operaciones"/>
    <x v="15"/>
    <s v="Subdirector(a) de Aplicación de Instrumentos"/>
    <x v="5"/>
    <s v="ICFES-506-2025"/>
    <s v="Karla Sophia Muñoz Acosta"/>
    <n v="12000000"/>
    <s v="Prestar servicios profesionales a la Subdirección de Aplicación de Instrumentos para apoyar actividades operativas y logísticas requeridas en la aplicación de la prueba de Bienestar Físico, de acuerdo con los lineamientos y procedimientos definidos por el Instituto."/>
    <d v="2025-05-23T00:00:00"/>
    <d v="2025-05-23T00:00:00"/>
    <d v="2025-07-22T00:00:00"/>
    <s v="N/A"/>
    <s v="N/A"/>
    <x v="5"/>
    <s v="CERRADO"/>
    <d v="2026-04-22T00:00:00"/>
    <d v="2026-04-23T00:00:00"/>
    <s v="SI"/>
    <s v="SI"/>
    <s v="SI"/>
    <s v="SI"/>
    <n v="35"/>
    <m/>
    <n v="2026"/>
    <n v="2026"/>
  </r>
  <r>
    <n v="1"/>
    <n v="1"/>
    <n v="1"/>
    <n v="1"/>
    <n v="1"/>
    <n v="1059"/>
    <x v="4"/>
    <x v="4"/>
    <s v="Dirección_de_Tecnología_e_Información"/>
    <x v="3"/>
    <s v="Subdirector(a) de Desarrollo de Aplicaciones"/>
    <x v="5"/>
    <s v="ICFES-508-2025"/>
    <s v="Walter David Acevedo Duque"/>
    <n v="80666667"/>
    <s v="Prestación de servicios profesionales como asesor en la construcción de las estrategias encaminadas a los proyectos bajo la política de transformación digital."/>
    <d v="2025-05-27T00:00:00"/>
    <d v="2025-05-28T00:00:00"/>
    <d v="2025-12-31T00:00:00"/>
    <s v="N/A"/>
    <s v="N/A"/>
    <x v="6"/>
    <s v="CERRADO"/>
    <d v="2026-03-05T00:00:00"/>
    <d v="2026-03-05T00:00:00"/>
    <s v="SI"/>
    <s v="SI"/>
    <s v="SI"/>
    <s v="SI"/>
    <n v="84"/>
    <m/>
    <n v="2026"/>
    <n v="2026"/>
  </r>
  <r>
    <n v="1"/>
    <n v="1"/>
    <n v="1"/>
    <n v="1"/>
    <n v="1"/>
    <n v="1060"/>
    <x v="4"/>
    <x v="4"/>
    <s v="Dirección_de_Tecnología_e_Información"/>
    <x v="3"/>
    <s v="Subdirector(a) de Desarrollo de Aplicaciones"/>
    <x v="5"/>
    <s v="ICFES-509-2025"/>
    <s v="Hugo Jocknery Duran Ticora"/>
    <n v="66447333"/>
    <s v="Prestación de servicios de apoyo en la recopilación de solicitudes para el desarrollo e integración de nuevas aplicaciones y las existentes, en la Subdirección de Desarrollo de Aplicaciones."/>
    <d v="2025-05-27T00:00:00"/>
    <d v="2025-05-28T00:00:00"/>
    <d v="2025-12-31T00:00:00"/>
    <s v="N/A"/>
    <s v="N/A"/>
    <x v="0"/>
    <s v="CERRADO"/>
    <d v="2026-03-17T00:00:00"/>
    <d v="2026-03-18T00:00:00"/>
    <s v="SI"/>
    <s v="SI"/>
    <s v="SI"/>
    <s v="SI"/>
    <n v="71"/>
    <m/>
    <n v="2026"/>
    <n v="2026"/>
  </r>
  <r>
    <n v="1"/>
    <n v="1"/>
    <n v="1"/>
    <n v="1"/>
    <n v="1"/>
    <n v="1061"/>
    <x v="4"/>
    <x v="4"/>
    <s v="Dirección_de_Evaluación"/>
    <x v="10"/>
    <s v="Subdirector(a) de Estadísticas"/>
    <x v="5"/>
    <s v="ICFES-511-2025"/>
    <s v="Luisa Fernanda Castañeda Ballesteros"/>
    <n v="53339200"/>
    <s v="Prestación de servicios profesionales para realizar análisis psicométricos y estadísticos, así como el procesamiento y producción de escalas de las pruebas a cargo de la Subdirección de Estadísticas, en particular las asociadas a cuestionarios no cognitivos, y realizar las investigaciones vinculadas con estos temas."/>
    <d v="2025-05-28T00:00:00"/>
    <d v="2025-05-30T00:00:00"/>
    <d v="2025-12-31T00:00:00"/>
    <s v="N/A"/>
    <s v="N/A"/>
    <x v="4"/>
    <s v="CERRADO"/>
    <d v="2026-03-19T00:00:00"/>
    <d v="2026-03-30T00:00:00"/>
    <s v="SI"/>
    <s v="SI"/>
    <s v="SI"/>
    <s v="SI"/>
    <n v="59"/>
    <m/>
    <n v="2026"/>
    <n v="2026"/>
  </r>
  <r>
    <n v="1"/>
    <n v="1"/>
    <n v="1"/>
    <n v="1"/>
    <n v="1"/>
    <n v="1062"/>
    <x v="4"/>
    <x v="4"/>
    <s v="Dirección_General"/>
    <x v="5"/>
    <s v="Jefe de la Oficina Asesora de Planeación"/>
    <x v="5"/>
    <s v="ICFES-512-2025"/>
    <s v="Jorge Enrique Solano Zuluaga"/>
    <n v="59200000"/>
    <s v="Contratar los servicios profesionales para la gestión de los proyectos a cargo de la OAP; así como el apoyo en el seguimiento estratégico al desarrollo y ejecución de la línea 527; estrategia denominada: “Contratar los servicios para la gestión y desarrollo de la estrategia ICFES con las regiones, incluyendo la planeación e investigación necesarias para la implementación de la apropiación social de los servicios del ICFES, así como las actividades de socialización, divulgación y participación digital en el territorio nacional."/>
    <d v="2025-05-29T00:00:00"/>
    <d v="2025-06-05T00:00:00"/>
    <d v="2025-12-31T00:00:00"/>
    <s v="N/A"/>
    <s v="N/A"/>
    <x v="12"/>
    <s v="CERRADO"/>
    <d v="2026-04-14T00:00:00"/>
    <d v="2026-04-15T00:00:00"/>
    <s v="SI"/>
    <s v="SI"/>
    <s v="SI"/>
    <s v="SI"/>
    <n v="43"/>
    <m/>
    <n v="2026"/>
    <n v="2026"/>
  </r>
  <r>
    <n v="1"/>
    <n v="1"/>
    <n v="1"/>
    <n v="1"/>
    <n v="1"/>
    <n v="1063"/>
    <x v="4"/>
    <x v="4"/>
    <s v="Dirección_de_Producción_y_Operaciones"/>
    <x v="15"/>
    <s v="Coordinador del Grupo Interno de Trabajo de Control de Procesos Productivos"/>
    <x v="5"/>
    <s v="ICFES-513-2025"/>
    <s v="Jersson Armando Cuadrado Suancha"/>
    <n v="3536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6-03T00:00:00"/>
    <d v="2025-06-04T00:00:00"/>
    <d v="2025-12-31T00:00:00"/>
    <s v="N/A"/>
    <s v="N/A"/>
    <x v="5"/>
    <s v="CERRADO"/>
    <d v="2026-04-01T00:00:00"/>
    <d v="2026-04-07T00:00:00"/>
    <s v="SI"/>
    <s v="SI"/>
    <s v="SI"/>
    <s v="SI"/>
    <n v="51"/>
    <m/>
    <n v="2026"/>
    <n v="2026"/>
  </r>
  <r>
    <n v="1"/>
    <n v="1"/>
    <n v="1"/>
    <n v="1"/>
    <n v="1"/>
    <n v="1064"/>
    <x v="4"/>
    <x v="4"/>
    <s v="Dirección_de_Producción_y_Operaciones"/>
    <x v="15"/>
    <s v="Coordinador del Grupo Interno de Trabajo de Control de Procesos Productivos"/>
    <x v="5"/>
    <s v="ICFES-514-2025"/>
    <s v="Yamel Eliana Puerto Lizcano"/>
    <n v="35360000"/>
    <s v="Prestar servicios profesionales en la Subdirección de Aplicación de Instrumentos apoyando en la realización de auditorías requeridas en los procesos de producción que adelante el área, así como en la proyección de los documentos técnicos que se generen en las diferentes etapas contractuales."/>
    <d v="2025-06-03T00:00:00"/>
    <d v="2025-06-04T00:00:00"/>
    <d v="2025-12-31T00:00:00"/>
    <s v="N/A"/>
    <s v="N/A"/>
    <x v="6"/>
    <s v="CERRADO"/>
    <d v="2026-04-01T00:00:00"/>
    <d v="2026-04-07T00:00:00"/>
    <s v="SI"/>
    <s v="SI"/>
    <s v="SI"/>
    <s v="SI"/>
    <n v="51"/>
    <m/>
    <n v="2026"/>
    <n v="2026"/>
  </r>
  <r>
    <n v="1"/>
    <n v="1"/>
    <n v="1"/>
    <n v="1"/>
    <n v="1"/>
    <n v="1065"/>
    <x v="4"/>
    <x v="4"/>
    <s v="Dirección_de_Tecnología_e_Información"/>
    <x v="11"/>
    <s v="Subdirector(a) de Información"/>
    <x v="5"/>
    <s v="ICFES-515-2025"/>
    <s v="Sammy Corrales Jaramillo"/>
    <n v="52500000"/>
    <s v="Prestación de servicios profesionales para el análisis de datos operacional y solución de solicitudes de los diferentes procesos misionales bajo la subdirección de Información del Icfes."/>
    <d v="2025-05-29T00:00:00"/>
    <d v="2025-06-03T00:00:00"/>
    <d v="2025-12-31T00:00:00"/>
    <s v="N/A"/>
    <s v="N/A"/>
    <x v="0"/>
    <s v="CERRADO"/>
    <d v="2026-04-24T00:00:00"/>
    <d v="2026-04-28T00:00:00"/>
    <s v="SI"/>
    <s v="SI"/>
    <s v="SI"/>
    <s v="SI"/>
    <n v="30"/>
    <s v="Correo de contratación a Jhon 28-4-2026"/>
    <n v="2026"/>
    <n v="2026"/>
  </r>
  <r>
    <n v="1"/>
    <n v="1"/>
    <n v="1"/>
    <n v="1"/>
    <n v="1"/>
    <n v="1066"/>
    <x v="4"/>
    <x v="4"/>
    <s v="Dirección_de_Tecnología_e_Información"/>
    <x v="11"/>
    <s v="Subdirector(a) de Información"/>
    <x v="5"/>
    <s v="ICFES-516-2025"/>
    <s v="Edwin Mauricio Padilla Posada"/>
    <n v="53018000"/>
    <s v="Prestación de servicios profesionales especializados para el análisis de estadísticas y revisión de datos bajo la subdirección de información del Icfes."/>
    <d v="2025-05-30T00:00:00"/>
    <d v="2025-06-03T00:00:00"/>
    <d v="2025-12-31T00:00:00"/>
    <s v="N/A"/>
    <s v="N/A"/>
    <x v="4"/>
    <s v="CERRADO"/>
    <d v="2026-04-24T00:00:00"/>
    <d v="2026-04-28T00:00:00"/>
    <s v="SI"/>
    <s v="SI"/>
    <s v="SI"/>
    <s v="SI"/>
    <n v="30"/>
    <m/>
    <n v="2026"/>
    <n v="2026"/>
  </r>
  <r>
    <n v="1"/>
    <n v="1"/>
    <n v="1"/>
    <n v="1"/>
    <n v="1"/>
    <n v="1067"/>
    <x v="4"/>
    <x v="4"/>
    <s v="Dirección_de_Evaluación"/>
    <x v="10"/>
    <s v="Subdirector(a) de Estadísticas"/>
    <x v="5"/>
    <s v="ICFES-517-2025"/>
    <s v="Nicolas Ramirez Vargas"/>
    <n v="61013333"/>
    <s v="Prestación de servicios profesionales para proponer, desarrollar, aplicar y documentar proyectos de investigación para la Subdirección de Estadística, así como participar de la generación, actualización y mejora de las metodologías para la obtención de resultados de pruebas aplicadas por el Icfes."/>
    <d v="2025-06-03T00:00:00"/>
    <d v="2025-06-04T00:00:00"/>
    <d v="2025-12-31T00:00:00"/>
    <s v="N/A"/>
    <s v="N/A"/>
    <x v="12"/>
    <s v="CERRADO"/>
    <d v="2026-03-19T00:00:00"/>
    <d v="2026-03-30T00:00:00"/>
    <s v="SI"/>
    <s v="SI"/>
    <s v="SI"/>
    <s v="SI"/>
    <n v="59"/>
    <m/>
    <n v="2026"/>
    <n v="2026"/>
  </r>
  <r>
    <n v="1"/>
    <n v="1"/>
    <n v="1"/>
    <n v="1"/>
    <n v="1"/>
    <n v="1068"/>
    <x v="4"/>
    <x v="4"/>
    <s v="Dirección_General"/>
    <x v="5"/>
    <s v="Jefe de la Oficina Asesora de Planeación"/>
    <x v="5"/>
    <s v="ICFES-519-2025"/>
    <s v="Dayana Viviana Jimenez Betancourth"/>
    <n v="77000000"/>
    <s v="Prestar servicios profesionales para realizar la gestión integral y articulación de los proyectos bajo la herramienta dispuesta por el Icfes"/>
    <d v="2025-06-03T00:00:00"/>
    <d v="2025-06-04T00:00:00"/>
    <d v="2025-12-31T00:00:00"/>
    <s v="N/A"/>
    <s v="N/A"/>
    <x v="5"/>
    <s v="CERRADO"/>
    <d v="2026-04-14T00:00:00"/>
    <d v="2026-04-15T00:00:00"/>
    <s v="SI"/>
    <s v="SI"/>
    <s v="SI"/>
    <s v="SI"/>
    <n v="43"/>
    <m/>
    <n v="2026"/>
    <n v="2026"/>
  </r>
  <r>
    <n v="1"/>
    <n v="1"/>
    <n v="1"/>
    <n v="1"/>
    <n v="1"/>
    <n v="1069"/>
    <x v="4"/>
    <x v="4"/>
    <s v="Dirección_de_Evaluación"/>
    <x v="13"/>
    <s v="Subdirector(a) de Análisis y Divulgación"/>
    <x v="5"/>
    <s v="ICFES-520-2025"/>
    <s v="Nayibe Lopez Olaya"/>
    <n v="49000000"/>
    <s v="Prestación de servicios profesionales a la Subdirección de Análisis y Divulgación para apoyar el desarrollo de difusiones, talleres y demás actividades relacionadas a la ejecución del Plan de Acción Institucional de la estrategia de difusión."/>
    <d v="2025-06-06T00:00:00"/>
    <d v="2025-06-09T00:00:00"/>
    <d v="2025-12-31T00:00:00"/>
    <s v="N/A"/>
    <s v="N/A"/>
    <x v="6"/>
    <s v="CERRADO"/>
    <d v="2026-04-21T00:00:00"/>
    <d v="2026-04-23T00:00:00"/>
    <s v="SI"/>
    <s v="SI"/>
    <s v="SI"/>
    <s v="SI"/>
    <n v="35"/>
    <m/>
    <n v="2026"/>
    <n v="2026"/>
  </r>
  <r>
    <n v="1"/>
    <n v="1"/>
    <n v="1"/>
    <n v="1"/>
    <n v="1"/>
    <n v="1070"/>
    <x v="4"/>
    <x v="4"/>
    <s v="Dirección_de_Evaluación"/>
    <x v="13"/>
    <s v="Subdirector(a) de Análisis y Divulgación"/>
    <x v="5"/>
    <s v="ICFES-521-2025"/>
    <s v="JHOHA EDSON CARDENAS GARCIA"/>
    <n v="49000000"/>
    <s v="Prestación de servicios profesionales a la Subdirección de Análisis y Divulgación para apoyar la formulación y realización de análisis de datos, así como la creación de materiales necesarios para las sesiones de difusión, a partir de la información generada por las evaluaciones y estudios sobre la calidad de la educación que realiza el Icfes."/>
    <d v="2025-06-03T00:00:00"/>
    <d v="2025-06-05T00:00:00"/>
    <d v="2025-12-31T00:00:00"/>
    <s v="N/A"/>
    <s v="N/A"/>
    <x v="0"/>
    <s v="CERRADO"/>
    <d v="2026-05-20T00:00:00"/>
    <d v="2026-05-25T00:00:00"/>
    <s v="SI"/>
    <s v="SI"/>
    <s v="SI"/>
    <s v="SI"/>
    <n v="3"/>
    <m/>
    <m/>
    <m/>
  </r>
  <r>
    <n v="1"/>
    <n v="1"/>
    <n v="1"/>
    <n v="1"/>
    <n v="1"/>
    <n v="1071"/>
    <x v="4"/>
    <x v="4"/>
    <s v="Dirección_de_Producción_y_Operaciones"/>
    <x v="15"/>
    <s v="Subdirector(a) de Aplicación de Instrumentos"/>
    <x v="5"/>
    <s v="ICFES-522-2025"/>
    <s v="Maryoris Milena Cañate Amador"/>
    <n v="11733000"/>
    <s v="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
    <d v="2025-06-11T00:00:00"/>
    <d v="2025-06-13T00:00:00"/>
    <d v="2025-09-12T00:00:00"/>
    <s v="N/A"/>
    <s v="N/A"/>
    <x v="4"/>
    <s v="CERRADO"/>
    <d v="2026-04-01T00:00:00"/>
    <d v="2026-04-07T00:00:00"/>
    <s v="SI"/>
    <s v="SI"/>
    <s v="SI"/>
    <s v="SI"/>
    <n v="51"/>
    <m/>
    <n v="2026"/>
    <n v="2026"/>
  </r>
  <r>
    <n v="1"/>
    <n v="0"/>
    <n v="0"/>
    <n v="1"/>
    <n v="1"/>
    <n v="1072"/>
    <x v="4"/>
    <x v="4"/>
    <s v="Dirección_de_Evaluación"/>
    <x v="13"/>
    <s v="Subdirector(a) de Análisis y Divulgación"/>
    <x v="5"/>
    <s v="ICFES-524-2025"/>
    <s v="David Alberto Saenz Varona"/>
    <n v="46433333"/>
    <s v="Prestación de servicios profesionales a la Subdirección de Análisis y Divulgación para apoyar el desarrollo de difusiones, talleres y demás actividades relacionadas a la ejecución del Plan de Acción Institucional de la estrategia de difusión"/>
    <d v="2025-06-11T00:00:00"/>
    <d v="2025-06-12T00:00:00"/>
    <d v="2025-12-31T00:00:00"/>
    <s v="N/A"/>
    <s v="N/A"/>
    <x v="12"/>
    <s v="EN EJECUCION"/>
    <d v="2026-05-20T00:00:00"/>
    <d v="2026-05-25T00:00:00"/>
    <s v="SI"/>
    <s v="SI"/>
    <s v="NO"/>
    <s v="NO"/>
    <n v="3"/>
    <m/>
    <m/>
    <m/>
  </r>
  <r>
    <n v="1"/>
    <n v="0"/>
    <n v="0"/>
    <n v="1"/>
    <n v="1"/>
    <n v="1073"/>
    <x v="4"/>
    <x v="4"/>
    <s v="Dirección_de_Evaluación"/>
    <x v="13"/>
    <s v="Subdirector(a) de Análisis y Divulgación"/>
    <x v="5"/>
    <s v="ICFES-525-2025"/>
    <s v="Valentina Cardona Saldaña"/>
    <n v="43120000"/>
    <s v="Prestación de servicios profesionales a la Subdirección de Análisis y Divulgación para apoyar el procesamiento, visualización y análisis de los datos, a partir de la información generada por las evaluaciones y estudios sobre la calidad de la educación que realiza el Icfes"/>
    <d v="2025-06-16T00:00:00"/>
    <d v="2025-06-18T00:00:00"/>
    <d v="2025-12-31T00:00:00"/>
    <s v="N/A"/>
    <s v="N/A"/>
    <x v="5"/>
    <s v="EN EJECUCION"/>
    <d v="2026-05-20T00:00:00"/>
    <d v="2026-05-25T00:00:00"/>
    <s v="SI"/>
    <s v="SI"/>
    <s v="NO"/>
    <s v="NO"/>
    <n v="3"/>
    <s v="Radicado Hoy"/>
    <m/>
    <m/>
  </r>
  <r>
    <n v="1"/>
    <n v="1"/>
    <n v="1"/>
    <n v="1"/>
    <n v="1"/>
    <n v="1074"/>
    <x v="4"/>
    <x v="4"/>
    <s v="Secretaría_General"/>
    <x v="9"/>
    <s v="Profesional Especializado Grado 04 - Subdireccion de Abastecimientos y servicios Generales"/>
    <x v="5"/>
    <s v="ICFES-526-2025"/>
    <s v="Sneider Karina Tapias Guzman"/>
    <n v="23880000"/>
    <s v="Brindar apoyo en las actividades administrativas y operativas propias de la Subdirección de Abastecimiento y Servicios Generales."/>
    <d v="2025-06-13T00:00:00"/>
    <d v="2025-06-13T00:00:00"/>
    <d v="2025-12-31T00:00:00"/>
    <s v="N/A"/>
    <s v="N/A"/>
    <x v="6"/>
    <s v="CERRADO"/>
    <d v="2026-05-19T00:00:00"/>
    <d v="2026-05-19T00:00:00"/>
    <s v="SI"/>
    <s v="SI"/>
    <s v="SI"/>
    <s v="SI"/>
    <n v="9"/>
    <m/>
    <n v="2026"/>
    <n v="2026"/>
  </r>
  <r>
    <n v="1"/>
    <n v="1"/>
    <n v="1"/>
    <n v="1"/>
    <n v="1"/>
    <n v="1075"/>
    <x v="4"/>
    <x v="4"/>
    <s v="Dirección_de_Evaluación"/>
    <x v="4"/>
    <s v="Subdirector(a) de Diseño de Instrumentos"/>
    <x v="5"/>
    <s v="ICFES-527-2025"/>
    <s v="Yuliana Andrea Lopez Agudelo"/>
    <n v="42000000"/>
    <s v="Prestar servicios profesionales para revisar el armado de las pruebas de lenguaje, lectura crítica, comunicación escrita y afines, así como gestionar la construcción de los ítems para los exámenes de Estado y demás proyectos de evaluación."/>
    <d v="2025-06-16T00:00:00"/>
    <d v="2025-06-20T00:00:00"/>
    <d v="2025-12-19T00:00:00"/>
    <s v="N/A"/>
    <s v="N/A"/>
    <x v="0"/>
    <s v="CERRADO"/>
    <d v="2026-05-04T00:00:00"/>
    <d v="2026-05-04T00:00:00"/>
    <s v="SI"/>
    <s v="SI"/>
    <s v="SI"/>
    <s v="SI"/>
    <n v="24"/>
    <m/>
    <n v="2026"/>
    <n v="2026"/>
  </r>
  <r>
    <n v="0"/>
    <n v="0"/>
    <n v="0"/>
    <n v="0"/>
    <n v="1"/>
    <n v="1076"/>
    <x v="4"/>
    <x v="4"/>
    <s v="*Dirección_de_Tecnología_e_Información/Secretaria_General"/>
    <x v="30"/>
    <s v="Subdirector(a) de Información_x000a_Secretario(a) General"/>
    <x v="5"/>
    <s v="ICFES-528-2025"/>
    <s v="Oscar Fabian Jaimes Gomez"/>
    <n v="32500000"/>
    <s v="Apoyar en la gestión de PQRSD que ingresen a la Entidad, a través de los canales de atención, de acuerdo con la normatividad vigente y las necesidades planteadas por los grupos de interés; así como proponer planes de mejora en el marco del modelo de servicio."/>
    <d v="2025-06-18T00:00:00"/>
    <d v="2025-06-25T00:00:00"/>
    <d v="2025-12-31T00:00:00"/>
    <s v="N/A"/>
    <s v="N/A"/>
    <x v="4"/>
    <s v="EN EJECUCION"/>
    <m/>
    <m/>
    <s v="NO"/>
    <s v="NO"/>
    <s v="NO"/>
    <s v="NO"/>
    <n v="46170"/>
    <m/>
    <m/>
    <m/>
  </r>
  <r>
    <n v="1"/>
    <n v="0"/>
    <n v="0"/>
    <n v="1"/>
    <n v="1"/>
    <n v="1077"/>
    <x v="4"/>
    <x v="4"/>
    <s v="Secretaría_General"/>
    <x v="20"/>
    <s v="Profesional Especializado Grado 03 - Unidad de Atencion al Ciudadano"/>
    <x v="5"/>
    <s v="ICFES-530-2025"/>
    <s v="Juan Sebastian Claros Gutierrez"/>
    <n v="45500000"/>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6-19T00:00:00"/>
    <d v="2025-07-01T00:00:00"/>
    <d v="2025-12-31T00:00:00"/>
    <s v="N/A"/>
    <s v="N/A"/>
    <x v="12"/>
    <s v="EN EJECUCION"/>
    <d v="2026-04-30T00:00:00"/>
    <d v="2026-05-05T00:00:00"/>
    <s v="SI"/>
    <s v="SI"/>
    <s v="NO"/>
    <s v="NO"/>
    <n v="23"/>
    <m/>
    <m/>
    <m/>
  </r>
  <r>
    <n v="1"/>
    <n v="1"/>
    <n v="1"/>
    <n v="1"/>
    <n v="1"/>
    <n v="1078"/>
    <x v="4"/>
    <x v="4"/>
    <s v="Secretaría_General"/>
    <x v="8"/>
    <s v="Secretario(a) General"/>
    <x v="5"/>
    <s v="ICFES-531-2025"/>
    <s v="Paula Andrea Chica Galvez"/>
    <n v="25600000"/>
    <s v="Apoyar en la gestión de PQRSD que ingresen a la Entidad, a través de los canales de atención, de acuerdo con la normatividad vigente y las necesidades planteadas por los grupos de interés; así como proponer planes de mejora en el marco del modelo de servicio."/>
    <d v="2025-06-19T00:00:00"/>
    <d v="2025-06-24T00:00:00"/>
    <d v="2025-12-31T00:00:00"/>
    <s v="N/A"/>
    <s v="N/A"/>
    <x v="5"/>
    <s v="CERRADO"/>
    <d v="2026-04-30T00:00:00"/>
    <d v="2026-05-05T00:00:00"/>
    <s v="SI"/>
    <s v="SI"/>
    <s v="SI"/>
    <s v="SI"/>
    <n v="23"/>
    <m/>
    <n v="2026"/>
    <n v="2026"/>
  </r>
  <r>
    <n v="0"/>
    <n v="0"/>
    <n v="0"/>
    <n v="0"/>
    <n v="1"/>
    <n v="1079"/>
    <x v="4"/>
    <x v="4"/>
    <s v="*Dirección_de_Tecnología_e_Información/Secretaria_General"/>
    <x v="30"/>
    <s v="Subdirector(a) de Información_x000a_Secretario(a) General"/>
    <x v="5"/>
    <s v="ICFES-533-2025"/>
    <s v="Pedro Julio Galindo Palacio"/>
    <n v="32500000"/>
    <s v="Apoyar en la gestión de PQRSD que ingresen a la Entidad, a través de los canales de atención, de acuerdo con la normatividad vigente y las necesidades planteadas por los grupos de interés; así como proponer planes de mejora en el marco del modelo de servicio"/>
    <d v="2025-06-17T00:00:00"/>
    <d v="2025-06-25T00:00:00"/>
    <d v="2025-12-31T00:00:00"/>
    <s v="N/A"/>
    <s v="N/A"/>
    <x v="6"/>
    <s v="EN EJECUCION"/>
    <m/>
    <m/>
    <s v="NO"/>
    <s v="NO"/>
    <s v="NO"/>
    <s v="NO"/>
    <n v="46170"/>
    <m/>
    <m/>
    <m/>
  </r>
  <r>
    <n v="1"/>
    <n v="0"/>
    <n v="0"/>
    <n v="1"/>
    <n v="1"/>
    <n v="1080"/>
    <x v="4"/>
    <x v="4"/>
    <s v="Secretaría_General"/>
    <x v="8"/>
    <s v="Secretario(a) General"/>
    <x v="5"/>
    <s v="ICFES-534-2025"/>
    <s v="GUILLERMO ALCALA"/>
    <n v="31500000"/>
    <s v="Prestación de servicios profesionales en la revisión y seguimiento de los procesos contractuales y demás asuntos relacionados que adelante la Secretaría General del Icfes y sus dependencias."/>
    <d v="2025-06-18T00:00:00"/>
    <d v="2025-06-19T00:00:00"/>
    <d v="2025-10-31T00:00:00"/>
    <s v="N/A"/>
    <s v="N/A"/>
    <x v="0"/>
    <s v="EN EJECUCION"/>
    <d v="2026-04-30T00:00:00"/>
    <d v="2026-05-05T00:00:00"/>
    <s v="SI"/>
    <s v="SI"/>
    <s v="NO"/>
    <s v="NO"/>
    <n v="23"/>
    <s v="(no coincide certificado de ejecución financiera con la registrada en secop 2"/>
    <m/>
    <m/>
  </r>
  <r>
    <n v="1"/>
    <n v="1"/>
    <n v="1"/>
    <n v="1"/>
    <n v="1"/>
    <n v="1081"/>
    <x v="4"/>
    <x v="4"/>
    <s v="Secretaría_General"/>
    <x v="8"/>
    <s v="Secretario(a) General"/>
    <x v="5"/>
    <s v="ICFES-535-2025"/>
    <s v="Maria Alejandra Duque Montoya"/>
    <n v="25600000"/>
    <s v="Gestionar las PQRSD derivadas de los proyectos especiales que evalúa la Entidad, así como, en los requerimientos concernientes al relacionamiento con la ciudadanía que surtan en el marco contractual de los proyectos en mención."/>
    <d v="2025-06-18T00:00:00"/>
    <d v="2025-06-27T00:00:00"/>
    <d v="2025-12-31T00:00:00"/>
    <s v="N/A"/>
    <s v="N/A"/>
    <x v="4"/>
    <s v="CERRADO"/>
    <d v="2026-04-30T00:00:00"/>
    <d v="2026-05-05T00:00:00"/>
    <s v="SI"/>
    <s v="SI"/>
    <s v="SI"/>
    <s v="SI"/>
    <n v="23"/>
    <m/>
    <n v="2026"/>
    <n v="2026"/>
  </r>
  <r>
    <n v="1"/>
    <n v="0"/>
    <n v="0"/>
    <n v="1"/>
    <n v="1"/>
    <n v="1082"/>
    <x v="4"/>
    <x v="4"/>
    <s v="Secretaría_General"/>
    <x v="8"/>
    <s v="Secretario(a) General"/>
    <x v="5"/>
    <s v="ICFES-538-2025"/>
    <s v="Claudia Nayibe Munard Guevara"/>
    <n v="25600000"/>
    <s v="Gestionar las PQRSD derivadas de los proyectos especiales que evalúa la Entidad, así como, en los requerimientos concernientes al relacionamiento con la ciudadanía que surtan en el marco contractual de los proyectos en mención."/>
    <d v="2025-06-20T00:00:00"/>
    <d v="2025-07-03T00:00:00"/>
    <d v="2025-12-31T00:00:00"/>
    <s v="N/A"/>
    <s v="N/A"/>
    <x v="12"/>
    <s v="EN EJECUCION"/>
    <d v="2026-04-30T00:00:00"/>
    <d v="2026-05-05T00:00:00"/>
    <s v="SI"/>
    <s v="SI"/>
    <s v="NO"/>
    <s v="NO"/>
    <n v="23"/>
    <m/>
    <m/>
    <m/>
  </r>
  <r>
    <n v="1"/>
    <n v="1"/>
    <n v="1"/>
    <n v="1"/>
    <n v="1"/>
    <n v="1083"/>
    <x v="4"/>
    <x v="4"/>
    <s v="Secretaría_General"/>
    <x v="8"/>
    <s v="Secretario(a) General"/>
    <x v="5"/>
    <s v="ICFES-539-2025"/>
    <s v="Katherin Tejada Carmona"/>
    <n v="25600000"/>
    <s v="Gestionar las PQRSD derivadas de los proyectos especiales que evalúa la Entidad, así como, en los requerimientos concernientes al relacionamiento con la ciudadanía que surtan en el marco contractual de los proyectos en mención."/>
    <d v="2025-06-24T00:00:00"/>
    <d v="2025-07-02T00:00:00"/>
    <d v="2025-12-31T00:00:00"/>
    <s v="N/A"/>
    <s v="N/A"/>
    <x v="5"/>
    <s v="CERRADO"/>
    <d v="2026-04-30T00:00:00"/>
    <d v="2026-05-05T00:00:00"/>
    <s v="SI"/>
    <s v="SI"/>
    <s v="SI"/>
    <s v="SI"/>
    <n v="23"/>
    <m/>
    <n v="2026"/>
    <n v="2026"/>
  </r>
  <r>
    <n v="1"/>
    <n v="1"/>
    <n v="1"/>
    <n v="1"/>
    <n v="1"/>
    <n v="1084"/>
    <x v="4"/>
    <x v="4"/>
    <s v="Secretaría_General"/>
    <x v="1"/>
    <s v="Subdirector(a) de Talento Humano"/>
    <x v="5"/>
    <s v="ICFES-540-2025"/>
    <s v="Ramiro Andres Mejia Bedoya"/>
    <n v="44333333"/>
    <s v="Prestar servicios profesionales para coadyuvar a la Subdirección de Talento Humano en temas jurídicos y situaciones administrativas, relacionados con el proceso de Talento Humano, de acuerdo con los lineamientos impartidos"/>
    <d v="2025-06-24T00:00:00"/>
    <d v="2025-06-26T00:00:00"/>
    <d v="2025-12-31T00:00:00"/>
    <s v="N/A"/>
    <s v="N/A"/>
    <x v="6"/>
    <s v="CERRADO"/>
    <d v="2026-03-12T00:00:00"/>
    <d v="2026-03-12T00:00:00"/>
    <s v="SI"/>
    <s v="SI"/>
    <s v="SI"/>
    <s v="SI"/>
    <n v="77"/>
    <m/>
    <n v="2026"/>
    <n v="2026"/>
  </r>
  <r>
    <n v="1"/>
    <n v="1"/>
    <n v="1"/>
    <n v="1"/>
    <n v="1"/>
    <n v="1085"/>
    <x v="4"/>
    <x v="4"/>
    <s v="Secretaría_General"/>
    <x v="8"/>
    <s v="Secretario(a) General"/>
    <x v="5"/>
    <s v="ICFES-541-2025"/>
    <s v="Giovanni Bernal Rojas"/>
    <n v="25600000"/>
    <s v="Gestionar las PQRSD derivadas de los proyectos especiales que evalúa la Entidad, así como, en los requerimientos concernientes al relacionamiento con la ciudadanía que surtan en el marco contractual de los proyectos en mención."/>
    <d v="2025-06-25T00:00:00"/>
    <d v="2025-06-27T00:00:00"/>
    <d v="2025-12-31T00:00:00"/>
    <s v="N/A"/>
    <s v="N/A"/>
    <x v="0"/>
    <s v="CERRADO"/>
    <d v="2026-04-30T00:00:00"/>
    <d v="2026-05-05T00:00:00"/>
    <s v="SI"/>
    <s v="SI"/>
    <s v="SI"/>
    <s v="SI"/>
    <n v="23"/>
    <m/>
    <n v="2026"/>
    <n v="2026"/>
  </r>
  <r>
    <n v="0"/>
    <n v="0"/>
    <n v="0"/>
    <n v="0"/>
    <n v="1"/>
    <n v="1086"/>
    <x v="4"/>
    <x v="4"/>
    <s v="Secretaría_General"/>
    <x v="19"/>
    <s v="Subdirector(a) Financiera y Contable"/>
    <x v="5"/>
    <s v="ICFES-542-2025"/>
    <s v="Sandra Liliana Lara Barrero"/>
    <n v="38600000"/>
    <s v="Prestación de servicios profesionales para el apoyo administrativo en la Subdirección Financiera y Contable, incluyendo la actualización de información en la plataforma SECOP II, como parte del seguimiento a las actividades financieras, de conformidad con la normativa vigente."/>
    <d v="2025-06-24T00:00:00"/>
    <d v="2025-06-27T00:00:00"/>
    <d v="2025-12-31T00:00:00"/>
    <s v="N/A"/>
    <s v="N/A"/>
    <x v="4"/>
    <s v="EN EJECUCION"/>
    <m/>
    <m/>
    <s v="NO"/>
    <s v="NO"/>
    <s v="NO"/>
    <s v="NO"/>
    <n v="46170"/>
    <m/>
    <m/>
    <m/>
  </r>
  <r>
    <n v="1"/>
    <n v="1"/>
    <n v="1"/>
    <n v="1"/>
    <n v="1"/>
    <n v="1087"/>
    <x v="4"/>
    <x v="4"/>
    <s v="Dirección_de_Tecnología_e_Información"/>
    <x v="11"/>
    <s v="Subdirector(a) de Información"/>
    <x v="5"/>
    <s v="ICFES-543-2025"/>
    <s v="Alberto Enrique Torres Torres"/>
    <n v="50000000"/>
    <s v="Prestación de servicios profesionales para el desarrollo operacional y de solución a las solicitudes de los diferentes procesos misionales que guardan relación a los servicios de analística inteligente de negocios, usos y explotaciones de datos bajo la subdirección de información del Icfes."/>
    <d v="2025-06-25T00:00:00"/>
    <d v="2025-06-27T00:00:00"/>
    <d v="2025-12-31T00:00:00"/>
    <s v="N/A"/>
    <s v="N/A"/>
    <x v="12"/>
    <s v="CERRADO"/>
    <d v="2026-04-24T00:00:00"/>
    <d v="2026-04-28T00:00:00"/>
    <s v="SI"/>
    <s v="SI"/>
    <s v="SI"/>
    <s v="SI"/>
    <n v="30"/>
    <s v="Correo de contratación a Juan Camilo 28-4-2026"/>
    <n v="2026"/>
    <n v="2026"/>
  </r>
  <r>
    <n v="1"/>
    <n v="1"/>
    <n v="1"/>
    <n v="1"/>
    <n v="1"/>
    <n v="1088"/>
    <x v="4"/>
    <x v="4"/>
    <s v="Secretaría_General"/>
    <x v="8"/>
    <s v="Secretario(a) General"/>
    <x v="5"/>
    <s v="ICFES-544-2025"/>
    <s v="William Saadan Rodriguez Cabarca"/>
    <n v="23600000"/>
    <s v="Gestionar las PQRSD derivadas de los proyectos especiales que evalúa la Entidad, así como, en los requerimientos concernientes al relacionamiento con la ciudadanía que surtan en el marco contractual de los proyectos en mención."/>
    <d v="2025-07-03T00:00:00"/>
    <d v="2025-07-07T00:00:00"/>
    <d v="2025-12-31T00:00:00"/>
    <s v="N/A"/>
    <s v="N/A"/>
    <x v="5"/>
    <s v="CERRADO"/>
    <d v="2026-04-30T00:00:00"/>
    <d v="2026-05-05T00:00:00"/>
    <s v="SI"/>
    <s v="SI"/>
    <s v="SI"/>
    <s v="SI"/>
    <n v="23"/>
    <s v="En flujo de aprobación "/>
    <m/>
    <m/>
  </r>
  <r>
    <n v="1"/>
    <n v="1"/>
    <n v="1"/>
    <n v="1"/>
    <n v="1"/>
    <n v="1089"/>
    <x v="4"/>
    <x v="4"/>
    <s v="Dirección_General"/>
    <x v="16"/>
    <s v="Director(a) de Evaluación"/>
    <x v="5"/>
    <s v="ICFES-546-2025"/>
    <s v="Diana Lorena Velez Taborda"/>
    <n v="30000000"/>
    <s v="Prestación de servicios profesionales para la planificación, diseño y aplicación de instrumentos de evaluación, además de apoyar la incorporación del enfoque diferencial necesario en los proyectos del instituto"/>
    <d v="2025-07-01T00:00:00"/>
    <d v="2025-07-02T00:00:00"/>
    <d v="2025-12-31T00:00:00"/>
    <s v="N/A"/>
    <s v="N/A"/>
    <x v="6"/>
    <s v="CERRADO"/>
    <d v="2026-03-19T00:00:00"/>
    <d v="2026-03-19T00:00:00"/>
    <s v="SI"/>
    <s v="SI"/>
    <s v="SI"/>
    <s v="SI"/>
    <n v="70"/>
    <m/>
    <n v="2026"/>
    <n v="2026"/>
  </r>
  <r>
    <n v="1"/>
    <n v="1"/>
    <n v="1"/>
    <n v="1"/>
    <n v="1"/>
    <n v="1090"/>
    <x v="4"/>
    <x v="4"/>
    <s v="Secretaría_General"/>
    <x v="8"/>
    <s v="Secretario(a) General"/>
    <x v="5"/>
    <s v="ICFES-547-2025"/>
    <s v="Johises Arley Mendez Castro"/>
    <n v="24000000"/>
    <s v="Gestionar las PQRSD derivadas de los proyectos especiales que evalúa la Entidad, así como, en los requerimientos concernientes al relacionamiento con la ciudadanía que surtan en el marco contractual de los proyectos en mención."/>
    <d v="2025-07-02T00:00:00"/>
    <d v="2025-07-22T00:00:00"/>
    <d v="2025-12-31T00:00:00"/>
    <s v="N/A"/>
    <s v="N/A"/>
    <x v="0"/>
    <s v="CERRADO"/>
    <d v="2026-04-30T00:00:00"/>
    <d v="2026-05-05T00:00:00"/>
    <s v="SI"/>
    <s v="SI"/>
    <s v="SI"/>
    <s v="SI"/>
    <n v="23"/>
    <m/>
    <n v="2026"/>
    <n v="2026"/>
  </r>
  <r>
    <n v="1"/>
    <n v="1"/>
    <n v="1"/>
    <n v="1"/>
    <n v="1"/>
    <n v="1091"/>
    <x v="4"/>
    <x v="4"/>
    <s v="Dirección_General"/>
    <x v="5"/>
    <s v="Jefe de la Oficina Asesora de Planeación"/>
    <x v="5"/>
    <s v="ICFES-548-2025"/>
    <s v="Jair de Jesus Bacca Tejada"/>
    <n v="40120000"/>
    <s v="Prestar servicios profesionales para realizar la gestión comercial y seguimiento de los proyectos de evaluación asignados."/>
    <d v="2025-07-07T00:00:00"/>
    <d v="2025-07-08T00:00:00"/>
    <d v="2025-12-31T00:00:00"/>
    <s v="N/A"/>
    <s v="N/A"/>
    <x v="4"/>
    <s v="CERRADO"/>
    <d v="2026-04-14T00:00:00"/>
    <d v="2026-04-15T00:00:00"/>
    <s v="SI"/>
    <s v="SI"/>
    <s v="SI"/>
    <s v="SI"/>
    <n v="43"/>
    <m/>
    <n v="2026"/>
    <m/>
  </r>
  <r>
    <n v="1"/>
    <n v="1"/>
    <n v="1"/>
    <n v="1"/>
    <n v="1"/>
    <n v="1092"/>
    <x v="4"/>
    <x v="4"/>
    <s v="Dirección_de_Tecnología_e_Información"/>
    <x v="11"/>
    <s v="Subdirector(a) de Información"/>
    <x v="5"/>
    <s v="ICFES-549-2025"/>
    <s v="Manolo Beltran Martin"/>
    <n v="45306000"/>
    <s v="Prestar servicios profesionales para apoyar en la ejecución de las actividades relacionadas con la implementación, soporte, uso y apropiación de los servicios de interoperabilidad del Instituto."/>
    <d v="2025-07-04T00:00:00"/>
    <d v="2025-07-07T00:00:00"/>
    <d v="2025-12-31T00:00:00"/>
    <s v="N/A"/>
    <s v="N/A"/>
    <x v="12"/>
    <s v="CERRADO"/>
    <d v="2026-04-24T00:00:00"/>
    <d v="2026-04-28T00:00:00"/>
    <s v="SI"/>
    <s v="SI"/>
    <s v="SI"/>
    <s v="SI"/>
    <n v="30"/>
    <s v="Correo de contratación a Juan Camilo 28-4-2026"/>
    <n v="2026"/>
    <n v="2026"/>
  </r>
  <r>
    <n v="1"/>
    <n v="1"/>
    <n v="1"/>
    <n v="1"/>
    <n v="1"/>
    <n v="1093"/>
    <x v="4"/>
    <x v="4"/>
    <s v="Secretaría_General"/>
    <x v="8"/>
    <s v="Secretario(a) General"/>
    <x v="5"/>
    <s v="ICFES-550-2025"/>
    <s v="Johanna Andrea Hernandez Cohecha"/>
    <n v="23600000"/>
    <s v="Gestionar las PQRSD derivadas de los proyectos especiales que evalúa la Entidad, así como, en los requerimientos concernientes al relacionamiento con la ciudadanía que surtan en el marco contractual de los proyectos en mención."/>
    <d v="2025-07-03T00:00:00"/>
    <d v="2025-07-07T00:00:00"/>
    <d v="2025-12-31T00:00:00"/>
    <s v="N/A"/>
    <s v="N/A"/>
    <x v="5"/>
    <s v="CERRADO"/>
    <d v="2026-04-30T00:00:00"/>
    <d v="2026-05-05T00:00:00"/>
    <s v="SI"/>
    <s v="SI"/>
    <s v="SI"/>
    <s v="SI"/>
    <n v="23"/>
    <m/>
    <n v="2026"/>
    <n v="2026"/>
  </r>
  <r>
    <n v="1"/>
    <n v="1"/>
    <n v="1"/>
    <n v="1"/>
    <n v="1"/>
    <n v="1094"/>
    <x v="4"/>
    <x v="4"/>
    <s v="Dirección_General"/>
    <x v="7"/>
    <s v="Jefe de la Oficina de Gestión de Proyectos de Investigación"/>
    <x v="5"/>
    <s v="ICFES-540-2025"/>
    <s v="Alberto Emilio Gutierrez Charris"/>
    <n v="42000000"/>
    <s v="Prestar servicios profesionales para apoyar el diseño, fundamentación teórica y metodológica de las líneas de investigación que desarrolla la Oficina de Gestión de Proyectos de Investigación, así como el desarrollo de proyectos de investigación con enfoques diferenciales y territoriales que aporten al mejoramiento de la Calidad de la Educación."/>
    <d v="2025-07-04T00:00:00"/>
    <d v="2025-07-07T00:00:00"/>
    <d v="2025-12-31T00:00:00"/>
    <s v="N/A"/>
    <s v="N/A"/>
    <x v="6"/>
    <s v="CERRADO"/>
    <d v="2026-03-12T00:00:00"/>
    <d v="2026-03-13T00:00:00"/>
    <s v="SI"/>
    <s v="SI"/>
    <s v="SI"/>
    <s v="SI"/>
    <n v="76"/>
    <m/>
    <n v="2026"/>
    <n v="2026"/>
  </r>
  <r>
    <n v="1"/>
    <n v="0"/>
    <n v="0"/>
    <n v="1"/>
    <n v="1"/>
    <n v="1095"/>
    <x v="4"/>
    <x v="4"/>
    <s v="Secretaría_General"/>
    <x v="8"/>
    <s v="Secretario(a) General"/>
    <x v="5"/>
    <s v="ICFES-554-2025"/>
    <s v="Karen Tatiana Palacio Cuadrado"/>
    <n v="23600000"/>
    <s v="Gestionar las PQRSD derivadas de los proyectos especiales que evalúa la Entidad, así como, en los requerimientos concernientes al relacionamiento con la ciudadanía que surtan en el marco contractual de los proyectos en mención."/>
    <d v="2025-07-04T00:00:00"/>
    <d v="2025-07-09T00:00:00"/>
    <d v="2025-12-31T00:00:00"/>
    <s v="N/A"/>
    <s v="N/A"/>
    <x v="0"/>
    <s v="EN EJECUCION"/>
    <d v="2026-04-30T00:00:00"/>
    <d v="2026-05-05T00:00:00"/>
    <s v="SI"/>
    <s v="SI"/>
    <s v="NO"/>
    <s v="NO"/>
    <n v="23"/>
    <s v="no coincide certificado de ejecución financiera con la registrada en secop 2"/>
    <m/>
    <m/>
  </r>
  <r>
    <n v="1"/>
    <n v="1"/>
    <n v="1"/>
    <n v="1"/>
    <n v="1"/>
    <n v="1096"/>
    <x v="4"/>
    <x v="4"/>
    <s v="Dirección_de_Evaluación"/>
    <x v="4"/>
    <s v="Subdirector(a) de Diseño de Instrumentos"/>
    <x v="5"/>
    <s v="ICFES-556-2025"/>
    <s v="Lady Tatiana Rua Agudelo"/>
    <n v="20197167"/>
    <s v="Prestar servicios de apoyo a la gestión administrativa de la Subdirección de Diseño de Instrumentos."/>
    <d v="2025-07-09T00:00:00"/>
    <d v="2025-07-09T00:00:00"/>
    <d v="2025-12-31T00:00:00"/>
    <s v="N/A"/>
    <s v="N/A"/>
    <x v="4"/>
    <s v="CERRADO"/>
    <d v="2026-04-26T00:00:00"/>
    <d v="2026-04-26T00:00:00"/>
    <s v="SI"/>
    <s v="SI"/>
    <s v="SI"/>
    <s v="SI"/>
    <n v="32"/>
    <m/>
    <n v="2026"/>
    <n v="2026"/>
  </r>
  <r>
    <n v="1"/>
    <n v="1"/>
    <n v="1"/>
    <n v="1"/>
    <n v="1"/>
    <n v="1097"/>
    <x v="4"/>
    <x v="4"/>
    <s v="Dirección_de_Tecnología_e_Información"/>
    <x v="3"/>
    <s v="Subdirector(a) de Desarrollo de Aplicaciones"/>
    <x v="5"/>
    <s v="ICFES-557-2025"/>
    <s v="Carlos Manuel Gomez Damian"/>
    <n v="48840000"/>
    <s v="Prestación de servicios profesionales para el acompañamiento de la información diagnóstico y documental de las diferentes obligaciones técnicas de negocios del Icfes con el fin de llevar a cabo la optimización y crecimiento de los procesos automatizados del instituto."/>
    <d v="2025-07-08T00:00:00"/>
    <d v="2025-07-09T00:00:00"/>
    <d v="2025-12-31T00:00:00"/>
    <s v="N/A"/>
    <s v="N/A"/>
    <x v="12"/>
    <s v="CERRADO"/>
    <d v="2026-03-05T00:00:00"/>
    <d v="2026-03-05T00:00:00"/>
    <s v="SI"/>
    <s v="SI"/>
    <s v="SI"/>
    <s v="SI"/>
    <n v="84"/>
    <s v="En flujo de cierre "/>
    <n v="2026"/>
    <n v="2026"/>
  </r>
  <r>
    <n v="1"/>
    <n v="1"/>
    <n v="1"/>
    <n v="1"/>
    <n v="1"/>
    <n v="1098"/>
    <x v="4"/>
    <x v="4"/>
    <s v="Dirección_General"/>
    <x v="16"/>
    <s v="Director(a) de Evaluación"/>
    <x v="5"/>
    <s v="ICFES-558-2025"/>
    <s v="Angie Dayhana Abello Espitia"/>
    <n v="36000000"/>
    <s v="Prestación de servicios profesionales para la planificación y monitoreo de las actividades técnicas requeridas para el desarrollo de las pruebas internacionales en las que está implicado el Instituto"/>
    <d v="2025-07-09T00:00:00"/>
    <d v="2025-07-11T00:00:00"/>
    <d v="2025-12-31T00:00:00"/>
    <s v="N/A"/>
    <s v="N/A"/>
    <x v="5"/>
    <s v="CERRADO"/>
    <d v="2026-04-28T00:00:00"/>
    <d v="2026-05-04T00:00:00"/>
    <s v="SI"/>
    <s v="SI"/>
    <s v="SI"/>
    <s v="SI"/>
    <n v="24"/>
    <m/>
    <n v="2026"/>
    <n v="2026"/>
  </r>
  <r>
    <n v="1"/>
    <n v="1"/>
    <n v="1"/>
    <n v="1"/>
    <n v="1"/>
    <n v="1099"/>
    <x v="4"/>
    <x v="4"/>
    <s v="Dirección_de_Tecnología_e_Información"/>
    <x v="2"/>
    <s v="Director de Tecnología e Información"/>
    <x v="5"/>
    <s v="ICFES-559-2025"/>
    <s v="Luisa Fernanda Valle Palacio"/>
    <n v="20183333"/>
    <s v="Prestar servicios de apoyo a la gestión en el seguimiento y fortalecimiento de las estrategias de calidad y gestión de proyectos, de acuerdo con los lineamientos y requerimientos establecidos por la Dirección de Tecnología e Información del Instituto."/>
    <d v="2025-07-09T00:00:00"/>
    <d v="2025-07-10T00:00:00"/>
    <d v="2025-12-31T00:00:00"/>
    <s v="N/A"/>
    <s v="N/A"/>
    <x v="6"/>
    <s v="CERRADO"/>
    <d v="2026-03-04T00:00:00"/>
    <d v="2026-03-04T00:00:00"/>
    <s v="SI"/>
    <s v="SI"/>
    <s v="SI"/>
    <s v="SI"/>
    <n v="85"/>
    <m/>
    <n v="2026"/>
    <n v="2026"/>
  </r>
  <r>
    <n v="1"/>
    <n v="1"/>
    <n v="1"/>
    <n v="1"/>
    <n v="1"/>
    <n v="1100"/>
    <x v="4"/>
    <x v="4"/>
    <s v="Dirección_de_Tecnología_e_Información"/>
    <x v="11"/>
    <s v="Subdirector(a) de Información"/>
    <x v="5"/>
    <s v="ICFES-560-2025"/>
    <s v="Maylette Tatiana Padilla Anaya"/>
    <n v="28833333"/>
    <s v="Prestar servicios profesionales para apoyar integralmente la planeación, gestión operativa, seguimiento contractual, evaluación de impacto y procesos de cierre y liquidación de los proyectos tecnológicos del ICFES, en el marco de las estrategias institucionales de transformación digital, modernización tecnológica y fortalecimiento de la gestión de la información."/>
    <d v="2025-07-09T00:00:00"/>
    <d v="2025-07-09T00:00:00"/>
    <d v="2025-12-31T00:00:00"/>
    <s v="N/A"/>
    <s v="N/A"/>
    <x v="0"/>
    <s v="CERRADO"/>
    <d v="2026-04-24T00:00:00"/>
    <d v="2026-04-28T00:00:00"/>
    <s v="SI"/>
    <s v="SI"/>
    <s v="SI"/>
    <s v="SI"/>
    <n v="30"/>
    <s v="Correo de contratación a Jhon 28-4-2026"/>
    <n v="2026"/>
    <n v="2026"/>
  </r>
  <r>
    <n v="1"/>
    <n v="1"/>
    <n v="1"/>
    <n v="1"/>
    <n v="1"/>
    <n v="1101"/>
    <x v="4"/>
    <x v="4"/>
    <s v="Dirección_de_Producción_y_Operaciones"/>
    <x v="0"/>
    <s v="Subdirector(a) de Producción de Instrumentos"/>
    <x v="5"/>
    <s v="ICFES-561-2025"/>
    <s v="Luis Fernando Arenas Quiros"/>
    <n v="42000000"/>
    <s v="Prestar servicios profesionales para la sistematización, procesamiento y gestión de las bases de datos de producción editorial y multimedia relacionadas con los instrumentos de evaluación a cargo de la Subdirección de Producción de Instrumentos en la vigencia 2025."/>
    <d v="2025-07-10T00:00:00"/>
    <d v="2025-07-15T00:00:00"/>
    <d v="2025-12-31T00:00:00"/>
    <s v="N/A"/>
    <s v="N/A"/>
    <x v="4"/>
    <s v="CERRADO"/>
    <d v="2026-03-19T00:00:00"/>
    <d v="2026-03-19T00:00:00"/>
    <s v="SI"/>
    <s v="SI"/>
    <s v="SI"/>
    <s v="SI"/>
    <n v="70"/>
    <m/>
    <n v="2026"/>
    <n v="2026"/>
  </r>
  <r>
    <n v="1"/>
    <n v="0"/>
    <n v="0"/>
    <n v="1"/>
    <n v="1"/>
    <n v="1102"/>
    <x v="4"/>
    <x v="4"/>
    <s v="Secretaría_General"/>
    <x v="8"/>
    <s v="Secretario(a) General"/>
    <x v="5"/>
    <s v="ICFES-562-2025"/>
    <s v="Lizeth Ximena Martinez Munera"/>
    <n v="32000000"/>
    <s v="Prestación de servicios de apoyo a la gestión para el cumplimiento de las actuaciones administrativas y operativas de la Secretaría General."/>
    <d v="2025-07-09T00:00:00"/>
    <d v="2025-07-10T00:00:00"/>
    <d v="2025-12-31T00:00:00"/>
    <s v="N/A"/>
    <s v="N/A"/>
    <x v="12"/>
    <s v="EN EJECUCION"/>
    <d v="2026-04-30T00:00:00"/>
    <d v="2026-05-05T00:00:00"/>
    <s v="SI"/>
    <s v="SI"/>
    <s v="NO"/>
    <s v="NO"/>
    <n v="23"/>
    <m/>
    <m/>
    <m/>
  </r>
  <r>
    <n v="1"/>
    <n v="1"/>
    <n v="1"/>
    <n v="1"/>
    <n v="1"/>
    <n v="1103"/>
    <x v="4"/>
    <x v="4"/>
    <s v="Dirección_de_Evaluación"/>
    <x v="4"/>
    <s v="Subdirector(a) de Diseño de Instrumentos"/>
    <x v="5"/>
    <s v="ICFES-563-2025"/>
    <s v="Edwar Stibens Cardona Corrales"/>
    <n v="45000000"/>
    <s v="Prestar servicios profesionales para revisar el armado de las pruebas de ciencias sociales, competencias ciudadanas, investigación en ciencias sociales y afines, así como gestionar la construcción de los ítems para los exámenes de Estado y demás proyectos de evaluación."/>
    <d v="2025-07-11T00:00:00"/>
    <d v="2025-07-16T00:00:00"/>
    <d v="2025-12-31T00:00:00"/>
    <s v="N/A"/>
    <s v="N/A"/>
    <x v="5"/>
    <s v="CERRADO"/>
    <d v="2026-04-14T00:00:00"/>
    <d v="2026-04-14T00:00:00"/>
    <s v="SI"/>
    <s v="SI"/>
    <s v="SI"/>
    <s v="SI"/>
    <n v="44"/>
    <m/>
    <n v="2026"/>
    <n v="2026"/>
  </r>
  <r>
    <n v="0"/>
    <n v="0"/>
    <n v="0"/>
    <n v="0"/>
    <n v="1"/>
    <n v="1104"/>
    <x v="4"/>
    <x v="4"/>
    <s v="Dirección_General"/>
    <x v="17"/>
    <s v="Jefe (a) de la Oficina Asesora de Comunicaciones y Mercadeo"/>
    <x v="5"/>
    <s v="ICFES-564-2025"/>
    <s v="Daniel Ricardo Metaute Gomez"/>
    <n v="22666667"/>
    <s v="Prestación de servicios profesionales para la generación de los recursos y materiales requeridos que guardan relación diferentes planes internos y externos de la Oficina Asesora de Comunicaciones y Mercadeo del Icfes."/>
    <d v="2025-07-15T00:00:00"/>
    <d v="2025-07-22T00:00:00"/>
    <d v="2025-12-31T00:00:00"/>
    <s v="N/A"/>
    <s v="N/A"/>
    <x v="6"/>
    <s v="EN EJECUCION"/>
    <m/>
    <m/>
    <s v="NO"/>
    <s v="NO"/>
    <s v="NO"/>
    <s v="NO"/>
    <n v="46170"/>
    <m/>
    <m/>
    <m/>
  </r>
  <r>
    <n v="1"/>
    <n v="1"/>
    <n v="1"/>
    <n v="1"/>
    <n v="1"/>
    <n v="1105"/>
    <x v="4"/>
    <x v="4"/>
    <s v="Secretaría_General"/>
    <x v="19"/>
    <s v="Subdirector(a) Financiera y Contable"/>
    <x v="5"/>
    <s v="ICFES-565-2025"/>
    <s v="Yeimi Yulieth Santa Montaña"/>
    <n v="60866666"/>
    <s v="Prestación de servicios profesionales especializados a la Subdirección Financiera y Contable, enfocados en el desarrollo, revisión y seguimiento integral de las actividades contables y tributarias, en cumplimiento de la normativa vigente, incluyendo la elaboración y oportuna presentación de los informes exigidos por los organismos de control y los sistemas de reporte institucional."/>
    <d v="2025-07-15T00:00:00"/>
    <d v="2025-07-16T00:00:00"/>
    <d v="2025-12-31T00:00:00"/>
    <s v="N/A"/>
    <s v="N/A"/>
    <x v="0"/>
    <s v="CERRADO"/>
    <d v="2026-04-28T00:00:00"/>
    <d v="2026-05-04T00:00:00"/>
    <s v="SI"/>
    <s v="SI"/>
    <s v="SI"/>
    <s v="SI"/>
    <n v="24"/>
    <m/>
    <n v="2026"/>
    <n v="2026"/>
  </r>
  <r>
    <n v="1"/>
    <n v="1"/>
    <n v="1"/>
    <n v="1"/>
    <n v="1"/>
    <n v="1106"/>
    <x v="4"/>
    <x v="4"/>
    <s v="Dirección_General"/>
    <x v="7"/>
    <s v="Jefe de la Oficina de Gestión de Proyectos de Investigación"/>
    <x v="5"/>
    <s v="ICFES-566-2025"/>
    <s v="Ivan Camilo Velasquez Abril"/>
    <n v="45000000"/>
    <s v="Prestar servicios profesionales de asesoría y acompañamiento a los proyectos de investigación ganadores de las convocatorias de investigación de la vigencia 2025 en el marco del desarrollo y fomento a la investigación externa del Icfes."/>
    <d v="2025-07-15T00:00:00"/>
    <d v="2025-07-16T00:00:00"/>
    <d v="2025-12-31T00:00:00"/>
    <s v="N/A"/>
    <s v="N/A"/>
    <x v="4"/>
    <s v="CERRADO"/>
    <d v="2026-03-12T00:00:00"/>
    <d v="2026-03-13T00:00:00"/>
    <s v="SI"/>
    <s v="SI"/>
    <s v="SI"/>
    <s v="SI"/>
    <n v="76"/>
    <m/>
    <n v="2026"/>
    <n v="2026"/>
  </r>
  <r>
    <n v="1"/>
    <n v="1"/>
    <n v="1"/>
    <n v="1"/>
    <n v="1"/>
    <n v="1107"/>
    <x v="4"/>
    <x v="4"/>
    <s v="Dirección_de_Producción_y_Operaciones"/>
    <x v="15"/>
    <s v="Subdirector(a) de Aplicación de Instrumentos"/>
    <x v="5"/>
    <s v="ICFES-567-2025"/>
    <s v="Andres Johan Giraldo Cerquera"/>
    <n v="41750000"/>
    <s v="Prestación de servicios de apoyo a la gestión en la recolección y análisis de datos para la aplicación de las pruebas que realiza la Subdirección de Aplicación de Instrumentos."/>
    <d v="2025-07-17T00:00:00"/>
    <d v="2025-07-22T00:00:00"/>
    <d v="2025-12-31T00:00:00"/>
    <s v="N/A"/>
    <s v="N/A"/>
    <x v="12"/>
    <s v="CERRADO"/>
    <d v="2026-04-01T00:00:00"/>
    <d v="2026-04-07T00:00:00"/>
    <s v="SI"/>
    <s v="SI"/>
    <s v="SI"/>
    <s v="SI"/>
    <n v="51"/>
    <m/>
    <n v="2026"/>
    <n v="2026"/>
  </r>
  <r>
    <n v="1"/>
    <n v="1"/>
    <n v="1"/>
    <n v="1"/>
    <n v="1"/>
    <n v="1108"/>
    <x v="4"/>
    <x v="4"/>
    <s v="Dirección_de_Producción_y_Operaciones"/>
    <x v="15"/>
    <s v="Subdirector(a) de Aplicación de Instrumentos"/>
    <x v="5"/>
    <s v="ICFES-568-2025"/>
    <s v="Daniela Urrego Giron"/>
    <n v="28000000"/>
    <s v="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
    <d v="2025-07-23T00:00:00"/>
    <d v="2025-08-08T00:00:00"/>
    <d v="2025-12-31T00:00:00"/>
    <s v="N/A"/>
    <s v="N/A"/>
    <x v="5"/>
    <s v="CERRADO"/>
    <d v="2026-04-01T00:00:00"/>
    <d v="2026-04-07T00:00:00"/>
    <s v="SI"/>
    <s v="SI"/>
    <s v="SI"/>
    <s v="SI"/>
    <n v="51"/>
    <m/>
    <n v="2026"/>
    <n v="2026"/>
  </r>
  <r>
    <n v="1"/>
    <n v="1"/>
    <n v="1"/>
    <n v="1"/>
    <n v="1"/>
    <n v="1109"/>
    <x v="4"/>
    <x v="4"/>
    <s v="Dirección_de_Producción_y_Operaciones"/>
    <x v="14"/>
    <s v="Director(a) de Producción y Operaciones"/>
    <x v="5"/>
    <s v="ICFES-569-2025"/>
    <s v="Luz Adriana Porras Ruiz"/>
    <n v="16400000"/>
    <s v="Prestación de servicios de apoyo para realizar la gestión documental de los archivos de gestión a cargo de la Dirección de Producción y Operaciones y la Subdirección de Aplicación de instrumentos, de acuerdo  con la normatividad de  archivo vigente"/>
    <d v="2025-07-18T00:00:00"/>
    <d v="2025-07-18T00:00:00"/>
    <d v="2025-12-31T00:00:00"/>
    <s v="N/A"/>
    <s v="N/A"/>
    <x v="5"/>
    <s v="CERRADO"/>
    <d v="2026-04-09T00:00:00"/>
    <d v="2026-04-09T00:00:00"/>
    <s v="SI"/>
    <s v="SI"/>
    <s v="SI"/>
    <s v="SI"/>
    <n v="49"/>
    <m/>
    <n v="2026"/>
    <n v="2026"/>
  </r>
  <r>
    <n v="1"/>
    <n v="0"/>
    <n v="0"/>
    <n v="1"/>
    <n v="1"/>
    <n v="1110"/>
    <x v="4"/>
    <x v="4"/>
    <s v="Dirección_General"/>
    <x v="17"/>
    <s v="Jefe (a) de la Oficina Asesora de Comunicaciones y Mercadeo"/>
    <x v="5"/>
    <s v="ICFES-570-2025"/>
    <s v="Juan Kai Mejia Barroso"/>
    <n v="41000000"/>
    <s v="Prestación de servicios profesionales para elaborar y proyectar los recursos y materiales gráficos solicitados por la Oficina Asesora de Comunicaciones y Mercadeo en el marco de sus planos estratégicos."/>
    <d v="2025-07-18T00:00:00"/>
    <d v="2025-07-24T00:00:00"/>
    <d v="2025-12-31T00:00:00"/>
    <s v="N/A"/>
    <s v="N/A"/>
    <x v="0"/>
    <s v="EN EJECUCION"/>
    <d v="2026-04-09T00:00:00"/>
    <d v="2026-04-09T00:00:00"/>
    <s v="SI"/>
    <s v="SI"/>
    <s v="NO"/>
    <s v="NO"/>
    <n v="49"/>
    <m/>
    <m/>
    <m/>
  </r>
  <r>
    <n v="1"/>
    <n v="0"/>
    <n v="0"/>
    <n v="1"/>
    <n v="1"/>
    <n v="1111"/>
    <x v="4"/>
    <x v="4"/>
    <s v="Dirección_General"/>
    <x v="6"/>
    <s v="Jefe de la Oficina Asesora Jurídica"/>
    <x v="5"/>
    <s v="ICFES-571-2025"/>
    <s v="Martha Cristina Pineda Cespedes"/>
    <n v="64800000"/>
    <s v="Prestar servicios profesionales especializados al Instituto Colombiano para la Evaluación de la Educación – Icfes, consistentes en el apoyo técnico-jurídico a la Oficina Asesora Jurídica en la revisión normativa, elaboración de insumos documentales, análisis de proyectos normativos y acompañamiento en temas relacionados con la estrategia de defensa judicial de la Entidad, los cuales serán desarrollados por el contratista con autonomía técnica y administrativa, en el marco de las competencias de dicha dependencia y la normativa vigente aplicable."/>
    <d v="2025-07-18T00:00:00"/>
    <d v="2025-07-21T00:00:00"/>
    <d v="2025-12-31T00:00:00"/>
    <s v="N/A"/>
    <s v="N/A"/>
    <x v="4"/>
    <s v="EN EJECUCION"/>
    <d v="2026-05-26T00:00:00"/>
    <d v="2026-05-27T00:00:00"/>
    <s v="SI"/>
    <s v="SI"/>
    <s v="NO"/>
    <s v="NO"/>
    <n v="1"/>
    <m/>
    <m/>
    <m/>
  </r>
  <r>
    <n v="1"/>
    <n v="0"/>
    <n v="0"/>
    <n v="1"/>
    <n v="1"/>
    <n v="1112"/>
    <x v="4"/>
    <x v="4"/>
    <s v="Secretaría_General"/>
    <x v="8"/>
    <s v="Secretario(a) General"/>
    <x v="5"/>
    <s v="ICFES-572-2025"/>
    <s v="Yuli Milena Pereira Herrera"/>
    <n v="27500000"/>
    <s v="Prestar servicios profesionales para apoyar a la Unidad de Atención al Ciudadano en la proyección, revisión y estructuración de respuestas a PQRSDF, así como, apoyar jurídicamente en los temas inherentes a los procesos del área."/>
    <d v="2025-07-18T00:00:00"/>
    <d v="2025-07-23T00:00:00"/>
    <d v="2025-12-31T00:00:00"/>
    <s v="N/A"/>
    <s v="N/A"/>
    <x v="12"/>
    <s v="EN EJECUCION"/>
    <d v="2026-04-30T00:00:00"/>
    <d v="2026-05-05T00:00:00"/>
    <s v="SI"/>
    <s v="SI"/>
    <s v="NO"/>
    <s v="NO"/>
    <n v="23"/>
    <m/>
    <m/>
    <m/>
  </r>
  <r>
    <n v="0"/>
    <n v="0"/>
    <n v="0"/>
    <n v="0"/>
    <n v="1"/>
    <n v="1113"/>
    <x v="4"/>
    <x v="4"/>
    <s v="Dirección_General"/>
    <x v="17"/>
    <s v="Jefe (a) de la Oficina Asesora de Comunicaciones y Mercadeo"/>
    <x v="5"/>
    <s v="ICFES-573-2025"/>
    <s v="Jaime Humberto Herrera Correa"/>
    <n v="26666667"/>
    <s v="Prestación de servicios profesionales como apoyo en la implementación de proyectos y estrategias de comunicación según las necesidades del área y los objetivos misionales del Icfes."/>
    <d v="2025-07-25T00:00:00"/>
    <d v="2025-07-28T00:00:00"/>
    <d v="2025-12-31T00:00:00"/>
    <s v="N/A"/>
    <s v="N/A"/>
    <x v="5"/>
    <s v="EN EJECUCION"/>
    <m/>
    <m/>
    <s v="NO"/>
    <s v="NO"/>
    <s v="NO"/>
    <s v="NO"/>
    <n v="46170"/>
    <m/>
    <m/>
    <m/>
  </r>
  <r>
    <n v="1"/>
    <n v="1"/>
    <n v="1"/>
    <n v="1"/>
    <n v="1"/>
    <n v="1114"/>
    <x v="4"/>
    <x v="4"/>
    <s v="Dirección_General"/>
    <x v="6"/>
    <s v="Jefe de la Oficina Asesora Jurídica"/>
    <x v="5"/>
    <s v="ICFES-574-2025"/>
    <s v="Andrea del Pilar Quintero Vides"/>
    <n v="36893000"/>
    <s v="Prestar servicios profesionales de apoyo jurídico a la Oficina Asesora Jurídica del Icfes."/>
    <d v="2025-07-25T00:00:00"/>
    <d v="2025-07-28T00:00:00"/>
    <d v="2025-12-31T00:00:00"/>
    <s v="N/A"/>
    <s v="N/A"/>
    <x v="6"/>
    <s v="CERRADO"/>
    <d v="2026-05-12T00:00:00"/>
    <d v="2026-05-13T00:00:00"/>
    <s v="SI"/>
    <s v="SI"/>
    <s v="SI"/>
    <s v="SI"/>
    <n v="15"/>
    <m/>
    <n v="2026"/>
    <n v="2026"/>
  </r>
  <r>
    <n v="1"/>
    <n v="1"/>
    <n v="1"/>
    <n v="1"/>
    <n v="1"/>
    <n v="1115"/>
    <x v="4"/>
    <x v="4"/>
    <s v="Dirección_General"/>
    <x v="16"/>
    <s v="Director(a) de Evaluación"/>
    <x v="5"/>
    <s v="ICFES-575-2025"/>
    <s v="Asistir Abogados, Asesoria Juridica Integral"/>
    <n v="61200000"/>
    <s v="Prestar servicios jurídicos especializados de asesoría y acompañamiento a la Dirección de Evaluación del Icfes en el marco del desarrollo de proyectos de inversión nacionales e internacionales que se adelantan en materia de evaluación educativa, incluyendo el apoyo jurídico en la gestión contractual, el cumplimiento de acuerdos o productos y demás actuaciones requeridas para la correcta ejecución de los mismos."/>
    <d v="2025-07-30T00:00:00"/>
    <d v="2025-08-01T00:00:00"/>
    <d v="2025-12-31T00:00:00"/>
    <s v="N/A"/>
    <s v="N/A"/>
    <x v="0"/>
    <s v="CERRADO"/>
    <d v="2026-04-28T00:00:00"/>
    <d v="2026-05-04T00:00:00"/>
    <s v="SI"/>
    <s v="SI"/>
    <s v="SI"/>
    <s v="SI"/>
    <n v="24"/>
    <s v="falta solicitud de cierre"/>
    <m/>
    <m/>
  </r>
  <r>
    <n v="1"/>
    <n v="0"/>
    <n v="0"/>
    <n v="1"/>
    <n v="1"/>
    <n v="1116"/>
    <x v="4"/>
    <x v="4"/>
    <s v="Dirección_General"/>
    <x v="6"/>
    <s v="Jefe de la Oficina Asesora Jurídica"/>
    <x v="5"/>
    <s v="ICFES-576-2025"/>
    <s v="Evelyn Andrea Mora Rodas"/>
    <n v="35492000"/>
    <s v="Prestar servicios profesionales de apoyo jurídico a la Oficina Asesora Jurídica del Icfes."/>
    <d v="2025-07-29T00:00:00"/>
    <d v="2025-07-29T00:00:00"/>
    <d v="2025-12-31T00:00:00"/>
    <s v="N/A"/>
    <s v="N/A"/>
    <x v="4"/>
    <s v="EN EJECUCION"/>
    <d v="2026-05-26T00:00:00"/>
    <d v="2026-05-27T00:00:00"/>
    <s v="SI"/>
    <s v="SI"/>
    <s v="NO"/>
    <s v="NO"/>
    <n v="1"/>
    <m/>
    <m/>
    <m/>
  </r>
  <r>
    <n v="0"/>
    <n v="0"/>
    <n v="0"/>
    <n v="0"/>
    <n v="1"/>
    <n v="1117"/>
    <x v="4"/>
    <x v="4"/>
    <s v="Secretaría_General"/>
    <x v="19"/>
    <s v="Subdirector(a) Financiera y Contable"/>
    <x v="5"/>
    <s v="ICFES-579-2025"/>
    <s v="Ecuacion Contable SAS"/>
    <n v="60000000"/>
    <s v="Prestación de servicios profesionales de apoyo y acompañamiento para fortalecer y actualizar los procesos contables bajo el nuevo marco normativo NICSP y en materia Tributaria."/>
    <d v="2025-08-04T00:00:00"/>
    <d v="2025-08-06T00:00:00"/>
    <d v="2025-12-31T00:00:00"/>
    <s v="N/A"/>
    <s v="N/A"/>
    <x v="12"/>
    <s v="EN EJECUCION"/>
    <m/>
    <m/>
    <s v="NO"/>
    <s v="NO"/>
    <s v="NO"/>
    <s v="NO"/>
    <n v="46170"/>
    <m/>
    <m/>
    <m/>
  </r>
  <r>
    <n v="0"/>
    <n v="0"/>
    <n v="0"/>
    <n v="0"/>
    <n v="1"/>
    <n v="1118"/>
    <x v="4"/>
    <x v="4"/>
    <s v="Dirección_General"/>
    <x v="6"/>
    <s v="Jefe de la Oficina Asesora Jurídica"/>
    <x v="5"/>
    <s v="ICFES-580-2025"/>
    <s v="Jeison Alberto Casares Ruiz"/>
    <n v="30000000"/>
    <s v="Prestar servicios profesionales de apoyo para gestionar la documentación en medios magnéticos y físicos, los canales de información, y el reparto que se requieran en el marco de los procesos y procedimientos de la Oficina Jurídica."/>
    <d v="2025-08-04T00:00:00"/>
    <d v="2025-08-08T00:00:00"/>
    <d v="2025-12-31T00:00:00"/>
    <s v="N/A"/>
    <s v="N/A"/>
    <x v="5"/>
    <s v="EN EJECUCION"/>
    <m/>
    <m/>
    <s v="NO"/>
    <s v="NO"/>
    <s v="NO"/>
    <s v="NO"/>
    <n v="46170"/>
    <m/>
    <m/>
    <m/>
  </r>
  <r>
    <n v="1"/>
    <n v="1"/>
    <n v="1"/>
    <n v="1"/>
    <n v="1"/>
    <n v="1119"/>
    <x v="4"/>
    <x v="4"/>
    <s v="Dirección_General"/>
    <x v="6"/>
    <s v="Jefe de la Oficina Asesora Jurídica"/>
    <x v="5"/>
    <s v="ICFES-581-2025"/>
    <s v="Clara Ines Velez Escobar"/>
    <n v="40500000"/>
    <s v="Prestar servicios profesionales de apoyo jurídico a la Oficina Asesora Jurídica del Icfes."/>
    <d v="2025-08-05T00:00:00"/>
    <d v="2025-08-08T00:00:00"/>
    <d v="2025-12-31T00:00:00"/>
    <s v="N/A"/>
    <s v="N/A"/>
    <x v="6"/>
    <s v="CERRADO"/>
    <d v="2026-05-12T00:00:00"/>
    <d v="2026-05-13T00:00:00"/>
    <s v="SI"/>
    <s v="SI"/>
    <s v="SI"/>
    <s v="SI"/>
    <n v="15"/>
    <m/>
    <n v="2026"/>
    <n v="2026"/>
  </r>
  <r>
    <n v="1"/>
    <n v="0"/>
    <n v="0"/>
    <n v="1"/>
    <n v="1"/>
    <n v="1120"/>
    <x v="4"/>
    <x v="4"/>
    <s v="Secretaría_General"/>
    <x v="19"/>
    <s v="Subdirector(a) Financiera y Contable"/>
    <x v="5"/>
    <s v="ICFES-582-2025"/>
    <s v="Josvana Alejandra Caro Lopez"/>
    <n v="35000000"/>
    <s v="Prestación de servicios profesionales para el desarrollo de actividades administrativas y financieras en la Subdirección Financiera y Contable, incluyendo la elaboración de reportes, seguimiento a procesos internos y apoyo en el cumplimiento de obligaciones del área, de acuerdo con la normativa vigente."/>
    <d v="2025-08-08T00:00:00"/>
    <d v="2025-08-14T00:00:00"/>
    <d v="2025-12-31T00:00:00"/>
    <s v="N/A"/>
    <s v="N/A"/>
    <x v="0"/>
    <s v="EN EJECUCION"/>
    <d v="2026-04-28T00:00:00"/>
    <d v="2026-05-04T00:00:00"/>
    <s v="SI"/>
    <s v="SI"/>
    <s v="NO"/>
    <s v="NO"/>
    <n v="24"/>
    <m/>
    <m/>
    <m/>
  </r>
  <r>
    <n v="1"/>
    <n v="1"/>
    <n v="1"/>
    <n v="1"/>
    <n v="1"/>
    <n v="1121"/>
    <x v="4"/>
    <x v="4"/>
    <s v="Dirección_de_Evaluación"/>
    <x v="10"/>
    <s v="Subdirector(a) de Estadísticas"/>
    <x v="5"/>
    <s v="ICFES-584-2025"/>
    <s v="Carlos Arturo Parra Villamil"/>
    <n v="43200000"/>
    <s v="Prestación de servicios profesionales para apoyar el planteamiento y realizar el ajuste de nuevas metodologías de calificación, análisis de ítems, generación de agregados y clasificación de planteles para diferentes subpoblaciones en el marco del proyecto de la nueva línea base del examen Saber 11 así como para apoyar los objetivos misionales del instituto desde la calificación y la investigación."/>
    <d v="2025-08-05T00:00:00"/>
    <d v="2025-08-11T00:00:00"/>
    <d v="2025-12-31T00:00:00"/>
    <s v="N/A"/>
    <s v="N/A"/>
    <x v="4"/>
    <s v="CERRADO"/>
    <d v="2026-03-19T00:00:00"/>
    <d v="2026-03-30T00:00:00"/>
    <s v="SI"/>
    <s v="SI"/>
    <s v="SI"/>
    <s v="SI"/>
    <n v="59"/>
    <m/>
    <n v="2026"/>
    <n v="2026"/>
  </r>
  <r>
    <n v="0"/>
    <n v="0"/>
    <n v="0"/>
    <n v="0"/>
    <n v="1"/>
    <n v="1122"/>
    <x v="4"/>
    <x v="4"/>
    <s v="Dirección_General"/>
    <x v="17"/>
    <s v="Jefe (a) de la Oficina Asesora de Comunicaciones y Mercadeo"/>
    <x v="5"/>
    <s v="ICFES-585-2025"/>
    <s v="Juliana Isaza Gutierrez"/>
    <n v="28400000"/>
    <s v="Prestación de servicios profesionales como apoyo en la implementación de proyectos y estrategias de comunicación de Icfes con las regiones y eventos realizados por el Instituto."/>
    <d v="2025-08-13T00:00:00"/>
    <d v="2025-08-15T00:00:00"/>
    <d v="2025-12-31T00:00:00"/>
    <s v="N/A"/>
    <s v="N/A"/>
    <x v="12"/>
    <s v="EN EJECUCION"/>
    <m/>
    <m/>
    <s v="NO"/>
    <s v="NO"/>
    <s v="NO"/>
    <s v="NO"/>
    <n v="46170"/>
    <m/>
    <m/>
    <m/>
  </r>
  <r>
    <n v="1"/>
    <n v="1"/>
    <n v="1"/>
    <n v="1"/>
    <n v="1"/>
    <n v="1123"/>
    <x v="4"/>
    <x v="4"/>
    <s v="Dirección_de_Tecnología_e_Información"/>
    <x v="3"/>
    <s v="Subdirector(a) de Desarrollo de Aplicaciones"/>
    <x v="5"/>
    <s v="ICFES-587-2025"/>
    <s v="Carolina Serrano Bernate"/>
    <n v="53166667"/>
    <s v="Prestación de servicios profesionales como asesor en la construcción de las estrategias encaminadas a los proyectos bajo la política de transformación digital."/>
    <d v="2025-08-20T00:00:00"/>
    <d v="2025-08-22T00:00:00"/>
    <d v="2025-12-31T00:00:00"/>
    <s v="N/A"/>
    <s v="N/A"/>
    <x v="5"/>
    <s v="CERRADO"/>
    <d v="2026-03-27T00:00:00"/>
    <d v="2026-03-27T00:00:00"/>
    <s v="SI"/>
    <s v="SI"/>
    <s v="SI"/>
    <s v="SI"/>
    <n v="62"/>
    <m/>
    <n v="2026"/>
    <n v="2026"/>
  </r>
  <r>
    <n v="1"/>
    <n v="1"/>
    <n v="1"/>
    <n v="1"/>
    <n v="1"/>
    <n v="1124"/>
    <x v="4"/>
    <x v="4"/>
    <s v="Secretaría_General"/>
    <x v="8"/>
    <s v="Secretario(a) General"/>
    <x v="5"/>
    <s v="ICFES-588-2025"/>
    <s v="Jorge Emilio Montiel Sucerquia"/>
    <n v="18666667"/>
    <s v="Gestionar las PQRSD derivadas de los proyectos especiales que evalúa la Entidad, así como, en los requerimientos concernientes al relacionamiento con la ciudadanía que surtan en el marco contractual de los proyectos en mención."/>
    <d v="2025-08-13T00:00:00"/>
    <d v="2025-08-20T00:00:00"/>
    <d v="2025-12-31T00:00:00"/>
    <s v="N/A"/>
    <s v="N/A"/>
    <x v="6"/>
    <s v="CERRADO"/>
    <d v="2026-04-30T00:00:00"/>
    <d v="2026-05-05T00:00:00"/>
    <s v="SI"/>
    <s v="SI"/>
    <s v="SI"/>
    <s v="SI"/>
    <n v="23"/>
    <m/>
    <n v="2026"/>
    <n v="2026"/>
  </r>
  <r>
    <n v="1"/>
    <n v="1"/>
    <n v="1"/>
    <n v="1"/>
    <n v="1"/>
    <n v="1125"/>
    <x v="4"/>
    <x v="4"/>
    <s v="Secretaría_General"/>
    <x v="8"/>
    <s v="Secretario(a) General"/>
    <x v="5"/>
    <s v="ICFES-589-2025"/>
    <s v="Lina Marcela Castaño Bohorquez"/>
    <n v="31966666"/>
    <s v="Prestación de servicios de tipo jurídico para el apoyo en los trámites propios de la secretaría general y sus dependencias."/>
    <d v="2025-08-13T00:00:00"/>
    <d v="2025-08-15T00:00:00"/>
    <d v="2025-12-31T00:00:00"/>
    <s v="N/A"/>
    <s v="N/A"/>
    <x v="0"/>
    <s v="CERRADO"/>
    <d v="2026-04-30T00:00:00"/>
    <d v="2026-05-05T00:00:00"/>
    <s v="SI"/>
    <s v="SI"/>
    <s v="SI"/>
    <s v="SI"/>
    <n v="23"/>
    <m/>
    <n v="2026"/>
    <n v="2026"/>
  </r>
  <r>
    <n v="1"/>
    <n v="1"/>
    <n v="1"/>
    <n v="1"/>
    <n v="1"/>
    <n v="1126"/>
    <x v="4"/>
    <x v="4"/>
    <s v="Dirección_de_Producción_y_Operaciones"/>
    <x v="15"/>
    <s v="Subdirector(a) de Aplicación de Instrumentos"/>
    <x v="5"/>
    <s v="ICFES-590-2025"/>
    <s v="Sheyla Patricia Moran Ramirez"/>
    <n v="25000000"/>
    <s v="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
    <d v="2025-08-14T00:00:00"/>
    <d v="2025-09-09T00:00:00"/>
    <d v="2025-12-31T00:00:00"/>
    <s v="N/A"/>
    <s v="N/A"/>
    <x v="4"/>
    <s v="CERRADO"/>
    <d v="2026-04-01T00:00:00"/>
    <d v="2026-04-07T00:00:00"/>
    <s v="SI"/>
    <s v="SI"/>
    <s v="SI"/>
    <s v="SI"/>
    <n v="51"/>
    <m/>
    <n v="2026"/>
    <n v="2026"/>
  </r>
  <r>
    <n v="1"/>
    <n v="1"/>
    <n v="1"/>
    <n v="1"/>
    <n v="1"/>
    <n v="1127"/>
    <x v="4"/>
    <x v="4"/>
    <s v="Secretaría_General"/>
    <x v="1"/>
    <s v="Subdirector(a) de Talento Humano"/>
    <x v="5"/>
    <s v="ICFES-591-2025"/>
    <s v="Juliana Sofia Rodriguez Avelino"/>
    <n v="26718669"/>
    <s v="Prestar servicios profesionales para coadyuvar a la Subdirección de Talento Humano en la selección, vinculación, permanencia y retiro de la planta global del Instituto, de acuerdo con los lineamientos impartidos."/>
    <d v="2025-08-20T00:00:00"/>
    <d v="2025-08-22T00:00:00"/>
    <d v="2025-12-31T00:00:00"/>
    <s v="N/A"/>
    <s v="N/A"/>
    <x v="12"/>
    <s v="CERRADO"/>
    <d v="2026-03-12T00:00:00"/>
    <d v="2026-03-12T00:00:00"/>
    <s v="SI"/>
    <s v="SI"/>
    <s v="SI"/>
    <s v="SI"/>
    <n v="77"/>
    <m/>
    <n v="2026"/>
    <n v="2026"/>
  </r>
  <r>
    <n v="1"/>
    <n v="1"/>
    <n v="1"/>
    <n v="1"/>
    <n v="1"/>
    <n v="1128"/>
    <x v="4"/>
    <x v="4"/>
    <s v="Dirección_de_Evaluación"/>
    <x v="10"/>
    <s v="Subdirector(a) de Estadísticas"/>
    <x v="5"/>
    <s v="ICFES-592-2025"/>
    <s v="Laura Clemencia Ruiz Guevara"/>
    <n v="15200000"/>
    <s v="Prestación de servicios profesionales para el apoyo de actividades relacionadas con los procesos estadísticos relacionados a los diferentes proyectos que lleva a cabo el instituto, en particular a los asociados al proyecto de evaluación integral."/>
    <d v="2025-08-21T00:00:00"/>
    <d v="2025-08-22T00:00:00"/>
    <d v="2025-10-21T00:00:00"/>
    <s v="N/A"/>
    <s v="N/A"/>
    <x v="5"/>
    <s v="CERRADO"/>
    <d v="2026-03-19T00:00:00"/>
    <d v="2026-03-30T00:00:00"/>
    <s v="SI"/>
    <s v="SI"/>
    <s v="SI"/>
    <s v="SI"/>
    <n v="59"/>
    <m/>
    <n v="2026"/>
    <n v="2026"/>
  </r>
  <r>
    <n v="0"/>
    <n v="0"/>
    <n v="0"/>
    <n v="0"/>
    <n v="1"/>
    <n v="1129"/>
    <x v="4"/>
    <x v="4"/>
    <s v="Dirección_de_Tecnología_e_Información"/>
    <x v="11"/>
    <s v="Subdirector(a) de Información"/>
    <x v="5"/>
    <s v="ICFES-593-2025"/>
    <s v="Marian Angelica Torres Cruz"/>
    <n v="45091266"/>
    <s v="Prestación de servicios profesionales para el análisis de datos en ejecución, soporte y gestión de las diferentes actividades relacionadas con los procedimientos de evaluación, resultados y revisión asignados a la subdirección información del Icfes "/>
    <d v="2025-08-22T00:00:00"/>
    <d v="2025-08-25T00:00:00"/>
    <d v="2025-12-30T00:00:00"/>
    <s v="N/A"/>
    <s v="N/A"/>
    <x v="6"/>
    <s v="EN EJECUCION"/>
    <m/>
    <m/>
    <s v="NO"/>
    <s v="NO"/>
    <s v="NO"/>
    <s v="NO"/>
    <n v="46170"/>
    <m/>
    <m/>
    <m/>
  </r>
  <r>
    <n v="1"/>
    <n v="0"/>
    <n v="0"/>
    <n v="1"/>
    <n v="1"/>
    <n v="1130"/>
    <x v="4"/>
    <x v="4"/>
    <s v="Secretaría_General"/>
    <x v="9"/>
    <s v="Coordinador (a) Grupo Interno de Contratación Abastecimiento"/>
    <x v="5"/>
    <s v="ICFES-600-2025"/>
    <s v="Karol Daniela Cardenas Sandoval"/>
    <n v="20000000"/>
    <s v="Prestar los servicios profesionales especializados para la gestión de los procesos contractuales y apoyo jurídico al área de Abastecimiento y Servicios Generales."/>
    <d v="2025-09-01T00:00:00"/>
    <d v="2025-09-02T00:00:00"/>
    <d v="2025-12-31T00:00:00"/>
    <s v="N/A"/>
    <s v="N/A"/>
    <x v="4"/>
    <s v="EN EJECUCION"/>
    <d v="2026-03-09T00:00:00"/>
    <d v="2026-03-09T00:00:00"/>
    <s v="SI"/>
    <s v="SI"/>
    <s v="NO"/>
    <s v="NO"/>
    <n v="80"/>
    <s v="Contrato Karol, requiere nota aclaratoria- ABASTECIMIENTO"/>
    <m/>
    <m/>
  </r>
  <r>
    <n v="1"/>
    <n v="1"/>
    <n v="1"/>
    <n v="1"/>
    <n v="1"/>
    <n v="1131"/>
    <x v="4"/>
    <x v="4"/>
    <s v="Secretaría_General"/>
    <x v="8"/>
    <s v="Secretario(a) General"/>
    <x v="5"/>
    <s v="ICFES-601-2025"/>
    <s v="Luis Felipe Cañas Parra"/>
    <n v="2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9-03T00:00:00"/>
    <d v="2025-09-15T00:00:00"/>
    <d v="2025-12-31T00:00:00"/>
    <s v="N/A"/>
    <s v="N/A"/>
    <x v="4"/>
    <s v="CERRADO"/>
    <d v="2026-04-30T00:00:00"/>
    <d v="2026-05-05T00:00:00"/>
    <s v="SI"/>
    <s v="SI"/>
    <s v="SI"/>
    <s v="SI"/>
    <n v="23"/>
    <m/>
    <n v="2026"/>
    <n v="2026"/>
  </r>
  <r>
    <n v="1"/>
    <n v="0"/>
    <n v="0"/>
    <n v="1"/>
    <n v="1"/>
    <n v="1132"/>
    <x v="4"/>
    <x v="4"/>
    <s v="Secretaría_General"/>
    <x v="8"/>
    <s v="Secretario(a) General"/>
    <x v="5"/>
    <s v="ICFES-602-2025"/>
    <s v="Esteban Grajales Ciro"/>
    <n v="31466667"/>
    <s v="Prestar servicios profesionales especializados de tipo jurídico para la secretaría general del icfes y sus dependencias, orientado al acompañamiento de actividades relacionadas con la gestión, revisión y seguimiento de los procesos jurídicos y contractuales."/>
    <d v="2025-09-03T00:00:00"/>
    <d v="2025-09-04T00:00:00"/>
    <d v="2025-12-31T00:00:00"/>
    <s v="N/A"/>
    <s v="N/A"/>
    <x v="12"/>
    <s v="EN EJECUCION"/>
    <d v="2026-04-30T00:00:00"/>
    <d v="2026-05-05T00:00:00"/>
    <s v="SI"/>
    <s v="SI"/>
    <s v="NO"/>
    <s v="NO"/>
    <n v="23"/>
    <m/>
    <m/>
    <m/>
  </r>
  <r>
    <n v="1"/>
    <n v="1"/>
    <n v="1"/>
    <n v="1"/>
    <n v="1"/>
    <n v="1133"/>
    <x v="4"/>
    <x v="4"/>
    <s v="Dirección_de_Evaluación"/>
    <x v="4"/>
    <s v="Subdirector(a) de Diseño de Instrumentos"/>
    <x v="5"/>
    <s v="ICFES-603-2025"/>
    <s v="Santiago Andres Nagles Tobon"/>
    <n v="25620000"/>
    <s v="Prestar servicios profesionales para revisar el armado de las pruebas de ingeniería y afines, así como gestionar la construcción de los ítems para los exámenes de Estado y demás proyectos de evaluación."/>
    <d v="2025-09-12T00:00:00"/>
    <d v="2025-09-12T00:00:00"/>
    <d v="2025-12-31T00:00:00"/>
    <s v="N/A"/>
    <s v="N/A"/>
    <x v="5"/>
    <s v="CERRADO"/>
    <d v="2026-04-14T00:00:00"/>
    <d v="2026-04-14T00:00:00"/>
    <s v="SI"/>
    <s v="SI"/>
    <s v="SI"/>
    <s v="SI"/>
    <n v="44"/>
    <m/>
    <n v="2026"/>
    <n v="2026"/>
  </r>
  <r>
    <n v="1"/>
    <n v="1"/>
    <n v="1"/>
    <n v="1"/>
    <n v="1"/>
    <n v="1134"/>
    <x v="4"/>
    <x v="4"/>
    <s v="Dirección_General"/>
    <x v="5"/>
    <s v="Jefe de la Oficina Asesora de Planeación"/>
    <x v="5"/>
    <s v="ICFES-604-2025"/>
    <s v="Javier Andres Niño Parrado"/>
    <n v="27300000"/>
    <s v="Prestar los servicios profesionales para apoyar la definición, mantenimiento y gestión de herramientas de medición de la estrategia Institucional en articulación con el SIGO"/>
    <d v="2025-09-10T00:00:00"/>
    <d v="2025-09-12T00:00:00"/>
    <d v="2025-12-31T00:00:00"/>
    <s v="N/A"/>
    <s v="N/A"/>
    <x v="6"/>
    <s v="CERRADO"/>
    <d v="2026-04-14T00:00:00"/>
    <d v="2026-04-15T00:00:00"/>
    <s v="SI"/>
    <s v="SI"/>
    <s v="SI"/>
    <s v="SI"/>
    <n v="43"/>
    <m/>
    <n v="2026"/>
    <n v="2026"/>
  </r>
  <r>
    <n v="1"/>
    <n v="1"/>
    <n v="1"/>
    <n v="1"/>
    <n v="1"/>
    <n v="1135"/>
    <x v="4"/>
    <x v="4"/>
    <s v="Secretaría_General"/>
    <x v="8"/>
    <s v="Secretario(a) General"/>
    <x v="5"/>
    <s v="ICFES-605-2025"/>
    <s v="Natalia Andrea Gamarra Gonzalez"/>
    <n v="2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9-11T00:00:00"/>
    <d v="2025-09-15T00:00:00"/>
    <d v="2025-12-31T00:00:00"/>
    <s v="N/A"/>
    <s v="N/A"/>
    <x v="0"/>
    <s v="CERRADO"/>
    <d v="2026-04-30T00:00:00"/>
    <d v="2026-05-05T00:00:00"/>
    <s v="SI"/>
    <s v="SI"/>
    <s v="SI"/>
    <s v="SI"/>
    <n v="23"/>
    <m/>
    <n v="2026"/>
    <n v="2026"/>
  </r>
  <r>
    <n v="1"/>
    <n v="1"/>
    <n v="1"/>
    <n v="1"/>
    <n v="1"/>
    <n v="1136"/>
    <x v="4"/>
    <x v="4"/>
    <s v="Secretaría_General"/>
    <x v="8"/>
    <s v="Secretario(a) General"/>
    <x v="5"/>
    <s v="ICFES-606-2025"/>
    <s v="Julian David Franco Foronda"/>
    <n v="2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9-11T00:00:00"/>
    <d v="2025-09-19T00:00:00"/>
    <d v="2025-12-31T00:00:00"/>
    <s v="N/A"/>
    <s v="N/A"/>
    <x v="4"/>
    <s v="CERRADO"/>
    <d v="2026-04-30T00:00:00"/>
    <d v="2026-05-05T00:00:00"/>
    <s v="SI"/>
    <s v="SI"/>
    <s v="SI"/>
    <s v="SI"/>
    <n v="23"/>
    <m/>
    <n v="2026"/>
    <n v="2026"/>
  </r>
  <r>
    <n v="1"/>
    <n v="0"/>
    <n v="0"/>
    <n v="1"/>
    <n v="1"/>
    <n v="1137"/>
    <x v="4"/>
    <x v="4"/>
    <s v="Secretaría_General"/>
    <x v="8"/>
    <s v="Secretario(a) General"/>
    <x v="5"/>
    <s v="ICFES-607-2025"/>
    <s v="Emilio Serrano Carrillo"/>
    <n v="20000000"/>
    <s v="Apoyar en la gestión de PQRSD que ingresen a la Entidad, a través de los canales de atención, de acuerdo con la normatividad vigente y las necesidades planteadas por los grupos de interés; así como proponer planes de mejora en el marco del modelo de servicio."/>
    <d v="2025-09-11T00:00:00"/>
    <d v="2025-09-15T00:00:00"/>
    <d v="2025-12-31T00:00:00"/>
    <s v="N/A"/>
    <s v="N/A"/>
    <x v="12"/>
    <s v="EN EJECUCION"/>
    <d v="2026-04-30T00:00:00"/>
    <d v="2026-05-05T00:00:00"/>
    <s v="SI"/>
    <s v="SI"/>
    <s v="NO"/>
    <s v="NO"/>
    <n v="23"/>
    <m/>
    <m/>
    <m/>
  </r>
  <r>
    <n v="1"/>
    <n v="1"/>
    <n v="1"/>
    <n v="1"/>
    <n v="1"/>
    <n v="1138"/>
    <x v="4"/>
    <x v="4"/>
    <s v="Secretaría_General"/>
    <x v="1"/>
    <s v="Subdirector(a) de Talento Humano"/>
    <x v="5"/>
    <s v="ICFES-608-2025"/>
    <s v="Milton Arley Meneses Reyes"/>
    <n v="21816667"/>
    <s v="Prestar servicios profesionales para ejecutar, hacer seguimiento y control del Plan Institucional de Capacitación acorde al MIPG, así como las demás acciones de las que es responsable la Subdirección de Talento Humano"/>
    <d v="2025-09-15T00:00:00"/>
    <d v="2025-09-18T00:00:00"/>
    <d v="2025-12-31T00:00:00"/>
    <s v="N/A"/>
    <s v="N/A"/>
    <x v="5"/>
    <s v="CERRADO"/>
    <d v="2026-03-12T00:00:00"/>
    <d v="2026-03-12T00:00:00"/>
    <s v="SI"/>
    <s v="SI"/>
    <s v="SI"/>
    <s v="SI"/>
    <n v="77"/>
    <m/>
    <n v="2026"/>
    <n v="2026"/>
  </r>
  <r>
    <n v="1"/>
    <n v="1"/>
    <n v="1"/>
    <n v="1"/>
    <n v="1"/>
    <n v="1139"/>
    <x v="4"/>
    <x v="4"/>
    <s v="Secretaría_General"/>
    <x v="8"/>
    <s v="Secretario(a) General"/>
    <x v="5"/>
    <s v="ICFES-609-2025"/>
    <s v="Carlos Andres Manco Tordecilla"/>
    <n v="24733333"/>
    <s v="Prestar servicios profesionales para apoyar a la unidad de atención al ciudadano en la planeación, ejecución operativa, seguimiento y ejecución contractual, con ocasión de los tramites y servicios de la entidad, en el marco del modelo de servicio de atención a los grupos de interés."/>
    <d v="2025-09-15T00:00:00"/>
    <d v="2025-09-15T00:00:00"/>
    <d v="2025-12-31T00:00:00"/>
    <s v="N/A"/>
    <s v="N/A"/>
    <x v="6"/>
    <s v="CERRADO"/>
    <d v="2026-04-30T00:00:00"/>
    <d v="2026-05-05T00:00:00"/>
    <s v="SI"/>
    <s v="SI"/>
    <s v="SI"/>
    <s v="SI"/>
    <n v="23"/>
    <m/>
    <n v="2026"/>
    <n v="2026"/>
  </r>
  <r>
    <n v="1"/>
    <n v="1"/>
    <n v="1"/>
    <n v="1"/>
    <n v="1"/>
    <n v="1140"/>
    <x v="4"/>
    <x v="4"/>
    <s v="Dirección_General"/>
    <x v="5"/>
    <s v="Jefe de la Oficina Asesora de Planeación"/>
    <x v="5"/>
    <s v="ICFES-610-2025"/>
    <s v="Vicente Andres Todaro Montes"/>
    <n v="22000000"/>
    <s v="Prestar servicios profesionales para apoyar a la Oficina Asesora de Planeación, en el seguimiento, mantenimiento, pertinencia y control del Sistema de Gestión de Calidad, Modelo Integrado de Planeación y Modelo Estándar de Control Interno Gestión y su articulación con el Sistema Inteligente de Gestión Organizacional SIGO"/>
    <d v="2025-09-17T00:00:00"/>
    <d v="2025-09-22T00:00:00"/>
    <d v="2025-12-13T00:00:00"/>
    <s v="N/A"/>
    <s v="N/A"/>
    <x v="0"/>
    <s v="CERRADO"/>
    <d v="2026-04-14T00:00:00"/>
    <d v="2026-04-15T00:00:00"/>
    <s v="SI"/>
    <s v="SI"/>
    <s v="SI"/>
    <s v="SI"/>
    <n v="43"/>
    <m/>
    <n v="2026"/>
    <n v="2026"/>
  </r>
  <r>
    <n v="1"/>
    <n v="1"/>
    <n v="1"/>
    <n v="1"/>
    <n v="1"/>
    <n v="1141"/>
    <x v="4"/>
    <x v="4"/>
    <s v="Dirección_de_Tecnología_e_Información"/>
    <x v="11"/>
    <s v="Subdirector(a) de Información"/>
    <x v="5"/>
    <s v="ICFES-611-2025"/>
    <s v="Claudia Marcela Baquero Rico"/>
    <n v="22100000"/>
    <s v="Prestar servicios profesionales para la estandarización desarrollo operación y solución de los requerimientos de los procesos misionales asociados a los servicios de analítica inteligencia de negocios uso y explotación de datos a cargo de la Subdirección de Información."/>
    <d v="2025-09-24T00:00:00"/>
    <d v="2025-09-25T00:00:00"/>
    <d v="2025-12-31T00:00:00"/>
    <s v="N/A"/>
    <s v="N/A"/>
    <x v="4"/>
    <s v="CERRADO"/>
    <d v="2026-04-24T00:00:00"/>
    <d v="2026-04-28T00:00:00"/>
    <s v="SI"/>
    <s v="SI"/>
    <s v="SI"/>
    <s v="SI"/>
    <n v="30"/>
    <s v="Correo de contratación a Diana 28-4-2026"/>
    <n v="2026"/>
    <n v="2026"/>
  </r>
  <r>
    <n v="1"/>
    <n v="1"/>
    <n v="1"/>
    <n v="1"/>
    <n v="1"/>
    <n v="1142"/>
    <x v="4"/>
    <x v="4"/>
    <s v="Dirección_General"/>
    <x v="5"/>
    <s v="Jefe de la Oficina Asesora de Planeación"/>
    <x v="5"/>
    <s v="ICFES-612-2025"/>
    <s v="Sain Saadan Nieto Espitia"/>
    <n v="29100000"/>
    <s v="Prestar servicios profesionales para realizar la gestión comercial y seguimiento de los proyectos de evaluación asignados."/>
    <d v="2025-09-23T00:00:00"/>
    <d v="2025-09-24T00:00:00"/>
    <d v="2025-12-31T00:00:00"/>
    <s v="N/A"/>
    <s v="N/A"/>
    <x v="12"/>
    <s v="CERRADO"/>
    <d v="2026-04-14T00:00:00"/>
    <d v="2026-04-15T00:00:00"/>
    <s v="SI"/>
    <s v="SI"/>
    <s v="SI"/>
    <s v="SI"/>
    <n v="43"/>
    <m/>
    <n v="2026"/>
    <n v="2026"/>
  </r>
  <r>
    <n v="1"/>
    <n v="1"/>
    <n v="1"/>
    <n v="1"/>
    <n v="1"/>
    <n v="1143"/>
    <x v="4"/>
    <x v="4"/>
    <s v="Secretaría_General"/>
    <x v="8"/>
    <s v="Secretario(a) General"/>
    <x v="5"/>
    <s v="ICFES-614-2025"/>
    <s v="Liz Tatiana Rodriguez Castañeda"/>
    <n v="17082000"/>
    <s v="Prestar servicios profesionales a la Secretaría General del Icfes y sus dependencias para acompañar y hacer seguimiento a las actividades relacionadas con la gestión administrativa, incluyendo la revisión, análisis y control de asuntos propios del área"/>
    <d v="2025-10-02T00:00:00"/>
    <d v="2025-10-02T00:00:00"/>
    <d v="2025-12-31T00:00:00"/>
    <s v="N/A"/>
    <s v="N/A"/>
    <x v="5"/>
    <s v="CERRADO"/>
    <d v="2026-04-30T00:00:00"/>
    <d v="2026-05-05T00:00:00"/>
    <s v="SI"/>
    <s v="SI"/>
    <s v="SI"/>
    <s v="SI"/>
    <n v="23"/>
    <m/>
    <n v="2026"/>
    <n v="2026"/>
  </r>
  <r>
    <n v="1"/>
    <n v="1"/>
    <n v="1"/>
    <n v="1"/>
    <n v="1"/>
    <n v="1144"/>
    <x v="4"/>
    <x v="4"/>
    <s v="Dirección_de_Evaluación"/>
    <x v="13"/>
    <s v="Subdirector(a) de Análisis y Divulgación"/>
    <x v="5"/>
    <s v="ICFES-617-2025"/>
    <s v="Sandra Milena Bravo Gomez"/>
    <n v="18831000"/>
    <s v="Prestar servicios a la Subdirección de Análisis y Divulgación para apoyar labores administrativas en la gestión y trámite de comisiones, gestión documental, logística, y activos de información."/>
    <d v="2025-10-06T00:00:00"/>
    <d v="2025-10-07T00:00:00"/>
    <d v="2025-12-31T00:00:00"/>
    <s v="N/A"/>
    <s v="N/A"/>
    <x v="6"/>
    <s v="CERRADO"/>
    <d v="2026-04-21T00:00:00"/>
    <d v="2026-04-23T00:00:00"/>
    <s v="SI"/>
    <s v="SI"/>
    <s v="SI"/>
    <s v="SI"/>
    <n v="35"/>
    <m/>
    <n v="2026"/>
    <n v="2026"/>
  </r>
  <r>
    <n v="1"/>
    <n v="1"/>
    <n v="1"/>
    <n v="1"/>
    <n v="1"/>
    <n v="1145"/>
    <x v="4"/>
    <x v="4"/>
    <s v="Dirección_General"/>
    <x v="7"/>
    <s v="Jefe de la Oficina de Gestión de Proyectos de Investigación"/>
    <x v="5"/>
    <s v="ICFES-618-2025"/>
    <s v="Alexander Mendoza Villegas"/>
    <n v="21000000"/>
    <s v="Prestar los servicios profesionales orientados a la gestión de proyectos de investigación, así como realizar la consolidación, procesamiento y análisis de datos mediante metodologías cuantitativas que aporten en la producción de la investigación que realiza el Icfes"/>
    <d v="2025-10-08T00:00:00"/>
    <d v="2025-10-10T00:00:00"/>
    <d v="2025-12-31T00:00:00"/>
    <s v="N/A"/>
    <s v="N/A"/>
    <x v="0"/>
    <s v="CERRADO"/>
    <d v="2026-03-12T00:00:00"/>
    <d v="2026-03-13T00:00:00"/>
    <s v="SI"/>
    <s v="SI"/>
    <s v="SI"/>
    <s v="SI"/>
    <n v="76"/>
    <m/>
    <n v="2026"/>
    <n v="2026"/>
  </r>
  <r>
    <n v="1"/>
    <n v="0"/>
    <n v="0"/>
    <n v="1"/>
    <n v="1"/>
    <n v="1146"/>
    <x v="4"/>
    <x v="4"/>
    <s v="Dirección_General"/>
    <x v="6"/>
    <s v="Jefe de la Oficina Asesora Jurídica"/>
    <x v="5"/>
    <s v="ICFES-619-2025"/>
    <s v="Mauricio Alberto Sossa Garcia"/>
    <n v="22140000"/>
    <s v="Prestar servicios profesionales de apoyo jurídico a la Oficina Asesora Jurídica del Icfes, así como la representación en los procesos judiciales y extrajudiciales en los que el Icfes sea parte."/>
    <d v="2025-10-10T00:00:00"/>
    <d v="2025-10-15T00:00:00"/>
    <d v="2025-12-31T00:00:00"/>
    <s v="N/A"/>
    <s v="N/A"/>
    <x v="4"/>
    <s v="EN EJECUCION"/>
    <d v="2026-05-26T00:00:00"/>
    <d v="2026-05-27T00:00:00"/>
    <s v="SI"/>
    <s v="SI"/>
    <s v="NO"/>
    <s v="NO"/>
    <n v="1"/>
    <m/>
    <m/>
    <m/>
  </r>
  <r>
    <n v="0"/>
    <n v="0"/>
    <n v="0"/>
    <n v="0"/>
    <n v="1"/>
    <n v="1147"/>
    <x v="4"/>
    <x v="4"/>
    <s v="Dirección_General"/>
    <x v="6"/>
    <s v="Jefe de la Oficina Asesora Jurídica"/>
    <x v="5"/>
    <s v="ICFES-620-2025"/>
    <s v="Luis Alfredo Martinez Puerta"/>
    <n v="16400000"/>
    <s v="Prestar servicios profesionales de apoyo jurídico a la Oficina Asesora Jurídica del Icfes. ."/>
    <d v="2025-10-09T00:00:00"/>
    <d v="2025-10-15T00:00:00"/>
    <d v="2025-12-31T00:00:00"/>
    <s v="N/A"/>
    <s v="N/A"/>
    <x v="12"/>
    <s v="EN EJECUCION"/>
    <m/>
    <m/>
    <s v="NO"/>
    <s v="NO"/>
    <s v="NO"/>
    <s v="NO"/>
    <n v="46170"/>
    <m/>
    <m/>
    <m/>
  </r>
  <r>
    <n v="1"/>
    <n v="1"/>
    <n v="1"/>
    <n v="1"/>
    <n v="1"/>
    <n v="1148"/>
    <x v="4"/>
    <x v="4"/>
    <s v="Dirección_General"/>
    <x v="7"/>
    <s v="Jefe de la Oficina de Gestión de Proyectos de Investigación"/>
    <x v="5"/>
    <s v="ICFES-621-2025"/>
    <s v="Elsa Gladys Garcia Forero"/>
    <n v="18000000"/>
    <s v="Prestación de servicios profesionales en actividades funcionales en materia jurídica y administrativa de la Oficina de Gestión de Proyectos de investigación del Instituto Colombiano para la Evaluación de la Educación – Icfes"/>
    <d v="2025-10-10T00:00:00"/>
    <d v="2025-10-15T00:00:00"/>
    <d v="2025-12-31T00:00:00"/>
    <s v="N/A"/>
    <s v="N/A"/>
    <x v="5"/>
    <s v="CERRADO"/>
    <d v="2026-03-12T00:00:00"/>
    <d v="2026-03-13T00:00:00"/>
    <s v="SI"/>
    <s v="SI"/>
    <s v="SI"/>
    <s v="SI"/>
    <n v="76"/>
    <m/>
    <n v="2026"/>
    <n v="2026"/>
  </r>
  <r>
    <n v="1"/>
    <n v="1"/>
    <n v="1"/>
    <n v="1"/>
    <n v="1"/>
    <n v="1149"/>
    <x v="4"/>
    <x v="4"/>
    <s v="Dirección_General"/>
    <x v="7"/>
    <s v="Jefe de la Oficina de Gestión de Proyectos de Investigación"/>
    <x v="5"/>
    <s v="ICFES-559-2025"/>
    <s v="Andres Felipe Camargo Naizaque"/>
    <n v="13800000"/>
    <s v="Prestar servicios profesionales de apoyo en el desarrollo y la gestión de proyectos de investigación, y apoyar la administración y monitoreo de los servicios de datos abiertos a cargo de la Oficina de Gestión de Proyectos de Investigación."/>
    <d v="2025-10-15T00:00:00"/>
    <d v="2025-10-17T00:00:00"/>
    <d v="2025-12-31T00:00:00"/>
    <s v="N/A"/>
    <s v="N/A"/>
    <x v="6"/>
    <s v="CERRADO"/>
    <d v="2026-03-12T00:00:00"/>
    <d v="2026-03-13T00:00:00"/>
    <s v="SI"/>
    <s v="SI"/>
    <s v="SI"/>
    <s v="SI"/>
    <n v="76"/>
    <m/>
    <n v="2026"/>
    <n v="2026"/>
  </r>
  <r>
    <n v="1"/>
    <n v="1"/>
    <n v="1"/>
    <n v="1"/>
    <n v="1"/>
    <n v="1150"/>
    <x v="4"/>
    <x v="4"/>
    <s v="Dirección_de_Producción_y_Operaciones"/>
    <x v="15"/>
    <s v="Subdirector(a) de Aplicación de Instrumentos"/>
    <x v="5"/>
    <s v="ICFES-623-2025"/>
    <s v="Silvia Elena Mendoza Algarin"/>
    <n v="10080000"/>
    <s v="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
    <d v="2025-11-07T00:00:00"/>
    <d v="2025-11-10T00:00:00"/>
    <d v="2025-12-31T00:00:00"/>
    <s v="N/A"/>
    <s v="N/A"/>
    <x v="0"/>
    <s v="CERRADO"/>
    <d v="2026-04-01T00:00:00"/>
    <d v="2026-04-07T00:00:00"/>
    <s v="SI"/>
    <s v="SI"/>
    <s v="SI"/>
    <s v="SI"/>
    <n v="51"/>
    <m/>
    <n v="2026"/>
    <n v="2026"/>
  </r>
  <r>
    <n v="1"/>
    <n v="1"/>
    <n v="1"/>
    <n v="1"/>
    <n v="1"/>
    <n v="1151"/>
    <x v="4"/>
    <x v="4"/>
    <s v="Dirección_General"/>
    <x v="5"/>
    <s v="Jefe de la Oficina Asesora de Planeación"/>
    <x v="5"/>
    <s v="ICFES-624-2025"/>
    <s v="Edwar Yesid Montenegro Diaz"/>
    <n v="13500000"/>
    <s v="Prestación de servicios de apoyo a la gestión a la Oficina Asesora de Planeación para el cumplimiento de los objetivos respecto de las gestiones operativas y administrativas funcionales de manera transversal, asegurando la organización y control de información para facilitar los procesos de la dependencia."/>
    <d v="2025-10-22T00:00:00"/>
    <d v="2025-10-23T00:00:00"/>
    <d v="2025-12-31T00:00:00"/>
    <s v="N/A"/>
    <s v="N/A"/>
    <x v="4"/>
    <s v="CERRADO"/>
    <d v="2026-03-17T00:00:00"/>
    <d v="2026-03-19T00:00:00"/>
    <s v="SI"/>
    <s v="SI"/>
    <s v="SI"/>
    <s v="SI"/>
    <n v="70"/>
    <m/>
    <n v="2026"/>
    <n v="2026"/>
  </r>
  <r>
    <n v="1"/>
    <n v="0"/>
    <n v="0"/>
    <n v="1"/>
    <n v="1"/>
    <n v="1152"/>
    <x v="4"/>
    <x v="4"/>
    <s v="Dirección_de_Evaluación"/>
    <x v="13"/>
    <s v="Subdirector(a) de Análisis y Divulgación"/>
    <x v="5"/>
    <s v="ICFES-625-2025"/>
    <s v="Cristian Alejandro Lopez Vera"/>
    <n v="17266666"/>
    <s v="Prestación de servicios profesionales como analista de datos para el procesamiento de datos, análisis de resultados, graficación y redacción de informes de pruebas."/>
    <d v="2025-10-16T00:00:00"/>
    <d v="2025-10-17T00:00:00"/>
    <d v="2025-12-31T00:00:00"/>
    <s v="N/A"/>
    <s v="N/A"/>
    <x v="12"/>
    <s v="EN EJECUCION"/>
    <d v="2026-05-20T00:00:00"/>
    <d v="2026-05-25T00:00:00"/>
    <s v="SI"/>
    <s v="SI"/>
    <s v="NO"/>
    <s v="NO"/>
    <n v="3"/>
    <m/>
    <m/>
    <m/>
  </r>
  <r>
    <n v="1"/>
    <n v="1"/>
    <n v="1"/>
    <n v="1"/>
    <n v="1"/>
    <n v="1153"/>
    <x v="4"/>
    <x v="4"/>
    <s v="Dirección_de_Evaluación"/>
    <x v="13"/>
    <s v="Subdirector(a) de Análisis y Divulgación"/>
    <x v="5"/>
    <s v="ICFES-627-2025"/>
    <s v="Elvis Andrey Acosta Osorio"/>
    <n v="19500000"/>
    <s v="Prestación de servicios profesionales para el diseño y diagramación web de las piezas gráficas y digitales que se requieran de apoyo para análisis y difusión."/>
    <d v="2025-10-20T00:00:00"/>
    <d v="2025-10-22T00:00:00"/>
    <d v="2025-12-31T00:00:00"/>
    <s v="N/A"/>
    <s v="N/A"/>
    <x v="5"/>
    <s v="CERRADO"/>
    <d v="2026-05-20T00:00:00"/>
    <d v="2026-05-25T00:00:00"/>
    <s v="SI"/>
    <s v="SI"/>
    <s v="SI"/>
    <s v="SI"/>
    <n v="3"/>
    <s v="Radicado Hoy"/>
    <m/>
    <m/>
  </r>
  <r>
    <n v="1"/>
    <n v="1"/>
    <n v="1"/>
    <n v="1"/>
    <n v="1"/>
    <n v="1154"/>
    <x v="4"/>
    <x v="4"/>
    <s v="Secretaría_General"/>
    <x v="8"/>
    <s v="Secretario(a) General"/>
    <x v="5"/>
    <s v="ICFES-628-2025"/>
    <s v="Luz Adriana Atehortua Arango"/>
    <n v="14000000"/>
    <s v="Apoyar en la gestión de PQRSD que ingresen a la Entidad, a través de los canales de atención, de acuerdo con la normatividad vigente y las necesidades planteadas por los grupos de interés; así como proponer planes de mejora en el marco del modelo de servicio."/>
    <d v="2025-10-17T00:00:00"/>
    <d v="2025-11-04T00:00:00"/>
    <d v="2025-12-31T00:00:00"/>
    <s v="N/A"/>
    <s v="N/A"/>
    <x v="6"/>
    <s v="CERRADO"/>
    <d v="2026-04-30T00:00:00"/>
    <d v="2026-05-05T00:00:00"/>
    <s v="SI"/>
    <s v="SI"/>
    <s v="SI"/>
    <s v="SI"/>
    <n v="23"/>
    <m/>
    <n v="2026"/>
    <n v="2026"/>
  </r>
  <r>
    <n v="0"/>
    <n v="0"/>
    <n v="0"/>
    <n v="0"/>
    <n v="1"/>
    <n v="1155"/>
    <x v="4"/>
    <x v="4"/>
    <s v="Dirección_de_Tecnología_e_Información"/>
    <x v="11"/>
    <s v="Subdirector(a) de Información"/>
    <x v="5"/>
    <s v="ICFES-631-2025"/>
    <s v="Juan Pablo Quintero Ramirez"/>
    <n v="8415000"/>
    <s v="Prestar apoyo en lo correspondiente a las bases datos de ejecución, migraciones y soportes de la Subdirección de Información"/>
    <d v="2025-10-31T00:00:00"/>
    <d v="2025-11-06T00:00:00"/>
    <d v="2025-12-31T00:00:00"/>
    <s v="N/A"/>
    <s v="N/A"/>
    <x v="0"/>
    <s v="EN EJECUCION"/>
    <m/>
    <m/>
    <s v="NO"/>
    <s v="NO"/>
    <s v="NO"/>
    <s v="NO"/>
    <n v="46170"/>
    <m/>
    <m/>
    <m/>
  </r>
  <r>
    <n v="1"/>
    <n v="0"/>
    <n v="0"/>
    <n v="1"/>
    <n v="1"/>
    <n v="1156"/>
    <x v="4"/>
    <x v="4"/>
    <s v="Dirección_de_Producción_y_Operaciones"/>
    <x v="15"/>
    <s v="Subdirector(a) de Aplicación de Instrumentos"/>
    <x v="5"/>
    <s v="ICFES-632-2025"/>
    <s v="Maryoris Milena Cañate Amador"/>
    <n v="9777500"/>
    <s v="Prestación de servicios de apoyo en la aplicación de los procedimientos de inscripción y mecanismos de asistencia en sitio, que garanticen el acceso equitativo a examinandos con necesidades especiales, en el marco de los protocolos diferenciales para la aplicación de las pruebas que realiza el Icfes."/>
    <d v="2025-10-21T00:00:00"/>
    <d v="2025-10-22T00:00:00"/>
    <d v="2025-12-31T00:00:00"/>
    <s v="N/A"/>
    <s v="N/A"/>
    <x v="4"/>
    <s v="EN EJECUCION"/>
    <d v="2026-04-01T00:00:00"/>
    <d v="2026-04-07T00:00:00"/>
    <s v="SI"/>
    <s v="SI"/>
    <s v="NO"/>
    <s v="NO"/>
    <n v="51"/>
    <s v="Requiere nota aclaratoria "/>
    <m/>
    <m/>
  </r>
  <r>
    <n v="1"/>
    <n v="0"/>
    <n v="0"/>
    <n v="1"/>
    <n v="1"/>
    <n v="1157"/>
    <x v="4"/>
    <x v="4"/>
    <s v="Secretaría_General"/>
    <x v="8"/>
    <s v="Secretario(a) General"/>
    <x v="5"/>
    <s v="ICFES-633-2025"/>
    <s v="Isabella Henao Perez"/>
    <n v="13845667"/>
    <s v="Prestar servicios profesionales en la oficina de control interno como gestor estratégico en la implementación del SIGO y de las políticas de gestión y desempeño, así como, apoyo en la participación de auditorías basadas en riesgos y sus seguimientos para la vigencia 2025. "/>
    <d v="2025-10-22T00:00:00"/>
    <d v="2025-10-24T00:00:00"/>
    <d v="2025-12-31T00:00:00"/>
    <s v="N/A"/>
    <s v="N/A"/>
    <x v="12"/>
    <s v="EN EJECUCION"/>
    <d v="2026-04-30T00:00:00"/>
    <d v="2026-05-05T00:00:00"/>
    <s v="SI"/>
    <s v="SI"/>
    <s v="NO"/>
    <s v="NO"/>
    <n v="23"/>
    <m/>
    <m/>
    <m/>
  </r>
  <r>
    <n v="1"/>
    <n v="1"/>
    <n v="1"/>
    <n v="1"/>
    <n v="1"/>
    <n v="1158"/>
    <x v="4"/>
    <x v="4"/>
    <s v="Secretaría_General"/>
    <x v="8"/>
    <s v="Secretario(a) General"/>
    <x v="5"/>
    <s v="ICFES-635-2025"/>
    <s v="Luz Nery Palacio Cabrera"/>
    <n v="15000000"/>
    <s v="Apoyar en la gestión de PQRSD que ingresen a la Entidad, a través de los canales de atención, de acuerdo con la normatividad vigente y las necesidades planteadas por los grupos de interés; así como proponer planes de mejora en el marco del modelo de servicio."/>
    <d v="2025-10-23T00:00:00"/>
    <d v="2025-11-04T00:00:00"/>
    <d v="2025-12-31T00:00:00"/>
    <s v="N/A"/>
    <s v="N/A"/>
    <x v="5"/>
    <s v="CERRADO"/>
    <d v="2026-04-30T00:00:00"/>
    <d v="2026-05-05T00:00:00"/>
    <s v="SI"/>
    <s v="SI"/>
    <s v="SI"/>
    <s v="SI"/>
    <n v="23"/>
    <m/>
    <n v="2026"/>
    <n v="2026"/>
  </r>
  <r>
    <n v="1"/>
    <n v="1"/>
    <n v="1"/>
    <n v="1"/>
    <n v="1"/>
    <n v="1159"/>
    <x v="4"/>
    <x v="4"/>
    <s v="Dirección_General"/>
    <x v="5"/>
    <s v="Jefe de la Oficina Asesora de Planeación"/>
    <x v="5"/>
    <s v="ICFES-636-2025"/>
    <s v="Johana Jaramillo Palacio"/>
    <n v="24000000"/>
    <s v="Prestación de servicios profesionales a la Oficina Asesora de Planeación, en la gestión y desarrollo comercial internacional para el portafolio de servicios del ICFES."/>
    <d v="2025-10-31T00:00:00"/>
    <d v="2025-11-04T00:00:00"/>
    <d v="2025-12-31T00:00:00"/>
    <s v="N/A"/>
    <s v="N/A"/>
    <x v="6"/>
    <s v="CERRADO"/>
    <d v="2026-04-14T00:00:00"/>
    <d v="2026-04-15T00:00:00"/>
    <s v="SI"/>
    <s v="SI"/>
    <s v="SI"/>
    <s v="SI"/>
    <n v="43"/>
    <m/>
    <n v="2026"/>
    <n v="2026"/>
  </r>
  <r>
    <n v="0"/>
    <n v="0"/>
    <n v="0"/>
    <n v="0"/>
    <n v="1"/>
    <n v="1160"/>
    <x v="4"/>
    <x v="4"/>
    <s v="Dirección_de_Tecnología_e_Información"/>
    <x v="11"/>
    <s v="Subdirector(a) de Información"/>
    <x v="5"/>
    <s v="ICFES-637-2025"/>
    <s v="Viviana Marcela Salazar Gomez"/>
    <n v="13766666"/>
    <s v="Prestar servicios profesionales para ejecutar actividades administrativas, operativas y presupuestales requeridos por la Dirección de Tecnología e Información. ."/>
    <d v="2025-10-31T00:00:00"/>
    <d v="2025-11-06T00:00:00"/>
    <d v="2025-12-31T00:00:00"/>
    <s v="N/A"/>
    <s v="N/A"/>
    <x v="0"/>
    <s v="EN EJECUCION"/>
    <m/>
    <m/>
    <s v="NO"/>
    <s v="NO"/>
    <s v="NO"/>
    <s v="NO"/>
    <n v="46170"/>
    <s v="no coincide la ejecución financiera del secop con el certificado fe constancia de ejecución financiera"/>
    <m/>
    <m/>
  </r>
  <r>
    <n v="1"/>
    <n v="1"/>
    <n v="1"/>
    <n v="1"/>
    <n v="1"/>
    <n v="1161"/>
    <x v="4"/>
    <x v="4"/>
    <s v="Dirección_de_Evaluación"/>
    <x v="4"/>
    <s v="Subdirector(a) de Diseño de Instrumentos"/>
    <x v="5"/>
    <s v="ICFES-638-2025"/>
    <s v="Ana Milena Gonzalez Martinez"/>
    <n v="15000000"/>
    <s v="Prestar servicios profesionales para revisar el armado y construir los ítems de las pruebas de ciencias naturales y afines, así como gestionar el Laboratorio de Evaluación y lineamientos de la línea base 2026."/>
    <d v="2025-11-04T00:00:00"/>
    <d v="2025-11-10T00:00:00"/>
    <d v="2025-12-31T00:00:00"/>
    <s v="N/A"/>
    <s v="N/A"/>
    <x v="4"/>
    <s v="CERRADO"/>
    <d v="2026-04-26T00:00:00"/>
    <d v="2026-04-26T00:00:00"/>
    <s v="SI"/>
    <s v="SI"/>
    <s v="SI"/>
    <s v="SI"/>
    <n v="32"/>
    <m/>
    <n v="2026"/>
    <n v="2026"/>
  </r>
  <r>
    <n v="1"/>
    <n v="0"/>
    <n v="0"/>
    <n v="1"/>
    <n v="1"/>
    <n v="1162"/>
    <x v="4"/>
    <x v="4"/>
    <s v="Dirección_de_Producción_y_Operaciones"/>
    <x v="14"/>
    <s v="Director(a) de Producción y Operaciones"/>
    <x v="5"/>
    <s v="ICFES-640-2025"/>
    <s v="Maria Fernanda Morales Baquero"/>
    <n v="8550000"/>
    <s v="Prestar servicios profesionales a la Dirección de Producción y Operaciones brindado apoyo técnico, administrativo y financiero en el seguimiento a la ejecución de contratos desarrollados para las pruebas de Estado y proyectos de evaluación."/>
    <d v="2025-11-10T00:00:00"/>
    <d v="2025-11-11T00:00:00"/>
    <d v="2025-12-31T00:00:00"/>
    <s v="N/A"/>
    <s v="N/A"/>
    <x v="12"/>
    <s v="EN EJECUCION"/>
    <d v="2026-04-09T00:00:00"/>
    <d v="2026-04-09T00:00:00"/>
    <s v="SI"/>
    <s v="SI"/>
    <s v="NO"/>
    <s v="NO"/>
    <n v="49"/>
    <m/>
    <m/>
    <m/>
  </r>
  <r>
    <n v="1"/>
    <n v="1"/>
    <n v="1"/>
    <n v="1"/>
    <n v="1"/>
    <n v="1163"/>
    <x v="4"/>
    <x v="4"/>
    <s v="Dirección_de_Evaluación"/>
    <x v="4"/>
    <s v="Subdirector(a) de Diseño de Instrumentos"/>
    <x v="5"/>
    <s v="ICFES-643-2025"/>
    <s v="Emerson Arango Mosquera"/>
    <n v="15000000"/>
    <s v="Prestar servicios profesionales para revisar el armado y construir los ítems de las pruebas de ciencias sociales, competencias ciudadanas y afines, así como gestionar el Laboratorio de Evaluación y lineamientos de la línea base 2026."/>
    <d v="2025-11-07T00:00:00"/>
    <d v="2025-11-11T00:00:00"/>
    <d v="2025-12-31T00:00:00"/>
    <s v="N/A"/>
    <s v="N/A"/>
    <x v="5"/>
    <s v="CERRADO"/>
    <d v="2026-04-14T00:00:00"/>
    <d v="2026-04-14T00:00:00"/>
    <s v="SI"/>
    <s v="SI"/>
    <s v="SI"/>
    <s v="SI"/>
    <n v="44"/>
    <m/>
    <n v="2026"/>
    <n v="2026"/>
  </r>
  <r>
    <n v="0"/>
    <n v="0"/>
    <n v="0"/>
    <n v="0"/>
    <n v="1"/>
    <n v="1164"/>
    <x v="4"/>
    <x v="4"/>
    <s v="Secretaría_General"/>
    <x v="19"/>
    <s v="Subdirector(a) Financiera y Contable"/>
    <x v="5"/>
    <s v="ICFES-644-2025"/>
    <s v="Weimar Valoyes Mena"/>
    <n v="19800000"/>
    <s v="Prestar servicios profesionales de apoyo a la Subdirección Financiera y Contable del ICFES para el desarrollo de actividades administrativas, financieras y contables, en cumplimiento de la normativa vigente."/>
    <d v="2025-11-07T00:00:00"/>
    <d v="2025-11-10T00:00:00"/>
    <d v="2025-12-31T00:00:00"/>
    <s v="N/A"/>
    <s v="N/A"/>
    <x v="6"/>
    <s v="EN EJECUCION"/>
    <m/>
    <m/>
    <s v="NO"/>
    <s v="NO"/>
    <s v="NO"/>
    <s v="NO"/>
    <n v="46170"/>
    <m/>
    <m/>
    <m/>
  </r>
  <r>
    <n v="1"/>
    <n v="0"/>
    <n v="0"/>
    <n v="1"/>
    <n v="1"/>
    <n v="1165"/>
    <x v="4"/>
    <x v="4"/>
    <s v="Dirección_de_Producción_y_Operaciones"/>
    <x v="14"/>
    <s v="Director(a) de Producción y Operaciones"/>
    <x v="5"/>
    <s v="ICFES-645-2025"/>
    <s v="Carlos Alberto Garcia Castañeda"/>
    <n v="8550000"/>
    <s v="Prestar servicios profesionales a la Dirección de Producción y Operaciones, brindando apoyo en los procesos y trámites administrativos requeridos para el desarrollo de las pruebas de Estado y proyectos de evaluación a cargo de la Dirección y sus Subdirecciones y demás procesos operativos que se requieran"/>
    <d v="2025-11-10T00:00:00"/>
    <d v="2025-11-11T00:00:00"/>
    <d v="2025-12-31T00:00:00"/>
    <s v="N/A"/>
    <s v="N/A"/>
    <x v="0"/>
    <s v="EN EJECUCION"/>
    <d v="2026-05-26T00:00:00"/>
    <d v="2026-05-26T00:00:00"/>
    <s v="SI"/>
    <s v="SI"/>
    <s v="NO"/>
    <s v="NO"/>
    <n v="2"/>
    <s v="Correo de contratacon a Jhon 26-5"/>
    <m/>
    <m/>
  </r>
  <r>
    <n v="0"/>
    <n v="0"/>
    <n v="0"/>
    <n v="0"/>
    <n v="1"/>
    <n v="1166"/>
    <x v="4"/>
    <x v="4"/>
    <s v="Dirección_General"/>
    <x v="17"/>
    <s v="Jefe (a) de la Oficina Asesora de Comunicaciones y Mercadeo"/>
    <x v="5"/>
    <s v="ICFES-646-2025"/>
    <s v="Sebastian Lizarazo Giraldo"/>
    <n v="10200000"/>
    <s v="Prestación de servicios profesionales en la construcción y diseño de los diferentes insumos y piezas graficas que sean requeridas en el marco del proyecto especial Evaluar para Avanzar, así como los diferentes planes estratégicos de la Oficina Asesora de Comunicaciones y Mercadeo del Icfes."/>
    <d v="2025-11-12T00:00:00"/>
    <d v="2025-11-14T00:00:00"/>
    <d v="2025-12-31T00:00:00"/>
    <s v="N/A"/>
    <s v="N/A"/>
    <x v="4"/>
    <s v="EN EJECUCION"/>
    <m/>
    <m/>
    <s v="NO"/>
    <s v="NO"/>
    <s v="NO"/>
    <s v="NO"/>
    <n v="46170"/>
    <m/>
    <m/>
    <m/>
  </r>
  <r>
    <n v="1"/>
    <n v="0"/>
    <n v="0"/>
    <n v="1"/>
    <n v="1"/>
    <n v="1167"/>
    <x v="4"/>
    <x v="4"/>
    <s v="Dirección_de_Evaluación"/>
    <x v="13"/>
    <s v="Subdirector(a) de Análisis y Divulgación"/>
    <x v="5"/>
    <s v="ICFES-647-2025"/>
    <s v="Pedro Antonio Torres Burbano"/>
    <n v="11400000"/>
    <s v="Prestación de servicios profesionales a la subdirección de análisis y divulgación para desarrollar análisis con base en los resultados de las pruebas de estado, para producción de informes, multimedias y recursos audiovisuales, así como apoyar en la articulación con las áreas involucradas y generar los insumos que se requieran para el reporte del cumplimiento de las actividades asociadas a la estrategia de enfoque diferencial."/>
    <d v="2025-11-07T00:00:00"/>
    <d v="2025-11-10T00:00:00"/>
    <d v="2025-12-31T00:00:00"/>
    <s v="N/A"/>
    <s v="N/A"/>
    <x v="12"/>
    <s v="EN EJECUCION"/>
    <d v="2026-05-20T00:00:00"/>
    <d v="2026-05-25T00:00:00"/>
    <s v="SI"/>
    <s v="SI"/>
    <s v="NO"/>
    <s v="NO"/>
    <n v="3"/>
    <m/>
    <m/>
    <m/>
  </r>
  <r>
    <n v="0"/>
    <n v="0"/>
    <n v="0"/>
    <n v="0"/>
    <n v="1"/>
    <n v="1168"/>
    <x v="4"/>
    <x v="4"/>
    <s v="Secretaría_General"/>
    <x v="19"/>
    <s v="Subdirector(a) Financiera y Contable"/>
    <x v="5"/>
    <s v="ICFES-648-2025"/>
    <s v="Farid Ospina Banguera"/>
    <n v="19800000"/>
    <s v="Prestar servicios profesionales de apoyo a la Subdirección Financiera y Contable del ICFES para el desarrollo de actividades administrativas, financieras y contables, en cumplimiento de la normativa vigente."/>
    <d v="2025-11-06T00:00:00"/>
    <d v="2025-11-07T00:00:00"/>
    <d v="2025-12-31T00:00:00"/>
    <s v="N/A"/>
    <s v="N/A"/>
    <x v="5"/>
    <s v="EN EJECUCION"/>
    <m/>
    <m/>
    <s v="NO"/>
    <s v="NO"/>
    <s v="NO"/>
    <s v="NO"/>
    <n v="46170"/>
    <m/>
    <m/>
    <m/>
  </r>
  <r>
    <n v="1"/>
    <n v="1"/>
    <n v="1"/>
    <n v="1"/>
    <n v="1"/>
    <n v="1169"/>
    <x v="4"/>
    <x v="4"/>
    <s v="Dirección_General"/>
    <x v="7"/>
    <s v="Jefe de la Oficina de Gestión de Proyectos de Investigación"/>
    <x v="5"/>
    <s v="ICFES-649-2025"/>
    <s v="Eduard Alonso Menjura Suarez"/>
    <n v="15000000"/>
    <s v="Prestar servicios profesionales para el desarrollo del diseño metodológico de proyectos de investigación que aporten al mejoramiento de la calidad de la educación en el marco de los lineamientos investigativos del Icfes."/>
    <d v="2025-11-11T00:00:00"/>
    <d v="2025-11-13T00:00:00"/>
    <d v="2025-12-31T00:00:00"/>
    <s v="N/A"/>
    <s v="N/A"/>
    <x v="6"/>
    <s v="CERRADO"/>
    <d v="2026-03-12T00:00:00"/>
    <d v="2026-03-13T00:00:00"/>
    <s v="SI"/>
    <s v="SI"/>
    <s v="SI"/>
    <s v="SI"/>
    <n v="76"/>
    <m/>
    <n v="2026"/>
    <n v="2026"/>
  </r>
  <r>
    <n v="1"/>
    <n v="1"/>
    <n v="1"/>
    <n v="1"/>
    <n v="1"/>
    <n v="1170"/>
    <x v="4"/>
    <x v="4"/>
    <s v="Secretaría_General"/>
    <x v="1"/>
    <s v="Subdirector(a) de Talento Humano"/>
    <x v="5"/>
    <s v="ICFES-650-2025"/>
    <s v="Iveth Bibiana Munar Escamilla"/>
    <n v="17000000"/>
    <s v="Prestar servicios profesionales para la gestión, seguimiento y verificación de la nómina de la planta de personal y del software del sistema de nómina, así como en la validación de inexistencia de personal en la planta y en los demás requerimientos de la Subdirección de Talento Humano."/>
    <d v="2025-11-07T00:00:00"/>
    <d v="2025-11-10T00:00:00"/>
    <d v="2025-12-31T00:00:00"/>
    <s v="N/A"/>
    <s v="N/A"/>
    <x v="0"/>
    <s v="CERRADO"/>
    <d v="2026-03-12T00:00:00"/>
    <d v="2026-03-12T00:00:00"/>
    <s v="SI"/>
    <s v="SI"/>
    <s v="SI"/>
    <s v="SI"/>
    <n v="77"/>
    <m/>
    <n v="2026"/>
    <n v="2026"/>
  </r>
  <r>
    <n v="1"/>
    <n v="1"/>
    <n v="1"/>
    <n v="1"/>
    <n v="1"/>
    <n v="1171"/>
    <x v="4"/>
    <x v="4"/>
    <s v="Dirección_de_Tecnología_e_Información"/>
    <x v="11"/>
    <s v="Subdirector(a) de Información"/>
    <x v="5"/>
    <s v="ICFES-651-2025"/>
    <s v="Daniel Lopez Ortega"/>
    <n v="19323000"/>
    <s v="Prestación de servicios profesionales para monitorear las bases de datos, para la planificación de mantenimientos, la ejecución de los diferentes procesos masivos y migraciones, a cargo de la Subdirección de información del Icfes."/>
    <d v="2025-11-10T00:00:00"/>
    <d v="2025-11-11T00:00:00"/>
    <d v="2025-12-30T00:00:00"/>
    <s v="N/A"/>
    <s v="N/A"/>
    <x v="4"/>
    <s v="CERRADO"/>
    <d v="2026-04-09T00:00:00"/>
    <d v="2026-04-09T00:00:00"/>
    <s v="SI"/>
    <s v="SI"/>
    <s v="SI"/>
    <s v="SI"/>
    <n v="49"/>
    <m/>
    <n v="2026"/>
    <n v="2026"/>
  </r>
  <r>
    <n v="0"/>
    <n v="0"/>
    <n v="0"/>
    <n v="0"/>
    <n v="1"/>
    <n v="1172"/>
    <x v="4"/>
    <x v="4"/>
    <s v="Dirección_General"/>
    <x v="6"/>
    <s v="Jefe de la Oficina Asesora Jurídica"/>
    <x v="5"/>
    <s v="ICFES-652-2025"/>
    <s v="Luis Alberto Balsero Contreras"/>
    <n v="12842500"/>
    <s v="Prestar servicios profesionales de apoyo jurídico a la Oficina Asesora Jurídica del Icfes."/>
    <d v="2025-11-12T00:00:00"/>
    <d v="2025-11-14T00:00:00"/>
    <d v="2025-12-31T00:00:00"/>
    <s v="N/A"/>
    <s v="N/A"/>
    <x v="12"/>
    <s v="EN EJECUCION"/>
    <m/>
    <m/>
    <s v="NO"/>
    <s v="NO"/>
    <s v="NO"/>
    <s v="NO"/>
    <n v="46170"/>
    <m/>
    <m/>
    <m/>
  </r>
  <r>
    <n v="1"/>
    <n v="1"/>
    <n v="1"/>
    <n v="1"/>
    <n v="1"/>
    <n v="1173"/>
    <x v="4"/>
    <x v="4"/>
    <s v="Dirección_de_Producción_y_Operaciones"/>
    <x v="15"/>
    <s v="Coordinador(a) del Grupo Interno de Trabajo de Gestión de Citación "/>
    <x v="5"/>
    <s v="ICFES-653-2025"/>
    <s v="Juddy Paola Guerra Pachon"/>
    <n v="10000000"/>
    <s v="Prestación de servicios profesionales a la Subdirección de Aplicación de Instrumentos en el apoyo a la supervisión de contratos a cargo de la subdirección y elaboración en los documentos técnicos que se generen en las diferentes etapas contractuales."/>
    <d v="2025-11-12T00:00:00"/>
    <d v="2025-11-13T00:00:00"/>
    <d v="2025-12-31T00:00:00"/>
    <s v="N/A"/>
    <s v="N/A"/>
    <x v="5"/>
    <s v="CERRADO"/>
    <d v="2026-04-01T00:00:00"/>
    <d v="2026-04-07T00:00:00"/>
    <s v="SI"/>
    <s v="SI"/>
    <s v="SI"/>
    <s v="SI"/>
    <n v="51"/>
    <m/>
    <n v="2026"/>
    <n v="2026"/>
  </r>
  <r>
    <n v="0"/>
    <n v="0"/>
    <n v="0"/>
    <n v="0"/>
    <n v="1"/>
    <n v="1174"/>
    <x v="4"/>
    <x v="4"/>
    <s v="Secretaría_General"/>
    <x v="9"/>
    <s v="Profesional Especializado Grado 03 - Subdireccion de Abastecimientos y servicios generales"/>
    <x v="5"/>
    <s v="ICFES-655-2025"/>
    <s v="Laura Alejandra Gomez Giraldo"/>
    <n v="8370180"/>
    <s v="Apoyar actividades propias de la Subdirección de Abastecimiento y Servicios Generales para la elaboración de informes, reportes y ejecución contractual y administrativa requerida."/>
    <d v="2025-11-12T00:00:00"/>
    <d v="2025-11-13T00:00:00"/>
    <d v="2025-12-31T00:00:00"/>
    <s v="N/A"/>
    <s v="N/A"/>
    <x v="6"/>
    <s v="EN EJECUCION"/>
    <m/>
    <m/>
    <s v="NO"/>
    <s v="NO"/>
    <s v="NO"/>
    <s v="NO"/>
    <n v="46170"/>
    <m/>
    <m/>
    <m/>
  </r>
  <r>
    <n v="1"/>
    <n v="1"/>
    <n v="1"/>
    <n v="1"/>
    <n v="1"/>
    <n v="1175"/>
    <x v="4"/>
    <x v="4"/>
    <s v="Dirección_de_Tecnología_e_Información"/>
    <x v="11"/>
    <s v="Subdirector(a) de Información"/>
    <x v="5"/>
    <s v="ICFES-656-2025"/>
    <s v="Eidi Johana Henao Zuleta"/>
    <n v="10800000"/>
    <s v="Prestar servicios profesionales especializados para apoyar el seguimiento contable, presupuestal y financiero de los proyectos tecnológicos liderados por la Dirección de Tecnología e Información del Icfes, en el marco del proyecto institucional “Fortalecimiento del plan de tecnología de la información y las comunicaciones”, con el fin de garantizar la adecuada planeación, control y ejecución de los recursos asignados, así como la oportuna generación de reportes e informes que respalden la gestión administrativa y financiera de las iniciativas tecnológicas."/>
    <d v="2025-11-12T00:00:00"/>
    <d v="2025-11-19T00:00:00"/>
    <d v="2025-12-30T00:00:00"/>
    <s v="N/A"/>
    <s v="N/A"/>
    <x v="0"/>
    <s v="CERRADO"/>
    <d v="2026-04-09T00:00:00"/>
    <d v="2026-04-09T00:00:00"/>
    <s v="SI"/>
    <s v="SI"/>
    <s v="SI"/>
    <s v="SI"/>
    <n v="49"/>
    <m/>
    <n v="2026"/>
    <n v="2026"/>
  </r>
  <r>
    <n v="1"/>
    <n v="1"/>
    <n v="1"/>
    <n v="1"/>
    <n v="1"/>
    <n v="1176"/>
    <x v="4"/>
    <x v="4"/>
    <s v="Dirección_de_Tecnología_e_Información"/>
    <x v="11"/>
    <s v="Subdirector(a) de Información"/>
    <x v="5"/>
    <s v="ICFES-661-2025"/>
    <s v="Jenny Mayerly Diaz Diaz"/>
    <n v="11750000"/>
    <s v="Contratar servicios profesionales de analistas de datos para apoyar el diseño, administración, soporte, mantenimiento y análisis de los componentes de información de los proyectos de evaluación del Instituto, incluyendo el proyecto SENA, en cumplimiento de la política de Gobierno Digital y el Decreto 5014 de 2024."/>
    <d v="2025-11-14T00:00:00"/>
    <d v="2025-11-20T00:00:00"/>
    <d v="2025-12-30T00:00:00"/>
    <s v="N/A"/>
    <s v="N/A"/>
    <x v="4"/>
    <s v="CERRADO"/>
    <d v="2026-04-24T00:00:00"/>
    <d v="2026-04-28T00:00:00"/>
    <s v="SI"/>
    <s v="SI"/>
    <s v="SI"/>
    <s v="SI"/>
    <n v="30"/>
    <m/>
    <n v="2026"/>
    <n v="2026"/>
  </r>
  <r>
    <n v="1"/>
    <n v="0"/>
    <n v="0"/>
    <n v="1"/>
    <n v="1"/>
    <n v="1177"/>
    <x v="4"/>
    <x v="4"/>
    <s v="Dirección_General"/>
    <x v="5"/>
    <s v="Jefe de la Oficina Asesora de Planeación"/>
    <x v="5"/>
    <s v="ICFES-662-2025"/>
    <s v="Angela Maria Aguirre Valencia"/>
    <n v="8400000"/>
    <s v="Prestar servicios profesionales para la elaboración, análisis, presentación y/o consolidación de informes financieros y presupuestales, así como apoyar las actividades de seguimiento, actualización y auditoría del control presupuestal que sean requeridas por la Oficina Asesora de Planeación"/>
    <d v="2025-11-19T00:00:00"/>
    <d v="2025-11-20T00:00:00"/>
    <d v="2025-12-31T00:00:00"/>
    <s v="N/A"/>
    <s v="N/A"/>
    <x v="12"/>
    <s v="EN EJECUCION"/>
    <d v="2026-04-14T00:00:00"/>
    <d v="2026-04-15T00:00:00"/>
    <s v="SI"/>
    <s v="SI"/>
    <s v="NO"/>
    <s v="NO"/>
    <n v="43"/>
    <m/>
    <m/>
    <m/>
  </r>
  <r>
    <n v="1"/>
    <n v="1"/>
    <n v="0"/>
    <n v="1"/>
    <n v="1"/>
    <n v="1178"/>
    <x v="2"/>
    <x v="2"/>
    <s v="Dirección_de_Producción_y_Operaciones"/>
    <x v="0"/>
    <s v="Subdirector(a) de Producción de Instrumentos"/>
    <x v="5"/>
    <s v="ICFES-663-2025"/>
    <s v="Agremiacion Colombiana de Facultades de Arquitectura - ACFA"/>
    <n v="294777504"/>
    <s v="Prestación de servicios profesionales para la codificación de las respuestas asociadas al Módulo Proyecto de Arquitectura para el año 2025.."/>
    <d v="2025-11-26T00:00:00"/>
    <d v="2025-11-28T00:00:00"/>
    <d v="2025-12-30T00:00:00"/>
    <s v="N/A"/>
    <s v="N/A"/>
    <x v="5"/>
    <s v="TERMINADO"/>
    <d v="2026-04-21T00:00:00"/>
    <d v="2026-04-21T00:00:00"/>
    <s v="SI"/>
    <s v="SI"/>
    <s v="SI"/>
    <s v="NO"/>
    <n v="37"/>
    <s v="Liquidación no se puede cerrar porque tiene garantias vigentes"/>
    <n v="2026"/>
    <m/>
  </r>
  <r>
    <n v="1"/>
    <n v="0"/>
    <n v="0"/>
    <n v="1"/>
    <n v="1"/>
    <n v="1179"/>
    <x v="4"/>
    <x v="4"/>
    <s v="Dirección_de_Evaluación"/>
    <x v="13"/>
    <s v="Subdirector(a) de Análisis y Divulgación"/>
    <x v="5"/>
    <s v="ICFES-666-2025"/>
    <s v="Monica Liliana Lopez Piratoba"/>
    <n v="5833333"/>
    <s v="Prestación de servicios para diseño, diagramación y ajustes de los productos digitales para el análisis y la difusión de los resultados de las evaluaciones de la calidad de la educación que realiza el Instituto Colombiano para la Evaluación de la Educación"/>
    <d v="2025-11-25T00:00:00"/>
    <d v="2025-11-26T00:00:00"/>
    <d v="2025-12-31T00:00:00"/>
    <s v="N/A"/>
    <s v="N/A"/>
    <x v="6"/>
    <s v="EN EJECUCION"/>
    <d v="2026-05-20T00:00:00"/>
    <d v="2026-05-25T00:00:00"/>
    <s v="SI"/>
    <s v="SI"/>
    <s v="NO"/>
    <s v="NO"/>
    <n v="3"/>
    <s v="Monica Liliana Lopez Piratoba: se requiere nota aclaratoria."/>
    <m/>
    <m/>
  </r>
  <r>
    <n v="1"/>
    <n v="1"/>
    <n v="1"/>
    <n v="1"/>
    <n v="1"/>
    <n v="1180"/>
    <x v="4"/>
    <x v="4"/>
    <s v="Dirección_de_Tecnología_e_Información"/>
    <x v="11"/>
    <s v="Subdirector(a) de Información"/>
    <x v="5"/>
    <s v="ICFES-671-2025"/>
    <s v="Richard John Blacker Garcia"/>
    <n v="6500000"/>
    <s v="Prestar servicios profesionales como analista de datos para ejecutar las actividades relacionadas con la gestión soporte y solución de requerimientos e incidentes a los procesos en los servicios de aplicaciones a cargo de la DTI."/>
    <d v="2025-11-27T00:00:00"/>
    <d v="2025-12-01T00:00:00"/>
    <d v="2025-12-31T00:00:00"/>
    <s v="N/A"/>
    <s v="N/A"/>
    <x v="0"/>
    <s v="CERRADO"/>
    <d v="2026-04-09T00:00:00"/>
    <d v="2026-04-09T00:00:00"/>
    <s v="SI"/>
    <s v="SI"/>
    <s v="SI"/>
    <s v="SI"/>
    <n v="49"/>
    <m/>
    <n v="2026"/>
    <n v="2026"/>
  </r>
  <r>
    <n v="1"/>
    <n v="1"/>
    <n v="1"/>
    <n v="1"/>
    <n v="1"/>
    <n v="1181"/>
    <x v="4"/>
    <x v="4"/>
    <s v="Dirección_de_Evaluación"/>
    <x v="4"/>
    <s v="Subdirector(a) de Diseño de Instrumentos"/>
    <x v="5"/>
    <s v="ICFES-679-2025"/>
    <s v="Karen Johanna Cañon Pardo"/>
    <n v="7000000"/>
    <s v="Prestar servicios profesionales de apoyo a la gestión de la Subdirección de Diseño de Instrumentos, mediante la recepción, análisis, trámite y elaboración de respuestas a las Peticiones, Quejas, Reclamos, Sugerencias y Denuncias (PQRS) remitidas por el área de Atención al Ciudadano, garantizando el cumplimiento de los lineamientos técnicos, normativos y de oportunidad establecidos por la entidad."/>
    <d v="2025-12-03T00:00:00"/>
    <d v="2025-12-05T00:00:00"/>
    <d v="2025-12-31T00:00:00"/>
    <s v="N/A"/>
    <s v="N/A"/>
    <x v="4"/>
    <s v="CERRADO"/>
    <d v="2026-04-20T00:00:00"/>
    <d v="2026-04-21T00:00:00"/>
    <s v="SI"/>
    <s v="SI"/>
    <s v="SI"/>
    <s v="SI"/>
    <n v="37"/>
    <m/>
    <n v="2026"/>
    <m/>
  </r>
  <r>
    <n v="0"/>
    <n v="0"/>
    <n v="0"/>
    <n v="0"/>
    <n v="1"/>
    <n v="1182"/>
    <x v="4"/>
    <x v="4"/>
    <s v="Dirección_de_Evaluación"/>
    <x v="4"/>
    <s v="Subdirector(a) de Diseño de Instrumentos"/>
    <x v="5"/>
    <s v="ICFES-680-2025"/>
    <s v="Viviana Potes Moreno"/>
    <n v="7000000"/>
    <s v="Prestar servicios profesionales para revisar el armado y construir los ítems de las pruebas de ciencias naturales, atención en salud y afines; así como gestionar el laboratorio de evaluación y lineamientos de la línea base 2026."/>
    <d v="2025-12-04T00:00:00"/>
    <d v="2025-12-09T00:00:00"/>
    <d v="2025-12-31T00:00:00"/>
    <s v="N/A"/>
    <s v="N/A"/>
    <x v="12"/>
    <s v="EN EJECUCION"/>
    <m/>
    <m/>
    <s v="NO"/>
    <s v="NO"/>
    <s v="NO"/>
    <s v="NO"/>
    <n v="46170"/>
    <m/>
    <m/>
    <m/>
  </r>
  <r>
    <n v="1"/>
    <n v="1"/>
    <n v="1"/>
    <n v="1"/>
    <n v="1"/>
    <n v="1183"/>
    <x v="4"/>
    <x v="4"/>
    <s v="Dirección_de_Evaluación"/>
    <x v="4"/>
    <s v="Subdirector(a) de Diseño de Instrumentos"/>
    <x v="5"/>
    <s v="ICFES-683-2025"/>
    <s v="Maria Juliana Perez Medina"/>
    <n v="7000000"/>
    <s v="Prestar servicios profesionales para revisar el armado de las pruebas de pensamiento científico ciencias de la tierra, producción agrícola y afines, así como gestionar la construcción de los ítems para los exámenes de Estado y demás proyectos de evaluación."/>
    <d v="2025-12-05T00:00:00"/>
    <d v="2025-12-10T00:00:00"/>
    <d v="2025-12-31T00:00:00"/>
    <s v="N/A"/>
    <s v="N/A"/>
    <x v="5"/>
    <s v="CERRADO"/>
    <d v="2026-04-14T00:00:00"/>
    <d v="2026-04-14T00:00:00"/>
    <s v="SI"/>
    <s v="SI"/>
    <s v="SI"/>
    <s v="SI"/>
    <n v="44"/>
    <m/>
    <n v="2026"/>
    <n v="2026"/>
  </r>
  <r>
    <n v="1"/>
    <n v="1"/>
    <n v="1"/>
    <n v="1"/>
    <n v="1"/>
    <n v="1184"/>
    <x v="4"/>
    <x v="4"/>
    <s v="Dirección_de_Evaluación"/>
    <x v="10"/>
    <s v="Subdirector(a) de Estadísticas"/>
    <x v="5"/>
    <s v="ICFES-684-2025"/>
    <s v="Laura Clemencia Ruiz Guevara"/>
    <n v="9000000"/>
    <s v="Prestar servicios profesionales para apoyar la consolidación de informes y análisis estadísticos y psicométricos de los proyectos del instituto, en especial del proyecto de Educación Inicial."/>
    <d v="2025-12-05T00:00:00"/>
    <d v="2025-12-06T00:00:00"/>
    <d v="2025-12-31T00:00:00"/>
    <s v="N/A"/>
    <s v="N/A"/>
    <x v="6"/>
    <s v="CERRADO"/>
    <d v="2026-03-19T00:00:00"/>
    <d v="2026-03-30T00:00:00"/>
    <s v="SI"/>
    <s v="SI"/>
    <s v="SI"/>
    <s v="SI"/>
    <n v="59"/>
    <m/>
    <n v="2026"/>
    <n v="2026"/>
  </r>
  <r>
    <n v="0"/>
    <n v="0"/>
    <n v="0"/>
    <n v="0"/>
    <n v="1"/>
    <n v="1185"/>
    <x v="3"/>
    <x v="3"/>
    <s v="Secretaría_General"/>
    <x v="9"/>
    <s v="Subdirector(a) de Abastecimiento y Servicios Generales"/>
    <x v="5"/>
    <s v="ICFES-146-2025"/>
    <s v="Auto Inversiones Colombia S.A - Autoinvercol S.A"/>
    <n v="36000000"/>
    <s v="Prestar los servicios de mantenimiento basico, preventivo y correctivo de los vehiculos del parque automotor marca Kia de propiedad o que esten bajo la responsabilidad del Icfes"/>
    <d v="2025-02-13T00:00:00"/>
    <d v="2025-02-19T00:00:00"/>
    <d v="2025-12-31T00:00:00"/>
    <s v="N/A"/>
    <s v="N/A"/>
    <x v="8"/>
    <s v="EN EJECUCION"/>
    <m/>
    <m/>
    <s v="NO"/>
    <s v="NO"/>
    <s v="NO"/>
    <s v="NO"/>
    <n v="46170"/>
    <m/>
    <m/>
    <m/>
  </r>
  <r>
    <n v="0"/>
    <n v="0"/>
    <n v="0"/>
    <n v="0"/>
    <n v="1"/>
    <n v="1186"/>
    <x v="3"/>
    <x v="3"/>
    <s v="Secretaría_General"/>
    <x v="9"/>
    <s v="Subdirector(a) de Abastecimiento y Servicios Generales"/>
    <x v="5"/>
    <s v="ICFES-678-2025"/>
    <s v="Grupo EDS Autogas S.A.S"/>
    <n v="43098399"/>
    <s v="Prestar el servicio de suministro de combustible: gasolina corriente o regular, para el parque automotor del Icfes"/>
    <d v="2025-11-26T00:00:00"/>
    <d v="2025-12-01T00:00:00"/>
    <d v="2026-07-31T00:00:00"/>
    <s v="N/A"/>
    <s v="N/A"/>
    <x v="8"/>
    <s v="EN EJECUCION"/>
    <m/>
    <m/>
    <s v="NO"/>
    <s v="NO"/>
    <s v="NO"/>
    <s v="NO"/>
    <n v="46170"/>
    <m/>
    <m/>
    <m/>
  </r>
  <r>
    <n v="1"/>
    <n v="1"/>
    <n v="1"/>
    <n v="1"/>
    <n v="1"/>
    <n v="1187"/>
    <x v="3"/>
    <x v="3"/>
    <s v="Dirección_de_Tecnología_e_Información"/>
    <x v="11"/>
    <s v="Subdirector(a) de Información"/>
    <x v="5"/>
    <s v="ICFES-664-2025"/>
    <s v="Hightech Software S.A.S"/>
    <n v="4856984781"/>
    <s v="Prestar los servicios de una solución SaaS para el ICFES, que permita consolidar, integrar y procesar información en un Data Lake sobre infraestructura en AWS. Esta solución debe contar con capacidades de análisis, visualización en tiempo real e inteligencia artificial, con el fin de optimizar la toma de decisiones estratégicas"/>
    <d v="2025-11-20T00:00:00"/>
    <d v="2025-11-21T00:00:00"/>
    <d v="2026-01-31T00:00:00"/>
    <s v="N/A"/>
    <s v="N/A"/>
    <x v="8"/>
    <s v="TERMINADO"/>
    <d v="2026-04-24T00:00:00"/>
    <d v="2026-04-24T00:00:00"/>
    <s v="SI"/>
    <s v="SI"/>
    <s v="SI"/>
    <s v="SI"/>
    <n v="34"/>
    <m/>
    <n v="2026"/>
    <n v="2026"/>
  </r>
  <r>
    <n v="1"/>
    <n v="0"/>
    <n v="0"/>
    <n v="1"/>
    <n v="1"/>
    <n v="1188"/>
    <x v="3"/>
    <x v="3"/>
    <s v="Dirección_de_Tecnología_e_Información"/>
    <x v="11"/>
    <s v="Subdirector(a) de Información"/>
    <x v="5"/>
    <s v="ICFES-654-2025"/>
    <s v="Hightech Software S.A.S"/>
    <n v="632065298"/>
    <s v="Contratar una solución SaaS para el Icfes enfoca en la habilitación de entornos de trabajo virtuales seguros para el Banco de Items, utilizando Houndoc como plataforma SaaS."/>
    <d v="2025-11-11T00:00:00"/>
    <d v="2025-11-13T00:00:00"/>
    <d v="2025-12-31T00:00:00"/>
    <s v="N/A"/>
    <s v="N/A"/>
    <x v="8"/>
    <s v="EN EJECUCION"/>
    <d v="2026-04-23T00:00:00"/>
    <d v="2026-04-24T00:00:00"/>
    <s v="SI"/>
    <s v="SI"/>
    <s v="NO"/>
    <s v="NO"/>
    <n v="34"/>
    <s v="Correo de contratación a Rodrigo 24-4-2026"/>
    <m/>
    <m/>
  </r>
  <r>
    <n v="1"/>
    <n v="1"/>
    <n v="0"/>
    <n v="1"/>
    <n v="1"/>
    <n v="1189"/>
    <x v="3"/>
    <x v="3"/>
    <s v="Dirección_de_Tecnología_e_Información"/>
    <x v="11"/>
    <s v="Subdirector(a) de Información"/>
    <x v="5"/>
    <s v="ICFES-518-2025"/>
    <s v="BMIND SAS"/>
    <n v="2074820000"/>
    <s v="Prestar servicios especializados de infraestructura tecnologica en la modalidad de nube publica Oracle Cloud Infraestructure - OCI, orientados a garantizar la disponibilidad, continuidad y seguridad de los servicios tecnologicos que soportan los procesos misionales y administrativos. "/>
    <d v="2025-05-30T00:00:00"/>
    <d v="2025-05-30T00:00:00"/>
    <d v="2025-09-30T00:00:00"/>
    <s v="N/A"/>
    <s v="N/A"/>
    <x v="8"/>
    <s v="TERMINADO"/>
    <d v="2026-04-23T00:00:00"/>
    <d v="2026-04-24T00:00:00"/>
    <s v="SI"/>
    <s v="SI"/>
    <s v="SI"/>
    <s v="NO"/>
    <n v="34"/>
    <m/>
    <m/>
    <m/>
  </r>
  <r>
    <n v="1"/>
    <n v="0"/>
    <n v="0"/>
    <n v="1"/>
    <n v="1"/>
    <n v="1190"/>
    <x v="3"/>
    <x v="3"/>
    <s v="Dirección_de_Tecnología_e_Información"/>
    <x v="11"/>
    <s v="Subdirector(a) de Información"/>
    <x v="2"/>
    <s v="ICFES-422-2022"/>
    <s v="UNIÓN TEMPORAL TIGO - BEXT 2021"/>
    <n v="2742763867"/>
    <s v="Prestar servicios especializados de centro de datos bajo la modalidad de nube pública para los servicios misionales y administrativos del ICFES"/>
    <d v="2022-04-01T00:00:00"/>
    <d v="2022-04-05T00:00:00"/>
    <d v="2023-03-20T00:00:00"/>
    <s v="N/A"/>
    <s v="N/A"/>
    <x v="8"/>
    <s v="EN EJECUCION"/>
    <d v="2026-04-23T00:00:00"/>
    <d v="2026-04-24T00:00:00"/>
    <s v="SI"/>
    <s v="SI"/>
    <s v="NO"/>
    <s v="NO"/>
    <n v="34"/>
    <s v="Correo de contratación a Rodrigo 24-4-2026"/>
    <m/>
    <m/>
  </r>
  <r>
    <n v="0"/>
    <n v="0"/>
    <n v="0"/>
    <n v="0"/>
    <n v="1"/>
    <n v="1191"/>
    <x v="3"/>
    <x v="3"/>
    <s v="Dirección_de_Tecnología_e_Información"/>
    <x v="11"/>
    <s v="Subdirector(a) de Información"/>
    <x v="2"/>
    <s v="ICFES-429-2022"/>
    <s v="Selcomp Ingenieria S.A.S"/>
    <n v="272856858"/>
    <s v="Prestar servicios de apoyo para la operación y la gestión de la mesa de servicio de TI del Icfes, incluyendo los servicios de atención y soporte de primer nivel a requerimientos e incidentes de los distintos usuarios de los servicios de tecnología"/>
    <d v="2022-04-27T00:00:00"/>
    <d v="2022-05-02T00:00:00"/>
    <d v="2022-12-31T00:00:00"/>
    <s v="N/A"/>
    <s v="N/A"/>
    <x v="8"/>
    <s v="EN EJECUCION"/>
    <m/>
    <m/>
    <s v="NO"/>
    <s v="NO"/>
    <s v="NO"/>
    <s v="NO"/>
    <n v="46170"/>
    <m/>
    <m/>
    <m/>
  </r>
  <r>
    <n v="1"/>
    <n v="1"/>
    <n v="1"/>
    <n v="1"/>
    <n v="1"/>
    <n v="1192"/>
    <x v="3"/>
    <x v="3"/>
    <s v="Dirección_de_Tecnología_e_Información"/>
    <x v="11"/>
    <s v="Subdirector(a) de Información"/>
    <x v="2"/>
    <s v="ICFES-433-2022"/>
    <s v="UNE EPM Telecomunicaciones S.A"/>
    <n v="6640200"/>
    <s v="Prestar servicios especializados de conectividad (enlaces de datos e internet) para los centros de datos y sede principal del ICFES."/>
    <d v="2022-05-20T00:00:00"/>
    <d v="2022-07-01T00:00:00"/>
    <d v="2022-12-31T00:00:00"/>
    <s v="N/A"/>
    <s v="N/A"/>
    <x v="8"/>
    <s v="CERRADO"/>
    <d v="2026-04-13T00:00:00"/>
    <d v="2026-04-13T00:00:00"/>
    <s v="SI"/>
    <s v="SI"/>
    <s v="SI"/>
    <s v="SI"/>
    <n v="45"/>
    <m/>
    <n v="2026"/>
    <n v="2026"/>
  </r>
  <r>
    <n v="1"/>
    <n v="1"/>
    <n v="1"/>
    <n v="1"/>
    <n v="1"/>
    <n v="1193"/>
    <x v="3"/>
    <x v="3"/>
    <s v="Dirección_de_Tecnología_e_Información"/>
    <x v="11"/>
    <s v="Subdirector(a) de Información"/>
    <x v="5"/>
    <s v="ICFES-307-2025"/>
    <s v="Consorcio IAD Dinamico Softwareone"/>
    <n v="1163367024"/>
    <s v="Renovación desuscripciones del licenciamiento de la suite deMicrosoft 365, así como la adquisición de laslicencias Microsoft Dynamics 365 y Power APPs"/>
    <d v="2025-04-09T00:00:00"/>
    <d v="2025-04-21T00:00:00"/>
    <d v="2025-06-30T00:00:00"/>
    <s v="N/A"/>
    <s v="N/A"/>
    <x v="8"/>
    <s v="CERRADO"/>
    <d v="2026-04-23T00:00:00"/>
    <d v="2026-04-24T00:00:00"/>
    <s v="SI"/>
    <s v="SI"/>
    <s v="SI"/>
    <s v="SI"/>
    <n v="34"/>
    <s v="Correo de contratación a Rodrigo 24-04-2026"/>
    <n v="2026"/>
    <n v="2026"/>
  </r>
  <r>
    <n v="1"/>
    <n v="0"/>
    <n v="0"/>
    <n v="1"/>
    <n v="1"/>
    <n v="1194"/>
    <x v="3"/>
    <x v="3"/>
    <s v="Dirección_de_Producción_y_Operaciones"/>
    <x v="15"/>
    <s v="Subdirector(a) de Aplicación de Instrumentos"/>
    <x v="4"/>
    <s v="ICFES-1071-2024"/>
    <s v="Polyflex"/>
    <n v="7476000"/>
    <s v="Adquisicion de elementos consumibles de aseo y limpieza para la aplicación de la prueba Saber Pro y TyT las demas pruebas que requiera el Icfes"/>
    <d v="2024-11-26T00:00:00"/>
    <d v="2024-12-04T00:00:00"/>
    <d v="2024-12-06T00:00:00"/>
    <s v="N/A"/>
    <s v="N/A"/>
    <x v="8"/>
    <s v="EN EJECUCION"/>
    <d v="2026-03-30T00:00:00"/>
    <d v="2026-03-30T00:00:00"/>
    <s v="SI"/>
    <s v="SI"/>
    <s v="NO"/>
    <s v="NO"/>
    <n v="59"/>
    <m/>
    <m/>
    <m/>
  </r>
  <r>
    <n v="0"/>
    <n v="0"/>
    <n v="0"/>
    <n v="0"/>
    <n v="1"/>
    <n v="1195"/>
    <x v="3"/>
    <x v="3"/>
    <s v="Secretaría_General"/>
    <x v="9"/>
    <s v="Subdirector(a) de Abastecimiento y Servicios Generales"/>
    <x v="2"/>
    <s v="ICFES-510-2022"/>
    <s v="Organización Terpel S.A"/>
    <n v="33916949"/>
    <s v="Contratar la prestacion del servicio de suministro de combustible: gasolina corriente o regular, para el parque automotor del Icfes"/>
    <d v="2022-09-30T00:00:00"/>
    <d v="2022-09-30T00:00:00"/>
    <d v="2023-08-30T00:00:00"/>
    <s v="N/A"/>
    <s v="N/A"/>
    <x v="8"/>
    <s v="EN EJECUCION"/>
    <m/>
    <m/>
    <s v="NO"/>
    <s v="NO"/>
    <s v="NO"/>
    <s v="NO"/>
    <n v="46170"/>
    <m/>
    <m/>
    <m/>
  </r>
  <r>
    <n v="0"/>
    <n v="0"/>
    <n v="0"/>
    <n v="0"/>
    <n v="1"/>
    <n v="1196"/>
    <x v="3"/>
    <x v="3"/>
    <s v="Secretaría_General"/>
    <x v="9"/>
    <s v="Profesional Especializado Grado 04 - Subdireccion de Abastecimientos y servicios Generales"/>
    <x v="4"/>
    <s v="ICFES-1069-2024"/>
    <s v="Union Temporal Easy Clean Aseo Profesional"/>
    <n v="458973176"/>
    <s v="Contratar la prestación de servicios integrales de aseo y cafetería, de acuerdo con las especificaciones técnicas requeridas "/>
    <d v="2024-11-27T00:00:00"/>
    <d v="2024-11-28T00:00:00"/>
    <d v="2025-09-30T00:00:00"/>
    <s v="N/A"/>
    <s v="N/A"/>
    <x v="8"/>
    <s v="EN EJECUCION"/>
    <m/>
    <m/>
    <s v="NO"/>
    <s v="NO"/>
    <s v="NO"/>
    <s v="NO"/>
    <n v="46170"/>
    <m/>
    <m/>
    <m/>
  </r>
  <r>
    <n v="0"/>
    <n v="0"/>
    <n v="0"/>
    <n v="0"/>
    <n v="1"/>
    <n v="1197"/>
    <x v="3"/>
    <x v="3"/>
    <s v="Secretaría_General"/>
    <x v="9"/>
    <s v="Profesional Especializado Grado 04 - Subdireccion de Abastecimientos y servicios Generales"/>
    <x v="4"/>
    <s v="ICFES-1036-2024"/>
    <s v="Grupo EDS Autogas SAS"/>
    <n v="39744098"/>
    <s v="Suministro de combustible para parque automotor de la entidad, relacionada con el contrato ICFES-1036-2024"/>
    <d v="2024-10-31T00:00:00"/>
    <d v="2024-11-07T00:00:00"/>
    <d v="2025-09-30T00:00:00"/>
    <s v="N/A"/>
    <s v="N/A"/>
    <x v="8"/>
    <s v="EN EJECUCION"/>
    <m/>
    <m/>
    <s v="NO"/>
    <s v="NO"/>
    <s v="NO"/>
    <s v="NO"/>
    <n v="46170"/>
    <m/>
    <m/>
    <m/>
  </r>
  <r>
    <n v="1"/>
    <n v="0"/>
    <n v="0"/>
    <n v="1"/>
    <n v="1"/>
    <n v="1198"/>
    <x v="3"/>
    <x v="3"/>
    <s v="Dirección_de_Producción_y_Operaciones"/>
    <x v="15"/>
    <s v="Subdirector(a) de Aplicación de Instrumentos"/>
    <x v="4"/>
    <s v="ICFES-532-2024"/>
    <s v="Panamericana Librería y Papeleria"/>
    <n v="62057831"/>
    <s v="Adquisicion de elementos consumibles de aseo y limpieza para la aplicación de la prueba Saber Pro y TyT las demas pruebas que requiera el Icfes"/>
    <d v="2024-07-08T00:00:00"/>
    <d v="2024-07-08T00:00:00"/>
    <d v="2024-07-18T00:00:00"/>
    <s v="N/A"/>
    <s v="N/A"/>
    <x v="8"/>
    <s v="EN EJECUCION"/>
    <d v="2026-05-28T00:00:00"/>
    <d v="2026-05-28T00:00:00"/>
    <s v="SI"/>
    <s v="SI"/>
    <s v="NO"/>
    <s v="NO"/>
    <n v="0"/>
    <s v="Correo de contratacion a Rodrigo 28-5"/>
    <m/>
    <m/>
  </r>
  <r>
    <n v="0"/>
    <n v="0"/>
    <n v="0"/>
    <n v="0"/>
    <n v="1"/>
    <n v="1199"/>
    <x v="3"/>
    <x v="3"/>
    <s v="Dirección_de_Producción_y_Operaciones"/>
    <x v="15"/>
    <s v="Subdirector(a) de Aplicación de Instrumentos"/>
    <x v="4"/>
    <s v="ICFES-476-2024"/>
    <s v="Panamericana Librería y Papeleria"/>
    <n v="8445220"/>
    <s v="Adquisición de elementos consumibles para la prueba psicotecnica y de conocimiento policiales para el concurso de patrulleros previo al curso de capacitacion para el ingreso al grado de subintendente de la policia nacional - direccion nacional de escuelas para la vigencia 2024."/>
    <d v="2024-05-24T00:00:00"/>
    <d v="2024-05-27T00:00:00"/>
    <d v="2024-05-31T00:00:00"/>
    <s v="N/A"/>
    <s v="N/A"/>
    <x v="8"/>
    <s v="EN EJECUCION"/>
    <m/>
    <m/>
    <s v="NO"/>
    <s v="NO"/>
    <s v="NO"/>
    <s v="NO"/>
    <n v="46170"/>
    <m/>
    <m/>
    <m/>
  </r>
  <r>
    <n v="0"/>
    <n v="0"/>
    <n v="0"/>
    <n v="0"/>
    <n v="1"/>
    <n v="1200"/>
    <x v="3"/>
    <x v="3"/>
    <s v="Dirección_de_Producción_y_Operaciones"/>
    <x v="15"/>
    <s v="Subdirector(a) de Aplicación de Instrumentos"/>
    <x v="4"/>
    <s v="ICFES-451-2024"/>
    <s v="Panamericana Librería y Papeleria"/>
    <n v="15706200"/>
    <s v="Adquisición de elementos consumibles de aseo y limpieza para la aplicación de la prueba Saber 11 calendario B y las demás pruebas que requiera el Icfes."/>
    <d v="2024-03-26T00:00:00"/>
    <d v="2024-04-01T00:00:00"/>
    <d v="2024-04-04T00:00:00"/>
    <s v="N/A"/>
    <s v="N/A"/>
    <x v="8"/>
    <s v="EN EJECUCION"/>
    <m/>
    <m/>
    <s v="NO"/>
    <s v="NO"/>
    <s v="NO"/>
    <s v="NO"/>
    <n v="46170"/>
    <m/>
    <m/>
    <m/>
  </r>
  <r>
    <n v="0"/>
    <n v="0"/>
    <n v="0"/>
    <n v="0"/>
    <n v="1"/>
    <n v="1201"/>
    <x v="3"/>
    <x v="3"/>
    <s v="Dirección_de_Tecnología_e_Información"/>
    <x v="11"/>
    <s v="Subdirector(a) de Información"/>
    <x v="4"/>
    <s v="ICFES-465-2024"/>
    <s v="Comware S.A"/>
    <n v="1619970184"/>
    <s v="Prestar servicios especializados de centro de datos bajo la modalidad de nube pública para los servicios misionales y administrativos del Icfes "/>
    <d v="2024-04-22T00:00:00"/>
    <d v="2024-04-26T00:00:00"/>
    <d v="2024-12-31T00:00:00"/>
    <s v="N/A"/>
    <s v="N/A"/>
    <x v="8"/>
    <s v="EN EJECUCION"/>
    <m/>
    <m/>
    <s v="NO"/>
    <s v="NO"/>
    <s v="NO"/>
    <s v="NO"/>
    <n v="46170"/>
    <m/>
    <m/>
    <m/>
  </r>
  <r>
    <n v="0"/>
    <n v="0"/>
    <n v="0"/>
    <n v="0"/>
    <n v="1"/>
    <n v="1202"/>
    <x v="3"/>
    <x v="3"/>
    <s v="Secretaría_General"/>
    <x v="9"/>
    <s v="Profesional Especializado Grado 04 - Subdireccion de Abastecimientos y servicios Generales"/>
    <x v="4"/>
    <s v="ICFES-436-2024"/>
    <s v="Inversiones el Norte S.A.S"/>
    <n v="1500000"/>
    <s v="Prestar los servicios de mantenimiento basico, preventivo y correctivo de los vehiculos del parque automotor marca Renault de propiedad o que esten bajo la responsabilidad del Icfes"/>
    <d v="2024-03-07T00:00:00"/>
    <d v="2024-03-15T00:00:00"/>
    <d v="2024-12-31T00:00:00"/>
    <s v="N/A"/>
    <s v="N/A"/>
    <x v="8"/>
    <s v="EN EJECUCION"/>
    <m/>
    <m/>
    <s v="NO"/>
    <s v="NO"/>
    <s v="NO"/>
    <s v="NO"/>
    <n v="46170"/>
    <m/>
    <m/>
    <m/>
  </r>
  <r>
    <n v="1"/>
    <n v="1"/>
    <n v="0"/>
    <n v="1"/>
    <n v="1"/>
    <n v="1203"/>
    <x v="3"/>
    <x v="3"/>
    <s v="Dirección_de_Tecnología_e_Información"/>
    <x v="11"/>
    <s v="Subdirector(a) de Información"/>
    <x v="4"/>
    <s v="ICFES-396-2024"/>
    <s v="Oracle Colombia LTDA"/>
    <n v="492125609"/>
    <s v="Renovar el licenciamiento y soporte tecnico con el fabricante de los productos ORACLE con los que cuenta el Instituto. Oferta Nro. 8413904"/>
    <d v="2024-02-23T00:00:00"/>
    <d v="2024-03-01T00:00:00"/>
    <d v="2024-09-30T00:00:00"/>
    <s v="N/A"/>
    <s v="N/A"/>
    <x v="8"/>
    <s v="TERMINADO"/>
    <d v="2026-04-23T00:00:00"/>
    <d v="2026-04-24T00:00:00"/>
    <s v="SI"/>
    <s v="SI"/>
    <s v="SI"/>
    <s v="NO"/>
    <n v="34"/>
    <s v="Correo de contratación a Rodrigo 24-4-2026"/>
    <n v="2026"/>
    <m/>
  </r>
  <r>
    <n v="0"/>
    <n v="0"/>
    <n v="0"/>
    <n v="0"/>
    <n v="1"/>
    <n v="1204"/>
    <x v="3"/>
    <x v="3"/>
    <s v="Secretaría_General"/>
    <x v="9"/>
    <s v="Profesional Especializado Grado 04 - Subdireccion de Abastecimientos y servicios Generales"/>
    <x v="4"/>
    <s v="ICFES-381-2024"/>
    <s v="Autoinvercol S.A"/>
    <n v="7946839"/>
    <s v="Prestar los servicios de mantenimiento basico, preventivo y correctivo de los vehiculos del parque automotor macra Kia de propiedad o que esten bajo la responsabilidad del Icfes"/>
    <d v="2024-02-16T00:00:00"/>
    <d v="2024-02-20T00:00:00"/>
    <d v="2024-12-31T00:00:00"/>
    <s v="N/A"/>
    <s v="N/A"/>
    <x v="8"/>
    <s v="EN EJECUCION"/>
    <m/>
    <m/>
    <s v="NO"/>
    <s v="NO"/>
    <s v="NO"/>
    <s v="NO"/>
    <n v="46170"/>
    <m/>
    <m/>
    <m/>
  </r>
  <r>
    <n v="0"/>
    <n v="0"/>
    <n v="0"/>
    <n v="0"/>
    <n v="1"/>
    <n v="1205"/>
    <x v="3"/>
    <x v="3"/>
    <s v="Secretaría_General"/>
    <x v="9"/>
    <s v="Subdirector(a) de Abastecimiento y Servicios Generales"/>
    <x v="3"/>
    <s v="ICFES-866-2023"/>
    <s v="Morarci Group SAS"/>
    <n v="10818528"/>
    <s v="Compraventa de las llantas para los vehiculos Kia"/>
    <d v="2023-10-11T00:00:00"/>
    <d v="2023-10-24T00:00:00"/>
    <d v="2023-11-17T00:00:00"/>
    <s v="N/A"/>
    <s v="N/A"/>
    <x v="8"/>
    <s v="EN EJECUCION"/>
    <m/>
    <m/>
    <s v="NO"/>
    <s v="NO"/>
    <s v="NO"/>
    <s v="NO"/>
    <n v="46170"/>
    <m/>
    <m/>
    <m/>
  </r>
  <r>
    <n v="1"/>
    <n v="0"/>
    <n v="0"/>
    <n v="1"/>
    <n v="1"/>
    <n v="1206"/>
    <x v="3"/>
    <x v="3"/>
    <s v="Dirección_de_Tecnología_e_Información"/>
    <x v="11"/>
    <s v="Subdirector(a) de Información"/>
    <x v="3"/>
    <s v="ICFES-370-2023"/>
    <s v="Oracle Colombia Ltda"/>
    <n v="455671860"/>
    <s v="Adquirir el licenciamiento y soporte técnico por un (1) año con el fabricante de los productos Oracle con los que cuenta el Instituto. "/>
    <d v="2023-02-21T00:00:00"/>
    <d v="2023-02-21T00:00:00"/>
    <d v="2024-02-24T00:00:00"/>
    <s v="N/A"/>
    <s v="N/A"/>
    <x v="8"/>
    <s v="EN EJECUCION"/>
    <d v="2026-04-29T00:00:00"/>
    <d v="2026-04-29T00:00:00"/>
    <s v="SI"/>
    <s v="SI"/>
    <s v="NO"/>
    <s v="NO"/>
    <n v="29"/>
    <s v="Correo de contratacion a Rodrigo 29-4-2026"/>
    <m/>
    <m/>
  </r>
  <r>
    <n v="1"/>
    <n v="0"/>
    <n v="0"/>
    <n v="1"/>
    <n v="1"/>
    <n v="1207"/>
    <x v="3"/>
    <x v="3"/>
    <s v="Dirección_de_Producción_y_Operaciones"/>
    <x v="15"/>
    <s v="Subdirector(a) de Aplicación de Instrumentos"/>
    <x v="3"/>
    <s v="ICFES-847-2023"/>
    <s v="Panamericana Librería y Papeleria S.A"/>
    <n v="3712320"/>
    <s v="Adquisicion de elementos consumibles de aseo y limpieza para la aplicación de la prueba Saber PRO y TyT segundo semestre vigencia 2023"/>
    <d v="2023-09-29T00:00:00"/>
    <d v="2023-10-03T00:00:00"/>
    <d v="2023-10-17T00:00:00"/>
    <s v="N/A"/>
    <s v="N/A"/>
    <x v="8"/>
    <s v="EN EJECUCION"/>
    <d v="2026-05-04T00:00:00"/>
    <d v="2026-05-04T00:00:00"/>
    <s v="SI"/>
    <s v="SI"/>
    <s v="NO"/>
    <s v="NO"/>
    <n v="24"/>
    <s v="Correo de contratacion a Rodrigo 4-5-2026"/>
    <m/>
    <m/>
  </r>
  <r>
    <n v="1"/>
    <n v="0"/>
    <n v="0"/>
    <n v="1"/>
    <n v="1"/>
    <n v="1208"/>
    <x v="3"/>
    <x v="3"/>
    <s v="Dirección_de_Tecnología_e_Información"/>
    <x v="11"/>
    <s v="Subdirector(a) de Información"/>
    <x v="3"/>
    <s v="ICFES-394-2023"/>
    <s v="UNIÓN TEMPORAL TIGO - BEXT 2021"/>
    <n v="3698078865"/>
    <s v="Prestar servicios especializados de centro de datos bajo la modalidad de nube publica para los servicios misionales y administrativos del Icfes."/>
    <d v="2023-03-14T00:00:00"/>
    <d v="2023-03-21T00:00:00"/>
    <d v="2024-03-20T00:00:00"/>
    <s v="N/A"/>
    <s v="N/A"/>
    <x v="8"/>
    <s v="EN EJECUCION"/>
    <d v="2026-04-23T00:00:00"/>
    <d v="2026-04-24T00:00:00"/>
    <s v="SI"/>
    <s v="SI"/>
    <s v="NO"/>
    <s v="NO"/>
    <n v="34"/>
    <s v="Correo de contratación a Rodrigo 24-4-2026"/>
    <m/>
    <m/>
  </r>
  <r>
    <n v="1"/>
    <n v="0"/>
    <n v="0"/>
    <n v="1"/>
    <n v="1"/>
    <n v="1209"/>
    <x v="3"/>
    <x v="3"/>
    <s v="Dirección_de_Tecnología_e_Información"/>
    <x v="11"/>
    <s v="Subdirector(a) de Información"/>
    <x v="3"/>
    <s v="ICFES-399-2023"/>
    <s v="Controles Empresariales S.A.S"/>
    <n v="934445766"/>
    <s v="Renovación de suscripciones del licenciamiento de la suite de Microsoft 365, así como la adquisición de las licencias Microsoft Dynamics 365 y Power APPs, junto con los servicios conexos de configuración y parametrización, soporte técnico proactivo y reactivo y capacitación "/>
    <d v="2023-03-21T00:00:00"/>
    <d v="2023-04-01T00:00:00"/>
    <d v="2023-10-24T00:00:00"/>
    <s v="N/A"/>
    <s v="N/A"/>
    <x v="8"/>
    <s v="EN EJECUCION"/>
    <d v="2026-05-15T00:00:00"/>
    <d v="2026-05-15T00:00:00"/>
    <s v="SI"/>
    <s v="SI"/>
    <s v="NO"/>
    <s v="NO"/>
    <n v="13"/>
    <s v="Correo de contratacion a Rodrigo 15-5"/>
    <m/>
    <m/>
  </r>
  <r>
    <n v="0"/>
    <n v="0"/>
    <n v="0"/>
    <n v="0"/>
    <n v="1"/>
    <n v="1210"/>
    <x v="3"/>
    <x v="3"/>
    <s v="Secretaría_General"/>
    <x v="9"/>
    <s v="Profesional Especializado Grado 04 - Subdireccion de Abastecimientos y servicios Generales"/>
    <x v="3"/>
    <s v="ICFES-842-2023"/>
    <s v="Grupo EDS Autogas SAS"/>
    <n v="34929731"/>
    <s v="Contratar la prestacion del servicio de suministro de combustible: gasolina corriente o regular, para el parque automotor del Icfes"/>
    <d v="2023-09-26T00:00:00"/>
    <d v="2023-10-02T00:00:00"/>
    <d v="2024-07-01T00:00:00"/>
    <s v="N/A"/>
    <s v="N/A"/>
    <x v="8"/>
    <s v="EN EJECUCION"/>
    <m/>
    <m/>
    <s v="NO"/>
    <s v="NO"/>
    <s v="NO"/>
    <s v="NO"/>
    <n v="46170"/>
    <m/>
    <m/>
    <m/>
  </r>
  <r>
    <n v="0"/>
    <n v="0"/>
    <n v="0"/>
    <n v="0"/>
    <n v="1"/>
    <n v="1211"/>
    <x v="3"/>
    <x v="3"/>
    <s v="Secretaría_General"/>
    <x v="20"/>
    <s v="Coordinador (a) del Grupo Interno de Trabajo de la Unidad de Atencion al Ciudadano"/>
    <x v="3"/>
    <s v="ICFES-414-2023"/>
    <s v="BPM Consulting"/>
    <n v="5888888888"/>
    <s v="Contratar la prestación del servicio de los canales de atención del Instituto Colombiano para la Evaluación de la Educación- Icfes, garantizando el cumplimiento de los niveles de servicio "/>
    <d v="2023-04-12T00:00:00"/>
    <d v="2023-05-02T00:00:00"/>
    <d v="2024-07-25T00:00:00"/>
    <s v="N/A"/>
    <s v="N/A"/>
    <x v="8"/>
    <s v="EN EJECUCION"/>
    <m/>
    <m/>
    <s v="NO"/>
    <s v="NO"/>
    <s v="NO"/>
    <s v="NO"/>
    <n v="46170"/>
    <m/>
    <m/>
    <m/>
  </r>
  <r>
    <n v="0"/>
    <n v="0"/>
    <n v="0"/>
    <n v="0"/>
    <n v="1"/>
    <n v="1212"/>
    <x v="3"/>
    <x v="3"/>
    <s v="Dirección_de_Tecnología_e_Información"/>
    <x v="11"/>
    <s v="Subdirector(a) de Información"/>
    <x v="3"/>
    <s v="ICFES-825-2023"/>
    <s v="Controles Empresariales S.A.S"/>
    <n v="492848456"/>
    <s v="Prestar servicios especializados de centro de datos bajo la modalidad de nube publica para los servicios de tecnologia de los proyectos especiales"/>
    <d v="2023-09-04T00:00:00"/>
    <d v="2023-09-08T00:00:00"/>
    <d v="2024-09-01T00:00:00"/>
    <s v="N/A"/>
    <s v="N/A"/>
    <x v="8"/>
    <s v="EN EJECUCION"/>
    <m/>
    <m/>
    <s v="NO"/>
    <s v="NO"/>
    <s v="NO"/>
    <s v="NO"/>
    <n v="46170"/>
    <m/>
    <m/>
    <m/>
  </r>
  <r>
    <n v="0"/>
    <n v="0"/>
    <n v="0"/>
    <n v="0"/>
    <n v="1"/>
    <n v="1213"/>
    <x v="3"/>
    <x v="3"/>
    <s v="Secretaría_General"/>
    <x v="9"/>
    <s v="Profesional Especializado Grado 04 - Subdireccion de Abastecimientos y servicios Generales"/>
    <x v="3"/>
    <s v="ICFES-823-2023"/>
    <s v="Ferricentros"/>
    <n v="17999400"/>
    <s v="Compraventa de seis (6) hornos microondas Industriales para uso y servicio de los funcionarios y colaboradores del Instituto"/>
    <d v="2023-08-29T00:00:00"/>
    <d v="2023-08-30T00:00:00"/>
    <d v="2023-09-29T00:00:00"/>
    <s v="N/A"/>
    <s v="N/A"/>
    <x v="8"/>
    <s v="EN EJECUCION"/>
    <m/>
    <m/>
    <s v="NO"/>
    <s v="NO"/>
    <s v="NO"/>
    <s v="NO"/>
    <n v="46170"/>
    <m/>
    <m/>
    <m/>
  </r>
  <r>
    <n v="0"/>
    <n v="0"/>
    <n v="0"/>
    <n v="0"/>
    <n v="1"/>
    <n v="1214"/>
    <x v="3"/>
    <x v="3"/>
    <s v="Dirección_de_Tecnología_e_Información"/>
    <x v="11"/>
    <s v="Subdirector(a) de Información"/>
    <x v="3"/>
    <s v="ICFES-427-2023"/>
    <s v="UT PS&amp;MC"/>
    <n v="870923990"/>
    <s v="Prestar servicios de apoyo para la operación y la gestión de la mesa de servicio de TI del Icfes, incluyendo los servicios de atención y soporte de primer nivel a requerimientos e incidentes de los distintos usuarios de los servicios de Tecnología."/>
    <d v="2023-04-28T00:00:00"/>
    <d v="2023-05-03T00:00:00"/>
    <d v="2024-09-10T00:00:00"/>
    <s v="N/A"/>
    <s v="N/A"/>
    <x v="8"/>
    <s v="EN EJECUCION"/>
    <m/>
    <m/>
    <s v="NO"/>
    <s v="NO"/>
    <s v="NO"/>
    <s v="NO"/>
    <n v="46170"/>
    <m/>
    <m/>
    <m/>
  </r>
  <r>
    <n v="0"/>
    <n v="0"/>
    <n v="0"/>
    <n v="0"/>
    <n v="1"/>
    <n v="1215"/>
    <x v="3"/>
    <x v="3"/>
    <s v="Dirección_de_Tecnología_e_Información"/>
    <x v="11"/>
    <s v="Subdirector(a) de Información"/>
    <x v="3"/>
    <s v="ICFES-786-2023"/>
    <s v="Axentria Consulting Group SAS"/>
    <n v="112636784"/>
    <s v="Prestar los servicios de soporte técnico y funcinal de tercer nivel para la solución Oracle -E Business suite y OBI-EE que soportan los procesos administrativos del Icfes."/>
    <d v="2023-07-12T00:00:00"/>
    <d v="2023-07-28T00:00:00"/>
    <d v="2024-01-23T00:00:00"/>
    <s v="N/A"/>
    <s v="N/A"/>
    <x v="8"/>
    <s v="EN EJECUCION"/>
    <m/>
    <m/>
    <s v="NO"/>
    <s v="NO"/>
    <s v="NO"/>
    <s v="NO"/>
    <n v="46170"/>
    <m/>
    <m/>
    <m/>
  </r>
  <r>
    <n v="0"/>
    <n v="0"/>
    <n v="0"/>
    <n v="0"/>
    <n v="1"/>
    <n v="1216"/>
    <x v="3"/>
    <x v="3"/>
    <s v="Dirección_de_Tecnología_e_Información"/>
    <x v="11"/>
    <s v="Subdirector(a) de Información"/>
    <x v="5"/>
    <s v="ICFES-682-2025"/>
    <s v="Ingenium Colombia SAS"/>
    <n v="697489840"/>
    <s v="Contratar bajo la modalidad de Software como Servicio (SaaS), la solución Zentium Data Analytics, incluyendo los servicios profesionales para su implementación y la gestión de la plataforma. El objetivo es desplegar una solución unificada que siente las bases para la gestión integral del ciclo de vida de los datos y la información en el Instituto Colombiano para la Evaluación de la Educación (ICFES)."/>
    <d v="2025-12-04T00:00:00"/>
    <d v="2025-12-12T00:00:00"/>
    <d v="2026-03-31T00:00:00"/>
    <s v="N/A"/>
    <s v="N/A"/>
    <x v="9"/>
    <s v="EN EJECUCION"/>
    <m/>
    <m/>
    <s v="NO"/>
    <s v="NO"/>
    <s v="NO"/>
    <s v="NO"/>
    <n v="46170"/>
    <m/>
    <m/>
    <m/>
  </r>
  <r>
    <n v="0"/>
    <n v="0"/>
    <n v="0"/>
    <n v="0"/>
    <n v="1"/>
    <n v="1217"/>
    <x v="3"/>
    <x v="3"/>
    <s v="Secretaría_General"/>
    <x v="9"/>
    <s v="Subdirector(a) de Abastecimiento y Servicios Generales"/>
    <x v="5"/>
    <s v="ICFES-677-2025"/>
    <s v="Serviaseo S.A"/>
    <n v="378612809"/>
    <s v="Servicios integrales de aseo y cafeteria en las instalaciones del Icfes"/>
    <d v="2025-11-28T00:00:00"/>
    <d v="2025-12-01T00:00:00"/>
    <d v="2026-06-30T00:00:00"/>
    <s v="N/A"/>
    <s v="N/A"/>
    <x v="9"/>
    <s v="EN EJECUCION"/>
    <m/>
    <m/>
    <s v="NO"/>
    <s v="NO"/>
    <s v="NO"/>
    <s v="NO"/>
    <n v="46170"/>
    <m/>
    <m/>
    <m/>
  </r>
  <r>
    <n v="1"/>
    <n v="1"/>
    <n v="1"/>
    <n v="1"/>
    <n v="1"/>
    <n v="1218"/>
    <x v="3"/>
    <x v="3"/>
    <s v="Dirección_de_Tecnología_e_Información"/>
    <x v="11"/>
    <s v="Subdirector(a) de Información"/>
    <x v="5"/>
    <s v="ICFES-659-2025"/>
    <s v="Hightech Software S.A.S"/>
    <n v="6818453110"/>
    <s v="Contratar la implementación, gestión y optimización de una solución de virtualización avanzada para la infraestructura en la nube del Instituto Colombiano para la Evaluación de la Educación (ICFES)."/>
    <d v="2025-11-14T00:00:00"/>
    <d v="2025-11-18T00:00:00"/>
    <d v="2026-03-22T00:00:00"/>
    <s v="N/A"/>
    <s v="N/A"/>
    <x v="9"/>
    <s v="CERRADO"/>
    <d v="2026-04-24T00:00:00"/>
    <d v="2026-04-24T00:00:00"/>
    <s v="SI"/>
    <s v="SI"/>
    <s v="SI"/>
    <s v="SI"/>
    <n v="34"/>
    <s v="Correo de contratación a Rodrigo 24-04-2026"/>
    <m/>
    <m/>
  </r>
  <r>
    <n v="1"/>
    <n v="1"/>
    <n v="1"/>
    <n v="1"/>
    <n v="1"/>
    <n v="1219"/>
    <x v="3"/>
    <x v="3"/>
    <s v="Dirección_de_Tecnología_e_Información"/>
    <x v="11"/>
    <s v="Subdirector(a) de Información"/>
    <x v="5"/>
    <s v="ICFES-555-2025"/>
    <s v="Hightech Software S.A.S"/>
    <n v="2199979540"/>
    <s v="Contratar una solución SaaS para el Icfes que permita consolidar, integrar y procesar información en un Datalake, con capacidades de análisis, visualización en tiempo real e inteligencia artificial, optimizando la toma de decisiones estratégicas sobre infraestructura en AWS. (DATALAKE)."/>
    <d v="2025-07-04T00:00:00"/>
    <d v="2025-07-07T00:00:00"/>
    <d v="2025-10-30T00:00:00"/>
    <s v="N/A"/>
    <s v="N/A"/>
    <x v="9"/>
    <s v="CERRADO"/>
    <d v="2026-04-25T00:00:00"/>
    <d v="2026-04-27T00:00:00"/>
    <s v="SI"/>
    <s v="SI"/>
    <s v="SI"/>
    <s v="SI"/>
    <n v="31"/>
    <s v="Correo de contratación a ángela 27-4-2026"/>
    <m/>
    <m/>
  </r>
  <r>
    <n v="1"/>
    <n v="0"/>
    <n v="0"/>
    <n v="1"/>
    <n v="1"/>
    <n v="1220"/>
    <x v="3"/>
    <x v="3"/>
    <s v="Dirección_de_Tecnología_e_Información"/>
    <x v="2"/>
    <s v="Director de Tecnología e Información"/>
    <x v="5"/>
    <s v="ICFES-308-2025"/>
    <s v="Camerfirma Colombia S.A.S"/>
    <n v="18024930"/>
    <s v="Renovar loscertificados de firmas digitales y el soporte delsoftware para la automatización del Icfes"/>
    <d v="2025-04-11T00:00:00"/>
    <d v="2025-04-29T00:00:00"/>
    <d v="2025-12-31T00:00:00"/>
    <s v="N/A"/>
    <s v="N/A"/>
    <x v="9"/>
    <s v="EN EJECUCION"/>
    <d v="2026-04-22T00:00:00"/>
    <d v="2026-04-23T00:00:00"/>
    <s v="SI"/>
    <s v="SI"/>
    <s v="NO"/>
    <s v="NO"/>
    <n v="35"/>
    <s v="PENDIENTE FIRMA PROVEEDOR "/>
    <m/>
    <m/>
  </r>
  <r>
    <n v="1"/>
    <n v="0"/>
    <n v="0"/>
    <n v="1"/>
    <n v="1"/>
    <n v="1221"/>
    <x v="3"/>
    <x v="3"/>
    <s v="Dirección_de_Tecnología_e_Información"/>
    <x v="11"/>
    <s v="Subdirector(a) de Información"/>
    <x v="2"/>
    <s v="ICFES-425-2022"/>
    <s v="UNIÓN TEMPORAL TIGO - BEXT 2021"/>
    <n v="921609165"/>
    <s v="Prestar servicios especializadosde centro de datos bajo la modalidad de nubepública para los servicios de tecnología de losproyectos especiales"/>
    <d v="2022-04-20T00:00:00"/>
    <d v="2022-04-25T00:00:00"/>
    <d v="2023-04-24T00:00:00"/>
    <s v="N/A"/>
    <s v="N/A"/>
    <x v="9"/>
    <s v="EN EJECUCION"/>
    <d v="2026-04-25T00:00:00"/>
    <d v="2026-04-27T00:00:00"/>
    <s v="SI"/>
    <s v="SI"/>
    <s v="NO"/>
    <s v="NO"/>
    <n v="31"/>
    <s v="PENDIENTE FIRMA PROVEEDOR "/>
    <m/>
    <m/>
  </r>
  <r>
    <n v="0"/>
    <n v="0"/>
    <n v="0"/>
    <n v="0"/>
    <n v="1"/>
    <n v="1222"/>
    <x v="3"/>
    <x v="3"/>
    <s v="Dirección_de_Tecnología_e_Información"/>
    <x v="11"/>
    <s v="Subdirector(a) de Información"/>
    <x v="2"/>
    <s v="ICFES-432-2022"/>
    <s v="Hightech Software S.A.S"/>
    <n v="897336722"/>
    <s v="Prestar servicios especializados de centro de datos bajo la modalidad de nube pública para la implementación de analítica de datos para el ICFES"/>
    <d v="2022-05-20T00:00:00"/>
    <d v="2022-06-14T00:00:00"/>
    <d v="2023-06-13T00:00:00"/>
    <s v="N/A"/>
    <s v="N/A"/>
    <x v="9"/>
    <s v="EN EJECUCION"/>
    <m/>
    <m/>
    <s v="NO"/>
    <s v="NO"/>
    <s v="NO"/>
    <s v="NO"/>
    <n v="46170"/>
    <m/>
    <m/>
    <m/>
  </r>
  <r>
    <n v="0"/>
    <n v="0"/>
    <n v="0"/>
    <n v="0"/>
    <n v="1"/>
    <n v="1223"/>
    <x v="3"/>
    <x v="3"/>
    <s v="Dirección_de_Tecnología_e_Información"/>
    <x v="2"/>
    <s v="Director de Tecnología e Información"/>
    <x v="5"/>
    <s v="ICFES-195-2025"/>
    <s v="Hightech Software S.A.S"/>
    <n v="3425025373"/>
    <s v="Contratar una solución de software como servicio (SaaS) para el Instituto Colombiano para la Evaluación de la Educación (ICFES), que permita la consolidación, integración, procesamiento, y visualización eficiente de información desde múltiples fuentes en el Data Lake de la entidad."/>
    <d v="2025-03-03T00:00:00"/>
    <d v="2025-03-12T00:00:00"/>
    <d v="2025-06-30T00:00:00"/>
    <s v="N/A"/>
    <s v="N/A"/>
    <x v="9"/>
    <s v="EN EJECUCION"/>
    <m/>
    <m/>
    <s v="NO"/>
    <s v="NO"/>
    <s v="NO"/>
    <s v="NO"/>
    <n v="46170"/>
    <m/>
    <m/>
    <m/>
  </r>
  <r>
    <n v="0"/>
    <n v="0"/>
    <n v="0"/>
    <n v="0"/>
    <n v="1"/>
    <n v="1224"/>
    <x v="3"/>
    <x v="3"/>
    <s v="Secretaría_General"/>
    <x v="9"/>
    <s v="Profesional Especializado Grado 04 - Subdireccion de Abastecimientos y servicios Generales"/>
    <x v="5"/>
    <s v="ICFES-147-2025"/>
    <s v="Auto Inversiones Colombia S.A - Autoinvercol S.A"/>
    <n v="9000000"/>
    <s v="Prestar los servicios de mantenimiento basico, preventivo y correctivo de los vehiculos del parque automotor marca Kia de propiedad o que esten bajo la responsabilidad del Icfes"/>
    <d v="2025-02-13T00:00:00"/>
    <d v="2025-02-19T00:00:00"/>
    <d v="2025-12-31T00:00:00"/>
    <s v="N/A"/>
    <s v="N/A"/>
    <x v="9"/>
    <s v="EN EJECUCION"/>
    <m/>
    <m/>
    <s v="NO"/>
    <s v="NO"/>
    <s v="NO"/>
    <s v="NO"/>
    <n v="46170"/>
    <m/>
    <m/>
    <m/>
  </r>
  <r>
    <n v="0"/>
    <n v="0"/>
    <n v="0"/>
    <n v="0"/>
    <n v="1"/>
    <n v="1225"/>
    <x v="3"/>
    <x v="3"/>
    <s v="Dirección_de_Tecnología_e_Información"/>
    <x v="11"/>
    <s v="Subdirector(a) de Información"/>
    <x v="5"/>
    <s v="ICFES-106-2025"/>
    <s v="BMIND SAS"/>
    <n v="1477461000"/>
    <s v="Contratar los servicios de plataforma, infraestructura, base de datos, ANALYTICS CLOUD, inteligencia artificial y servicios conexos de Oracle como servicio bajo el modelo de créditos universales (ANNUAL COMMIT) para el ICFES."/>
    <d v="2025-02-13T00:00:00"/>
    <d v="2025-02-13T00:00:00"/>
    <d v="2025-05-30T00:00:00"/>
    <s v="N/A"/>
    <s v="N/A"/>
    <x v="9"/>
    <s v="EN EJECUCION"/>
    <m/>
    <m/>
    <s v="NO"/>
    <s v="NO"/>
    <s v="NO"/>
    <s v="NO"/>
    <n v="46170"/>
    <m/>
    <m/>
    <m/>
  </r>
  <r>
    <n v="1"/>
    <n v="0"/>
    <n v="0"/>
    <n v="1"/>
    <n v="1"/>
    <n v="1226"/>
    <x v="3"/>
    <x v="3"/>
    <s v="Dirección_de_Producción_y_Operaciones"/>
    <x v="15"/>
    <s v="Subdirector(a) de Aplicación de Instrumentos"/>
    <x v="4"/>
    <s v="ICFES-1072-2024"/>
    <s v="Shalom GES S.A.S"/>
    <n v="24481000"/>
    <s v="Adquisicion de elementos consumibles de aseo y limpieza para la aplicación de la prueba Saber Pro y TyT las demas pruebas que requiera el Icfes"/>
    <d v="2024-11-26T00:00:00"/>
    <d v="2024-12-04T00:00:00"/>
    <d v="2024-12-06T00:00:00"/>
    <s v="N/A"/>
    <s v="N/A"/>
    <x v="9"/>
    <s v="EN EJECUCION"/>
    <d v="2026-03-30T00:00:00"/>
    <d v="2026-03-30T00:00:00"/>
    <s v="SI"/>
    <s v="SI"/>
    <s v="NO"/>
    <s v="NO"/>
    <n v="59"/>
    <s v="PENDIENTE FIRMA PROVEEDOR "/>
    <m/>
    <m/>
  </r>
  <r>
    <n v="0"/>
    <n v="0"/>
    <n v="0"/>
    <n v="0"/>
    <n v="1"/>
    <n v="1227"/>
    <x v="3"/>
    <x v="3"/>
    <s v="Dirección_de_Producción_y_Operaciones"/>
    <x v="15"/>
    <s v="Subdirector(a) de Aplicación de Instrumentos"/>
    <x v="2"/>
    <s v="ICFES-509-2022"/>
    <s v="Panamericana Librería y Papeleria S.A"/>
    <n v="4225473"/>
    <s v="Adquisicion de elementos consumibles para la aplicación de las pruebas de Estado"/>
    <d v="2022-09-30T00:00:00"/>
    <d v="2022-09-30T00:00:00"/>
    <d v="2022-10-07T00:00:00"/>
    <s v="N/A"/>
    <s v="N/A"/>
    <x v="9"/>
    <s v="EN EJECUCION"/>
    <m/>
    <m/>
    <s v="NO"/>
    <s v="NO"/>
    <s v="NO"/>
    <s v="NO"/>
    <n v="46170"/>
    <m/>
    <m/>
    <m/>
  </r>
  <r>
    <n v="0"/>
    <n v="0"/>
    <n v="0"/>
    <n v="0"/>
    <n v="1"/>
    <n v="1228"/>
    <x v="3"/>
    <x v="3"/>
    <s v="Dirección_de_Producción_y_Operaciones"/>
    <x v="15"/>
    <s v="Subdirector(a) de Aplicación de Instrumentos"/>
    <x v="2"/>
    <s v="ICFES-512-2022"/>
    <s v="Almacenes Exito S.A"/>
    <n v="14452960"/>
    <s v="Adquisicion de elementos consumibles para la aplicación de las pruebas de Estado"/>
    <d v="2022-10-03T00:00:00"/>
    <d v="2022-10-04T00:00:00"/>
    <d v="2022-10-10T00:00:00"/>
    <s v="N/A"/>
    <s v="N/A"/>
    <x v="9"/>
    <s v="EN EJECUCION"/>
    <m/>
    <m/>
    <s v="NO"/>
    <s v="NO"/>
    <s v="NO"/>
    <s v="NO"/>
    <n v="46170"/>
    <m/>
    <m/>
    <m/>
  </r>
  <r>
    <n v="1"/>
    <n v="0"/>
    <n v="0"/>
    <n v="1"/>
    <n v="1"/>
    <n v="1229"/>
    <x v="3"/>
    <x v="3"/>
    <s v="Dirección_de_Producción_y_Operaciones"/>
    <x v="15"/>
    <s v="Subdirector(a) de Aplicación de Instrumentos"/>
    <x v="4"/>
    <s v="ICFES-1070-2024"/>
    <s v="Panamericana Librería y Papeleria"/>
    <n v="25037600"/>
    <s v="Adquisicion de elementos consumibles de aseo y limpieza para la aplicación de la prueba Saber Pro y TyT las demas pruebas que requiera el Icfes"/>
    <d v="2024-11-26T00:00:00"/>
    <d v="2024-11-27T00:00:00"/>
    <d v="2024-12-06T00:00:00"/>
    <s v="N/A"/>
    <s v="N/A"/>
    <x v="9"/>
    <s v="EN EJECUCION"/>
    <d v="2026-03-30T00:00:00"/>
    <d v="2026-03-30T00:00:00"/>
    <s v="SI"/>
    <s v="SI"/>
    <s v="NO"/>
    <s v="NO"/>
    <n v="59"/>
    <s v="PENDIENTE FIRMA PROVEEDOR "/>
    <m/>
    <m/>
  </r>
  <r>
    <n v="0"/>
    <n v="0"/>
    <n v="0"/>
    <n v="0"/>
    <n v="1"/>
    <n v="1230"/>
    <x v="3"/>
    <x v="3"/>
    <s v="Dirección_de_Tecnología_e_Información"/>
    <x v="11"/>
    <s v="Subdirector(a) de Información"/>
    <x v="4"/>
    <s v="ICFES-1066-2024"/>
    <s v="BMIND SA"/>
    <n v="824614000"/>
    <s v="Prestación servicios especializados de infraestructura de centro de datos bajo la modalidad de nube pública OCI (Oracle Cloud Infrastructure), destinados a soportar las operaciones misionales y administrativas del ICFES."/>
    <d v="2024-11-26T00:00:00"/>
    <d v="2024-11-29T00:00:00"/>
    <d v="2024-12-30T00:00:00"/>
    <s v="N/A"/>
    <s v="N/A"/>
    <x v="9"/>
    <s v="EN EJECUCION"/>
    <m/>
    <m/>
    <s v="NO"/>
    <s v="NO"/>
    <s v="NO"/>
    <s v="NO"/>
    <n v="46170"/>
    <m/>
    <m/>
    <m/>
  </r>
  <r>
    <n v="1"/>
    <n v="0"/>
    <n v="0"/>
    <n v="1"/>
    <n v="1"/>
    <n v="1231"/>
    <x v="3"/>
    <x v="3"/>
    <s v="Dirección_de_Producción_y_Operaciones"/>
    <x v="15"/>
    <s v="Subdirector(a) de Aplicación de Instrumentos"/>
    <x v="4"/>
    <s v="ICFES-533-2024"/>
    <s v="Polyflex"/>
    <n v="8677500"/>
    <s v="Adquisicion de elementos consumibles de aseo y limpieza para la aplicación de la prueba Saber Pro y TyT las demas pruebas que requiera el Icfes"/>
    <d v="2024-07-08T00:00:00"/>
    <d v="2024-07-08T00:00:00"/>
    <d v="2024-07-18T00:00:00"/>
    <s v="N/A"/>
    <s v="N/A"/>
    <x v="9"/>
    <s v="EN EJECUCION"/>
    <d v="2026-05-28T00:00:00"/>
    <d v="2026-05-28T00:00:00"/>
    <s v="SI"/>
    <s v="SI"/>
    <s v="NO"/>
    <s v="NO"/>
    <n v="0"/>
    <s v="Correo de contratacion a Angela 28-5"/>
    <m/>
    <m/>
  </r>
  <r>
    <n v="0"/>
    <n v="0"/>
    <n v="0"/>
    <n v="0"/>
    <n v="1"/>
    <n v="1232"/>
    <x v="3"/>
    <x v="3"/>
    <s v="Dirección_de_Producción_y_Operaciones"/>
    <x v="15"/>
    <s v="Subdirector(a) de Aplicación de Instrumentos"/>
    <x v="4"/>
    <s v="ICFES-477-2024"/>
    <s v="Polyflex"/>
    <n v="2314000"/>
    <s v="Adquisición de elementos consumibles de aseo y limpieza para la aplicación de la prueba Saber 11 calendario B y las demás pruebas que requiera el Icfes."/>
    <d v="2024-05-24T00:00:00"/>
    <d v="2024-05-27T00:00:00"/>
    <d v="2024-05-31T00:00:00"/>
    <s v="N/A"/>
    <s v="N/A"/>
    <x v="9"/>
    <s v="EN EJECUCION"/>
    <m/>
    <m/>
    <s v="NO"/>
    <s v="NO"/>
    <s v="NO"/>
    <s v="NO"/>
    <n v="46170"/>
    <m/>
    <m/>
    <m/>
  </r>
  <r>
    <n v="1"/>
    <n v="0"/>
    <n v="0"/>
    <n v="1"/>
    <n v="1"/>
    <n v="1233"/>
    <x v="3"/>
    <x v="3"/>
    <s v="Dirección_de_Producción_y_Operaciones"/>
    <x v="15"/>
    <s v="Subdirector(a) de Aplicación de Instrumentos"/>
    <x v="4"/>
    <s v="ICFES-452-2024"/>
    <s v="Caja Colombiana De Subsidio Familiar –COLSUBSIDIO "/>
    <n v="6922700"/>
    <s v="Adquisición de elementos consumibles de aseo y limpieza para la aplicación de la prueba Saber 11 calendario B y las demás pruebas que requiera el Icfes."/>
    <d v="2024-03-26T00:00:00"/>
    <d v="2024-04-01T00:00:00"/>
    <d v="2024-04-04T00:00:00"/>
    <s v="N/A"/>
    <s v="N/A"/>
    <x v="9"/>
    <s v="EN EJECUCION"/>
    <d v="2026-05-28T00:00:00"/>
    <d v="2026-05-28T00:00:00"/>
    <s v="SI"/>
    <s v="SI"/>
    <s v="NO"/>
    <s v="NO"/>
    <n v="0"/>
    <s v="Correo de contratacion a Angela 28-5"/>
    <m/>
    <m/>
  </r>
  <r>
    <n v="0"/>
    <n v="0"/>
    <n v="0"/>
    <n v="0"/>
    <n v="1"/>
    <n v="1234"/>
    <x v="3"/>
    <x v="3"/>
    <s v="Dirección_de_Producción_y_Operaciones"/>
    <x v="15"/>
    <s v="Subdirector(a) de Aplicación de Instrumentos"/>
    <x v="4"/>
    <s v="ICFES-450-2024"/>
    <s v="Polyflex"/>
    <n v="9099000"/>
    <s v="Adquisición de elementos consumibles de aseo y limpieza para la aplicación de la prueba Saber 11 calendario B y las demás pruebas que requiera el Icfes."/>
    <d v="2024-03-26T00:00:00"/>
    <d v="2024-04-01T00:00:00"/>
    <d v="2024-04-04T00:00:00"/>
    <s v="N/A"/>
    <s v="N/A"/>
    <x v="9"/>
    <s v="EN EJECUCION"/>
    <m/>
    <m/>
    <s v="NO"/>
    <s v="NO"/>
    <s v="NO"/>
    <s v="NO"/>
    <n v="46170"/>
    <m/>
    <m/>
    <m/>
  </r>
  <r>
    <n v="0"/>
    <n v="0"/>
    <n v="0"/>
    <n v="0"/>
    <n v="1"/>
    <n v="1235"/>
    <x v="3"/>
    <x v="3"/>
    <s v="Dirección_de_Tecnología_e_Información"/>
    <x v="11"/>
    <s v="Subdirector(a) de Información"/>
    <x v="4"/>
    <s v="ICFES-453-2024"/>
    <s v="UT Soft IG 3"/>
    <n v="953661675"/>
    <s v="Renovación de suscripciones del licenciamiento de la suite de Microsoft 365, asi como la adquisicion de las licencias Microsoft Dynamics 365 y Power APPs, junto con los servicios conexos de configuracion y parametrizacion, soporte tecnico proactivo, soporte tecnico reactivo, capacitacion y almacenamiento. "/>
    <d v="2024-03-27T00:00:00"/>
    <d v="2024-04-11T00:00:00"/>
    <d v="2024-09-30T00:00:00"/>
    <s v="N/A"/>
    <s v="N/A"/>
    <x v="9"/>
    <s v="EN EJECUCION"/>
    <m/>
    <m/>
    <s v="NO"/>
    <s v="NO"/>
    <s v="NO"/>
    <s v="NO"/>
    <n v="46170"/>
    <m/>
    <m/>
    <m/>
  </r>
  <r>
    <n v="0"/>
    <n v="0"/>
    <n v="0"/>
    <n v="0"/>
    <n v="1"/>
    <n v="1236"/>
    <x v="3"/>
    <x v="3"/>
    <s v="Secretaría_General"/>
    <x v="9"/>
    <s v="Profesional Especializado Grado 04 - Subdireccion de Abastecimientos y servicios Generales"/>
    <x v="4"/>
    <s v="ICFES-431-2024"/>
    <s v="Union Temporal Clean Bogota"/>
    <n v="210202249"/>
    <s v="Servicios integrales de aseo y cafetería en las instalaciones del Icfes"/>
    <d v="2024-03-07T00:00:00"/>
    <d v="2024-04-01T00:00:00"/>
    <d v="2024-08-31T00:00:00"/>
    <s v="N/A"/>
    <s v="N/A"/>
    <x v="9"/>
    <s v="EN EJECUCION"/>
    <m/>
    <m/>
    <s v="NO"/>
    <s v="NO"/>
    <s v="NO"/>
    <s v="NO"/>
    <n v="46170"/>
    <m/>
    <m/>
    <m/>
  </r>
  <r>
    <n v="0"/>
    <n v="0"/>
    <n v="0"/>
    <n v="0"/>
    <n v="1"/>
    <n v="1237"/>
    <x v="3"/>
    <x v="3"/>
    <s v="Secretaría_General"/>
    <x v="9"/>
    <s v="Profesional Especializado Grado 04 - Subdireccion de Abastecimientos y servicios Generales"/>
    <x v="4"/>
    <s v="ICFES-395-2024"/>
    <s v="Autoinvercol S.A"/>
    <n v="31787355"/>
    <s v="Prestar los servicios de mantenimiento basico, preventivo y correctivo de los vehiculos del parque automotor macra Kia de propiedad o que esten bajo la responsabilidad del Icfes"/>
    <d v="2024-02-23T00:00:00"/>
    <d v="2024-02-26T00:00:00"/>
    <d v="2024-12-31T00:00:00"/>
    <s v="N/A"/>
    <s v="N/A"/>
    <x v="9"/>
    <s v="EN EJECUCION"/>
    <m/>
    <m/>
    <s v="NO"/>
    <s v="NO"/>
    <s v="NO"/>
    <s v="NO"/>
    <n v="46170"/>
    <m/>
    <m/>
    <m/>
  </r>
  <r>
    <n v="0"/>
    <n v="0"/>
    <n v="0"/>
    <n v="0"/>
    <n v="1"/>
    <n v="1238"/>
    <x v="3"/>
    <x v="3"/>
    <s v="Dirección_de_Tecnología_e_Información"/>
    <x v="11"/>
    <s v="Subdirector(a) de Información"/>
    <x v="3"/>
    <s v="ICFES-872-2023"/>
    <s v="Hightech Software S.A.S"/>
    <n v="543626809"/>
    <s v="Prestar servicios especializados de centro de datos bajo la modalidad de nube publica para los servicios de procesamiento, analisis, uso y explotacion de las fuentes de datos (datalake) del Icfes."/>
    <d v="2023-10-25T00:00:00"/>
    <d v="2023-11-06T00:00:00"/>
    <d v="2024-10-29T00:00:00"/>
    <s v="N/A"/>
    <s v="N/A"/>
    <x v="9"/>
    <s v="EN EJECUCION"/>
    <m/>
    <m/>
    <s v="NO"/>
    <s v="NO"/>
    <s v="NO"/>
    <s v="NO"/>
    <n v="46170"/>
    <m/>
    <m/>
    <m/>
  </r>
  <r>
    <n v="1"/>
    <n v="1"/>
    <n v="1"/>
    <n v="1"/>
    <n v="1"/>
    <n v="1239"/>
    <x v="3"/>
    <x v="3"/>
    <s v="Dirección_de_Producción_y_Operaciones"/>
    <x v="15"/>
    <s v="Subdirector(a) de Aplicación de Instrumentos"/>
    <x v="3"/>
    <s v="ICFES-848-2023"/>
    <s v="Polyflex"/>
    <n v="22420600"/>
    <s v="Adquisicion de elementos consumibles de aseo y limpieza para la aplicación de la prueba Saber PRO y TyT segundo semestre vigencia 2023"/>
    <d v="2023-09-29T00:00:00"/>
    <d v="2023-10-03T00:00:00"/>
    <d v="2023-10-17T00:00:00"/>
    <s v="N/A"/>
    <s v="N/A"/>
    <x v="9"/>
    <s v="CERRADO"/>
    <d v="2026-05-04T00:00:00"/>
    <d v="2026-05-04T00:00:00"/>
    <s v="SI"/>
    <s v="SI"/>
    <s v="SI"/>
    <s v="SI"/>
    <n v="24"/>
    <s v="Correo de contratacion a Angela 4-5-2026"/>
    <m/>
    <m/>
  </r>
  <r>
    <n v="1"/>
    <n v="1"/>
    <n v="1"/>
    <n v="1"/>
    <n v="1"/>
    <n v="1240"/>
    <x v="3"/>
    <x v="3"/>
    <s v="Dirección_de_Producción_y_Operaciones"/>
    <x v="15"/>
    <s v="Subdirector(a) de Aplicación de Instrumentos"/>
    <x v="3"/>
    <s v="ICFES-388-2023"/>
    <s v="Polyflex"/>
    <n v="8778000"/>
    <s v="Adquisición de elementos consumibles para la aplicación de las pruebas de Estado."/>
    <d v="2023-03-07T00:00:00"/>
    <d v="2023-03-08T00:00:00"/>
    <d v="2023-03-10T00:00:00"/>
    <s v="N/A"/>
    <s v="N/A"/>
    <x v="9"/>
    <s v="CERRADO"/>
    <d v="2026-05-04T00:00:00"/>
    <d v="2026-05-04T00:00:00"/>
    <s v="SI"/>
    <s v="SI"/>
    <s v="SI"/>
    <s v="SI"/>
    <n v="24"/>
    <s v="Correo de contratacion a Angela 4-5-2026"/>
    <m/>
    <m/>
  </r>
  <r>
    <n v="0"/>
    <n v="0"/>
    <n v="0"/>
    <n v="0"/>
    <n v="1"/>
    <n v="1241"/>
    <x v="3"/>
    <x v="3"/>
    <s v="Dirección_de_Tecnología_e_Información"/>
    <x v="11"/>
    <s v="Subdirector(a) de Información"/>
    <x v="3"/>
    <s v="ICFES-395-2023"/>
    <s v="UNE EPM Telecomunicaciones S.A"/>
    <n v="11252892"/>
    <s v="Prestar servicios especializados de conectividad (enlaces de datos e internet) para loscentros de datos y sede principal del ICFES."/>
    <d v="2023-03-14T00:00:00"/>
    <d v="2023-04-01T00:00:00"/>
    <d v="2023-12-31T00:00:00"/>
    <s v="N/A"/>
    <s v="N/A"/>
    <x v="9"/>
    <s v="EN EJECUCION"/>
    <m/>
    <m/>
    <s v="NO"/>
    <s v="NO"/>
    <s v="NO"/>
    <s v="NO"/>
    <n v="46170"/>
    <m/>
    <m/>
    <m/>
  </r>
  <r>
    <n v="1"/>
    <n v="0"/>
    <n v="0"/>
    <n v="1"/>
    <n v="1"/>
    <n v="1242"/>
    <x v="3"/>
    <x v="3"/>
    <s v="Dirección_de_Producción_y_Operaciones"/>
    <x v="15"/>
    <s v="Subdirector(a) de Aplicación de Instrumentos"/>
    <x v="3"/>
    <s v="ICFES-846-2023"/>
    <s v="Caja Colombiana De Subsidio Familiar –COLSUBSIDIO "/>
    <n v="21428800"/>
    <s v="Adquisicion de elementos consumibles de aseo y limpieza para la aplicación de la prueba Saber PRO y TyT segundo semestre vigencia 2023"/>
    <d v="2023-09-29T00:00:00"/>
    <d v="2023-10-03T00:00:00"/>
    <d v="2023-10-17T00:00:00"/>
    <s v="N/A"/>
    <s v="N/A"/>
    <x v="9"/>
    <s v="EN EJECUCION"/>
    <d v="2026-05-04T00:00:00"/>
    <d v="2026-05-04T00:00:00"/>
    <s v="SI"/>
    <s v="SI"/>
    <s v="NO"/>
    <s v="NO"/>
    <n v="24"/>
    <s v="PENDIENTE FIRMA PROVEEDOR "/>
    <m/>
    <m/>
  </r>
  <r>
    <n v="1"/>
    <n v="1"/>
    <n v="1"/>
    <n v="1"/>
    <n v="1"/>
    <n v="1243"/>
    <x v="3"/>
    <x v="3"/>
    <s v="Dirección_de_Tecnología_e_Información"/>
    <x v="2"/>
    <s v="Director de Tecnología e Información"/>
    <x v="3"/>
    <s v="ICFES-407-2023"/>
    <s v="Camefirma Colombia SAS"/>
    <n v="18537491"/>
    <s v="Certificados de firmas digitalessoftware para automatización de firmas digitales -api."/>
    <d v="2023-04-05T00:00:00"/>
    <d v="2023-04-11T00:00:00"/>
    <d v="2023-12-31T00:00:00"/>
    <s v="N/A"/>
    <s v="N/A"/>
    <x v="9"/>
    <s v="CERRADO"/>
    <d v="2026-04-29T00:00:00"/>
    <d v="2026-05-04T00:00:00"/>
    <s v="SI"/>
    <s v="SI"/>
    <s v="SI"/>
    <s v="SI"/>
    <n v="24"/>
    <s v="Correo de contratación a Angela 4-5-2026"/>
    <m/>
    <m/>
  </r>
  <r>
    <n v="0"/>
    <n v="0"/>
    <n v="0"/>
    <n v="0"/>
    <n v="1"/>
    <n v="1244"/>
    <x v="3"/>
    <x v="3"/>
    <s v="Dirección_de_Tecnología_e_Información"/>
    <x v="2"/>
    <s v="Director de Tecnología e Información"/>
    <x v="3"/>
    <s v="ICFES-834-2023"/>
    <s v="Panamericana Librería y Papeleria S.A"/>
    <n v="10983700"/>
    <s v="Adquisicion de equipo de computo portatil"/>
    <d v="2023-09-20T00:00:00"/>
    <d v="2023-09-20T00:00:00"/>
    <d v="2023-10-18T00:00:00"/>
    <s v="N/A"/>
    <s v="N/A"/>
    <x v="9"/>
    <s v="EN EJECUCION"/>
    <m/>
    <m/>
    <s v="NO"/>
    <s v="NO"/>
    <s v="NO"/>
    <s v="NO"/>
    <n v="46170"/>
    <m/>
    <m/>
    <m/>
  </r>
  <r>
    <n v="0"/>
    <n v="0"/>
    <n v="0"/>
    <n v="0"/>
    <n v="1"/>
    <n v="1245"/>
    <x v="3"/>
    <x v="3"/>
    <s v="Secretaría_General"/>
    <x v="9"/>
    <s v="Subdirector(a) de Abastecimiento y Servicios Generales"/>
    <x v="3"/>
    <s v="ICFES-824-2023"/>
    <s v="Morarci Group SAS"/>
    <n v="1544196"/>
    <s v="Prestar los servicios de mantenimiento preventivo y correctivo incluidas autopartes y mano de obra; y revision tecnico-mecanica para los vehiculos del parque automotor de propiedad o que esten bajo la responsabilidad del Icfes"/>
    <d v="2023-08-31T00:00:00"/>
    <d v="2023-09-08T00:00:00"/>
    <d v="2023-12-31T00:00:00"/>
    <s v="N/A"/>
    <s v="N/A"/>
    <x v="9"/>
    <s v="EN EJECUCION"/>
    <m/>
    <m/>
    <s v="NO"/>
    <s v="NO"/>
    <s v="NO"/>
    <s v="NO"/>
    <n v="46170"/>
    <m/>
    <m/>
    <m/>
  </r>
  <r>
    <n v="0"/>
    <n v="0"/>
    <n v="0"/>
    <n v="0"/>
    <n v="1"/>
    <n v="1246"/>
    <x v="3"/>
    <x v="3"/>
    <s v="Dirección_de_Producción_y_Operaciones"/>
    <x v="15"/>
    <s v="Subdirector(a) de Aplicación de Instrumentos"/>
    <x v="3"/>
    <s v="ICFES-794-2023"/>
    <s v="Polyflex"/>
    <n v="28319800"/>
    <s v="Adquisicion de elementos consumibles de limpieza para la aplicacion de la prueba Saber 11  calendario A"/>
    <d v="2023-07-19T00:00:00"/>
    <d v="2023-07-21T00:00:00"/>
    <d v="2023-08-09T00:00:00"/>
    <s v="N/A"/>
    <s v="N/A"/>
    <x v="9"/>
    <s v="EN EJECUCION"/>
    <m/>
    <m/>
    <s v="NO"/>
    <s v="NO"/>
    <s v="NO"/>
    <s v="NO"/>
    <n v="46170"/>
    <m/>
    <m/>
    <m/>
  </r>
  <r>
    <n v="0"/>
    <n v="0"/>
    <n v="0"/>
    <n v="0"/>
    <n v="1"/>
    <n v="1247"/>
    <x v="3"/>
    <x v="3"/>
    <s v="Dirección_de_Producción_y_Operaciones"/>
    <x v="15"/>
    <s v="Subdirector(a) de Aplicación de Instrumentos"/>
    <x v="3"/>
    <s v="ICFES-426-2023"/>
    <s v="Caja Colombiana De Subsidio Familiar –COLSUBSIDIO "/>
    <n v="15811200"/>
    <s v="Adquisición de elementos consumibles para la aplicación de las pruebas de Estado."/>
    <d v="2023-04-27T00:00:00"/>
    <d v="2023-04-28T00:00:00"/>
    <d v="2023-05-17T00:00:00"/>
    <s v="N/A"/>
    <s v="N/A"/>
    <x v="9"/>
    <s v="EN EJECUCION"/>
    <m/>
    <m/>
    <s v="NO"/>
    <s v="NO"/>
    <s v="NO"/>
    <s v="NO"/>
    <n v="46170"/>
    <m/>
    <m/>
    <m/>
  </r>
  <r>
    <n v="0"/>
    <n v="0"/>
    <n v="0"/>
    <n v="0"/>
    <n v="1"/>
    <n v="1248"/>
    <x v="3"/>
    <x v="3"/>
    <s v="Secretaría_General"/>
    <x v="20"/>
    <s v="Coordinador (a) del Grupo Interno de Trabajo de la Unidad de Atencion al Ciudadano"/>
    <x v="3"/>
    <s v="ICFES-455-2023"/>
    <s v="BPM Consulting"/>
    <n v="80000000"/>
    <s v="Contratar la prestación de servicio de operación de los canales de atención de las pruebas saber 3579 en el marco del contrato interadministrativo número co1.pccntr.4645640 de 2023 suscrito entre el Ministerio de Educación Nacional y el Instituto Colombiano para la Evaluación de la Educación- Icfes"/>
    <d v="2023-05-03T00:00:00"/>
    <d v="2023-05-05T00:00:00"/>
    <d v="2023-12-31T00:00:00"/>
    <s v="N/A"/>
    <s v="N/A"/>
    <x v="9"/>
    <s v="EN EJECUCION"/>
    <m/>
    <m/>
    <s v="NO"/>
    <s v="NO"/>
    <s v="NO"/>
    <s v="NO"/>
    <n v="46170"/>
    <m/>
    <m/>
    <m/>
  </r>
  <r>
    <n v="0"/>
    <n v="0"/>
    <n v="0"/>
    <n v="0"/>
    <n v="1"/>
    <n v="1249"/>
    <x v="2"/>
    <x v="2"/>
    <s v="Dirección_de_Tecnología_e_Información"/>
    <x v="11"/>
    <s v="Subdirector(a) de Información"/>
    <x v="5"/>
    <s v="ICFES-209-2025"/>
    <s v="Ricoh Colombia S.A"/>
    <n v="120999999"/>
    <s v="Renovar el servicio de soporte para el sistema de almacenamiento masivo SAN del Icfes."/>
    <d v="2025-03-14T00:00:00"/>
    <d v="2025-03-25T00:00:00"/>
    <d v="2026-03-24T00:00:00"/>
    <s v="N/A"/>
    <s v="N/A"/>
    <x v="0"/>
    <s v="EN EJECUCION"/>
    <m/>
    <m/>
    <s v="NO"/>
    <s v="NO"/>
    <s v="NO"/>
    <s v="NO"/>
    <n v="46170"/>
    <m/>
    <m/>
    <m/>
  </r>
  <r>
    <n v="0"/>
    <n v="0"/>
    <n v="0"/>
    <n v="0"/>
    <n v="1"/>
    <n v="1250"/>
    <x v="1"/>
    <x v="1"/>
    <s v="Dirección_de_Tecnología_e_Información"/>
    <x v="11"/>
    <s v="Subdirector(a) de Información"/>
    <x v="5"/>
    <s v="ICFES-545-2025"/>
    <s v="Iteria S.A.S"/>
    <n v="399500000"/>
    <s v="Contratar el servicio de soporte técnico especializado y apoyo a la administración de las plataformas tecnológicas Oracle implementados por el ICFES."/>
    <d v="2025-06-26T00:00:00"/>
    <d v="2025-07-07T00:00:00"/>
    <d v="2026-07-07T00:00:00"/>
    <s v="N/A"/>
    <s v="N/A"/>
    <x v="7"/>
    <s v="EN EJECUCION"/>
    <m/>
    <m/>
    <s v="NO"/>
    <s v="NO"/>
    <s v="NO"/>
    <s v="NO"/>
    <m/>
    <m/>
    <m/>
    <m/>
  </r>
  <r>
    <n v="0"/>
    <n v="0"/>
    <n v="0"/>
    <n v="0"/>
    <n v="1"/>
    <n v="1251"/>
    <x v="1"/>
    <x v="1"/>
    <s v="Secretaría_General"/>
    <x v="9"/>
    <s v="Subdirector(a) de Abastecimiento y Servicios Generales"/>
    <x v="5"/>
    <s v="ICFES-552-2025"/>
    <s v="Delima Marsh S.A Los Corredores de Seguros"/>
    <n v="0"/>
    <s v="Intermediario de seguros, que preste sus servicios para el diseño, estructuración, implementación, contratación y manejo del programa de seguros del Icfes."/>
    <d v="2025-07-11T00:00:00"/>
    <d v="2025-07-18T00:00:00"/>
    <d v="2026-07-17T00:00:00"/>
    <s v="N/A"/>
    <s v="N/A"/>
    <x v="7"/>
    <s v="EN EJECUCION"/>
    <m/>
    <m/>
    <s v="NO"/>
    <s v="NO"/>
    <s v="NO"/>
    <s v="NO"/>
    <m/>
    <m/>
    <m/>
    <m/>
  </r>
  <r>
    <n v="0"/>
    <n v="0"/>
    <n v="0"/>
    <n v="0"/>
    <n v="1"/>
    <n v="1252"/>
    <x v="1"/>
    <x v="1"/>
    <s v="Dirección_General"/>
    <x v="5"/>
    <s v="Jefe de la Oficina Asesora de Planeación"/>
    <x v="5"/>
    <s v="ICFES-599-2025"/>
    <s v="Asociacion de Recicladores Puerta de Oro Bogota"/>
    <n v="0"/>
    <s v="Realizar la gestión integral de los residuos aprovechables de carácter no peligroso y residuos de aparatos eléctricos y electrónicos RAEE, generados dentro del Instituto, desde su recolección, transporte, almacenamiento, aprovechamiento, tratamiento y disposición final."/>
    <d v="2025-09-02T00:00:00"/>
    <d v="2025-09-12T00:00:00"/>
    <d v="2026-09-12T00:00:00"/>
    <s v="N/A"/>
    <s v="N/A"/>
    <x v="9"/>
    <s v="EN EJECUCION"/>
    <m/>
    <m/>
    <s v="NO"/>
    <s v="NO"/>
    <s v="NO"/>
    <s v="NO"/>
    <m/>
    <m/>
    <m/>
    <m/>
  </r>
  <r>
    <n v="0"/>
    <n v="0"/>
    <n v="0"/>
    <n v="0"/>
    <n v="1"/>
    <n v="1253"/>
    <x v="1"/>
    <x v="1"/>
    <s v="Secretaría_General"/>
    <x v="9"/>
    <s v="Subdirector(a) de Abastecimiento y Servicios Generales"/>
    <x v="5"/>
    <s v="ICFES-670-2025"/>
    <s v="Famoc Depanel S.A.S"/>
    <n v="3399070178"/>
    <s v="Servicios de arrendamiento de los pisos 16, 17 y 18 de la Torre 2, del Edificio Elemento ubicado en la Av. Calle 26 No 69-76. "/>
    <d v="2025-12-01T00:00:00"/>
    <d v="2025-12-01T00:00:00"/>
    <d v="2026-06-30T00:00:00"/>
    <s v="N/A"/>
    <s v="N/A"/>
    <x v="0"/>
    <s v="EN EJECUCION"/>
    <m/>
    <m/>
    <s v="NO"/>
    <s v="NO"/>
    <s v="NO"/>
    <s v="NO"/>
    <m/>
    <m/>
    <m/>
    <m/>
  </r>
  <r>
    <n v="1"/>
    <n v="0"/>
    <n v="0"/>
    <n v="1"/>
    <n v="1"/>
    <n v="1254"/>
    <x v="1"/>
    <x v="1"/>
    <s v="Secretaría_General"/>
    <x v="9"/>
    <s v="Subdirector(a) de Abastecimiento y Servicios Generales"/>
    <x v="5"/>
    <s v="ICFES-675-2025"/>
    <s v="Agencia de Viajes y Turismo Goldtour S.A.S"/>
    <n v="402732680"/>
    <s v="Prestar el servicio de agencia de viajes y de suministro de tiquetes aéreos nacionales e internacionales, para el desplazamiento de los funcionarios y contratistas del Icfes."/>
    <d v="2025-11-28T00:00:00"/>
    <d v="2025-12-02T00:00:00"/>
    <d v="2026-05-31T00:00:00"/>
    <s v="N/A"/>
    <s v="N/A"/>
    <x v="7"/>
    <s v="EN EJECUCION"/>
    <d v="2026-05-26T00:00:00"/>
    <d v="2026-05-27T00:00:00"/>
    <s v="SI"/>
    <s v="SI"/>
    <s v="NO"/>
    <s v="NO"/>
    <m/>
    <s v="Correo de contratacion a Guillermo 27-5"/>
    <m/>
    <m/>
  </r>
  <r>
    <n v="0"/>
    <n v="0"/>
    <n v="0"/>
    <n v="0"/>
    <n v="1"/>
    <n v="1255"/>
    <x v="1"/>
    <x v="1"/>
    <s v="Secretaría_General"/>
    <x v="9"/>
    <s v="Subdirector(a) de Abastecimiento y Servicios Generales"/>
    <x v="5"/>
    <s v="ICFES-678-2025"/>
    <s v="Grupo EDS Autogas S.A.S"/>
    <n v="43098399"/>
    <s v="Prestar el servicio de suministro de combustible: gasolina corriente o regular, para el parque automotor del Icfes"/>
    <d v="2025-11-26T00:00:00"/>
    <d v="2025-12-01T00:00:00"/>
    <d v="2026-07-31T00:00:00"/>
    <s v="N/A"/>
    <s v="N/A"/>
    <x v="8"/>
    <s v="EN EJECUCION"/>
    <m/>
    <m/>
    <s v="NO"/>
    <s v="NO"/>
    <s v="NO"/>
    <s v="NO"/>
    <m/>
    <m/>
    <m/>
    <m/>
  </r>
  <r>
    <n v="0"/>
    <n v="0"/>
    <n v="0"/>
    <n v="0"/>
    <n v="1"/>
    <n v="1256"/>
    <x v="4"/>
    <x v="4"/>
    <s v="Dirección_de_Tecnología_e_Información"/>
    <x v="11"/>
    <s v="Subdirector(a) de Información"/>
    <x v="3"/>
    <s v="ICFES-198-2023"/>
    <s v="Marian Angélica Torres Cruz"/>
    <n v="25768000"/>
    <s v="Prestar los servicios profesionales para realizar las actividades relacionadas con la gestión y solución de requerimientos e incidentes; análisis de datos y  soporte a los procesos en los servicios de aplicaciones y componentes de información a cargo de la Subdirección de Información."/>
    <d v="2023-01-19T00:00:00"/>
    <d v="2023-01-20T00:00:00"/>
    <d v="2023-05-19T00:00:00"/>
    <s v="N/A"/>
    <s v="N/A"/>
    <x v="10"/>
    <s v="EN EJECUCION"/>
    <m/>
    <m/>
    <s v="NO"/>
    <s v="NO"/>
    <s v="NO"/>
    <s v="NO"/>
    <n v="46170"/>
    <m/>
    <m/>
    <m/>
  </r>
  <r>
    <n v="1"/>
    <n v="0"/>
    <n v="0"/>
    <n v="1"/>
    <n v="1"/>
    <n v="1257"/>
    <x v="4"/>
    <x v="4"/>
    <s v="Dirección_de_Tecnología_e_Información"/>
    <x v="11"/>
    <s v="Subdirector(a) de Información"/>
    <x v="2"/>
    <s v="ICFES-358-2022"/>
    <s v="NICOLAS ANDRES VILLAMIL PADILLA"/>
    <n v="76620266"/>
    <s v="PRESTACIÓN DE SERVICIOS PROFESIONALES COMO ANALISTA DE BASES DE DATOS PARA LA RECOPILACIÓN; ORGANIZACIÓN E INTERPRETACIÓN DE LA INFORMACIÓN DE LOS COMPONENTES TI DEL INSTITUTO"/>
    <d v="2022-01-28T00:00:00"/>
    <d v="2022-02-01T00:00:00"/>
    <d v="2022-12-31T00:00:00"/>
    <s v="N/A"/>
    <s v="N/A"/>
    <x v="9"/>
    <s v="EN EJECUCION"/>
    <d v="2026-05-25T00:00:00"/>
    <d v="2026-05-25T00:00:00"/>
    <s v="SI"/>
    <s v="SI"/>
    <s v="NO"/>
    <s v="NO"/>
    <n v="3"/>
    <m/>
    <m/>
    <m/>
  </r>
  <r>
    <n v="0"/>
    <n v="0"/>
    <n v="0"/>
    <n v="0"/>
    <n v="1"/>
    <n v="1258"/>
    <x v="4"/>
    <x v="4"/>
    <s v="Dirección_General"/>
    <x v="7"/>
    <s v="Jefe de la Oficina de Gestión de Proyectos de Investigación"/>
    <x v="3"/>
    <s v="ICFES-742-2023"/>
    <s v="René Alejandro Farieta Barrera"/>
    <n v="10000000"/>
    <s v="FINANCIAR EL PROYECTO DE INVESTIGACIÓN INCIDENCIA DE LOS RESULTADOS DE LAS PRUEBAS SABER PRO EN LA OBTENCIÓN DE ACREDITACIÓN DE ALTA CALIDAD DE LAS LICENCIATURAS EN COLOMBIA PRESENTADO PARA PARTICIPAR EN LAS CONVOCATORIAS DE INVESTIGACIÓN REALIZADAS POR EL ICFES EN EL AÑO 2022 EN LA CATEGORÍA ESTUDIANTES DE POSGRADO."/>
    <d v="2023-06-16T00:00:00"/>
    <d v="2023-06-23T00:00:00"/>
    <d v="2023-12-15T00:00:00"/>
    <s v="N/A"/>
    <s v="N/A"/>
    <x v="5"/>
    <s v="EN EJECUCION"/>
    <m/>
    <m/>
    <s v="NO"/>
    <s v="NO"/>
    <s v="NO"/>
    <s v="NO"/>
    <n v="46170"/>
    <m/>
    <m/>
    <m/>
  </r>
  <r>
    <n v="1"/>
    <n v="1"/>
    <n v="1"/>
    <n v="1"/>
    <n v="1"/>
    <n v="1259"/>
    <x v="4"/>
    <x v="4"/>
    <s v="Secretaría_General"/>
    <x v="19"/>
    <s v="Subdirector(a) Financiera y Contable"/>
    <x v="3"/>
    <s v="ICFES-475-2023"/>
    <s v="LUIS FELIPE FAJARDO PINEDA"/>
    <n v="54366667"/>
    <s v="Prestar servicios profesionales en la Subdirección Financiera y Contable para desarrollar las _x000a_actividades relacionadas con el presupuesto del Instituto"/>
    <d v="2023-05-08T00:00:00"/>
    <d v="2023-05-08T00:00:00"/>
    <d v="2023-12-31T00:00:00"/>
    <s v="N/A"/>
    <s v="N/A"/>
    <x v="4"/>
    <s v="CERRADO"/>
    <d v="2026-04-28T00:00:00"/>
    <d v="2026-05-04T00:00:00"/>
    <s v="SI"/>
    <s v="SI"/>
    <s v="SI"/>
    <s v="SI"/>
    <n v="24"/>
    <m/>
    <n v="2026"/>
    <m/>
  </r>
  <r>
    <n v="1"/>
    <n v="0"/>
    <n v="0"/>
    <n v="1"/>
    <n v="1"/>
    <n v="1260"/>
    <x v="4"/>
    <x v="4"/>
    <s v="Dirección_de_Producción_y_Operaciones"/>
    <x v="0"/>
    <s v="Subdirector(a) de Producción de Instrumentos"/>
    <x v="4"/>
    <s v="ICFES-160-2024"/>
    <s v="Leonardo Alfonso Galeano Barbosa"/>
    <n v="32785368"/>
    <s v="Prestar servicios para la corrección de estilo y ajustes requeridos de los instrumentos de _x000a_evaluación en la etapa producción editorial y multimedia a cargo de la Subdirección de Producción de Instrumentos en 2024.Prestar servicios para la corrección de estilo y ajustes requeridos de los instrumentos de evaluación en la etapa producción editorial y multimedia a cargo de la Subdirección de Producción de Instrumentos en 2024."/>
    <d v="2024-01-09T00:00:00"/>
    <d v="2024-01-15T00:00:00"/>
    <d v="2024-07-21T00:00:00"/>
    <s v="N/A"/>
    <s v="N/A"/>
    <x v="7"/>
    <s v="EN EJECUCION"/>
    <d v="2026-05-26T00:00:00"/>
    <d v="2026-05-26T00:00:00"/>
    <s v="SI"/>
    <s v="SI"/>
    <s v="NO"/>
    <s v="NO"/>
    <n v="2"/>
    <s v="Correo de Andrea a Guillermo 26-5"/>
    <m/>
    <m/>
  </r>
  <r>
    <n v="0"/>
    <n v="0"/>
    <n v="0"/>
    <n v="0"/>
    <n v="1"/>
    <n v="1261"/>
    <x v="4"/>
    <x v="4"/>
    <s v="Dirección_de_Producción_y_Operaciones"/>
    <x v="15"/>
    <s v="Subdirector de Aplicación de Instrumentos"/>
    <x v="1"/>
    <s v="ICFES-264-2021"/>
    <s v="CADENA S.A"/>
    <n v="798344251"/>
    <s v="Prestar el servicio de impresión; empaque primario; secundario; terciario; almacenamiento; digitalización; lectura de hojas de respuestas; certificación y destrucción del material de examen de la prueba Saber 11 Calendario B."/>
    <d v="2021-02-15T00:00:00"/>
    <d v="2021-02-17T00:00:00"/>
    <d v="2021-07-30T00:00:00"/>
    <s v="N/A"/>
    <s v="N/A"/>
    <x v="1"/>
    <s v="EN EJECUCION"/>
    <m/>
    <m/>
    <s v="NO"/>
    <s v="NO"/>
    <s v="NO"/>
    <s v="NO"/>
    <n v="46170"/>
    <m/>
    <m/>
    <m/>
  </r>
  <r>
    <n v="0"/>
    <n v="0"/>
    <n v="0"/>
    <n v="0"/>
    <n v="1"/>
    <n v="1262"/>
    <x v="4"/>
    <x v="4"/>
    <s v="Dirección_de_Producción_y_Operaciones"/>
    <x v="15"/>
    <s v="Coordinador del Grupo Interno de Trabajo de Control de Procesos Productivos"/>
    <x v="3"/>
    <s v="ICFES-703-2023"/>
    <s v="Diana Alejandra Díaz González"/>
    <n v="31350000"/>
    <s v="Prestar servicios profesionales como apoyo en la elaboración de documentos técnicos y precontractuales; así como; el seguimiento a la supervisión de los operadores contratados por el Icfes correspondientes a los procesos productivos; realizando auditorias de acuerdo con los lineamientos establecidos en el sistema de gestión de calidad durante; las pruebas que realice el Instituto para la vigencia 2023."/>
    <d v="2023-06-02T00:00:00"/>
    <d v="2023-06-02T00:00:00"/>
    <d v="2023-12-31T00:00:00"/>
    <s v="N/A"/>
    <s v="N/A"/>
    <x v="0"/>
    <s v="EN EJECUCION"/>
    <m/>
    <m/>
    <s v="NO"/>
    <s v="NO"/>
    <s v="NO"/>
    <s v="NO"/>
    <n v="46170"/>
    <m/>
    <m/>
    <m/>
  </r>
  <r>
    <n v="0"/>
    <n v="0"/>
    <n v="0"/>
    <n v="0"/>
    <n v="1"/>
    <n v="1263"/>
    <x v="4"/>
    <x v="4"/>
    <s v="Dirección_General"/>
    <x v="6"/>
    <s v="Jefe de la Oficina Asesora Jurídica"/>
    <x v="3"/>
    <s v="ICFES-276-2023"/>
    <s v="IMPRENTA NACIONAL DE COLOMBIA"/>
    <n v="20559600"/>
    <s v="Prestar los servicios de publicación y divulgación de los actos administrativos de carácter general que expida el Icfes durante la vigencia 2023 en el Diario Oficial de la Imprenta Nacional de Colombia."/>
    <d v="2023-02-07T00:00:00"/>
    <d v="2023-02-08T00:00:00"/>
    <d v="2023-12-31T00:00:00"/>
    <s v="N/A"/>
    <s v="N/A"/>
    <x v="12"/>
    <s v="EN EJECUCION"/>
    <m/>
    <m/>
    <s v="NO"/>
    <s v="NO"/>
    <s v="NO"/>
    <s v="NO"/>
    <n v="46170"/>
    <m/>
    <m/>
    <m/>
  </r>
  <r>
    <n v="0"/>
    <n v="0"/>
    <n v="0"/>
    <n v="0"/>
    <n v="1"/>
    <n v="1264"/>
    <x v="4"/>
    <x v="4"/>
    <s v="Dirección_de_Producción_y_Operaciones"/>
    <x v="15"/>
    <s v="Coordinador(a) del Grupo Interno de Trabajo de Gestión de Citación "/>
    <x v="3"/>
    <s v="ICFES-704-2023"/>
    <s v="Monica Bibiana De Antonio Toro"/>
    <n v="31350000"/>
    <s v="Prestar servicios profesionales para la realización de los procesos de gestión de citación y aprovisionamiento de sitios en el sistema PRISMA para las diferentes pruebas que aplica el Icfes durante la vigencia 2023."/>
    <d v="2023-06-02T00:00:00"/>
    <d v="2023-06-05T00:00:00"/>
    <d v="2023-12-31T00:00:00"/>
    <s v="N/A"/>
    <s v="N/A"/>
    <x v="3"/>
    <s v="EN EJECUCION"/>
    <m/>
    <m/>
    <s v="NO"/>
    <s v="NO"/>
    <s v="NO"/>
    <s v="NO"/>
    <n v="46170"/>
    <m/>
    <m/>
    <m/>
  </r>
  <r>
    <n v="0"/>
    <n v="0"/>
    <n v="0"/>
    <n v="0"/>
    <n v="1"/>
    <n v="1265"/>
    <x v="4"/>
    <x v="4"/>
    <s v="Dirección_de_Producción_y_Operaciones"/>
    <x v="15"/>
    <s v="Coordinador(a) del Grupo Interno de Trabajo de Gestión de Citación "/>
    <x v="3"/>
    <s v="ICFES-702-2023"/>
    <s v="BIBIANA EMILCE PUERTA RAMOS"/>
    <n v="31350000"/>
    <s v="Prestar servicios profesionales para la realización de los procesos de gestión de citación y aprovisionamiento de sitios en el sistema PRISMA para las diferentes pruebas que aplica el Icfes durante la vigencia 2023."/>
    <d v="2023-06-02T00:00:00"/>
    <d v="2023-06-05T00:00:00"/>
    <d v="2023-12-31T00:00:00"/>
    <s v="N/A"/>
    <s v="N/A"/>
    <x v="6"/>
    <s v="EN EJECUCION"/>
    <m/>
    <m/>
    <s v="NO"/>
    <s v="NO"/>
    <s v="NO"/>
    <s v="NO"/>
    <n v="46170"/>
    <m/>
    <m/>
    <m/>
  </r>
  <r>
    <n v="0"/>
    <n v="0"/>
    <n v="0"/>
    <n v="0"/>
    <n v="1"/>
    <n v="1266"/>
    <x v="4"/>
    <x v="4"/>
    <s v="Dirección_de_Tecnología_e_Información"/>
    <x v="11"/>
    <s v="Subdirector(a) de Información"/>
    <x v="3"/>
    <s v="ICFES-706-2023"/>
    <s v="PAULA ALEJANDRA ESPINOSA CASTAÑEDA"/>
    <n v="46774000"/>
    <s v="Prestación de servicios profesionales para brindar soporte en lo correspondiente al análisis de bases datos de los componentes de información del Instituto; así como realizar las actividades de calidad de datos que le sean asignados"/>
    <d v="2023-06-02T00:00:00"/>
    <d v="2023-06-02T00:00:00"/>
    <d v="2023-12-31T00:00:00"/>
    <s v="N/A"/>
    <s v="N/A"/>
    <x v="4"/>
    <s v="EN EJECUCION"/>
    <m/>
    <m/>
    <s v="NO"/>
    <s v="NO"/>
    <s v="NO"/>
    <s v="NO"/>
    <n v="46170"/>
    <m/>
    <m/>
    <m/>
  </r>
  <r>
    <n v="0"/>
    <n v="0"/>
    <n v="0"/>
    <n v="0"/>
    <n v="1"/>
    <n v="1267"/>
    <x v="4"/>
    <x v="4"/>
    <s v="Dirección_de_Producción_y_Operaciones"/>
    <x v="15"/>
    <s v="Coordinador del Grupo Interno de Trabajo de Control de Procesos Productivos"/>
    <x v="3"/>
    <s v="ICFES-641-2023"/>
    <s v="Jersson Armando Cuadrado Suancha"/>
    <n v="34200000"/>
    <s v="Prestar servicios profesionales como apoyo en la elaboración de documentos técnicos y precontractuales; así como; el seguimiento a la supervisión de los operadores contratados por el Icfes correspondientes a los procesos productivos; realizando auditorias de acuerdo con los lineamientos establecidos en el sistema de gestión de calidad durante; las pruebas que realice el Instituto para la vigencia 2023."/>
    <d v="2023-05-24T00:00:00"/>
    <d v="2023-05-25T00:00:00"/>
    <d v="2023-12-31T00:00:00"/>
    <s v="N/A"/>
    <s v="N/A"/>
    <x v="7"/>
    <s v="EN EJECUCION"/>
    <m/>
    <m/>
    <s v="NO"/>
    <s v="NO"/>
    <s v="NO"/>
    <s v="NO"/>
    <n v="46170"/>
    <m/>
    <m/>
    <m/>
  </r>
  <r>
    <n v="0"/>
    <n v="0"/>
    <n v="0"/>
    <n v="0"/>
    <n v="1"/>
    <n v="1268"/>
    <x v="4"/>
    <x v="4"/>
    <s v="Secretaría_General"/>
    <x v="1"/>
    <s v="Subdirector(a) de Talento Humano"/>
    <x v="3"/>
    <s v="ICFES-788-2023"/>
    <s v="Adriana Escobar Vivas"/>
    <n v="16400000"/>
    <s v="Prestar servicios profesionales a la Subdirección de Talento Humano en los requerimientos que _x000a_se presenten dentro de los procedimientos a cargo del área y como enlace en las comunicaciones _x000a_internas y externas que se generan desde la dependencia."/>
    <d v="2023-07-17T00:00:00"/>
    <d v="2023-07-17T00:00:00"/>
    <d v="2023-12-31T00:00:00"/>
    <s v="N/A"/>
    <s v="N/A"/>
    <x v="12"/>
    <s v="EN EJECUCION"/>
    <m/>
    <m/>
    <s v="NO"/>
    <s v="NO"/>
    <s v="NO"/>
    <s v="NO"/>
    <n v="46170"/>
    <m/>
    <m/>
    <m/>
  </r>
  <r>
    <n v="0"/>
    <n v="0"/>
    <n v="0"/>
    <n v="0"/>
    <n v="1"/>
    <n v="1269"/>
    <x v="4"/>
    <x v="4"/>
    <s v="Secretaría_General"/>
    <x v="1"/>
    <s v="Subdirector(a) de Talento Humano"/>
    <x v="3"/>
    <s v="ICFES-081-2023"/>
    <s v="Adriana Escobar Vivas"/>
    <n v="9200000"/>
    <s v="Prestar servicios profesionales a la Subdirección de Talento Humano en las actividades relacionadas con el cumplimiento de los planes de bienestar y capacitación; así como en el trámite de los requerimientos de información por clientes internos y externos."/>
    <d v="2023-01-05T00:00:00"/>
    <d v="2023-01-06T00:00:00"/>
    <d v="2023-05-05T00:00:00"/>
    <s v="N/A"/>
    <s v="N/A"/>
    <x v="3"/>
    <s v="EN EJECUCION"/>
    <m/>
    <m/>
    <s v="NO"/>
    <s v="NO"/>
    <s v="NO"/>
    <s v="NO"/>
    <n v="46170"/>
    <m/>
    <m/>
    <m/>
  </r>
  <r>
    <n v="0"/>
    <n v="0"/>
    <n v="0"/>
    <n v="0"/>
    <n v="1"/>
    <n v="1270"/>
    <x v="4"/>
    <x v="4"/>
    <s v="Dirección_General"/>
    <x v="16"/>
    <s v="Director(a) General"/>
    <x v="2"/>
    <s v="ICFES-078-2022"/>
    <s v="Isabel Cristina Vélez Castro"/>
    <n v="106398000"/>
    <s v="Prestación de servicios profesionales para realizar el seguimiento y la ejecución del plan estratégico de mercadeo para el posicionamiento del Icfes a nivel nacional"/>
    <d v="2022-01-07T00:00:00"/>
    <d v="2022-01-12T00:00:00"/>
    <d v="2022-10-11T00:00:00"/>
    <s v="N/A"/>
    <s v="N/A"/>
    <x v="3"/>
    <s v="EN EJECUCION"/>
    <m/>
    <m/>
    <s v="NO"/>
    <s v="NO"/>
    <s v="NO"/>
    <s v="NO"/>
    <n v="4617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C329B1D-D1C7-41DB-A0E8-5FA72D8D9627}" name="TablaDinámica1" cacheId="13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3:I15" firstHeaderRow="1" firstDataRow="2" firstDataCol="1"/>
  <pivotFields count="44">
    <pivotField showAll="0"/>
    <pivotField showAll="0"/>
    <pivotField showAll="0"/>
    <pivotField showAll="0"/>
    <pivotField showAll="0"/>
    <pivotField showAll="0"/>
    <pivotField showAll="0"/>
    <pivotField showAll="0"/>
    <pivotField axis="axisRow" dataField="1" showAll="0">
      <items count="430">
        <item sd="0" x="199"/>
        <item sd="0" x="143"/>
        <item sd="0" x="109"/>
        <item sd="0" x="214"/>
        <item sd="0" x="347"/>
        <item sd="0" x="124"/>
        <item sd="0" x="55"/>
        <item sd="0" x="314"/>
        <item sd="0" x="216"/>
        <item sd="0" x="270"/>
        <item sd="0" x="357"/>
        <item sd="0" x="414"/>
        <item sd="0" x="220"/>
        <item sd="0" x="423"/>
        <item sd="0" x="165"/>
        <item sd="0" x="416"/>
        <item sd="0" x="229"/>
        <item sd="0" x="304"/>
        <item sd="0" x="312"/>
        <item sd="0" x="11"/>
        <item sd="0" x="16"/>
        <item sd="0" x="178"/>
        <item sd="0" x="147"/>
        <item sd="0" x="345"/>
        <item sd="0" x="40"/>
        <item sd="0" x="331"/>
        <item sd="0" x="321"/>
        <item sd="0" x="175"/>
        <item sd="0" x="365"/>
        <item sd="0" x="107"/>
        <item sd="0" x="326"/>
        <item sd="0" x="9"/>
        <item sd="0" x="238"/>
        <item sd="0" x="156"/>
        <item sd="0" x="213"/>
        <item sd="0" x="63"/>
        <item sd="0" x="276"/>
        <item sd="0" x="404"/>
        <item sd="0" x="406"/>
        <item sd="0" x="305"/>
        <item sd="0" x="369"/>
        <item sd="0" x="187"/>
        <item sd="0" x="387"/>
        <item sd="0" x="69"/>
        <item sd="0" x="181"/>
        <item sd="0" x="419"/>
        <item sd="0" x="352"/>
        <item sd="0" x="262"/>
        <item sd="0" x="361"/>
        <item sd="0" x="266"/>
        <item sd="0" x="378"/>
        <item sd="0" x="95"/>
        <item sd="0" x="164"/>
        <item sd="0" x="313"/>
        <item sd="0" x="121"/>
        <item sd="0" x="75"/>
        <item sd="0" x="316"/>
        <item sd="0" x="200"/>
        <item sd="0" x="405"/>
        <item sd="0" x="356"/>
        <item sd="0" x="407"/>
        <item sd="0" x="126"/>
        <item sd="0" x="194"/>
        <item sd="0" x="4"/>
        <item sd="0" x="248"/>
        <item sd="0" x="422"/>
        <item sd="0" x="376"/>
        <item sd="0" x="395"/>
        <item x="60"/>
        <item sd="0" x="427"/>
        <item sd="0" x="320"/>
        <item sd="0" x="403"/>
        <item sd="0" x="222"/>
        <item sd="0" x="93"/>
        <item sd="0" x="203"/>
        <item sd="0" x="217"/>
        <item sd="0" x="383"/>
        <item sd="0" x="210"/>
        <item sd="0" x="211"/>
        <item sd="0" x="302"/>
        <item sd="0" x="257"/>
        <item sd="0" x="103"/>
        <item sd="0" x="215"/>
        <item sd="0" x="358"/>
        <item sd="0" x="421"/>
        <item sd="0" x="58"/>
        <item sd="0" x="10"/>
        <item sd="0" x="151"/>
        <item sd="0" x="415"/>
        <item sd="0" x="273"/>
        <item sd="0" x="204"/>
        <item sd="0" x="101"/>
        <item sd="0" x="21"/>
        <item sd="0" x="65"/>
        <item sd="0" x="255"/>
        <item sd="0" x="46"/>
        <item sd="0" x="137"/>
        <item sd="0" x="120"/>
        <item sd="0" x="327"/>
        <item sd="0" x="20"/>
        <item sd="0" x="135"/>
        <item sd="0" x="303"/>
        <item sd="0" x="400"/>
        <item sd="0" x="311"/>
        <item sd="0" x="280"/>
        <item sd="0" x="263"/>
        <item sd="0" x="66"/>
        <item sd="0" x="185"/>
        <item sd="0" x="389"/>
        <item sd="0" x="130"/>
        <item sd="0" x="293"/>
        <item sd="0" x="196"/>
        <item sd="0" x="51"/>
        <item sd="0" x="329"/>
        <item sd="0" x="5"/>
        <item sd="0" x="44"/>
        <item sd="0" x="334"/>
        <item sd="0" x="243"/>
        <item sd="0" x="372"/>
        <item sd="0" x="160"/>
        <item sd="0" x="344"/>
        <item sd="0" x="296"/>
        <item sd="0" x="291"/>
        <item sd="0" x="386"/>
        <item sd="0" x="24"/>
        <item sd="0" x="390"/>
        <item sd="0" x="12"/>
        <item sd="0" x="89"/>
        <item sd="0" x="195"/>
        <item sd="0" x="297"/>
        <item sd="0" x="212"/>
        <item sd="0" x="272"/>
        <item sd="0" x="70"/>
        <item sd="0" x="111"/>
        <item sd="0" x="92"/>
        <item sd="0" x="228"/>
        <item sd="0" x="132"/>
        <item sd="0" x="315"/>
        <item sd="0" x="426"/>
        <item sd="0" x="18"/>
        <item sd="0" x="219"/>
        <item sd="0" x="409"/>
        <item sd="0" x="104"/>
        <item sd="0" x="78"/>
        <item sd="0" x="308"/>
        <item sd="0" x="49"/>
        <item sd="0" x="269"/>
        <item sd="0" x="91"/>
        <item sd="0" x="119"/>
        <item sd="0" x="230"/>
        <item sd="0" x="319"/>
        <item sd="0" x="22"/>
        <item sd="0" x="338"/>
        <item sd="0" x="360"/>
        <item sd="0" x="57"/>
        <item sd="0" x="392"/>
        <item sd="0" x="31"/>
        <item sd="0" x="349"/>
        <item sd="0" x="379"/>
        <item sd="0" x="380"/>
        <item sd="0" x="279"/>
        <item sd="0" x="168"/>
        <item sd="0" x="346"/>
        <item sd="0" x="382"/>
        <item sd="0" x="394"/>
        <item sd="0" x="87"/>
        <item sd="0" x="375"/>
        <item sd="0" x="425"/>
        <item sd="0" x="115"/>
        <item sd="0" x="265"/>
        <item sd="0" x="385"/>
        <item sd="0" x="136"/>
        <item sd="0" x="43"/>
        <item sd="0" x="307"/>
        <item sd="0" x="118"/>
        <item sd="0" x="323"/>
        <item sd="0" x="206"/>
        <item sd="0" x="171"/>
        <item sd="0" x="221"/>
        <item sd="0" x="67"/>
        <item sd="0" x="245"/>
        <item sd="0" x="72"/>
        <item sd="0" x="153"/>
        <item sd="0" x="138"/>
        <item sd="0" x="274"/>
        <item sd="0" x="36"/>
        <item sd="0" x="145"/>
        <item sd="0" x="317"/>
        <item sd="0" x="148"/>
        <item sd="0" x="368"/>
        <item sd="0" x="41"/>
        <item sd="0" x="246"/>
        <item sd="0" x="301"/>
        <item sd="0" x="163"/>
        <item sd="0" x="182"/>
        <item sd="0" x="68"/>
        <item sd="0" x="123"/>
        <item sd="0" x="1"/>
        <item sd="0" x="102"/>
        <item sd="0" x="298"/>
        <item sd="0" x="154"/>
        <item sd="0" x="112"/>
        <item sd="0" x="100"/>
        <item sd="0" x="191"/>
        <item sd="0" x="142"/>
        <item sd="0" x="388"/>
        <item sd="0" x="94"/>
        <item sd="0" x="261"/>
        <item sd="0" x="201"/>
        <item sd="0" x="32"/>
        <item sd="0" x="158"/>
        <item sd="0" x="371"/>
        <item sd="0" x="322"/>
        <item sd="0" x="253"/>
        <item sd="0" x="208"/>
        <item sd="0" x="197"/>
        <item sd="0" x="62"/>
        <item sd="0" x="96"/>
        <item sd="0" x="193"/>
        <item sd="0" x="398"/>
        <item sd="0" x="359"/>
        <item sd="0" x="267"/>
        <item sd="0" x="71"/>
        <item sd="0" x="420"/>
        <item sd="0" x="76"/>
        <item sd="0" x="271"/>
        <item sd="0" x="244"/>
        <item sd="0" x="172"/>
        <item sd="0" x="85"/>
        <item sd="0" x="254"/>
        <item sd="0" x="370"/>
        <item sd="0" x="343"/>
        <item sd="0" x="223"/>
        <item sd="0" x="48"/>
        <item sd="0" x="106"/>
        <item sd="0" x="114"/>
        <item sd="0" x="309"/>
        <item sd="0" x="332"/>
        <item sd="0" x="159"/>
        <item sd="0" x="218"/>
        <item sd="0" x="27"/>
        <item sd="0" x="42"/>
        <item sd="0" x="328"/>
        <item sd="0" x="402"/>
        <item sd="0" x="227"/>
        <item sd="0" x="299"/>
        <item sd="0" x="354"/>
        <item sd="0" x="342"/>
        <item sd="0" x="348"/>
        <item sd="0" x="128"/>
        <item sd="0" x="286"/>
        <item sd="0" x="105"/>
        <item sd="0" x="110"/>
        <item sd="0" x="52"/>
        <item sd="0" x="37"/>
        <item sd="0" x="363"/>
        <item sd="0" x="134"/>
        <item sd="0" x="35"/>
        <item sd="0" x="17"/>
        <item sd="0" x="45"/>
        <item sd="0" x="241"/>
        <item sd="0" x="186"/>
        <item sd="0" x="144"/>
        <item sd="0" x="8"/>
        <item sd="0" x="80"/>
        <item sd="0" x="399"/>
        <item sd="0" x="64"/>
        <item sd="0" x="417"/>
        <item sd="0" x="88"/>
        <item sd="0" x="125"/>
        <item sd="0" x="339"/>
        <item sd="0" x="275"/>
        <item sd="0" x="34"/>
        <item sd="0" x="141"/>
        <item sd="0" x="129"/>
        <item sd="0" x="169"/>
        <item sd="0" x="335"/>
        <item sd="0" x="240"/>
        <item sd="0" x="173"/>
        <item sd="0" x="237"/>
        <item sd="0" x="396"/>
        <item sd="0" x="77"/>
        <item sd="0" x="424"/>
        <item sd="0" x="54"/>
        <item sd="0" x="397"/>
        <item sd="0" x="183"/>
        <item sd="0" x="146"/>
        <item sd="0" x="29"/>
        <item sd="0" x="374"/>
        <item sd="0" x="209"/>
        <item sd="0" x="333"/>
        <item sd="0" x="236"/>
        <item sd="0" x="384"/>
        <item sd="0" x="28"/>
        <item sd="0" x="19"/>
        <item sd="0" x="224"/>
        <item sd="0" x="97"/>
        <item sd="0" x="428"/>
        <item sd="0" x="239"/>
        <item sd="0" x="292"/>
        <item sd="0" x="152"/>
        <item sd="0" x="351"/>
        <item sd="0" x="250"/>
        <item sd="0" x="170"/>
        <item sd="0" x="176"/>
        <item sd="0" x="231"/>
        <item sd="0" x="190"/>
        <item sd="0" x="188"/>
        <item sd="0" x="149"/>
        <item sd="0" x="249"/>
        <item sd="0" x="260"/>
        <item sd="0" x="79"/>
        <item sd="0" x="2"/>
        <item sd="0" x="139"/>
        <item sd="0" x="25"/>
        <item sd="0" x="336"/>
        <item sd="0" x="90"/>
        <item sd="0" x="355"/>
        <item sd="0" x="6"/>
        <item sd="0" x="251"/>
        <item sd="0" x="340"/>
        <item sd="0" x="226"/>
        <item sd="0" x="13"/>
        <item sd="0" x="150"/>
        <item sd="0" x="166"/>
        <item sd="0" x="81"/>
        <item sd="0" x="294"/>
        <item sd="0" x="225"/>
        <item sd="0" x="393"/>
        <item sd="0" x="202"/>
        <item sd="0" x="98"/>
        <item sd="0" x="59"/>
        <item sd="0" x="127"/>
        <item sd="0" x="281"/>
        <item sd="0" x="50"/>
        <item sd="0" x="7"/>
        <item sd="0" x="56"/>
        <item sd="0" x="198"/>
        <item sd="0" x="337"/>
        <item sd="0" x="140"/>
        <item sd="0" x="84"/>
        <item sd="0" x="341"/>
        <item sd="0" x="288"/>
        <item sd="0" x="26"/>
        <item sd="0" x="318"/>
        <item sd="0" x="177"/>
        <item sd="0" x="418"/>
        <item sd="0" x="367"/>
        <item sd="0" x="330"/>
        <item sd="0" x="180"/>
        <item sd="0" x="39"/>
        <item sd="0" x="232"/>
        <item sd="0" x="256"/>
        <item sd="0" x="259"/>
        <item sd="0" x="99"/>
        <item sd="0" x="192"/>
        <item sd="0" x="268"/>
        <item sd="0" x="189"/>
        <item sd="0" x="184"/>
        <item sd="0" x="116"/>
        <item sd="0" x="174"/>
        <item sd="0" x="61"/>
        <item sd="0" x="287"/>
        <item sd="0" x="353"/>
        <item sd="0" x="47"/>
        <item sd="0" x="162"/>
        <item sd="0" x="290"/>
        <item sd="0" x="381"/>
        <item sd="0" x="366"/>
        <item sd="0" x="30"/>
        <item sd="0" x="82"/>
        <item sd="0" x="277"/>
        <item sd="0" x="205"/>
        <item sd="0" x="391"/>
        <item sd="0" x="86"/>
        <item sd="0" x="377"/>
        <item sd="0" x="412"/>
        <item sd="0" x="284"/>
        <item sd="0" x="310"/>
        <item sd="0" x="350"/>
        <item sd="0" x="133"/>
        <item sd="0" x="179"/>
        <item sd="0" x="108"/>
        <item sd="0" x="73"/>
        <item sd="0" x="83"/>
        <item sd="0" x="207"/>
        <item sd="0" x="117"/>
        <item sd="0" x="53"/>
        <item sd="0" x="306"/>
        <item sd="0" x="325"/>
        <item sd="0" x="15"/>
        <item sd="0" x="289"/>
        <item sd="0" x="167"/>
        <item sd="0" x="242"/>
        <item sd="0" x="14"/>
        <item sd="0" x="413"/>
        <item sd="0" x="278"/>
        <item sd="0" x="401"/>
        <item sd="0" x="373"/>
        <item sd="0" x="408"/>
        <item sd="0" x="282"/>
        <item sd="0" x="235"/>
        <item sd="0" x="252"/>
        <item sd="0" x="410"/>
        <item sd="0" x="74"/>
        <item sd="0" x="258"/>
        <item sd="0" x="362"/>
        <item sd="0" x="285"/>
        <item sd="0" x="131"/>
        <item sd="0" x="0"/>
        <item sd="0" x="300"/>
        <item sd="0" x="122"/>
        <item sd="0" x="33"/>
        <item sd="0" x="295"/>
        <item sd="0" x="247"/>
        <item sd="0" x="38"/>
        <item sd="0" x="161"/>
        <item sd="0" x="283"/>
        <item sd="0" x="3"/>
        <item sd="0" x="157"/>
        <item sd="0" x="364"/>
        <item sd="0" x="324"/>
        <item sd="0" x="155"/>
        <item sd="0" x="411"/>
        <item sd="0" x="264"/>
        <item sd="0" x="113"/>
        <item sd="0" x="234"/>
        <item sd="0" x="233"/>
        <item sd="0" x="23"/>
        <item t="default" sd="0"/>
      </items>
    </pivotField>
    <pivotField axis="axisRow" showAll="0">
      <items count="335">
        <item x="293"/>
        <item x="302"/>
        <item x="294"/>
        <item x="329"/>
        <item x="333"/>
        <item x="272"/>
        <item x="230"/>
        <item x="125"/>
        <item x="331"/>
        <item x="326"/>
        <item x="301"/>
        <item x="283"/>
        <item x="284"/>
        <item x="102"/>
        <item x="104"/>
        <item x="105"/>
        <item x="300"/>
        <item x="213"/>
        <item x="315"/>
        <item x="306"/>
        <item x="289"/>
        <item x="322"/>
        <item x="242"/>
        <item x="214"/>
        <item x="260"/>
        <item x="78"/>
        <item x="308"/>
        <item x="321"/>
        <item x="320"/>
        <item x="316"/>
        <item x="299"/>
        <item x="52"/>
        <item x="307"/>
        <item x="274"/>
        <item x="298"/>
        <item x="297"/>
        <item x="7"/>
        <item x="217"/>
        <item x="90"/>
        <item x="10"/>
        <item x="158"/>
        <item x="194"/>
        <item x="280"/>
        <item x="46"/>
        <item x="309"/>
        <item x="103"/>
        <item x="226"/>
        <item x="176"/>
        <item x="314"/>
        <item x="53"/>
        <item x="268"/>
        <item x="112"/>
        <item x="229"/>
        <item x="270"/>
        <item x="129"/>
        <item x="267"/>
        <item x="255"/>
        <item x="288"/>
        <item x="328"/>
        <item x="159"/>
        <item x="0"/>
        <item x="96"/>
        <item x="311"/>
        <item x="111"/>
        <item x="82"/>
        <item x="47"/>
        <item x="317"/>
        <item x="73"/>
        <item x="183"/>
        <item x="253"/>
        <item x="296"/>
        <item x="273"/>
        <item x="120"/>
        <item x="291"/>
        <item x="259"/>
        <item x="130"/>
        <item x="161"/>
        <item x="179"/>
        <item x="209"/>
        <item x="93"/>
        <item x="162"/>
        <item x="34"/>
        <item x="86"/>
        <item x="87"/>
        <item x="21"/>
        <item x="65"/>
        <item x="19"/>
        <item x="56"/>
        <item x="138"/>
        <item x="30"/>
        <item x="180"/>
        <item x="48"/>
        <item x="83"/>
        <item x="171"/>
        <item x="234"/>
        <item x="9"/>
        <item x="41"/>
        <item x="323"/>
        <item x="223"/>
        <item x="69"/>
        <item x="44"/>
        <item x="318"/>
        <item x="134"/>
        <item x="13"/>
        <item x="199"/>
        <item x="88"/>
        <item x="203"/>
        <item x="219"/>
        <item x="68"/>
        <item x="59"/>
        <item x="282"/>
        <item x="222"/>
        <item x="45"/>
        <item x="150"/>
        <item x="210"/>
        <item x="133"/>
        <item x="197"/>
        <item x="29"/>
        <item x="26"/>
        <item x="124"/>
        <item x="244"/>
        <item x="67"/>
        <item x="42"/>
        <item x="258"/>
        <item x="319"/>
        <item x="57"/>
        <item x="140"/>
        <item x="178"/>
        <item x="113"/>
        <item x="215"/>
        <item x="114"/>
        <item x="287"/>
        <item x="77"/>
        <item x="261"/>
        <item x="221"/>
        <item x="248"/>
        <item x="50"/>
        <item x="54"/>
        <item x="37"/>
        <item x="147"/>
        <item x="172"/>
        <item x="240"/>
        <item x="74"/>
        <item x="254"/>
        <item x="278"/>
        <item x="246"/>
        <item x="167"/>
        <item x="277"/>
        <item x="200"/>
        <item x="164"/>
        <item x="198"/>
        <item x="84"/>
        <item x="264"/>
        <item x="285"/>
        <item x="12"/>
        <item x="76"/>
        <item x="122"/>
        <item x="186"/>
        <item x="141"/>
        <item x="243"/>
        <item x="139"/>
        <item x="218"/>
        <item x="8"/>
        <item x="173"/>
        <item x="275"/>
        <item x="251"/>
        <item x="149"/>
        <item x="5"/>
        <item x="148"/>
        <item x="145"/>
        <item x="271"/>
        <item x="310"/>
        <item x="204"/>
        <item x="332"/>
        <item x="236"/>
        <item x="313"/>
        <item x="136"/>
        <item x="184"/>
        <item x="247"/>
        <item x="70"/>
        <item x="106"/>
        <item x="312"/>
        <item x="196"/>
        <item x="131"/>
        <item x="66"/>
        <item x="11"/>
        <item x="92"/>
        <item x="325"/>
        <item x="225"/>
        <item x="146"/>
        <item x="295"/>
        <item x="257"/>
        <item x="91"/>
        <item x="292"/>
        <item x="232"/>
        <item x="192"/>
        <item x="193"/>
        <item x="269"/>
        <item x="187"/>
        <item x="127"/>
        <item x="71"/>
        <item x="142"/>
        <item x="154"/>
        <item x="152"/>
        <item x="237"/>
        <item x="151"/>
        <item x="279"/>
        <item x="58"/>
        <item x="227"/>
        <item x="266"/>
        <item x="115"/>
        <item x="31"/>
        <item x="43"/>
        <item x="49"/>
        <item x="55"/>
        <item x="118"/>
        <item x="25"/>
        <item x="20"/>
        <item x="165"/>
        <item x="304"/>
        <item x="33"/>
        <item x="235"/>
        <item x="75"/>
        <item x="32"/>
        <item x="63"/>
        <item x="252"/>
        <item x="143"/>
        <item x="80"/>
        <item x="262"/>
        <item x="101"/>
        <item x="220"/>
        <item x="27"/>
        <item x="330"/>
        <item x="201"/>
        <item x="324"/>
        <item x="170"/>
        <item x="250"/>
        <item x="132"/>
        <item x="121"/>
        <item x="119"/>
        <item x="211"/>
        <item x="17"/>
        <item x="79"/>
        <item x="62"/>
        <item x="14"/>
        <item x="202"/>
        <item x="22"/>
        <item x="128"/>
        <item x="81"/>
        <item x="265"/>
        <item x="212"/>
        <item x="206"/>
        <item x="256"/>
        <item x="72"/>
        <item x="181"/>
        <item x="24"/>
        <item x="286"/>
        <item x="182"/>
        <item x="160"/>
        <item x="228"/>
        <item x="241"/>
        <item x="126"/>
        <item x="107"/>
        <item x="157"/>
        <item x="97"/>
        <item x="305"/>
        <item x="4"/>
        <item x="109"/>
        <item x="38"/>
        <item x="245"/>
        <item x="16"/>
        <item x="177"/>
        <item x="61"/>
        <item x="60"/>
        <item x="15"/>
        <item x="185"/>
        <item x="135"/>
        <item x="110"/>
        <item x="195"/>
        <item x="28"/>
        <item x="231"/>
        <item x="263"/>
        <item x="233"/>
        <item x="117"/>
        <item x="6"/>
        <item x="155"/>
        <item x="18"/>
        <item x="3"/>
        <item x="205"/>
        <item x="166"/>
        <item x="98"/>
        <item x="95"/>
        <item x="116"/>
        <item x="23"/>
        <item x="290"/>
        <item x="137"/>
        <item x="207"/>
        <item x="191"/>
        <item x="64"/>
        <item x="40"/>
        <item x="153"/>
        <item x="238"/>
        <item x="51"/>
        <item x="249"/>
        <item x="1"/>
        <item x="169"/>
        <item x="2"/>
        <item x="35"/>
        <item x="39"/>
        <item x="224"/>
        <item x="168"/>
        <item x="216"/>
        <item x="174"/>
        <item x="100"/>
        <item x="89"/>
        <item x="94"/>
        <item x="99"/>
        <item x="190"/>
        <item x="327"/>
        <item x="175"/>
        <item x="156"/>
        <item x="239"/>
        <item x="188"/>
        <item x="189"/>
        <item x="208"/>
        <item x="276"/>
        <item x="281"/>
        <item x="108"/>
        <item x="144"/>
        <item x="123"/>
        <item x="163"/>
        <item x="303"/>
        <item x="36"/>
        <item x="85"/>
        <item t="default"/>
      </items>
    </pivotField>
    <pivotField showAll="0"/>
    <pivotField showAll="0"/>
    <pivotField numFmtId="14" showAll="0"/>
    <pivotField showAll="0"/>
    <pivotField showAll="0"/>
    <pivotField showAll="0"/>
    <pivotField showAll="0"/>
    <pivotField axis="axisRow" showAll="0">
      <items count="30">
        <item x="22"/>
        <item sd="0" x="16"/>
        <item sd="0" x="2"/>
        <item sd="0" x="9"/>
        <item sd="0" x="15"/>
        <item sd="0" m="1" x="28"/>
        <item sd="0" x="17"/>
        <item sd="0" x="8"/>
        <item sd="0" x="11"/>
        <item sd="0" x="21"/>
        <item sd="0" x="19"/>
        <item sd="0" m="1" x="24"/>
        <item sd="0" x="3"/>
        <item sd="0" x="18"/>
        <item sd="0" x="4"/>
        <item sd="0" x="13"/>
        <item sd="0" x="0"/>
        <item sd="0" m="1" x="25"/>
        <item sd="0" m="1" x="26"/>
        <item sd="0" x="10"/>
        <item sd="0" x="20"/>
        <item sd="0" m="1" x="27"/>
        <item sd="0" x="7"/>
        <item sd="0" x="12"/>
        <item x="5"/>
        <item x="6"/>
        <item sd="0" x="1"/>
        <item sd="0" x="14"/>
        <item x="23"/>
        <item t="default" sd="0"/>
      </items>
    </pivotField>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15">
        <item sd="0" m="1" x="13"/>
        <item sd="0" x="2"/>
        <item sd="0" m="1" x="10"/>
        <item sd="0" m="1" x="12"/>
        <item sd="0" x="8"/>
        <item sd="0" x="0"/>
        <item sd="0" x="4"/>
        <item sd="0" x="7"/>
        <item sd="0" x="1"/>
        <item sd="0" x="6"/>
        <item sd="0" x="5"/>
        <item sd="0" x="9"/>
        <item sd="0" x="3"/>
        <item sd="0" m="1" x="11"/>
        <item t="default" sd="0"/>
      </items>
    </pivotField>
    <pivotField showAll="0"/>
    <pivotField showAll="0"/>
    <pivotField showAll="0"/>
    <pivotField showAll="0"/>
    <pivotField showAll="0"/>
    <pivotField axis="axisCol" showAll="0">
      <items count="8">
        <item m="1" x="4"/>
        <item m="1" x="6"/>
        <item m="1" x="3"/>
        <item m="1" x="5"/>
        <item m="1" x="1"/>
        <item x="0"/>
        <item m="1" x="2"/>
        <item t="default"/>
      </items>
    </pivotField>
    <pivotField showAll="0"/>
    <pivotField showAll="0"/>
    <pivotField showAll="0"/>
    <pivotField showAll="0"/>
    <pivotField showAll="0"/>
    <pivotField showAll="0"/>
    <pivotField showAll="0"/>
    <pivotField showAll="0"/>
  </pivotFields>
  <rowFields count="4">
    <field x="29"/>
    <field x="17"/>
    <field x="8"/>
    <field x="9"/>
  </rowFields>
  <rowItems count="11">
    <i>
      <x v="1"/>
    </i>
    <i>
      <x v="4"/>
    </i>
    <i>
      <x v="5"/>
    </i>
    <i>
      <x v="6"/>
    </i>
    <i>
      <x v="7"/>
    </i>
    <i>
      <x v="8"/>
    </i>
    <i>
      <x v="9"/>
    </i>
    <i>
      <x v="10"/>
    </i>
    <i>
      <x v="11"/>
    </i>
    <i>
      <x v="12"/>
    </i>
    <i t="grand">
      <x/>
    </i>
  </rowItems>
  <colFields count="1">
    <field x="35"/>
  </colFields>
  <colItems count="2">
    <i>
      <x v="5"/>
    </i>
    <i t="grand">
      <x/>
    </i>
  </colItems>
  <dataFields count="1">
    <dataField name="Cuenta de NOMBRE DEL CONTRATISTA" fld="8" subtotal="count" baseField="0" baseItem="0"/>
  </dataFields>
  <formats count="8">
    <format dxfId="705">
      <pivotArea field="29" type="button" dataOnly="0" labelOnly="1" outline="0" axis="axisRow" fieldPosition="0"/>
    </format>
    <format dxfId="706">
      <pivotArea outline="0" collapsedLevelsAreSubtotals="1" fieldPosition="0"/>
    </format>
    <format dxfId="707">
      <pivotArea dataOnly="0" labelOnly="1" fieldPosition="0">
        <references count="1">
          <reference field="35" count="0"/>
        </references>
      </pivotArea>
    </format>
    <format dxfId="708">
      <pivotArea dataOnly="0" labelOnly="1" grandCol="1" outline="0" fieldPosition="0"/>
    </format>
    <format dxfId="709">
      <pivotArea outline="0" collapsedLevelsAreSubtotals="1" fieldPosition="0">
        <references count="1">
          <reference field="35" count="1" selected="0">
            <x v="5"/>
          </reference>
        </references>
      </pivotArea>
    </format>
    <format dxfId="710">
      <pivotArea dataOnly="0" labelOnly="1" fieldPosition="0">
        <references count="1">
          <reference field="35" count="1">
            <x v="5"/>
          </reference>
        </references>
      </pivotArea>
    </format>
    <format dxfId="711">
      <pivotArea outline="0" collapsedLevelsAreSubtotals="1" fieldPosition="0">
        <references count="1">
          <reference field="35" count="1" selected="0">
            <x v="4"/>
          </reference>
        </references>
      </pivotArea>
    </format>
    <format dxfId="712">
      <pivotArea dataOnly="0" labelOnly="1" fieldPosition="0">
        <references count="1">
          <reference field="35"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A9DFF0E-6D34-48C7-BA31-AAB1CDD54A54}" name="TablaDinámica3" cacheId="13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67" firstHeaderRow="1" firstDataRow="2" firstDataCol="1"/>
  <pivotFields count="44">
    <pivotField showAll="0"/>
    <pivotField showAll="0"/>
    <pivotField showAll="0"/>
    <pivotField showAll="0"/>
    <pivotField showAll="0"/>
    <pivotField showAll="0"/>
    <pivotField showAll="0"/>
    <pivotField showAll="0"/>
    <pivotField axis="axisRow" dataField="1" showAll="0">
      <items count="430">
        <item x="199"/>
        <item x="143"/>
        <item x="109"/>
        <item x="214"/>
        <item x="347"/>
        <item x="124"/>
        <item x="55"/>
        <item x="314"/>
        <item x="216"/>
        <item x="270"/>
        <item x="357"/>
        <item x="414"/>
        <item x="220"/>
        <item x="423"/>
        <item x="165"/>
        <item x="416"/>
        <item x="229"/>
        <item x="304"/>
        <item x="312"/>
        <item x="11"/>
        <item x="16"/>
        <item x="178"/>
        <item x="147"/>
        <item x="345"/>
        <item x="40"/>
        <item x="331"/>
        <item x="321"/>
        <item x="175"/>
        <item x="365"/>
        <item x="107"/>
        <item x="326"/>
        <item x="9"/>
        <item x="238"/>
        <item x="156"/>
        <item x="213"/>
        <item x="63"/>
        <item x="276"/>
        <item x="404"/>
        <item x="406"/>
        <item x="305"/>
        <item x="369"/>
        <item x="187"/>
        <item x="387"/>
        <item x="69"/>
        <item x="181"/>
        <item x="419"/>
        <item x="352"/>
        <item x="262"/>
        <item x="361"/>
        <item x="266"/>
        <item x="378"/>
        <item x="95"/>
        <item x="164"/>
        <item x="313"/>
        <item x="121"/>
        <item x="75"/>
        <item x="316"/>
        <item x="200"/>
        <item x="405"/>
        <item x="356"/>
        <item x="407"/>
        <item x="126"/>
        <item x="194"/>
        <item x="4"/>
        <item x="248"/>
        <item x="422"/>
        <item x="376"/>
        <item x="395"/>
        <item x="60"/>
        <item x="427"/>
        <item x="320"/>
        <item x="403"/>
        <item x="222"/>
        <item x="93"/>
        <item x="203"/>
        <item x="217"/>
        <item x="383"/>
        <item x="210"/>
        <item x="211"/>
        <item x="302"/>
        <item x="257"/>
        <item x="103"/>
        <item x="215"/>
        <item x="358"/>
        <item x="421"/>
        <item x="58"/>
        <item x="10"/>
        <item x="151"/>
        <item x="415"/>
        <item x="273"/>
        <item x="204"/>
        <item x="101"/>
        <item x="21"/>
        <item x="65"/>
        <item x="255"/>
        <item x="46"/>
        <item x="137"/>
        <item x="120"/>
        <item x="327"/>
        <item x="20"/>
        <item x="135"/>
        <item x="303"/>
        <item x="400"/>
        <item x="311"/>
        <item x="280"/>
        <item x="263"/>
        <item x="66"/>
        <item x="185"/>
        <item x="389"/>
        <item x="130"/>
        <item x="293"/>
        <item x="196"/>
        <item x="51"/>
        <item x="329"/>
        <item x="5"/>
        <item x="44"/>
        <item x="334"/>
        <item x="243"/>
        <item x="372"/>
        <item x="160"/>
        <item x="344"/>
        <item x="296"/>
        <item x="291"/>
        <item x="386"/>
        <item x="24"/>
        <item x="390"/>
        <item x="12"/>
        <item x="89"/>
        <item x="195"/>
        <item x="297"/>
        <item x="212"/>
        <item x="272"/>
        <item x="70"/>
        <item x="111"/>
        <item x="92"/>
        <item x="228"/>
        <item x="132"/>
        <item x="315"/>
        <item x="426"/>
        <item x="18"/>
        <item x="219"/>
        <item x="409"/>
        <item x="104"/>
        <item x="78"/>
        <item x="308"/>
        <item x="49"/>
        <item x="269"/>
        <item x="91"/>
        <item x="119"/>
        <item x="230"/>
        <item x="319"/>
        <item x="22"/>
        <item x="338"/>
        <item x="360"/>
        <item x="57"/>
        <item x="392"/>
        <item x="31"/>
        <item x="349"/>
        <item x="379"/>
        <item x="380"/>
        <item x="279"/>
        <item x="168"/>
        <item x="346"/>
        <item x="382"/>
        <item x="394"/>
        <item x="87"/>
        <item x="375"/>
        <item x="425"/>
        <item x="115"/>
        <item x="265"/>
        <item x="385"/>
        <item x="136"/>
        <item x="43"/>
        <item x="307"/>
        <item x="118"/>
        <item x="323"/>
        <item x="206"/>
        <item x="171"/>
        <item x="221"/>
        <item x="67"/>
        <item x="245"/>
        <item x="72"/>
        <item x="153"/>
        <item x="138"/>
        <item x="274"/>
        <item x="36"/>
        <item x="145"/>
        <item x="317"/>
        <item x="148"/>
        <item x="368"/>
        <item x="41"/>
        <item x="246"/>
        <item x="301"/>
        <item x="163"/>
        <item x="182"/>
        <item x="68"/>
        <item x="123"/>
        <item x="1"/>
        <item x="102"/>
        <item x="298"/>
        <item x="154"/>
        <item x="112"/>
        <item x="100"/>
        <item x="191"/>
        <item x="142"/>
        <item x="388"/>
        <item x="94"/>
        <item x="261"/>
        <item x="201"/>
        <item x="32"/>
        <item x="158"/>
        <item x="371"/>
        <item x="322"/>
        <item x="253"/>
        <item x="208"/>
        <item x="197"/>
        <item x="62"/>
        <item x="96"/>
        <item x="193"/>
        <item x="398"/>
        <item x="359"/>
        <item x="267"/>
        <item x="71"/>
        <item x="420"/>
        <item x="76"/>
        <item x="271"/>
        <item x="244"/>
        <item x="172"/>
        <item x="85"/>
        <item x="254"/>
        <item x="370"/>
        <item x="343"/>
        <item x="223"/>
        <item x="48"/>
        <item x="106"/>
        <item x="114"/>
        <item x="309"/>
        <item x="332"/>
        <item x="159"/>
        <item x="218"/>
        <item x="27"/>
        <item x="42"/>
        <item x="328"/>
        <item x="402"/>
        <item x="227"/>
        <item x="299"/>
        <item x="354"/>
        <item x="342"/>
        <item x="348"/>
        <item x="128"/>
        <item x="286"/>
        <item x="105"/>
        <item x="110"/>
        <item x="52"/>
        <item x="37"/>
        <item x="363"/>
        <item x="134"/>
        <item x="35"/>
        <item x="17"/>
        <item x="45"/>
        <item x="241"/>
        <item x="186"/>
        <item x="144"/>
        <item x="8"/>
        <item x="80"/>
        <item x="399"/>
        <item x="64"/>
        <item x="417"/>
        <item x="88"/>
        <item x="125"/>
        <item x="339"/>
        <item x="275"/>
        <item x="34"/>
        <item x="141"/>
        <item x="129"/>
        <item x="169"/>
        <item x="335"/>
        <item x="240"/>
        <item x="173"/>
        <item x="237"/>
        <item x="396"/>
        <item x="77"/>
        <item x="424"/>
        <item x="54"/>
        <item x="397"/>
        <item x="183"/>
        <item x="146"/>
        <item x="29"/>
        <item x="374"/>
        <item x="209"/>
        <item x="333"/>
        <item x="236"/>
        <item x="384"/>
        <item x="28"/>
        <item x="19"/>
        <item x="224"/>
        <item x="97"/>
        <item x="428"/>
        <item x="239"/>
        <item x="292"/>
        <item x="152"/>
        <item x="351"/>
        <item x="250"/>
        <item x="170"/>
        <item x="176"/>
        <item x="231"/>
        <item x="190"/>
        <item x="188"/>
        <item x="149"/>
        <item x="249"/>
        <item x="260"/>
        <item x="79"/>
        <item x="2"/>
        <item x="139"/>
        <item x="25"/>
        <item x="336"/>
        <item x="90"/>
        <item x="355"/>
        <item x="6"/>
        <item x="251"/>
        <item x="340"/>
        <item x="226"/>
        <item x="13"/>
        <item x="150"/>
        <item x="166"/>
        <item x="81"/>
        <item x="294"/>
        <item x="225"/>
        <item x="393"/>
        <item x="202"/>
        <item x="98"/>
        <item x="59"/>
        <item x="127"/>
        <item x="281"/>
        <item x="50"/>
        <item x="7"/>
        <item x="56"/>
        <item x="198"/>
        <item x="337"/>
        <item x="140"/>
        <item x="84"/>
        <item x="341"/>
        <item x="288"/>
        <item x="26"/>
        <item x="318"/>
        <item x="177"/>
        <item x="418"/>
        <item x="367"/>
        <item x="330"/>
        <item x="180"/>
        <item x="39"/>
        <item x="232"/>
        <item x="256"/>
        <item x="259"/>
        <item x="99"/>
        <item x="192"/>
        <item x="268"/>
        <item x="189"/>
        <item x="184"/>
        <item x="116"/>
        <item x="174"/>
        <item x="61"/>
        <item x="287"/>
        <item x="353"/>
        <item x="47"/>
        <item x="162"/>
        <item x="290"/>
        <item x="381"/>
        <item x="366"/>
        <item x="30"/>
        <item x="82"/>
        <item x="277"/>
        <item x="205"/>
        <item x="391"/>
        <item x="86"/>
        <item x="377"/>
        <item x="412"/>
        <item x="284"/>
        <item x="310"/>
        <item x="350"/>
        <item x="133"/>
        <item x="179"/>
        <item x="108"/>
        <item x="73"/>
        <item x="83"/>
        <item x="207"/>
        <item x="117"/>
        <item x="53"/>
        <item x="306"/>
        <item x="325"/>
        <item x="15"/>
        <item x="289"/>
        <item x="167"/>
        <item x="242"/>
        <item x="14"/>
        <item x="413"/>
        <item x="278"/>
        <item x="401"/>
        <item x="373"/>
        <item x="408"/>
        <item x="282"/>
        <item x="235"/>
        <item x="252"/>
        <item x="410"/>
        <item x="74"/>
        <item x="258"/>
        <item x="362"/>
        <item x="285"/>
        <item x="131"/>
        <item x="0"/>
        <item x="300"/>
        <item x="122"/>
        <item x="33"/>
        <item x="295"/>
        <item x="247"/>
        <item x="38"/>
        <item x="161"/>
        <item x="283"/>
        <item x="3"/>
        <item x="157"/>
        <item x="364"/>
        <item x="324"/>
        <item x="155"/>
        <item x="411"/>
        <item x="264"/>
        <item x="113"/>
        <item x="234"/>
        <item x="233"/>
        <item x="2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15">
        <item sd="0" m="1" x="13"/>
        <item sd="0" x="2"/>
        <item sd="0" m="1" x="10"/>
        <item sd="0" m="1" x="12"/>
        <item sd="0" x="8"/>
        <item sd="0" x="0"/>
        <item sd="0" x="4"/>
        <item sd="0" x="7"/>
        <item sd="0" x="1"/>
        <item x="6"/>
        <item sd="0" x="5"/>
        <item sd="0" x="9"/>
        <item sd="0" x="3"/>
        <item sd="0" m="1" x="11"/>
        <item t="default" sd="0"/>
      </items>
    </pivotField>
    <pivotField showAll="0"/>
    <pivotField showAll="0"/>
    <pivotField showAll="0"/>
    <pivotField showAll="0"/>
    <pivotField showAll="0"/>
    <pivotField showAll="0"/>
    <pivotField axis="axisCol" multipleItemSelectionAllowed="1" showAll="0">
      <items count="5">
        <item m="1" x="3"/>
        <item x="1"/>
        <item x="0"/>
        <item m="1" x="2"/>
        <item t="default"/>
      </items>
    </pivotField>
    <pivotField showAll="0"/>
    <pivotField showAll="0"/>
    <pivotField showAll="0"/>
    <pivotField showAll="0"/>
    <pivotField showAll="0"/>
    <pivotField showAll="0"/>
    <pivotField showAll="0"/>
  </pivotFields>
  <rowFields count="2">
    <field x="29"/>
    <field x="8"/>
  </rowFields>
  <rowItems count="63">
    <i>
      <x v="1"/>
    </i>
    <i>
      <x v="4"/>
    </i>
    <i>
      <x v="5"/>
    </i>
    <i>
      <x v="6"/>
    </i>
    <i>
      <x v="7"/>
    </i>
    <i>
      <x v="8"/>
    </i>
    <i>
      <x v="9"/>
    </i>
    <i r="1">
      <x v="8"/>
    </i>
    <i r="1">
      <x v="21"/>
    </i>
    <i r="1">
      <x v="23"/>
    </i>
    <i r="1">
      <x v="29"/>
    </i>
    <i r="1">
      <x v="35"/>
    </i>
    <i r="1">
      <x v="64"/>
    </i>
    <i r="1">
      <x v="68"/>
    </i>
    <i r="1">
      <x v="75"/>
    </i>
    <i r="1">
      <x v="77"/>
    </i>
    <i r="1">
      <x v="85"/>
    </i>
    <i r="1">
      <x v="91"/>
    </i>
    <i r="1">
      <x v="93"/>
    </i>
    <i r="1">
      <x v="96"/>
    </i>
    <i r="1">
      <x v="108"/>
    </i>
    <i r="1">
      <x v="118"/>
    </i>
    <i r="1">
      <x v="119"/>
    </i>
    <i r="1">
      <x v="148"/>
    </i>
    <i r="1">
      <x v="152"/>
    </i>
    <i r="1">
      <x v="154"/>
    </i>
    <i r="1">
      <x v="156"/>
    </i>
    <i r="1">
      <x v="176"/>
    </i>
    <i r="1">
      <x v="183"/>
    </i>
    <i r="1">
      <x v="184"/>
    </i>
    <i r="1">
      <x v="185"/>
    </i>
    <i r="1">
      <x v="210"/>
    </i>
    <i r="1">
      <x v="213"/>
    </i>
    <i r="1">
      <x v="217"/>
    </i>
    <i r="1">
      <x v="249"/>
    </i>
    <i r="1">
      <x v="253"/>
    </i>
    <i r="1">
      <x v="259"/>
    </i>
    <i r="1">
      <x v="265"/>
    </i>
    <i r="1">
      <x v="270"/>
    </i>
    <i r="1">
      <x v="271"/>
    </i>
    <i r="1">
      <x v="282"/>
    </i>
    <i r="1">
      <x v="288"/>
    </i>
    <i r="1">
      <x v="296"/>
    </i>
    <i r="1">
      <x v="305"/>
    </i>
    <i r="1">
      <x v="316"/>
    </i>
    <i r="1">
      <x v="320"/>
    </i>
    <i r="1">
      <x v="331"/>
    </i>
    <i r="1">
      <x v="345"/>
    </i>
    <i r="1">
      <x v="351"/>
    </i>
    <i r="1">
      <x v="353"/>
    </i>
    <i r="1">
      <x v="365"/>
    </i>
    <i r="1">
      <x v="381"/>
    </i>
    <i r="1">
      <x v="387"/>
    </i>
    <i r="1">
      <x v="388"/>
    </i>
    <i r="1">
      <x v="405"/>
    </i>
    <i r="1">
      <x v="406"/>
    </i>
    <i r="1">
      <x v="412"/>
    </i>
    <i r="1">
      <x v="414"/>
    </i>
    <i r="1">
      <x v="427"/>
    </i>
    <i>
      <x v="10"/>
    </i>
    <i>
      <x v="11"/>
    </i>
    <i>
      <x v="12"/>
    </i>
    <i t="grand">
      <x/>
    </i>
  </rowItems>
  <colFields count="1">
    <field x="36"/>
  </colFields>
  <colItems count="3">
    <i>
      <x v="1"/>
    </i>
    <i>
      <x v="2"/>
    </i>
    <i t="grand">
      <x/>
    </i>
  </colItems>
  <dataFields count="1">
    <dataField name="Cuenta de NOMBRE DEL CONTRATISTA" fld="8" subtotal="count" baseField="0" baseItem="0"/>
  </dataFields>
  <formats count="10">
    <format dxfId="695">
      <pivotArea outline="0" collapsedLevelsAreSubtotals="1" fieldPosition="0">
        <references count="1">
          <reference field="36" count="0" selected="0"/>
        </references>
      </pivotArea>
    </format>
    <format dxfId="696">
      <pivotArea outline="0" collapsedLevelsAreSubtotals="1" fieldPosition="0">
        <references count="1">
          <reference field="36" count="1" selected="0">
            <x v="1"/>
          </reference>
        </references>
      </pivotArea>
    </format>
    <format dxfId="697">
      <pivotArea dataOnly="0" labelOnly="1" fieldPosition="0">
        <references count="1">
          <reference field="36" count="1">
            <x v="1"/>
          </reference>
        </references>
      </pivotArea>
    </format>
    <format dxfId="698">
      <pivotArea outline="0" collapsedLevelsAreSubtotals="1" fieldPosition="0">
        <references count="1">
          <reference field="36" count="1" selected="0">
            <x v="2"/>
          </reference>
        </references>
      </pivotArea>
    </format>
    <format dxfId="699">
      <pivotArea dataOnly="0" labelOnly="1" fieldPosition="0">
        <references count="1">
          <reference field="36" count="1">
            <x v="2"/>
          </reference>
        </references>
      </pivotArea>
    </format>
    <format dxfId="700">
      <pivotArea grandCol="1" outline="0" collapsedLevelsAreSubtotals="1" fieldPosition="0"/>
    </format>
    <format dxfId="701">
      <pivotArea dataOnly="0" labelOnly="1" grandCol="1" outline="0" fieldPosition="0"/>
    </format>
    <format dxfId="702">
      <pivotArea outline="0" collapsedLevelsAreSubtotals="1" fieldPosition="0">
        <references count="1">
          <reference field="36" count="1" selected="0">
            <x v="1"/>
          </reference>
        </references>
      </pivotArea>
    </format>
    <format dxfId="703">
      <pivotArea dataOnly="0" labelOnly="1" fieldPosition="0">
        <references count="1">
          <reference field="36" count="1">
            <x v="1"/>
          </reference>
        </references>
      </pivotArea>
    </format>
    <format dxfId="704">
      <pivotArea dataOnly="0" outline="0" fieldPosition="0">
        <references count="1">
          <reference field="36"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84F530A-A8C0-473C-9B52-5A0B787AAD4A}" name="TablaDinámica4" cacheId="13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S4:V30" firstHeaderRow="1" firstDataRow="2" firstDataCol="1"/>
  <pivotFields count="44">
    <pivotField axis="axisRow" showAll="0">
      <items count="43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t="default"/>
      </items>
    </pivotField>
    <pivotField showAll="0"/>
    <pivotField showAll="0"/>
    <pivotField showAll="0"/>
    <pivotField showAll="0"/>
    <pivotField showAll="0"/>
    <pivotField showAll="0"/>
    <pivotField showAll="0"/>
    <pivotField axis="axisRow" dataField="1" showAll="0">
      <items count="430">
        <item sd="0" x="199"/>
        <item sd="0" x="143"/>
        <item sd="0" x="109"/>
        <item sd="0" x="214"/>
        <item sd="0" x="347"/>
        <item sd="0" x="124"/>
        <item sd="0" x="55"/>
        <item sd="0" x="314"/>
        <item sd="0" x="216"/>
        <item sd="0" x="270"/>
        <item sd="0" x="357"/>
        <item sd="0" x="414"/>
        <item sd="0" x="220"/>
        <item sd="0" x="423"/>
        <item sd="0" x="165"/>
        <item sd="0" x="416"/>
        <item sd="0" x="229"/>
        <item sd="0" x="304"/>
        <item sd="0" x="312"/>
        <item sd="0" x="11"/>
        <item sd="0" x="16"/>
        <item sd="0" x="178"/>
        <item sd="0" x="147"/>
        <item sd="0" x="345"/>
        <item sd="0" x="40"/>
        <item sd="0" x="331"/>
        <item sd="0" x="321"/>
        <item sd="0" x="175"/>
        <item sd="0" x="365"/>
        <item sd="0" x="107"/>
        <item sd="0" x="326"/>
        <item sd="0" x="9"/>
        <item sd="0" x="238"/>
        <item sd="0" x="156"/>
        <item sd="0" x="213"/>
        <item sd="0" x="63"/>
        <item sd="0" x="276"/>
        <item sd="0" x="404"/>
        <item sd="0" x="406"/>
        <item sd="0" x="305"/>
        <item sd="0" x="369"/>
        <item sd="0" x="187"/>
        <item sd="0" x="387"/>
        <item sd="0" x="69"/>
        <item sd="0" x="181"/>
        <item sd="0" x="419"/>
        <item sd="0" x="352"/>
        <item sd="0" x="262"/>
        <item sd="0" x="361"/>
        <item sd="0" x="266"/>
        <item sd="0" x="378"/>
        <item sd="0" x="95"/>
        <item sd="0" x="164"/>
        <item sd="0" x="313"/>
        <item sd="0" x="121"/>
        <item sd="0" x="75"/>
        <item sd="0" x="316"/>
        <item sd="0" x="200"/>
        <item sd="0" x="405"/>
        <item sd="0" x="356"/>
        <item sd="0" x="407"/>
        <item sd="0" x="126"/>
        <item sd="0" x="194"/>
        <item sd="0" x="4"/>
        <item sd="0" x="248"/>
        <item sd="0" x="422"/>
        <item sd="0" x="376"/>
        <item sd="0" x="395"/>
        <item sd="0" x="60"/>
        <item sd="0" x="427"/>
        <item sd="0" x="320"/>
        <item sd="0" x="403"/>
        <item sd="0" x="222"/>
        <item sd="0" x="93"/>
        <item sd="0" x="203"/>
        <item sd="0" x="217"/>
        <item sd="0" x="383"/>
        <item sd="0" x="210"/>
        <item sd="0" x="211"/>
        <item sd="0" x="302"/>
        <item sd="0" x="257"/>
        <item sd="0" x="103"/>
        <item sd="0" x="215"/>
        <item sd="0" x="358"/>
        <item sd="0" x="421"/>
        <item sd="0" x="58"/>
        <item sd="0" x="10"/>
        <item sd="0" x="151"/>
        <item sd="0" x="415"/>
        <item sd="0" x="273"/>
        <item sd="0" x="204"/>
        <item sd="0" x="101"/>
        <item sd="0" x="21"/>
        <item sd="0" x="65"/>
        <item sd="0" x="255"/>
        <item sd="0" x="46"/>
        <item sd="0" x="137"/>
        <item sd="0" x="120"/>
        <item sd="0" x="327"/>
        <item sd="0" x="20"/>
        <item sd="0" x="135"/>
        <item sd="0" x="303"/>
        <item sd="0" x="400"/>
        <item sd="0" x="311"/>
        <item sd="0" x="280"/>
        <item sd="0" x="263"/>
        <item sd="0" x="66"/>
        <item sd="0" x="185"/>
        <item sd="0" x="389"/>
        <item sd="0" x="130"/>
        <item sd="0" x="293"/>
        <item sd="0" x="196"/>
        <item sd="0" x="51"/>
        <item sd="0" x="329"/>
        <item sd="0" x="5"/>
        <item sd="0" x="44"/>
        <item sd="0" x="334"/>
        <item sd="0" x="243"/>
        <item sd="0" x="372"/>
        <item sd="0" x="160"/>
        <item sd="0" x="344"/>
        <item sd="0" x="296"/>
        <item sd="0" x="291"/>
        <item sd="0" x="386"/>
        <item sd="0" x="24"/>
        <item sd="0" x="390"/>
        <item sd="0" x="12"/>
        <item sd="0" x="89"/>
        <item sd="0" x="195"/>
        <item sd="0" x="297"/>
        <item sd="0" x="212"/>
        <item sd="0" x="272"/>
        <item sd="0" x="70"/>
        <item sd="0" x="111"/>
        <item sd="0" x="92"/>
        <item sd="0" x="228"/>
        <item sd="0" x="132"/>
        <item sd="0" x="315"/>
        <item sd="0" x="426"/>
        <item sd="0" x="18"/>
        <item sd="0" x="219"/>
        <item sd="0" x="409"/>
        <item sd="0" x="104"/>
        <item sd="0" x="78"/>
        <item sd="0" x="308"/>
        <item sd="0" x="49"/>
        <item sd="0" x="269"/>
        <item sd="0" x="91"/>
        <item sd="0" x="119"/>
        <item sd="0" x="230"/>
        <item sd="0" x="319"/>
        <item sd="0" x="22"/>
        <item sd="0" x="338"/>
        <item sd="0" x="360"/>
        <item sd="0" x="57"/>
        <item sd="0" x="392"/>
        <item sd="0" x="31"/>
        <item sd="0" x="349"/>
        <item sd="0" x="379"/>
        <item sd="0" x="380"/>
        <item sd="0" x="279"/>
        <item sd="0" x="168"/>
        <item sd="0" x="346"/>
        <item sd="0" x="382"/>
        <item sd="0" x="394"/>
        <item sd="0" x="87"/>
        <item sd="0" x="375"/>
        <item sd="0" x="425"/>
        <item sd="0" x="115"/>
        <item sd="0" x="265"/>
        <item sd="0" x="385"/>
        <item sd="0" x="136"/>
        <item sd="0" x="43"/>
        <item sd="0" x="307"/>
        <item sd="0" x="118"/>
        <item sd="0" x="323"/>
        <item sd="0" x="206"/>
        <item sd="0" x="171"/>
        <item sd="0" x="221"/>
        <item sd="0" x="67"/>
        <item sd="0" x="245"/>
        <item sd="0" x="72"/>
        <item sd="0" x="153"/>
        <item sd="0" x="138"/>
        <item sd="0" x="274"/>
        <item sd="0" x="36"/>
        <item sd="0" x="145"/>
        <item sd="0" x="317"/>
        <item sd="0" x="148"/>
        <item sd="0" x="368"/>
        <item sd="0" x="41"/>
        <item sd="0" x="246"/>
        <item sd="0" x="301"/>
        <item sd="0" x="163"/>
        <item sd="0" x="182"/>
        <item sd="0" x="68"/>
        <item sd="0" x="123"/>
        <item sd="0" x="1"/>
        <item sd="0" x="102"/>
        <item sd="0" x="298"/>
        <item sd="0" x="154"/>
        <item sd="0" x="112"/>
        <item sd="0" x="100"/>
        <item sd="0" x="191"/>
        <item sd="0" x="142"/>
        <item sd="0" x="388"/>
        <item sd="0" x="94"/>
        <item sd="0" x="261"/>
        <item sd="0" x="201"/>
        <item sd="0" x="32"/>
        <item sd="0" x="158"/>
        <item sd="0" x="371"/>
        <item sd="0" x="322"/>
        <item sd="0" x="253"/>
        <item sd="0" x="208"/>
        <item sd="0" x="197"/>
        <item sd="0" x="62"/>
        <item sd="0" x="96"/>
        <item sd="0" x="193"/>
        <item sd="0" x="398"/>
        <item sd="0" x="359"/>
        <item sd="0" x="267"/>
        <item sd="0" x="71"/>
        <item sd="0" x="420"/>
        <item sd="0" x="76"/>
        <item sd="0" x="271"/>
        <item sd="0" x="244"/>
        <item sd="0" x="172"/>
        <item sd="0" x="85"/>
        <item sd="0" x="254"/>
        <item sd="0" x="370"/>
        <item sd="0" x="343"/>
        <item sd="0" x="223"/>
        <item sd="0" x="48"/>
        <item sd="0" x="106"/>
        <item sd="0" x="114"/>
        <item sd="0" x="309"/>
        <item sd="0" x="332"/>
        <item sd="0" x="159"/>
        <item sd="0" x="218"/>
        <item sd="0" x="27"/>
        <item sd="0" x="42"/>
        <item sd="0" x="328"/>
        <item sd="0" x="402"/>
        <item sd="0" x="227"/>
        <item sd="0" x="299"/>
        <item sd="0" x="354"/>
        <item sd="0" x="342"/>
        <item sd="0" x="348"/>
        <item sd="0" x="128"/>
        <item sd="0" x="286"/>
        <item sd="0" x="105"/>
        <item sd="0" x="110"/>
        <item sd="0" x="52"/>
        <item sd="0" x="37"/>
        <item sd="0" x="363"/>
        <item sd="0" x="134"/>
        <item sd="0" x="35"/>
        <item sd="0" x="17"/>
        <item sd="0" x="45"/>
        <item sd="0" x="241"/>
        <item sd="0" x="186"/>
        <item sd="0" x="144"/>
        <item sd="0" x="8"/>
        <item sd="0" x="80"/>
        <item sd="0" x="399"/>
        <item sd="0" x="64"/>
        <item sd="0" x="417"/>
        <item sd="0" x="88"/>
        <item sd="0" x="125"/>
        <item sd="0" x="339"/>
        <item sd="0" x="275"/>
        <item sd="0" x="34"/>
        <item sd="0" x="141"/>
        <item sd="0" x="129"/>
        <item sd="0" x="169"/>
        <item sd="0" x="335"/>
        <item sd="0" x="240"/>
        <item sd="0" x="173"/>
        <item sd="0" x="237"/>
        <item sd="0" x="396"/>
        <item sd="0" x="77"/>
        <item sd="0" x="424"/>
        <item sd="0" x="54"/>
        <item sd="0" x="397"/>
        <item sd="0" x="183"/>
        <item sd="0" x="146"/>
        <item sd="0" x="29"/>
        <item sd="0" x="374"/>
        <item sd="0" x="209"/>
        <item sd="0" x="333"/>
        <item sd="0" x="236"/>
        <item sd="0" x="384"/>
        <item sd="0" x="28"/>
        <item sd="0" x="19"/>
        <item sd="0" x="224"/>
        <item sd="0" x="97"/>
        <item sd="0" x="428"/>
        <item sd="0" x="239"/>
        <item sd="0" x="292"/>
        <item sd="0" x="152"/>
        <item sd="0" x="351"/>
        <item sd="0" x="250"/>
        <item sd="0" x="170"/>
        <item sd="0" x="176"/>
        <item sd="0" x="231"/>
        <item sd="0" x="190"/>
        <item sd="0" x="188"/>
        <item sd="0" x="149"/>
        <item sd="0" x="249"/>
        <item sd="0" x="260"/>
        <item sd="0" x="79"/>
        <item sd="0" x="2"/>
        <item sd="0" x="139"/>
        <item sd="0" x="25"/>
        <item sd="0" x="336"/>
        <item sd="0" x="90"/>
        <item sd="0" x="355"/>
        <item sd="0" x="6"/>
        <item sd="0" x="251"/>
        <item sd="0" x="340"/>
        <item sd="0" x="226"/>
        <item sd="0" x="13"/>
        <item sd="0" x="150"/>
        <item sd="0" x="166"/>
        <item sd="0" x="81"/>
        <item sd="0" x="294"/>
        <item sd="0" x="225"/>
        <item sd="0" x="393"/>
        <item sd="0" x="202"/>
        <item sd="0" x="98"/>
        <item sd="0" x="59"/>
        <item sd="0" x="127"/>
        <item sd="0" x="281"/>
        <item sd="0" x="50"/>
        <item sd="0" x="7"/>
        <item sd="0" x="56"/>
        <item sd="0" x="198"/>
        <item sd="0" x="337"/>
        <item sd="0" x="140"/>
        <item sd="0" x="84"/>
        <item sd="0" x="341"/>
        <item sd="0" x="288"/>
        <item sd="0" x="26"/>
        <item sd="0" x="318"/>
        <item sd="0" x="177"/>
        <item sd="0" x="418"/>
        <item sd="0" x="367"/>
        <item sd="0" x="330"/>
        <item sd="0" x="180"/>
        <item sd="0" x="39"/>
        <item sd="0" x="232"/>
        <item sd="0" x="256"/>
        <item sd="0" x="259"/>
        <item sd="0" x="99"/>
        <item sd="0" x="192"/>
        <item sd="0" x="268"/>
        <item sd="0" x="189"/>
        <item sd="0" x="184"/>
        <item sd="0" x="116"/>
        <item sd="0" x="174"/>
        <item sd="0" x="61"/>
        <item sd="0" x="287"/>
        <item sd="0" x="353"/>
        <item sd="0" x="47"/>
        <item sd="0" x="162"/>
        <item sd="0" x="290"/>
        <item sd="0" x="381"/>
        <item sd="0" x="366"/>
        <item sd="0" x="30"/>
        <item sd="0" x="82"/>
        <item sd="0" x="277"/>
        <item sd="0" x="205"/>
        <item sd="0" x="391"/>
        <item sd="0" x="86"/>
        <item sd="0" x="377"/>
        <item sd="0" x="412"/>
        <item sd="0" x="284"/>
        <item sd="0" x="310"/>
        <item sd="0" x="350"/>
        <item sd="0" x="133"/>
        <item sd="0" x="179"/>
        <item sd="0" x="108"/>
        <item sd="0" x="73"/>
        <item sd="0" x="83"/>
        <item sd="0" x="207"/>
        <item sd="0" x="117"/>
        <item sd="0" x="53"/>
        <item sd="0" x="306"/>
        <item sd="0" x="325"/>
        <item sd="0" x="15"/>
        <item sd="0" x="289"/>
        <item sd="0" x="167"/>
        <item sd="0" x="242"/>
        <item sd="0" x="14"/>
        <item sd="0" x="413"/>
        <item sd="0" x="278"/>
        <item sd="0" x="401"/>
        <item sd="0" x="373"/>
        <item sd="0" x="408"/>
        <item sd="0" x="282"/>
        <item sd="0" x="235"/>
        <item sd="0" x="252"/>
        <item sd="0" x="410"/>
        <item sd="0" x="74"/>
        <item sd="0" x="258"/>
        <item sd="0" x="362"/>
        <item sd="0" x="285"/>
        <item sd="0" x="131"/>
        <item sd="0" x="0"/>
        <item sd="0" x="300"/>
        <item sd="0" x="122"/>
        <item sd="0" x="33"/>
        <item sd="0" x="295"/>
        <item sd="0" x="247"/>
        <item sd="0" x="38"/>
        <item sd="0" x="161"/>
        <item sd="0" x="283"/>
        <item sd="0" x="3"/>
        <item sd="0" x="157"/>
        <item sd="0" x="364"/>
        <item sd="0" x="324"/>
        <item sd="0" x="155"/>
        <item sd="0" x="411"/>
        <item sd="0" x="264"/>
        <item sd="0" x="113"/>
        <item sd="0" x="234"/>
        <item sd="0" x="233"/>
        <item sd="0" x="23"/>
        <item t="default" sd="0"/>
      </items>
    </pivotField>
    <pivotField axis="axisRow" showAll="0">
      <items count="335">
        <item sd="0" x="293"/>
        <item sd="0" x="302"/>
        <item sd="0" x="294"/>
        <item sd="0" x="329"/>
        <item sd="0" x="333"/>
        <item sd="0" x="272"/>
        <item sd="0" x="230"/>
        <item sd="0" x="125"/>
        <item sd="0" x="331"/>
        <item sd="0" x="326"/>
        <item sd="0" x="301"/>
        <item sd="0" x="283"/>
        <item sd="0" x="284"/>
        <item sd="0" x="102"/>
        <item sd="0" x="104"/>
        <item sd="0" x="105"/>
        <item sd="0" x="300"/>
        <item sd="0" x="213"/>
        <item sd="0" x="315"/>
        <item sd="0" x="306"/>
        <item sd="0" x="289"/>
        <item sd="0" x="322"/>
        <item sd="0" x="242"/>
        <item sd="0" x="214"/>
        <item sd="0" x="260"/>
        <item sd="0" x="78"/>
        <item sd="0" x="308"/>
        <item sd="0" x="321"/>
        <item sd="0" x="320"/>
        <item sd="0" x="316"/>
        <item sd="0" x="299"/>
        <item sd="0" x="52"/>
        <item sd="0" x="307"/>
        <item x="274"/>
        <item sd="0" x="298"/>
        <item sd="0" x="297"/>
        <item sd="0" x="7"/>
        <item sd="0" x="217"/>
        <item sd="0" x="90"/>
        <item sd="0" x="10"/>
        <item sd="0" x="158"/>
        <item sd="0" x="194"/>
        <item sd="0" x="280"/>
        <item sd="0" x="46"/>
        <item sd="0" x="309"/>
        <item sd="0" x="103"/>
        <item sd="0" x="226"/>
        <item sd="0" x="176"/>
        <item sd="0" x="314"/>
        <item sd="0" x="53"/>
        <item sd="0" x="268"/>
        <item sd="0" x="112"/>
        <item sd="0" x="229"/>
        <item sd="0" x="270"/>
        <item sd="0" x="129"/>
        <item sd="0" x="267"/>
        <item sd="0" x="255"/>
        <item sd="0" x="288"/>
        <item sd="0" x="328"/>
        <item sd="0" x="159"/>
        <item sd="0" x="0"/>
        <item sd="0" x="96"/>
        <item sd="0" x="311"/>
        <item sd="0" x="111"/>
        <item sd="0" x="82"/>
        <item sd="0" x="47"/>
        <item sd="0" x="317"/>
        <item sd="0" x="73"/>
        <item sd="0" x="183"/>
        <item sd="0" x="253"/>
        <item sd="0" x="296"/>
        <item sd="0" x="273"/>
        <item sd="0" x="120"/>
        <item sd="0" x="291"/>
        <item sd="0" x="259"/>
        <item sd="0" x="130"/>
        <item sd="0" x="161"/>
        <item sd="0" x="179"/>
        <item sd="0" x="209"/>
        <item sd="0" x="93"/>
        <item sd="0" x="162"/>
        <item sd="0" x="34"/>
        <item sd="0" x="86"/>
        <item sd="0" x="87"/>
        <item sd="0" x="21"/>
        <item sd="0" x="65"/>
        <item sd="0" x="19"/>
        <item sd="0" x="56"/>
        <item sd="0" x="138"/>
        <item sd="0" x="30"/>
        <item sd="0" x="180"/>
        <item sd="0" x="48"/>
        <item sd="0" x="83"/>
        <item sd="0" x="171"/>
        <item sd="0" x="234"/>
        <item sd="0" x="9"/>
        <item sd="0" x="41"/>
        <item sd="0" x="323"/>
        <item sd="0" x="223"/>
        <item sd="0" x="69"/>
        <item sd="0" x="44"/>
        <item sd="0" x="318"/>
        <item sd="0" x="134"/>
        <item sd="0" x="13"/>
        <item sd="0" x="199"/>
        <item sd="0" x="88"/>
        <item sd="0" x="203"/>
        <item sd="0" x="219"/>
        <item sd="0" x="68"/>
        <item sd="0" x="59"/>
        <item sd="0" x="282"/>
        <item sd="0" x="222"/>
        <item sd="0" x="45"/>
        <item sd="0" x="150"/>
        <item sd="0" x="210"/>
        <item sd="0" x="133"/>
        <item sd="0" x="197"/>
        <item sd="0" x="29"/>
        <item sd="0" x="26"/>
        <item sd="0" x="124"/>
        <item sd="0" x="244"/>
        <item sd="0" x="67"/>
        <item sd="0" x="42"/>
        <item sd="0" x="258"/>
        <item sd="0" x="319"/>
        <item sd="0" x="57"/>
        <item sd="0" x="140"/>
        <item sd="0" x="178"/>
        <item sd="0" x="113"/>
        <item sd="0" x="215"/>
        <item sd="0" x="114"/>
        <item sd="0" x="287"/>
        <item sd="0" x="77"/>
        <item sd="0" x="261"/>
        <item sd="0" x="221"/>
        <item sd="0" x="248"/>
        <item sd="0" x="50"/>
        <item sd="0" x="54"/>
        <item sd="0" x="37"/>
        <item sd="0" x="147"/>
        <item sd="0" x="172"/>
        <item sd="0" x="240"/>
        <item sd="0" x="74"/>
        <item sd="0" x="254"/>
        <item sd="0" x="278"/>
        <item sd="0" x="246"/>
        <item sd="0" x="167"/>
        <item sd="0" x="277"/>
        <item sd="0" x="200"/>
        <item sd="0" x="164"/>
        <item sd="0" x="198"/>
        <item sd="0" x="84"/>
        <item sd="0" x="264"/>
        <item sd="0" x="285"/>
        <item sd="0" x="12"/>
        <item sd="0" x="76"/>
        <item sd="0" x="122"/>
        <item sd="0" x="186"/>
        <item sd="0" x="141"/>
        <item sd="0" x="243"/>
        <item sd="0" x="139"/>
        <item sd="0" x="218"/>
        <item sd="0" x="8"/>
        <item sd="0" x="173"/>
        <item sd="0" x="275"/>
        <item sd="0" x="251"/>
        <item sd="0" x="149"/>
        <item sd="0" x="5"/>
        <item sd="0" x="148"/>
        <item sd="0" x="145"/>
        <item sd="0" x="271"/>
        <item sd="0" x="310"/>
        <item sd="0" x="204"/>
        <item sd="0" x="332"/>
        <item sd="0" x="236"/>
        <item sd="0" x="313"/>
        <item sd="0" x="136"/>
        <item sd="0" x="184"/>
        <item sd="0" x="247"/>
        <item sd="0" x="70"/>
        <item sd="0" x="106"/>
        <item sd="0" x="312"/>
        <item sd="0" x="196"/>
        <item sd="0" x="131"/>
        <item sd="0" x="66"/>
        <item sd="0" x="11"/>
        <item sd="0" x="92"/>
        <item sd="0" x="325"/>
        <item sd="0" x="225"/>
        <item sd="0" x="146"/>
        <item sd="0" x="295"/>
        <item sd="0" x="257"/>
        <item sd="0" x="91"/>
        <item sd="0" x="292"/>
        <item sd="0" x="232"/>
        <item sd="0" x="192"/>
        <item sd="0" x="193"/>
        <item sd="0" x="269"/>
        <item sd="0" x="187"/>
        <item sd="0" x="127"/>
        <item sd="0" x="71"/>
        <item sd="0" x="142"/>
        <item sd="0" x="154"/>
        <item sd="0" x="152"/>
        <item sd="0" x="237"/>
        <item sd="0" x="151"/>
        <item sd="0" x="279"/>
        <item sd="0" x="58"/>
        <item sd="0" x="227"/>
        <item sd="0" x="266"/>
        <item sd="0" x="115"/>
        <item sd="0" x="31"/>
        <item sd="0" x="43"/>
        <item sd="0" x="49"/>
        <item sd="0" x="55"/>
        <item sd="0" x="118"/>
        <item sd="0" x="25"/>
        <item sd="0" x="20"/>
        <item sd="0" x="165"/>
        <item sd="0" x="304"/>
        <item sd="0" x="33"/>
        <item sd="0" x="235"/>
        <item sd="0" x="75"/>
        <item sd="0" x="32"/>
        <item sd="0" x="63"/>
        <item sd="0" x="252"/>
        <item sd="0" x="143"/>
        <item sd="0" x="80"/>
        <item sd="0" x="262"/>
        <item sd="0" x="101"/>
        <item sd="0" x="220"/>
        <item sd="0" x="27"/>
        <item sd="0" x="330"/>
        <item sd="0" x="201"/>
        <item sd="0" x="324"/>
        <item sd="0" x="170"/>
        <item sd="0" x="250"/>
        <item sd="0" x="132"/>
        <item sd="0" x="121"/>
        <item sd="0" x="119"/>
        <item sd="0" x="211"/>
        <item sd="0" x="17"/>
        <item sd="0" x="79"/>
        <item sd="0" x="62"/>
        <item sd="0" x="14"/>
        <item sd="0" x="202"/>
        <item sd="0" x="22"/>
        <item sd="0" x="128"/>
        <item sd="0" x="81"/>
        <item sd="0" x="265"/>
        <item sd="0" x="212"/>
        <item sd="0" x="206"/>
        <item sd="0" x="256"/>
        <item sd="0" x="72"/>
        <item sd="0" x="181"/>
        <item sd="0" x="24"/>
        <item sd="0" x="286"/>
        <item sd="0" x="182"/>
        <item sd="0" x="160"/>
        <item sd="0" x="228"/>
        <item sd="0" x="241"/>
        <item sd="0" x="126"/>
        <item sd="0" x="107"/>
        <item sd="0" x="157"/>
        <item sd="0" x="97"/>
        <item sd="0" x="305"/>
        <item sd="0" x="4"/>
        <item sd="0" x="109"/>
        <item sd="0" x="38"/>
        <item sd="0" x="245"/>
        <item sd="0" x="16"/>
        <item sd="0" x="177"/>
        <item sd="0" x="61"/>
        <item sd="0" x="60"/>
        <item sd="0" x="15"/>
        <item sd="0" x="185"/>
        <item sd="0" x="135"/>
        <item sd="0" x="110"/>
        <item sd="0" x="195"/>
        <item sd="0" x="28"/>
        <item sd="0" x="231"/>
        <item sd="0" x="263"/>
        <item sd="0" x="233"/>
        <item sd="0" x="117"/>
        <item sd="0" x="6"/>
        <item sd="0" x="155"/>
        <item sd="0" x="18"/>
        <item sd="0" x="3"/>
        <item sd="0" x="205"/>
        <item sd="0" x="166"/>
        <item sd="0" x="98"/>
        <item sd="0" x="95"/>
        <item sd="0" x="116"/>
        <item sd="0" x="23"/>
        <item sd="0" x="290"/>
        <item sd="0" x="137"/>
        <item sd="0" x="207"/>
        <item sd="0" x="191"/>
        <item sd="0" x="64"/>
        <item sd="0" x="40"/>
        <item sd="0" x="153"/>
        <item sd="0" x="238"/>
        <item sd="0" x="51"/>
        <item sd="0" x="249"/>
        <item sd="0" x="1"/>
        <item sd="0" x="169"/>
        <item sd="0" x="2"/>
        <item sd="0" x="35"/>
        <item sd="0" x="39"/>
        <item sd="0" x="224"/>
        <item sd="0" x="168"/>
        <item sd="0" x="216"/>
        <item sd="0" x="174"/>
        <item sd="0" x="100"/>
        <item sd="0" x="89"/>
        <item sd="0" x="94"/>
        <item sd="0" x="99"/>
        <item sd="0" x="190"/>
        <item sd="0" x="327"/>
        <item sd="0" x="175"/>
        <item sd="0" x="156"/>
        <item sd="0" x="239"/>
        <item sd="0" x="188"/>
        <item sd="0" x="189"/>
        <item sd="0" x="208"/>
        <item sd="0" x="276"/>
        <item sd="0" x="281"/>
        <item sd="0" x="108"/>
        <item sd="0" x="144"/>
        <item sd="0" x="123"/>
        <item sd="0" x="163"/>
        <item sd="0" x="303"/>
        <item sd="0" x="36"/>
        <item sd="0" x="85"/>
        <item t="default" sd="0"/>
      </items>
    </pivotField>
    <pivotField showAll="0"/>
    <pivotField showAll="0"/>
    <pivotField numFmtId="14" showAll="0"/>
    <pivotField showAll="0"/>
    <pivotField showAll="0"/>
    <pivotField showAll="0"/>
    <pivotField showAll="0"/>
    <pivotField axis="axisRow" showAll="0" sortType="ascending">
      <items count="30">
        <item sd="0" x="22"/>
        <item sd="0" x="16"/>
        <item sd="0" x="2"/>
        <item sd="0" x="9"/>
        <item sd="0" x="15"/>
        <item sd="0" m="1" x="28"/>
        <item sd="0" x="17"/>
        <item sd="0" x="8"/>
        <item sd="0" x="11"/>
        <item sd="0" x="21"/>
        <item sd="0" x="19"/>
        <item sd="0" x="23"/>
        <item sd="0" m="1" x="24"/>
        <item sd="0" x="3"/>
        <item sd="0" x="18"/>
        <item sd="0" x="4"/>
        <item sd="0" x="13"/>
        <item sd="0" x="0"/>
        <item sd="0" m="1" x="25"/>
        <item sd="0" m="1" x="26"/>
        <item sd="0" x="10"/>
        <item sd="0" x="20"/>
        <item sd="0" m="1" x="27"/>
        <item sd="0" x="7"/>
        <item sd="0" x="12"/>
        <item sd="0" x="5"/>
        <item sd="0" x="6"/>
        <item sd="0" x="1"/>
        <item sd="0" x="14"/>
        <item t="default" sd="0"/>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5">
        <item m="1" x="3"/>
        <item x="1"/>
        <item x="0"/>
        <item m="1" x="2"/>
        <item t="default"/>
      </items>
    </pivotField>
    <pivotField showAll="0"/>
    <pivotField showAll="0"/>
    <pivotField showAll="0"/>
    <pivotField showAll="0"/>
    <pivotField showAll="0"/>
    <pivotField showAll="0"/>
    <pivotField showAll="0"/>
  </pivotFields>
  <rowFields count="4">
    <field x="17"/>
    <field x="8"/>
    <field x="9"/>
    <field x="0"/>
  </rowFields>
  <rowItems count="25">
    <i>
      <x/>
    </i>
    <i>
      <x v="1"/>
    </i>
    <i>
      <x v="2"/>
    </i>
    <i>
      <x v="3"/>
    </i>
    <i>
      <x v="4"/>
    </i>
    <i>
      <x v="6"/>
    </i>
    <i>
      <x v="7"/>
    </i>
    <i>
      <x v="8"/>
    </i>
    <i>
      <x v="9"/>
    </i>
    <i>
      <x v="10"/>
    </i>
    <i>
      <x v="11"/>
    </i>
    <i>
      <x v="13"/>
    </i>
    <i>
      <x v="14"/>
    </i>
    <i>
      <x v="15"/>
    </i>
    <i>
      <x v="16"/>
    </i>
    <i>
      <x v="17"/>
    </i>
    <i>
      <x v="20"/>
    </i>
    <i>
      <x v="21"/>
    </i>
    <i>
      <x v="23"/>
    </i>
    <i>
      <x v="24"/>
    </i>
    <i>
      <x v="25"/>
    </i>
    <i>
      <x v="26"/>
    </i>
    <i>
      <x v="27"/>
    </i>
    <i>
      <x v="28"/>
    </i>
    <i t="grand">
      <x/>
    </i>
  </rowItems>
  <colFields count="1">
    <field x="36"/>
  </colFields>
  <colItems count="3">
    <i>
      <x v="1"/>
    </i>
    <i>
      <x v="2"/>
    </i>
    <i t="grand">
      <x/>
    </i>
  </colItems>
  <dataFields count="1">
    <dataField name="Cuenta de NOMBRE DEL CONTRATISTA" fld="8" subtotal="count" baseField="0" baseItem="0"/>
  </dataFields>
  <formats count="8">
    <format dxfId="687">
      <pivotArea outline="0" collapsedLevelsAreSubtotals="1" fieldPosition="0">
        <references count="1">
          <reference field="36" count="0" selected="0"/>
        </references>
      </pivotArea>
    </format>
    <format dxfId="688">
      <pivotArea field="36" type="button" dataOnly="0" labelOnly="1" outline="0" axis="axisCol" fieldPosition="0"/>
    </format>
    <format dxfId="689">
      <pivotArea type="topRight" dataOnly="0" labelOnly="1" outline="0" fieldPosition="0"/>
    </format>
    <format dxfId="690">
      <pivotArea dataOnly="0" labelOnly="1" fieldPosition="0">
        <references count="1">
          <reference field="36" count="0"/>
        </references>
      </pivotArea>
    </format>
    <format dxfId="691">
      <pivotArea dataOnly="0" outline="0" fieldPosition="0">
        <references count="1">
          <reference field="36" count="1">
            <x v="1"/>
          </reference>
        </references>
      </pivotArea>
    </format>
    <format dxfId="692">
      <pivotArea outline="0" collapsedLevelsAreSubtotals="1" fieldPosition="0">
        <references count="1">
          <reference field="36" count="1" selected="0">
            <x v="2"/>
          </reference>
        </references>
      </pivotArea>
    </format>
    <format dxfId="693">
      <pivotArea dataOnly="0" labelOnly="1" fieldPosition="0">
        <references count="1">
          <reference field="36" count="1">
            <x v="2"/>
          </reference>
        </references>
      </pivotArea>
    </format>
    <format dxfId="694">
      <pivotArea grandCol="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1201AC5-A48A-4A62-B318-6B8768325D08}" name="TablaDinámica5" cacheId="13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rea">
  <location ref="X4:Y29" firstHeaderRow="1" firstDataRow="1" firstDataCol="1"/>
  <pivotFields count="44">
    <pivotField showAll="0"/>
    <pivotField showAll="0"/>
    <pivotField showAll="0"/>
    <pivotField showAll="0"/>
    <pivotField showAll="0"/>
    <pivotField showAll="0"/>
    <pivotField showAll="0"/>
    <pivotField showAll="0"/>
    <pivotField axis="axisRow" dataField="1" showAll="0">
      <items count="430">
        <item x="199"/>
        <item x="143"/>
        <item x="109"/>
        <item x="214"/>
        <item x="347"/>
        <item x="124"/>
        <item x="55"/>
        <item x="314"/>
        <item x="216"/>
        <item x="270"/>
        <item x="357"/>
        <item x="414"/>
        <item x="220"/>
        <item x="423"/>
        <item x="165"/>
        <item x="416"/>
        <item x="229"/>
        <item x="304"/>
        <item x="312"/>
        <item x="11"/>
        <item x="16"/>
        <item x="178"/>
        <item x="147"/>
        <item x="345"/>
        <item x="40"/>
        <item x="331"/>
        <item x="321"/>
        <item x="175"/>
        <item x="365"/>
        <item x="107"/>
        <item x="326"/>
        <item x="9"/>
        <item x="238"/>
        <item x="156"/>
        <item x="213"/>
        <item x="63"/>
        <item x="276"/>
        <item x="404"/>
        <item x="406"/>
        <item x="305"/>
        <item x="369"/>
        <item x="187"/>
        <item x="387"/>
        <item x="69"/>
        <item x="181"/>
        <item x="419"/>
        <item x="352"/>
        <item x="262"/>
        <item x="361"/>
        <item x="266"/>
        <item x="378"/>
        <item x="95"/>
        <item x="164"/>
        <item x="313"/>
        <item x="121"/>
        <item x="75"/>
        <item x="316"/>
        <item x="200"/>
        <item x="405"/>
        <item x="356"/>
        <item x="407"/>
        <item x="126"/>
        <item x="194"/>
        <item x="4"/>
        <item x="248"/>
        <item x="422"/>
        <item x="376"/>
        <item x="395"/>
        <item x="60"/>
        <item x="427"/>
        <item x="320"/>
        <item x="403"/>
        <item x="222"/>
        <item x="93"/>
        <item x="203"/>
        <item x="217"/>
        <item x="383"/>
        <item x="210"/>
        <item x="211"/>
        <item x="302"/>
        <item x="257"/>
        <item x="103"/>
        <item x="215"/>
        <item x="358"/>
        <item x="421"/>
        <item x="58"/>
        <item x="10"/>
        <item x="151"/>
        <item x="415"/>
        <item x="273"/>
        <item x="204"/>
        <item x="101"/>
        <item x="21"/>
        <item x="65"/>
        <item x="255"/>
        <item x="46"/>
        <item x="137"/>
        <item x="120"/>
        <item x="327"/>
        <item x="20"/>
        <item x="135"/>
        <item x="303"/>
        <item x="400"/>
        <item x="311"/>
        <item x="280"/>
        <item x="263"/>
        <item x="66"/>
        <item x="185"/>
        <item x="389"/>
        <item x="130"/>
        <item x="293"/>
        <item x="196"/>
        <item x="51"/>
        <item x="329"/>
        <item x="5"/>
        <item x="44"/>
        <item x="334"/>
        <item x="243"/>
        <item x="372"/>
        <item x="160"/>
        <item x="344"/>
        <item x="296"/>
        <item x="291"/>
        <item x="386"/>
        <item x="24"/>
        <item x="390"/>
        <item x="12"/>
        <item x="89"/>
        <item x="195"/>
        <item x="297"/>
        <item x="212"/>
        <item x="272"/>
        <item x="70"/>
        <item x="111"/>
        <item x="92"/>
        <item x="228"/>
        <item x="132"/>
        <item x="315"/>
        <item x="426"/>
        <item x="18"/>
        <item x="219"/>
        <item x="409"/>
        <item x="104"/>
        <item x="78"/>
        <item x="308"/>
        <item x="49"/>
        <item x="269"/>
        <item x="91"/>
        <item x="119"/>
        <item x="230"/>
        <item x="319"/>
        <item x="22"/>
        <item x="338"/>
        <item x="360"/>
        <item x="57"/>
        <item x="392"/>
        <item x="31"/>
        <item x="349"/>
        <item x="379"/>
        <item x="380"/>
        <item x="279"/>
        <item x="168"/>
        <item x="346"/>
        <item x="382"/>
        <item x="394"/>
        <item x="87"/>
        <item x="375"/>
        <item x="425"/>
        <item x="115"/>
        <item x="265"/>
        <item x="385"/>
        <item x="136"/>
        <item x="43"/>
        <item x="307"/>
        <item x="118"/>
        <item x="323"/>
        <item x="206"/>
        <item x="171"/>
        <item x="221"/>
        <item x="67"/>
        <item x="245"/>
        <item x="72"/>
        <item x="153"/>
        <item x="138"/>
        <item x="274"/>
        <item x="36"/>
        <item x="145"/>
        <item x="317"/>
        <item x="148"/>
        <item x="368"/>
        <item x="41"/>
        <item x="246"/>
        <item x="301"/>
        <item x="163"/>
        <item x="182"/>
        <item x="68"/>
        <item x="123"/>
        <item x="1"/>
        <item x="102"/>
        <item x="298"/>
        <item x="154"/>
        <item x="112"/>
        <item x="100"/>
        <item x="191"/>
        <item x="142"/>
        <item x="388"/>
        <item x="94"/>
        <item x="261"/>
        <item x="201"/>
        <item x="32"/>
        <item x="158"/>
        <item x="371"/>
        <item x="322"/>
        <item x="253"/>
        <item x="208"/>
        <item x="197"/>
        <item x="62"/>
        <item x="96"/>
        <item x="193"/>
        <item x="398"/>
        <item x="359"/>
        <item x="267"/>
        <item x="71"/>
        <item x="420"/>
        <item x="76"/>
        <item x="271"/>
        <item x="244"/>
        <item x="172"/>
        <item x="85"/>
        <item x="254"/>
        <item x="370"/>
        <item x="343"/>
        <item x="223"/>
        <item x="48"/>
        <item x="106"/>
        <item x="114"/>
        <item x="309"/>
        <item x="332"/>
        <item x="159"/>
        <item x="218"/>
        <item x="27"/>
        <item x="42"/>
        <item x="328"/>
        <item x="402"/>
        <item x="227"/>
        <item x="299"/>
        <item x="354"/>
        <item x="342"/>
        <item x="348"/>
        <item x="128"/>
        <item x="286"/>
        <item x="105"/>
        <item x="110"/>
        <item x="52"/>
        <item x="37"/>
        <item x="363"/>
        <item x="134"/>
        <item x="35"/>
        <item x="17"/>
        <item x="45"/>
        <item x="241"/>
        <item x="186"/>
        <item x="144"/>
        <item x="8"/>
        <item x="80"/>
        <item x="399"/>
        <item x="64"/>
        <item x="417"/>
        <item x="88"/>
        <item x="125"/>
        <item x="339"/>
        <item x="275"/>
        <item x="34"/>
        <item x="141"/>
        <item x="129"/>
        <item x="169"/>
        <item x="335"/>
        <item x="240"/>
        <item x="173"/>
        <item x="237"/>
        <item x="396"/>
        <item x="77"/>
        <item x="424"/>
        <item x="54"/>
        <item x="397"/>
        <item x="183"/>
        <item x="146"/>
        <item x="29"/>
        <item x="374"/>
        <item x="209"/>
        <item x="333"/>
        <item x="236"/>
        <item x="384"/>
        <item x="28"/>
        <item x="19"/>
        <item x="224"/>
        <item x="97"/>
        <item x="428"/>
        <item x="239"/>
        <item x="292"/>
        <item x="152"/>
        <item x="351"/>
        <item x="250"/>
        <item x="170"/>
        <item x="176"/>
        <item x="231"/>
        <item x="190"/>
        <item x="188"/>
        <item x="149"/>
        <item x="249"/>
        <item x="260"/>
        <item x="79"/>
        <item x="2"/>
        <item x="139"/>
        <item x="25"/>
        <item x="336"/>
        <item x="90"/>
        <item x="355"/>
        <item x="6"/>
        <item x="251"/>
        <item x="340"/>
        <item x="226"/>
        <item x="13"/>
        <item x="150"/>
        <item x="166"/>
        <item x="81"/>
        <item x="294"/>
        <item x="225"/>
        <item x="393"/>
        <item x="202"/>
        <item x="98"/>
        <item x="59"/>
        <item x="127"/>
        <item x="281"/>
        <item x="50"/>
        <item x="7"/>
        <item x="56"/>
        <item x="198"/>
        <item x="337"/>
        <item x="140"/>
        <item x="84"/>
        <item x="341"/>
        <item x="288"/>
        <item x="26"/>
        <item x="318"/>
        <item x="177"/>
        <item x="418"/>
        <item x="367"/>
        <item x="330"/>
        <item x="180"/>
        <item x="39"/>
        <item x="232"/>
        <item x="256"/>
        <item x="259"/>
        <item x="99"/>
        <item x="192"/>
        <item x="268"/>
        <item x="189"/>
        <item x="184"/>
        <item x="116"/>
        <item x="174"/>
        <item x="61"/>
        <item x="287"/>
        <item x="353"/>
        <item x="47"/>
        <item x="162"/>
        <item x="290"/>
        <item x="381"/>
        <item x="366"/>
        <item x="30"/>
        <item x="82"/>
        <item x="277"/>
        <item x="205"/>
        <item x="391"/>
        <item x="86"/>
        <item x="377"/>
        <item x="412"/>
        <item x="284"/>
        <item x="310"/>
        <item x="350"/>
        <item x="133"/>
        <item x="179"/>
        <item x="108"/>
        <item x="73"/>
        <item x="83"/>
        <item x="207"/>
        <item x="117"/>
        <item x="53"/>
        <item x="306"/>
        <item x="325"/>
        <item x="15"/>
        <item x="289"/>
        <item x="167"/>
        <item x="242"/>
        <item x="14"/>
        <item x="413"/>
        <item x="278"/>
        <item x="401"/>
        <item x="373"/>
        <item x="408"/>
        <item x="282"/>
        <item x="235"/>
        <item x="252"/>
        <item x="410"/>
        <item x="74"/>
        <item x="258"/>
        <item x="362"/>
        <item x="285"/>
        <item x="131"/>
        <item x="0"/>
        <item x="300"/>
        <item x="122"/>
        <item x="33"/>
        <item x="295"/>
        <item x="247"/>
        <item x="38"/>
        <item x="161"/>
        <item x="283"/>
        <item x="3"/>
        <item x="157"/>
        <item x="364"/>
        <item x="324"/>
        <item x="155"/>
        <item x="411"/>
        <item x="264"/>
        <item x="113"/>
        <item x="234"/>
        <item x="233"/>
        <item x="23"/>
        <item t="default"/>
      </items>
    </pivotField>
    <pivotField showAll="0"/>
    <pivotField showAll="0"/>
    <pivotField showAll="0"/>
    <pivotField numFmtId="14" showAll="0"/>
    <pivotField showAll="0"/>
    <pivotField showAll="0"/>
    <pivotField showAll="0"/>
    <pivotField showAll="0"/>
    <pivotField axis="axisRow" showAll="0" sortType="ascending">
      <items count="30">
        <item sd="0" x="22"/>
        <item sd="0" x="16"/>
        <item sd="0" x="2"/>
        <item sd="0" x="9"/>
        <item sd="0" x="15"/>
        <item sd="0" m="1" x="28"/>
        <item sd="0" x="17"/>
        <item sd="0" x="8"/>
        <item sd="0" x="11"/>
        <item sd="0" x="21"/>
        <item sd="0" x="19"/>
        <item sd="0" m="1" x="24"/>
        <item sd="0" x="3"/>
        <item sd="0" x="18"/>
        <item sd="0" x="4"/>
        <item sd="0" x="13"/>
        <item sd="0" x="0"/>
        <item sd="0" m="1" x="25"/>
        <item sd="0" m="1" x="26"/>
        <item sd="0" x="10"/>
        <item sd="0" x="20"/>
        <item sd="0" m="1" x="27"/>
        <item sd="0" x="7"/>
        <item sd="0" x="12"/>
        <item sd="0" x="5"/>
        <item sd="0" x="6"/>
        <item sd="0" x="1"/>
        <item sd="0" x="14"/>
        <item sd="0" x="23"/>
        <item t="default" sd="0"/>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7"/>
    <field x="8"/>
  </rowFields>
  <rowItems count="25">
    <i>
      <x v="13"/>
    </i>
    <i>
      <x/>
    </i>
    <i>
      <x v="28"/>
    </i>
    <i>
      <x v="9"/>
    </i>
    <i>
      <x v="3"/>
    </i>
    <i>
      <x v="4"/>
    </i>
    <i>
      <x v="25"/>
    </i>
    <i>
      <x v="1"/>
    </i>
    <i>
      <x v="22"/>
    </i>
    <i>
      <x v="10"/>
    </i>
    <i>
      <x v="2"/>
    </i>
    <i>
      <x v="19"/>
    </i>
    <i>
      <x v="12"/>
    </i>
    <i>
      <x v="24"/>
    </i>
    <i>
      <x v="26"/>
    </i>
    <i>
      <x v="6"/>
    </i>
    <i>
      <x v="15"/>
    </i>
    <i>
      <x v="8"/>
    </i>
    <i>
      <x v="7"/>
    </i>
    <i>
      <x v="14"/>
    </i>
    <i>
      <x v="16"/>
    </i>
    <i>
      <x v="27"/>
    </i>
    <i>
      <x v="20"/>
    </i>
    <i>
      <x v="23"/>
    </i>
    <i t="grand">
      <x/>
    </i>
  </rowItems>
  <colItems count="1">
    <i/>
  </colItems>
  <dataFields count="1">
    <dataField name="Cantidad" fld="8" subtotal="count" baseField="0" baseItem="0"/>
  </dataFields>
  <formats count="3">
    <format dxfId="684">
      <pivotArea field="17" type="button" dataOnly="0" labelOnly="1" outline="0" axis="axisRow" fieldPosition="0"/>
    </format>
    <format dxfId="685">
      <pivotArea outline="0" collapsedLevelsAreSubtotals="1" fieldPosition="0"/>
    </format>
    <format dxfId="68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841DA66-B170-4FF0-B2A3-E0867A78D002}" name="TablaDinámica2" cacheId="13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4:O31" firstHeaderRow="1" firstDataRow="2" firstDataCol="1"/>
  <pivotFields count="41">
    <pivotField showAll="0"/>
    <pivotField showAll="0"/>
    <pivotField showAll="0"/>
    <pivotField showAll="0"/>
    <pivotField showAll="0"/>
    <pivotField dataField="1" showAll="0"/>
    <pivotField showAll="0"/>
    <pivotField showAll="0"/>
    <pivotField showAll="0"/>
    <pivotField numFmtId="14" showAll="0"/>
    <pivotField showAll="0"/>
    <pivotField showAll="0"/>
    <pivotField showAll="0"/>
    <pivotField showAll="0"/>
    <pivotField axis="axisRow" showAll="0">
      <items count="34">
        <item sd="0" m="1" x="29"/>
        <item sd="0" x="16"/>
        <item sd="0" x="2"/>
        <item sd="0" x="9"/>
        <item sd="0" x="15"/>
        <item sd="0" x="17"/>
        <item sd="0" x="8"/>
        <item sd="0" x="11"/>
        <item sd="0" x="21"/>
        <item sd="0" x="19"/>
        <item sd="0" x="3"/>
        <item sd="0" m="1" x="32"/>
        <item sd="0" x="4"/>
        <item sd="0" x="13"/>
        <item sd="0" x="0"/>
        <item sd="0" x="10"/>
        <item sd="0" x="20"/>
        <item sd="0" x="7"/>
        <item sd="0" x="12"/>
        <item sd="0" x="5"/>
        <item sd="0" x="6"/>
        <item sd="0" m="1" x="31"/>
        <item sd="0" x="1"/>
        <item sd="0" x="14"/>
        <item sd="0" m="1" x="30"/>
        <item sd="0" m="1" x="24"/>
        <item sd="0" m="1" x="27"/>
        <item sd="0" x="18"/>
        <item sd="0" m="1" x="26"/>
        <item sd="0" x="22"/>
        <item sd="0" m="1" x="25"/>
        <item m="1" x="28"/>
        <item x="23"/>
        <item t="default" sd="0"/>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11">
        <item x="2"/>
        <item x="8"/>
        <item x="0"/>
        <item x="4"/>
        <item x="7"/>
        <item x="1"/>
        <item x="6"/>
        <item x="5"/>
        <item x="9"/>
        <item x="3"/>
        <item t="default"/>
      </items>
    </pivotField>
    <pivotField showAll="0"/>
    <pivotField showAll="0"/>
    <pivotField showAll="0"/>
    <pivotField showAll="0"/>
    <pivotField showAll="0"/>
    <pivotField axis="axisCol" showAll="0">
      <items count="4">
        <item m="1" x="1"/>
        <item x="0"/>
        <item m="1" x="2"/>
        <item t="default"/>
      </items>
    </pivotField>
    <pivotField showAll="0"/>
    <pivotField showAll="0"/>
    <pivotField showAll="0"/>
    <pivotField showAll="0"/>
    <pivotField showAll="0"/>
    <pivotField showAll="0"/>
    <pivotField showAll="0"/>
    <pivotField showAll="0"/>
  </pivotFields>
  <rowFields count="2">
    <field x="14"/>
    <field x="26"/>
  </rowFields>
  <rowItems count="26">
    <i>
      <x v="1"/>
    </i>
    <i>
      <x v="2"/>
    </i>
    <i>
      <x v="3"/>
    </i>
    <i>
      <x v="4"/>
    </i>
    <i>
      <x v="5"/>
    </i>
    <i>
      <x v="6"/>
    </i>
    <i>
      <x v="7"/>
    </i>
    <i>
      <x v="8"/>
    </i>
    <i>
      <x v="9"/>
    </i>
    <i>
      <x v="10"/>
    </i>
    <i>
      <x v="12"/>
    </i>
    <i>
      <x v="13"/>
    </i>
    <i>
      <x v="14"/>
    </i>
    <i>
      <x v="15"/>
    </i>
    <i>
      <x v="16"/>
    </i>
    <i>
      <x v="17"/>
    </i>
    <i>
      <x v="18"/>
    </i>
    <i>
      <x v="19"/>
    </i>
    <i>
      <x v="20"/>
    </i>
    <i>
      <x v="22"/>
    </i>
    <i>
      <x v="23"/>
    </i>
    <i>
      <x v="27"/>
    </i>
    <i>
      <x v="29"/>
    </i>
    <i>
      <x v="32"/>
    </i>
    <i r="1">
      <x v="4"/>
    </i>
    <i t="grand">
      <x/>
    </i>
  </rowItems>
  <colFields count="1">
    <field x="32"/>
  </colFields>
  <colItems count="2">
    <i>
      <x v="1"/>
    </i>
    <i t="grand">
      <x/>
    </i>
  </colItems>
  <dataFields count="1">
    <dataField name="Cuenta de NOMBRE DEL CONTRATISTA" fld="5" subtotal="count" baseField="0" baseItem="0"/>
  </dataFields>
  <formats count="35">
    <format dxfId="649">
      <pivotArea field="14" type="button" dataOnly="0" labelOnly="1" outline="0" axis="axisRow" fieldPosition="0"/>
    </format>
    <format dxfId="650">
      <pivotArea dataOnly="0" labelOnly="1" fieldPosition="0">
        <references count="1">
          <reference field="32" count="0"/>
        </references>
      </pivotArea>
    </format>
    <format dxfId="651">
      <pivotArea dataOnly="0" labelOnly="1" grandCol="1" outline="0" fieldPosition="0"/>
    </format>
    <format dxfId="652">
      <pivotArea collapsedLevelsAreSubtotals="1" fieldPosition="0">
        <references count="1">
          <reference field="14" count="1">
            <x v="0"/>
          </reference>
        </references>
      </pivotArea>
    </format>
    <format dxfId="653">
      <pivotArea collapsedLevelsAreSubtotals="1" fieldPosition="0">
        <references count="1">
          <reference field="14" count="1">
            <x v="1"/>
          </reference>
        </references>
      </pivotArea>
    </format>
    <format dxfId="654">
      <pivotArea collapsedLevelsAreSubtotals="1" fieldPosition="0">
        <references count="1">
          <reference field="14" count="1">
            <x v="2"/>
          </reference>
        </references>
      </pivotArea>
    </format>
    <format dxfId="655">
      <pivotArea collapsedLevelsAreSubtotals="1" fieldPosition="0">
        <references count="1">
          <reference field="14" count="1">
            <x v="3"/>
          </reference>
        </references>
      </pivotArea>
    </format>
    <format dxfId="656">
      <pivotArea collapsedLevelsAreSubtotals="1" fieldPosition="0">
        <references count="1">
          <reference field="14" count="1">
            <x v="4"/>
          </reference>
        </references>
      </pivotArea>
    </format>
    <format dxfId="657">
      <pivotArea collapsedLevelsAreSubtotals="1" fieldPosition="0">
        <references count="1">
          <reference field="14" count="1">
            <x v="5"/>
          </reference>
        </references>
      </pivotArea>
    </format>
    <format dxfId="658">
      <pivotArea collapsedLevelsAreSubtotals="1" fieldPosition="0">
        <references count="1">
          <reference field="14" count="1">
            <x v="6"/>
          </reference>
        </references>
      </pivotArea>
    </format>
    <format dxfId="659">
      <pivotArea collapsedLevelsAreSubtotals="1" fieldPosition="0">
        <references count="1">
          <reference field="14" count="1">
            <x v="7"/>
          </reference>
        </references>
      </pivotArea>
    </format>
    <format dxfId="660">
      <pivotArea collapsedLevelsAreSubtotals="1" fieldPosition="0">
        <references count="1">
          <reference field="14" count="1">
            <x v="8"/>
          </reference>
        </references>
      </pivotArea>
    </format>
    <format dxfId="661">
      <pivotArea collapsedLevelsAreSubtotals="1" fieldPosition="0">
        <references count="1">
          <reference field="14" count="1">
            <x v="9"/>
          </reference>
        </references>
      </pivotArea>
    </format>
    <format dxfId="662">
      <pivotArea collapsedLevelsAreSubtotals="1" fieldPosition="0">
        <references count="1">
          <reference field="14" count="1">
            <x v="10"/>
          </reference>
        </references>
      </pivotArea>
    </format>
    <format dxfId="663">
      <pivotArea collapsedLevelsAreSubtotals="1" fieldPosition="0">
        <references count="1">
          <reference field="14" count="1">
            <x v="12"/>
          </reference>
        </references>
      </pivotArea>
    </format>
    <format dxfId="664">
      <pivotArea collapsedLevelsAreSubtotals="1" fieldPosition="0">
        <references count="1">
          <reference field="14" count="1">
            <x v="13"/>
          </reference>
        </references>
      </pivotArea>
    </format>
    <format dxfId="665">
      <pivotArea collapsedLevelsAreSubtotals="1" fieldPosition="0">
        <references count="1">
          <reference field="14" count="1">
            <x v="14"/>
          </reference>
        </references>
      </pivotArea>
    </format>
    <format dxfId="666">
      <pivotArea collapsedLevelsAreSubtotals="1" fieldPosition="0">
        <references count="1">
          <reference field="14" count="1">
            <x v="15"/>
          </reference>
        </references>
      </pivotArea>
    </format>
    <format dxfId="667">
      <pivotArea collapsedLevelsAreSubtotals="1" fieldPosition="0">
        <references count="1">
          <reference field="14" count="1">
            <x v="16"/>
          </reference>
        </references>
      </pivotArea>
    </format>
    <format dxfId="668">
      <pivotArea collapsedLevelsAreSubtotals="1" fieldPosition="0">
        <references count="1">
          <reference field="14" count="1">
            <x v="17"/>
          </reference>
        </references>
      </pivotArea>
    </format>
    <format dxfId="669">
      <pivotArea collapsedLevelsAreSubtotals="1" fieldPosition="0">
        <references count="1">
          <reference field="14" count="1">
            <x v="18"/>
          </reference>
        </references>
      </pivotArea>
    </format>
    <format dxfId="670">
      <pivotArea collapsedLevelsAreSubtotals="1" fieldPosition="0">
        <references count="1">
          <reference field="14" count="1">
            <x v="19"/>
          </reference>
        </references>
      </pivotArea>
    </format>
    <format dxfId="671">
      <pivotArea collapsedLevelsAreSubtotals="1" fieldPosition="0">
        <references count="1">
          <reference field="14" count="1">
            <x v="20"/>
          </reference>
        </references>
      </pivotArea>
    </format>
    <format dxfId="672">
      <pivotArea collapsedLevelsAreSubtotals="1" fieldPosition="0">
        <references count="1">
          <reference field="14" count="1">
            <x v="22"/>
          </reference>
        </references>
      </pivotArea>
    </format>
    <format dxfId="673">
      <pivotArea collapsedLevelsAreSubtotals="1" fieldPosition="0">
        <references count="1">
          <reference field="14" count="1">
            <x v="23"/>
          </reference>
        </references>
      </pivotArea>
    </format>
    <format dxfId="674">
      <pivotArea collapsedLevelsAreSubtotals="1" fieldPosition="0">
        <references count="1">
          <reference field="14" count="1">
            <x v="24"/>
          </reference>
        </references>
      </pivotArea>
    </format>
    <format dxfId="675">
      <pivotArea outline="0" collapsedLevelsAreSubtotals="1" fieldPosition="0">
        <references count="1">
          <reference field="32" count="1" selected="0">
            <x v="0"/>
          </reference>
        </references>
      </pivotArea>
    </format>
    <format dxfId="676">
      <pivotArea dataOnly="0" labelOnly="1" fieldPosition="0">
        <references count="1">
          <reference field="32" count="1">
            <x v="0"/>
          </reference>
        </references>
      </pivotArea>
    </format>
    <format dxfId="677">
      <pivotArea outline="0" collapsedLevelsAreSubtotals="1" fieldPosition="0">
        <references count="1">
          <reference field="32" count="1" selected="0">
            <x v="0"/>
          </reference>
        </references>
      </pivotArea>
    </format>
    <format dxfId="678">
      <pivotArea dataOnly="0" labelOnly="1" fieldPosition="0">
        <references count="1">
          <reference field="32" count="1">
            <x v="0"/>
          </reference>
        </references>
      </pivotArea>
    </format>
    <format dxfId="679">
      <pivotArea outline="0" collapsedLevelsAreSubtotals="1" fieldPosition="0">
        <references count="1">
          <reference field="32" count="1" selected="0">
            <x v="1"/>
          </reference>
        </references>
      </pivotArea>
    </format>
    <format dxfId="680">
      <pivotArea dataOnly="0" labelOnly="1" fieldPosition="0">
        <references count="1">
          <reference field="32" count="1">
            <x v="1"/>
          </reference>
        </references>
      </pivotArea>
    </format>
    <format dxfId="681">
      <pivotArea outline="0" collapsedLevelsAreSubtotals="1" fieldPosition="0">
        <references count="1">
          <reference field="32" count="1" selected="0">
            <x v="1"/>
          </reference>
        </references>
      </pivotArea>
    </format>
    <format dxfId="682">
      <pivotArea dataOnly="0" labelOnly="1" fieldPosition="0">
        <references count="1">
          <reference field="32" count="1">
            <x v="1"/>
          </reference>
        </references>
      </pivotArea>
    </format>
    <format dxfId="683">
      <pivotArea grandCol="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D41DBCB-A1BA-4127-9DAC-85C1BB41ABB4}" name="TablaDinámica9" cacheId="13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X6:Y19" firstHeaderRow="1" firstDataRow="1" firstDataCol="1" rowPageCount="1" colPageCount="1"/>
  <pivotFields count="39">
    <pivotField showAll="0"/>
    <pivotField axis="axisRow" showAll="0">
      <items count="24">
        <item x="0"/>
        <item x="4"/>
        <item x="7"/>
        <item x="10"/>
        <item x="11"/>
        <item x="12"/>
        <item x="13"/>
        <item x="15"/>
        <item x="16"/>
        <item x="17"/>
        <item x="18"/>
        <item x="1"/>
        <item x="5"/>
        <item x="8"/>
        <item x="2"/>
        <item sd="0" x="3"/>
        <item x="9"/>
        <item x="6"/>
        <item m="1" x="19"/>
        <item m="1" x="21"/>
        <item m="1" x="20"/>
        <item m="1" x="22"/>
        <item x="14"/>
        <item t="default" sd="0"/>
      </items>
    </pivotField>
    <pivotField showAll="0"/>
    <pivotField showAll="0"/>
    <pivotField axis="axisRow" dataField="1" showAll="0">
      <items count="447">
        <item x="239"/>
        <item x="240"/>
        <item x="305"/>
        <item x="174"/>
        <item m="1" x="388"/>
        <item x="100"/>
        <item x="36"/>
        <item x="218"/>
        <item m="1" x="365"/>
        <item x="219"/>
        <item x="271"/>
        <item x="176"/>
        <item x="101"/>
        <item x="242"/>
        <item x="336"/>
        <item x="84"/>
        <item x="0"/>
        <item x="102"/>
        <item x="1"/>
        <item x="70"/>
        <item m="1" x="402"/>
        <item x="221"/>
        <item x="272"/>
        <item x="273"/>
        <item x="13"/>
        <item x="177"/>
        <item x="320"/>
        <item x="158"/>
        <item x="85"/>
        <item x="159"/>
        <item x="135"/>
        <item x="86"/>
        <item x="274"/>
        <item x="71"/>
        <item x="275"/>
        <item x="14"/>
        <item x="161"/>
        <item x="337"/>
        <item m="1" x="385"/>
        <item m="1" x="442"/>
        <item x="162"/>
        <item x="39"/>
        <item x="339"/>
        <item x="222"/>
        <item x="15"/>
        <item x="223"/>
        <item x="321"/>
        <item x="276"/>
        <item x="87"/>
        <item x="2"/>
        <item x="245"/>
        <item x="16"/>
        <item x="322"/>
        <item x="17"/>
        <item x="246"/>
        <item x="40"/>
        <item x="41"/>
        <item m="1" x="444"/>
        <item x="247"/>
        <item x="103"/>
        <item x="183"/>
        <item x="224"/>
        <item x="152"/>
        <item x="341"/>
        <item x="104"/>
        <item m="1" x="398"/>
        <item m="1" x="371"/>
        <item x="163"/>
        <item x="225"/>
        <item x="18"/>
        <item x="342"/>
        <item x="248"/>
        <item x="186"/>
        <item x="105"/>
        <item x="3"/>
        <item x="344"/>
        <item x="137"/>
        <item x="345"/>
        <item x="346"/>
        <item x="106"/>
        <item x="164"/>
        <item x="20"/>
        <item m="1" x="406"/>
        <item x="89"/>
        <item x="249"/>
        <item x="307"/>
        <item x="44"/>
        <item x="250"/>
        <item x="277"/>
        <item x="323"/>
        <item x="211"/>
        <item x="188"/>
        <item x="45"/>
        <item x="189"/>
        <item x="251"/>
        <item x="308"/>
        <item m="1" x="428"/>
        <item m="1" x="376"/>
        <item x="347"/>
        <item x="348"/>
        <item x="349"/>
        <item x="350"/>
        <item x="226"/>
        <item x="324"/>
        <item x="278"/>
        <item x="309"/>
        <item m="1" x="415"/>
        <item x="310"/>
        <item m="1" x="422"/>
        <item x="166"/>
        <item x="47"/>
        <item x="107"/>
        <item x="252"/>
        <item m="1" x="369"/>
        <item m="1" x="367"/>
        <item x="21"/>
        <item x="192"/>
        <item x="351"/>
        <item x="253"/>
        <item x="193"/>
        <item x="153"/>
        <item x="73"/>
        <item x="302"/>
        <item m="1" x="368"/>
        <item m="1" x="427"/>
        <item m="1" x="393"/>
        <item x="108"/>
        <item x="194"/>
        <item x="48"/>
        <item x="227"/>
        <item x="255"/>
        <item x="91"/>
        <item x="256"/>
        <item x="281"/>
        <item x="109"/>
        <item x="22"/>
        <item x="5"/>
        <item x="195"/>
        <item x="110"/>
        <item x="111"/>
        <item x="257"/>
        <item m="1" x="445"/>
        <item m="1" x="432"/>
        <item x="258"/>
        <item m="1" x="363"/>
        <item x="169"/>
        <item x="74"/>
        <item x="92"/>
        <item m="1" x="401"/>
        <item x="49"/>
        <item m="1" x="364"/>
        <item x="259"/>
        <item x="313"/>
        <item x="75"/>
        <item m="1" x="409"/>
        <item x="260"/>
        <item m="1" x="384"/>
        <item x="23"/>
        <item x="282"/>
        <item x="352"/>
        <item x="24"/>
        <item m="1" x="378"/>
        <item x="353"/>
        <item x="6"/>
        <item x="112"/>
        <item x="283"/>
        <item x="76"/>
        <item x="170"/>
        <item x="261"/>
        <item x="51"/>
        <item x="284"/>
        <item x="354"/>
        <item x="262"/>
        <item x="229"/>
        <item x="139"/>
        <item x="196"/>
        <item m="1" x="386"/>
        <item x="197"/>
        <item x="113"/>
        <item x="314"/>
        <item x="53"/>
        <item m="1" x="373"/>
        <item x="315"/>
        <item x="198"/>
        <item m="1" x="407"/>
        <item m="1" x="390"/>
        <item x="25"/>
        <item m="1" x="361"/>
        <item x="199"/>
        <item m="1" x="362"/>
        <item m="1" x="397"/>
        <item x="230"/>
        <item x="7"/>
        <item x="54"/>
        <item m="1" x="392"/>
        <item x="8"/>
        <item x="26"/>
        <item m="1" x="411"/>
        <item x="286"/>
        <item m="1" x="400"/>
        <item x="10"/>
        <item m="1" x="405"/>
        <item x="316"/>
        <item x="330"/>
        <item x="114"/>
        <item x="140"/>
        <item x="78"/>
        <item x="231"/>
        <item x="287"/>
        <item m="1" x="389"/>
        <item m="1" x="413"/>
        <item x="11"/>
        <item x="332"/>
        <item x="333"/>
        <item x="303"/>
        <item x="288"/>
        <item m="1" x="440"/>
        <item x="289"/>
        <item x="232"/>
        <item x="93"/>
        <item m="1" x="358"/>
        <item m="1" x="424"/>
        <item m="1" x="420"/>
        <item m="1" x="379"/>
        <item x="116"/>
        <item x="79"/>
        <item x="117"/>
        <item x="264"/>
        <item x="154"/>
        <item x="118"/>
        <item m="1" x="375"/>
        <item x="94"/>
        <item x="80"/>
        <item m="1" x="417"/>
        <item x="200"/>
        <item x="12"/>
        <item x="291"/>
        <item m="1" x="359"/>
        <item x="119"/>
        <item x="265"/>
        <item x="55"/>
        <item x="317"/>
        <item x="56"/>
        <item x="141"/>
        <item x="95"/>
        <item x="120"/>
        <item x="266"/>
        <item x="27"/>
        <item m="1" x="421"/>
        <item m="1" x="395"/>
        <item x="213"/>
        <item m="1" x="434"/>
        <item x="121"/>
        <item x="201"/>
        <item m="1" x="418"/>
        <item x="293"/>
        <item x="96"/>
        <item x="122"/>
        <item x="57"/>
        <item x="294"/>
        <item x="142"/>
        <item x="202"/>
        <item x="28"/>
        <item x="318"/>
        <item x="171"/>
        <item m="1" x="381"/>
        <item x="304"/>
        <item x="233"/>
        <item x="123"/>
        <item x="29"/>
        <item x="124"/>
        <item x="215"/>
        <item x="143"/>
        <item m="1" x="380"/>
        <item m="1" x="357"/>
        <item x="234"/>
        <item x="30"/>
        <item m="1" x="439"/>
        <item m="1" x="403"/>
        <item x="81"/>
        <item m="1" x="396"/>
        <item x="58"/>
        <item x="267"/>
        <item x="82"/>
        <item x="60"/>
        <item m="1" x="366"/>
        <item x="144"/>
        <item x="61"/>
        <item x="126"/>
        <item x="236"/>
        <item x="83"/>
        <item m="1" x="404"/>
        <item x="334"/>
        <item x="127"/>
        <item x="31"/>
        <item m="1" x="370"/>
        <item m="1" x="410"/>
        <item m="1" x="443"/>
        <item x="296"/>
        <item m="1" x="394"/>
        <item x="145"/>
        <item x="62"/>
        <item x="206"/>
        <item x="216"/>
        <item x="129"/>
        <item x="268"/>
        <item m="1" x="399"/>
        <item m="1" x="416"/>
        <item x="32"/>
        <item x="63"/>
        <item x="319"/>
        <item x="147"/>
        <item x="238"/>
        <item x="130"/>
        <item x="208"/>
        <item x="64"/>
        <item x="97"/>
        <item m="1" x="374"/>
        <item x="298"/>
        <item x="335"/>
        <item x="98"/>
        <item x="217"/>
        <item x="34"/>
        <item x="269"/>
        <item m="1" x="408"/>
        <item x="65"/>
        <item x="66"/>
        <item x="172"/>
        <item m="1" x="423"/>
        <item x="131"/>
        <item m="1" x="360"/>
        <item x="67"/>
        <item x="173"/>
        <item x="35"/>
        <item m="1" x="419"/>
        <item x="132"/>
        <item x="270"/>
        <item m="1" x="433"/>
        <item m="1" x="441"/>
        <item x="149"/>
        <item x="99"/>
        <item m="1" x="372"/>
        <item x="68"/>
        <item m="1" x="387"/>
        <item x="69"/>
        <item x="151"/>
        <item m="1" x="435"/>
        <item m="1" x="426"/>
        <item x="160"/>
        <item x="237"/>
        <item x="214"/>
        <item m="1" x="412"/>
        <item x="306"/>
        <item m="1" x="391"/>
        <item m="1" x="431"/>
        <item x="301"/>
        <item x="326"/>
        <item m="1" x="438"/>
        <item x="4"/>
        <item x="38"/>
        <item x="52"/>
        <item m="1" x="383"/>
        <item m="1" x="436"/>
        <item x="138"/>
        <item x="168"/>
        <item x="134"/>
        <item x="148"/>
        <item x="77"/>
        <item x="72"/>
        <item x="59"/>
        <item m="1" x="437"/>
        <item m="1" x="377"/>
        <item x="311"/>
        <item x="175"/>
        <item x="180"/>
        <item x="157"/>
        <item x="167"/>
        <item x="125"/>
        <item x="178"/>
        <item m="1" x="382"/>
        <item m="1" x="430"/>
        <item x="228"/>
        <item x="115"/>
        <item m="1" x="425"/>
        <item m="1" x="429"/>
        <item x="179"/>
        <item x="300"/>
        <item x="182"/>
        <item x="312"/>
        <item m="1" x="414"/>
        <item x="50"/>
        <item x="9"/>
        <item x="19"/>
        <item x="33"/>
        <item x="37"/>
        <item m="1" x="355"/>
        <item x="42"/>
        <item x="43"/>
        <item x="46"/>
        <item x="88"/>
        <item x="90"/>
        <item x="128"/>
        <item m="1" x="356"/>
        <item x="136"/>
        <item x="146"/>
        <item x="150"/>
        <item x="155"/>
        <item x="156"/>
        <item x="165"/>
        <item x="181"/>
        <item x="184"/>
        <item x="185"/>
        <item x="187"/>
        <item x="190"/>
        <item x="191"/>
        <item x="203"/>
        <item x="204"/>
        <item x="205"/>
        <item x="207"/>
        <item x="209"/>
        <item x="210"/>
        <item x="212"/>
        <item x="220"/>
        <item x="235"/>
        <item x="241"/>
        <item x="243"/>
        <item x="244"/>
        <item x="254"/>
        <item x="263"/>
        <item x="279"/>
        <item x="280"/>
        <item x="285"/>
        <item x="290"/>
        <item x="292"/>
        <item x="295"/>
        <item x="297"/>
        <item x="299"/>
        <item x="325"/>
        <item x="327"/>
        <item x="328"/>
        <item x="329"/>
        <item x="331"/>
        <item x="338"/>
        <item x="340"/>
        <item x="133"/>
        <item x="343"/>
        <item t="default"/>
      </items>
    </pivotField>
    <pivotField numFmtId="3" showAll="0"/>
    <pivotField numFmtId="165" showAll="0"/>
    <pivotField numFmtId="165" showAll="0"/>
    <pivotField showAll="0"/>
    <pivotField showAll="0"/>
    <pivotField showAll="0"/>
    <pivotField showAll="0"/>
    <pivotField axis="axisRow" showAll="0">
      <items count="12">
        <item x="4"/>
        <item x="1"/>
        <item x="8"/>
        <item x="3"/>
        <item x="2"/>
        <item x="0"/>
        <item x="7"/>
        <item m="1" x="10"/>
        <item x="5"/>
        <item x="6"/>
        <item x="9"/>
        <item t="default"/>
      </items>
    </pivotField>
    <pivotField axis="axisPage" multipleItemSelectionAllowed="1" showAll="0">
      <items count="18">
        <item m="1" x="13"/>
        <item x="4"/>
        <item m="1" x="14"/>
        <item m="1" x="16"/>
        <item m="1" x="15"/>
        <item x="3"/>
        <item m="1" x="7"/>
        <item h="1" x="0"/>
        <item m="1" x="12"/>
        <item h="1" x="1"/>
        <item m="1" x="6"/>
        <item x="5"/>
        <item m="1" x="11"/>
        <item h="1" m="1" x="8"/>
        <item h="1" m="1" x="9"/>
        <item h="1" m="1" x="10"/>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1"/>
    <field x="4"/>
    <field x="12"/>
  </rowFields>
  <rowItems count="13">
    <i>
      <x v="2"/>
    </i>
    <i r="1">
      <x v="407"/>
    </i>
    <i r="2">
      <x v="5"/>
    </i>
    <i>
      <x v="3"/>
    </i>
    <i r="1">
      <x v="321"/>
    </i>
    <i r="2">
      <x v="8"/>
    </i>
    <i>
      <x v="6"/>
    </i>
    <i r="1">
      <x v="434"/>
    </i>
    <i r="2">
      <x v="6"/>
    </i>
    <i>
      <x v="10"/>
    </i>
    <i r="1">
      <x v="442"/>
    </i>
    <i r="2">
      <x v="8"/>
    </i>
    <i t="grand">
      <x/>
    </i>
  </rowItems>
  <colItems count="1">
    <i/>
  </colItems>
  <pageFields count="1">
    <pageField fld="13" hier="-1"/>
  </pageFields>
  <dataFields count="1">
    <dataField name="Cuenta de NOMBRE"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CE88F77-1773-455F-941E-47668D4C6CE0}" name="TablaDinámica1" cacheId="133"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chartFormat="7" rowHeaderCaption="NOMBRE ABOGADO">
  <location ref="A4:D16" firstHeaderRow="1" firstDataRow="2" firstDataCol="1"/>
  <pivotFields count="44">
    <pivotField showAll="0"/>
    <pivotField showAll="0"/>
    <pivotField showAll="0"/>
    <pivotField showAll="0"/>
    <pivotField showAll="0"/>
    <pivotField showAll="0"/>
    <pivotField showAll="0"/>
    <pivotField showAll="0"/>
    <pivotField showAll="0"/>
    <pivotField showAll="0"/>
    <pivotField numFmtId="3" showAll="0"/>
    <pivotField numFmtId="165" showAll="0"/>
    <pivotField numFmtId="165" showAll="0"/>
    <pivotField showAll="0"/>
    <pivotField showAll="0"/>
    <pivotField showAll="0"/>
    <pivotField showAll="0"/>
    <pivotField axis="axisRow" showAll="0">
      <items count="13">
        <item x="4"/>
        <item x="1"/>
        <item x="8"/>
        <item x="3"/>
        <item x="2"/>
        <item x="0"/>
        <item x="7"/>
        <item m="1" x="10"/>
        <item x="5"/>
        <item m="1" x="11"/>
        <item x="6"/>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n="SI LEGALIZADO" x="0"/>
        <item n="NO LEGALIZADO" x="1"/>
        <item m="1" x="2"/>
        <item t="default"/>
      </items>
    </pivotField>
    <pivotField showAll="0"/>
  </pivotFields>
  <rowFields count="1">
    <field x="17"/>
  </rowFields>
  <rowItems count="11">
    <i>
      <x/>
    </i>
    <i>
      <x v="1"/>
    </i>
    <i>
      <x v="2"/>
    </i>
    <i>
      <x v="3"/>
    </i>
    <i>
      <x v="4"/>
    </i>
    <i>
      <x v="5"/>
    </i>
    <i>
      <x v="6"/>
    </i>
    <i>
      <x v="8"/>
    </i>
    <i>
      <x v="10"/>
    </i>
    <i>
      <x v="11"/>
    </i>
    <i t="grand">
      <x/>
    </i>
  </rowItems>
  <colFields count="1">
    <field x="42"/>
  </colFields>
  <colItems count="3">
    <i>
      <x/>
    </i>
    <i>
      <x v="1"/>
    </i>
    <i t="grand">
      <x/>
    </i>
  </colItems>
  <dataFields count="1">
    <dataField name="Cuenta de LEGALIZADO" fld="42" subtotal="count" baseField="0" baseItem="0"/>
  </dataFields>
  <formats count="28">
    <format dxfId="621">
      <pivotArea outline="0" collapsedLevelsAreSubtotals="1" fieldPosition="0"/>
    </format>
    <format dxfId="622">
      <pivotArea dataOnly="0" labelOnly="1" grandCol="1" outline="0" fieldPosition="0"/>
    </format>
    <format dxfId="623">
      <pivotArea type="all" dataOnly="0" outline="0" fieldPosition="0"/>
    </format>
    <format dxfId="624">
      <pivotArea dataOnly="0" labelOnly="1" grandCol="1" outline="0" fieldPosition="0"/>
    </format>
    <format dxfId="625">
      <pivotArea grandCol="1" outline="0" collapsedLevelsAreSubtotals="1" fieldPosition="0"/>
    </format>
    <format dxfId="626">
      <pivotArea dataOnly="0" labelOnly="1" grandCol="1" outline="0" fieldPosition="0"/>
    </format>
    <format dxfId="627">
      <pivotArea grandCol="1" outline="0" collapsedLevelsAreSubtotals="1" fieldPosition="0"/>
    </format>
    <format dxfId="628">
      <pivotArea dataOnly="0" labelOnly="1" grandCol="1" outline="0" fieldPosition="0"/>
    </format>
    <format dxfId="629">
      <pivotArea type="all" dataOnly="0" outline="0" fieldPosition="0"/>
    </format>
    <format dxfId="630">
      <pivotArea outline="0" collapsedLevelsAreSubtotals="1" fieldPosition="0"/>
    </format>
    <format dxfId="631">
      <pivotArea type="origin" dataOnly="0" labelOnly="1" outline="0" fieldPosition="0"/>
    </format>
    <format dxfId="632">
      <pivotArea type="topRight" dataOnly="0" labelOnly="1" outline="0" fieldPosition="0"/>
    </format>
    <format dxfId="633">
      <pivotArea dataOnly="0" labelOnly="1" grandRow="1" outline="0" fieldPosition="0"/>
    </format>
    <format dxfId="634">
      <pivotArea dataOnly="0" labelOnly="1" grandCol="1" outline="0" fieldPosition="0"/>
    </format>
    <format dxfId="635">
      <pivotArea type="all" dataOnly="0" outline="0" fieldPosition="0"/>
    </format>
    <format dxfId="636">
      <pivotArea outline="0" collapsedLevelsAreSubtotals="1" fieldPosition="0"/>
    </format>
    <format dxfId="637">
      <pivotArea type="origin" dataOnly="0" labelOnly="1" outline="0" fieldPosition="0"/>
    </format>
    <format dxfId="638">
      <pivotArea type="topRight" dataOnly="0" labelOnly="1" outline="0" fieldPosition="0"/>
    </format>
    <format dxfId="639">
      <pivotArea dataOnly="0" labelOnly="1" grandRow="1" outline="0" fieldPosition="0"/>
    </format>
    <format dxfId="640">
      <pivotArea dataOnly="0" labelOnly="1" grandCol="1" outline="0" fieldPosition="0"/>
    </format>
    <format dxfId="641">
      <pivotArea grandRow="1" grandCol="1" outline="0" collapsedLevelsAreSubtotals="1" fieldPosition="0"/>
    </format>
    <format dxfId="642">
      <pivotArea dataOnly="0" labelOnly="1" fieldPosition="0">
        <references count="1">
          <reference field="42" count="0"/>
        </references>
      </pivotArea>
    </format>
    <format dxfId="643">
      <pivotArea dataOnly="0" labelOnly="1" grandCol="1" outline="0" fieldPosition="0"/>
    </format>
    <format dxfId="644">
      <pivotArea outline="0" collapsedLevelsAreSubtotals="1" fieldPosition="0">
        <references count="1">
          <reference field="42" count="1" selected="0">
            <x v="0"/>
          </reference>
        </references>
      </pivotArea>
    </format>
    <format dxfId="645">
      <pivotArea dataOnly="0" labelOnly="1" fieldPosition="0">
        <references count="1">
          <reference field="42" count="1">
            <x v="0"/>
          </reference>
        </references>
      </pivotArea>
    </format>
    <format dxfId="646">
      <pivotArea outline="0" collapsedLevelsAreSubtotals="1" fieldPosition="0">
        <references count="1">
          <reference field="42" count="1" selected="0">
            <x v="1"/>
          </reference>
        </references>
      </pivotArea>
    </format>
    <format dxfId="647">
      <pivotArea dataOnly="0" labelOnly="1" fieldPosition="0">
        <references count="1">
          <reference field="42" count="1">
            <x v="1"/>
          </reference>
        </references>
      </pivotArea>
    </format>
    <format dxfId="648">
      <pivotArea collapsedLevelsAreSubtotals="1" fieldPosition="0">
        <references count="2">
          <reference field="17" count="1">
            <x v="4"/>
          </reference>
          <reference field="42"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3B9A82D-2035-4DEF-A263-56F4EDC2A964}" name="TablaDinámica3" cacheId="12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I5:AJ6" firstHeaderRow="1" firstDataRow="1" firstDataCol="1" rowPageCount="1" colPageCount="1"/>
  <pivotFields count="43">
    <pivotField showAll="0"/>
    <pivotField showAll="0"/>
    <pivotField showAll="0"/>
    <pivotField showAll="0"/>
    <pivotField showAll="0"/>
    <pivotField axis="axisRow" showAll="0">
      <items count="7">
        <item x="0"/>
        <item x="1"/>
        <item x="2"/>
        <item x="3"/>
        <item x="4"/>
        <item m="1" x="5"/>
        <item t="default"/>
      </items>
    </pivotField>
    <pivotField axis="axisRow" showAll="0">
      <items count="26">
        <item x="0"/>
        <item sd="0" x="4"/>
        <item x="7"/>
        <item sd="0" x="10"/>
        <item sd="0" x="11"/>
        <item sd="0" x="12"/>
        <item x="13"/>
        <item x="14"/>
        <item x="15"/>
        <item x="16"/>
        <item sd="0" m="1" x="24"/>
        <item x="17"/>
        <item sd="0" x="18"/>
        <item sd="0" x="1"/>
        <item x="5"/>
        <item x="8"/>
        <item sd="0" x="2"/>
        <item sd="0" x="3"/>
        <item sd="0" x="9"/>
        <item sd="0" x="6"/>
        <item x="19"/>
        <item sd="0" x="20"/>
        <item x="21"/>
        <item m="1" x="22"/>
        <item m="1" x="23"/>
        <item t="default" sd="0"/>
      </items>
    </pivotField>
    <pivotField showAll="0"/>
    <pivotField showAll="0"/>
    <pivotField axis="axisRow" dataField="1" showAll="0">
      <items count="456">
        <item x="239"/>
        <item x="240"/>
        <item x="305"/>
        <item x="174"/>
        <item x="368"/>
        <item x="100"/>
        <item x="175"/>
        <item x="36"/>
        <item x="218"/>
        <item x="37"/>
        <item x="398"/>
        <item x="219"/>
        <item x="271"/>
        <item x="176"/>
        <item x="101"/>
        <item x="242"/>
        <item x="336"/>
        <item x="84"/>
        <item x="0"/>
        <item x="102"/>
        <item x="1"/>
        <item x="70"/>
        <item x="399"/>
        <item x="221"/>
        <item x="272"/>
        <item x="273"/>
        <item x="13"/>
        <item x="177"/>
        <item x="134"/>
        <item x="369"/>
        <item x="320"/>
        <item x="158"/>
        <item x="85"/>
        <item x="159"/>
        <item x="160"/>
        <item x="135"/>
        <item x="178"/>
        <item x="86"/>
        <item x="274"/>
        <item x="71"/>
        <item x="38"/>
        <item x="275"/>
        <item x="14"/>
        <item x="180"/>
        <item x="161"/>
        <item x="244"/>
        <item m="1" x="451"/>
        <item x="337"/>
        <item x="370"/>
        <item x="162"/>
        <item x="39"/>
        <item x="339"/>
        <item x="222"/>
        <item x="15"/>
        <item x="223"/>
        <item x="321"/>
        <item x="276"/>
        <item x="87"/>
        <item x="2"/>
        <item x="400"/>
        <item x="136"/>
        <item m="1" x="448"/>
        <item x="338"/>
        <item x="245"/>
        <item x="16"/>
        <item x="322"/>
        <item x="17"/>
        <item x="246"/>
        <item x="40"/>
        <item x="401"/>
        <item x="41"/>
        <item x="247"/>
        <item x="88"/>
        <item m="1" x="442"/>
        <item x="103"/>
        <item x="183"/>
        <item x="224"/>
        <item x="152"/>
        <item x="341"/>
        <item x="104"/>
        <item m="1" x="430"/>
        <item x="402"/>
        <item x="163"/>
        <item x="225"/>
        <item x="184"/>
        <item x="185"/>
        <item x="18"/>
        <item x="342"/>
        <item x="248"/>
        <item x="186"/>
        <item x="105"/>
        <item x="3"/>
        <item x="344"/>
        <item x="137"/>
        <item x="345"/>
        <item x="299"/>
        <item x="346"/>
        <item x="106"/>
        <item x="187"/>
        <item x="42"/>
        <item x="164"/>
        <item x="20"/>
        <item x="379"/>
        <item x="89"/>
        <item x="249"/>
        <item x="306"/>
        <item x="307"/>
        <item x="90"/>
        <item x="44"/>
        <item x="250"/>
        <item x="277"/>
        <item x="323"/>
        <item x="211"/>
        <item x="188"/>
        <item x="45"/>
        <item x="189"/>
        <item x="251"/>
        <item x="301"/>
        <item x="308"/>
        <item m="1" x="443"/>
        <item x="403"/>
        <item x="347"/>
        <item x="348"/>
        <item x="349"/>
        <item x="350"/>
        <item x="226"/>
        <item x="190"/>
        <item x="324"/>
        <item x="72"/>
        <item m="1" x="447"/>
        <item x="278"/>
        <item x="371"/>
        <item x="309"/>
        <item x="380"/>
        <item x="310"/>
        <item x="165"/>
        <item x="381"/>
        <item x="166"/>
        <item x="191"/>
        <item x="138"/>
        <item x="47"/>
        <item m="1" x="454"/>
        <item x="107"/>
        <item x="311"/>
        <item x="252"/>
        <item x="404"/>
        <item x="405"/>
        <item x="21"/>
        <item x="192"/>
        <item m="1" x="450"/>
        <item x="167"/>
        <item x="351"/>
        <item x="253"/>
        <item x="212"/>
        <item x="193"/>
        <item x="153"/>
        <item x="326"/>
        <item x="168"/>
        <item x="254"/>
        <item x="73"/>
        <item x="302"/>
        <item x="406"/>
        <item m="1" x="452"/>
        <item x="372"/>
        <item x="4"/>
        <item x="108"/>
        <item x="194"/>
        <item x="48"/>
        <item x="227"/>
        <item x="255"/>
        <item x="91"/>
        <item x="256"/>
        <item x="281"/>
        <item x="109"/>
        <item x="22"/>
        <item x="5"/>
        <item x="195"/>
        <item x="110"/>
        <item x="327"/>
        <item x="111"/>
        <item x="328"/>
        <item x="257"/>
        <item x="382"/>
        <item x="258"/>
        <item x="407"/>
        <item x="169"/>
        <item x="74"/>
        <item x="92"/>
        <item x="383"/>
        <item x="49"/>
        <item x="408"/>
        <item x="259"/>
        <item x="313"/>
        <item x="75"/>
        <item x="384"/>
        <item x="260"/>
        <item x="409"/>
        <item x="23"/>
        <item x="282"/>
        <item x="352"/>
        <item x="24"/>
        <item x="410"/>
        <item x="353"/>
        <item x="6"/>
        <item x="112"/>
        <item x="283"/>
        <item x="76"/>
        <item x="170"/>
        <item x="261"/>
        <item x="228"/>
        <item x="51"/>
        <item x="284"/>
        <item x="52"/>
        <item x="354"/>
        <item x="77"/>
        <item x="262"/>
        <item x="229"/>
        <item x="139"/>
        <item x="196"/>
        <item m="1" x="436"/>
        <item x="411"/>
        <item x="197"/>
        <item x="113"/>
        <item x="314"/>
        <item x="53"/>
        <item x="412"/>
        <item x="413"/>
        <item x="315"/>
        <item x="198"/>
        <item x="385"/>
        <item x="414"/>
        <item x="25"/>
        <item x="415"/>
        <item x="199"/>
        <item x="416"/>
        <item x="417"/>
        <item x="230"/>
        <item x="285"/>
        <item x="7"/>
        <item x="386"/>
        <item x="54"/>
        <item x="355"/>
        <item x="8"/>
        <item x="26"/>
        <item x="356"/>
        <item x="286"/>
        <item x="387"/>
        <item x="10"/>
        <item x="373"/>
        <item x="363"/>
        <item x="316"/>
        <item x="330"/>
        <item x="114"/>
        <item x="140"/>
        <item x="78"/>
        <item x="231"/>
        <item x="287"/>
        <item x="357"/>
        <item x="388"/>
        <item x="11"/>
        <item x="332"/>
        <item x="333"/>
        <item x="303"/>
        <item x="288"/>
        <item x="115"/>
        <item x="289"/>
        <item x="232"/>
        <item x="93"/>
        <item x="418"/>
        <item x="389"/>
        <item x="358"/>
        <item x="419"/>
        <item x="116"/>
        <item x="79"/>
        <item x="117"/>
        <item x="264"/>
        <item x="154"/>
        <item x="118"/>
        <item x="420"/>
        <item x="94"/>
        <item x="80"/>
        <item x="359"/>
        <item x="200"/>
        <item x="12"/>
        <item x="291"/>
        <item x="421"/>
        <item x="119"/>
        <item x="360"/>
        <item x="265"/>
        <item x="55"/>
        <item x="317"/>
        <item x="56"/>
        <item x="141"/>
        <item x="95"/>
        <item x="120"/>
        <item x="266"/>
        <item m="1" x="449"/>
        <item x="27"/>
        <item x="361"/>
        <item x="390"/>
        <item x="213"/>
        <item x="391"/>
        <item x="121"/>
        <item x="201"/>
        <item x="292"/>
        <item x="392"/>
        <item x="293"/>
        <item x="214"/>
        <item x="96"/>
        <item x="122"/>
        <item x="57"/>
        <item x="294"/>
        <item x="142"/>
        <item m="1" x="444"/>
        <item x="202"/>
        <item x="295"/>
        <item x="28"/>
        <item x="318"/>
        <item x="171"/>
        <item x="374"/>
        <item x="304"/>
        <item x="233"/>
        <item x="123"/>
        <item x="29"/>
        <item x="124"/>
        <item x="215"/>
        <item x="143"/>
        <item x="125"/>
        <item x="423"/>
        <item x="375"/>
        <item x="234"/>
        <item x="30"/>
        <item x="364"/>
        <item m="1" x="431"/>
        <item x="203"/>
        <item x="205"/>
        <item x="81"/>
        <item m="1" x="429"/>
        <item x="58"/>
        <item x="267"/>
        <item x="59"/>
        <item x="235"/>
        <item x="155"/>
        <item x="82"/>
        <item x="60"/>
        <item m="1" x="425"/>
        <item x="144"/>
        <item x="61"/>
        <item x="126"/>
        <item x="236"/>
        <item x="83"/>
        <item m="1" x="432"/>
        <item x="334"/>
        <item x="127"/>
        <item x="31"/>
        <item m="1" x="426"/>
        <item m="1" x="433"/>
        <item x="296"/>
        <item x="376"/>
        <item m="1" x="434"/>
        <item x="128"/>
        <item x="377"/>
        <item x="145"/>
        <item x="62"/>
        <item x="206"/>
        <item x="297"/>
        <item x="216"/>
        <item x="129"/>
        <item x="268"/>
        <item x="237"/>
        <item x="365"/>
        <item x="393"/>
        <item x="32"/>
        <item x="63"/>
        <item x="319"/>
        <item x="147"/>
        <item m="1" x="439"/>
        <item x="238"/>
        <item x="130"/>
        <item x="208"/>
        <item x="64"/>
        <item x="148"/>
        <item x="97"/>
        <item m="1" x="428"/>
        <item x="209"/>
        <item x="156"/>
        <item x="298"/>
        <item x="335"/>
        <item x="98"/>
        <item x="217"/>
        <item x="34"/>
        <item x="378"/>
        <item x="269"/>
        <item x="366"/>
        <item x="65"/>
        <item x="66"/>
        <item x="172"/>
        <item x="394"/>
        <item x="131"/>
        <item m="1" x="424"/>
        <item x="67"/>
        <item x="173"/>
        <item x="367"/>
        <item x="35"/>
        <item x="395"/>
        <item x="132"/>
        <item x="270"/>
        <item x="396"/>
        <item x="149"/>
        <item m="1" x="435"/>
        <item x="157"/>
        <item x="99"/>
        <item m="1" x="427"/>
        <item x="68"/>
        <item x="397"/>
        <item x="69"/>
        <item x="151"/>
        <item m="1" x="453"/>
        <item m="1" x="441"/>
        <item x="179"/>
        <item x="312"/>
        <item x="33"/>
        <item x="210"/>
        <item x="279"/>
        <item x="204"/>
        <item x="207"/>
        <item x="9"/>
        <item m="1" x="445"/>
        <item x="220"/>
        <item x="263"/>
        <item m="1" x="446"/>
        <item x="329"/>
        <item x="331"/>
        <item x="340"/>
        <item x="300"/>
        <item x="182"/>
        <item x="50"/>
        <item x="422"/>
        <item x="146"/>
        <item x="241"/>
        <item x="43"/>
        <item x="150"/>
        <item x="181"/>
        <item x="280"/>
        <item m="1" x="437"/>
        <item m="1" x="438"/>
        <item x="343"/>
        <item m="1" x="440"/>
        <item x="19"/>
        <item x="46"/>
        <item x="133"/>
        <item x="243"/>
        <item x="290"/>
        <item x="325"/>
        <item x="362"/>
        <item t="default"/>
      </items>
    </pivotField>
    <pivotField showAll="0"/>
    <pivotField showAll="0"/>
    <pivotField showAll="0"/>
    <pivotField showAll="0"/>
    <pivotField showAll="0"/>
    <pivotField showAll="0"/>
    <pivotField showAll="0"/>
    <pivotField axis="axisRow" showAll="0">
      <items count="13">
        <item x="4"/>
        <item x="1"/>
        <item x="8"/>
        <item x="3"/>
        <item x="2"/>
        <item x="0"/>
        <item x="7"/>
        <item x="9"/>
        <item m="1" x="11"/>
        <item x="6"/>
        <item x="5"/>
        <item m="1" x="10"/>
        <item t="default"/>
      </items>
    </pivotField>
    <pivotField showAll="0"/>
    <pivotField showAll="0"/>
    <pivotField showAll="0"/>
    <pivotField showAll="0"/>
    <pivotField showAll="0"/>
    <pivotField axis="axisPage" multipleItemSelectionAllowed="1" showAll="0">
      <items count="4">
        <item m="1" x="1"/>
        <item h="1" x="0"/>
        <item h="1" m="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4">
    <field x="17"/>
    <field x="5"/>
    <field x="6"/>
    <field x="9"/>
  </rowFields>
  <rowItems count="1">
    <i t="grand">
      <x/>
    </i>
  </rowItems>
  <colItems count="1">
    <i/>
  </colItems>
  <pageFields count="1">
    <pageField fld="23" hier="-1"/>
  </pageFields>
  <dataFields count="1">
    <dataField name="Cuenta de NOMBRE" fld="9"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33942F4F-AF75-4F82-AAF4-DDF66A977808}" name="TablaDinámica7" cacheId="131" applyNumberFormats="0" applyBorderFormats="0" applyFontFormats="0" applyPatternFormats="0" applyAlignmentFormats="0" applyWidthHeightFormats="1" dataCaption="Valores" grandTotalCaption="TOTAL ASIGNADOS" updatedVersion="8" minRefreshableVersion="3" useAutoFormatting="1" itemPrintTitles="1" createdVersion="8" indent="0" outline="1" outlineData="1" multipleFieldFilters="0" chartFormat="1" rowHeaderCaption="ABOGADO">
  <location ref="A26:C36" firstHeaderRow="1" firstDataRow="2" firstDataCol="1" rowPageCount="1" colPageCount="1"/>
  <pivotFields count="44">
    <pivotField axis="axisPage" multipleItemSelectionAllowed="1" showAll="0">
      <items count="4">
        <item h="1" x="1"/>
        <item x="0"/>
        <item m="1" x="2"/>
        <item t="default"/>
      </items>
    </pivotField>
    <pivotField showAll="0"/>
    <pivotField showAll="0"/>
    <pivotField showAll="0"/>
    <pivotField showAll="0"/>
    <pivotField showAll="0"/>
    <pivotField axis="axisRow" showAll="0">
      <items count="25">
        <item sd="0" x="0"/>
        <item sd="0" x="4"/>
        <item sd="0" x="7"/>
        <item sd="0" x="10"/>
        <item sd="0" x="11"/>
        <item sd="0" x="12"/>
        <item sd="0" x="13"/>
        <item sd="0" x="14"/>
        <item sd="0" x="15"/>
        <item sd="0" x="16"/>
        <item sd="0" x="17"/>
        <item x="18"/>
        <item sd="0" x="1"/>
        <item sd="0" x="5"/>
        <item sd="0" x="8"/>
        <item sd="0" x="2"/>
        <item sd="0" x="3"/>
        <item x="9"/>
        <item sd="0" x="6"/>
        <item sd="0" x="19"/>
        <item sd="0" x="20"/>
        <item sd="0" x="21"/>
        <item sd="0" m="1" x="22"/>
        <item sd="0" m="1" x="23"/>
        <item t="default" sd="0"/>
      </items>
    </pivotField>
    <pivotField showAll="0"/>
    <pivotField showAll="0"/>
    <pivotField axis="axisRow" dataField="1" showAll="0">
      <items count="449">
        <item sd="0" x="239"/>
        <item sd="0" x="240"/>
        <item sd="0" x="305"/>
        <item sd="0" x="174"/>
        <item sd="0" x="368"/>
        <item sd="0" x="100"/>
        <item sd="0" x="175"/>
        <item sd="0" x="36"/>
        <item sd="0" x="218"/>
        <item sd="0" x="37"/>
        <item sd="0" x="398"/>
        <item sd="0" x="219"/>
        <item sd="0" x="271"/>
        <item sd="0" x="176"/>
        <item sd="0" x="101"/>
        <item sd="0" x="242"/>
        <item sd="0" x="336"/>
        <item sd="0" x="84"/>
        <item sd="0" x="0"/>
        <item sd="0" x="102"/>
        <item sd="0" x="1"/>
        <item sd="0" x="70"/>
        <item sd="0" x="399"/>
        <item sd="0" x="221"/>
        <item sd="0" x="272"/>
        <item sd="0" x="273"/>
        <item sd="0" x="13"/>
        <item sd="0" x="177"/>
        <item sd="0" x="134"/>
        <item sd="0" x="320"/>
        <item sd="0" x="158"/>
        <item sd="0" x="85"/>
        <item sd="0" x="159"/>
        <item sd="0" x="160"/>
        <item sd="0" x="135"/>
        <item sd="0" x="86"/>
        <item sd="0" x="274"/>
        <item sd="0" x="71"/>
        <item sd="0" x="38"/>
        <item sd="0" x="275"/>
        <item sd="0" x="14"/>
        <item sd="0" x="180"/>
        <item sd="0" x="161"/>
        <item sd="0" x="244"/>
        <item sd="0" x="337"/>
        <item sd="0" x="370"/>
        <item sd="0" x="162"/>
        <item sd="0" x="39"/>
        <item sd="0" x="339"/>
        <item sd="0" x="222"/>
        <item sd="0" x="15"/>
        <item sd="0" x="223"/>
        <item sd="0" x="321"/>
        <item sd="0" x="276"/>
        <item sd="0" x="87"/>
        <item sd="0" x="2"/>
        <item sd="0" x="400"/>
        <item sd="0" x="245"/>
        <item sd="0" x="16"/>
        <item sd="0" x="322"/>
        <item sd="0" x="17"/>
        <item sd="0" x="246"/>
        <item sd="0" x="40"/>
        <item sd="0" x="401"/>
        <item sd="0" x="41"/>
        <item sd="0" x="247"/>
        <item sd="0" x="88"/>
        <item sd="0" m="1" x="447"/>
        <item sd="0" x="103"/>
        <item sd="0" x="183"/>
        <item sd="0" x="224"/>
        <item sd="0" x="152"/>
        <item sd="0" x="341"/>
        <item sd="0" x="104"/>
        <item sd="0" m="1" x="441"/>
        <item sd="0" x="402"/>
        <item sd="0" x="163"/>
        <item sd="0" x="225"/>
        <item sd="0" x="18"/>
        <item sd="0" x="342"/>
        <item sd="0" x="248"/>
        <item sd="0" x="186"/>
        <item sd="0" x="105"/>
        <item sd="0" x="3"/>
        <item sd="0" x="344"/>
        <item sd="0" x="137"/>
        <item sd="0" x="345"/>
        <item sd="0" x="346"/>
        <item sd="0" x="106"/>
        <item sd="0" x="164"/>
        <item sd="0" x="20"/>
        <item sd="0" x="379"/>
        <item sd="0" x="89"/>
        <item sd="0" x="249"/>
        <item sd="0" x="306"/>
        <item sd="0" x="307"/>
        <item sd="0" x="90"/>
        <item sd="0" x="44"/>
        <item sd="0" x="250"/>
        <item sd="0" x="277"/>
        <item sd="0" x="323"/>
        <item sd="0" x="211"/>
        <item sd="0" x="188"/>
        <item sd="0" x="45"/>
        <item sd="0" x="189"/>
        <item sd="0" x="251"/>
        <item sd="0" x="301"/>
        <item sd="0" x="308"/>
        <item sd="0" m="1" x="445"/>
        <item sd="0" x="403"/>
        <item sd="0" x="347"/>
        <item sd="0" x="348"/>
        <item sd="0" x="349"/>
        <item sd="0" x="350"/>
        <item sd="0" x="226"/>
        <item sd="0" x="324"/>
        <item sd="0" x="72"/>
        <item sd="0" x="278"/>
        <item sd="0" x="309"/>
        <item sd="0" x="380"/>
        <item sd="0" x="310"/>
        <item sd="0" x="381"/>
        <item sd="0" x="166"/>
        <item sd="0" x="138"/>
        <item sd="0" x="47"/>
        <item sd="0" x="107"/>
        <item sd="0" x="252"/>
        <item sd="0" x="404"/>
        <item sd="0" x="405"/>
        <item sd="0" x="21"/>
        <item sd="0" x="192"/>
        <item sd="0" x="167"/>
        <item sd="0" x="351"/>
        <item sd="0" x="253"/>
        <item sd="0" x="212"/>
        <item sd="0" x="193"/>
        <item sd="0" x="153"/>
        <item sd="0" x="326"/>
        <item sd="0" x="168"/>
        <item sd="0" x="73"/>
        <item sd="0" x="302"/>
        <item sd="0" x="406"/>
        <item sd="0" x="372"/>
        <item sd="0" x="4"/>
        <item sd="0" x="108"/>
        <item sd="0" x="194"/>
        <item sd="0" x="48"/>
        <item sd="0" x="227"/>
        <item sd="0" x="255"/>
        <item sd="0" x="91"/>
        <item sd="0" x="256"/>
        <item sd="0" x="281"/>
        <item sd="0" x="109"/>
        <item sd="0" x="22"/>
        <item sd="0" x="5"/>
        <item sd="0" x="195"/>
        <item sd="0" x="110"/>
        <item sd="0" x="327"/>
        <item sd="0" x="111"/>
        <item sd="0" x="328"/>
        <item sd="0" x="257"/>
        <item sd="0" x="382"/>
        <item sd="0" x="258"/>
        <item sd="0" x="407"/>
        <item sd="0" x="169"/>
        <item sd="0" x="74"/>
        <item sd="0" x="92"/>
        <item sd="0" x="383"/>
        <item sd="0" x="49"/>
        <item sd="0" x="408"/>
        <item sd="0" x="259"/>
        <item sd="0" x="313"/>
        <item sd="0" x="75"/>
        <item sd="0" x="384"/>
        <item sd="0" x="260"/>
        <item sd="0" x="409"/>
        <item sd="0" x="23"/>
        <item sd="0" x="282"/>
        <item sd="0" x="352"/>
        <item sd="0" x="24"/>
        <item sd="0" x="410"/>
        <item sd="0" x="353"/>
        <item sd="0" x="6"/>
        <item sd="0" x="112"/>
        <item sd="0" x="283"/>
        <item sd="0" x="76"/>
        <item sd="0" x="170"/>
        <item sd="0" x="261"/>
        <item sd="0" x="228"/>
        <item sd="0" x="284"/>
        <item sd="0" x="52"/>
        <item sd="0" x="354"/>
        <item sd="0" x="77"/>
        <item sd="0" x="262"/>
        <item sd="0" x="229"/>
        <item sd="0" x="139"/>
        <item sd="0" x="196"/>
        <item sd="0" m="1" x="435"/>
        <item sd="0" x="411"/>
        <item sd="0" x="197"/>
        <item sd="0" x="113"/>
        <item sd="0" x="314"/>
        <item sd="0" x="53"/>
        <item sd="0" x="412"/>
        <item sd="0" x="413"/>
        <item sd="0" x="315"/>
        <item sd="0" x="198"/>
        <item sd="0" x="385"/>
        <item sd="0" x="414"/>
        <item sd="0" x="25"/>
        <item sd="0" x="415"/>
        <item sd="0" x="199"/>
        <item sd="0" x="416"/>
        <item sd="0" x="417"/>
        <item sd="0" x="230"/>
        <item sd="0" x="285"/>
        <item sd="0" x="7"/>
        <item sd="0" x="386"/>
        <item sd="0" x="54"/>
        <item sd="0" x="355"/>
        <item sd="0" x="8"/>
        <item sd="0" x="26"/>
        <item sd="0" x="356"/>
        <item sd="0" x="286"/>
        <item sd="0" x="387"/>
        <item sd="0" x="10"/>
        <item sd="0" x="373"/>
        <item sd="0" x="316"/>
        <item sd="0" x="330"/>
        <item sd="0" x="114"/>
        <item sd="0" x="140"/>
        <item sd="0" x="78"/>
        <item sd="0" x="231"/>
        <item sd="0" x="287"/>
        <item sd="0" x="357"/>
        <item sd="0" x="388"/>
        <item sd="0" x="11"/>
        <item sd="0" x="332"/>
        <item sd="0" x="333"/>
        <item sd="0" x="303"/>
        <item sd="0" x="288"/>
        <item sd="0" x="115"/>
        <item sd="0" x="289"/>
        <item sd="0" x="232"/>
        <item sd="0" x="93"/>
        <item sd="0" x="418"/>
        <item sd="0" x="389"/>
        <item sd="0" x="358"/>
        <item sd="0" x="419"/>
        <item sd="0" x="116"/>
        <item sd="0" x="79"/>
        <item sd="0" x="117"/>
        <item sd="0" x="264"/>
        <item sd="0" x="154"/>
        <item sd="0" x="118"/>
        <item sd="0" x="420"/>
        <item sd="0" x="94"/>
        <item sd="0" x="80"/>
        <item sd="0" x="359"/>
        <item sd="0" x="200"/>
        <item sd="0" x="12"/>
        <item sd="0" x="291"/>
        <item sd="0" x="421"/>
        <item sd="0" x="119"/>
        <item sd="0" x="360"/>
        <item sd="0" x="265"/>
        <item sd="0" x="55"/>
        <item sd="0" x="317"/>
        <item sd="0" x="56"/>
        <item sd="0" x="141"/>
        <item sd="0" x="95"/>
        <item sd="0" x="120"/>
        <item sd="0" x="266"/>
        <item sd="0" x="27"/>
        <item sd="0" x="361"/>
        <item sd="0" x="390"/>
        <item sd="0" x="213"/>
        <item sd="0" x="391"/>
        <item sd="0" x="121"/>
        <item sd="0" x="201"/>
        <item sd="0" x="292"/>
        <item sd="0" x="392"/>
        <item sd="0" x="293"/>
        <item sd="0" x="214"/>
        <item sd="0" x="96"/>
        <item sd="0" x="122"/>
        <item sd="0" x="57"/>
        <item sd="0" x="294"/>
        <item sd="0" x="142"/>
        <item sd="0" x="202"/>
        <item sd="0" x="295"/>
        <item sd="0" x="28"/>
        <item sd="0" x="318"/>
        <item sd="0" x="171"/>
        <item sd="0" x="374"/>
        <item sd="0" x="304"/>
        <item sd="0" x="233"/>
        <item sd="0" x="123"/>
        <item sd="0" x="29"/>
        <item sd="0" x="124"/>
        <item sd="0" x="215"/>
        <item sd="0" x="143"/>
        <item sd="0" x="125"/>
        <item sd="0" x="423"/>
        <item sd="0" x="375"/>
        <item sd="0" x="234"/>
        <item sd="0" x="30"/>
        <item sd="0" x="364"/>
        <item sd="0" x="424"/>
        <item sd="0" x="81"/>
        <item sd="0" x="425"/>
        <item sd="0" x="58"/>
        <item sd="0" x="267"/>
        <item sd="0" x="59"/>
        <item sd="0" x="82"/>
        <item sd="0" x="60"/>
        <item sd="0" x="426"/>
        <item sd="0" x="144"/>
        <item sd="0" x="61"/>
        <item sd="0" x="126"/>
        <item sd="0" x="236"/>
        <item sd="0" x="83"/>
        <item sd="0" x="427"/>
        <item sd="0" x="334"/>
        <item sd="0" x="127"/>
        <item sd="0" x="31"/>
        <item sd="0" x="428"/>
        <item sd="0" x="429"/>
        <item sd="0" x="296"/>
        <item sd="0" x="377"/>
        <item sd="0" x="145"/>
        <item sd="0" x="62"/>
        <item sd="0" x="206"/>
        <item sd="0" x="297"/>
        <item sd="0" x="216"/>
        <item sd="0" x="129"/>
        <item sd="0" x="268"/>
        <item sd="0" x="237"/>
        <item sd="0" x="365"/>
        <item sd="0" x="393"/>
        <item sd="0" x="32"/>
        <item sd="0" x="63"/>
        <item sd="0" x="319"/>
        <item sd="0" x="147"/>
        <item sd="0" x="238"/>
        <item sd="0" x="130"/>
        <item sd="0" x="208"/>
        <item sd="0" x="64"/>
        <item sd="0" x="148"/>
        <item sd="0" x="97"/>
        <item sd="0" x="431"/>
        <item sd="0" x="298"/>
        <item sd="0" x="335"/>
        <item sd="0" x="98"/>
        <item sd="0" x="217"/>
        <item sd="0" x="34"/>
        <item sd="0" x="378"/>
        <item sd="0" x="269"/>
        <item sd="0" x="366"/>
        <item sd="0" x="65"/>
        <item sd="0" x="66"/>
        <item sd="0" x="172"/>
        <item sd="0" x="394"/>
        <item sd="0" x="131"/>
        <item sd="0" x="432"/>
        <item sd="0" x="67"/>
        <item sd="0" x="173"/>
        <item sd="0" x="367"/>
        <item sd="0" x="35"/>
        <item sd="0" x="395"/>
        <item sd="0" x="132"/>
        <item sd="0" x="270"/>
        <item sd="0" x="396"/>
        <item sd="0" x="149"/>
        <item sd="0" m="1" x="434"/>
        <item sd="0" x="157"/>
        <item sd="0" x="99"/>
        <item sd="0" x="433"/>
        <item sd="0" x="68"/>
        <item sd="0" x="397"/>
        <item sd="0" x="69"/>
        <item sd="0" x="151"/>
        <item sd="0" x="311"/>
        <item sd="0" x="42"/>
        <item sd="0" x="128"/>
        <item sd="0" x="136"/>
        <item sd="0" x="155"/>
        <item sd="0" x="156"/>
        <item sd="0" x="165"/>
        <item sd="0" x="209"/>
        <item sd="0" x="187"/>
        <item sd="0" x="430"/>
        <item sd="0" x="185"/>
        <item sd="0" x="190"/>
        <item sd="0" x="184"/>
        <item sd="0" x="191"/>
        <item sd="0" x="254"/>
        <item sd="0" x="299"/>
        <item sd="0" x="338"/>
        <item sd="0" x="363"/>
        <item sd="0" x="376"/>
        <item sd="0" x="369"/>
        <item sd="0" x="371"/>
        <item sd="0" x="203"/>
        <item sd="0" x="205"/>
        <item sd="0" x="235"/>
        <item sd="0" x="179"/>
        <item sd="0" x="312"/>
        <item sd="0" x="33"/>
        <item sd="0" x="279"/>
        <item sd="0" x="204"/>
        <item sd="0" x="207"/>
        <item sd="0" m="1" x="438"/>
        <item sd="0" x="9"/>
        <item sd="0" m="1" x="443"/>
        <item sd="0" x="220"/>
        <item sd="0" x="263"/>
        <item sd="0" m="1" x="444"/>
        <item sd="0" x="329"/>
        <item sd="0" x="331"/>
        <item sd="0" x="340"/>
        <item sd="0" x="343"/>
        <item sd="0" x="300"/>
        <item sd="0" x="178"/>
        <item sd="0" x="422"/>
        <item sd="0" x="19"/>
        <item sd="0" x="182"/>
        <item sd="0" x="43"/>
        <item sd="0" x="150"/>
        <item sd="0" x="181"/>
        <item sd="0" x="210"/>
        <item sd="0" x="280"/>
        <item sd="0" m="1" x="437"/>
        <item m="1" x="446"/>
        <item sd="0" m="1" x="439"/>
        <item sd="0" x="50"/>
        <item sd="0" x="241"/>
        <item m="1" x="442"/>
        <item sd="0" x="146"/>
        <item m="1" x="440"/>
        <item sd="0" x="362"/>
        <item sd="0" m="1" x="436"/>
        <item sd="0" x="46"/>
        <item sd="0" x="243"/>
        <item sd="0" x="51"/>
        <item sd="0" x="290"/>
        <item sd="0" x="325"/>
        <item x="133"/>
        <item t="default" sd="0"/>
      </items>
    </pivotField>
    <pivotField numFmtId="3" showAll="0"/>
    <pivotField showAll="0"/>
    <pivotField showAll="0"/>
    <pivotField showAll="0"/>
    <pivotField showAll="0"/>
    <pivotField showAll="0"/>
    <pivotField showAll="0"/>
    <pivotField axis="axisRow" showAll="0">
      <items count="12">
        <item sd="0" x="4"/>
        <item sd="0" x="1"/>
        <item sd="0" x="8"/>
        <item sd="0" x="3"/>
        <item sd="0" x="2"/>
        <item sd="0" x="0"/>
        <item sd="0" x="7"/>
        <item sd="0" x="5"/>
        <item sd="0" x="6"/>
        <item sd="0" x="9"/>
        <item sd="0" m="1" x="10"/>
        <item t="default" sd="0"/>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38">
        <item m="1" x="435"/>
        <item x="333"/>
        <item x="122"/>
        <item x="259"/>
        <item x="132"/>
        <item x="31"/>
        <item x="169"/>
        <item x="271"/>
        <item x="294"/>
        <item x="298"/>
        <item x="227"/>
        <item x="229"/>
        <item x="317"/>
        <item x="32"/>
        <item x="131"/>
        <item x="383"/>
        <item x="390"/>
        <item x="396"/>
        <item x="87"/>
        <item x="323"/>
        <item x="392"/>
        <item x="338"/>
        <item x="330"/>
        <item x="320"/>
        <item x="341"/>
        <item x="336"/>
        <item x="349"/>
        <item x="96"/>
        <item x="98"/>
        <item x="97"/>
        <item x="84"/>
        <item x="387"/>
        <item x="389"/>
        <item x="359"/>
        <item x="345"/>
        <item x="342"/>
        <item x="351"/>
        <item x="151"/>
        <item x="347"/>
        <item x="391"/>
        <item x="375"/>
        <item x="385"/>
        <item x="80"/>
        <item x="264"/>
        <item x="377"/>
        <item x="153"/>
        <item x="352"/>
        <item x="173"/>
        <item x="332"/>
        <item x="286"/>
        <item x="195"/>
        <item x="26"/>
        <item x="395"/>
        <item x="425"/>
        <item x="70"/>
        <item x="257"/>
        <item x="414"/>
        <item x="372"/>
        <item x="211"/>
        <item x="10"/>
        <item x="105"/>
        <item x="127"/>
        <item x="113"/>
        <item x="252"/>
        <item x="233"/>
        <item x="250"/>
        <item x="8"/>
        <item x="208"/>
        <item x="116"/>
        <item x="100"/>
        <item x="123"/>
        <item x="193"/>
        <item x="152"/>
        <item x="171"/>
        <item x="430"/>
        <item x="165"/>
        <item x="83"/>
        <item x="76"/>
        <item x="159"/>
        <item x="78"/>
        <item x="248"/>
        <item x="89"/>
        <item x="91"/>
        <item x="92"/>
        <item x="274"/>
        <item x="278"/>
        <item x="284"/>
        <item x="281"/>
        <item x="319"/>
        <item x="366"/>
        <item x="339"/>
        <item x="354"/>
        <item x="358"/>
        <item x="107"/>
        <item x="361"/>
        <item x="140"/>
        <item x="142"/>
        <item x="145"/>
        <item x="147"/>
        <item x="143"/>
        <item x="139"/>
        <item x="216"/>
        <item x="73"/>
        <item x="287"/>
        <item x="350"/>
        <item x="201"/>
        <item x="405"/>
        <item x="380"/>
        <item x="322"/>
        <item x="409"/>
        <item x="337"/>
        <item x="170"/>
        <item x="12"/>
        <item x="318"/>
        <item x="82"/>
        <item x="75"/>
        <item x="18"/>
        <item x="49"/>
        <item x="103"/>
        <item x="47"/>
        <item x="54"/>
        <item x="314"/>
        <item x="13"/>
        <item x="63"/>
        <item x="305"/>
        <item x="355"/>
        <item x="309"/>
        <item x="313"/>
        <item x="68"/>
        <item x="53"/>
        <item x="302"/>
        <item x="126"/>
        <item x="130"/>
        <item x="108"/>
        <item x="21"/>
        <item x="344"/>
        <item x="39"/>
        <item x="67"/>
        <item x="382"/>
        <item x="368"/>
        <item x="357"/>
        <item x="321"/>
        <item x="374"/>
        <item x="7"/>
        <item x="303"/>
        <item x="307"/>
        <item x="394"/>
        <item x="381"/>
        <item x="393"/>
        <item x="356"/>
        <item x="346"/>
        <item x="312"/>
        <item x="3"/>
        <item x="22"/>
        <item x="213"/>
        <item x="215"/>
        <item x="260"/>
        <item x="240"/>
        <item x="114"/>
        <item x="110"/>
        <item x="117"/>
        <item x="102"/>
        <item x="111"/>
        <item x="120"/>
        <item x="104"/>
        <item x="119"/>
        <item x="109"/>
        <item x="99"/>
        <item x="85"/>
        <item x="149"/>
        <item x="155"/>
        <item x="24"/>
        <item x="315"/>
        <item x="251"/>
        <item x="370"/>
        <item x="299"/>
        <item x="288"/>
        <item x="55"/>
        <item x="232"/>
        <item x="236"/>
        <item x="272"/>
        <item x="30"/>
        <item x="0"/>
        <item x="81"/>
        <item x="71"/>
        <item x="74"/>
        <item x="79"/>
        <item x="61"/>
        <item x="249"/>
        <item x="316"/>
        <item x="86"/>
        <item x="95"/>
        <item x="144"/>
        <item x="141"/>
        <item x="384"/>
        <item x="60"/>
        <item x="261"/>
        <item x="276"/>
        <item x="226"/>
        <item x="44"/>
        <item x="283"/>
        <item x="29"/>
        <item x="239"/>
        <item x="15"/>
        <item x="282"/>
        <item x="28"/>
        <item x="17"/>
        <item x="225"/>
        <item x="206"/>
        <item x="48"/>
        <item x="238"/>
        <item x="112"/>
        <item x="118"/>
        <item x="41"/>
        <item x="247"/>
        <item x="324"/>
        <item x="177"/>
        <item x="174"/>
        <item x="183"/>
        <item x="36"/>
        <item x="40"/>
        <item x="198"/>
        <item x="138"/>
        <item x="219"/>
        <item x="255"/>
        <item x="16"/>
        <item x="197"/>
        <item x="200"/>
        <item x="202"/>
        <item x="214"/>
        <item x="199"/>
        <item x="310"/>
        <item x="176"/>
        <item x="192"/>
        <item x="56"/>
        <item x="58"/>
        <item x="69"/>
        <item x="397"/>
        <item x="378"/>
        <item x="94"/>
        <item x="93"/>
        <item x="158"/>
        <item x="291"/>
        <item x="289"/>
        <item x="373"/>
        <item x="335"/>
        <item x="45"/>
        <item x="262"/>
        <item x="256"/>
        <item x="258"/>
        <item x="35"/>
        <item x="2"/>
        <item x="266"/>
        <item x="265"/>
        <item x="293"/>
        <item x="269"/>
        <item x="6"/>
        <item x="196"/>
        <item x="186"/>
        <item x="267"/>
        <item x="182"/>
        <item x="65"/>
        <item x="59"/>
        <item x="27"/>
        <item x="23"/>
        <item x="14"/>
        <item x="379"/>
        <item x="433"/>
        <item x="187"/>
        <item x="406"/>
        <item x="161"/>
        <item x="51"/>
        <item x="426"/>
        <item x="404"/>
        <item x="218"/>
        <item x="77"/>
        <item x="72"/>
        <item x="163"/>
        <item x="5"/>
        <item x="11"/>
        <item x="160"/>
        <item x="62"/>
        <item x="184"/>
        <item x="168"/>
        <item x="20"/>
        <item x="304"/>
        <item x="34"/>
        <item x="270"/>
        <item x="268"/>
        <item x="172"/>
        <item x="386"/>
        <item x="427"/>
        <item x="423"/>
        <item x="431"/>
        <item x="428"/>
        <item x="403"/>
        <item x="421"/>
        <item x="90"/>
        <item x="422"/>
        <item x="367"/>
        <item x="308"/>
        <item x="363"/>
        <item x="408"/>
        <item x="416"/>
        <item x="432"/>
        <item x="407"/>
        <item x="88"/>
        <item x="106"/>
        <item x="101"/>
        <item x="135"/>
        <item x="64"/>
        <item x="4"/>
        <item x="311"/>
        <item x="412"/>
        <item x="237"/>
        <item x="164"/>
        <item x="242"/>
        <item x="162"/>
        <item x="175"/>
        <item x="166"/>
        <item x="222"/>
        <item x="327"/>
        <item x="234"/>
        <item x="167"/>
        <item x="245"/>
        <item x="221"/>
        <item x="353"/>
        <item x="194"/>
        <item x="157"/>
        <item x="148"/>
        <item x="134"/>
        <item x="137"/>
        <item x="25"/>
        <item x="277"/>
        <item x="424"/>
        <item x="399"/>
        <item x="413"/>
        <item x="420"/>
        <item x="188"/>
        <item x="115"/>
        <item x="121"/>
        <item x="124"/>
        <item x="253"/>
        <item x="388"/>
        <item x="57"/>
        <item x="125"/>
        <item x="230"/>
        <item x="411"/>
        <item x="301"/>
        <item x="1"/>
        <item x="300"/>
        <item x="285"/>
        <item x="326"/>
        <item x="365"/>
        <item x="360"/>
        <item x="275"/>
        <item x="334"/>
        <item x="417"/>
        <item x="254"/>
        <item x="292"/>
        <item x="223"/>
        <item x="37"/>
        <item x="224"/>
        <item x="228"/>
        <item x="212"/>
        <item x="180"/>
        <item x="66"/>
        <item x="9"/>
        <item x="133"/>
        <item x="273"/>
        <item x="296"/>
        <item x="364"/>
        <item x="328"/>
        <item x="178"/>
        <item x="410"/>
        <item x="189"/>
        <item x="33"/>
        <item x="154"/>
        <item x="42"/>
        <item x="376"/>
        <item x="129"/>
        <item x="244"/>
        <item x="429"/>
        <item x="343"/>
        <item x="401"/>
        <item x="190"/>
        <item x="209"/>
        <item x="179"/>
        <item x="329"/>
        <item x="306"/>
        <item x="348"/>
        <item x="297"/>
        <item x="279"/>
        <item x="295"/>
        <item x="280"/>
        <item x="204"/>
        <item x="418"/>
        <item x="263"/>
        <item x="50"/>
        <item x="231"/>
        <item x="43"/>
        <item x="415"/>
        <item x="246"/>
        <item x="181"/>
        <item x="217"/>
        <item x="325"/>
        <item x="210"/>
        <item x="150"/>
        <item x="398"/>
        <item x="402"/>
        <item x="220"/>
        <item x="362"/>
        <item x="38"/>
        <item x="52"/>
        <item x="340"/>
        <item x="156"/>
        <item x="400"/>
        <item x="241"/>
        <item x="207"/>
        <item x="146"/>
        <item x="419"/>
        <item x="331"/>
        <item x="371"/>
        <item x="46"/>
        <item x="19"/>
        <item x="290"/>
        <item m="1" x="434"/>
        <item m="1" x="436"/>
        <item x="243"/>
        <item x="369"/>
        <item x="235"/>
        <item x="136"/>
        <item x="191"/>
        <item x="128"/>
        <item x="185"/>
        <item x="203"/>
        <item x="205"/>
        <item t="default"/>
      </items>
    </pivotField>
    <pivotField showAll="0"/>
    <pivotField showAll="0"/>
    <pivotField showAll="0"/>
    <pivotField axis="axisCol" multipleItemSelectionAllowed="1" showAll="0" sortType="ascending">
      <items count="5">
        <item n="CONTRATOS FIRMADOS" x="0"/>
        <item m="1" x="3"/>
        <item n="SIN FIRMAR " m="1" x="1"/>
        <item m="1" x="2"/>
        <item t="default"/>
      </items>
    </pivotField>
    <pivotField multipleItemSelectionAllowed="1" showAll="0"/>
    <pivotField showAll="0"/>
    <pivotField showAll="0"/>
    <pivotField showAll="0"/>
    <pivotField showAll="0"/>
    <pivotField showAll="0"/>
    <pivotField showAll="0"/>
    <pivotField showAll="0"/>
  </pivotFields>
  <rowFields count="4">
    <field x="17"/>
    <field x="9"/>
    <field x="6"/>
    <field x="31"/>
  </rowFields>
  <rowItems count="9">
    <i>
      <x/>
    </i>
    <i>
      <x v="1"/>
    </i>
    <i>
      <x v="2"/>
    </i>
    <i>
      <x v="3"/>
    </i>
    <i>
      <x v="4"/>
    </i>
    <i>
      <x v="5"/>
    </i>
    <i>
      <x v="6"/>
    </i>
    <i>
      <x v="7"/>
    </i>
    <i t="grand">
      <x/>
    </i>
  </rowItems>
  <colFields count="1">
    <field x="35"/>
  </colFields>
  <colItems count="2">
    <i>
      <x/>
    </i>
    <i t="grand">
      <x/>
    </i>
  </colItems>
  <pageFields count="1">
    <pageField fld="0" hier="-1"/>
  </pageFields>
  <dataFields count="1">
    <dataField name="Cuenta de NOMBRE" fld="9" subtotal="count" baseField="0" baseItem="0"/>
  </dataFields>
  <formats count="71">
    <format dxfId="550">
      <pivotArea grandCol="1" outline="0" collapsedLevelsAreSubtotals="1" fieldPosition="0"/>
    </format>
    <format dxfId="551">
      <pivotArea dataOnly="0" labelOnly="1" grandCol="1" outline="0" fieldPosition="0"/>
    </format>
    <format dxfId="552">
      <pivotArea outline="0" collapsedLevelsAreSubtotals="1" fieldPosition="0"/>
    </format>
    <format dxfId="553">
      <pivotArea dataOnly="0" labelOnly="1" grandRow="1" outline="0" fieldPosition="0"/>
    </format>
    <format dxfId="554">
      <pivotArea dataOnly="0" labelOnly="1" grandCol="1" outline="0" fieldPosition="0"/>
    </format>
    <format dxfId="555">
      <pivotArea outline="0" collapsedLevelsAreSubtotals="1" fieldPosition="0">
        <references count="1">
          <reference field="35" count="1" selected="0">
            <x v="0"/>
          </reference>
        </references>
      </pivotArea>
    </format>
    <format dxfId="556">
      <pivotArea dataOnly="0" labelOnly="1" fieldPosition="0">
        <references count="1">
          <reference field="35" count="1">
            <x v="0"/>
          </reference>
        </references>
      </pivotArea>
    </format>
    <format dxfId="557">
      <pivotArea outline="0" collapsedLevelsAreSubtotals="1" fieldPosition="0">
        <references count="1">
          <reference field="35" count="1" selected="0">
            <x v="2"/>
          </reference>
        </references>
      </pivotArea>
    </format>
    <format dxfId="558">
      <pivotArea dataOnly="0" labelOnly="1" fieldPosition="0">
        <references count="1">
          <reference field="35" count="1">
            <x v="2"/>
          </reference>
        </references>
      </pivotArea>
    </format>
    <format dxfId="559">
      <pivotArea outline="0" collapsedLevelsAreSubtotals="1" fieldPosition="0"/>
    </format>
    <format dxfId="560">
      <pivotArea dataOnly="0" labelOnly="1" grandRow="1" outline="0" fieldPosition="0"/>
    </format>
    <format dxfId="561">
      <pivotArea dataOnly="0" labelOnly="1" fieldPosition="0">
        <references count="1">
          <reference field="35" count="0"/>
        </references>
      </pivotArea>
    </format>
    <format dxfId="562">
      <pivotArea dataOnly="0" labelOnly="1" grandCol="1" outline="0" fieldPosition="0"/>
    </format>
    <format dxfId="563">
      <pivotArea dataOnly="0" labelOnly="1" fieldPosition="0">
        <references count="1">
          <reference field="35" count="0"/>
        </references>
      </pivotArea>
    </format>
    <format dxfId="564">
      <pivotArea dataOnly="0" labelOnly="1" grandCol="1" outline="0" fieldPosition="0"/>
    </format>
    <format dxfId="565">
      <pivotArea collapsedLevelsAreSubtotals="1" fieldPosition="0">
        <references count="1">
          <reference field="17" count="0"/>
        </references>
      </pivotArea>
    </format>
    <format dxfId="566">
      <pivotArea dataOnly="0" labelOnly="1" fieldPosition="0">
        <references count="2">
          <reference field="9" count="1">
            <x v="383"/>
          </reference>
          <reference field="17" count="1" selected="0">
            <x v="8"/>
          </reference>
        </references>
      </pivotArea>
    </format>
    <format dxfId="567">
      <pivotArea dataOnly="0" labelOnly="1" fieldPosition="0">
        <references count="2">
          <reference field="9" count="1">
            <x v="388"/>
          </reference>
          <reference field="17" count="1" selected="0">
            <x v="8"/>
          </reference>
        </references>
      </pivotArea>
    </format>
    <format dxfId="568">
      <pivotArea dataOnly="0" labelOnly="1" fieldPosition="0">
        <references count="2">
          <reference field="9" count="1">
            <x v="391"/>
          </reference>
          <reference field="17" count="1" selected="0">
            <x v="8"/>
          </reference>
        </references>
      </pivotArea>
    </format>
    <format dxfId="569">
      <pivotArea dataOnly="0" labelOnly="1" fieldPosition="0">
        <references count="2">
          <reference field="9" count="1">
            <x v="396"/>
          </reference>
          <reference field="17" count="1" selected="0">
            <x v="8"/>
          </reference>
        </references>
      </pivotArea>
    </format>
    <format dxfId="570">
      <pivotArea dataOnly="0" labelOnly="1" fieldPosition="0">
        <references count="2">
          <reference field="9" count="1">
            <x v="74"/>
          </reference>
          <reference field="17" count="1" selected="0">
            <x v="3"/>
          </reference>
        </references>
      </pivotArea>
    </format>
    <format dxfId="571">
      <pivotArea dataOnly="0" labelOnly="1" fieldPosition="0">
        <references count="2">
          <reference field="9" count="1">
            <x v="386"/>
          </reference>
          <reference field="17" count="1" selected="0">
            <x v="8"/>
          </reference>
        </references>
      </pivotArea>
    </format>
    <format dxfId="572">
      <pivotArea dataOnly="0" labelOnly="1" fieldPosition="0">
        <references count="2">
          <reference field="9" count="1">
            <x v="394"/>
          </reference>
          <reference field="17" count="1" selected="0">
            <x v="9"/>
          </reference>
        </references>
      </pivotArea>
    </format>
    <format dxfId="573">
      <pivotArea dataOnly="0" labelOnly="1" fieldPosition="0">
        <references count="2">
          <reference field="9" count="1">
            <x v="405"/>
          </reference>
          <reference field="17" count="1" selected="0">
            <x v="9"/>
          </reference>
        </references>
      </pivotArea>
    </format>
    <format dxfId="574">
      <pivotArea dataOnly="0" labelOnly="1" fieldPosition="0">
        <references count="2">
          <reference field="9" count="1">
            <x v="397"/>
          </reference>
          <reference field="17" count="1" selected="0">
            <x v="9"/>
          </reference>
        </references>
      </pivotArea>
    </format>
    <format dxfId="575">
      <pivotArea dataOnly="0" labelOnly="1" fieldPosition="0">
        <references count="2">
          <reference field="9" count="1">
            <x v="398"/>
          </reference>
          <reference field="17" count="1" selected="0">
            <x v="7"/>
          </reference>
        </references>
      </pivotArea>
    </format>
    <format dxfId="576">
      <pivotArea collapsedLevelsAreSubtotals="1" fieldPosition="0">
        <references count="2">
          <reference field="17" count="1">
            <x v="4"/>
          </reference>
          <reference field="35" count="0" selected="0"/>
        </references>
      </pivotArea>
    </format>
    <format dxfId="577">
      <pivotArea collapsedLevelsAreSubtotals="1" fieldPosition="0">
        <references count="2">
          <reference field="17" count="1">
            <x v="4"/>
          </reference>
          <reference field="35" count="1" selected="0">
            <x v="0"/>
          </reference>
        </references>
      </pivotArea>
    </format>
    <format dxfId="578">
      <pivotArea collapsedLevelsAreSubtotals="1" fieldPosition="0">
        <references count="1">
          <reference field="17" count="1">
            <x v="0"/>
          </reference>
        </references>
      </pivotArea>
    </format>
    <format dxfId="579">
      <pivotArea collapsedLevelsAreSubtotals="1" fieldPosition="0">
        <references count="1">
          <reference field="17" count="1">
            <x v="1"/>
          </reference>
        </references>
      </pivotArea>
    </format>
    <format dxfId="580">
      <pivotArea collapsedLevelsAreSubtotals="1" fieldPosition="0">
        <references count="1">
          <reference field="17" count="1">
            <x v="2"/>
          </reference>
        </references>
      </pivotArea>
    </format>
    <format dxfId="581">
      <pivotArea collapsedLevelsAreSubtotals="1" fieldPosition="0">
        <references count="1">
          <reference field="17" count="1">
            <x v="3"/>
          </reference>
        </references>
      </pivotArea>
    </format>
    <format dxfId="582">
      <pivotArea collapsedLevelsAreSubtotals="1" fieldPosition="0">
        <references count="1">
          <reference field="17" count="1">
            <x v="4"/>
          </reference>
        </references>
      </pivotArea>
    </format>
    <format dxfId="583">
      <pivotArea collapsedLevelsAreSubtotals="1" fieldPosition="0">
        <references count="1">
          <reference field="17" count="1">
            <x v="5"/>
          </reference>
        </references>
      </pivotArea>
    </format>
    <format dxfId="584">
      <pivotArea collapsedLevelsAreSubtotals="1" fieldPosition="0">
        <references count="1">
          <reference field="17" count="1">
            <x v="6"/>
          </reference>
        </references>
      </pivotArea>
    </format>
    <format dxfId="585">
      <pivotArea collapsedLevelsAreSubtotals="1" fieldPosition="0">
        <references count="1">
          <reference field="17" count="1">
            <x v="7"/>
          </reference>
        </references>
      </pivotArea>
    </format>
    <format dxfId="586">
      <pivotArea collapsedLevelsAreSubtotals="1" fieldPosition="0">
        <references count="1">
          <reference field="17" count="1">
            <x v="8"/>
          </reference>
        </references>
      </pivotArea>
    </format>
    <format dxfId="587">
      <pivotArea collapsedLevelsAreSubtotals="1" fieldPosition="0">
        <references count="1">
          <reference field="17" count="1">
            <x v="9"/>
          </reference>
        </references>
      </pivotArea>
    </format>
    <format dxfId="588">
      <pivotArea collapsedLevelsAreSubtotals="1" fieldPosition="0">
        <references count="2">
          <reference field="17" count="1">
            <x v="9"/>
          </reference>
          <reference field="35" count="1" selected="0">
            <x v="0"/>
          </reference>
        </references>
      </pivotArea>
    </format>
    <format dxfId="589">
      <pivotArea collapsedLevelsAreSubtotals="1" fieldPosition="0">
        <references count="2">
          <reference field="17" count="1">
            <x v="9"/>
          </reference>
          <reference field="35" count="1" selected="0">
            <x v="0"/>
          </reference>
        </references>
      </pivotArea>
    </format>
    <format dxfId="590">
      <pivotArea collapsedLevelsAreSubtotals="1" fieldPosition="0">
        <references count="2">
          <reference field="17" count="1">
            <x v="9"/>
          </reference>
          <reference field="35" count="1" selected="0">
            <x v="0"/>
          </reference>
        </references>
      </pivotArea>
    </format>
    <format dxfId="591">
      <pivotArea collapsedLevelsAreSubtotals="1" fieldPosition="0">
        <references count="2">
          <reference field="17" count="1">
            <x v="8"/>
          </reference>
          <reference field="35" count="1" selected="0">
            <x v="0"/>
          </reference>
        </references>
      </pivotArea>
    </format>
    <format dxfId="592">
      <pivotArea dataOnly="0" labelOnly="1" fieldPosition="0">
        <references count="2">
          <reference field="9" count="1">
            <x v="389"/>
          </reference>
          <reference field="17" count="1" selected="0">
            <x v="8"/>
          </reference>
        </references>
      </pivotArea>
    </format>
    <format dxfId="593">
      <pivotArea dataOnly="0" labelOnly="1" fieldPosition="0">
        <references count="2">
          <reference field="9" count="1">
            <x v="393"/>
          </reference>
          <reference field="17" count="1" selected="0">
            <x v="8"/>
          </reference>
        </references>
      </pivotArea>
    </format>
    <format dxfId="594">
      <pivotArea dataOnly="0" labelOnly="1" fieldPosition="0">
        <references count="2">
          <reference field="9" count="2">
            <x v="410"/>
            <x v="411"/>
          </reference>
          <reference field="17" count="1" selected="0">
            <x v="8"/>
          </reference>
        </references>
      </pivotArea>
    </format>
    <format dxfId="595">
      <pivotArea dataOnly="0" labelOnly="1" fieldPosition="0">
        <references count="2">
          <reference field="9" count="1">
            <x v="392"/>
          </reference>
          <reference field="17" count="1" selected="0">
            <x v="9"/>
          </reference>
        </references>
      </pivotArea>
    </format>
    <format dxfId="596">
      <pivotArea dataOnly="0" labelOnly="1" fieldPosition="0">
        <references count="2">
          <reference field="9" count="1">
            <x v="421"/>
          </reference>
          <reference field="17" count="1" selected="0">
            <x v="8"/>
          </reference>
        </references>
      </pivotArea>
    </format>
    <format dxfId="597">
      <pivotArea dataOnly="0" labelOnly="1" fieldPosition="0">
        <references count="2">
          <reference field="9" count="1">
            <x v="384"/>
          </reference>
          <reference field="17" count="1" selected="0">
            <x v="9"/>
          </reference>
        </references>
      </pivotArea>
    </format>
    <format dxfId="598">
      <pivotArea dataOnly="0" labelOnly="1" fieldPosition="0">
        <references count="2">
          <reference field="9" count="1">
            <x v="385"/>
          </reference>
          <reference field="17" count="1" selected="0">
            <x v="9"/>
          </reference>
        </references>
      </pivotArea>
    </format>
    <format dxfId="599">
      <pivotArea dataOnly="0" labelOnly="1" fieldPosition="0">
        <references count="2">
          <reference field="9" count="1">
            <x v="400"/>
          </reference>
          <reference field="17" count="1" selected="0">
            <x v="9"/>
          </reference>
        </references>
      </pivotArea>
    </format>
    <format dxfId="600">
      <pivotArea dataOnly="0" labelOnly="1" fieldPosition="0">
        <references count="2">
          <reference field="9" count="1">
            <x v="387"/>
          </reference>
          <reference field="17" count="1" selected="0">
            <x v="5"/>
          </reference>
        </references>
      </pivotArea>
    </format>
    <format dxfId="601">
      <pivotArea dataOnly="0" labelOnly="1" fieldPosition="0">
        <references count="2">
          <reference field="9" count="1">
            <x v="387"/>
          </reference>
          <reference field="17" count="1" selected="0">
            <x v="5"/>
          </reference>
        </references>
      </pivotArea>
    </format>
    <format dxfId="602">
      <pivotArea dataOnly="0" labelOnly="1" fieldPosition="0">
        <references count="2">
          <reference field="9" count="1">
            <x v="398"/>
          </reference>
          <reference field="17" count="1" selected="0">
            <x v="7"/>
          </reference>
        </references>
      </pivotArea>
    </format>
    <format dxfId="603">
      <pivotArea dataOnly="0" labelOnly="1" fieldPosition="0">
        <references count="2">
          <reference field="9" count="3">
            <x v="392"/>
            <x v="394"/>
            <x v="397"/>
          </reference>
          <reference field="17" count="1" selected="0">
            <x v="9"/>
          </reference>
        </references>
      </pivotArea>
    </format>
    <format dxfId="604">
      <pivotArea dataOnly="0" labelOnly="1" fieldPosition="0">
        <references count="2">
          <reference field="9" count="1">
            <x v="405"/>
          </reference>
          <reference field="17" count="1" selected="0">
            <x v="9"/>
          </reference>
        </references>
      </pivotArea>
    </format>
    <format dxfId="605">
      <pivotArea dataOnly="0" labelOnly="1" fieldPosition="0">
        <references count="2">
          <reference field="9" count="1">
            <x v="403"/>
          </reference>
          <reference field="17" count="1" selected="0">
            <x v="9"/>
          </reference>
        </references>
      </pivotArea>
    </format>
    <format dxfId="606">
      <pivotArea dataOnly="0" labelOnly="1" fieldPosition="0">
        <references count="2">
          <reference field="9" count="1">
            <x v="404"/>
          </reference>
          <reference field="17" count="1" selected="0">
            <x v="9"/>
          </reference>
        </references>
      </pivotArea>
    </format>
    <format dxfId="607">
      <pivotArea dataOnly="0" labelOnly="1" fieldPosition="0">
        <references count="2">
          <reference field="9" count="2">
            <x v="384"/>
            <x v="385"/>
          </reference>
          <reference field="17" count="1" selected="0">
            <x v="9"/>
          </reference>
        </references>
      </pivotArea>
    </format>
    <format dxfId="608">
      <pivotArea dataOnly="0" labelOnly="1" fieldPosition="0">
        <references count="2">
          <reference field="9" count="3">
            <x v="400"/>
            <x v="403"/>
            <x v="404"/>
          </reference>
          <reference field="17" count="1" selected="0">
            <x v="9"/>
          </reference>
        </references>
      </pivotArea>
    </format>
    <format dxfId="609">
      <pivotArea dataOnly="0" labelOnly="1" fieldPosition="0">
        <references count="2">
          <reference field="9" count="1">
            <x v="190"/>
          </reference>
          <reference field="17" count="1" selected="0">
            <x v="1"/>
          </reference>
        </references>
      </pivotArea>
    </format>
    <format dxfId="610">
      <pivotArea dataOnly="0" labelOnly="1" fieldPosition="0">
        <references count="2">
          <reference field="9" count="1">
            <x v="400"/>
          </reference>
          <reference field="17" count="1" selected="0">
            <x v="9"/>
          </reference>
        </references>
      </pivotArea>
    </format>
    <format dxfId="611">
      <pivotArea dataOnly="0" labelOnly="1" fieldPosition="0">
        <references count="2">
          <reference field="9" count="1">
            <x v="404"/>
          </reference>
          <reference field="17" count="1" selected="0">
            <x v="9"/>
          </reference>
        </references>
      </pivotArea>
    </format>
    <format dxfId="612">
      <pivotArea dataOnly="0" labelOnly="1" fieldPosition="0">
        <references count="2">
          <reference field="9" count="1">
            <x v="210"/>
          </reference>
          <reference field="17" count="1" selected="0">
            <x v="2"/>
          </reference>
        </references>
      </pivotArea>
    </format>
    <format dxfId="613">
      <pivotArea dataOnly="0" labelOnly="1" fieldPosition="0">
        <references count="2">
          <reference field="9" count="1">
            <x v="403"/>
          </reference>
          <reference field="17" count="1" selected="0">
            <x v="9"/>
          </reference>
        </references>
      </pivotArea>
    </format>
    <format dxfId="614">
      <pivotArea dataOnly="0" labelOnly="1" fieldPosition="0">
        <references count="2">
          <reference field="9" count="1">
            <x v="389"/>
          </reference>
          <reference field="17" count="1" selected="0">
            <x v="8"/>
          </reference>
        </references>
      </pivotArea>
    </format>
    <format dxfId="615">
      <pivotArea dataOnly="0" labelOnly="1" fieldPosition="0">
        <references count="2">
          <reference field="9" count="1">
            <x v="421"/>
          </reference>
          <reference field="17" count="1" selected="0">
            <x v="8"/>
          </reference>
        </references>
      </pivotArea>
    </format>
    <format dxfId="616">
      <pivotArea dataOnly="0" labelOnly="1" fieldPosition="0">
        <references count="2">
          <reference field="9" count="1">
            <x v="402"/>
          </reference>
          <reference field="17" count="1" selected="0">
            <x v="7"/>
          </reference>
        </references>
      </pivotArea>
    </format>
    <format dxfId="617">
      <pivotArea dataOnly="0" labelOnly="1" fieldPosition="0">
        <references count="2">
          <reference field="9" count="1">
            <x v="410"/>
          </reference>
          <reference field="17" count="1" selected="0">
            <x v="8"/>
          </reference>
        </references>
      </pivotArea>
    </format>
    <format dxfId="618">
      <pivotArea dataOnly="0" labelOnly="1" fieldPosition="0">
        <references count="2">
          <reference field="9" count="1">
            <x v="395"/>
          </reference>
          <reference field="17" count="1" selected="0">
            <x v="5"/>
          </reference>
        </references>
      </pivotArea>
    </format>
    <format dxfId="619">
      <pivotArea dataOnly="0" labelOnly="1" fieldPosition="0">
        <references count="2">
          <reference field="9" count="1">
            <x v="393"/>
          </reference>
          <reference field="17" count="1" selected="0">
            <x v="8"/>
          </reference>
        </references>
      </pivotArea>
    </format>
    <format dxfId="620">
      <pivotArea dataOnly="0" labelOnly="1" fieldPosition="0">
        <references count="2">
          <reference field="9" count="1">
            <x v="385"/>
          </reference>
          <reference field="17" count="1" selected="0">
            <x v="9"/>
          </reference>
        </references>
      </pivotArea>
    </format>
  </formats>
  <chartFormats count="3">
    <chartFormat chart="0" format="8" series="1">
      <pivotArea type="data" outline="0" fieldPosition="0">
        <references count="2">
          <reference field="4294967294" count="1" selected="0">
            <x v="0"/>
          </reference>
          <reference field="35" count="1" selected="0">
            <x v="0"/>
          </reference>
        </references>
      </pivotArea>
    </chartFormat>
    <chartFormat chart="0" format="9" series="1">
      <pivotArea type="data" outline="0" fieldPosition="0">
        <references count="2">
          <reference field="4294967294" count="1" selected="0">
            <x v="0"/>
          </reference>
          <reference field="35" count="1" selected="0">
            <x v="2"/>
          </reference>
        </references>
      </pivotArea>
    </chartFormat>
    <chartFormat chart="0" format="10" series="1">
      <pivotArea type="data" outline="0" fieldPosition="0">
        <references count="2">
          <reference field="4294967294" count="1" selected="0">
            <x v="0"/>
          </reference>
          <reference field="35"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7B3BAE52-4459-4D02-93C3-A502B86783EB}" name="TablaDinámica2" cacheId="12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bogado">
  <location ref="N3:O4" firstHeaderRow="1" firstDataRow="1" firstDataCol="1" rowPageCount="1" colPageCount="1"/>
  <pivotFields count="43">
    <pivotField showAll="0"/>
    <pivotField showAll="0"/>
    <pivotField showAll="0"/>
    <pivotField showAll="0"/>
    <pivotField showAll="0"/>
    <pivotField showAll="0"/>
    <pivotField axis="axisRow" showAll="0">
      <items count="23">
        <item sd="0" x="0"/>
        <item sd="0" x="4"/>
        <item sd="0" x="7"/>
        <item sd="0" x="10"/>
        <item sd="0" x="11"/>
        <item sd="0" x="13"/>
        <item x="15"/>
        <item x="12"/>
        <item sd="0" x="16"/>
        <item sd="0" x="17"/>
        <item x="18"/>
        <item sd="0" x="1"/>
        <item x="5"/>
        <item sd="0" x="8"/>
        <item sd="0" x="2"/>
        <item sd="0" x="3"/>
        <item sd="0" x="9"/>
        <item x="6"/>
        <item sd="0" m="1" x="19"/>
        <item sd="0" m="1" x="21"/>
        <item sd="0" m="1" x="20"/>
        <item x="14"/>
        <item t="default" sd="0"/>
      </items>
    </pivotField>
    <pivotField showAll="0"/>
    <pivotField showAll="0"/>
    <pivotField axis="axisRow" showAll="0">
      <items count="446">
        <item x="239"/>
        <item x="240"/>
        <item x="305"/>
        <item x="174"/>
        <item m="1" x="386"/>
        <item x="100"/>
        <item x="36"/>
        <item x="218"/>
        <item m="1" x="363"/>
        <item x="219"/>
        <item x="271"/>
        <item x="176"/>
        <item x="101"/>
        <item x="242"/>
        <item x="336"/>
        <item x="84"/>
        <item x="0"/>
        <item x="102"/>
        <item x="1"/>
        <item x="70"/>
        <item m="1" x="400"/>
        <item x="221"/>
        <item x="272"/>
        <item x="273"/>
        <item x="13"/>
        <item x="177"/>
        <item x="320"/>
        <item x="158"/>
        <item x="85"/>
        <item x="159"/>
        <item x="135"/>
        <item x="86"/>
        <item x="274"/>
        <item x="71"/>
        <item x="275"/>
        <item x="14"/>
        <item x="161"/>
        <item x="337"/>
        <item m="1" x="383"/>
        <item m="1" x="438"/>
        <item x="162"/>
        <item x="39"/>
        <item x="339"/>
        <item x="222"/>
        <item x="15"/>
        <item x="223"/>
        <item x="321"/>
        <item x="276"/>
        <item x="87"/>
        <item x="2"/>
        <item x="245"/>
        <item x="16"/>
        <item x="322"/>
        <item x="17"/>
        <item x="246"/>
        <item x="40"/>
        <item x="41"/>
        <item m="1" x="443"/>
        <item x="247"/>
        <item x="103"/>
        <item x="183"/>
        <item x="224"/>
        <item x="152"/>
        <item x="341"/>
        <item x="104"/>
        <item m="1" x="422"/>
        <item m="1" x="369"/>
        <item x="163"/>
        <item x="225"/>
        <item x="18"/>
        <item x="342"/>
        <item x="248"/>
        <item x="186"/>
        <item x="105"/>
        <item x="3"/>
        <item x="344"/>
        <item x="137"/>
        <item x="345"/>
        <item x="346"/>
        <item x="106"/>
        <item x="164"/>
        <item x="20"/>
        <item m="1" x="404"/>
        <item x="89"/>
        <item x="249"/>
        <item x="307"/>
        <item x="44"/>
        <item x="250"/>
        <item x="277"/>
        <item x="323"/>
        <item x="211"/>
        <item x="188"/>
        <item x="45"/>
        <item x="189"/>
        <item x="251"/>
        <item x="308"/>
        <item m="1" x="426"/>
        <item m="1" x="374"/>
        <item x="347"/>
        <item x="348"/>
        <item x="349"/>
        <item x="350"/>
        <item x="226"/>
        <item x="324"/>
        <item x="278"/>
        <item x="309"/>
        <item m="1" x="412"/>
        <item x="310"/>
        <item m="1" x="419"/>
        <item x="166"/>
        <item x="47"/>
        <item x="107"/>
        <item x="252"/>
        <item m="1" x="367"/>
        <item m="1" x="365"/>
        <item x="21"/>
        <item x="192"/>
        <item x="351"/>
        <item x="253"/>
        <item x="193"/>
        <item x="153"/>
        <item x="73"/>
        <item x="302"/>
        <item m="1" x="366"/>
        <item m="1" x="429"/>
        <item m="1" x="391"/>
        <item x="108"/>
        <item x="194"/>
        <item x="48"/>
        <item x="227"/>
        <item x="255"/>
        <item x="91"/>
        <item x="256"/>
        <item x="281"/>
        <item x="109"/>
        <item x="22"/>
        <item x="5"/>
        <item x="195"/>
        <item x="110"/>
        <item x="111"/>
        <item x="257"/>
        <item m="1" x="444"/>
        <item m="1" x="430"/>
        <item x="258"/>
        <item m="1" x="361"/>
        <item x="169"/>
        <item x="74"/>
        <item x="92"/>
        <item m="1" x="399"/>
        <item x="49"/>
        <item m="1" x="362"/>
        <item x="259"/>
        <item x="313"/>
        <item x="75"/>
        <item m="1" x="407"/>
        <item x="260"/>
        <item m="1" x="382"/>
        <item x="23"/>
        <item x="282"/>
        <item x="352"/>
        <item x="24"/>
        <item m="1" x="376"/>
        <item x="353"/>
        <item x="6"/>
        <item x="112"/>
        <item x="283"/>
        <item x="76"/>
        <item x="170"/>
        <item x="261"/>
        <item x="51"/>
        <item x="284"/>
        <item x="354"/>
        <item x="262"/>
        <item x="229"/>
        <item x="139"/>
        <item x="196"/>
        <item m="1" x="384"/>
        <item x="197"/>
        <item x="113"/>
        <item x="314"/>
        <item x="53"/>
        <item m="1" x="371"/>
        <item x="315"/>
        <item x="198"/>
        <item m="1" x="405"/>
        <item m="1" x="388"/>
        <item x="25"/>
        <item m="1" x="359"/>
        <item x="199"/>
        <item m="1" x="360"/>
        <item m="1" x="395"/>
        <item x="230"/>
        <item x="7"/>
        <item x="54"/>
        <item m="1" x="390"/>
        <item x="8"/>
        <item x="26"/>
        <item m="1" x="409"/>
        <item x="286"/>
        <item m="1" x="398"/>
        <item x="10"/>
        <item m="1" x="403"/>
        <item x="316"/>
        <item x="330"/>
        <item x="114"/>
        <item x="140"/>
        <item x="78"/>
        <item x="231"/>
        <item x="287"/>
        <item m="1" x="387"/>
        <item m="1" x="411"/>
        <item x="11"/>
        <item x="332"/>
        <item x="333"/>
        <item x="303"/>
        <item x="288"/>
        <item m="1" x="440"/>
        <item x="289"/>
        <item x="232"/>
        <item x="93"/>
        <item m="1" x="356"/>
        <item m="1" x="421"/>
        <item m="1" x="417"/>
        <item m="1" x="377"/>
        <item x="116"/>
        <item x="79"/>
        <item x="117"/>
        <item x="264"/>
        <item x="154"/>
        <item x="118"/>
        <item m="1" x="373"/>
        <item x="94"/>
        <item x="80"/>
        <item m="1" x="414"/>
        <item x="200"/>
        <item x="12"/>
        <item x="291"/>
        <item m="1" x="357"/>
        <item x="119"/>
        <item x="265"/>
        <item x="55"/>
        <item x="317"/>
        <item x="56"/>
        <item x="141"/>
        <item x="95"/>
        <item x="120"/>
        <item x="266"/>
        <item x="27"/>
        <item m="1" x="418"/>
        <item m="1" x="393"/>
        <item x="213"/>
        <item m="1" x="432"/>
        <item x="121"/>
        <item x="201"/>
        <item m="1" x="415"/>
        <item x="293"/>
        <item x="96"/>
        <item x="122"/>
        <item x="57"/>
        <item x="294"/>
        <item x="142"/>
        <item x="202"/>
        <item x="28"/>
        <item x="318"/>
        <item x="171"/>
        <item m="1" x="379"/>
        <item x="304"/>
        <item x="233"/>
        <item x="123"/>
        <item x="29"/>
        <item x="124"/>
        <item x="215"/>
        <item x="143"/>
        <item m="1" x="378"/>
        <item m="1" x="355"/>
        <item x="234"/>
        <item x="30"/>
        <item m="1" x="437"/>
        <item m="1" x="401"/>
        <item x="81"/>
        <item m="1" x="394"/>
        <item x="58"/>
        <item x="267"/>
        <item x="82"/>
        <item x="60"/>
        <item m="1" x="364"/>
        <item x="144"/>
        <item x="61"/>
        <item x="126"/>
        <item x="236"/>
        <item x="83"/>
        <item m="1" x="402"/>
        <item x="334"/>
        <item x="127"/>
        <item x="31"/>
        <item m="1" x="368"/>
        <item m="1" x="408"/>
        <item m="1" x="442"/>
        <item x="296"/>
        <item m="1" x="392"/>
        <item x="145"/>
        <item x="62"/>
        <item x="206"/>
        <item x="216"/>
        <item x="129"/>
        <item x="268"/>
        <item m="1" x="397"/>
        <item m="1" x="413"/>
        <item x="32"/>
        <item x="63"/>
        <item x="319"/>
        <item x="147"/>
        <item x="238"/>
        <item x="130"/>
        <item x="208"/>
        <item x="64"/>
        <item x="97"/>
        <item m="1" x="372"/>
        <item x="298"/>
        <item x="335"/>
        <item x="98"/>
        <item x="217"/>
        <item x="34"/>
        <item m="1" x="410"/>
        <item x="269"/>
        <item m="1" x="406"/>
        <item x="65"/>
        <item x="66"/>
        <item x="172"/>
        <item m="1" x="420"/>
        <item x="131"/>
        <item m="1" x="358"/>
        <item x="67"/>
        <item x="173"/>
        <item x="35"/>
        <item m="1" x="416"/>
        <item x="132"/>
        <item x="270"/>
        <item m="1" x="431"/>
        <item m="1" x="439"/>
        <item x="149"/>
        <item x="99"/>
        <item m="1" x="370"/>
        <item x="68"/>
        <item m="1" x="385"/>
        <item x="69"/>
        <item x="151"/>
        <item m="1" x="441"/>
        <item m="1" x="425"/>
        <item x="160"/>
        <item x="237"/>
        <item x="214"/>
        <item x="59"/>
        <item x="138"/>
        <item x="168"/>
        <item m="1" x="436"/>
        <item x="306"/>
        <item m="1" x="389"/>
        <item m="1" x="433"/>
        <item x="301"/>
        <item x="326"/>
        <item m="1" x="375"/>
        <item x="4"/>
        <item x="38"/>
        <item x="52"/>
        <item m="1" x="381"/>
        <item m="1" x="434"/>
        <item x="134"/>
        <item x="148"/>
        <item x="77"/>
        <item x="72"/>
        <item m="1" x="435"/>
        <item x="311"/>
        <item x="175"/>
        <item x="180"/>
        <item x="157"/>
        <item m="1" x="427"/>
        <item x="167"/>
        <item x="125"/>
        <item x="178"/>
        <item m="1" x="380"/>
        <item m="1" x="428"/>
        <item x="228"/>
        <item x="115"/>
        <item x="210"/>
        <item m="1" x="424"/>
        <item x="179"/>
        <item x="312"/>
        <item x="300"/>
        <item x="182"/>
        <item m="1" x="423"/>
        <item x="50"/>
        <item m="1" x="396"/>
        <item x="9"/>
        <item x="19"/>
        <item x="33"/>
        <item x="37"/>
        <item x="42"/>
        <item x="43"/>
        <item x="46"/>
        <item x="88"/>
        <item x="90"/>
        <item x="128"/>
        <item x="133"/>
        <item x="136"/>
        <item x="146"/>
        <item x="150"/>
        <item x="155"/>
        <item x="156"/>
        <item x="165"/>
        <item x="181"/>
        <item x="184"/>
        <item x="185"/>
        <item x="187"/>
        <item x="190"/>
        <item x="191"/>
        <item x="203"/>
        <item x="204"/>
        <item x="205"/>
        <item x="207"/>
        <item x="209"/>
        <item x="212"/>
        <item x="220"/>
        <item x="235"/>
        <item x="241"/>
        <item x="243"/>
        <item x="244"/>
        <item x="254"/>
        <item x="263"/>
        <item x="279"/>
        <item x="280"/>
        <item x="285"/>
        <item x="290"/>
        <item x="292"/>
        <item x="295"/>
        <item x="297"/>
        <item x="299"/>
        <item x="325"/>
        <item x="327"/>
        <item x="328"/>
        <item x="329"/>
        <item x="331"/>
        <item x="338"/>
        <item x="340"/>
        <item x="343"/>
        <item t="default"/>
      </items>
    </pivotField>
    <pivotField numFmtId="3" showAll="0"/>
    <pivotField numFmtId="165" showAll="0"/>
    <pivotField numFmtId="165" showAll="0"/>
    <pivotField showAll="0"/>
    <pivotField showAll="0"/>
    <pivotField showAll="0"/>
    <pivotField showAll="0"/>
    <pivotField axis="axisRow" showAll="0">
      <items count="12">
        <item x="4"/>
        <item sd="0" x="1"/>
        <item x="8"/>
        <item x="3"/>
        <item x="2"/>
        <item x="0"/>
        <item x="7"/>
        <item x="5"/>
        <item m="1" x="10"/>
        <item x="6"/>
        <item x="9"/>
        <item t="default"/>
      </items>
    </pivotField>
    <pivotField showAll="0"/>
    <pivotField showAll="0"/>
    <pivotField showAll="0"/>
    <pivotField name="CARPETAS SIN REVISAR POR LOS ABOGADOS" axis="axisPage" dataField="1" multipleItemSelectionAllowed="1" showAll="0">
      <items count="6">
        <item m="1" x="3"/>
        <item m="1" x="4"/>
        <item h="1" x="0"/>
        <item h="1" m="1" x="2"/>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17"/>
    <field x="6"/>
    <field x="9"/>
  </rowFields>
  <rowItems count="1">
    <i t="grand">
      <x/>
    </i>
  </rowItems>
  <colItems count="1">
    <i/>
  </colItems>
  <pageFields count="1">
    <pageField fld="21" hier="-1"/>
  </pageFields>
  <dataFields count="1">
    <dataField name="Carpeta sin revisión" fld="21" subtotal="count" baseField="0" baseItem="0"/>
  </dataFields>
  <formats count="7">
    <format dxfId="543">
      <pivotArea dataOnly="0" labelOnly="1" outline="0" axis="axisValues" fieldPosition="0"/>
    </format>
    <format dxfId="544">
      <pivotArea field="21" type="button" dataOnly="0" labelOnly="1" outline="0" axis="axisPage" fieldPosition="0"/>
    </format>
    <format dxfId="545">
      <pivotArea field="21" type="button" dataOnly="0" labelOnly="1" outline="0" axis="axisPage" fieldPosition="0"/>
    </format>
    <format dxfId="546">
      <pivotArea field="21" type="button" dataOnly="0" labelOnly="1" outline="0" axis="axisPage" fieldPosition="0"/>
    </format>
    <format dxfId="547">
      <pivotArea field="21" type="button" dataOnly="0" labelOnly="1" outline="0" axis="axisPage" fieldPosition="0"/>
    </format>
    <format dxfId="548">
      <pivotArea field="17" type="button" dataOnly="0" labelOnly="1" outline="0" axis="axisRow" fieldPosition="0"/>
    </format>
    <format dxfId="549">
      <pivotArea field="21" type="button" dataOnly="0" labelOnly="1" outline="0" axis="axisPage"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99ABCAA2-C593-4CB5-9C2A-5050CCA51C26}" name="TablaDinámica6" cacheId="13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rea">
  <location ref="R3:T32" firstHeaderRow="1" firstDataRow="2" firstDataCol="1"/>
  <pivotFields count="43">
    <pivotField showAll="0"/>
    <pivotField showAll="0"/>
    <pivotField showAll="0"/>
    <pivotField showAll="0"/>
    <pivotField showAll="0"/>
    <pivotField axis="axisRow" showAll="0">
      <items count="7">
        <item x="0"/>
        <item x="1"/>
        <item x="2"/>
        <item x="3"/>
        <item x="4"/>
        <item sd="0" m="1" x="5"/>
        <item t="default"/>
      </items>
    </pivotField>
    <pivotField axis="axisRow" showAll="0">
      <items count="25">
        <item sd="0" x="0"/>
        <item sd="0" x="4"/>
        <item sd="0" x="7"/>
        <item sd="0" x="10"/>
        <item sd="0" x="11"/>
        <item sd="0" x="12"/>
        <item sd="0" x="13"/>
        <item sd="0" x="15"/>
        <item sd="0" x="16"/>
        <item sd="0" x="17"/>
        <item sd="0" x="18"/>
        <item sd="0" x="1"/>
        <item sd="0" x="5"/>
        <item sd="0" x="8"/>
        <item sd="0" x="2"/>
        <item sd="0" x="3"/>
        <item sd="0" x="9"/>
        <item sd="0" x="6"/>
        <item sd="0" x="19"/>
        <item sd="0" x="20"/>
        <item sd="0" x="21"/>
        <item sd="0" x="14"/>
        <item sd="0" m="1" x="22"/>
        <item sd="0" m="1" x="23"/>
        <item t="default" sd="0"/>
      </items>
    </pivotField>
    <pivotField showAll="0"/>
    <pivotField showAll="0"/>
    <pivotField axis="axisRow" dataField="1" showAll="0">
      <items count="443">
        <item sd="0" x="239"/>
        <item sd="0" x="240"/>
        <item sd="0" x="305"/>
        <item sd="0" x="174"/>
        <item sd="0" x="368"/>
        <item sd="0" x="100"/>
        <item sd="0" x="36"/>
        <item sd="0" x="218"/>
        <item sd="0" x="398"/>
        <item sd="0" x="219"/>
        <item sd="0" x="271"/>
        <item sd="0" x="176"/>
        <item sd="0" x="101"/>
        <item sd="0" x="242"/>
        <item sd="0" x="336"/>
        <item sd="0" x="84"/>
        <item sd="0" x="0"/>
        <item sd="0" x="102"/>
        <item sd="0" x="1"/>
        <item sd="0" x="70"/>
        <item sd="0" x="399"/>
        <item sd="0" x="221"/>
        <item sd="0" x="272"/>
        <item sd="0" x="273"/>
        <item sd="0" x="13"/>
        <item sd="0" x="177"/>
        <item sd="0" x="320"/>
        <item sd="0" x="158"/>
        <item sd="0" x="85"/>
        <item sd="0" x="159"/>
        <item sd="0" x="135"/>
        <item sd="0" x="86"/>
        <item sd="0" x="274"/>
        <item sd="0" x="71"/>
        <item sd="0" x="275"/>
        <item sd="0" x="14"/>
        <item sd="0" x="161"/>
        <item sd="0" x="337"/>
        <item sd="0" x="370"/>
        <item sd="0" x="162"/>
        <item sd="0" x="39"/>
        <item sd="0" x="339"/>
        <item sd="0" x="222"/>
        <item sd="0" x="15"/>
        <item sd="0" x="223"/>
        <item sd="0" x="321"/>
        <item sd="0" x="276"/>
        <item sd="0" x="87"/>
        <item sd="0" x="2"/>
        <item sd="0" x="245"/>
        <item sd="0" x="16"/>
        <item sd="0" x="322"/>
        <item sd="0" x="17"/>
        <item sd="0" x="246"/>
        <item sd="0" x="40"/>
        <item sd="0" x="41"/>
        <item sd="0" x="247"/>
        <item sd="0" x="103"/>
        <item sd="0" x="183"/>
        <item sd="0" x="224"/>
        <item sd="0" x="152"/>
        <item sd="0" x="341"/>
        <item sd="0" x="104"/>
        <item sd="0" m="1" x="440"/>
        <item sd="0" x="402"/>
        <item sd="0" x="163"/>
        <item sd="0" x="225"/>
        <item sd="0" x="18"/>
        <item sd="0" x="342"/>
        <item sd="0" x="248"/>
        <item sd="0" x="186"/>
        <item sd="0" x="105"/>
        <item sd="0" x="3"/>
        <item sd="0" x="344"/>
        <item sd="0" x="137"/>
        <item sd="0" x="345"/>
        <item sd="0" x="346"/>
        <item sd="0" x="106"/>
        <item sd="0" x="164"/>
        <item sd="0" x="20"/>
        <item sd="0" x="379"/>
        <item sd="0" x="89"/>
        <item sd="0" x="249"/>
        <item sd="0" x="307"/>
        <item sd="0" x="44"/>
        <item sd="0" x="250"/>
        <item sd="0" x="277"/>
        <item sd="0" x="323"/>
        <item sd="0" x="211"/>
        <item sd="0" x="188"/>
        <item sd="0" x="45"/>
        <item sd="0" x="189"/>
        <item sd="0" x="251"/>
        <item sd="0" x="308"/>
        <item sd="0" x="403"/>
        <item sd="0" x="347"/>
        <item sd="0" x="348"/>
        <item sd="0" x="349"/>
        <item sd="0" x="350"/>
        <item sd="0" x="226"/>
        <item sd="0" x="324"/>
        <item sd="0" x="278"/>
        <item sd="0" x="309"/>
        <item sd="0" x="380"/>
        <item sd="0" x="310"/>
        <item sd="0" x="381"/>
        <item sd="0" x="166"/>
        <item sd="0" x="47"/>
        <item sd="0" x="107"/>
        <item sd="0" x="252"/>
        <item sd="0" x="404"/>
        <item sd="0" x="405"/>
        <item sd="0" x="21"/>
        <item sd="0" x="192"/>
        <item sd="0" x="351"/>
        <item sd="0" x="253"/>
        <item sd="0" x="193"/>
        <item sd="0" x="153"/>
        <item sd="0" x="73"/>
        <item sd="0" x="302"/>
        <item sd="0" x="406"/>
        <item sd="0" x="372"/>
        <item sd="0" x="108"/>
        <item sd="0" x="194"/>
        <item sd="0" x="48"/>
        <item sd="0" x="227"/>
        <item sd="0" x="255"/>
        <item sd="0" x="91"/>
        <item sd="0" x="256"/>
        <item sd="0" x="281"/>
        <item sd="0" x="109"/>
        <item sd="0" x="22"/>
        <item sd="0" x="5"/>
        <item sd="0" x="195"/>
        <item sd="0" x="110"/>
        <item sd="0" x="111"/>
        <item sd="0" x="257"/>
        <item sd="0" x="382"/>
        <item sd="0" x="258"/>
        <item sd="0" x="407"/>
        <item sd="0" x="169"/>
        <item sd="0" x="74"/>
        <item sd="0" x="92"/>
        <item sd="0" x="383"/>
        <item sd="0" x="49"/>
        <item sd="0" x="408"/>
        <item sd="0" x="259"/>
        <item sd="0" x="313"/>
        <item sd="0" x="75"/>
        <item sd="0" x="384"/>
        <item sd="0" x="260"/>
        <item sd="0" x="409"/>
        <item sd="0" x="23"/>
        <item sd="0" x="282"/>
        <item sd="0" x="352"/>
        <item sd="0" x="24"/>
        <item sd="0" x="410"/>
        <item sd="0" x="353"/>
        <item sd="0" x="6"/>
        <item sd="0" x="112"/>
        <item sd="0" x="283"/>
        <item sd="0" x="76"/>
        <item sd="0" x="170"/>
        <item sd="0" x="261"/>
        <item sd="0" x="284"/>
        <item sd="0" x="354"/>
        <item sd="0" x="262"/>
        <item sd="0" x="229"/>
        <item sd="0" x="139"/>
        <item sd="0" x="196"/>
        <item sd="0" x="411"/>
        <item sd="0" x="197"/>
        <item sd="0" x="113"/>
        <item sd="0" x="314"/>
        <item sd="0" x="53"/>
        <item sd="0" x="413"/>
        <item sd="0" x="315"/>
        <item sd="0" x="198"/>
        <item sd="0" x="385"/>
        <item sd="0" x="414"/>
        <item sd="0" x="25"/>
        <item sd="0" x="415"/>
        <item sd="0" x="199"/>
        <item sd="0" x="416"/>
        <item sd="0" x="417"/>
        <item sd="0" x="230"/>
        <item sd="0" x="7"/>
        <item sd="0" x="54"/>
        <item sd="0" x="355"/>
        <item sd="0" x="8"/>
        <item sd="0" x="26"/>
        <item sd="0" x="356"/>
        <item sd="0" x="286"/>
        <item sd="0" x="387"/>
        <item sd="0" x="10"/>
        <item sd="0" x="373"/>
        <item sd="0" x="316"/>
        <item sd="0" x="330"/>
        <item sd="0" x="114"/>
        <item sd="0" x="140"/>
        <item sd="0" x="78"/>
        <item sd="0" x="231"/>
        <item sd="0" x="287"/>
        <item sd="0" x="357"/>
        <item sd="0" x="388"/>
        <item sd="0" x="11"/>
        <item sd="0" x="332"/>
        <item sd="0" x="333"/>
        <item sd="0" x="303"/>
        <item sd="0" x="288"/>
        <item sd="0" x="289"/>
        <item sd="0" x="232"/>
        <item sd="0" x="93"/>
        <item sd="0" x="418"/>
        <item sd="0" x="389"/>
        <item sd="0" x="358"/>
        <item sd="0" x="419"/>
        <item sd="0" x="116"/>
        <item sd="0" x="79"/>
        <item sd="0" x="117"/>
        <item sd="0" x="264"/>
        <item sd="0" x="154"/>
        <item sd="0" x="118"/>
        <item sd="0" x="420"/>
        <item sd="0" x="94"/>
        <item sd="0" x="80"/>
        <item sd="0" x="359"/>
        <item sd="0" x="200"/>
        <item sd="0" x="12"/>
        <item sd="0" x="291"/>
        <item sd="0" x="421"/>
        <item sd="0" x="119"/>
        <item sd="0" x="265"/>
        <item sd="0" x="55"/>
        <item sd="0" x="317"/>
        <item sd="0" x="56"/>
        <item sd="0" x="141"/>
        <item sd="0" x="95"/>
        <item sd="0" x="120"/>
        <item sd="0" x="266"/>
        <item sd="0" x="27"/>
        <item sd="0" x="361"/>
        <item sd="0" x="390"/>
        <item sd="0" x="213"/>
        <item sd="0" x="391"/>
        <item sd="0" x="121"/>
        <item sd="0" x="201"/>
        <item sd="0" x="392"/>
        <item sd="0" x="293"/>
        <item sd="0" x="96"/>
        <item sd="0" x="122"/>
        <item sd="0" x="57"/>
        <item sd="0" x="294"/>
        <item sd="0" x="142"/>
        <item sd="0" x="202"/>
        <item sd="0" x="28"/>
        <item sd="0" x="318"/>
        <item sd="0" x="171"/>
        <item sd="0" x="374"/>
        <item sd="0" x="304"/>
        <item sd="0" x="233"/>
        <item sd="0" x="123"/>
        <item sd="0" x="29"/>
        <item sd="0" x="124"/>
        <item sd="0" x="215"/>
        <item sd="0" x="143"/>
        <item sd="0" x="423"/>
        <item sd="0" x="375"/>
        <item sd="0" x="234"/>
        <item sd="0" x="30"/>
        <item sd="0" x="424"/>
        <item sd="0" x="81"/>
        <item sd="0" x="425"/>
        <item sd="0" x="58"/>
        <item sd="0" x="267"/>
        <item sd="0" x="82"/>
        <item sd="0" x="60"/>
        <item sd="0" x="426"/>
        <item sd="0" x="144"/>
        <item sd="0" x="61"/>
        <item sd="0" x="126"/>
        <item sd="0" x="236"/>
        <item sd="0" x="83"/>
        <item sd="0" x="427"/>
        <item sd="0" x="334"/>
        <item sd="0" x="127"/>
        <item sd="0" x="31"/>
        <item sd="0" x="428"/>
        <item sd="0" x="429"/>
        <item sd="0" x="296"/>
        <item sd="0" x="377"/>
        <item sd="0" x="145"/>
        <item sd="0" x="62"/>
        <item sd="0" x="206"/>
        <item sd="0" x="216"/>
        <item sd="0" x="129"/>
        <item sd="0" x="268"/>
        <item sd="0" x="365"/>
        <item sd="0" x="393"/>
        <item sd="0" x="32"/>
        <item sd="0" x="63"/>
        <item sd="0" x="319"/>
        <item sd="0" x="147"/>
        <item sd="0" x="238"/>
        <item sd="0" x="130"/>
        <item sd="0" x="208"/>
        <item sd="0" x="64"/>
        <item sd="0" x="97"/>
        <item sd="0" x="431"/>
        <item sd="0" x="298"/>
        <item sd="0" x="335"/>
        <item sd="0" x="98"/>
        <item sd="0" x="217"/>
        <item sd="0" x="34"/>
        <item sd="0" x="378"/>
        <item sd="0" x="269"/>
        <item sd="0" x="366"/>
        <item sd="0" x="65"/>
        <item sd="0" x="66"/>
        <item sd="0" x="172"/>
        <item sd="0" x="394"/>
        <item sd="0" x="131"/>
        <item sd="0" x="432"/>
        <item sd="0" x="67"/>
        <item sd="0" x="173"/>
        <item sd="0" x="35"/>
        <item sd="0" x="395"/>
        <item sd="0" x="132"/>
        <item sd="0" x="270"/>
        <item sd="0" x="396"/>
        <item sd="0" x="149"/>
        <item sd="0" x="99"/>
        <item sd="0" x="433"/>
        <item sd="0" x="68"/>
        <item sd="0" x="397"/>
        <item sd="0" x="69"/>
        <item sd="0" x="151"/>
        <item sd="0" x="160"/>
        <item sd="0" x="237"/>
        <item sd="0" x="214"/>
        <item sd="0" x="59"/>
        <item sd="0" x="138"/>
        <item sd="0" x="168"/>
        <item sd="0" x="4"/>
        <item sd="0" x="38"/>
        <item sd="0" x="52"/>
        <item sd="0" x="37"/>
        <item sd="0" x="77"/>
        <item sd="0" x="72"/>
        <item sd="0" x="88"/>
        <item sd="0" x="115"/>
        <item sd="0" x="125"/>
        <item sd="0" x="134"/>
        <item sd="0" x="148"/>
        <item sd="0" x="301"/>
        <item sd="0" x="306"/>
        <item sd="0" x="326"/>
        <item sd="0" x="360"/>
        <item sd="0" x="367"/>
        <item sd="0" x="364"/>
        <item sd="0" x="400"/>
        <item sd="0" x="401"/>
        <item sd="0" x="90"/>
        <item sd="0" x="157"/>
        <item sd="0" x="212"/>
        <item sd="0" x="228"/>
        <item sd="0" x="244"/>
        <item sd="0" x="285"/>
        <item sd="0" x="297"/>
        <item sd="0" x="295"/>
        <item sd="0" x="292"/>
        <item sd="0" x="327"/>
        <item sd="0" x="328"/>
        <item sd="0" m="1" x="435"/>
        <item sd="0" m="1" x="434"/>
        <item sd="0" x="167"/>
        <item sd="0" x="175"/>
        <item sd="0" x="180"/>
        <item sd="0" x="386"/>
        <item sd="0" x="412"/>
        <item sd="0" x="311"/>
        <item sd="0" x="42"/>
        <item sd="0" x="128"/>
        <item sd="0" x="136"/>
        <item sd="0" x="155"/>
        <item sd="0" x="156"/>
        <item sd="0" x="165"/>
        <item sd="0" x="209"/>
        <item sd="0" x="187"/>
        <item sd="0" x="430"/>
        <item sd="0" x="185"/>
        <item sd="0" x="190"/>
        <item sd="0" x="184"/>
        <item sd="0" x="191"/>
        <item sd="0" x="254"/>
        <item sd="0" x="299"/>
        <item sd="0" x="338"/>
        <item sd="0" x="363"/>
        <item sd="0" x="376"/>
        <item sd="0" x="369"/>
        <item sd="0" x="371"/>
        <item sd="0" x="203"/>
        <item sd="0" x="205"/>
        <item x="179"/>
        <item x="312"/>
        <item x="33"/>
        <item x="210"/>
        <item sd="0" x="279"/>
        <item sd="0" x="204"/>
        <item sd="0" x="207"/>
        <item x="235"/>
        <item m="1" x="437"/>
        <item x="9"/>
        <item x="220"/>
        <item x="263"/>
        <item x="329"/>
        <item x="331"/>
        <item sd="0" x="340"/>
        <item x="422"/>
        <item x="300"/>
        <item sd="0" x="178"/>
        <item sd="0" x="343"/>
        <item sd="0" x="182"/>
        <item sd="0" x="50"/>
        <item sd="0" x="43"/>
        <item sd="0" x="150"/>
        <item sd="0" x="181"/>
        <item sd="0" x="280"/>
        <item m="1" x="438"/>
        <item m="1" x="439"/>
        <item x="241"/>
        <item sd="0" x="146"/>
        <item x="19"/>
        <item m="1" x="441"/>
        <item sd="0" x="362"/>
        <item sd="0" m="1" x="436"/>
        <item sd="0" x="46"/>
        <item sd="0" x="243"/>
        <item sd="0" x="51"/>
        <item x="325"/>
        <item sd="0" x="290"/>
        <item x="133"/>
        <item t="default" sd="0"/>
      </items>
    </pivotField>
    <pivotField numFmtId="3" showAll="0"/>
    <pivotField numFmtId="165" showAll="0"/>
    <pivotField numFmtId="165" showAll="0"/>
    <pivotField showAll="0"/>
    <pivotField showAll="0"/>
    <pivotField showAll="0"/>
    <pivotField showAll="0"/>
    <pivotField axis="axisRow" showAll="0">
      <items count="12">
        <item x="4"/>
        <item x="1"/>
        <item x="8"/>
        <item x="3"/>
        <item x="2"/>
        <item x="0"/>
        <item x="7"/>
        <item x="9"/>
        <item x="6"/>
        <item x="5"/>
        <item m="1"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ame="CONTRATISTAS CON MINUTA FIRMADA" axis="axisCol" multipleItemSelectionAllowed="1" showAll="0">
      <items count="4">
        <item x="0"/>
        <item m="1" x="1"/>
        <item m="1" x="2"/>
        <item t="default"/>
      </items>
    </pivotField>
    <pivotField showAll="0"/>
    <pivotField showAll="0"/>
    <pivotField showAll="0"/>
    <pivotField showAll="0"/>
    <pivotField showAll="0"/>
    <pivotField showAll="0"/>
    <pivotField showAll="0"/>
  </pivotFields>
  <rowFields count="4">
    <field x="5"/>
    <field x="6"/>
    <field x="9"/>
    <field x="17"/>
  </rowFields>
  <rowItems count="28">
    <i>
      <x/>
    </i>
    <i r="1">
      <x/>
    </i>
    <i r="1">
      <x v="11"/>
    </i>
    <i r="1">
      <x v="14"/>
    </i>
    <i r="1">
      <x v="15"/>
    </i>
    <i>
      <x v="1"/>
    </i>
    <i r="1">
      <x v="1"/>
    </i>
    <i r="1">
      <x v="12"/>
    </i>
    <i r="1">
      <x v="17"/>
    </i>
    <i>
      <x v="2"/>
    </i>
    <i r="1">
      <x v="2"/>
    </i>
    <i r="1">
      <x v="13"/>
    </i>
    <i r="1">
      <x v="16"/>
    </i>
    <i>
      <x v="3"/>
    </i>
    <i r="1">
      <x v="3"/>
    </i>
    <i r="1">
      <x v="4"/>
    </i>
    <i r="1">
      <x v="5"/>
    </i>
    <i r="1">
      <x v="6"/>
    </i>
    <i r="1">
      <x v="7"/>
    </i>
    <i r="1">
      <x v="8"/>
    </i>
    <i r="1">
      <x v="21"/>
    </i>
    <i>
      <x v="4"/>
    </i>
    <i r="1">
      <x v="9"/>
    </i>
    <i r="1">
      <x v="10"/>
    </i>
    <i r="1">
      <x v="18"/>
    </i>
    <i r="1">
      <x v="19"/>
    </i>
    <i r="1">
      <x v="20"/>
    </i>
    <i t="grand">
      <x/>
    </i>
  </rowItems>
  <colFields count="1">
    <field x="35"/>
  </colFields>
  <colItems count="2">
    <i>
      <x/>
    </i>
    <i t="grand">
      <x/>
    </i>
  </colItems>
  <dataFields count="1">
    <dataField name="Cantidad" fld="9" subtotal="count" baseField="0" baseItem="0"/>
  </dataFields>
  <formats count="66">
    <format dxfId="477">
      <pivotArea field="35" type="button" dataOnly="0" labelOnly="1" outline="0" axis="axisCol" fieldPosition="0"/>
    </format>
    <format dxfId="478">
      <pivotArea field="35" type="button" dataOnly="0" labelOnly="1" outline="0" axis="axisCol" fieldPosition="0"/>
    </format>
    <format dxfId="479">
      <pivotArea field="35" type="button" dataOnly="0" labelOnly="1" outline="0" axis="axisCol" fieldPosition="0"/>
    </format>
    <format dxfId="480">
      <pivotArea field="35" type="button" dataOnly="0" labelOnly="1" outline="0" axis="axisCol" fieldPosition="0"/>
    </format>
    <format dxfId="481">
      <pivotArea collapsedLevelsAreSubtotals="1" fieldPosition="0">
        <references count="2">
          <reference field="5" count="1" selected="0">
            <x v="3"/>
          </reference>
          <reference field="6" count="1">
            <x v="6"/>
          </reference>
        </references>
      </pivotArea>
    </format>
    <format dxfId="482">
      <pivotArea outline="0" collapsedLevelsAreSubtotals="1" fieldPosition="0">
        <references count="1">
          <reference field="35" count="0" selected="0"/>
        </references>
      </pivotArea>
    </format>
    <format dxfId="483">
      <pivotArea field="35" type="button" dataOnly="0" labelOnly="1" outline="0" axis="axisCol" fieldPosition="0"/>
    </format>
    <format dxfId="484">
      <pivotArea type="topRight" dataOnly="0" labelOnly="1" outline="0" fieldPosition="0"/>
    </format>
    <format dxfId="485">
      <pivotArea dataOnly="0" labelOnly="1" fieldPosition="0">
        <references count="1">
          <reference field="35" count="0"/>
        </references>
      </pivotArea>
    </format>
    <format dxfId="486">
      <pivotArea outline="0" collapsedLevelsAreSubtotals="1" fieldPosition="0">
        <references count="1">
          <reference field="35" count="1" selected="0">
            <x v="0"/>
          </reference>
        </references>
      </pivotArea>
    </format>
    <format dxfId="487">
      <pivotArea type="topRight" dataOnly="0" labelOnly="1" outline="0" offset="A1" fieldPosition="0"/>
    </format>
    <format dxfId="488">
      <pivotArea dataOnly="0" labelOnly="1" fieldPosition="0">
        <references count="1">
          <reference field="35" count="1">
            <x v="0"/>
          </reference>
        </references>
      </pivotArea>
    </format>
    <format dxfId="489">
      <pivotArea outline="0" collapsedLevelsAreSubtotals="1" fieldPosition="0">
        <references count="1">
          <reference field="35" count="1" selected="0">
            <x v="1"/>
          </reference>
        </references>
      </pivotArea>
    </format>
    <format dxfId="490">
      <pivotArea dataOnly="0" labelOnly="1" fieldPosition="0">
        <references count="1">
          <reference field="35" count="1">
            <x v="1"/>
          </reference>
        </references>
      </pivotArea>
    </format>
    <format dxfId="491">
      <pivotArea collapsedLevelsAreSubtotals="1" fieldPosition="0">
        <references count="1">
          <reference field="5" count="1">
            <x v="0"/>
          </reference>
        </references>
      </pivotArea>
    </format>
    <format dxfId="492">
      <pivotArea collapsedLevelsAreSubtotals="1" fieldPosition="0">
        <references count="2">
          <reference field="5" count="1" selected="0">
            <x v="0"/>
          </reference>
          <reference field="6" count="1">
            <x v="0"/>
          </reference>
        </references>
      </pivotArea>
    </format>
    <format dxfId="493">
      <pivotArea collapsedLevelsAreSubtotals="1" fieldPosition="0">
        <references count="2">
          <reference field="5" count="1" selected="0">
            <x v="0"/>
          </reference>
          <reference field="6" count="1">
            <x v="11"/>
          </reference>
        </references>
      </pivotArea>
    </format>
    <format dxfId="494">
      <pivotArea collapsedLevelsAreSubtotals="1" fieldPosition="0">
        <references count="2">
          <reference field="5" count="1" selected="0">
            <x v="0"/>
          </reference>
          <reference field="6" count="1">
            <x v="14"/>
          </reference>
        </references>
      </pivotArea>
    </format>
    <format dxfId="495">
      <pivotArea collapsedLevelsAreSubtotals="1" fieldPosition="0">
        <references count="2">
          <reference field="5" count="1" selected="0">
            <x v="0"/>
          </reference>
          <reference field="6" count="1">
            <x v="15"/>
          </reference>
        </references>
      </pivotArea>
    </format>
    <format dxfId="496">
      <pivotArea dataOnly="0" labelOnly="1" fieldPosition="0">
        <references count="1">
          <reference field="5" count="1">
            <x v="0"/>
          </reference>
        </references>
      </pivotArea>
    </format>
    <format dxfId="497">
      <pivotArea dataOnly="0" labelOnly="1" fieldPosition="0">
        <references count="2">
          <reference field="5" count="1" selected="0">
            <x v="0"/>
          </reference>
          <reference field="6" count="4">
            <x v="0"/>
            <x v="11"/>
            <x v="14"/>
            <x v="15"/>
          </reference>
        </references>
      </pivotArea>
    </format>
    <format dxfId="498">
      <pivotArea collapsedLevelsAreSubtotals="1" fieldPosition="0">
        <references count="1">
          <reference field="5" count="1">
            <x v="1"/>
          </reference>
        </references>
      </pivotArea>
    </format>
    <format dxfId="499">
      <pivotArea collapsedLevelsAreSubtotals="1" fieldPosition="0">
        <references count="2">
          <reference field="5" count="1" selected="0">
            <x v="1"/>
          </reference>
          <reference field="6" count="1">
            <x v="1"/>
          </reference>
        </references>
      </pivotArea>
    </format>
    <format dxfId="500">
      <pivotArea collapsedLevelsAreSubtotals="1" fieldPosition="0">
        <references count="2">
          <reference field="5" count="1" selected="0">
            <x v="1"/>
          </reference>
          <reference field="6" count="1">
            <x v="12"/>
          </reference>
        </references>
      </pivotArea>
    </format>
    <format dxfId="501">
      <pivotArea collapsedLevelsAreSubtotals="1" fieldPosition="0">
        <references count="2">
          <reference field="5" count="1" selected="0">
            <x v="1"/>
          </reference>
          <reference field="6" count="1">
            <x v="17"/>
          </reference>
        </references>
      </pivotArea>
    </format>
    <format dxfId="502">
      <pivotArea dataOnly="0" labelOnly="1" fieldPosition="0">
        <references count="1">
          <reference field="5" count="1">
            <x v="1"/>
          </reference>
        </references>
      </pivotArea>
    </format>
    <format dxfId="503">
      <pivotArea dataOnly="0" labelOnly="1" fieldPosition="0">
        <references count="2">
          <reference field="5" count="1" selected="0">
            <x v="1"/>
          </reference>
          <reference field="6" count="3">
            <x v="1"/>
            <x v="12"/>
            <x v="17"/>
          </reference>
        </references>
      </pivotArea>
    </format>
    <format dxfId="504">
      <pivotArea collapsedLevelsAreSubtotals="1" fieldPosition="0">
        <references count="1">
          <reference field="5" count="1">
            <x v="2"/>
          </reference>
        </references>
      </pivotArea>
    </format>
    <format dxfId="505">
      <pivotArea collapsedLevelsAreSubtotals="1" fieldPosition="0">
        <references count="2">
          <reference field="5" count="1" selected="0">
            <x v="2"/>
          </reference>
          <reference field="6" count="1">
            <x v="2"/>
          </reference>
        </references>
      </pivotArea>
    </format>
    <format dxfId="506">
      <pivotArea collapsedLevelsAreSubtotals="1" fieldPosition="0">
        <references count="2">
          <reference field="5" count="1" selected="0">
            <x v="2"/>
          </reference>
          <reference field="6" count="1">
            <x v="13"/>
          </reference>
        </references>
      </pivotArea>
    </format>
    <format dxfId="507">
      <pivotArea collapsedLevelsAreSubtotals="1" fieldPosition="0">
        <references count="2">
          <reference field="5" count="1" selected="0">
            <x v="2"/>
          </reference>
          <reference field="6" count="1">
            <x v="16"/>
          </reference>
        </references>
      </pivotArea>
    </format>
    <format dxfId="508">
      <pivotArea dataOnly="0" labelOnly="1" fieldPosition="0">
        <references count="1">
          <reference field="5" count="1">
            <x v="2"/>
          </reference>
        </references>
      </pivotArea>
    </format>
    <format dxfId="509">
      <pivotArea dataOnly="0" labelOnly="1" fieldPosition="0">
        <references count="2">
          <reference field="5" count="1" selected="0">
            <x v="2"/>
          </reference>
          <reference field="6" count="3">
            <x v="2"/>
            <x v="13"/>
            <x v="16"/>
          </reference>
        </references>
      </pivotArea>
    </format>
    <format dxfId="510">
      <pivotArea collapsedLevelsAreSubtotals="1" fieldPosition="0">
        <references count="1">
          <reference field="5" count="1">
            <x v="3"/>
          </reference>
        </references>
      </pivotArea>
    </format>
    <format dxfId="511">
      <pivotArea collapsedLevelsAreSubtotals="1" fieldPosition="0">
        <references count="2">
          <reference field="5" count="1" selected="0">
            <x v="3"/>
          </reference>
          <reference field="6" count="1">
            <x v="3"/>
          </reference>
        </references>
      </pivotArea>
    </format>
    <format dxfId="512">
      <pivotArea collapsedLevelsAreSubtotals="1" fieldPosition="0">
        <references count="2">
          <reference field="5" count="1" selected="0">
            <x v="3"/>
          </reference>
          <reference field="6" count="1">
            <x v="4"/>
          </reference>
        </references>
      </pivotArea>
    </format>
    <format dxfId="513">
      <pivotArea collapsedLevelsAreSubtotals="1" fieldPosition="0">
        <references count="2">
          <reference field="5" count="1" selected="0">
            <x v="3"/>
          </reference>
          <reference field="6" count="1">
            <x v="5"/>
          </reference>
        </references>
      </pivotArea>
    </format>
    <format dxfId="514">
      <pivotArea collapsedLevelsAreSubtotals="1" fieldPosition="0">
        <references count="2">
          <reference field="5" count="1" selected="0">
            <x v="3"/>
          </reference>
          <reference field="6" count="1">
            <x v="6"/>
          </reference>
        </references>
      </pivotArea>
    </format>
    <format dxfId="515">
      <pivotArea collapsedLevelsAreSubtotals="1" fieldPosition="0">
        <references count="2">
          <reference field="5" count="1" selected="0">
            <x v="3"/>
          </reference>
          <reference field="6" count="1">
            <x v="7"/>
          </reference>
        </references>
      </pivotArea>
    </format>
    <format dxfId="516">
      <pivotArea collapsedLevelsAreSubtotals="1" fieldPosition="0">
        <references count="2">
          <reference field="5" count="1" selected="0">
            <x v="3"/>
          </reference>
          <reference field="6" count="1">
            <x v="8"/>
          </reference>
        </references>
      </pivotArea>
    </format>
    <format dxfId="517">
      <pivotArea dataOnly="0" labelOnly="1" fieldPosition="0">
        <references count="1">
          <reference field="5" count="1">
            <x v="3"/>
          </reference>
        </references>
      </pivotArea>
    </format>
    <format dxfId="518">
      <pivotArea dataOnly="0" labelOnly="1" fieldPosition="0">
        <references count="2">
          <reference field="5" count="1" selected="0">
            <x v="3"/>
          </reference>
          <reference field="6" count="6">
            <x v="3"/>
            <x v="4"/>
            <x v="5"/>
            <x v="6"/>
            <x v="7"/>
            <x v="8"/>
          </reference>
        </references>
      </pivotArea>
    </format>
    <format dxfId="519">
      <pivotArea dataOnly="0" labelOnly="1" fieldPosition="0">
        <references count="2">
          <reference field="5" count="1" selected="0">
            <x v="3"/>
          </reference>
          <reference field="6" count="1">
            <x v="6"/>
          </reference>
        </references>
      </pivotArea>
    </format>
    <format dxfId="520">
      <pivotArea collapsedLevelsAreSubtotals="1" fieldPosition="0">
        <references count="1">
          <reference field="5" count="1">
            <x v="4"/>
          </reference>
        </references>
      </pivotArea>
    </format>
    <format dxfId="521">
      <pivotArea collapsedLevelsAreSubtotals="1" fieldPosition="0">
        <references count="2">
          <reference field="5" count="1" selected="0">
            <x v="4"/>
          </reference>
          <reference field="6" count="1">
            <x v="9"/>
          </reference>
        </references>
      </pivotArea>
    </format>
    <format dxfId="522">
      <pivotArea collapsedLevelsAreSubtotals="1" fieldPosition="0">
        <references count="2">
          <reference field="5" count="1" selected="0">
            <x v="4"/>
          </reference>
          <reference field="6" count="1">
            <x v="10"/>
          </reference>
        </references>
      </pivotArea>
    </format>
    <format dxfId="523">
      <pivotArea collapsedLevelsAreSubtotals="1" fieldPosition="0">
        <references count="2">
          <reference field="5" count="1" selected="0">
            <x v="4"/>
          </reference>
          <reference field="6" count="1">
            <x v="18"/>
          </reference>
        </references>
      </pivotArea>
    </format>
    <format dxfId="524">
      <pivotArea collapsedLevelsAreSubtotals="1" fieldPosition="0">
        <references count="2">
          <reference field="5" count="1" selected="0">
            <x v="4"/>
          </reference>
          <reference field="6" count="1">
            <x v="19"/>
          </reference>
        </references>
      </pivotArea>
    </format>
    <format dxfId="525">
      <pivotArea collapsedLevelsAreSubtotals="1" fieldPosition="0">
        <references count="2">
          <reference field="5" count="1" selected="0">
            <x v="4"/>
          </reference>
          <reference field="6" count="1">
            <x v="20"/>
          </reference>
        </references>
      </pivotArea>
    </format>
    <format dxfId="526">
      <pivotArea dataOnly="0" labelOnly="1" fieldPosition="0">
        <references count="1">
          <reference field="5" count="1">
            <x v="4"/>
          </reference>
        </references>
      </pivotArea>
    </format>
    <format dxfId="527">
      <pivotArea dataOnly="0" labelOnly="1" fieldPosition="0">
        <references count="2">
          <reference field="5" count="1" selected="0">
            <x v="4"/>
          </reference>
          <reference field="6" count="5">
            <x v="9"/>
            <x v="10"/>
            <x v="18"/>
            <x v="19"/>
            <x v="20"/>
          </reference>
        </references>
      </pivotArea>
    </format>
    <format dxfId="528">
      <pivotArea grandRow="1" outline="0" collapsedLevelsAreSubtotals="1" fieldPosition="0"/>
    </format>
    <format dxfId="529">
      <pivotArea dataOnly="0" labelOnly="1" grandRow="1" outline="0" fieldPosition="0"/>
    </format>
    <format dxfId="530">
      <pivotArea field="6" grandCol="1" collapsedLevelsAreSubtotals="1" axis="axisRow" fieldPosition="1">
        <references count="2">
          <reference field="5" count="1" selected="0">
            <x v="3"/>
          </reference>
          <reference field="6" count="1">
            <x v="6"/>
          </reference>
        </references>
      </pivotArea>
    </format>
    <format dxfId="531">
      <pivotArea grandCol="1" outline="0" collapsedLevelsAreSubtotals="1" fieldPosition="0"/>
    </format>
    <format dxfId="532">
      <pivotArea field="5" type="button" dataOnly="0" labelOnly="1" outline="0" axis="axisRow" fieldPosition="0"/>
    </format>
    <format dxfId="533">
      <pivotArea type="origin" dataOnly="0" labelOnly="1" outline="0" fieldPosition="0"/>
    </format>
    <format dxfId="534">
      <pivotArea collapsedLevelsAreSubtotals="1" fieldPosition="0">
        <references count="2">
          <reference field="5" count="1" selected="0">
            <x v="3"/>
          </reference>
          <reference field="6" count="1">
            <x v="21"/>
          </reference>
        </references>
      </pivotArea>
    </format>
    <format dxfId="535">
      <pivotArea collapsedLevelsAreSubtotals="1" fieldPosition="0">
        <references count="1">
          <reference field="5" count="1">
            <x v="4"/>
          </reference>
        </references>
      </pivotArea>
    </format>
    <format dxfId="536">
      <pivotArea dataOnly="0" labelOnly="1" fieldPosition="0">
        <references count="1">
          <reference field="5" count="1">
            <x v="4"/>
          </reference>
        </references>
      </pivotArea>
    </format>
    <format dxfId="537">
      <pivotArea dataOnly="0" labelOnly="1" fieldPosition="0">
        <references count="2">
          <reference field="5" count="1" selected="0">
            <x v="3"/>
          </reference>
          <reference field="6" count="1">
            <x v="21"/>
          </reference>
        </references>
      </pivotArea>
    </format>
    <format dxfId="538">
      <pivotArea collapsedLevelsAreSubtotals="1" fieldPosition="0">
        <references count="2">
          <reference field="5" count="1" selected="0">
            <x v="3"/>
          </reference>
          <reference field="6" count="1">
            <x v="21"/>
          </reference>
        </references>
      </pivotArea>
    </format>
    <format dxfId="539">
      <pivotArea collapsedLevelsAreSubtotals="1" fieldPosition="0">
        <references count="1">
          <reference field="5" count="1">
            <x v="4"/>
          </reference>
        </references>
      </pivotArea>
    </format>
    <format dxfId="540">
      <pivotArea collapsedLevelsAreSubtotals="1" fieldPosition="0">
        <references count="2">
          <reference field="5" count="1" selected="0">
            <x v="3"/>
          </reference>
          <reference field="6" count="1">
            <x v="21"/>
          </reference>
        </references>
      </pivotArea>
    </format>
    <format dxfId="541">
      <pivotArea field="35" type="button" dataOnly="0" labelOnly="1" outline="0" axis="axisCol" fieldPosition="0"/>
    </format>
    <format dxfId="542">
      <pivotArea collapsedLevelsAreSubtotals="1" fieldPosition="0">
        <references count="3">
          <reference field="5" count="1" selected="0">
            <x v="0"/>
          </reference>
          <reference field="6" count="1">
            <x v="14"/>
          </reference>
          <reference field="35"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1B72563C-99F2-4035-9776-538E2FEDE926}" name="TablaDinámica5" cacheId="1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L9:AM20" firstHeaderRow="1" firstDataRow="1" firstDataCol="1" rowPageCount="1" colPageCount="1"/>
  <pivotFields count="43">
    <pivotField axis="axisPage" multipleItemSelectionAllowed="1" showAll="0">
      <items count="4">
        <item x="1"/>
        <item x="0"/>
        <item h="1" m="1" x="2"/>
        <item t="default"/>
      </items>
    </pivotField>
    <pivotField showAll="0"/>
    <pivotField showAll="0"/>
    <pivotField showAll="0"/>
    <pivotField showAll="0"/>
    <pivotField showAll="0"/>
    <pivotField showAll="0"/>
    <pivotField showAll="0"/>
    <pivotField showAll="0"/>
    <pivotField axis="axisRow" dataField="1" showAll="0">
      <items count="451">
        <item x="239"/>
        <item x="240"/>
        <item x="305"/>
        <item x="174"/>
        <item x="368"/>
        <item x="100"/>
        <item x="175"/>
        <item x="36"/>
        <item x="218"/>
        <item x="37"/>
        <item x="398"/>
        <item x="219"/>
        <item x="271"/>
        <item x="176"/>
        <item x="101"/>
        <item x="242"/>
        <item x="336"/>
        <item x="84"/>
        <item x="0"/>
        <item x="102"/>
        <item x="1"/>
        <item x="70"/>
        <item x="399"/>
        <item x="221"/>
        <item x="272"/>
        <item x="273"/>
        <item x="13"/>
        <item x="177"/>
        <item x="134"/>
        <item x="369"/>
        <item x="320"/>
        <item x="158"/>
        <item x="85"/>
        <item x="159"/>
        <item x="160"/>
        <item x="135"/>
        <item x="86"/>
        <item x="179"/>
        <item x="274"/>
        <item x="71"/>
        <item x="38"/>
        <item x="275"/>
        <item x="14"/>
        <item x="180"/>
        <item x="161"/>
        <item x="244"/>
        <item x="337"/>
        <item x="370"/>
        <item x="162"/>
        <item x="39"/>
        <item x="339"/>
        <item x="222"/>
        <item x="15"/>
        <item x="223"/>
        <item x="321"/>
        <item x="276"/>
        <item x="87"/>
        <item x="2"/>
        <item x="400"/>
        <item x="136"/>
        <item m="1" x="448"/>
        <item x="338"/>
        <item x="245"/>
        <item x="16"/>
        <item x="322"/>
        <item x="17"/>
        <item x="246"/>
        <item x="40"/>
        <item x="401"/>
        <item x="41"/>
        <item x="247"/>
        <item x="88"/>
        <item m="1" x="444"/>
        <item x="103"/>
        <item x="183"/>
        <item x="224"/>
        <item x="152"/>
        <item x="341"/>
        <item x="104"/>
        <item m="1" x="434"/>
        <item x="402"/>
        <item x="163"/>
        <item x="225"/>
        <item x="184"/>
        <item x="185"/>
        <item x="18"/>
        <item x="342"/>
        <item x="248"/>
        <item x="186"/>
        <item x="105"/>
        <item x="3"/>
        <item x="344"/>
        <item x="137"/>
        <item x="345"/>
        <item x="299"/>
        <item x="346"/>
        <item x="106"/>
        <item x="187"/>
        <item x="42"/>
        <item x="164"/>
        <item x="20"/>
        <item x="379"/>
        <item x="89"/>
        <item x="249"/>
        <item x="306"/>
        <item x="307"/>
        <item x="90"/>
        <item x="44"/>
        <item x="250"/>
        <item x="277"/>
        <item x="323"/>
        <item x="211"/>
        <item x="188"/>
        <item x="45"/>
        <item x="189"/>
        <item x="251"/>
        <item x="301"/>
        <item x="308"/>
        <item m="1" x="443"/>
        <item x="403"/>
        <item x="347"/>
        <item x="348"/>
        <item x="349"/>
        <item x="350"/>
        <item x="226"/>
        <item x="190"/>
        <item x="324"/>
        <item x="72"/>
        <item m="1" x="447"/>
        <item x="278"/>
        <item x="371"/>
        <item x="309"/>
        <item x="380"/>
        <item x="310"/>
        <item x="165"/>
        <item x="381"/>
        <item x="166"/>
        <item x="191"/>
        <item x="138"/>
        <item x="47"/>
        <item x="107"/>
        <item x="311"/>
        <item x="252"/>
        <item x="404"/>
        <item x="405"/>
        <item x="21"/>
        <item x="192"/>
        <item m="1" x="449"/>
        <item x="167"/>
        <item x="351"/>
        <item x="253"/>
        <item x="212"/>
        <item x="193"/>
        <item x="279"/>
        <item x="153"/>
        <item x="326"/>
        <item x="168"/>
        <item x="254"/>
        <item x="73"/>
        <item x="302"/>
        <item x="406"/>
        <item x="312"/>
        <item x="372"/>
        <item x="4"/>
        <item x="108"/>
        <item x="194"/>
        <item x="48"/>
        <item x="227"/>
        <item x="255"/>
        <item x="91"/>
        <item x="256"/>
        <item x="281"/>
        <item x="109"/>
        <item x="22"/>
        <item x="5"/>
        <item x="195"/>
        <item x="110"/>
        <item x="327"/>
        <item x="111"/>
        <item x="328"/>
        <item x="257"/>
        <item x="382"/>
        <item x="258"/>
        <item x="407"/>
        <item x="169"/>
        <item x="74"/>
        <item x="92"/>
        <item x="383"/>
        <item x="49"/>
        <item x="408"/>
        <item x="259"/>
        <item x="313"/>
        <item x="75"/>
        <item x="384"/>
        <item x="260"/>
        <item x="409"/>
        <item x="23"/>
        <item x="282"/>
        <item x="352"/>
        <item x="24"/>
        <item x="410"/>
        <item x="353"/>
        <item x="6"/>
        <item x="112"/>
        <item x="283"/>
        <item x="76"/>
        <item x="170"/>
        <item x="261"/>
        <item x="228"/>
        <item x="51"/>
        <item x="284"/>
        <item x="52"/>
        <item x="354"/>
        <item x="77"/>
        <item x="262"/>
        <item x="229"/>
        <item x="139"/>
        <item x="196"/>
        <item m="1" x="437"/>
        <item x="411"/>
        <item x="197"/>
        <item x="113"/>
        <item x="314"/>
        <item x="53"/>
        <item x="412"/>
        <item x="413"/>
        <item x="315"/>
        <item x="198"/>
        <item x="385"/>
        <item x="414"/>
        <item x="25"/>
        <item x="415"/>
        <item x="199"/>
        <item x="416"/>
        <item x="417"/>
        <item x="230"/>
        <item x="285"/>
        <item x="7"/>
        <item x="386"/>
        <item x="54"/>
        <item x="355"/>
        <item x="8"/>
        <item x="26"/>
        <item x="356"/>
        <item x="286"/>
        <item x="387"/>
        <item x="10"/>
        <item x="373"/>
        <item x="363"/>
        <item x="316"/>
        <item x="330"/>
        <item x="114"/>
        <item x="140"/>
        <item x="78"/>
        <item x="231"/>
        <item x="287"/>
        <item x="357"/>
        <item x="388"/>
        <item x="11"/>
        <item x="332"/>
        <item x="333"/>
        <item x="303"/>
        <item x="288"/>
        <item x="115"/>
        <item x="289"/>
        <item x="232"/>
        <item x="93"/>
        <item x="418"/>
        <item x="389"/>
        <item x="358"/>
        <item x="419"/>
        <item x="116"/>
        <item x="79"/>
        <item x="117"/>
        <item x="264"/>
        <item x="154"/>
        <item x="118"/>
        <item x="420"/>
        <item x="94"/>
        <item x="80"/>
        <item x="359"/>
        <item x="200"/>
        <item x="12"/>
        <item x="291"/>
        <item x="421"/>
        <item x="119"/>
        <item x="360"/>
        <item x="265"/>
        <item x="55"/>
        <item x="317"/>
        <item x="56"/>
        <item x="141"/>
        <item x="95"/>
        <item x="120"/>
        <item x="266"/>
        <item x="27"/>
        <item x="361"/>
        <item x="390"/>
        <item x="213"/>
        <item x="391"/>
        <item x="121"/>
        <item x="201"/>
        <item x="292"/>
        <item x="392"/>
        <item x="293"/>
        <item x="214"/>
        <item x="96"/>
        <item x="122"/>
        <item x="57"/>
        <item x="294"/>
        <item x="142"/>
        <item m="1" x="446"/>
        <item x="202"/>
        <item x="295"/>
        <item x="28"/>
        <item x="318"/>
        <item x="171"/>
        <item x="374"/>
        <item x="304"/>
        <item x="233"/>
        <item x="123"/>
        <item x="29"/>
        <item x="124"/>
        <item x="215"/>
        <item x="143"/>
        <item x="125"/>
        <item x="423"/>
        <item x="375"/>
        <item x="234"/>
        <item x="30"/>
        <item x="364"/>
        <item x="424"/>
        <item x="203"/>
        <item x="204"/>
        <item x="205"/>
        <item x="81"/>
        <item x="425"/>
        <item x="58"/>
        <item x="267"/>
        <item x="59"/>
        <item x="235"/>
        <item x="155"/>
        <item x="82"/>
        <item x="60"/>
        <item x="426"/>
        <item x="144"/>
        <item x="61"/>
        <item x="126"/>
        <item x="236"/>
        <item x="83"/>
        <item x="427"/>
        <item x="334"/>
        <item x="127"/>
        <item x="31"/>
        <item x="428"/>
        <item x="429"/>
        <item x="296"/>
        <item x="376"/>
        <item m="1" x="435"/>
        <item x="128"/>
        <item x="377"/>
        <item x="145"/>
        <item x="62"/>
        <item x="206"/>
        <item x="297"/>
        <item x="216"/>
        <item x="129"/>
        <item x="268"/>
        <item x="237"/>
        <item x="365"/>
        <item x="393"/>
        <item x="32"/>
        <item x="63"/>
        <item x="319"/>
        <item x="147"/>
        <item x="207"/>
        <item x="430"/>
        <item x="238"/>
        <item x="130"/>
        <item x="208"/>
        <item x="64"/>
        <item x="148"/>
        <item x="97"/>
        <item m="1" x="433"/>
        <item x="209"/>
        <item x="156"/>
        <item x="298"/>
        <item x="335"/>
        <item x="98"/>
        <item x="33"/>
        <item x="217"/>
        <item x="34"/>
        <item x="378"/>
        <item x="269"/>
        <item x="210"/>
        <item x="366"/>
        <item x="65"/>
        <item x="66"/>
        <item x="172"/>
        <item x="394"/>
        <item x="131"/>
        <item m="1" x="431"/>
        <item m="1" x="445"/>
        <item x="67"/>
        <item x="173"/>
        <item x="367"/>
        <item x="35"/>
        <item x="395"/>
        <item x="132"/>
        <item x="270"/>
        <item x="396"/>
        <item x="149"/>
        <item m="1" x="436"/>
        <item x="157"/>
        <item x="99"/>
        <item m="1" x="432"/>
        <item x="68"/>
        <item x="397"/>
        <item x="69"/>
        <item x="151"/>
        <item x="9"/>
        <item m="1" x="441"/>
        <item x="220"/>
        <item x="263"/>
        <item m="1" x="442"/>
        <item x="329"/>
        <item x="331"/>
        <item x="340"/>
        <item x="422"/>
        <item x="300"/>
        <item x="178"/>
        <item x="343"/>
        <item x="182"/>
        <item x="50"/>
        <item x="43"/>
        <item x="150"/>
        <item x="181"/>
        <item x="280"/>
        <item m="1" x="438"/>
        <item m="1" x="439"/>
        <item x="241"/>
        <item x="146"/>
        <item m="1" x="440"/>
        <item x="19"/>
        <item x="46"/>
        <item x="133"/>
        <item x="243"/>
        <item x="290"/>
        <item x="325"/>
        <item x="362"/>
        <item t="default"/>
      </items>
    </pivotField>
    <pivotField showAll="0"/>
    <pivotField showAll="0"/>
    <pivotField showAll="0"/>
    <pivotField showAll="0"/>
    <pivotField showAll="0"/>
    <pivotField showAll="0"/>
    <pivotField showAll="0"/>
    <pivotField axis="axisRow" showAll="0">
      <items count="12">
        <item sd="0" x="4"/>
        <item sd="0" x="1"/>
        <item sd="0" x="8"/>
        <item sd="0" x="3"/>
        <item sd="0" x="2"/>
        <item sd="0" x="0"/>
        <item sd="0" x="7"/>
        <item sd="0" x="9"/>
        <item sd="0" x="6"/>
        <item sd="0" x="5"/>
        <item m="1"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7"/>
    <field x="9"/>
  </rowFields>
  <rowItems count="11">
    <i>
      <x/>
    </i>
    <i>
      <x v="1"/>
    </i>
    <i>
      <x v="2"/>
    </i>
    <i>
      <x v="3"/>
    </i>
    <i>
      <x v="4"/>
    </i>
    <i>
      <x v="5"/>
    </i>
    <i>
      <x v="6"/>
    </i>
    <i>
      <x v="7"/>
    </i>
    <i>
      <x v="8"/>
    </i>
    <i>
      <x v="9"/>
    </i>
    <i t="grand">
      <x/>
    </i>
  </rowItems>
  <colItems count="1">
    <i/>
  </colItems>
  <pageFields count="1">
    <pageField fld="0" hier="-1"/>
  </pageFields>
  <dataFields count="1">
    <dataField name="Cuenta de NOMBRE" fld="9"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22C929F9-0800-4489-B08C-C5D031EBEA83}" name="TablaDinámica8" cacheId="13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REA">
  <location ref="AB2:AG26" firstHeaderRow="1" firstDataRow="2" firstDataCol="1"/>
  <pivotFields count="44">
    <pivotField showAll="0"/>
    <pivotField showAll="0"/>
    <pivotField showAll="0"/>
    <pivotField showAll="0"/>
    <pivotField showAll="0"/>
    <pivotField showAll="0"/>
    <pivotField axis="axisRow" showAll="0">
      <items count="25">
        <item sd="0" x="0"/>
        <item sd="0" x="4"/>
        <item sd="0" x="7"/>
        <item sd="0" x="10"/>
        <item sd="0" x="11"/>
        <item sd="0" x="12"/>
        <item sd="0" x="13"/>
        <item sd="0" x="15"/>
        <item sd="0" x="16"/>
        <item sd="0" x="17"/>
        <item sd="0" x="18"/>
        <item sd="0" x="1"/>
        <item sd="0" x="5"/>
        <item sd="0" x="8"/>
        <item sd="0" x="2"/>
        <item sd="0" x="3"/>
        <item sd="0" x="9"/>
        <item sd="0" x="6"/>
        <item sd="0" x="19"/>
        <item sd="0" x="20"/>
        <item sd="0" m="1" x="21"/>
        <item m="1" x="23"/>
        <item m="1" x="22"/>
        <item x="14"/>
        <item t="default" sd="0"/>
      </items>
    </pivotField>
    <pivotField showAll="0"/>
    <pivotField showAll="0"/>
    <pivotField axis="axisRow" dataField="1" showAll="0">
      <items count="452">
        <item x="239"/>
        <item x="240"/>
        <item x="305"/>
        <item x="174"/>
        <item x="368"/>
        <item x="100"/>
        <item x="175"/>
        <item m="1" x="450"/>
        <item x="36"/>
        <item x="218"/>
        <item x="37"/>
        <item m="1" x="399"/>
        <item x="219"/>
        <item x="271"/>
        <item x="176"/>
        <item x="101"/>
        <item x="242"/>
        <item x="336"/>
        <item x="84"/>
        <item x="0"/>
        <item x="102"/>
        <item x="1"/>
        <item x="70"/>
        <item m="1" x="423"/>
        <item x="221"/>
        <item x="272"/>
        <item x="273"/>
        <item x="13"/>
        <item x="177"/>
        <item x="134"/>
        <item x="320"/>
        <item x="158"/>
        <item x="85"/>
        <item x="159"/>
        <item x="160"/>
        <item x="135"/>
        <item x="178"/>
        <item x="86"/>
        <item x="274"/>
        <item x="71"/>
        <item x="38"/>
        <item x="275"/>
        <item x="14"/>
        <item x="180"/>
        <item x="161"/>
        <item x="244"/>
        <item m="1" x="446"/>
        <item x="337"/>
        <item x="370"/>
        <item x="162"/>
        <item x="39"/>
        <item x="339"/>
        <item x="222"/>
        <item x="15"/>
        <item x="223"/>
        <item x="321"/>
        <item x="276"/>
        <item x="87"/>
        <item x="2"/>
        <item m="1" x="433"/>
        <item x="245"/>
        <item x="16"/>
        <item x="322"/>
        <item x="17"/>
        <item x="246"/>
        <item x="40"/>
        <item m="1" x="411"/>
        <item x="41"/>
        <item x="247"/>
        <item x="88"/>
        <item m="1" x="439"/>
        <item x="103"/>
        <item x="183"/>
        <item x="224"/>
        <item x="152"/>
        <item x="341"/>
        <item x="104"/>
        <item m="1" x="437"/>
        <item m="1" x="405"/>
        <item x="163"/>
        <item x="225"/>
        <item x="18"/>
        <item x="342"/>
        <item x="248"/>
        <item x="186"/>
        <item x="105"/>
        <item x="3"/>
        <item x="344"/>
        <item x="137"/>
        <item x="345"/>
        <item x="346"/>
        <item x="106"/>
        <item x="164"/>
        <item x="20"/>
        <item x="379"/>
        <item x="89"/>
        <item x="249"/>
        <item x="306"/>
        <item x="307"/>
        <item x="90"/>
        <item x="44"/>
        <item x="250"/>
        <item x="277"/>
        <item x="323"/>
        <item x="211"/>
        <item x="188"/>
        <item x="45"/>
        <item x="189"/>
        <item x="251"/>
        <item x="301"/>
        <item x="308"/>
        <item m="1" x="438"/>
        <item m="1" x="410"/>
        <item x="347"/>
        <item x="348"/>
        <item x="349"/>
        <item x="350"/>
        <item x="226"/>
        <item x="324"/>
        <item x="72"/>
        <item x="278"/>
        <item m="1" x="448"/>
        <item x="309"/>
        <item x="380"/>
        <item x="310"/>
        <item x="381"/>
        <item x="166"/>
        <item x="138"/>
        <item x="47"/>
        <item m="1" x="444"/>
        <item x="107"/>
        <item x="252"/>
        <item m="1" x="403"/>
        <item m="1" x="401"/>
        <item x="21"/>
        <item x="192"/>
        <item x="167"/>
        <item x="351"/>
        <item x="253"/>
        <item x="212"/>
        <item x="193"/>
        <item x="153"/>
        <item x="326"/>
        <item x="168"/>
        <item x="73"/>
        <item x="302"/>
        <item m="1" x="402"/>
        <item m="1" x="443"/>
        <item x="372"/>
        <item x="4"/>
        <item x="108"/>
        <item x="194"/>
        <item x="48"/>
        <item x="227"/>
        <item x="255"/>
        <item x="91"/>
        <item x="256"/>
        <item x="281"/>
        <item x="109"/>
        <item x="22"/>
        <item x="5"/>
        <item x="195"/>
        <item x="110"/>
        <item x="327"/>
        <item x="111"/>
        <item x="328"/>
        <item x="257"/>
        <item x="382"/>
        <item x="258"/>
        <item m="1" x="397"/>
        <item x="169"/>
        <item x="74"/>
        <item x="92"/>
        <item x="383"/>
        <item x="49"/>
        <item m="1" x="398"/>
        <item x="259"/>
        <item m="1" x="447"/>
        <item x="313"/>
        <item x="75"/>
        <item x="384"/>
        <item x="260"/>
        <item m="1" x="416"/>
        <item x="23"/>
        <item x="282"/>
        <item x="352"/>
        <item x="24"/>
        <item m="1" x="412"/>
        <item x="353"/>
        <item x="6"/>
        <item x="112"/>
        <item x="283"/>
        <item x="76"/>
        <item x="170"/>
        <item x="261"/>
        <item x="228"/>
        <item x="51"/>
        <item x="284"/>
        <item x="52"/>
        <item x="354"/>
        <item x="77"/>
        <item x="262"/>
        <item x="229"/>
        <item x="139"/>
        <item x="196"/>
        <item m="1" x="391"/>
        <item m="1" x="417"/>
        <item x="197"/>
        <item x="113"/>
        <item x="314"/>
        <item x="53"/>
        <item m="1" x="415"/>
        <item m="1" x="407"/>
        <item x="315"/>
        <item x="198"/>
        <item x="385"/>
        <item m="1" x="419"/>
        <item x="25"/>
        <item m="1" x="395"/>
        <item x="199"/>
        <item m="1" x="396"/>
        <item m="1" x="422"/>
        <item x="230"/>
        <item x="285"/>
        <item x="7"/>
        <item x="386"/>
        <item x="54"/>
        <item x="355"/>
        <item x="8"/>
        <item x="26"/>
        <item x="356"/>
        <item x="286"/>
        <item x="387"/>
        <item x="10"/>
        <item x="373"/>
        <item x="316"/>
        <item x="330"/>
        <item x="114"/>
        <item x="140"/>
        <item x="78"/>
        <item x="231"/>
        <item x="287"/>
        <item x="357"/>
        <item x="388"/>
        <item x="11"/>
        <item x="332"/>
        <item x="333"/>
        <item x="303"/>
        <item x="288"/>
        <item x="115"/>
        <item x="289"/>
        <item x="232"/>
        <item x="93"/>
        <item m="1" x="392"/>
        <item m="1" x="431"/>
        <item x="358"/>
        <item m="1" x="413"/>
        <item x="116"/>
        <item x="79"/>
        <item x="117"/>
        <item x="264"/>
        <item x="154"/>
        <item x="118"/>
        <item m="1" x="409"/>
        <item x="94"/>
        <item x="80"/>
        <item x="359"/>
        <item x="200"/>
        <item x="12"/>
        <item x="291"/>
        <item m="1" x="393"/>
        <item x="119"/>
        <item x="360"/>
        <item x="265"/>
        <item x="55"/>
        <item x="317"/>
        <item x="56"/>
        <item x="141"/>
        <item x="95"/>
        <item x="120"/>
        <item x="266"/>
        <item x="27"/>
        <item x="361"/>
        <item m="1" x="420"/>
        <item x="213"/>
        <item m="1" x="434"/>
        <item x="121"/>
        <item x="201"/>
        <item x="292"/>
        <item m="1" x="428"/>
        <item x="293"/>
        <item x="214"/>
        <item x="96"/>
        <item x="122"/>
        <item x="57"/>
        <item x="294"/>
        <item x="142"/>
        <item m="1" x="441"/>
        <item x="202"/>
        <item x="295"/>
        <item x="28"/>
        <item x="318"/>
        <item x="171"/>
        <item x="374"/>
        <item x="304"/>
        <item x="233"/>
        <item x="123"/>
        <item x="29"/>
        <item x="124"/>
        <item x="215"/>
        <item x="143"/>
        <item x="125"/>
        <item m="1" x="414"/>
        <item x="375"/>
        <item x="234"/>
        <item x="30"/>
        <item x="364"/>
        <item m="1" x="424"/>
        <item x="81"/>
        <item m="1" x="421"/>
        <item x="58"/>
        <item x="267"/>
        <item x="59"/>
        <item x="82"/>
        <item x="60"/>
        <item m="1" x="400"/>
        <item x="144"/>
        <item x="61"/>
        <item x="126"/>
        <item x="236"/>
        <item x="83"/>
        <item m="1" x="425"/>
        <item x="334"/>
        <item x="127"/>
        <item x="31"/>
        <item m="1" x="404"/>
        <item m="1" x="426"/>
        <item x="296"/>
        <item x="377"/>
        <item x="145"/>
        <item x="62"/>
        <item x="206"/>
        <item x="297"/>
        <item x="216"/>
        <item x="129"/>
        <item x="268"/>
        <item x="237"/>
        <item x="365"/>
        <item m="1" x="427"/>
        <item x="32"/>
        <item x="63"/>
        <item x="319"/>
        <item x="147"/>
        <item x="238"/>
        <item x="130"/>
        <item x="208"/>
        <item x="64"/>
        <item x="148"/>
        <item x="97"/>
        <item m="1" x="408"/>
        <item x="298"/>
        <item x="335"/>
        <item x="98"/>
        <item x="217"/>
        <item x="34"/>
        <item x="378"/>
        <item x="269"/>
        <item x="366"/>
        <item x="65"/>
        <item x="66"/>
        <item x="172"/>
        <item m="1" x="430"/>
        <item x="131"/>
        <item m="1" x="394"/>
        <item x="67"/>
        <item x="173"/>
        <item x="367"/>
        <item x="35"/>
        <item m="1" x="429"/>
        <item x="132"/>
        <item x="270"/>
        <item m="1" x="432"/>
        <item x="149"/>
        <item m="1" x="390"/>
        <item x="157"/>
        <item x="99"/>
        <item m="1" x="406"/>
        <item x="68"/>
        <item m="1" x="418"/>
        <item x="69"/>
        <item x="151"/>
        <item x="311"/>
        <item m="1" x="449"/>
        <item m="1" x="442"/>
        <item m="1" x="436"/>
        <item m="1" x="445"/>
        <item x="179"/>
        <item m="1" x="440"/>
        <item x="312"/>
        <item x="33"/>
        <item x="210"/>
        <item x="279"/>
        <item x="300"/>
        <item m="1" x="435"/>
        <item x="182"/>
        <item x="50"/>
        <item x="362"/>
        <item x="9"/>
        <item x="19"/>
        <item m="1" x="389"/>
        <item x="42"/>
        <item x="43"/>
        <item x="46"/>
        <item x="128"/>
        <item x="136"/>
        <item x="146"/>
        <item x="150"/>
        <item x="155"/>
        <item x="156"/>
        <item x="165"/>
        <item x="181"/>
        <item x="184"/>
        <item x="185"/>
        <item x="187"/>
        <item x="190"/>
        <item x="191"/>
        <item x="203"/>
        <item x="204"/>
        <item x="205"/>
        <item x="207"/>
        <item x="209"/>
        <item x="220"/>
        <item x="235"/>
        <item x="241"/>
        <item x="243"/>
        <item x="254"/>
        <item x="263"/>
        <item x="280"/>
        <item x="290"/>
        <item x="299"/>
        <item x="325"/>
        <item x="329"/>
        <item x="331"/>
        <item x="338"/>
        <item x="340"/>
        <item x="343"/>
        <item x="363"/>
        <item x="369"/>
        <item x="371"/>
        <item x="376"/>
        <item x="133"/>
        <item t="default"/>
      </items>
    </pivotField>
    <pivotField numFmtId="3"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9">
        <item m="1" x="4"/>
        <item x="0"/>
        <item m="1" x="7"/>
        <item x="2"/>
        <item m="1" x="6"/>
        <item x="3"/>
        <item m="1" x="5"/>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6"/>
    <field x="9"/>
  </rowFields>
  <rowItems count="23">
    <i>
      <x/>
    </i>
    <i>
      <x v="1"/>
    </i>
    <i>
      <x v="2"/>
    </i>
    <i>
      <x v="3"/>
    </i>
    <i>
      <x v="4"/>
    </i>
    <i>
      <x v="5"/>
    </i>
    <i>
      <x v="6"/>
    </i>
    <i>
      <x v="7"/>
    </i>
    <i>
      <x v="8"/>
    </i>
    <i>
      <x v="9"/>
    </i>
    <i>
      <x v="10"/>
    </i>
    <i>
      <x v="11"/>
    </i>
    <i>
      <x v="12"/>
    </i>
    <i>
      <x v="13"/>
    </i>
    <i>
      <x v="14"/>
    </i>
    <i>
      <x v="15"/>
    </i>
    <i>
      <x v="16"/>
    </i>
    <i>
      <x v="17"/>
    </i>
    <i>
      <x v="18"/>
    </i>
    <i>
      <x v="19"/>
    </i>
    <i>
      <x v="23"/>
    </i>
    <i r="1">
      <x v="439"/>
    </i>
    <i t="grand">
      <x/>
    </i>
  </rowItems>
  <colFields count="1">
    <field x="28"/>
  </colFields>
  <colItems count="5">
    <i>
      <x v="1"/>
    </i>
    <i>
      <x v="3"/>
    </i>
    <i>
      <x v="5"/>
    </i>
    <i>
      <x v="7"/>
    </i>
    <i t="grand">
      <x/>
    </i>
  </colItems>
  <dataFields count="1">
    <dataField name="Cuenta de NOMBRE" fld="9" subtotal="count" baseField="0" baseItem="0"/>
  </dataFields>
  <formats count="18">
    <format dxfId="459">
      <pivotArea outline="0" collapsedLevelsAreSubtotals="1" fieldPosition="0"/>
    </format>
    <format dxfId="460">
      <pivotArea dataOnly="0" labelOnly="1" fieldPosition="0">
        <references count="1">
          <reference field="6" count="0"/>
        </references>
      </pivotArea>
    </format>
    <format dxfId="461">
      <pivotArea dataOnly="0" labelOnly="1" grandRow="1" outline="0" fieldPosition="0"/>
    </format>
    <format dxfId="462">
      <pivotArea field="6" type="button" dataOnly="0" labelOnly="1" outline="0" axis="axisRow" fieldPosition="0"/>
    </format>
    <format dxfId="463">
      <pivotArea dataOnly="0" labelOnly="1" fieldPosition="0">
        <references count="1">
          <reference field="28" count="0"/>
        </references>
      </pivotArea>
    </format>
    <format dxfId="464">
      <pivotArea outline="0" collapsedLevelsAreSubtotals="1" fieldPosition="0">
        <references count="1">
          <reference field="28" count="2" selected="0">
            <x v="0"/>
            <x v="1"/>
          </reference>
        </references>
      </pivotArea>
    </format>
    <format dxfId="465">
      <pivotArea field="6" type="button" dataOnly="0" labelOnly="1" outline="0" axis="axisRow" fieldPosition="0"/>
    </format>
    <format dxfId="466">
      <pivotArea dataOnly="0" labelOnly="1" fieldPosition="0">
        <references count="1">
          <reference field="28" count="0"/>
        </references>
      </pivotArea>
    </format>
    <format dxfId="467">
      <pivotArea dataOnly="0" labelOnly="1" grandCol="1" outline="0" fieldPosition="0"/>
    </format>
    <format dxfId="468">
      <pivotArea outline="0" collapsedLevelsAreSubtotals="1" fieldPosition="0">
        <references count="1">
          <reference field="28" count="1" selected="0">
            <x v="1"/>
          </reference>
        </references>
      </pivotArea>
    </format>
    <format dxfId="469">
      <pivotArea dataOnly="0" labelOnly="1" fieldPosition="0">
        <references count="1">
          <reference field="28" count="1">
            <x v="1"/>
          </reference>
        </references>
      </pivotArea>
    </format>
    <format dxfId="470">
      <pivotArea outline="0" collapsedLevelsAreSubtotals="1" fieldPosition="0">
        <references count="1">
          <reference field="28" count="1" selected="0">
            <x v="0"/>
          </reference>
        </references>
      </pivotArea>
    </format>
    <format dxfId="471">
      <pivotArea dataOnly="0" labelOnly="1" fieldPosition="0">
        <references count="1">
          <reference field="28" count="1">
            <x v="0"/>
          </reference>
        </references>
      </pivotArea>
    </format>
    <format dxfId="472">
      <pivotArea grandRow="1" outline="0" collapsedLevelsAreSubtotals="1" fieldPosition="0"/>
    </format>
    <format dxfId="473">
      <pivotArea dataOnly="0" labelOnly="1" grandRow="1" outline="0" fieldPosition="0"/>
    </format>
    <format dxfId="474">
      <pivotArea grandRow="1" outline="0" collapsedLevelsAreSubtotals="1" fieldPosition="0"/>
    </format>
    <format dxfId="475">
      <pivotArea dataOnly="0" labelOnly="1" grandRow="1" outline="0" fieldPosition="0"/>
    </format>
    <format dxfId="476">
      <pivotArea grandCol="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BA9A3F03-D267-4DC2-9B15-6AEFF91BA496}" name="TablaDinámica4" cacheId="13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8:J37" firstHeaderRow="1" firstDataRow="2" firstDataCol="1" rowPageCount="1" colPageCount="1"/>
  <pivotFields count="44">
    <pivotField axis="axisPage" multipleItemSelectionAllowed="1" showAll="0">
      <items count="4">
        <item x="1"/>
        <item x="0"/>
        <item h="1" m="1" x="2"/>
        <item t="default"/>
      </items>
    </pivotField>
    <pivotField showAll="0"/>
    <pivotField showAll="0"/>
    <pivotField showAll="0"/>
    <pivotField showAll="0"/>
    <pivotField axis="axisRow" showAll="0">
      <items count="7">
        <item x="0"/>
        <item x="1"/>
        <item x="2"/>
        <item x="3"/>
        <item x="4"/>
        <item m="1" x="5"/>
        <item t="default"/>
      </items>
    </pivotField>
    <pivotField axis="axisRow" showAll="0">
      <items count="25">
        <item sd="0" x="0"/>
        <item sd="0" x="4"/>
        <item sd="0" x="7"/>
        <item sd="0" x="10"/>
        <item sd="0" x="11"/>
        <item sd="0" x="12"/>
        <item sd="0" x="13"/>
        <item sd="0" x="15"/>
        <item sd="0" x="16"/>
        <item sd="0" x="17"/>
        <item sd="0" x="18"/>
        <item sd="0" x="1"/>
        <item sd="0" x="8"/>
        <item sd="0" x="3"/>
        <item sd="0" x="9"/>
        <item sd="0" x="19"/>
        <item sd="0" x="20"/>
        <item sd="0" x="5"/>
        <item sd="0" x="6"/>
        <item sd="0" x="21"/>
        <item sd="0" x="2"/>
        <item sd="0" x="14"/>
        <item sd="0" m="1" x="22"/>
        <item m="1" x="23"/>
        <item t="default" sd="0"/>
      </items>
    </pivotField>
    <pivotField showAll="0"/>
    <pivotField showAll="0"/>
    <pivotField axis="axisRow" showAll="0">
      <items count="449">
        <item sd="0" x="336"/>
        <item sd="0" x="84"/>
        <item sd="0" x="70"/>
        <item sd="0" x="320"/>
        <item sd="0" x="159"/>
        <item sd="0" x="274"/>
        <item sd="0" x="337"/>
        <item sd="0" x="87"/>
        <item sd="0" x="322"/>
        <item sd="0" x="152"/>
        <item sd="0" x="341"/>
        <item sd="0" x="342"/>
        <item sd="0" x="248"/>
        <item sd="0" x="344"/>
        <item sd="0" x="345"/>
        <item sd="0" x="250"/>
        <item sd="0" x="323"/>
        <item sd="0" x="211"/>
        <item sd="0" x="251"/>
        <item sd="0" x="347"/>
        <item sd="0" x="349"/>
        <item sd="0" x="350"/>
        <item sd="0" x="380"/>
        <item sd="0" x="351"/>
        <item sd="0" x="193"/>
        <item sd="0" x="153"/>
        <item sd="0" x="73"/>
        <item sd="0" x="302"/>
        <item sd="0" x="372"/>
        <item sd="0" x="195"/>
        <item sd="0" x="257"/>
        <item sd="0" x="382"/>
        <item sd="0" x="169"/>
        <item sd="0" x="383"/>
        <item sd="0" x="75"/>
        <item sd="0" x="260"/>
        <item sd="0" x="352"/>
        <item sd="0" x="76"/>
        <item sd="0" x="170"/>
        <item sd="0" x="385"/>
        <item sd="0" x="8"/>
        <item sd="0" x="26"/>
        <item sd="0" x="286"/>
        <item sd="0" x="387"/>
        <item sd="0" x="10"/>
        <item sd="0" x="330"/>
        <item sd="0" x="78"/>
        <item sd="0" x="332"/>
        <item sd="0" x="333"/>
        <item sd="0" x="303"/>
        <item sd="0" x="389"/>
        <item sd="0" x="358"/>
        <item sd="0" x="264"/>
        <item sd="0" x="80"/>
        <item sd="0" x="359"/>
        <item sd="0" x="390"/>
        <item sd="0" x="391"/>
        <item sd="0" x="201"/>
        <item sd="0" x="392"/>
        <item sd="0" x="96"/>
        <item sd="0" x="318"/>
        <item sd="0" x="171"/>
        <item sd="0" x="233"/>
        <item sd="0" x="375"/>
        <item sd="0" x="82"/>
        <item sd="0" x="83"/>
        <item sd="0" x="97"/>
        <item sd="0" x="98"/>
        <item sd="0" x="131"/>
        <item sd="0" x="151"/>
        <item sd="0" x="173"/>
        <item sd="0" x="208"/>
        <item sd="0" x="270"/>
        <item sd="0" x="319"/>
        <item sd="0" x="377"/>
        <item sd="0" x="395"/>
        <item sd="0" x="396"/>
        <item sd="0" x="404"/>
        <item sd="0" x="405"/>
        <item sd="0" x="406"/>
        <item sd="0" x="409"/>
        <item sd="0" x="414"/>
        <item sd="0" x="425"/>
        <item sd="0" x="428"/>
        <item sd="0" x="0"/>
        <item sd="0" x="1"/>
        <item sd="0" x="3"/>
        <item sd="0" x="7"/>
        <item sd="0" x="12"/>
        <item sd="0" x="13"/>
        <item sd="0" x="18"/>
        <item sd="0" x="21"/>
        <item sd="0" x="22"/>
        <item sd="0" x="24"/>
        <item sd="0" x="30"/>
        <item sd="0" x="31"/>
        <item sd="0" x="32"/>
        <item sd="0" x="35"/>
        <item sd="0" x="39"/>
        <item sd="0" x="44"/>
        <item sd="0" x="45"/>
        <item sd="0" m="1" x="445"/>
        <item sd="0" x="47"/>
        <item sd="0" x="49"/>
        <item sd="0" x="53"/>
        <item sd="0" x="54"/>
        <item sd="0" x="55"/>
        <item sd="0" x="60"/>
        <item sd="0" x="61"/>
        <item sd="0" x="62"/>
        <item sd="0" x="63"/>
        <item sd="0" x="68"/>
        <item sd="0" x="89"/>
        <item sd="0" x="92"/>
        <item sd="0" x="100"/>
        <item sd="0" x="105"/>
        <item sd="0" x="108"/>
        <item sd="0" x="116"/>
        <item sd="0" x="123"/>
        <item sd="0" x="126"/>
        <item sd="0" x="127"/>
        <item sd="0" x="130"/>
        <item sd="0" x="139"/>
        <item sd="0" x="140"/>
        <item sd="0" x="142"/>
        <item sd="0" x="143"/>
        <item sd="0" x="145"/>
        <item sd="0" x="147"/>
        <item sd="0" x="154"/>
        <item sd="0" x="158"/>
        <item sd="0" x="163"/>
        <item sd="0" x="172"/>
        <item sd="0" x="174"/>
        <item sd="0" x="177"/>
        <item sd="0" x="183"/>
        <item sd="0" x="196"/>
        <item sd="0" x="197"/>
        <item sd="0" x="198"/>
        <item sd="0" x="200"/>
        <item sd="0" x="206"/>
        <item sd="0" x="213"/>
        <item sd="0" x="215"/>
        <item sd="0" x="216"/>
        <item sd="0" x="218"/>
        <item sd="0" x="219"/>
        <item sd="0" x="221"/>
        <item sd="0" x="222"/>
        <item sd="0" x="223"/>
        <item sd="0" x="224"/>
        <item sd="0" x="225"/>
        <item sd="0" x="226"/>
        <item sd="0" x="227"/>
        <item sd="0" x="229"/>
        <item sd="0" x="232"/>
        <item sd="0" x="236"/>
        <item sd="0" x="240"/>
        <item sd="0" x="249"/>
        <item sd="0" x="252"/>
        <item sd="0" x="259"/>
        <item sd="0" x="271"/>
        <item sd="0" x="278"/>
        <item sd="0" x="281"/>
        <item sd="0" x="284"/>
        <item sd="0" x="287"/>
        <item sd="0" x="288"/>
        <item sd="0" x="294"/>
        <item sd="0" x="298"/>
        <item sd="0" x="305"/>
        <item sd="0" x="309"/>
        <item sd="0" x="313"/>
        <item sd="0" x="314"/>
        <item sd="0" x="317"/>
        <item sd="0" x="321"/>
        <item sd="0" x="324"/>
        <item sd="0" x="335"/>
        <item sd="0" x="339"/>
        <item sd="0" x="346"/>
        <item sd="0" x="353"/>
        <item sd="0" x="354"/>
        <item sd="0" x="355"/>
        <item sd="0" x="356"/>
        <item sd="0" x="357"/>
        <item sd="0" x="361"/>
        <item sd="0" x="366"/>
        <item sd="0" x="368"/>
        <item sd="0" x="370"/>
        <item sd="0" x="374"/>
        <item sd="0" x="379"/>
        <item sd="0" x="381"/>
        <item sd="0" x="384"/>
        <item sd="0" x="393"/>
        <item sd="0" x="394"/>
        <item sd="0" x="399"/>
        <item sd="0" x="403"/>
        <item sd="0" x="407"/>
        <item sd="0" x="408"/>
        <item sd="0" x="411"/>
        <item sd="0" x="413"/>
        <item sd="0" x="415"/>
        <item sd="0" x="416"/>
        <item sd="0" x="420"/>
        <item sd="0" x="421"/>
        <item sd="0" x="423"/>
        <item sd="0" x="424"/>
        <item sd="0" x="427"/>
        <item sd="0" x="431"/>
        <item sd="0" x="432"/>
        <item sd="0" x="433"/>
        <item sd="0" x="113"/>
        <item sd="0" x="107"/>
        <item sd="0" x="67"/>
        <item sd="0" x="91"/>
        <item sd="0" x="103"/>
        <item sd="0" x="11"/>
        <item sd="0" x="6"/>
        <item sd="0" x="5"/>
        <item sd="0" x="2"/>
        <item sd="0" x="29"/>
        <item sd="0" x="14"/>
        <item sd="0" x="25"/>
        <item sd="0" x="217"/>
        <item sd="0" x="20"/>
        <item sd="0" x="15"/>
        <item sd="0" x="16"/>
        <item sd="0" x="27"/>
        <item sd="0" x="28"/>
        <item sd="0" x="23"/>
        <item sd="0" x="34"/>
        <item sd="0" x="17"/>
        <item sd="0" x="48"/>
        <item sd="0" x="41"/>
        <item sd="0" x="36"/>
        <item sd="0" x="57"/>
        <item sd="0" x="69"/>
        <item sd="0" x="40"/>
        <item sd="0" x="64"/>
        <item sd="0" x="56"/>
        <item sd="0" x="58"/>
        <item sd="0" x="65"/>
        <item sd="0" x="66"/>
        <item sd="0" x="81"/>
        <item sd="0" x="74"/>
        <item sd="0" x="79"/>
        <item sd="0" x="71"/>
        <item sd="0" x="94"/>
        <item sd="0" x="93"/>
        <item sd="0" x="85"/>
        <item sd="0" x="95"/>
        <item sd="0" x="86"/>
        <item sd="0" x="99"/>
        <item sd="0" x="112"/>
        <item sd="0" x="122"/>
        <item sd="0" x="104"/>
        <item sd="0" x="121"/>
        <item sd="0" x="102"/>
        <item sd="0" x="114"/>
        <item sd="0" x="117"/>
        <item sd="0" x="110"/>
        <item sd="0" x="111"/>
        <item sd="0" x="132"/>
        <item sd="0" x="119"/>
        <item sd="0" x="118"/>
        <item sd="0" x="124"/>
        <item sd="0" x="120"/>
        <item sd="0" x="101"/>
        <item sd="0" x="109"/>
        <item sd="0" x="106"/>
        <item sd="0" x="129"/>
        <item sd="0" x="141"/>
        <item sd="0" x="144"/>
        <item sd="0" x="137"/>
        <item sd="0" x="168"/>
        <item sd="0" x="162"/>
        <item sd="0" x="161"/>
        <item sd="0" x="166"/>
        <item sd="0" x="164"/>
        <item sd="0" x="188"/>
        <item sd="0" x="194"/>
        <item sd="0" x="176"/>
        <item sd="0" x="192"/>
        <item sd="0" x="189"/>
        <item sd="0" x="202"/>
        <item sd="0" x="199"/>
        <item sd="0" x="186"/>
        <item sd="0" x="214"/>
        <item sd="0" x="238"/>
        <item sd="0" x="230"/>
        <item sd="0" x="234"/>
        <item sd="0" x="231"/>
        <item sd="0" x="245"/>
        <item sd="0" x="258"/>
        <item sd="0" x="266"/>
        <item sd="0" x="265"/>
        <item sd="0" x="262"/>
        <item sd="0" x="246"/>
        <item sd="0" x="256"/>
        <item sd="0" x="253"/>
        <item sd="0" x="269"/>
        <item sd="0" x="267"/>
        <item sd="0" x="239"/>
        <item sd="0" x="261"/>
        <item sd="0" x="242"/>
        <item sd="0" x="247"/>
        <item sd="0" x="255"/>
        <item sd="0" x="268"/>
        <item sd="0" x="273"/>
        <item sd="0" x="296"/>
        <item sd="0" x="275"/>
        <item sd="0" x="283"/>
        <item sd="0" x="289"/>
        <item sd="0" x="282"/>
        <item sd="0" x="276"/>
        <item sd="0" x="293"/>
        <item sd="0" x="304"/>
        <item sd="0" x="316"/>
        <item sd="0" x="308"/>
        <item sd="0" x="315"/>
        <item sd="0" x="307"/>
        <item sd="0" x="310"/>
        <item sd="0" x="417"/>
        <item sd="0" x="334"/>
        <item sd="0" x="348"/>
        <item sd="0" x="365"/>
        <item sd="0" m="1" x="441"/>
        <item sd="0" x="373"/>
        <item sd="0" x="378"/>
        <item sd="0" x="388"/>
        <item sd="0" x="397"/>
        <item sd="0" x="418"/>
        <item sd="0" x="402"/>
        <item sd="0" x="410"/>
        <item sd="0" x="398"/>
        <item sd="0" x="426"/>
        <item sd="0" x="429"/>
        <item sd="0" x="419"/>
        <item sd="0" x="277"/>
        <item sd="0" x="291"/>
        <item sd="0" x="149"/>
        <item sd="0" x="135"/>
        <item sd="0" x="272"/>
        <item sd="0" m="1" x="447"/>
        <item sd="0" x="160"/>
        <item sd="0" x="237"/>
        <item sd="0" x="59"/>
        <item sd="0" x="4"/>
        <item sd="0" x="38"/>
        <item sd="0" x="52"/>
        <item sd="0" x="37"/>
        <item sd="0" x="77"/>
        <item sd="0" x="72"/>
        <item sd="0" x="88"/>
        <item sd="0" x="115"/>
        <item sd="0" x="125"/>
        <item sd="0" x="134"/>
        <item sd="0" x="148"/>
        <item sd="0" x="301"/>
        <item sd="0" x="326"/>
        <item sd="0" x="360"/>
        <item sd="0" x="367"/>
        <item sd="0" x="364"/>
        <item sd="0" x="138"/>
        <item sd="0" x="306"/>
        <item sd="0" x="400"/>
        <item sd="0" x="401"/>
        <item sd="0" x="90"/>
        <item sd="0" x="157"/>
        <item sd="0" x="212"/>
        <item sd="0" x="228"/>
        <item sd="0" x="244"/>
        <item sd="0" x="285"/>
        <item sd="0" x="297"/>
        <item sd="0" x="295"/>
        <item sd="0" x="292"/>
        <item sd="0" x="327"/>
        <item sd="0" x="328"/>
        <item sd="0" m="1" x="435"/>
        <item sd="0" m="1" x="434"/>
        <item sd="0" x="167"/>
        <item sd="0" x="175"/>
        <item sd="0" x="180"/>
        <item sd="0" x="386"/>
        <item sd="0" x="412"/>
        <item sd="0" x="311"/>
        <item sd="0" x="42"/>
        <item sd="0" x="128"/>
        <item sd="0" x="136"/>
        <item sd="0" x="155"/>
        <item sd="0" x="156"/>
        <item sd="0" x="165"/>
        <item sd="0" x="209"/>
        <item sd="0" x="187"/>
        <item sd="0" x="430"/>
        <item sd="0" x="185"/>
        <item sd="0" x="190"/>
        <item sd="0" x="184"/>
        <item sd="0" x="191"/>
        <item x="254"/>
        <item sd="0" x="299"/>
        <item sd="0" x="338"/>
        <item sd="0" x="363"/>
        <item sd="0" x="376"/>
        <item sd="0" x="369"/>
        <item sd="0" x="371"/>
        <item sd="0" x="203"/>
        <item sd="0" x="205"/>
        <item sd="0" x="235"/>
        <item sd="0" x="179"/>
        <item sd="0" x="312"/>
        <item sd="0" x="33"/>
        <item sd="0" x="210"/>
        <item x="279"/>
        <item sd="0" x="204"/>
        <item sd="0" x="207"/>
        <item sd="0" m="1" x="438"/>
        <item sd="0" x="9"/>
        <item sd="0" m="1" x="443"/>
        <item sd="0" x="220"/>
        <item sd="0" x="263"/>
        <item sd="0" m="1" x="444"/>
        <item sd="0" x="329"/>
        <item sd="0" x="331"/>
        <item sd="0" x="340"/>
        <item x="343"/>
        <item x="300"/>
        <item sd="0" x="178"/>
        <item sd="0" x="422"/>
        <item sd="0" x="182"/>
        <item sd="0" x="43"/>
        <item sd="0" x="150"/>
        <item sd="0" x="181"/>
        <item x="280"/>
        <item sd="0" m="1" x="437"/>
        <item sd="0" m="1" x="439"/>
        <item x="19"/>
        <item m="1" x="446"/>
        <item sd="0" x="50"/>
        <item sd="0" x="241"/>
        <item m="1" x="442"/>
        <item sd="0" x="146"/>
        <item m="1" x="440"/>
        <item sd="0" x="362"/>
        <item sd="0" m="1" x="436"/>
        <item sd="0" x="46"/>
        <item x="243"/>
        <item x="51"/>
        <item x="290"/>
        <item x="325"/>
        <item x="133"/>
        <item t="default" sd="0"/>
      </items>
    </pivotField>
    <pivotField numFmtId="3" showAll="0"/>
    <pivotField numFmtId="165" showAll="0"/>
    <pivotField numFmtId="165" showAll="0"/>
    <pivotField showAll="0"/>
    <pivotField showAll="0"/>
    <pivotField showAll="0"/>
    <pivotField showAll="0"/>
    <pivotField axis="axisRow" showAll="0">
      <items count="12">
        <item sd="0" x="4"/>
        <item x="1"/>
        <item sd="0" x="8"/>
        <item sd="0" x="3"/>
        <item sd="0" x="2"/>
        <item sd="0" x="0"/>
        <item sd="0" x="7"/>
        <item sd="0" x="9"/>
        <item x="6"/>
        <item sd="0" x="5"/>
        <item sd="0" m="1" x="10"/>
        <item t="default" sd="0"/>
      </items>
    </pivotField>
    <pivotField showAll="0"/>
    <pivotField showAll="0"/>
    <pivotField showAll="0"/>
    <pivotField showAll="0"/>
    <pivotField showAll="0"/>
    <pivotField axis="axisCol" dataField="1" showAll="0">
      <items count="4">
        <item n="SIN RADICAR" m="1" x="1"/>
        <item n="RADICADOS" x="0"/>
        <item m="1" x="2"/>
        <item t="default"/>
      </items>
    </pivotField>
    <pivotField showAll="0"/>
    <pivotField showAll="0"/>
    <pivotField showAll="0"/>
    <pivotField showAll="0"/>
    <pivotField showAll="0"/>
    <pivotField showAll="0"/>
    <pivotField showAll="0"/>
    <pivotField axis="axisRow" showAll="0">
      <items count="438">
        <item m="1" x="434"/>
        <item m="1" x="436"/>
        <item m="1" x="435"/>
        <item x="333"/>
        <item x="122"/>
        <item x="259"/>
        <item x="132"/>
        <item x="31"/>
        <item x="169"/>
        <item x="271"/>
        <item x="294"/>
        <item x="298"/>
        <item x="227"/>
        <item x="229"/>
        <item x="317"/>
        <item x="32"/>
        <item x="371"/>
        <item x="131"/>
        <item x="383"/>
        <item x="390"/>
        <item x="396"/>
        <item x="87"/>
        <item x="323"/>
        <item x="392"/>
        <item x="338"/>
        <item x="330"/>
        <item x="320"/>
        <item x="341"/>
        <item x="336"/>
        <item x="349"/>
        <item x="96"/>
        <item x="98"/>
        <item x="97"/>
        <item x="84"/>
        <item x="387"/>
        <item x="389"/>
        <item x="359"/>
        <item x="345"/>
        <item x="342"/>
        <item x="351"/>
        <item x="151"/>
        <item x="347"/>
        <item x="391"/>
        <item x="375"/>
        <item x="385"/>
        <item x="80"/>
        <item x="264"/>
        <item x="377"/>
        <item x="153"/>
        <item x="352"/>
        <item x="173"/>
        <item x="332"/>
        <item x="286"/>
        <item x="195"/>
        <item x="26"/>
        <item x="395"/>
        <item x="425"/>
        <item x="70"/>
        <item x="257"/>
        <item x="414"/>
        <item x="372"/>
        <item x="211"/>
        <item x="10"/>
        <item x="105"/>
        <item x="127"/>
        <item x="113"/>
        <item x="252"/>
        <item x="233"/>
        <item x="250"/>
        <item x="8"/>
        <item x="208"/>
        <item x="116"/>
        <item x="100"/>
        <item x="123"/>
        <item x="193"/>
        <item x="152"/>
        <item x="171"/>
        <item x="430"/>
        <item x="165"/>
        <item x="83"/>
        <item x="76"/>
        <item x="159"/>
        <item x="78"/>
        <item x="248"/>
        <item x="89"/>
        <item x="91"/>
        <item x="92"/>
        <item x="274"/>
        <item x="278"/>
        <item x="284"/>
        <item x="281"/>
        <item x="319"/>
        <item x="366"/>
        <item x="339"/>
        <item x="354"/>
        <item x="358"/>
        <item x="107"/>
        <item x="361"/>
        <item x="140"/>
        <item x="142"/>
        <item x="145"/>
        <item x="147"/>
        <item x="143"/>
        <item x="139"/>
        <item x="216"/>
        <item x="73"/>
        <item x="287"/>
        <item x="350"/>
        <item x="201"/>
        <item x="405"/>
        <item x="380"/>
        <item x="322"/>
        <item x="409"/>
        <item x="337"/>
        <item x="170"/>
        <item x="12"/>
        <item x="318"/>
        <item x="82"/>
        <item x="75"/>
        <item x="18"/>
        <item x="49"/>
        <item x="103"/>
        <item x="47"/>
        <item x="54"/>
        <item x="314"/>
        <item x="13"/>
        <item x="63"/>
        <item x="305"/>
        <item x="355"/>
        <item x="309"/>
        <item x="313"/>
        <item x="68"/>
        <item x="53"/>
        <item x="302"/>
        <item x="126"/>
        <item x="130"/>
        <item x="108"/>
        <item x="21"/>
        <item x="344"/>
        <item x="39"/>
        <item x="67"/>
        <item x="382"/>
        <item x="368"/>
        <item x="357"/>
        <item x="321"/>
        <item x="374"/>
        <item x="7"/>
        <item x="303"/>
        <item x="307"/>
        <item x="394"/>
        <item x="381"/>
        <item x="393"/>
        <item x="356"/>
        <item x="346"/>
        <item x="312"/>
        <item x="3"/>
        <item x="22"/>
        <item x="213"/>
        <item x="215"/>
        <item x="260"/>
        <item x="240"/>
        <item x="114"/>
        <item x="110"/>
        <item x="117"/>
        <item x="102"/>
        <item x="111"/>
        <item x="120"/>
        <item x="104"/>
        <item x="119"/>
        <item x="109"/>
        <item x="99"/>
        <item x="85"/>
        <item x="149"/>
        <item x="155"/>
        <item x="24"/>
        <item x="315"/>
        <item x="251"/>
        <item x="370"/>
        <item x="299"/>
        <item x="288"/>
        <item x="55"/>
        <item x="232"/>
        <item x="236"/>
        <item x="272"/>
        <item x="30"/>
        <item x="0"/>
        <item x="81"/>
        <item x="71"/>
        <item x="74"/>
        <item x="79"/>
        <item x="61"/>
        <item x="249"/>
        <item x="316"/>
        <item x="86"/>
        <item x="95"/>
        <item x="144"/>
        <item x="141"/>
        <item x="384"/>
        <item x="60"/>
        <item x="261"/>
        <item x="276"/>
        <item x="226"/>
        <item x="44"/>
        <item x="283"/>
        <item x="29"/>
        <item x="239"/>
        <item x="15"/>
        <item x="282"/>
        <item x="28"/>
        <item x="17"/>
        <item x="225"/>
        <item x="206"/>
        <item x="48"/>
        <item x="238"/>
        <item x="112"/>
        <item x="118"/>
        <item x="41"/>
        <item x="247"/>
        <item x="324"/>
        <item x="177"/>
        <item x="174"/>
        <item x="183"/>
        <item x="36"/>
        <item x="40"/>
        <item x="198"/>
        <item x="138"/>
        <item x="219"/>
        <item x="255"/>
        <item x="16"/>
        <item x="197"/>
        <item x="200"/>
        <item x="202"/>
        <item x="214"/>
        <item x="191"/>
        <item x="199"/>
        <item x="310"/>
        <item x="176"/>
        <item x="192"/>
        <item x="56"/>
        <item x="58"/>
        <item x="69"/>
        <item x="397"/>
        <item x="378"/>
        <item x="94"/>
        <item x="93"/>
        <item x="158"/>
        <item x="291"/>
        <item x="289"/>
        <item x="373"/>
        <item x="335"/>
        <item x="45"/>
        <item x="262"/>
        <item x="256"/>
        <item x="258"/>
        <item x="35"/>
        <item x="2"/>
        <item x="266"/>
        <item x="265"/>
        <item x="293"/>
        <item x="269"/>
        <item x="6"/>
        <item x="196"/>
        <item x="186"/>
        <item x="267"/>
        <item x="182"/>
        <item x="65"/>
        <item x="59"/>
        <item x="27"/>
        <item x="23"/>
        <item x="14"/>
        <item x="379"/>
        <item x="433"/>
        <item x="187"/>
        <item x="406"/>
        <item x="161"/>
        <item x="51"/>
        <item x="426"/>
        <item x="404"/>
        <item x="218"/>
        <item x="77"/>
        <item x="72"/>
        <item x="163"/>
        <item x="5"/>
        <item x="11"/>
        <item x="160"/>
        <item x="62"/>
        <item x="184"/>
        <item x="168"/>
        <item x="20"/>
        <item x="304"/>
        <item x="34"/>
        <item x="270"/>
        <item x="268"/>
        <item x="172"/>
        <item x="386"/>
        <item x="427"/>
        <item x="423"/>
        <item x="431"/>
        <item x="428"/>
        <item x="403"/>
        <item x="421"/>
        <item x="90"/>
        <item x="422"/>
        <item x="367"/>
        <item x="308"/>
        <item x="363"/>
        <item x="408"/>
        <item x="416"/>
        <item x="432"/>
        <item x="407"/>
        <item x="88"/>
        <item x="106"/>
        <item x="101"/>
        <item x="135"/>
        <item x="64"/>
        <item x="4"/>
        <item x="311"/>
        <item x="412"/>
        <item x="237"/>
        <item x="164"/>
        <item x="242"/>
        <item x="162"/>
        <item x="175"/>
        <item x="166"/>
        <item x="222"/>
        <item x="327"/>
        <item x="234"/>
        <item x="167"/>
        <item x="245"/>
        <item x="221"/>
        <item x="353"/>
        <item x="194"/>
        <item x="157"/>
        <item x="148"/>
        <item x="134"/>
        <item x="137"/>
        <item x="25"/>
        <item x="277"/>
        <item x="424"/>
        <item x="399"/>
        <item x="413"/>
        <item x="420"/>
        <item x="188"/>
        <item x="115"/>
        <item x="121"/>
        <item x="124"/>
        <item x="253"/>
        <item x="388"/>
        <item x="57"/>
        <item x="125"/>
        <item x="230"/>
        <item x="411"/>
        <item x="301"/>
        <item x="1"/>
        <item x="235"/>
        <item x="300"/>
        <item x="285"/>
        <item x="326"/>
        <item x="365"/>
        <item x="360"/>
        <item x="275"/>
        <item x="334"/>
        <item x="417"/>
        <item x="254"/>
        <item x="292"/>
        <item x="223"/>
        <item x="37"/>
        <item x="224"/>
        <item x="228"/>
        <item x="212"/>
        <item x="180"/>
        <item x="66"/>
        <item x="9"/>
        <item x="133"/>
        <item x="273"/>
        <item x="296"/>
        <item x="364"/>
        <item x="328"/>
        <item x="178"/>
        <item x="410"/>
        <item x="189"/>
        <item x="33"/>
        <item x="154"/>
        <item x="42"/>
        <item x="376"/>
        <item x="129"/>
        <item x="244"/>
        <item x="429"/>
        <item x="343"/>
        <item x="401"/>
        <item x="190"/>
        <item x="209"/>
        <item x="179"/>
        <item x="329"/>
        <item x="306"/>
        <item x="348"/>
        <item x="297"/>
        <item x="279"/>
        <item x="295"/>
        <item x="280"/>
        <item x="204"/>
        <item x="418"/>
        <item x="263"/>
        <item x="50"/>
        <item x="231"/>
        <item x="43"/>
        <item x="136"/>
        <item x="415"/>
        <item x="246"/>
        <item x="369"/>
        <item x="181"/>
        <item x="19"/>
        <item x="217"/>
        <item x="325"/>
        <item x="210"/>
        <item x="150"/>
        <item x="146"/>
        <item x="207"/>
        <item x="398"/>
        <item x="402"/>
        <item x="220"/>
        <item x="331"/>
        <item x="362"/>
        <item x="38"/>
        <item x="52"/>
        <item x="340"/>
        <item x="400"/>
        <item x="241"/>
        <item x="419"/>
        <item x="243"/>
        <item x="46"/>
        <item x="128"/>
        <item x="290"/>
        <item x="156"/>
        <item x="185"/>
        <item x="203"/>
        <item x="20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5">
    <field x="5"/>
    <field x="6"/>
    <field x="9"/>
    <field x="17"/>
    <field x="31"/>
  </rowFields>
  <rowItems count="28">
    <i>
      <x/>
    </i>
    <i r="1">
      <x/>
    </i>
    <i r="1">
      <x v="11"/>
    </i>
    <i r="1">
      <x v="13"/>
    </i>
    <i r="1">
      <x v="20"/>
    </i>
    <i>
      <x v="1"/>
    </i>
    <i r="1">
      <x v="1"/>
    </i>
    <i r="1">
      <x v="17"/>
    </i>
    <i r="1">
      <x v="18"/>
    </i>
    <i>
      <x v="2"/>
    </i>
    <i r="1">
      <x v="2"/>
    </i>
    <i r="1">
      <x v="12"/>
    </i>
    <i r="1">
      <x v="14"/>
    </i>
    <i>
      <x v="3"/>
    </i>
    <i r="1">
      <x v="3"/>
    </i>
    <i r="1">
      <x v="4"/>
    </i>
    <i r="1">
      <x v="5"/>
    </i>
    <i r="1">
      <x v="6"/>
    </i>
    <i r="1">
      <x v="7"/>
    </i>
    <i r="1">
      <x v="8"/>
    </i>
    <i r="1">
      <x v="21"/>
    </i>
    <i>
      <x v="4"/>
    </i>
    <i r="1">
      <x v="9"/>
    </i>
    <i r="1">
      <x v="10"/>
    </i>
    <i r="1">
      <x v="15"/>
    </i>
    <i r="1">
      <x v="16"/>
    </i>
    <i r="1">
      <x v="19"/>
    </i>
    <i t="grand">
      <x/>
    </i>
  </rowItems>
  <colFields count="1">
    <field x="23"/>
  </colFields>
  <colItems count="2">
    <i>
      <x v="1"/>
    </i>
    <i t="grand">
      <x/>
    </i>
  </colItems>
  <pageFields count="1">
    <pageField fld="0" hier="-1"/>
  </pageFields>
  <dataFields count="1">
    <dataField name="Cuenta de ESTA RADICADO_x000a_SI - NO" fld="23" subtotal="count" baseField="0" baseItem="0"/>
  </dataFields>
  <formats count="92">
    <format dxfId="367">
      <pivotArea outline="0" collapsedLevelsAreSubtotals="1" fieldPosition="0"/>
    </format>
    <format dxfId="368">
      <pivotArea dataOnly="0" labelOnly="1" fieldPosition="0">
        <references count="1">
          <reference field="23" count="0"/>
        </references>
      </pivotArea>
    </format>
    <format dxfId="369">
      <pivotArea dataOnly="0" labelOnly="1" grandCol="1" outline="0" fieldPosition="0"/>
    </format>
    <format dxfId="370">
      <pivotArea outline="0" collapsedLevelsAreSubtotals="1" fieldPosition="0"/>
    </format>
    <format dxfId="371">
      <pivotArea dataOnly="0" labelOnly="1" fieldPosition="0">
        <references count="1">
          <reference field="23" count="0"/>
        </references>
      </pivotArea>
    </format>
    <format dxfId="372">
      <pivotArea dataOnly="0" labelOnly="1" grandCol="1" outline="0" fieldPosition="0"/>
    </format>
    <format dxfId="373">
      <pivotArea outline="0" collapsedLevelsAreSubtotals="1" fieldPosition="0">
        <references count="1">
          <reference field="23" count="1" selected="0">
            <x v="0"/>
          </reference>
        </references>
      </pivotArea>
    </format>
    <format dxfId="374">
      <pivotArea dataOnly="0" labelOnly="1" fieldPosition="0">
        <references count="1">
          <reference field="23" count="1">
            <x v="0"/>
          </reference>
        </references>
      </pivotArea>
    </format>
    <format dxfId="375">
      <pivotArea outline="0" collapsedLevelsAreSubtotals="1" fieldPosition="0">
        <references count="1">
          <reference field="23" count="1" selected="0">
            <x v="1"/>
          </reference>
        </references>
      </pivotArea>
    </format>
    <format dxfId="376">
      <pivotArea dataOnly="0" labelOnly="1" fieldPosition="0">
        <references count="1">
          <reference field="23" count="1">
            <x v="1"/>
          </reference>
        </references>
      </pivotArea>
    </format>
    <format dxfId="377">
      <pivotArea type="all" dataOnly="0" outline="0" fieldPosition="0"/>
    </format>
    <format dxfId="378">
      <pivotArea outline="0" collapsedLevelsAreSubtotals="1" fieldPosition="0"/>
    </format>
    <format dxfId="379">
      <pivotArea type="origin" dataOnly="0" labelOnly="1" outline="0" fieldPosition="0"/>
    </format>
    <format dxfId="380">
      <pivotArea field="23" type="button" dataOnly="0" labelOnly="1" outline="0" axis="axisCol" fieldPosition="0"/>
    </format>
    <format dxfId="381">
      <pivotArea type="topRight" dataOnly="0" labelOnly="1" outline="0" fieldPosition="0"/>
    </format>
    <format dxfId="382">
      <pivotArea field="5" type="button" dataOnly="0" labelOnly="1" outline="0" axis="axisRow" fieldPosition="0"/>
    </format>
    <format dxfId="383">
      <pivotArea dataOnly="0" labelOnly="1" fieldPosition="0">
        <references count="1">
          <reference field="5" count="0"/>
        </references>
      </pivotArea>
    </format>
    <format dxfId="384">
      <pivotArea dataOnly="0" labelOnly="1" grandRow="1" outline="0" fieldPosition="0"/>
    </format>
    <format dxfId="385">
      <pivotArea dataOnly="0" labelOnly="1" fieldPosition="0">
        <references count="2">
          <reference field="5" count="1" selected="0">
            <x v="1"/>
          </reference>
          <reference field="6" count="3">
            <x v="1"/>
            <x v="17"/>
            <x v="18"/>
          </reference>
        </references>
      </pivotArea>
    </format>
    <format dxfId="386">
      <pivotArea dataOnly="0" labelOnly="1" fieldPosition="0">
        <references count="2">
          <reference field="5" count="1" selected="0">
            <x v="2"/>
          </reference>
          <reference field="6" count="3">
            <x v="2"/>
            <x v="12"/>
            <x v="14"/>
          </reference>
        </references>
      </pivotArea>
    </format>
    <format dxfId="387">
      <pivotArea dataOnly="0" labelOnly="1" fieldPosition="0">
        <references count="1">
          <reference field="23" count="0"/>
        </references>
      </pivotArea>
    </format>
    <format dxfId="388">
      <pivotArea dataOnly="0" labelOnly="1" grandCol="1" outline="0" fieldPosition="0"/>
    </format>
    <format dxfId="389">
      <pivotArea dataOnly="0" labelOnly="1" fieldPosition="0">
        <references count="1">
          <reference field="23" count="0"/>
        </references>
      </pivotArea>
    </format>
    <format dxfId="390">
      <pivotArea collapsedLevelsAreSubtotals="1" fieldPosition="0">
        <references count="1">
          <reference field="5" count="1">
            <x v="1"/>
          </reference>
        </references>
      </pivotArea>
    </format>
    <format dxfId="391">
      <pivotArea dataOnly="0" labelOnly="1" fieldPosition="0">
        <references count="1">
          <reference field="5" count="1">
            <x v="1"/>
          </reference>
        </references>
      </pivotArea>
    </format>
    <format dxfId="392">
      <pivotArea collapsedLevelsAreSubtotals="1" fieldPosition="0">
        <references count="1">
          <reference field="5" count="1">
            <x v="2"/>
          </reference>
        </references>
      </pivotArea>
    </format>
    <format dxfId="393">
      <pivotArea dataOnly="0" labelOnly="1" fieldPosition="0">
        <references count="1">
          <reference field="5" count="1">
            <x v="2"/>
          </reference>
        </references>
      </pivotArea>
    </format>
    <format dxfId="394">
      <pivotArea collapsedLevelsAreSubtotals="1" fieldPosition="0">
        <references count="1">
          <reference field="5" count="1">
            <x v="3"/>
          </reference>
        </references>
      </pivotArea>
    </format>
    <format dxfId="395">
      <pivotArea dataOnly="0" labelOnly="1" fieldPosition="0">
        <references count="1">
          <reference field="5" count="1">
            <x v="3"/>
          </reference>
        </references>
      </pivotArea>
    </format>
    <format dxfId="396">
      <pivotArea collapsedLevelsAreSubtotals="1" fieldPosition="0">
        <references count="1">
          <reference field="5" count="1">
            <x v="4"/>
          </reference>
        </references>
      </pivotArea>
    </format>
    <format dxfId="397">
      <pivotArea dataOnly="0" labelOnly="1" fieldPosition="0">
        <references count="1">
          <reference field="5" count="1">
            <x v="4"/>
          </reference>
        </references>
      </pivotArea>
    </format>
    <format dxfId="398">
      <pivotArea collapsedLevelsAreSubtotals="1" fieldPosition="0">
        <references count="2">
          <reference field="5" count="1" selected="0">
            <x v="4"/>
          </reference>
          <reference field="6" count="1">
            <x v="19"/>
          </reference>
        </references>
      </pivotArea>
    </format>
    <format dxfId="399">
      <pivotArea collapsedLevelsAreSubtotals="1" fieldPosition="0">
        <references count="1">
          <reference field="5" count="1">
            <x v="0"/>
          </reference>
        </references>
      </pivotArea>
    </format>
    <format dxfId="400">
      <pivotArea dataOnly="0" labelOnly="1" fieldPosition="0">
        <references count="1">
          <reference field="5" count="1">
            <x v="0"/>
          </reference>
        </references>
      </pivotArea>
    </format>
    <format dxfId="401">
      <pivotArea collapsedLevelsAreSubtotals="1" fieldPosition="0">
        <references count="1">
          <reference field="5" count="1">
            <x v="0"/>
          </reference>
        </references>
      </pivotArea>
    </format>
    <format dxfId="402">
      <pivotArea dataOnly="0" labelOnly="1" fieldPosition="0">
        <references count="1">
          <reference field="5" count="1">
            <x v="0"/>
          </reference>
        </references>
      </pivotArea>
    </format>
    <format dxfId="403">
      <pivotArea collapsedLevelsAreSubtotals="1" fieldPosition="0">
        <references count="1">
          <reference field="5" count="1">
            <x v="1"/>
          </reference>
        </references>
      </pivotArea>
    </format>
    <format dxfId="404">
      <pivotArea dataOnly="0" labelOnly="1" fieldPosition="0">
        <references count="1">
          <reference field="5" count="1">
            <x v="1"/>
          </reference>
        </references>
      </pivotArea>
    </format>
    <format dxfId="405">
      <pivotArea collapsedLevelsAreSubtotals="1" fieldPosition="0">
        <references count="1">
          <reference field="5" count="1">
            <x v="2"/>
          </reference>
        </references>
      </pivotArea>
    </format>
    <format dxfId="406">
      <pivotArea dataOnly="0" labelOnly="1" fieldPosition="0">
        <references count="1">
          <reference field="5" count="1">
            <x v="2"/>
          </reference>
        </references>
      </pivotArea>
    </format>
    <format dxfId="407">
      <pivotArea collapsedLevelsAreSubtotals="1" fieldPosition="0">
        <references count="1">
          <reference field="5" count="1">
            <x v="3"/>
          </reference>
        </references>
      </pivotArea>
    </format>
    <format dxfId="408">
      <pivotArea dataOnly="0" labelOnly="1" fieldPosition="0">
        <references count="1">
          <reference field="5" count="1">
            <x v="3"/>
          </reference>
        </references>
      </pivotArea>
    </format>
    <format dxfId="409">
      <pivotArea collapsedLevelsAreSubtotals="1" fieldPosition="0">
        <references count="1">
          <reference field="5" count="1">
            <x v="4"/>
          </reference>
        </references>
      </pivotArea>
    </format>
    <format dxfId="410">
      <pivotArea dataOnly="0" labelOnly="1" fieldPosition="0">
        <references count="1">
          <reference field="5" count="1">
            <x v="4"/>
          </reference>
        </references>
      </pivotArea>
    </format>
    <format dxfId="411">
      <pivotArea dataOnly="0" labelOnly="1" fieldPosition="0">
        <references count="2">
          <reference field="5" count="1" selected="0">
            <x v="0"/>
          </reference>
          <reference field="6" count="4">
            <x v="0"/>
            <x v="11"/>
            <x v="13"/>
            <x v="20"/>
          </reference>
        </references>
      </pivotArea>
    </format>
    <format dxfId="412">
      <pivotArea dataOnly="0" labelOnly="1" fieldPosition="0">
        <references count="3">
          <reference field="5" count="1" selected="0">
            <x v="2"/>
          </reference>
          <reference field="6" count="1" selected="0">
            <x v="2"/>
          </reference>
          <reference field="9" count="1">
            <x v="128"/>
          </reference>
        </references>
      </pivotArea>
    </format>
    <format dxfId="413">
      <pivotArea dataOnly="0" labelOnly="1" fieldPosition="0">
        <references count="2">
          <reference field="5" count="1" selected="0">
            <x v="4"/>
          </reference>
          <reference field="6" count="5">
            <x v="9"/>
            <x v="10"/>
            <x v="15"/>
            <x v="16"/>
            <x v="19"/>
          </reference>
        </references>
      </pivotArea>
    </format>
    <format dxfId="414">
      <pivotArea collapsedLevelsAreSubtotals="1" fieldPosition="0">
        <references count="2">
          <reference field="5" count="1" selected="0">
            <x v="4"/>
          </reference>
          <reference field="6" count="1">
            <x v="9"/>
          </reference>
        </references>
      </pivotArea>
    </format>
    <format dxfId="415">
      <pivotArea collapsedLevelsAreSubtotals="1" fieldPosition="0">
        <references count="2">
          <reference field="5" count="1" selected="0">
            <x v="4"/>
          </reference>
          <reference field="6" count="1">
            <x v="10"/>
          </reference>
        </references>
      </pivotArea>
    </format>
    <format dxfId="416">
      <pivotArea collapsedLevelsAreSubtotals="1" fieldPosition="0">
        <references count="2">
          <reference field="5" count="1" selected="0">
            <x v="4"/>
          </reference>
          <reference field="6" count="1">
            <x v="15"/>
          </reference>
        </references>
      </pivotArea>
    </format>
    <format dxfId="417">
      <pivotArea collapsedLevelsAreSubtotals="1" fieldPosition="0">
        <references count="2">
          <reference field="5" count="1" selected="0">
            <x v="4"/>
          </reference>
          <reference field="6" count="1">
            <x v="16"/>
          </reference>
        </references>
      </pivotArea>
    </format>
    <format dxfId="418">
      <pivotArea collapsedLevelsAreSubtotals="1" fieldPosition="0">
        <references count="2">
          <reference field="5" count="1" selected="0">
            <x v="4"/>
          </reference>
          <reference field="6" count="1">
            <x v="19"/>
          </reference>
        </references>
      </pivotArea>
    </format>
    <format dxfId="419">
      <pivotArea collapsedLevelsAreSubtotals="1" fieldPosition="0">
        <references count="2">
          <reference field="5" count="1" selected="0">
            <x v="4"/>
          </reference>
          <reference field="6" count="1">
            <x v="9"/>
          </reference>
        </references>
      </pivotArea>
    </format>
    <format dxfId="420">
      <pivotArea collapsedLevelsAreSubtotals="1" fieldPosition="0">
        <references count="2">
          <reference field="5" count="1" selected="0">
            <x v="4"/>
          </reference>
          <reference field="6" count="1">
            <x v="10"/>
          </reference>
        </references>
      </pivotArea>
    </format>
    <format dxfId="421">
      <pivotArea collapsedLevelsAreSubtotals="1" fieldPosition="0">
        <references count="2">
          <reference field="5" count="1" selected="0">
            <x v="4"/>
          </reference>
          <reference field="6" count="1">
            <x v="15"/>
          </reference>
        </references>
      </pivotArea>
    </format>
    <format dxfId="422">
      <pivotArea collapsedLevelsAreSubtotals="1" fieldPosition="0">
        <references count="2">
          <reference field="5" count="1" selected="0">
            <x v="4"/>
          </reference>
          <reference field="6" count="1">
            <x v="16"/>
          </reference>
        </references>
      </pivotArea>
    </format>
    <format dxfId="423">
      <pivotArea collapsedLevelsAreSubtotals="1" fieldPosition="0">
        <references count="2">
          <reference field="5" count="1" selected="0">
            <x v="4"/>
          </reference>
          <reference field="6" count="1">
            <x v="19"/>
          </reference>
        </references>
      </pivotArea>
    </format>
    <format dxfId="424">
      <pivotArea grandRow="1" outline="0" collapsedLevelsAreSubtotals="1" fieldPosition="0"/>
    </format>
    <format dxfId="425">
      <pivotArea dataOnly="0" labelOnly="1" grandRow="1" outline="0" fieldPosition="0"/>
    </format>
    <format dxfId="426">
      <pivotArea dataOnly="0" labelOnly="1" fieldPosition="0">
        <references count="2">
          <reference field="5" count="1" selected="0">
            <x v="4"/>
          </reference>
          <reference field="6" count="5">
            <x v="9"/>
            <x v="10"/>
            <x v="15"/>
            <x v="16"/>
            <x v="19"/>
          </reference>
        </references>
      </pivotArea>
    </format>
    <format dxfId="427">
      <pivotArea collapsedLevelsAreSubtotals="1" fieldPosition="0">
        <references count="3">
          <reference field="5" count="1" selected="0">
            <x v="0"/>
          </reference>
          <reference field="6" count="1">
            <x v="0"/>
          </reference>
          <reference field="23" count="1" selected="0">
            <x v="0"/>
          </reference>
        </references>
      </pivotArea>
    </format>
    <format dxfId="428">
      <pivotArea collapsedLevelsAreSubtotals="1" fieldPosition="0">
        <references count="3">
          <reference field="5" count="1" selected="0">
            <x v="0"/>
          </reference>
          <reference field="6" count="1">
            <x v="11"/>
          </reference>
          <reference field="23" count="1" selected="0">
            <x v="0"/>
          </reference>
        </references>
      </pivotArea>
    </format>
    <format dxfId="429">
      <pivotArea collapsedLevelsAreSubtotals="1" fieldPosition="0">
        <references count="3">
          <reference field="5" count="1" selected="0">
            <x v="0"/>
          </reference>
          <reference field="6" count="1">
            <x v="13"/>
          </reference>
          <reference field="23" count="1" selected="0">
            <x v="0"/>
          </reference>
        </references>
      </pivotArea>
    </format>
    <format dxfId="430">
      <pivotArea collapsedLevelsAreSubtotals="1" fieldPosition="0">
        <references count="3">
          <reference field="5" count="1" selected="0">
            <x v="0"/>
          </reference>
          <reference field="6" count="1">
            <x v="20"/>
          </reference>
          <reference field="23" count="1" selected="0">
            <x v="0"/>
          </reference>
        </references>
      </pivotArea>
    </format>
    <format dxfId="431">
      <pivotArea collapsedLevelsAreSubtotals="1" fieldPosition="0">
        <references count="3">
          <reference field="5" count="1" selected="0">
            <x v="2"/>
          </reference>
          <reference field="6" count="1">
            <x v="2"/>
          </reference>
          <reference field="23" count="1" selected="0">
            <x v="0"/>
          </reference>
        </references>
      </pivotArea>
    </format>
    <format dxfId="432">
      <pivotArea collapsedLevelsAreSubtotals="1" fieldPosition="0">
        <references count="3">
          <reference field="5" count="1" selected="0">
            <x v="2"/>
          </reference>
          <reference field="6" count="1">
            <x v="12"/>
          </reference>
          <reference field="23" count="1" selected="0">
            <x v="0"/>
          </reference>
        </references>
      </pivotArea>
    </format>
    <format dxfId="433">
      <pivotArea collapsedLevelsAreSubtotals="1" fieldPosition="0">
        <references count="3">
          <reference field="5" count="1" selected="0">
            <x v="3"/>
          </reference>
          <reference field="6" count="1">
            <x v="3"/>
          </reference>
          <reference field="23" count="1" selected="0">
            <x v="0"/>
          </reference>
        </references>
      </pivotArea>
    </format>
    <format dxfId="434">
      <pivotArea collapsedLevelsAreSubtotals="1" fieldPosition="0">
        <references count="3">
          <reference field="5" count="1" selected="0">
            <x v="3"/>
          </reference>
          <reference field="6" count="1">
            <x v="4"/>
          </reference>
          <reference field="23" count="1" selected="0">
            <x v="0"/>
          </reference>
        </references>
      </pivotArea>
    </format>
    <format dxfId="435">
      <pivotArea collapsedLevelsAreSubtotals="1" fieldPosition="0">
        <references count="3">
          <reference field="5" count="1" selected="0">
            <x v="3"/>
          </reference>
          <reference field="6" count="1">
            <x v="5"/>
          </reference>
          <reference field="23" count="1" selected="0">
            <x v="0"/>
          </reference>
        </references>
      </pivotArea>
    </format>
    <format dxfId="436">
      <pivotArea collapsedLevelsAreSubtotals="1" fieldPosition="0">
        <references count="3">
          <reference field="5" count="1" selected="0">
            <x v="3"/>
          </reference>
          <reference field="6" count="1">
            <x v="6"/>
          </reference>
          <reference field="23" count="1" selected="0">
            <x v="0"/>
          </reference>
        </references>
      </pivotArea>
    </format>
    <format dxfId="437">
      <pivotArea collapsedLevelsAreSubtotals="1" fieldPosition="0">
        <references count="3">
          <reference field="5" count="1" selected="0">
            <x v="3"/>
          </reference>
          <reference field="6" count="1">
            <x v="7"/>
          </reference>
          <reference field="23" count="1" selected="0">
            <x v="0"/>
          </reference>
        </references>
      </pivotArea>
    </format>
    <format dxfId="438">
      <pivotArea collapsedLevelsAreSubtotals="1" fieldPosition="0">
        <references count="3">
          <reference field="5" count="1" selected="0">
            <x v="3"/>
          </reference>
          <reference field="6" count="1">
            <x v="8"/>
          </reference>
          <reference field="23" count="1" selected="0">
            <x v="0"/>
          </reference>
        </references>
      </pivotArea>
    </format>
    <format dxfId="439">
      <pivotArea collapsedLevelsAreSubtotals="1" fieldPosition="0">
        <references count="3">
          <reference field="5" count="1" selected="0">
            <x v="4"/>
          </reference>
          <reference field="6" count="1">
            <x v="19"/>
          </reference>
          <reference field="23" count="1" selected="0">
            <x v="0"/>
          </reference>
        </references>
      </pivotArea>
    </format>
    <format dxfId="440">
      <pivotArea collapsedLevelsAreSubtotals="1" fieldPosition="0">
        <references count="3">
          <reference field="5" count="1" selected="0">
            <x v="2"/>
          </reference>
          <reference field="6" count="1">
            <x v="14"/>
          </reference>
          <reference field="23" count="1" selected="0">
            <x v="0"/>
          </reference>
        </references>
      </pivotArea>
    </format>
    <format dxfId="441">
      <pivotArea dataOnly="0" fieldPosition="0">
        <references count="1">
          <reference field="6" count="7">
            <x v="3"/>
            <x v="4"/>
            <x v="5"/>
            <x v="6"/>
            <x v="7"/>
            <x v="8"/>
            <x v="21"/>
          </reference>
        </references>
      </pivotArea>
    </format>
    <format dxfId="442">
      <pivotArea dataOnly="0" labelOnly="1" fieldPosition="0">
        <references count="2">
          <reference field="5" count="1" selected="0">
            <x v="3"/>
          </reference>
          <reference field="6" count="7">
            <x v="3"/>
            <x v="4"/>
            <x v="5"/>
            <x v="6"/>
            <x v="7"/>
            <x v="8"/>
            <x v="21"/>
          </reference>
        </references>
      </pivotArea>
    </format>
    <format dxfId="443">
      <pivotArea collapsedLevelsAreSubtotals="1" fieldPosition="0">
        <references count="2">
          <reference field="5" count="1" selected="0">
            <x v="3"/>
          </reference>
          <reference field="6" count="1">
            <x v="21"/>
          </reference>
        </references>
      </pivotArea>
    </format>
    <format dxfId="444">
      <pivotArea collapsedLevelsAreSubtotals="1" fieldPosition="0">
        <references count="4">
          <reference field="5" count="1" selected="0">
            <x v="4"/>
          </reference>
          <reference field="6" count="1" selected="0">
            <x v="10"/>
          </reference>
          <reference field="9" count="1">
            <x v="323"/>
          </reference>
          <reference field="23" count="1" selected="0">
            <x v="0"/>
          </reference>
        </references>
      </pivotArea>
    </format>
    <format dxfId="445">
      <pivotArea dataOnly="0" labelOnly="1" fieldPosition="0">
        <references count="3">
          <reference field="5" count="1" selected="0">
            <x v="4"/>
          </reference>
          <reference field="6" count="1" selected="0">
            <x v="10"/>
          </reference>
          <reference field="9" count="1">
            <x v="323"/>
          </reference>
        </references>
      </pivotArea>
    </format>
    <format dxfId="446">
      <pivotArea collapsedLevelsAreSubtotals="1" fieldPosition="0">
        <references count="3">
          <reference field="5" count="1" selected="0">
            <x v="0"/>
          </reference>
          <reference field="6" count="1" selected="0">
            <x v="20"/>
          </reference>
          <reference field="9" count="1">
            <x v="101"/>
          </reference>
        </references>
      </pivotArea>
    </format>
    <format dxfId="447">
      <pivotArea dataOnly="0" labelOnly="1" fieldPosition="0">
        <references count="3">
          <reference field="5" count="1" selected="0">
            <x v="0"/>
          </reference>
          <reference field="6" count="1" selected="0">
            <x v="20"/>
          </reference>
          <reference field="9" count="1">
            <x v="101"/>
          </reference>
        </references>
      </pivotArea>
    </format>
    <format dxfId="448">
      <pivotArea collapsedLevelsAreSubtotals="1" fieldPosition="0">
        <references count="2">
          <reference field="5" count="1" selected="0">
            <x v="4"/>
          </reference>
          <reference field="6" count="1">
            <x v="9"/>
          </reference>
        </references>
      </pivotArea>
    </format>
    <format dxfId="449">
      <pivotArea collapsedLevelsAreSubtotals="1" fieldPosition="0">
        <references count="2">
          <reference field="5" count="1" selected="0">
            <x v="4"/>
          </reference>
          <reference field="6" count="1">
            <x v="10"/>
          </reference>
        </references>
      </pivotArea>
    </format>
    <format dxfId="450">
      <pivotArea collapsedLevelsAreSubtotals="1" fieldPosition="0">
        <references count="2">
          <reference field="5" count="1" selected="0">
            <x v="4"/>
          </reference>
          <reference field="6" count="1">
            <x v="15"/>
          </reference>
        </references>
      </pivotArea>
    </format>
    <format dxfId="451">
      <pivotArea collapsedLevelsAreSubtotals="1" fieldPosition="0">
        <references count="2">
          <reference field="5" count="1" selected="0">
            <x v="4"/>
          </reference>
          <reference field="6" count="1">
            <x v="16"/>
          </reference>
        </references>
      </pivotArea>
    </format>
    <format dxfId="452">
      <pivotArea collapsedLevelsAreSubtotals="1" fieldPosition="0">
        <references count="2">
          <reference field="5" count="1" selected="0">
            <x v="4"/>
          </reference>
          <reference field="6" count="1">
            <x v="19"/>
          </reference>
        </references>
      </pivotArea>
    </format>
    <format dxfId="453">
      <pivotArea collapsedLevelsAreSubtotals="1" fieldPosition="0">
        <references count="2">
          <reference field="5" count="1" selected="0">
            <x v="3"/>
          </reference>
          <reference field="6" count="1">
            <x v="3"/>
          </reference>
        </references>
      </pivotArea>
    </format>
    <format dxfId="454">
      <pivotArea collapsedLevelsAreSubtotals="1" fieldPosition="0">
        <references count="2">
          <reference field="5" count="1" selected="0">
            <x v="3"/>
          </reference>
          <reference field="6" count="1">
            <x v="4"/>
          </reference>
        </references>
      </pivotArea>
    </format>
    <format dxfId="455">
      <pivotArea collapsedLevelsAreSubtotals="1" fieldPosition="0">
        <references count="2">
          <reference field="5" count="1" selected="0">
            <x v="3"/>
          </reference>
          <reference field="6" count="1">
            <x v="5"/>
          </reference>
        </references>
      </pivotArea>
    </format>
    <format dxfId="456">
      <pivotArea collapsedLevelsAreSubtotals="1" fieldPosition="0">
        <references count="2">
          <reference field="5" count="1" selected="0">
            <x v="3"/>
          </reference>
          <reference field="6" count="1">
            <x v="6"/>
          </reference>
        </references>
      </pivotArea>
    </format>
    <format dxfId="457">
      <pivotArea collapsedLevelsAreSubtotals="1" fieldPosition="0">
        <references count="2">
          <reference field="5" count="1" selected="0">
            <x v="3"/>
          </reference>
          <reference field="6" count="1">
            <x v="7"/>
          </reference>
        </references>
      </pivotArea>
    </format>
    <format dxfId="458">
      <pivotArea collapsedLevelsAreSubtotals="1" fieldPosition="0">
        <references count="2">
          <reference field="5" count="1" selected="0">
            <x v="3"/>
          </reference>
          <reference field="6" count="1">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92E53B44-F8C0-4163-AC0E-016889044642}" name="TablaDinámica3" cacheId="12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F3:G25" firstHeaderRow="1" firstDataRow="1" firstDataCol="1" rowPageCount="1" colPageCount="1"/>
  <pivotFields count="14">
    <pivotField axis="axisPage" multipleItemSelectionAllowed="1" showAll="0">
      <items count="5">
        <item x="2"/>
        <item h="1" x="1"/>
        <item h="1" x="3"/>
        <item h="1" x="0"/>
        <item t="default"/>
      </items>
    </pivotField>
    <pivotField axis="axisRow" dataField="1" showAll="0">
      <items count="58">
        <item x="31"/>
        <item x="33"/>
        <item x="0"/>
        <item x="35"/>
        <item x="2"/>
        <item x="32"/>
        <item x="3"/>
        <item x="5"/>
        <item x="7"/>
        <item x="43"/>
        <item x="8"/>
        <item x="9"/>
        <item x="10"/>
        <item x="30"/>
        <item x="11"/>
        <item x="42"/>
        <item x="12"/>
        <item x="14"/>
        <item x="29"/>
        <item x="6"/>
        <item x="15"/>
        <item x="34"/>
        <item x="39"/>
        <item m="1" x="53"/>
        <item x="16"/>
        <item m="1" x="54"/>
        <item x="27"/>
        <item x="38"/>
        <item x="26"/>
        <item x="20"/>
        <item x="22"/>
        <item x="23"/>
        <item x="24"/>
        <item x="18"/>
        <item x="1"/>
        <item x="13"/>
        <item x="21"/>
        <item x="28"/>
        <item x="37"/>
        <item x="25"/>
        <item x="40"/>
        <item m="1" x="55"/>
        <item m="1" x="56"/>
        <item x="44"/>
        <item x="45"/>
        <item x="46"/>
        <item x="47"/>
        <item x="48"/>
        <item x="49"/>
        <item x="50"/>
        <item x="51"/>
        <item x="52"/>
        <item x="17"/>
        <item x="19"/>
        <item x="36"/>
        <item x="4"/>
        <item x="41"/>
        <item t="default"/>
      </items>
    </pivotField>
    <pivotField showAll="0"/>
    <pivotField showAll="0"/>
    <pivotField showAll="0"/>
    <pivotField showAll="0"/>
    <pivotField showAll="0"/>
    <pivotField numFmtId="169" showAll="0"/>
    <pivotField showAll="0"/>
    <pivotField showAll="0"/>
    <pivotField axis="axisRow" showAll="0">
      <items count="10">
        <item x="6"/>
        <item x="3"/>
        <item x="1"/>
        <item x="4"/>
        <item x="0"/>
        <item x="2"/>
        <item x="5"/>
        <item x="7"/>
        <item x="8"/>
        <item t="default" sd="0"/>
      </items>
    </pivotField>
    <pivotField showAll="0"/>
    <pivotField showAll="0"/>
    <pivotField showAll="0"/>
  </pivotFields>
  <rowFields count="2">
    <field x="10"/>
    <field x="1"/>
  </rowFields>
  <rowItems count="22">
    <i>
      <x/>
    </i>
    <i r="1">
      <x v="54"/>
    </i>
    <i>
      <x v="1"/>
    </i>
    <i r="1">
      <x v="21"/>
    </i>
    <i>
      <x v="2"/>
    </i>
    <i r="1">
      <x v="9"/>
    </i>
    <i r="1">
      <x v="15"/>
    </i>
    <i r="1">
      <x v="22"/>
    </i>
    <i r="1">
      <x v="39"/>
    </i>
    <i>
      <x v="4"/>
    </i>
    <i r="1">
      <x v="3"/>
    </i>
    <i r="1">
      <x v="5"/>
    </i>
    <i r="1">
      <x v="16"/>
    </i>
    <i r="1">
      <x v="26"/>
    </i>
    <i r="1">
      <x v="27"/>
    </i>
    <i r="1">
      <x v="28"/>
    </i>
    <i>
      <x v="5"/>
    </i>
    <i r="1">
      <x/>
    </i>
    <i r="1">
      <x v="1"/>
    </i>
    <i>
      <x v="6"/>
    </i>
    <i r="1">
      <x v="56"/>
    </i>
    <i t="grand">
      <x/>
    </i>
  </rowItems>
  <colItems count="1">
    <i/>
  </colItems>
  <pageFields count="1">
    <pageField fld="0" hier="-1"/>
  </pageFields>
  <dataFields count="1">
    <dataField name="Cuenta de Proceso" fld="1" subtotal="count" baseField="0" baseItem="0"/>
  </dataFields>
  <formats count="5">
    <format dxfId="362">
      <pivotArea dataOnly="0" labelOnly="1" fieldPosition="0">
        <references count="2">
          <reference field="1" count="1">
            <x v="20"/>
          </reference>
          <reference field="10" count="1" selected="0">
            <x v="3"/>
          </reference>
        </references>
      </pivotArea>
    </format>
    <format dxfId="363">
      <pivotArea dataOnly="0" labelOnly="1" fieldPosition="0">
        <references count="2">
          <reference field="1" count="1">
            <x v="38"/>
          </reference>
          <reference field="10" count="1" selected="0">
            <x v="3"/>
          </reference>
        </references>
      </pivotArea>
    </format>
    <format dxfId="364">
      <pivotArea dataOnly="0" labelOnly="1" fieldPosition="0">
        <references count="2">
          <reference field="1" count="1">
            <x v="35"/>
          </reference>
          <reference field="10" count="1" selected="0">
            <x v="4"/>
          </reference>
        </references>
      </pivotArea>
    </format>
    <format dxfId="365">
      <pivotArea dataOnly="0" labelOnly="1" fieldPosition="0">
        <references count="2">
          <reference field="1" count="2">
            <x v="20"/>
            <x v="38"/>
          </reference>
          <reference field="10" count="1" selected="0">
            <x v="3"/>
          </reference>
        </references>
      </pivotArea>
    </format>
    <format dxfId="366">
      <pivotArea dataOnly="0" labelOnly="1" fieldPosition="0">
        <references count="2">
          <reference field="1" count="1">
            <x v="19"/>
          </reference>
          <reference field="10"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9091E212-47E9-4FBA-9364-B556F129BF0F}" name="TablaDinámica2" cacheId="12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45" firstHeaderRow="0" firstDataRow="1" firstDataCol="1" rowPageCount="1" colPageCount="1"/>
  <pivotFields count="14">
    <pivotField axis="axisPage" multipleItemSelectionAllowed="1" showAll="0">
      <items count="5">
        <item h="1" x="2"/>
        <item h="1" x="1"/>
        <item h="1" x="3"/>
        <item x="0"/>
        <item t="default"/>
      </items>
    </pivotField>
    <pivotField axis="axisRow" dataField="1" showAll="0">
      <items count="47">
        <item sd="0" m="1" x="45"/>
        <item sd="0" x="31"/>
        <item sd="0" x="33"/>
        <item sd="0" x="0"/>
        <item sd="0" x="35"/>
        <item sd="0" x="2"/>
        <item sd="0" x="32"/>
        <item sd="0" x="3"/>
        <item sd="0" x="5"/>
        <item sd="0" x="7"/>
        <item sd="0" m="1" x="41"/>
        <item sd="0" x="8"/>
        <item sd="0" x="9"/>
        <item x="10"/>
        <item sd="0" x="30"/>
        <item sd="0" x="11"/>
        <item sd="0" m="1" x="40"/>
        <item sd="0" x="12"/>
        <item sd="0" x="14"/>
        <item sd="0" x="29"/>
        <item sd="0" x="6"/>
        <item sd="0" x="15"/>
        <item sd="0" x="34"/>
        <item sd="0" x="39"/>
        <item sd="0" m="1" x="43"/>
        <item sd="0" x="16"/>
        <item sd="0" m="1" x="42"/>
        <item sd="0" x="27"/>
        <item sd="0" x="38"/>
        <item sd="0" x="26"/>
        <item sd="0" x="20"/>
        <item sd="0" x="22"/>
        <item sd="0" x="23"/>
        <item sd="0" x="24"/>
        <item sd="0" x="18"/>
        <item sd="0" x="1"/>
        <item sd="0" x="13"/>
        <item sd="0" x="21"/>
        <item sd="0" x="28"/>
        <item sd="0" x="37"/>
        <item sd="0" x="25"/>
        <item sd="0" m="1" x="44"/>
        <item sd="0" x="36"/>
        <item sd="0" x="4"/>
        <item sd="0" x="17"/>
        <item sd="0" x="19"/>
        <item t="default" sd="0"/>
      </items>
    </pivotField>
    <pivotField showAll="0"/>
    <pivotField axis="axisRow" showAll="0">
      <items count="7">
        <item x="4"/>
        <item x="1"/>
        <item x="2"/>
        <item x="3"/>
        <item x="0"/>
        <item m="1" x="5"/>
        <item t="default"/>
      </items>
    </pivotField>
    <pivotField axis="axisRow" showAll="0">
      <items count="17">
        <item x="11"/>
        <item x="10"/>
        <item x="9"/>
        <item x="6"/>
        <item x="13"/>
        <item x="3"/>
        <item x="1"/>
        <item x="5"/>
        <item x="7"/>
        <item sd="0" m="1" x="15"/>
        <item x="4"/>
        <item x="2"/>
        <item x="0"/>
        <item sd="0" x="8"/>
        <item sd="0" m="1" x="14"/>
        <item x="12"/>
        <item t="default" sd="0"/>
      </items>
    </pivotField>
    <pivotField showAll="0"/>
    <pivotField showAll="0"/>
    <pivotField dataField="1" numFmtId="169" showAll="0"/>
    <pivotField showAll="0"/>
    <pivotField showAll="0"/>
    <pivotField axis="axisRow" showAll="0">
      <items count="8">
        <item x="6"/>
        <item x="3"/>
        <item x="1"/>
        <item x="4"/>
        <item x="0"/>
        <item x="2"/>
        <item x="5"/>
        <item t="default"/>
      </items>
    </pivotField>
    <pivotField showAll="0"/>
    <pivotField showAll="0"/>
    <pivotField showAll="0"/>
  </pivotFields>
  <rowFields count="4">
    <field x="3"/>
    <field x="4"/>
    <field x="1"/>
    <field x="10"/>
  </rowFields>
  <rowItems count="42">
    <i>
      <x/>
    </i>
    <i r="1">
      <x v="8"/>
    </i>
    <i r="2">
      <x v="13"/>
    </i>
    <i r="3">
      <x v="4"/>
    </i>
    <i>
      <x v="1"/>
    </i>
    <i r="1">
      <x v="6"/>
    </i>
    <i r="2">
      <x v="35"/>
    </i>
    <i r="1">
      <x v="11"/>
    </i>
    <i r="2">
      <x v="5"/>
    </i>
    <i>
      <x v="2"/>
    </i>
    <i r="1">
      <x/>
    </i>
    <i r="2">
      <x v="32"/>
    </i>
    <i r="2">
      <x v="39"/>
    </i>
    <i r="1">
      <x v="7"/>
    </i>
    <i r="2">
      <x v="20"/>
    </i>
    <i r="1">
      <x v="10"/>
    </i>
    <i r="2">
      <x v="8"/>
    </i>
    <i r="2">
      <x v="9"/>
    </i>
    <i r="2">
      <x v="12"/>
    </i>
    <i r="2">
      <x v="15"/>
    </i>
    <i r="2">
      <x v="21"/>
    </i>
    <i r="2">
      <x v="38"/>
    </i>
    <i r="2">
      <x v="44"/>
    </i>
    <i r="2">
      <x v="45"/>
    </i>
    <i>
      <x v="3"/>
    </i>
    <i r="1">
      <x v="1"/>
    </i>
    <i r="2">
      <x v="30"/>
    </i>
    <i r="1">
      <x v="2"/>
    </i>
    <i r="2">
      <x v="25"/>
    </i>
    <i r="1">
      <x v="3"/>
    </i>
    <i r="2">
      <x v="11"/>
    </i>
    <i>
      <x v="4"/>
    </i>
    <i r="1">
      <x v="5"/>
    </i>
    <i r="2">
      <x v="7"/>
    </i>
    <i r="2">
      <x v="17"/>
    </i>
    <i r="1">
      <x v="12"/>
    </i>
    <i r="2">
      <x v="3"/>
    </i>
    <i r="2">
      <x v="18"/>
    </i>
    <i r="2">
      <x v="33"/>
    </i>
    <i r="1">
      <x v="15"/>
    </i>
    <i r="2">
      <x v="36"/>
    </i>
    <i t="grand">
      <x/>
    </i>
  </rowItems>
  <colFields count="1">
    <field x="-2"/>
  </colFields>
  <colItems count="2">
    <i>
      <x/>
    </i>
    <i i="1">
      <x v="1"/>
    </i>
  </colItems>
  <pageFields count="1">
    <pageField fld="0" hier="-1"/>
  </pageFields>
  <dataFields count="2">
    <dataField name="Cuenta de Proceso" fld="1" subtotal="count" baseField="0" baseItem="0"/>
    <dataField name="Suma de Ap Inicial 2026" fld="7" baseField="0" baseItem="0" numFmtId="169"/>
  </dataFields>
  <formats count="5">
    <format dxfId="357">
      <pivotArea collapsedLevelsAreSubtotals="1" fieldPosition="0">
        <references count="4">
          <reference field="4294967294" count="1" selected="0">
            <x v="1"/>
          </reference>
          <reference field="1" count="1">
            <x v="32"/>
          </reference>
          <reference field="3" count="1" selected="0">
            <x v="2"/>
          </reference>
          <reference field="4" count="1" selected="0">
            <x v="0"/>
          </reference>
        </references>
      </pivotArea>
    </format>
    <format dxfId="358">
      <pivotArea collapsedLevelsAreSubtotals="1" fieldPosition="0">
        <references count="4">
          <reference field="4294967294" count="1" selected="0">
            <x v="1"/>
          </reference>
          <reference field="1" count="1">
            <x v="39"/>
          </reference>
          <reference field="3" count="1" selected="0">
            <x v="2"/>
          </reference>
          <reference field="4" count="1" selected="0">
            <x v="0"/>
          </reference>
        </references>
      </pivotArea>
    </format>
    <format dxfId="359">
      <pivotArea collapsedLevelsAreSubtotals="1" fieldPosition="0">
        <references count="4">
          <reference field="4294967294" count="1" selected="0">
            <x v="1"/>
          </reference>
          <reference field="1" count="1">
            <x v="35"/>
          </reference>
          <reference field="3" count="1" selected="0">
            <x v="1"/>
          </reference>
          <reference field="4" count="1" selected="0">
            <x v="6"/>
          </reference>
        </references>
      </pivotArea>
    </format>
    <format dxfId="360">
      <pivotArea collapsedLevelsAreSubtotals="1" fieldPosition="0">
        <references count="4">
          <reference field="4294967294" count="1" selected="0">
            <x v="1"/>
          </reference>
          <reference field="1" count="1">
            <x v="13"/>
          </reference>
          <reference field="3" count="1" selected="0">
            <x v="0"/>
          </reference>
          <reference field="4" count="1" selected="0">
            <x v="8"/>
          </reference>
        </references>
      </pivotArea>
    </format>
    <format dxfId="361">
      <pivotArea collapsedLevelsAreSubtotals="1" fieldPosition="0">
        <references count="4">
          <reference field="4294967294" count="1" selected="0">
            <x v="1"/>
          </reference>
          <reference field="1" count="1">
            <x v="20"/>
          </reference>
          <reference field="3" count="1" selected="0">
            <x v="2"/>
          </reference>
          <reference field="4" count="1" selected="0">
            <x v="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2CB6F987-F4B2-4496-BA94-3A3D8B86F708}" name="TablaDinámica4" cacheId="1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31" firstHeaderRow="0" firstDataRow="1" firstDataCol="1" rowPageCount="1" colPageCount="1"/>
  <pivotFields count="14">
    <pivotField axis="axisPage" multipleItemSelectionAllowed="1" showAll="0">
      <items count="5">
        <item h="1" x="1"/>
        <item h="1" x="2"/>
        <item h="1" x="3"/>
        <item x="0"/>
        <item t="default"/>
      </items>
    </pivotField>
    <pivotField axis="axisRow" dataField="1" showAll="0">
      <items count="39">
        <item x="0"/>
        <item x="2"/>
        <item x="3"/>
        <item x="5"/>
        <item x="8"/>
        <item x="10"/>
        <item x="11"/>
        <item x="12"/>
        <item x="14"/>
        <item x="6"/>
        <item x="15"/>
        <item x="4"/>
        <item x="16"/>
        <item x="17"/>
        <item x="19"/>
        <item x="20"/>
        <item x="22"/>
        <item x="23"/>
        <item x="18"/>
        <item x="24"/>
        <item x="1"/>
        <item x="13"/>
        <item x="21"/>
        <item x="28"/>
        <item x="37"/>
        <item x="7"/>
        <item x="25"/>
        <item x="26"/>
        <item x="27"/>
        <item x="9"/>
        <item x="29"/>
        <item x="30"/>
        <item x="31"/>
        <item x="32"/>
        <item x="33"/>
        <item x="34"/>
        <item x="35"/>
        <item x="36"/>
        <item t="default"/>
      </items>
    </pivotField>
    <pivotField showAll="0"/>
    <pivotField showAll="0"/>
    <pivotField showAll="0"/>
    <pivotField showAll="0"/>
    <pivotField showAll="0"/>
    <pivotField dataField="1" numFmtId="169" showAll="0"/>
    <pivotField showAll="0"/>
    <pivotField showAll="0"/>
    <pivotField axis="axisRow" showAll="0">
      <items count="8">
        <item x="3"/>
        <item x="1"/>
        <item x="4"/>
        <item x="0"/>
        <item x="2"/>
        <item sd="0" x="5"/>
        <item x="6"/>
        <item t="default" sd="0"/>
      </items>
    </pivotField>
    <pivotField showAll="0"/>
    <pivotField showAll="0"/>
    <pivotField showAll="0"/>
  </pivotFields>
  <rowFields count="2">
    <field x="10"/>
    <field x="1"/>
  </rowFields>
  <rowItems count="28">
    <i>
      <x v="1"/>
    </i>
    <i r="1">
      <x v="1"/>
    </i>
    <i r="1">
      <x v="2"/>
    </i>
    <i r="1">
      <x v="3"/>
    </i>
    <i r="1">
      <x v="4"/>
    </i>
    <i r="1">
      <x v="13"/>
    </i>
    <i r="1">
      <x v="14"/>
    </i>
    <i r="1">
      <x v="15"/>
    </i>
    <i r="1">
      <x v="19"/>
    </i>
    <i r="1">
      <x v="20"/>
    </i>
    <i r="1">
      <x v="25"/>
    </i>
    <i>
      <x v="2"/>
    </i>
    <i r="1">
      <x v="10"/>
    </i>
    <i r="1">
      <x v="24"/>
    </i>
    <i>
      <x v="3"/>
    </i>
    <i r="1">
      <x/>
    </i>
    <i r="1">
      <x v="5"/>
    </i>
    <i r="1">
      <x v="6"/>
    </i>
    <i r="1">
      <x v="7"/>
    </i>
    <i r="1">
      <x v="8"/>
    </i>
    <i r="1">
      <x v="9"/>
    </i>
    <i r="1">
      <x v="12"/>
    </i>
    <i r="1">
      <x v="17"/>
    </i>
    <i r="1">
      <x v="21"/>
    </i>
    <i r="1">
      <x v="23"/>
    </i>
    <i>
      <x v="4"/>
    </i>
    <i r="1">
      <x v="29"/>
    </i>
    <i t="grand">
      <x/>
    </i>
  </rowItems>
  <colFields count="1">
    <field x="-2"/>
  </colFields>
  <colItems count="2">
    <i>
      <x/>
    </i>
    <i i="1">
      <x v="1"/>
    </i>
  </colItems>
  <pageFields count="1">
    <pageField fld="0" hier="-1"/>
  </pageFields>
  <dataFields count="2">
    <dataField name="Cuenta de Proceso" fld="1" subtotal="count" baseField="0" baseItem="0"/>
    <dataField name="Suma de Ap Inicial 2026" fld="7" baseField="0" baseItem="0" numFmtId="169"/>
  </dataFields>
  <formats count="18">
    <format dxfId="339">
      <pivotArea collapsedLevelsAreSubtotals="1" fieldPosition="0">
        <references count="2">
          <reference field="1" count="1">
            <x v="9"/>
          </reference>
          <reference field="10" count="1" selected="0">
            <x v="3"/>
          </reference>
        </references>
      </pivotArea>
    </format>
    <format dxfId="340">
      <pivotArea dataOnly="0" labelOnly="1" fieldPosition="0">
        <references count="2">
          <reference field="1" count="1">
            <x v="9"/>
          </reference>
          <reference field="10" count="1" selected="0">
            <x v="3"/>
          </reference>
        </references>
      </pivotArea>
    </format>
    <format dxfId="341">
      <pivotArea collapsedLevelsAreSubtotals="1" fieldPosition="0">
        <references count="2">
          <reference field="1" count="1">
            <x v="21"/>
          </reference>
          <reference field="10" count="1" selected="0">
            <x v="3"/>
          </reference>
        </references>
      </pivotArea>
    </format>
    <format dxfId="342">
      <pivotArea dataOnly="0" labelOnly="1" fieldPosition="0">
        <references count="2">
          <reference field="1" count="1">
            <x v="21"/>
          </reference>
          <reference field="10" count="1" selected="0">
            <x v="3"/>
          </reference>
        </references>
      </pivotArea>
    </format>
    <format dxfId="343">
      <pivotArea collapsedLevelsAreSubtotals="1" fieldPosition="0">
        <references count="2">
          <reference field="1" count="2">
            <x v="10"/>
            <x v="24"/>
          </reference>
          <reference field="10" count="1" selected="0">
            <x v="2"/>
          </reference>
        </references>
      </pivotArea>
    </format>
    <format dxfId="344">
      <pivotArea dataOnly="0" labelOnly="1" fieldPosition="0">
        <references count="2">
          <reference field="1" count="2">
            <x v="10"/>
            <x v="24"/>
          </reference>
          <reference field="10" count="1" selected="0">
            <x v="2"/>
          </reference>
        </references>
      </pivotArea>
    </format>
    <format dxfId="345">
      <pivotArea collapsedLevelsAreSubtotals="1" fieldPosition="0">
        <references count="2">
          <reference field="1" count="1">
            <x v="1"/>
          </reference>
          <reference field="10" count="1" selected="0">
            <x v="1"/>
          </reference>
        </references>
      </pivotArea>
    </format>
    <format dxfId="346">
      <pivotArea dataOnly="0" labelOnly="1" fieldPosition="0">
        <references count="2">
          <reference field="1" count="1">
            <x v="1"/>
          </reference>
          <reference field="10" count="1" selected="0">
            <x v="1"/>
          </reference>
        </references>
      </pivotArea>
    </format>
    <format dxfId="347">
      <pivotArea collapsedLevelsAreSubtotals="1" fieldPosition="0">
        <references count="2">
          <reference field="1" count="1">
            <x v="4"/>
          </reference>
          <reference field="10" count="1" selected="0">
            <x v="1"/>
          </reference>
        </references>
      </pivotArea>
    </format>
    <format dxfId="348">
      <pivotArea dataOnly="0" labelOnly="1" fieldPosition="0">
        <references count="2">
          <reference field="1" count="1">
            <x v="4"/>
          </reference>
          <reference field="10" count="1" selected="0">
            <x v="1"/>
          </reference>
        </references>
      </pivotArea>
    </format>
    <format dxfId="349">
      <pivotArea collapsedLevelsAreSubtotals="1" fieldPosition="0">
        <references count="2">
          <reference field="1" count="1">
            <x v="15"/>
          </reference>
          <reference field="10" count="1" selected="0">
            <x v="1"/>
          </reference>
        </references>
      </pivotArea>
    </format>
    <format dxfId="350">
      <pivotArea dataOnly="0" labelOnly="1" fieldPosition="0">
        <references count="2">
          <reference field="1" count="1">
            <x v="15"/>
          </reference>
          <reference field="10" count="1" selected="0">
            <x v="1"/>
          </reference>
        </references>
      </pivotArea>
    </format>
    <format dxfId="351">
      <pivotArea collapsedLevelsAreSubtotals="1" fieldPosition="0">
        <references count="2">
          <reference field="1" count="1">
            <x v="12"/>
          </reference>
          <reference field="10" count="1" selected="0">
            <x v="3"/>
          </reference>
        </references>
      </pivotArea>
    </format>
    <format dxfId="352">
      <pivotArea dataOnly="0" labelOnly="1" fieldPosition="0">
        <references count="2">
          <reference field="1" count="1">
            <x v="12"/>
          </reference>
          <reference field="10" count="1" selected="0">
            <x v="3"/>
          </reference>
        </references>
      </pivotArea>
    </format>
    <format dxfId="353">
      <pivotArea collapsedLevelsAreSubtotals="1" fieldPosition="0">
        <references count="2">
          <reference field="1" count="1">
            <x v="5"/>
          </reference>
          <reference field="10" count="1" selected="0">
            <x v="3"/>
          </reference>
        </references>
      </pivotArea>
    </format>
    <format dxfId="354">
      <pivotArea dataOnly="0" labelOnly="1" fieldPosition="0">
        <references count="2">
          <reference field="1" count="1">
            <x v="5"/>
          </reference>
          <reference field="10" count="1" selected="0">
            <x v="3"/>
          </reference>
        </references>
      </pivotArea>
    </format>
    <format dxfId="355">
      <pivotArea collapsedLevelsAreSubtotals="1" fieldPosition="0">
        <references count="2">
          <reference field="1" count="1">
            <x v="20"/>
          </reference>
          <reference field="10" count="1" selected="0">
            <x v="1"/>
          </reference>
        </references>
      </pivotArea>
    </format>
    <format dxfId="356">
      <pivotArea dataOnly="0" labelOnly="1" fieldPosition="0">
        <references count="2">
          <reference field="1" count="1">
            <x v="20"/>
          </reference>
          <reference field="10"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A85D6FCD-E739-4A2E-9F06-99A57AF24B54}" name="TablaDinámica1" cacheId="180" applyNumberFormats="0" applyBorderFormats="0" applyFontFormats="0" applyPatternFormats="0" applyAlignmentFormats="0" applyWidthHeightFormats="1" dataCaption=" " updatedVersion="8" minRefreshableVersion="3" useAutoFormatting="1" itemPrintTitles="1" createdVersion="8" indent="0" compact="0" compactData="0" multipleFieldFilters="0">
  <location ref="A3:H10" firstHeaderRow="1" firstDataRow="3" firstDataCol="2"/>
  <pivotFields count="35">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name="Tipo de gestion" axis="axisCol" compact="0" outline="0" showAll="0">
      <items count="6">
        <item x="4"/>
        <item h="1" x="0"/>
        <item h="1" x="2"/>
        <item h="1" x="3"/>
        <item h="1" x="1"/>
        <item t="default"/>
      </items>
      <extLst>
        <ext xmlns:x14="http://schemas.microsoft.com/office/spreadsheetml/2009/9/main" uri="{2946ED86-A175-432a-8AC1-64E0C546D7DE}">
          <x14:pivotField fillDownLabels="1"/>
        </ext>
      </extLst>
    </pivotField>
    <pivotField name="AREA2" compact="0" outline="0" showAll="0">
      <extLst>
        <ext xmlns:x14="http://schemas.microsoft.com/office/spreadsheetml/2009/9/main" uri="{2946ED86-A175-432a-8AC1-64E0C546D7DE}">
          <x14:pivotField fillDownLabels="1"/>
        </ext>
      </extLst>
    </pivotField>
    <pivotField name="Area" axis="axisRow" compact="0" outline="0" showAll="0" defaultSubtotal="0">
      <items count="31">
        <item h="1" x="28"/>
        <item h="1" x="25"/>
        <item h="1" x="22"/>
        <item h="1" x="21"/>
        <item h="1" x="27"/>
        <item h="1" sd="0" x="29"/>
        <item h="1" x="24"/>
        <item h="1" x="26"/>
        <item h="1" x="23"/>
        <item h="1" x="30"/>
        <item h="1" x="12"/>
        <item h="1" x="14"/>
        <item h="1" x="2"/>
        <item h="1" x="16"/>
        <item h="1" x="17"/>
        <item h="1" sd="0" x="5"/>
        <item h="1" x="6"/>
        <item h="1" x="18"/>
        <item h="1" x="7"/>
        <item h="1" x="8"/>
        <item h="1" x="9"/>
        <item h="1" x="13"/>
        <item h="1" x="15"/>
        <item h="1" x="3"/>
        <item h="1" x="4"/>
        <item h="1" x="10"/>
        <item h="1" x="11"/>
        <item h="1" x="0"/>
        <item h="1" x="1"/>
        <item x="19"/>
        <item h="1" x="2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7">
        <item x="1"/>
        <item x="2"/>
        <item x="3"/>
        <item x="4"/>
        <item x="5"/>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64"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dragToRow="0" dragToCol="0" dragToPage="0" showAll="0" defaultSubtotal="0">
      <extLst>
        <ext xmlns:x14="http://schemas.microsoft.com/office/spreadsheetml/2009/9/main" uri="{2946ED86-A175-432a-8AC1-64E0C546D7DE}">
          <x14:pivotField fillDownLabels="1"/>
        </ext>
      </extLst>
    </pivotField>
    <pivotField compact="0" outline="0" dragToRow="0" dragToCol="0" dragToPage="0" showAll="0" defaultSubtotal="0">
      <extLst>
        <ext xmlns:x14="http://schemas.microsoft.com/office/spreadsheetml/2009/9/main" uri="{2946ED86-A175-432a-8AC1-64E0C546D7DE}">
          <x14:pivotField fillDownLabels="1"/>
        </ext>
      </extLst>
    </pivotField>
  </pivotFields>
  <rowFields count="2">
    <field x="9"/>
    <field x="11"/>
  </rowFields>
  <rowItems count="5">
    <i>
      <x v="29"/>
      <x v="1"/>
    </i>
    <i r="1">
      <x v="2"/>
    </i>
    <i r="1">
      <x v="3"/>
    </i>
    <i r="1">
      <x v="4"/>
    </i>
    <i t="grand">
      <x/>
    </i>
  </rowItems>
  <colFields count="2">
    <field x="7"/>
    <field x="-2"/>
  </colFields>
  <colItems count="6">
    <i>
      <x/>
      <x/>
    </i>
    <i r="1" i="1">
      <x v="1"/>
    </i>
    <i r="1" i="2">
      <x v="2"/>
    </i>
    <i t="grand">
      <x/>
    </i>
    <i t="grand" i="1">
      <x/>
    </i>
    <i t="grand" i="2">
      <x/>
    </i>
  </colItems>
  <dataFields count="3">
    <dataField name="Cantidad" fld="5" subtotal="count" baseField="9" baseItem="3"/>
    <dataField name="Radicados" fld="0" baseField="0" baseItem="0"/>
    <dataField name="Pendientes por radicar" fld="33" baseField="0" baseItem="0"/>
  </dataFields>
  <formats count="83">
    <format dxfId="256">
      <pivotArea type="all" dataOnly="0" outline="0" fieldPosition="0"/>
    </format>
    <format dxfId="257">
      <pivotArea outline="0" collapsedLevelsAreSubtotals="1" fieldPosition="0"/>
    </format>
    <format dxfId="258">
      <pivotArea type="origin" dataOnly="0" labelOnly="1" outline="0" fieldPosition="0"/>
    </format>
    <format dxfId="259">
      <pivotArea field="7" type="button" dataOnly="0" labelOnly="1" outline="0" axis="axisCol" fieldPosition="0"/>
    </format>
    <format dxfId="260">
      <pivotArea type="topRight" dataOnly="0" labelOnly="1" outline="0" fieldPosition="0"/>
    </format>
    <format dxfId="261">
      <pivotArea field="9" type="button" dataOnly="0" labelOnly="1" outline="0" axis="axisRow" fieldPosition="0"/>
    </format>
    <format dxfId="262">
      <pivotArea field="11" type="button" dataOnly="0" labelOnly="1" outline="0" axis="axisRow" fieldPosition="1"/>
    </format>
    <format dxfId="263">
      <pivotArea dataOnly="0" labelOnly="1" outline="0" fieldPosition="0">
        <references count="1">
          <reference field="9" count="0"/>
        </references>
      </pivotArea>
    </format>
    <format dxfId="264">
      <pivotArea dataOnly="0" labelOnly="1" grandRow="1" outline="0" fieldPosition="0"/>
    </format>
    <format dxfId="265">
      <pivotArea dataOnly="0" labelOnly="1" outline="0" fieldPosition="0">
        <references count="2">
          <reference field="9" count="1" selected="0">
            <x v="0"/>
          </reference>
          <reference field="11" count="1">
            <x v="3"/>
          </reference>
        </references>
      </pivotArea>
    </format>
    <format dxfId="266">
      <pivotArea dataOnly="0" labelOnly="1" outline="0" fieldPosition="0">
        <references count="2">
          <reference field="9" count="1" selected="0">
            <x v="1"/>
          </reference>
          <reference field="11" count="1">
            <x v="2"/>
          </reference>
        </references>
      </pivotArea>
    </format>
    <format dxfId="267">
      <pivotArea dataOnly="0" labelOnly="1" outline="0" fieldPosition="0">
        <references count="2">
          <reference field="9" count="1" selected="0">
            <x v="2"/>
          </reference>
          <reference field="11" count="1">
            <x v="1"/>
          </reference>
        </references>
      </pivotArea>
    </format>
    <format dxfId="268">
      <pivotArea dataOnly="0" labelOnly="1" outline="0" fieldPosition="0">
        <references count="2">
          <reference field="9" count="1" selected="0">
            <x v="3"/>
          </reference>
          <reference field="11" count="1">
            <x v="1"/>
          </reference>
        </references>
      </pivotArea>
    </format>
    <format dxfId="269">
      <pivotArea dataOnly="0" labelOnly="1" outline="0" fieldPosition="0">
        <references count="2">
          <reference field="9" count="1" selected="0">
            <x v="4"/>
          </reference>
          <reference field="11" count="1">
            <x v="3"/>
          </reference>
        </references>
      </pivotArea>
    </format>
    <format dxfId="270">
      <pivotArea dataOnly="0" labelOnly="1" outline="0" fieldPosition="0">
        <references count="2">
          <reference field="9" count="1" selected="0">
            <x v="5"/>
          </reference>
          <reference field="11" count="1">
            <x v="3"/>
          </reference>
        </references>
      </pivotArea>
    </format>
    <format dxfId="271">
      <pivotArea dataOnly="0" labelOnly="1" outline="0" fieldPosition="0">
        <references count="2">
          <reference field="9" count="1" selected="0">
            <x v="6"/>
          </reference>
          <reference field="11" count="1">
            <x v="2"/>
          </reference>
        </references>
      </pivotArea>
    </format>
    <format dxfId="272">
      <pivotArea dataOnly="0" labelOnly="1" outline="0" fieldPosition="0">
        <references count="2">
          <reference field="9" count="1" selected="0">
            <x v="7"/>
          </reference>
          <reference field="11" count="1">
            <x v="3"/>
          </reference>
        </references>
      </pivotArea>
    </format>
    <format dxfId="273">
      <pivotArea dataOnly="0" labelOnly="1" outline="0" fieldPosition="0">
        <references count="2">
          <reference field="9" count="1" selected="0">
            <x v="8"/>
          </reference>
          <reference field="11" count="3">
            <x v="2"/>
            <x v="3"/>
            <x v="4"/>
          </reference>
        </references>
      </pivotArea>
    </format>
    <format dxfId="274">
      <pivotArea dataOnly="0" labelOnly="1" outline="0" fieldPosition="0">
        <references count="2">
          <reference field="9" count="1" selected="0">
            <x v="9"/>
          </reference>
          <reference field="11" count="1">
            <x v="4"/>
          </reference>
        </references>
      </pivotArea>
    </format>
    <format dxfId="275">
      <pivotArea dataOnly="0" labelOnly="1" outline="0" fieldPosition="0">
        <references count="2">
          <reference field="9" count="1" selected="0">
            <x v="10"/>
          </reference>
          <reference field="11" count="1">
            <x v="5"/>
          </reference>
        </references>
      </pivotArea>
    </format>
    <format dxfId="276">
      <pivotArea dataOnly="0" labelOnly="1" outline="0" fieldPosition="0">
        <references count="2">
          <reference field="9" count="1" selected="0">
            <x v="11"/>
          </reference>
          <reference field="11" count="4">
            <x v="1"/>
            <x v="3"/>
            <x v="4"/>
            <x v="5"/>
          </reference>
        </references>
      </pivotArea>
    </format>
    <format dxfId="277">
      <pivotArea dataOnly="0" labelOnly="1" outline="0" fieldPosition="0">
        <references count="2">
          <reference field="9" count="1" selected="0">
            <x v="12"/>
          </reference>
          <reference field="11" count="0"/>
        </references>
      </pivotArea>
    </format>
    <format dxfId="278">
      <pivotArea dataOnly="0" labelOnly="1" outline="0" fieldPosition="0">
        <references count="2">
          <reference field="9" count="1" selected="0">
            <x v="13"/>
          </reference>
          <reference field="11" count="5">
            <x v="1"/>
            <x v="2"/>
            <x v="3"/>
            <x v="4"/>
            <x v="5"/>
          </reference>
        </references>
      </pivotArea>
    </format>
    <format dxfId="279">
      <pivotArea dataOnly="0" labelOnly="1" outline="0" fieldPosition="0">
        <references count="2">
          <reference field="9" count="1" selected="0">
            <x v="14"/>
          </reference>
          <reference field="11" count="4">
            <x v="2"/>
            <x v="3"/>
            <x v="4"/>
            <x v="5"/>
          </reference>
        </references>
      </pivotArea>
    </format>
    <format dxfId="280">
      <pivotArea dataOnly="0" labelOnly="1" outline="0" fieldPosition="0">
        <references count="2">
          <reference field="9" count="1" selected="0">
            <x v="15"/>
          </reference>
          <reference field="11" count="4">
            <x v="2"/>
            <x v="3"/>
            <x v="4"/>
            <x v="5"/>
          </reference>
        </references>
      </pivotArea>
    </format>
    <format dxfId="281">
      <pivotArea dataOnly="0" labelOnly="1" outline="0" fieldPosition="0">
        <references count="2">
          <reference field="9" count="1" selected="0">
            <x v="16"/>
          </reference>
          <reference field="11" count="3">
            <x v="2"/>
            <x v="4"/>
            <x v="5"/>
          </reference>
        </references>
      </pivotArea>
    </format>
    <format dxfId="282">
      <pivotArea dataOnly="0" labelOnly="1" outline="0" fieldPosition="0">
        <references count="2">
          <reference field="9" count="1" selected="0">
            <x v="17"/>
          </reference>
          <reference field="11" count="3">
            <x v="3"/>
            <x v="4"/>
            <x v="5"/>
          </reference>
        </references>
      </pivotArea>
    </format>
    <format dxfId="283">
      <pivotArea dataOnly="0" labelOnly="1" outline="0" fieldPosition="0">
        <references count="2">
          <reference field="9" count="1" selected="0">
            <x v="18"/>
          </reference>
          <reference field="11" count="4">
            <x v="2"/>
            <x v="3"/>
            <x v="4"/>
            <x v="5"/>
          </reference>
        </references>
      </pivotArea>
    </format>
    <format dxfId="284">
      <pivotArea dataOnly="0" labelOnly="1" outline="0" fieldPosition="0">
        <references count="2">
          <reference field="9" count="1" selected="0">
            <x v="19"/>
          </reference>
          <reference field="11" count="4">
            <x v="2"/>
            <x v="3"/>
            <x v="4"/>
            <x v="5"/>
          </reference>
        </references>
      </pivotArea>
    </format>
    <format dxfId="285">
      <pivotArea dataOnly="0" labelOnly="1" outline="0" fieldPosition="0">
        <references count="2">
          <reference field="9" count="1" selected="0">
            <x v="20"/>
          </reference>
          <reference field="11" count="5">
            <x v="1"/>
            <x v="2"/>
            <x v="3"/>
            <x v="4"/>
            <x v="5"/>
          </reference>
        </references>
      </pivotArea>
    </format>
    <format dxfId="286">
      <pivotArea dataOnly="0" labelOnly="1" outline="0" fieldPosition="0">
        <references count="2">
          <reference field="9" count="1" selected="0">
            <x v="21"/>
          </reference>
          <reference field="11" count="4">
            <x v="2"/>
            <x v="3"/>
            <x v="4"/>
            <x v="5"/>
          </reference>
        </references>
      </pivotArea>
    </format>
    <format dxfId="287">
      <pivotArea dataOnly="0" labelOnly="1" outline="0" fieldPosition="0">
        <references count="2">
          <reference field="9" count="1" selected="0">
            <x v="22"/>
          </reference>
          <reference field="11" count="0"/>
        </references>
      </pivotArea>
    </format>
    <format dxfId="288">
      <pivotArea dataOnly="0" labelOnly="1" outline="0" fieldPosition="0">
        <references count="2">
          <reference field="9" count="1" selected="0">
            <x v="23"/>
          </reference>
          <reference field="11" count="5">
            <x v="1"/>
            <x v="2"/>
            <x v="3"/>
            <x v="4"/>
            <x v="5"/>
          </reference>
        </references>
      </pivotArea>
    </format>
    <format dxfId="289">
      <pivotArea dataOnly="0" labelOnly="1" outline="0" fieldPosition="0">
        <references count="2">
          <reference field="9" count="1" selected="0">
            <x v="24"/>
          </reference>
          <reference field="11" count="4">
            <x v="2"/>
            <x v="3"/>
            <x v="4"/>
            <x v="5"/>
          </reference>
        </references>
      </pivotArea>
    </format>
    <format dxfId="290">
      <pivotArea dataOnly="0" labelOnly="1" outline="0" fieldPosition="0">
        <references count="2">
          <reference field="9" count="1" selected="0">
            <x v="25"/>
          </reference>
          <reference field="11" count="2">
            <x v="4"/>
            <x v="5"/>
          </reference>
        </references>
      </pivotArea>
    </format>
    <format dxfId="291">
      <pivotArea dataOnly="0" labelOnly="1" outline="0" fieldPosition="0">
        <references count="2">
          <reference field="9" count="1" selected="0">
            <x v="26"/>
          </reference>
          <reference field="11" count="5">
            <x v="1"/>
            <x v="2"/>
            <x v="3"/>
            <x v="4"/>
            <x v="5"/>
          </reference>
        </references>
      </pivotArea>
    </format>
    <format dxfId="292">
      <pivotArea dataOnly="0" labelOnly="1" outline="0" fieldPosition="0">
        <references count="2">
          <reference field="9" count="1" selected="0">
            <x v="27"/>
          </reference>
          <reference field="11" count="3">
            <x v="3"/>
            <x v="4"/>
            <x v="5"/>
          </reference>
        </references>
      </pivotArea>
    </format>
    <format dxfId="293">
      <pivotArea dataOnly="0" labelOnly="1" outline="0" fieldPosition="0">
        <references count="2">
          <reference field="9" count="1" selected="0">
            <x v="28"/>
          </reference>
          <reference field="11" count="4">
            <x v="2"/>
            <x v="3"/>
            <x v="4"/>
            <x v="5"/>
          </reference>
        </references>
      </pivotArea>
    </format>
    <format dxfId="294">
      <pivotArea dataOnly="0" labelOnly="1" outline="0" fieldPosition="0">
        <references count="2">
          <reference field="9" count="1" selected="0">
            <x v="29"/>
          </reference>
          <reference field="11" count="5">
            <x v="1"/>
            <x v="2"/>
            <x v="3"/>
            <x v="4"/>
            <x v="5"/>
          </reference>
        </references>
      </pivotArea>
    </format>
    <format dxfId="295">
      <pivotArea dataOnly="0" labelOnly="1" outline="0" fieldPosition="0">
        <references count="2">
          <reference field="9" count="1" selected="0">
            <x v="30"/>
          </reference>
          <reference field="11" count="4">
            <x v="2"/>
            <x v="3"/>
            <x v="4"/>
            <x v="5"/>
          </reference>
        </references>
      </pivotArea>
    </format>
    <format dxfId="296">
      <pivotArea dataOnly="0" labelOnly="1" outline="0" fieldPosition="0">
        <references count="1">
          <reference field="7" count="0"/>
        </references>
      </pivotArea>
    </format>
    <format dxfId="297">
      <pivotArea dataOnly="0" labelOnly="1" grandCol="1" outline="0" fieldPosition="0"/>
    </format>
    <format dxfId="298">
      <pivotArea type="origin" dataOnly="0" labelOnly="1" outline="0" fieldPosition="0"/>
    </format>
    <format dxfId="299">
      <pivotArea field="7" type="button" dataOnly="0" labelOnly="1" outline="0" axis="axisCol" fieldPosition="0"/>
    </format>
    <format dxfId="300">
      <pivotArea type="topRight" dataOnly="0" labelOnly="1" outline="0" fieldPosition="0"/>
    </format>
    <format dxfId="301">
      <pivotArea dataOnly="0" labelOnly="1" outline="0" fieldPosition="0">
        <references count="1">
          <reference field="7" count="0"/>
        </references>
      </pivotArea>
    </format>
    <format dxfId="302">
      <pivotArea dataOnly="0" labelOnly="1" grandCol="1" outline="0" fieldPosition="0"/>
    </format>
    <format dxfId="303">
      <pivotArea type="origin" dataOnly="0" labelOnly="1" outline="0" fieldPosition="0"/>
    </format>
    <format dxfId="304">
      <pivotArea dataOnly="0" labelOnly="1" outline="0" fieldPosition="0">
        <references count="1">
          <reference field="9" count="10">
            <x v="0"/>
            <x v="1"/>
            <x v="2"/>
            <x v="3"/>
            <x v="4"/>
            <x v="5"/>
            <x v="6"/>
            <x v="7"/>
            <x v="8"/>
            <x v="9"/>
          </reference>
        </references>
      </pivotArea>
    </format>
    <format dxfId="305">
      <pivotArea type="origin" dataOnly="0" labelOnly="1" outline="0" fieldPosition="0"/>
    </format>
    <format dxfId="306">
      <pivotArea dataOnly="0" labelOnly="1" outline="0" fieldPosition="0">
        <references count="1">
          <reference field="9" count="15">
            <x v="0"/>
            <x v="1"/>
            <x v="2"/>
            <x v="3"/>
            <x v="4"/>
            <x v="5"/>
            <x v="6"/>
            <x v="7"/>
            <x v="8"/>
            <x v="9"/>
            <x v="10"/>
            <x v="11"/>
            <x v="12"/>
            <x v="13"/>
            <x v="14"/>
          </reference>
        </references>
      </pivotArea>
    </format>
    <format dxfId="307">
      <pivotArea dataOnly="0" labelOnly="1" outline="0" fieldPosition="0">
        <references count="1">
          <reference field="9" count="1">
            <x v="15"/>
          </reference>
        </references>
      </pivotArea>
    </format>
    <format dxfId="308">
      <pivotArea dataOnly="0" labelOnly="1" outline="0" fieldPosition="0">
        <references count="1">
          <reference field="9" count="15">
            <x v="16"/>
            <x v="17"/>
            <x v="18"/>
            <x v="19"/>
            <x v="20"/>
            <x v="21"/>
            <x v="22"/>
            <x v="23"/>
            <x v="24"/>
            <x v="25"/>
            <x v="26"/>
            <x v="27"/>
            <x v="28"/>
            <x v="29"/>
            <x v="30"/>
          </reference>
        </references>
      </pivotArea>
    </format>
    <format dxfId="309">
      <pivotArea dataOnly="0" labelOnly="1" grandRow="1" outline="0" fieldPosition="0"/>
    </format>
    <format dxfId="310">
      <pivotArea outline="0" fieldPosition="0">
        <references count="2">
          <reference field="4294967294" count="1" selected="0">
            <x v="2"/>
          </reference>
          <reference field="7" count="1" selected="0">
            <x v="0"/>
          </reference>
        </references>
      </pivotArea>
    </format>
    <format dxfId="311">
      <pivotArea dataOnly="0" labelOnly="1" outline="0" offset="IV256" fieldPosition="0">
        <references count="1">
          <reference field="7" count="1">
            <x v="0"/>
          </reference>
        </references>
      </pivotArea>
    </format>
    <format dxfId="312">
      <pivotArea dataOnly="0" labelOnly="1" outline="0" fieldPosition="0">
        <references count="2">
          <reference field="4294967294" count="1">
            <x v="2"/>
          </reference>
          <reference field="7" count="1" selected="0">
            <x v="0"/>
          </reference>
        </references>
      </pivotArea>
    </format>
    <format dxfId="313">
      <pivotArea outline="0" fieldPosition="0">
        <references count="2">
          <reference field="4294967294" count="1" selected="0">
            <x v="2"/>
          </reference>
          <reference field="7" count="1" selected="0">
            <x v="1"/>
          </reference>
        </references>
      </pivotArea>
    </format>
    <format dxfId="314">
      <pivotArea dataOnly="0" labelOnly="1" outline="0" offset="IV256" fieldPosition="0">
        <references count="1">
          <reference field="7" count="1">
            <x v="1"/>
          </reference>
        </references>
      </pivotArea>
    </format>
    <format dxfId="315">
      <pivotArea dataOnly="0" labelOnly="1" outline="0" fieldPosition="0">
        <references count="2">
          <reference field="4294967294" count="1">
            <x v="2"/>
          </reference>
          <reference field="7" count="1" selected="0">
            <x v="1"/>
          </reference>
        </references>
      </pivotArea>
    </format>
    <format dxfId="316">
      <pivotArea outline="0" fieldPosition="0">
        <references count="2">
          <reference field="4294967294" count="1" selected="0">
            <x v="2"/>
          </reference>
          <reference field="7" count="1" selected="0">
            <x v="2"/>
          </reference>
        </references>
      </pivotArea>
    </format>
    <format dxfId="317">
      <pivotArea dataOnly="0" labelOnly="1" outline="0" offset="IV256" fieldPosition="0">
        <references count="1">
          <reference field="7" count="1">
            <x v="2"/>
          </reference>
        </references>
      </pivotArea>
    </format>
    <format dxfId="318">
      <pivotArea dataOnly="0" labelOnly="1" outline="0" fieldPosition="0">
        <references count="2">
          <reference field="4294967294" count="1">
            <x v="2"/>
          </reference>
          <reference field="7" count="1" selected="0">
            <x v="2"/>
          </reference>
        </references>
      </pivotArea>
    </format>
    <format dxfId="319">
      <pivotArea outline="0" fieldPosition="0">
        <references count="2">
          <reference field="4294967294" count="1" selected="0">
            <x v="2"/>
          </reference>
          <reference field="7" count="1" selected="0">
            <x v="3"/>
          </reference>
        </references>
      </pivotArea>
    </format>
    <format dxfId="320">
      <pivotArea dataOnly="0" labelOnly="1" outline="0" offset="IV256" fieldPosition="0">
        <references count="1">
          <reference field="7" count="1">
            <x v="3"/>
          </reference>
        </references>
      </pivotArea>
    </format>
    <format dxfId="321">
      <pivotArea dataOnly="0" labelOnly="1" outline="0" fieldPosition="0">
        <references count="2">
          <reference field="4294967294" count="1">
            <x v="2"/>
          </reference>
          <reference field="7" count="1" selected="0">
            <x v="3"/>
          </reference>
        </references>
      </pivotArea>
    </format>
    <format dxfId="322">
      <pivotArea outline="0" fieldPosition="0">
        <references count="2">
          <reference field="4294967294" count="1" selected="0">
            <x v="2"/>
          </reference>
          <reference field="7" count="1" selected="0">
            <x v="4"/>
          </reference>
        </references>
      </pivotArea>
    </format>
    <format dxfId="323">
      <pivotArea dataOnly="0" labelOnly="1" outline="0" offset="IV256" fieldPosition="0">
        <references count="1">
          <reference field="7" count="1">
            <x v="4"/>
          </reference>
        </references>
      </pivotArea>
    </format>
    <format dxfId="324">
      <pivotArea dataOnly="0" labelOnly="1" outline="0" fieldPosition="0">
        <references count="2">
          <reference field="4294967294" count="1">
            <x v="2"/>
          </reference>
          <reference field="7" count="1" selected="0">
            <x v="4"/>
          </reference>
        </references>
      </pivotArea>
    </format>
    <format dxfId="325">
      <pivotArea field="7" grandCol="1" outline="0" axis="axisCol" fieldPosition="0">
        <references count="1">
          <reference field="4294967294" count="1" selected="0">
            <x v="2"/>
          </reference>
        </references>
      </pivotArea>
    </format>
    <format dxfId="326">
      <pivotArea field="7" dataOnly="0" labelOnly="1" grandCol="1" outline="0" axis="axisCol" fieldPosition="0">
        <references count="1">
          <reference field="4294967294" count="1" selected="0">
            <x v="0"/>
          </reference>
        </references>
      </pivotArea>
    </format>
    <format dxfId="327">
      <pivotArea field="7" dataOnly="0" labelOnly="1" grandCol="1" outline="0" axis="axisCol" fieldPosition="0">
        <references count="1">
          <reference field="4294967294" count="1" selected="0">
            <x v="1"/>
          </reference>
        </references>
      </pivotArea>
    </format>
    <format dxfId="328">
      <pivotArea field="7" dataOnly="0" labelOnly="1" grandCol="1" outline="0" axis="axisCol" fieldPosition="0">
        <references count="1">
          <reference field="4294967294" count="1" selected="0">
            <x v="2"/>
          </reference>
        </references>
      </pivotArea>
    </format>
    <format dxfId="329">
      <pivotArea field="9" type="button" dataOnly="0" labelOnly="1" outline="0" axis="axisRow" fieldPosition="0"/>
    </format>
    <format dxfId="330">
      <pivotArea field="11" type="button" dataOnly="0" labelOnly="1" outline="0" axis="axisRow" fieldPosition="1"/>
    </format>
    <format dxfId="331">
      <pivotArea field="7" dataOnly="0" labelOnly="1" grandCol="1" outline="0" axis="axisCol" fieldPosition="0">
        <references count="1">
          <reference field="4294967294" count="1" selected="0">
            <x v="0"/>
          </reference>
        </references>
      </pivotArea>
    </format>
    <format dxfId="332">
      <pivotArea field="7" dataOnly="0" labelOnly="1" grandCol="1" outline="0" axis="axisCol" fieldPosition="0">
        <references count="1">
          <reference field="4294967294" count="1" selected="0">
            <x v="1"/>
          </reference>
        </references>
      </pivotArea>
    </format>
    <format dxfId="333">
      <pivotArea field="7" dataOnly="0" labelOnly="1" grandCol="1" outline="0" axis="axisCol" fieldPosition="0">
        <references count="1">
          <reference field="4294967294" count="1" selected="0">
            <x v="2"/>
          </reference>
        </references>
      </pivotArea>
    </format>
    <format dxfId="334">
      <pivotArea dataOnly="0" labelOnly="1" outline="0" fieldPosition="0">
        <references count="2">
          <reference field="4294967294" count="3">
            <x v="0"/>
            <x v="1"/>
            <x v="2"/>
          </reference>
          <reference field="7" count="1" selected="0">
            <x v="0"/>
          </reference>
        </references>
      </pivotArea>
    </format>
    <format dxfId="335">
      <pivotArea dataOnly="0" labelOnly="1" outline="0" fieldPosition="0">
        <references count="2">
          <reference field="4294967294" count="3">
            <x v="0"/>
            <x v="1"/>
            <x v="2"/>
          </reference>
          <reference field="7" count="1" selected="0">
            <x v="1"/>
          </reference>
        </references>
      </pivotArea>
    </format>
    <format dxfId="336">
      <pivotArea dataOnly="0" labelOnly="1" outline="0" fieldPosition="0">
        <references count="2">
          <reference field="4294967294" count="3">
            <x v="0"/>
            <x v="1"/>
            <x v="2"/>
          </reference>
          <reference field="7" count="1" selected="0">
            <x v="2"/>
          </reference>
        </references>
      </pivotArea>
    </format>
    <format dxfId="337">
      <pivotArea dataOnly="0" labelOnly="1" outline="0" fieldPosition="0">
        <references count="2">
          <reference field="4294967294" count="3">
            <x v="0"/>
            <x v="1"/>
            <x v="2"/>
          </reference>
          <reference field="7" count="1" selected="0">
            <x v="3"/>
          </reference>
        </references>
      </pivotArea>
    </format>
    <format dxfId="338">
      <pivotArea dataOnly="0" labelOnly="1" outline="0" fieldPosition="0">
        <references count="2">
          <reference field="4294967294" count="3">
            <x v="0"/>
            <x v="1"/>
            <x v="2"/>
          </reference>
          <reference field="7"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C2377B9D-FCD5-4625-8A70-779D4973E68A}" name="TablaDinámica2" cacheId="18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I3:Q27" firstHeaderRow="0" firstDataRow="1" firstDataCol="2"/>
  <pivotFields count="35">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multipleItemSelectionAllowed="1" showAll="0">
      <items count="6">
        <item x="4"/>
        <item h="1" x="1"/>
        <item x="2"/>
        <item x="3"/>
        <item h="1" x="0"/>
        <item t="default"/>
      </items>
      <extLst>
        <ext xmlns:x14="http://schemas.microsoft.com/office/spreadsheetml/2009/9/main" uri="{2946ED86-A175-432a-8AC1-64E0C546D7DE}">
          <x14:pivotField fillDownLabels="1"/>
        </ext>
      </extLst>
    </pivotField>
    <pivotField name="Tipo de gestion" compact="0" outline="0" showAll="0">
      <items count="6">
        <item x="4"/>
        <item x="0"/>
        <item x="2"/>
        <item x="3"/>
        <item x="1"/>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items count="31">
        <item x="28"/>
        <item x="25"/>
        <item x="22"/>
        <item x="21"/>
        <item x="27"/>
        <item x="29"/>
        <item x="24"/>
        <item x="26"/>
        <item x="23"/>
        <item x="30"/>
        <item x="12"/>
        <item x="14"/>
        <item x="2"/>
        <item x="16"/>
        <item x="17"/>
        <item x="5"/>
        <item x="6"/>
        <item x="18"/>
        <item x="7"/>
        <item x="8"/>
        <item x="9"/>
        <item x="13"/>
        <item x="15"/>
        <item x="3"/>
        <item x="4"/>
        <item x="10"/>
        <item x="11"/>
        <item x="0"/>
        <item x="1"/>
        <item x="19"/>
        <item x="2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items count="7">
        <item x="1"/>
        <item x="2"/>
        <item x="3"/>
        <item x="4"/>
        <item x="5"/>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64"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4">
        <item x="9"/>
        <item n=" CATHERIN TELLEZ" x="10"/>
        <item x="5"/>
        <item m="1" x="13"/>
        <item x="4"/>
        <item x="7"/>
        <item x="1"/>
        <item x="0"/>
        <item x="12"/>
        <item x="3"/>
        <item x="6"/>
        <item x="2"/>
        <item x="8"/>
        <item x="11"/>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dragToRow="0" dragToCol="0" dragToPage="0" showAll="0" defaultSubtotal="0">
      <extLst>
        <ext xmlns:x14="http://schemas.microsoft.com/office/spreadsheetml/2009/9/main" uri="{2946ED86-A175-432a-8AC1-64E0C546D7DE}">
          <x14:pivotField fillDownLabels="1"/>
        </ext>
      </extLst>
    </pivotField>
    <pivotField dataField="1" compact="0" outline="0" dragToRow="0" dragToCol="0" dragToPage="0" showAll="0" defaultSubtotal="0">
      <extLst>
        <ext xmlns:x14="http://schemas.microsoft.com/office/spreadsheetml/2009/9/main" uri="{2946ED86-A175-432a-8AC1-64E0C546D7DE}">
          <x14:pivotField fillDownLabels="1"/>
        </ext>
      </extLst>
    </pivotField>
  </pivotFields>
  <rowFields count="2">
    <field x="21"/>
    <field x="6"/>
  </rowFields>
  <rowItems count="24">
    <i>
      <x/>
      <x/>
    </i>
    <i r="1">
      <x v="2"/>
    </i>
    <i r="1">
      <x v="3"/>
    </i>
    <i>
      <x v="1"/>
      <x/>
    </i>
    <i r="1">
      <x v="2"/>
    </i>
    <i>
      <x v="2"/>
      <x/>
    </i>
    <i r="1">
      <x v="2"/>
    </i>
    <i>
      <x v="4"/>
      <x/>
    </i>
    <i r="1">
      <x v="2"/>
    </i>
    <i>
      <x v="5"/>
      <x/>
    </i>
    <i r="1">
      <x v="2"/>
    </i>
    <i>
      <x v="6"/>
      <x/>
    </i>
    <i r="1">
      <x v="2"/>
    </i>
    <i>
      <x v="7"/>
      <x/>
    </i>
    <i r="1">
      <x v="2"/>
    </i>
    <i>
      <x v="8"/>
      <x/>
    </i>
    <i>
      <x v="9"/>
      <x/>
    </i>
    <i r="1">
      <x v="2"/>
    </i>
    <i>
      <x v="10"/>
      <x/>
    </i>
    <i>
      <x v="11"/>
      <x/>
    </i>
    <i r="1">
      <x v="2"/>
    </i>
    <i>
      <x v="12"/>
      <x v="3"/>
    </i>
    <i>
      <x v="13"/>
      <x v="2"/>
    </i>
    <i t="grand">
      <x/>
    </i>
  </rowItems>
  <colFields count="1">
    <field x="-2"/>
  </colFields>
  <colItems count="7">
    <i>
      <x/>
    </i>
    <i i="1">
      <x v="1"/>
    </i>
    <i i="2">
      <x v="2"/>
    </i>
    <i i="3">
      <x v="3"/>
    </i>
    <i i="4">
      <x v="4"/>
    </i>
    <i i="5">
      <x v="5"/>
    </i>
    <i i="6">
      <x v="6"/>
    </i>
  </colItems>
  <dataFields count="7">
    <dataField name="Cantidad total" fld="4" baseField="6" baseItem="0"/>
    <dataField name="Radicados" fld="0" baseField="0" baseItem="0"/>
    <dataField name="Pendientes de radicar" fld="33" baseField="6" baseItem="0"/>
    <dataField name="Asignados" fld="3" baseField="0" baseItem="0"/>
    <dataField name="Terminados" fld="1" baseField="0" baseItem="0"/>
    <dataField name="Cerrados" fld="2" baseField="0" baseItem="0"/>
    <dataField name="Pendientes por tramitar" fld="34" baseField="0" baseItem="0"/>
  </dataFields>
  <formats count="66">
    <format dxfId="190">
      <pivotArea type="all" dataOnly="0" outline="0" fieldPosition="0"/>
    </format>
    <format dxfId="191">
      <pivotArea outline="0" collapsedLevelsAreSubtotals="1" fieldPosition="0"/>
    </format>
    <format dxfId="192">
      <pivotArea type="origin" dataOnly="0" labelOnly="1" outline="0" fieldPosition="0"/>
    </format>
    <format dxfId="193">
      <pivotArea field="7" type="button" dataOnly="0" labelOnly="1" outline="0"/>
    </format>
    <format dxfId="194">
      <pivotArea type="topRight" dataOnly="0" labelOnly="1" outline="0" fieldPosition="0"/>
    </format>
    <format dxfId="195">
      <pivotArea field="9" type="button" dataOnly="0" labelOnly="1" outline="0"/>
    </format>
    <format dxfId="196">
      <pivotArea field="11" type="button" dataOnly="0" labelOnly="1" outline="0"/>
    </format>
    <format dxfId="197">
      <pivotArea dataOnly="0" labelOnly="1" grandRow="1" outline="0" fieldPosition="0"/>
    </format>
    <format dxfId="198">
      <pivotArea dataOnly="0" labelOnly="1" grandCol="1" outline="0" fieldPosition="0"/>
    </format>
    <format dxfId="199">
      <pivotArea type="origin" dataOnly="0" labelOnly="1" outline="0" fieldPosition="0"/>
    </format>
    <format dxfId="200">
      <pivotArea field="7" type="button" dataOnly="0" labelOnly="1" outline="0"/>
    </format>
    <format dxfId="201">
      <pivotArea type="topRight" dataOnly="0" labelOnly="1" outline="0" fieldPosition="0"/>
    </format>
    <format dxfId="202">
      <pivotArea field="9" type="button" dataOnly="0" labelOnly="1" outline="0"/>
    </format>
    <format dxfId="203">
      <pivotArea field="11" type="button" dataOnly="0" labelOnly="1" outline="0"/>
    </format>
    <format dxfId="204">
      <pivotArea dataOnly="0" labelOnly="1" grandCol="1" outline="0" fieldPosition="0"/>
    </format>
    <format dxfId="205">
      <pivotArea field="21" type="button" dataOnly="0" labelOnly="1" outline="0" axis="axisRow" fieldPosition="0"/>
    </format>
    <format dxfId="206">
      <pivotArea dataOnly="0" labelOnly="1" outline="0" fieldPosition="0">
        <references count="1">
          <reference field="4294967294" count="4">
            <x v="1"/>
            <x v="3"/>
            <x v="4"/>
            <x v="5"/>
          </reference>
        </references>
      </pivotArea>
    </format>
    <format dxfId="207">
      <pivotArea outline="0" fieldPosition="0">
        <references count="2">
          <reference field="4294967294" count="1" selected="0">
            <x v="5"/>
          </reference>
          <reference field="21" count="1" selected="0">
            <x v="12"/>
          </reference>
        </references>
      </pivotArea>
    </format>
    <format dxfId="208">
      <pivotArea outline="0" fieldPosition="0">
        <references count="3">
          <reference field="4294967294" count="1" selected="0">
            <x v="3"/>
          </reference>
          <reference field="6" count="1" selected="0">
            <x v="2"/>
          </reference>
          <reference field="21" count="1" selected="0">
            <x v="7"/>
          </reference>
        </references>
      </pivotArea>
    </format>
    <format dxfId="209">
      <pivotArea field="21" type="button" dataOnly="0" labelOnly="1" outline="0" axis="axisRow" fieldPosition="0"/>
    </format>
    <format dxfId="210">
      <pivotArea field="6" type="button" dataOnly="0" labelOnly="1" outline="0" axis="axisRow" fieldPosition="1"/>
    </format>
    <format dxfId="211">
      <pivotArea dataOnly="0" labelOnly="1" outline="0" fieldPosition="0">
        <references count="1">
          <reference field="4294967294" count="6">
            <x v="0"/>
            <x v="1"/>
            <x v="2"/>
            <x v="3"/>
            <x v="4"/>
            <x v="5"/>
          </reference>
        </references>
      </pivotArea>
    </format>
    <format dxfId="212">
      <pivotArea outline="0" fieldPosition="0">
        <references count="3">
          <reference field="4294967294" count="1" selected="0">
            <x v="5"/>
          </reference>
          <reference field="6" count="1" selected="0">
            <x v="2"/>
          </reference>
          <reference field="21" count="1" selected="0">
            <x v="0"/>
          </reference>
        </references>
      </pivotArea>
    </format>
    <format dxfId="213">
      <pivotArea dataOnly="0" labelOnly="1" outline="0" fieldPosition="0">
        <references count="2">
          <reference field="6" count="1">
            <x v="2"/>
          </reference>
          <reference field="21" count="1" selected="0">
            <x v="5"/>
          </reference>
        </references>
      </pivotArea>
    </format>
    <format dxfId="214">
      <pivotArea outline="0" fieldPosition="0">
        <references count="2">
          <reference field="6" count="0" selected="0"/>
          <reference field="21" count="1" selected="0">
            <x v="2"/>
          </reference>
        </references>
      </pivotArea>
    </format>
    <format dxfId="215">
      <pivotArea dataOnly="0" labelOnly="1" outline="0" fieldPosition="0">
        <references count="1">
          <reference field="21" count="1">
            <x v="2"/>
          </reference>
        </references>
      </pivotArea>
    </format>
    <format dxfId="216">
      <pivotArea dataOnly="0" labelOnly="1" outline="0" fieldPosition="0">
        <references count="2">
          <reference field="6" count="0"/>
          <reference field="21" count="1" selected="0">
            <x v="2"/>
          </reference>
        </references>
      </pivotArea>
    </format>
    <format dxfId="217">
      <pivotArea dataOnly="0" outline="0" fieldPosition="0">
        <references count="2">
          <reference field="6" count="0" defaultSubtotal="1" sumSubtotal="1" countASubtotal="1" avgSubtotal="1" maxSubtotal="1" minSubtotal="1" productSubtotal="1" countSubtotal="1" stdDevSubtotal="1" stdDevPSubtotal="1" varSubtotal="1" varPSubtotal="1"/>
          <reference field="21" count="1">
            <x v="4"/>
          </reference>
        </references>
      </pivotArea>
    </format>
    <format dxfId="218">
      <pivotArea outline="0" fieldPosition="0">
        <references count="2">
          <reference field="6" count="0" selected="0"/>
          <reference field="21" count="1" selected="0">
            <x v="7"/>
          </reference>
        </references>
      </pivotArea>
    </format>
    <format dxfId="219">
      <pivotArea dataOnly="0" labelOnly="1" outline="0" fieldPosition="0">
        <references count="1">
          <reference field="21" count="1">
            <x v="7"/>
          </reference>
        </references>
      </pivotArea>
    </format>
    <format dxfId="220">
      <pivotArea dataOnly="0" labelOnly="1" outline="0" fieldPosition="0">
        <references count="2">
          <reference field="6" count="0"/>
          <reference field="21" count="1" selected="0">
            <x v="7"/>
          </reference>
        </references>
      </pivotArea>
    </format>
    <format dxfId="221">
      <pivotArea outline="0" fieldPosition="0">
        <references count="2">
          <reference field="6" count="0" selected="0"/>
          <reference field="21" count="1" selected="0">
            <x v="8"/>
          </reference>
        </references>
      </pivotArea>
    </format>
    <format dxfId="222">
      <pivotArea dataOnly="0" labelOnly="1" outline="0" fieldPosition="0">
        <references count="1">
          <reference field="21" count="1">
            <x v="8"/>
          </reference>
        </references>
      </pivotArea>
    </format>
    <format dxfId="223">
      <pivotArea dataOnly="0" labelOnly="1" outline="0" fieldPosition="0">
        <references count="2">
          <reference field="6" count="0"/>
          <reference field="21" count="1" selected="0">
            <x v="8"/>
          </reference>
        </references>
      </pivotArea>
    </format>
    <format dxfId="224">
      <pivotArea outline="0" fieldPosition="0">
        <references count="2">
          <reference field="6" count="0" selected="0"/>
          <reference field="21" count="1" selected="0">
            <x v="10"/>
          </reference>
        </references>
      </pivotArea>
    </format>
    <format dxfId="225">
      <pivotArea dataOnly="0" labelOnly="1" outline="0" fieldPosition="0">
        <references count="1">
          <reference field="21" count="1">
            <x v="10"/>
          </reference>
        </references>
      </pivotArea>
    </format>
    <format dxfId="226">
      <pivotArea dataOnly="0" labelOnly="1" outline="0" fieldPosition="0">
        <references count="2">
          <reference field="6" count="0"/>
          <reference field="21" count="1" selected="0">
            <x v="10"/>
          </reference>
        </references>
      </pivotArea>
    </format>
    <format dxfId="227">
      <pivotArea outline="0" fieldPosition="0">
        <references count="2">
          <reference field="6" count="0" selected="0"/>
          <reference field="21" count="1" selected="0">
            <x v="1"/>
          </reference>
        </references>
      </pivotArea>
    </format>
    <format dxfId="228">
      <pivotArea dataOnly="0" labelOnly="1" outline="0" fieldPosition="0">
        <references count="1">
          <reference field="21" count="1">
            <x v="1"/>
          </reference>
        </references>
      </pivotArea>
    </format>
    <format dxfId="229">
      <pivotArea dataOnly="0" labelOnly="1" outline="0" fieldPosition="0">
        <references count="2">
          <reference field="6" count="0"/>
          <reference field="21" count="1" selected="0">
            <x v="1"/>
          </reference>
        </references>
      </pivotArea>
    </format>
    <format dxfId="230">
      <pivotArea outline="0" fieldPosition="0">
        <references count="2">
          <reference field="6" count="0" selected="0"/>
          <reference field="21" count="2" selected="0">
            <x v="5"/>
            <x v="6"/>
          </reference>
        </references>
      </pivotArea>
    </format>
    <format dxfId="231">
      <pivotArea dataOnly="0" labelOnly="1" outline="0" fieldPosition="0">
        <references count="1">
          <reference field="21" count="2">
            <x v="5"/>
            <x v="6"/>
          </reference>
        </references>
      </pivotArea>
    </format>
    <format dxfId="232">
      <pivotArea dataOnly="0" labelOnly="1" outline="0" fieldPosition="0">
        <references count="2">
          <reference field="6" count="0"/>
          <reference field="21" count="1" selected="0">
            <x v="5"/>
          </reference>
        </references>
      </pivotArea>
    </format>
    <format dxfId="233">
      <pivotArea dataOnly="0" labelOnly="1" outline="0" fieldPosition="0">
        <references count="2">
          <reference field="6" count="0"/>
          <reference field="21" count="1" selected="0">
            <x v="6"/>
          </reference>
        </references>
      </pivotArea>
    </format>
    <format dxfId="234">
      <pivotArea outline="0" fieldPosition="0">
        <references count="2">
          <reference field="6" count="0" selected="0"/>
          <reference field="21" count="2" selected="0">
            <x v="9"/>
            <x v="11"/>
          </reference>
        </references>
      </pivotArea>
    </format>
    <format dxfId="235">
      <pivotArea dataOnly="0" labelOnly="1" outline="0" fieldPosition="0">
        <references count="1">
          <reference field="21" count="2">
            <x v="9"/>
            <x v="11"/>
          </reference>
        </references>
      </pivotArea>
    </format>
    <format dxfId="236">
      <pivotArea dataOnly="0" labelOnly="1" outline="0" fieldPosition="0">
        <references count="2">
          <reference field="6" count="0"/>
          <reference field="21" count="1" selected="0">
            <x v="9"/>
          </reference>
        </references>
      </pivotArea>
    </format>
    <format dxfId="237">
      <pivotArea dataOnly="0" labelOnly="1" outline="0" fieldPosition="0">
        <references count="2">
          <reference field="6" count="0"/>
          <reference field="21" count="1" selected="0">
            <x v="11"/>
          </reference>
        </references>
      </pivotArea>
    </format>
    <format dxfId="238">
      <pivotArea outline="0" fieldPosition="0">
        <references count="3">
          <reference field="4294967294" count="1" selected="0">
            <x v="6"/>
          </reference>
          <reference field="6" count="1" selected="0">
            <x v="3"/>
          </reference>
          <reference field="21" count="1" selected="0">
            <x v="0"/>
          </reference>
        </references>
      </pivotArea>
    </format>
    <format dxfId="239">
      <pivotArea outline="0" fieldPosition="0">
        <references count="2">
          <reference field="6" count="0" selected="0"/>
          <reference field="21" count="0" selected="0"/>
        </references>
      </pivotArea>
    </format>
    <format dxfId="240">
      <pivotArea dataOnly="0" labelOnly="1" outline="0" fieldPosition="0">
        <references count="1">
          <reference field="21" count="0"/>
        </references>
      </pivotArea>
    </format>
    <format dxfId="241">
      <pivotArea dataOnly="0" labelOnly="1" outline="0" fieldPosition="0">
        <references count="2">
          <reference field="6" count="0"/>
          <reference field="21" count="1" selected="0">
            <x v="0"/>
          </reference>
        </references>
      </pivotArea>
    </format>
    <format dxfId="242">
      <pivotArea dataOnly="0" labelOnly="1" outline="0" fieldPosition="0">
        <references count="2">
          <reference field="6" count="2">
            <x v="0"/>
            <x v="2"/>
          </reference>
          <reference field="21" count="1" selected="0">
            <x v="1"/>
          </reference>
        </references>
      </pivotArea>
    </format>
    <format dxfId="243">
      <pivotArea dataOnly="0" labelOnly="1" outline="0" fieldPosition="0">
        <references count="2">
          <reference field="6" count="2">
            <x v="0"/>
            <x v="2"/>
          </reference>
          <reference field="21" count="1" selected="0">
            <x v="2"/>
          </reference>
        </references>
      </pivotArea>
    </format>
    <format dxfId="244">
      <pivotArea dataOnly="0" labelOnly="1" outline="0" fieldPosition="0">
        <references count="2">
          <reference field="6" count="2">
            <x v="0"/>
            <x v="2"/>
          </reference>
          <reference field="21" count="1" selected="0">
            <x v="4"/>
          </reference>
        </references>
      </pivotArea>
    </format>
    <format dxfId="245">
      <pivotArea dataOnly="0" labelOnly="1" outline="0" fieldPosition="0">
        <references count="2">
          <reference field="6" count="2">
            <x v="0"/>
            <x v="2"/>
          </reference>
          <reference field="21" count="1" selected="0">
            <x v="5"/>
          </reference>
        </references>
      </pivotArea>
    </format>
    <format dxfId="246">
      <pivotArea dataOnly="0" labelOnly="1" outline="0" fieldPosition="0">
        <references count="2">
          <reference field="6" count="2">
            <x v="0"/>
            <x v="2"/>
          </reference>
          <reference field="21" count="1" selected="0">
            <x v="6"/>
          </reference>
        </references>
      </pivotArea>
    </format>
    <format dxfId="247">
      <pivotArea dataOnly="0" labelOnly="1" outline="0" fieldPosition="0">
        <references count="2">
          <reference field="6" count="2">
            <x v="0"/>
            <x v="2"/>
          </reference>
          <reference field="21" count="1" selected="0">
            <x v="7"/>
          </reference>
        </references>
      </pivotArea>
    </format>
    <format dxfId="248">
      <pivotArea dataOnly="0" labelOnly="1" outline="0" fieldPosition="0">
        <references count="2">
          <reference field="6" count="1">
            <x v="0"/>
          </reference>
          <reference field="21" count="1" selected="0">
            <x v="8"/>
          </reference>
        </references>
      </pivotArea>
    </format>
    <format dxfId="249">
      <pivotArea dataOnly="0" labelOnly="1" outline="0" fieldPosition="0">
        <references count="2">
          <reference field="6" count="2">
            <x v="0"/>
            <x v="2"/>
          </reference>
          <reference field="21" count="1" selected="0">
            <x v="9"/>
          </reference>
        </references>
      </pivotArea>
    </format>
    <format dxfId="250">
      <pivotArea dataOnly="0" labelOnly="1" outline="0" fieldPosition="0">
        <references count="2">
          <reference field="6" count="1">
            <x v="0"/>
          </reference>
          <reference field="21" count="1" selected="0">
            <x v="10"/>
          </reference>
        </references>
      </pivotArea>
    </format>
    <format dxfId="251">
      <pivotArea dataOnly="0" labelOnly="1" outline="0" fieldPosition="0">
        <references count="2">
          <reference field="6" count="2">
            <x v="0"/>
            <x v="2"/>
          </reference>
          <reference field="21" count="1" selected="0">
            <x v="11"/>
          </reference>
        </references>
      </pivotArea>
    </format>
    <format dxfId="252">
      <pivotArea dataOnly="0" labelOnly="1" outline="0" fieldPosition="0">
        <references count="2">
          <reference field="6" count="1">
            <x v="3"/>
          </reference>
          <reference field="21" count="1" selected="0">
            <x v="12"/>
          </reference>
        </references>
      </pivotArea>
    </format>
    <format dxfId="253">
      <pivotArea dataOnly="0" labelOnly="1" outline="0" fieldPosition="0">
        <references count="2">
          <reference field="6" count="1">
            <x v="2"/>
          </reference>
          <reference field="21" count="1" selected="0">
            <x v="13"/>
          </reference>
        </references>
      </pivotArea>
    </format>
    <format dxfId="254">
      <pivotArea outline="0" fieldPosition="0">
        <references count="3">
          <reference field="4294967294" count="2" selected="0">
            <x v="4"/>
            <x v="5"/>
          </reference>
          <reference field="6" count="1" selected="0">
            <x v="2"/>
          </reference>
          <reference field="21" count="1" selected="0">
            <x v="1"/>
          </reference>
        </references>
      </pivotArea>
    </format>
    <format dxfId="255">
      <pivotArea outline="0" fieldPosition="0">
        <references count="3">
          <reference field="4294967294" count="2" selected="0">
            <x v="4"/>
            <x v="5"/>
          </reference>
          <reference field="6" count="0" selected="0"/>
          <reference field="21" count="10" selected="0">
            <x v="2"/>
            <x v="4"/>
            <x v="5"/>
            <x v="6"/>
            <x v="7"/>
            <x v="8"/>
            <x v="9"/>
            <x v="10"/>
            <x v="11"/>
            <x v="1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FD286C66-5EBC-4C27-8A75-884F693EB4E6}" name="TablaDinámica1" cacheId="18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F17" firstHeaderRow="0" firstDataRow="1" firstDataCol="1"/>
  <pivotFields count="35">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name="Tipo de gestion" compact="0" outline="0" showAll="0">
      <items count="6">
        <item x="4"/>
        <item x="0"/>
        <item x="2"/>
        <item x="3"/>
        <item x="1"/>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items count="31">
        <item x="28"/>
        <item x="25"/>
        <item x="22"/>
        <item x="21"/>
        <item x="27"/>
        <item x="29"/>
        <item x="24"/>
        <item x="26"/>
        <item x="23"/>
        <item x="30"/>
        <item x="12"/>
        <item x="14"/>
        <item x="2"/>
        <item x="16"/>
        <item x="17"/>
        <item x="5"/>
        <item x="6"/>
        <item x="18"/>
        <item x="7"/>
        <item x="8"/>
        <item x="9"/>
        <item x="13"/>
        <item x="15"/>
        <item x="3"/>
        <item x="4"/>
        <item x="10"/>
        <item x="11"/>
        <item x="0"/>
        <item x="1"/>
        <item x="19"/>
        <item x="2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sortType="descending">
      <items count="7">
        <item x="1"/>
        <item x="2"/>
        <item x="3"/>
        <item x="4"/>
        <item x="5"/>
        <item x="0"/>
        <item t="default"/>
      </items>
      <autoSortScope>
        <pivotArea dataOnly="0" outline="0" fieldPosition="0">
          <references count="1">
            <reference field="4294967294" count="1" selected="0">
              <x v="0"/>
            </reference>
          </references>
        </pivotArea>
      </autoSortScope>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64"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sortType="descending" defaultSubtotal="0">
      <items count="14">
        <item x="9"/>
        <item x="10"/>
        <item x="5"/>
        <item m="1" x="13"/>
        <item x="4"/>
        <item x="7"/>
        <item x="1"/>
        <item x="0"/>
        <item x="12"/>
        <item x="3"/>
        <item x="6"/>
        <item x="2"/>
        <item x="8"/>
        <item x="11"/>
      </items>
      <autoSortScope>
        <pivotArea dataOnly="0" outline="0" fieldPosition="0">
          <references count="1">
            <reference field="4294967294" count="1" selected="0">
              <x v="0"/>
            </reference>
          </references>
        </pivotArea>
      </autoSortScope>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dragToRow="0" dragToCol="0" dragToPage="0" showAll="0" defaultSubtotal="0">
      <extLst>
        <ext xmlns:x14="http://schemas.microsoft.com/office/spreadsheetml/2009/9/main" uri="{2946ED86-A175-432a-8AC1-64E0C546D7DE}">
          <x14:pivotField fillDownLabels="1"/>
        </ext>
      </extLst>
    </pivotField>
    <pivotField compact="0" outline="0" dragToRow="0" dragToCol="0" dragToPage="0" showAll="0" defaultSubtotal="0">
      <extLst>
        <ext xmlns:x14="http://schemas.microsoft.com/office/spreadsheetml/2009/9/main" uri="{2946ED86-A175-432a-8AC1-64E0C546D7DE}">
          <x14:pivotField fillDownLabels="1"/>
        </ext>
      </extLst>
    </pivotField>
  </pivotFields>
  <rowFields count="1">
    <field x="21"/>
  </rowFields>
  <rowItems count="14">
    <i>
      <x v="7"/>
    </i>
    <i>
      <x v="4"/>
    </i>
    <i>
      <x v="2"/>
    </i>
    <i>
      <x v="10"/>
    </i>
    <i>
      <x v="8"/>
    </i>
    <i>
      <x v="6"/>
    </i>
    <i>
      <x v="9"/>
    </i>
    <i>
      <x v="5"/>
    </i>
    <i>
      <x v="1"/>
    </i>
    <i>
      <x/>
    </i>
    <i>
      <x v="12"/>
    </i>
    <i>
      <x v="11"/>
    </i>
    <i>
      <x v="13"/>
    </i>
    <i t="grand">
      <x/>
    </i>
  </rowItems>
  <colFields count="1">
    <field x="-2"/>
  </colFields>
  <colItems count="5">
    <i>
      <x/>
    </i>
    <i i="1">
      <x v="1"/>
    </i>
    <i i="2">
      <x v="2"/>
    </i>
    <i i="3">
      <x v="3"/>
    </i>
    <i i="4">
      <x v="4"/>
    </i>
  </colItems>
  <dataFields count="5">
    <dataField name="Cantidad" fld="5" subtotal="count" baseField="9" baseItem="3"/>
    <dataField name="Radicados" fld="0" baseField="0" baseItem="0"/>
    <dataField name="Asignados" fld="3" baseField="0" baseItem="0"/>
    <dataField name="Terminados" fld="1" baseField="0" baseItem="0"/>
    <dataField name="Cerrados" fld="2" baseField="0" baseItem="0"/>
  </dataFields>
  <formats count="19">
    <format dxfId="171">
      <pivotArea type="all" dataOnly="0" outline="0" fieldPosition="0"/>
    </format>
    <format dxfId="172">
      <pivotArea outline="0" collapsedLevelsAreSubtotals="1" fieldPosition="0"/>
    </format>
    <format dxfId="173">
      <pivotArea type="origin" dataOnly="0" labelOnly="1" outline="0" fieldPosition="0"/>
    </format>
    <format dxfId="174">
      <pivotArea field="7" type="button" dataOnly="0" labelOnly="1" outline="0"/>
    </format>
    <format dxfId="175">
      <pivotArea type="topRight" dataOnly="0" labelOnly="1" outline="0" fieldPosition="0"/>
    </format>
    <format dxfId="176">
      <pivotArea field="9" type="button" dataOnly="0" labelOnly="1" outline="0"/>
    </format>
    <format dxfId="177">
      <pivotArea field="11" type="button" dataOnly="0" labelOnly="1" outline="0"/>
    </format>
    <format dxfId="178">
      <pivotArea dataOnly="0" labelOnly="1" grandRow="1" outline="0" fieldPosition="0"/>
    </format>
    <format dxfId="179">
      <pivotArea dataOnly="0" labelOnly="1" grandCol="1" outline="0" fieldPosition="0"/>
    </format>
    <format dxfId="180">
      <pivotArea type="origin" dataOnly="0" labelOnly="1" outline="0" fieldPosition="0"/>
    </format>
    <format dxfId="181">
      <pivotArea field="7" type="button" dataOnly="0" labelOnly="1" outline="0"/>
    </format>
    <format dxfId="182">
      <pivotArea type="topRight" dataOnly="0" labelOnly="1" outline="0" fieldPosition="0"/>
    </format>
    <format dxfId="183">
      <pivotArea field="9" type="button" dataOnly="0" labelOnly="1" outline="0"/>
    </format>
    <format dxfId="184">
      <pivotArea field="11" type="button" dataOnly="0" labelOnly="1" outline="0"/>
    </format>
    <format dxfId="185">
      <pivotArea dataOnly="0" labelOnly="1" grandCol="1" outline="0" fieldPosition="0"/>
    </format>
    <format dxfId="186">
      <pivotArea field="21" type="button" dataOnly="0" labelOnly="1" outline="0" axis="axisRow" fieldPosition="0"/>
    </format>
    <format dxfId="187">
      <pivotArea dataOnly="0" labelOnly="1" outline="0" fieldPosition="0">
        <references count="1">
          <reference field="4294967294" count="5">
            <x v="0"/>
            <x v="1"/>
            <x v="2"/>
            <x v="3"/>
            <x v="4"/>
          </reference>
        </references>
      </pivotArea>
    </format>
    <format dxfId="188">
      <pivotArea field="21" type="button" dataOnly="0" labelOnly="1" outline="0" axis="axisRow" fieldPosition="0"/>
    </format>
    <format dxfId="189">
      <pivotArea dataOnly="0" labelOnly="1" outline="0" fieldPosition="0">
        <references count="1">
          <reference field="4294967294" count="5">
            <x v="0"/>
            <x v="1"/>
            <x v="2"/>
            <x v="3"/>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11F6DB1-6D16-48A7-88C2-AE5E4D5759A6}" name="Tabla4" displayName="Tabla4" ref="A1:C14" totalsRowShown="0">
  <autoFilter ref="A1:C14" xr:uid="{611F6DB1-6D16-48A7-88C2-AE5E4D5759A6}"/>
  <tableColumns count="3">
    <tableColumn id="1" xr3:uid="{3E7E8024-F736-451E-8E05-91A7E2B08ECE}" name="ESTADO"/>
    <tableColumn id="2" xr3:uid="{5A6D0BDC-0A16-4963-920C-A8BD6A3B3B48}" name="Abogado"/>
    <tableColumn id="3" xr3:uid="{D231AADC-4E31-4893-AF51-8676C97DF1A3}" name="Estructurador"/>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27F5FC-9F05-4B19-A45D-CCAD2CEBAB75}" name="Tabla1" displayName="Tabla1" ref="A3:AL52" totalsRowShown="0">
  <autoFilter ref="A3:AL52" xr:uid="{3927F5FC-9F05-4B19-A45D-CCAD2CEBAB75}"/>
  <tableColumns count="38">
    <tableColumn id="1" xr3:uid="{C64F2A5C-2A37-47C3-8765-E9C48C8CEBD8}" name="NUMERACION"/>
    <tableColumn id="2" xr3:uid="{BDDA5BF2-2484-4B60-9DE0-31D19E2A2D04}" name="CONDICION / CLASE"/>
    <tableColumn id="3" xr3:uid="{7567DFC7-250B-4633-B720-180A95A79F76}" name="TIPO DE GESTION_x000a_cierre-liquidacion-contratación PAA-cesión-prorrogas"/>
    <tableColumn id="4" xr3:uid="{8FBD3757-3740-4F56-833A-F572951CCD94}" name="DIRECCIÓN"/>
    <tableColumn id="5" xr3:uid="{C16DE147-6C68-4C62-85AA-E3363732C643}" name="SUBDIRECCION"/>
    <tableColumn id="6" xr3:uid="{5409457B-FEAA-4135-9D9D-DBD2D43D87F4}" name="VIGENCIA"/>
    <tableColumn id="7" xr3:uid="{C0051DA3-A57A-454A-A633-6F365629D421}" name="# CONTRATO"/>
    <tableColumn id="8" xr3:uid="{6A1CDDFF-22C6-4A3F-B7DB-D9DD11EF3804}" name="NOMBRE DEL CONTRATISTA"/>
    <tableColumn id="9" xr3:uid="{D6D9EF4D-9858-4205-B3A7-893638B7DD33}" name="TIPO DE DOCUMENTO"/>
    <tableColumn id="10" xr3:uid="{EDF29B84-D833-4FE3-AE90-A7BC629E96AA}" name="# CEDULA / NIT"/>
    <tableColumn id="11" xr3:uid="{47B00F50-D159-42A8-AB53-04809CA78A7F}" name="VALOR / HONORARIO / VALOR CONTRATO"/>
    <tableColumn id="12" xr3:uid="{59D43972-425C-42C5-84BB-6BB2651D2373}" name="# PROCESO SECOP - TIENDA VIRTUAL"/>
    <tableColumn id="13" xr3:uid="{AA08ADA2-D7CC-4251-80A1-D5877594435C}" name="OBJETO / ALCANCE"/>
    <tableColumn id="14" xr3:uid="{D39CD44E-9D47-42AF-95B0-7C23AFC02D77}" name="FECHA INICIO CONTRATO" dataDxfId="49"/>
    <tableColumn id="15" xr3:uid="{DC4D9962-5EE1-4DBB-BE83-EB3BB35E7333}" name="FECHA FIN CONTRATO" dataDxfId="48"/>
    <tableColumn id="16" xr3:uid="{70A2A4D1-F71F-4657-8FDD-D76CFB359A19}" name="FECHA SUSCRIPCION CONTRATO" dataDxfId="47"/>
    <tableColumn id="17" xr3:uid="{4D140331-1694-4137-AF94-A4802F4A62FC}" name="CARGO SUPERVISOR"/>
    <tableColumn id="18" xr3:uid="{619E9E9B-B616-4C38-A554-BD8D31787D92}" name="PLAZO MÁXIMO PARA LIQUIDAR" dataDxfId="46"/>
    <tableColumn id="19" xr3:uid="{9F464144-C162-46FA-B012-6EE069D71E73}" name="ESTADO SECOP"/>
    <tableColumn id="20" xr3:uid="{E2671383-20FA-452C-B2F3-FFE3CE2F905A}" name="LINEA PAA PENDIENTE DE CONTRATAR"/>
    <tableColumn id="21" xr3:uid="{25BA2322-74AE-45DA-AC53-7F811A6C7328}" name="Fecha estimada de inicio de proceso de selección (mes)"/>
    <tableColumn id="22" xr3:uid="{8E52B236-6CAC-4292-A5C0-B19624BA1FD0}" name="Fecha estimada de presentación de ofertas (mes)"/>
    <tableColumn id="23" xr3:uid="{51A6D04C-F501-4B2C-8D9E-6FD3FA87B0A1}" name="PROCESO / MODALIDAD SUGERIDA"/>
    <tableColumn id="24" xr3:uid="{6D5FB010-E03B-4B71-9385-825CDE32682F}" name="LINK DE PUBLICACION"/>
    <tableColumn id="25" xr3:uid="{889F649C-9EDB-4183-AD1F-CDA07D05E7D4}" name="ABOGADO ASIGNADO"/>
    <tableColumn id="26" xr3:uid="{D74F266A-33A6-4A08-973C-F11A3647AFEB}" name="FECHA ASIGNACION"/>
    <tableColumn id="27" xr3:uid="{5B3322AC-209F-4AB2-BB89-6A0200378ABF}" name="DIAS TRASNCURRIDOS DESDE LA ASIGNACION"/>
    <tableColumn id="28" xr3:uid="{1F0B8788-7EB9-4FAB-A796-2547722E423D}" name="FECHA RADICACION"/>
    <tableColumn id="29" xr3:uid="{88A43400-4D9A-40CA-A7FE-F8D81BEDBD4B}" name="NUMERO DE DIAS "/>
    <tableColumn id="30" xr3:uid="{8D2C4E8D-5B78-4160-B574-A7FB150C1251}" name="ESTADO_x000a_FINALIZADO = SI_x000a_ABIERTO=NO"/>
    <tableColumn id="31" xr3:uid="{70F10898-130C-4E07-B931-2DC32142B007}" name="OBSERVACIONES GENERALES"/>
    <tableColumn id="32" xr3:uid="{6A89F61F-6230-4577-8C63-CBFEFD8D9D4B}" name="31 de marzo de 2026"/>
    <tableColumn id="33" xr3:uid="{2DD84CB4-F652-481B-8E13-3F2D429D6839}" name="15 de abril de 2026"/>
    <tableColumn id="34" xr3:uid="{34D41664-03B4-4D88-A1A5-A8B959087656}" name="30 de abril de 2026"/>
    <tableColumn id="35" xr3:uid="{225F9CF8-E7E0-4E3A-88B4-C630BD744496}" name="15 de mayo de 2026"/>
    <tableColumn id="36" xr3:uid="{139A59F2-95C2-4928-977D-E039B9C5423D}" name="29 de mayo de 2026"/>
    <tableColumn id="37" xr3:uid="{F72CF3D0-1CC0-4B03-A5A1-8EE303D96CFA}" name="16 de junio de 2026"/>
    <tableColumn id="38" xr3:uid="{508D7906-2631-4F04-B7DA-3B06E65E4D6C}" name="30 de junio de 20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6BE5E8-7852-4D52-9457-19382ED71230}" name="Tabla2" displayName="Tabla2" ref="A3:AL54" totalsRowShown="0">
  <autoFilter ref="A3:AL54" xr:uid="{666BE5E8-7852-4D52-9457-19382ED71230}"/>
  <tableColumns count="38">
    <tableColumn id="1" xr3:uid="{9C4D2E1C-036A-4D2F-A409-26EBC6740285}" name="NUMERACION"/>
    <tableColumn id="2" xr3:uid="{8B29BA3E-7BA4-419C-BB37-00874CBF43F7}" name="CONDICION / CLASE"/>
    <tableColumn id="3" xr3:uid="{FA3A5CFB-A664-4F40-BBD9-F41E1745F796}" name="TIPO DE GESTION_x000a_cierre-liquidacion-contratación PAA-cesión-prorrogas"/>
    <tableColumn id="4" xr3:uid="{0783827D-9F18-4B4E-B172-EBB1DFF70E4C}" name="DIRECCIÓN"/>
    <tableColumn id="5" xr3:uid="{852D182A-66B0-4EB0-8D43-1A5992095BE2}" name="SUBDIRECCION"/>
    <tableColumn id="6" xr3:uid="{5A8F4866-53EF-404F-B183-611627B1BCE5}" name="VIGENCIA"/>
    <tableColumn id="7" xr3:uid="{DDAF12A8-1153-4C1F-A06A-A2A567D21B08}" name="# CONTRATO"/>
    <tableColumn id="8" xr3:uid="{995E88C3-BAE9-4657-8271-71C64C210413}" name="NOMBRE DEL CONTRATISTA"/>
    <tableColumn id="9" xr3:uid="{1EB6CFE0-9653-45B3-A082-3CC183060F5E}" name="TIPO DE DOCUMENTO"/>
    <tableColumn id="10" xr3:uid="{D1B9D3B7-EDE3-45E4-9BF4-626FA3694A5A}" name="# CEDULA / NIT"/>
    <tableColumn id="11" xr3:uid="{B179DE74-1F70-471E-A5DF-8DFF0BDBB4FA}" name="VALOR / HONORARIO / VALOR CONTRATO"/>
    <tableColumn id="12" xr3:uid="{800A2D84-AF8E-4895-B356-69067427C8A4}" name="# PROCESO SECOP - TIENDA VIRTUAL"/>
    <tableColumn id="13" xr3:uid="{27A4939F-789E-4005-8DA5-C742F61BE5A7}" name="OBJETO / ALCANCE"/>
    <tableColumn id="14" xr3:uid="{11D76AD3-C6AA-4095-8661-F966E1FDFF17}" name="FECHA INICIO CONTRATO" dataDxfId="45"/>
    <tableColumn id="15" xr3:uid="{557E9495-D26C-4183-B17D-5A56080D8B7D}" name="FECHA FIN CONTRATO" dataDxfId="44"/>
    <tableColumn id="16" xr3:uid="{269F32E4-DC95-4A34-93B5-82DD2F9ED298}" name="FECHA SUSCRIPCION CONTRATO" dataDxfId="43"/>
    <tableColumn id="17" xr3:uid="{7E5A1ACD-7D05-4E41-A0E1-1A95FFB3BDDD}" name="CARGO SUPERVISOR"/>
    <tableColumn id="18" xr3:uid="{EA839544-2918-44ED-9FC0-6523140DDBA7}" name="PLAZO MÁXIMO PARA LIQUIDAR" dataDxfId="42"/>
    <tableColumn id="19" xr3:uid="{76D1BBA8-368A-44DD-8A6C-40E2FFAB5E5D}" name="ESTADO SECOP"/>
    <tableColumn id="20" xr3:uid="{8C3D19BE-AB63-421E-9CDE-53756EFB70F7}" name="LINEA PAA PENDIENTE DE CONTRATAR"/>
    <tableColumn id="21" xr3:uid="{582B97A5-2EED-462C-A1DD-4110941A0FDF}" name="Fecha estimada de inicio de proceso de selección (mes)"/>
    <tableColumn id="22" xr3:uid="{5F63F63C-D40A-4594-925E-A973EF32E8FA}" name="Fecha estimada de presentación de ofertas (mes)"/>
    <tableColumn id="23" xr3:uid="{6402D33A-97BA-4DCA-AE13-AA9AF77A742B}" name="PROCESO / MODALIDAD SUGERIDA"/>
    <tableColumn id="24" xr3:uid="{E5CDAA7B-2EA0-4C43-8B80-03E7BFA77B84}" name="LINK DE PUBLICACION"/>
    <tableColumn id="25" xr3:uid="{074482D6-9810-4C0E-AD9A-6208CE0016D6}" name="ABOGADO ASIGNADO"/>
    <tableColumn id="26" xr3:uid="{FBDABFA1-001D-4E68-AADB-9D69DDA304CC}" name="FECHA ASIGNACION"/>
    <tableColumn id="27" xr3:uid="{2ACC98E5-55DE-49AB-BBED-C5FB91422D95}" name="DIAS TRASNCURRIDOS DESDE LA ASIGNACION"/>
    <tableColumn id="28" xr3:uid="{83D9B458-5D03-4C07-993E-BCB1A379FD18}" name="FECHA RADICACION"/>
    <tableColumn id="29" xr3:uid="{E4765555-1F5F-4FEF-9988-B46E9A62E899}" name="NUMERO DE DIAS "/>
    <tableColumn id="30" xr3:uid="{812753EB-3A7B-4584-B96D-C97BDE847BC3}" name="ESTADO_x000a_FINALIZADO = SI_x000a_ABIERTO=NO"/>
    <tableColumn id="31" xr3:uid="{BC1A2DD9-21D6-4330-A95B-4DD429EC7C7A}" name="OBSERVACIONES GENERALES"/>
    <tableColumn id="32" xr3:uid="{ABFBF603-8F35-47F7-BCA6-6D158A21581D}" name="31 de marzo de 2026"/>
    <tableColumn id="33" xr3:uid="{714FE3AF-5FC2-402D-A16E-D301AFAC43D4}" name="15 de abril de 2026"/>
    <tableColumn id="34" xr3:uid="{1C63BFD0-9D92-4B8F-AA33-2A04B0FC89C2}" name="30 de abril de 2026"/>
    <tableColumn id="35" xr3:uid="{BAE3369A-1337-40D6-8F77-1FD543492E5A}" name="15 de mayo de 2026"/>
    <tableColumn id="36" xr3:uid="{70AF1820-3091-45EC-8A1E-A6ADEF2B8445}" name="29 de mayo de 2026"/>
    <tableColumn id="37" xr3:uid="{88EBE813-E085-415F-AE56-49EC1B094B21}" name="16 de junio de 2026"/>
    <tableColumn id="38" xr3:uid="{C8B5D178-A3D8-472D-B93B-ABDA0D45186B}" name="30 de junio de 202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CDFB04-8363-41F1-AE56-F716E0E4244C}" name="Tabla3" displayName="Tabla3" ref="A3:AL54" totalsRowShown="0">
  <autoFilter ref="A3:AL54" xr:uid="{F7CDFB04-8363-41F1-AE56-F716E0E4244C}"/>
  <tableColumns count="38">
    <tableColumn id="1" xr3:uid="{50E49931-12DA-455F-857F-A1FA9667A680}" name="NUMERACION"/>
    <tableColumn id="2" xr3:uid="{3DBB7110-3C54-4042-8F21-5375E3CF3EAF}" name="CONDICION / CLASE"/>
    <tableColumn id="3" xr3:uid="{1F1689BE-157C-4F7B-BBD8-1EEF950395F2}" name="TIPO DE GESTION_x000a_cierre-liquidacion-contratación PAA-cesión-prorrogas"/>
    <tableColumn id="4" xr3:uid="{A68A709B-98C9-4DFF-B07C-310E71A3E767}" name="DIRECCIÓN"/>
    <tableColumn id="5" xr3:uid="{5E3864A4-4CCD-4B6F-A1A9-F112FA845C33}" name="SUBDIRECCION"/>
    <tableColumn id="6" xr3:uid="{24FA459A-36FD-475A-9024-ED6BF1C77BD2}" name="VIGENCIA"/>
    <tableColumn id="7" xr3:uid="{0B26F4B1-CF4B-4A95-BC85-AF071EEB0517}" name="# CONTRATO"/>
    <tableColumn id="8" xr3:uid="{35D77988-64D0-4E84-A5A0-C0106E616071}" name="NOMBRE DEL CONTRATISTA"/>
    <tableColumn id="9" xr3:uid="{3CFC30E2-DE27-46B2-8009-0B5E0896F0CD}" name="TIPO DE DOCUMENTO"/>
    <tableColumn id="10" xr3:uid="{C5746971-75FD-4BD4-8E7B-DF06A4285E55}" name="# CEDULA / NIT"/>
    <tableColumn id="11" xr3:uid="{0369B787-1E01-4BA5-AD3A-EC4DBFCB3153}" name="VALOR / HONORARIO / VALOR CONTRATO"/>
    <tableColumn id="12" xr3:uid="{C086915D-12EC-4306-86E2-5606179D23DF}" name="# PROCESO SECOP - TIENDA VIRTUAL"/>
    <tableColumn id="13" xr3:uid="{224A38C9-623D-429B-AB99-DC0BEEEBD1BB}" name="OBJETO / ALCANCE"/>
    <tableColumn id="14" xr3:uid="{26FBA745-A54E-4D11-8314-5304F19B9652}" name="FECHA INICIO CONTRATO" dataDxfId="41"/>
    <tableColumn id="15" xr3:uid="{DD2C9552-086A-4E4A-A735-330D56901EA4}" name="FECHA FIN CONTRATO" dataDxfId="40"/>
    <tableColumn id="16" xr3:uid="{B5532CCC-C020-4836-8B77-0846C05C28DF}" name="FECHA SUSCRIPCION CONTRATO" dataDxfId="39"/>
    <tableColumn id="17" xr3:uid="{12969BFC-4FAA-47D2-8EA7-E0D489E6E7E4}" name="CARGO SUPERVISOR"/>
    <tableColumn id="18" xr3:uid="{70678846-BEE8-47B0-AD6E-01D43AC2B6B1}" name="PLAZO MÁXIMO PARA LIQUIDAR" dataDxfId="38"/>
    <tableColumn id="19" xr3:uid="{41DAFA1E-2A53-4CB3-89F6-C6C82EBF624B}" name="ESTADO SECOP"/>
    <tableColumn id="20" xr3:uid="{92890A6B-E811-413B-81BC-039A1F0D43B2}" name="LINEA PAA PENDIENTE DE CONTRATAR"/>
    <tableColumn id="21" xr3:uid="{D0C4E16D-9F87-4E91-8C80-AC71E9A03FA1}" name="Fecha estimada de inicio de proceso de selección (mes)"/>
    <tableColumn id="22" xr3:uid="{80ED4A2F-F70C-4537-9CF4-B183EA535AD7}" name="Fecha estimada de presentación de ofertas (mes)"/>
    <tableColumn id="23" xr3:uid="{60A7F1FF-24B5-4DBF-AA22-43A21A5D788A}" name="PROCESO / MODALIDAD SUGERIDA"/>
    <tableColumn id="24" xr3:uid="{677E594C-735D-4CE1-94AD-4D4B7CD33813}" name="LINK DE PUBLICACION"/>
    <tableColumn id="25" xr3:uid="{82D72DA4-1984-4D14-88D3-8C942220818A}" name="ABOGADO ASIGNADO"/>
    <tableColumn id="26" xr3:uid="{47BB345B-8A61-48F2-BCEB-789160485575}" name="FECHA ASIGNACION"/>
    <tableColumn id="27" xr3:uid="{0D5792E3-3B21-4AF1-9043-1E8E18796435}" name="DIAS TRASNCURRIDOS DESDE LA ASIGNACION"/>
    <tableColumn id="28" xr3:uid="{99DA70F5-A93F-4000-BD38-95879BA69F19}" name="FECHA RADICACION"/>
    <tableColumn id="29" xr3:uid="{6F0869BF-ED7A-4DA6-8F27-D134110C964F}" name="NUMERO DE DIAS "/>
    <tableColumn id="30" xr3:uid="{43E3A1C0-93C5-41C3-8ECF-CB7CD50592F5}" name="ESTADO_x000a_FINALIZADO = SI_x000a_ABIERTO=NO"/>
    <tableColumn id="31" xr3:uid="{8C735EF4-8628-4692-9D2D-B37F5FDF3B51}" name="OBSERVACIONES GENERALES"/>
    <tableColumn id="32" xr3:uid="{22CD6757-DBC2-4E9D-BE2F-ECAC4452926C}" name="31 de marzo de 2026"/>
    <tableColumn id="33" xr3:uid="{4CB28538-D195-4B69-BFBD-3D44AC5E7D73}" name="15 de abril de 2026"/>
    <tableColumn id="34" xr3:uid="{50A94935-CC9E-4FE6-A7CE-D7005DE0AC2A}" name="30 de abril de 2026"/>
    <tableColumn id="35" xr3:uid="{77A748C8-76BD-4745-AD19-46AB20DA3439}" name="15 de mayo de 2026"/>
    <tableColumn id="36" xr3:uid="{3BAFF5E3-EBAF-4472-9AAD-A754A5F2D71C}" name="29 de mayo de 2026"/>
    <tableColumn id="37" xr3:uid="{1DB78DCA-1538-4FA0-A981-BC9E2A088754}" name="16 de junio de 2026"/>
    <tableColumn id="38" xr3:uid="{59C2D8D8-FB83-4500-BAF2-AF0740BCF9AE}" name="30 de junio de 202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0F7073F-8F19-46A2-B8AA-72395FE8B762}" name="Tabla5" displayName="Tabla5" ref="A3:AL5" totalsRowShown="0">
  <autoFilter ref="A3:AL5" xr:uid="{A0F7073F-8F19-46A2-B8AA-72395FE8B762}"/>
  <tableColumns count="38">
    <tableColumn id="1" xr3:uid="{FB98E44F-1A67-4735-85B9-5991F260A508}" name="NUMERACION"/>
    <tableColumn id="2" xr3:uid="{28F26084-59B9-492B-9A4F-6E5B713126B8}" name="CONDICION / CLASE"/>
    <tableColumn id="3" xr3:uid="{84A3C0D3-3E8B-4FEE-A80C-B1DE17C18057}" name="TIPO DE GESTION_x000a_cierre-liquidacion-contratación PAA-cesión-prorrogas"/>
    <tableColumn id="4" xr3:uid="{043ACB70-83C1-46CE-B82E-1FDA711CDFAD}" name="DIRECCIÓN"/>
    <tableColumn id="5" xr3:uid="{C3799DBB-2841-4BA9-B7AD-ADFCB3F19DA2}" name="SUBDIRECCION"/>
    <tableColumn id="6" xr3:uid="{6BF8D975-F2F2-4B22-B850-85CB58A4086D}" name="VIGENCIA"/>
    <tableColumn id="7" xr3:uid="{7822C0C8-10D3-442C-BA4C-9FB138FAB612}" name="# CONTRATO"/>
    <tableColumn id="8" xr3:uid="{D990A25C-7EB4-4A38-91C2-4CFE21C2545E}" name="NOMBRE DEL CONTRATISTA"/>
    <tableColumn id="9" xr3:uid="{83A4632E-7459-4892-ACD1-43A542B330A1}" name="TIPO DE DOCUMENTO"/>
    <tableColumn id="10" xr3:uid="{53EE0081-5259-449E-AADC-5055A3577B1A}" name="# CEDULA / NIT"/>
    <tableColumn id="11" xr3:uid="{60825264-B308-48AA-B6A3-34585C262094}" name="VALOR / HONORARIO / VALOR CONTRATO"/>
    <tableColumn id="12" xr3:uid="{77BF6F99-BC39-4B85-9802-51D9B0A8B213}" name="# PROCESO SECOP - TIENDA VIRTUAL"/>
    <tableColumn id="13" xr3:uid="{9A0F2950-8B9F-411B-A5FF-6C18255A3925}" name="OBJETO / ALCANCE"/>
    <tableColumn id="14" xr3:uid="{924D03CD-2CC7-4FCD-A10C-0E7CF9885233}" name="FECHA INICIO CONTRATO" dataDxfId="37"/>
    <tableColumn id="15" xr3:uid="{361B7281-EC3A-41A3-A6B5-A59B3FAE6600}" name="FECHA FIN CONTRATO" dataDxfId="36"/>
    <tableColumn id="16" xr3:uid="{067F87B5-C598-4390-AF9D-35C47002299C}" name="FECHA SUSCRIPCION CONTRATO" dataDxfId="35"/>
    <tableColumn id="17" xr3:uid="{2F9010DD-D9B3-4FB3-87CA-29097DAD43E2}" name="CARGO SUPERVISOR"/>
    <tableColumn id="18" xr3:uid="{351099C7-A68C-4007-8966-0BA6F37739C5}" name="PLAZO MÁXIMO PARA LIQUIDAR" dataDxfId="34"/>
    <tableColumn id="19" xr3:uid="{EB3F83DA-F828-4261-BF27-B7E2BD1DFF67}" name="ESTADO SECOP"/>
    <tableColumn id="20" xr3:uid="{91BFA8B6-374E-436D-8A9F-7FC88DA088B7}" name="LINEA PAA PENDIENTE DE CONTRATAR"/>
    <tableColumn id="21" xr3:uid="{3BB3299C-3403-4487-A61A-734B49F46563}" name="Fecha estimada de inicio de proceso de selección (mes)"/>
    <tableColumn id="22" xr3:uid="{19A698DC-80C6-492E-95AD-C44DF2C60BA0}" name="Fecha estimada de presentación de ofertas (mes)"/>
    <tableColumn id="23" xr3:uid="{FD297A2F-325D-46B8-99BB-6C9294562998}" name="PROCESO / MODALIDAD SUGERIDA"/>
    <tableColumn id="24" xr3:uid="{7EFD6616-AD80-4DA5-B394-D1A4D8E6E593}" name="LINK DE PUBLICACION"/>
    <tableColumn id="25" xr3:uid="{A8861034-9448-41B0-A6BA-D8CB0B26B152}" name="ABOGADO ASIGNADO"/>
    <tableColumn id="26" xr3:uid="{0A238645-652E-4DC3-A24A-E71FED440681}" name="FECHA ASIGNACION"/>
    <tableColumn id="27" xr3:uid="{2A3BB498-48C3-4B2B-A27D-1BF06958699A}" name="DIAS TRASNCURRIDOS DESDE LA ASIGNACION"/>
    <tableColumn id="28" xr3:uid="{3028BE6C-50AD-45F3-8C06-8FD48198662A}" name="FECHA RADICACION"/>
    <tableColumn id="29" xr3:uid="{15CF8B69-D7C2-449B-A638-CB0D99D27BC2}" name="NUMERO DE DIAS "/>
    <tableColumn id="30" xr3:uid="{A6E1E2AA-0E68-4244-9626-00B1304BD9AD}" name="ESTADO_x000a_FINALIZADO = SI_x000a_ABIERTO=NO"/>
    <tableColumn id="31" xr3:uid="{AB78E441-839C-424C-9701-45A88139EBC7}" name="OBSERVACIONES GENERALES"/>
    <tableColumn id="32" xr3:uid="{80DEEC66-B0B6-4106-965A-EEE9C31E098F}" name="31 de marzo de 2026"/>
    <tableColumn id="33" xr3:uid="{7011EAB6-7E34-477D-A4B5-35A0ADC94CE6}" name="15 de abril de 2026"/>
    <tableColumn id="34" xr3:uid="{7F7026BA-3DF3-4000-9255-AFE3F309B6F9}" name="30 de abril de 2026"/>
    <tableColumn id="35" xr3:uid="{CF83E968-D8A4-4406-8199-E377E3F903B3}" name="15 de mayo de 2026"/>
    <tableColumn id="36" xr3:uid="{591E04CC-B134-44BC-9F77-27398EEFBD08}" name="29 de mayo de 2026"/>
    <tableColumn id="37" xr3:uid="{659144AD-7D32-4993-A14C-3B3762E23A6A}" name="16 de junio de 2026"/>
    <tableColumn id="38" xr3:uid="{763FDDF2-D034-4100-A7C4-B8A6D95CCE7D}" name="30 de junio de 202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44185A2-D822-45B4-B4A2-4210C63DA255}" name="Tabla6" displayName="Tabla6" ref="A3:AL4" totalsRowShown="0">
  <autoFilter ref="A3:AL4" xr:uid="{844185A2-D822-45B4-B4A2-4210C63DA255}"/>
  <tableColumns count="38">
    <tableColumn id="1" xr3:uid="{FB7A5F88-E5EB-4194-A22E-FEB71FA93A47}" name="NUMERACION"/>
    <tableColumn id="2" xr3:uid="{2E679EFC-81C1-4D0D-BCA9-BA842BD3AAAE}" name="CONDICION / CLASE"/>
    <tableColumn id="3" xr3:uid="{C4DCAFF4-30F9-43D2-B3E3-47C6525A9B2E}" name="TIPO DE GESTION_x000a_cierre-liquidacion-contratación PAA-cesión-prorrogas"/>
    <tableColumn id="4" xr3:uid="{15D937EA-1DC0-4229-8DBB-4A8B0213C985}" name="DIRECCIÓN"/>
    <tableColumn id="5" xr3:uid="{D43BD5A9-D672-4D07-A2DE-E5C9EF42385B}" name="SUBDIRECCION"/>
    <tableColumn id="6" xr3:uid="{AE5A5F72-DDAA-471A-9831-C955654420A5}" name="VIGENCIA"/>
    <tableColumn id="7" xr3:uid="{E70D07F8-D918-4B08-AE99-5379729CC78F}" name="# CONTRATO"/>
    <tableColumn id="8" xr3:uid="{58DFA5FE-A4B8-4F92-AE6B-5BA3ABC0F801}" name="NOMBRE DEL CONTRATISTA"/>
    <tableColumn id="9" xr3:uid="{C3610253-4400-4550-BD4E-E48F005792D3}" name="TIPO DE DOCUMENTO"/>
    <tableColumn id="10" xr3:uid="{40192721-1426-4976-B696-204E4E81BA59}" name="# CEDULA / NIT"/>
    <tableColumn id="11" xr3:uid="{768B6A09-491A-401A-9727-0B208800787E}" name="VALOR / HONORARIO / VALOR CONTRATO"/>
    <tableColumn id="12" xr3:uid="{A8C5DBD1-650E-4B6B-BD63-96ADDF921EE9}" name="# PROCESO SECOP - TIENDA VIRTUAL"/>
    <tableColumn id="13" xr3:uid="{E7332893-5D66-47FB-BB4A-BEA4A1A186F7}" name="OBJETO / ALCANCE"/>
    <tableColumn id="14" xr3:uid="{D33C75F7-49E5-4888-AC84-C35F7EEFD9DE}" name="FECHA INICIO CONTRATO" dataDxfId="33"/>
    <tableColumn id="15" xr3:uid="{D9FD501F-686F-4CF9-9D8C-A0E985A6760C}" name="FECHA FIN CONTRATO" dataDxfId="32"/>
    <tableColumn id="16" xr3:uid="{4678814B-6F49-4841-9CC1-80B6FC27CE09}" name="FECHA SUSCRIPCION CONTRATO" dataDxfId="31"/>
    <tableColumn id="17" xr3:uid="{C60FE53C-E5A5-4A99-A12C-EAEA9659AB45}" name="CARGO SUPERVISOR"/>
    <tableColumn id="18" xr3:uid="{3D245693-E0CD-4BC3-BD90-6CF9D03FD65D}" name="PLAZO MÁXIMO PARA LIQUIDAR" dataDxfId="30"/>
    <tableColumn id="19" xr3:uid="{B06DFEC0-C4DF-4C26-953D-A4CA364EB693}" name="ESTADO SECOP"/>
    <tableColumn id="20" xr3:uid="{8960C9AB-BDA3-458B-9BE3-11A40F8542F9}" name="LINEA PAA PENDIENTE DE CONTRATAR"/>
    <tableColumn id="21" xr3:uid="{EB41CF94-5722-4AF4-BCAE-468BD54D3FA6}" name="Fecha estimada de inicio de proceso de selección (mes)"/>
    <tableColumn id="22" xr3:uid="{D7418746-FA26-45CB-985B-6BC3AE5D51A5}" name="Fecha estimada de presentación de ofertas (mes)"/>
    <tableColumn id="23" xr3:uid="{14643CD4-5916-4A3D-856B-A66A1FADDE1F}" name="PROCESO / MODALIDAD SUGERIDA"/>
    <tableColumn id="24" xr3:uid="{E38B2D7A-0929-4B1B-B517-45094D27058B}" name="LINK DE PUBLICACION"/>
    <tableColumn id="25" xr3:uid="{93262FCD-0E48-4F1B-9C74-B372BEFA9CD0}" name="ABOGADO ASIGNADO"/>
    <tableColumn id="26" xr3:uid="{2377F465-3F84-48C3-9485-5B7C80058841}" name="FECHA ASIGNACION" dataDxfId="29"/>
    <tableColumn id="27" xr3:uid="{13310406-8514-494C-9883-AB0C99520A86}" name="DIAS TRASNCURRIDOS DESDE LA ASIGNACION"/>
    <tableColumn id="28" xr3:uid="{811C1684-E0CC-43D5-860E-5DD93B89D6B4}" name="FECHA RADICACION" dataDxfId="28"/>
    <tableColumn id="29" xr3:uid="{2770B44C-2D8F-4F38-BBBE-E41E6BF3AEA2}" name="NUMERO DE DIAS "/>
    <tableColumn id="30" xr3:uid="{5B49F220-5D68-4453-827F-DD07F7D8D179}" name="ESTADO_x000a_FINALIZADO = SI_x000a_ABIERTO=NO"/>
    <tableColumn id="31" xr3:uid="{20EAAC46-317B-430B-9984-57D12A53A175}" name="OBSERVACIONES GENERALES"/>
    <tableColumn id="32" xr3:uid="{50004F88-8662-4F60-816F-ED1B006A0D1B}" name="31 de marzo de 2026"/>
    <tableColumn id="33" xr3:uid="{709FA9F0-88B9-4604-B6AE-18D11A191BF7}" name="15 de abril de 2026"/>
    <tableColumn id="34" xr3:uid="{EC6926B0-F54C-4D62-8ECA-A22A77324825}" name="30 de abril de 2026"/>
    <tableColumn id="35" xr3:uid="{D80A5635-BCF7-4774-97BD-885DFEB05770}" name="15 de mayo de 2026"/>
    <tableColumn id="36" xr3:uid="{AA673E8A-9F54-44A8-B027-B5FB8B4D0FF3}" name="29 de mayo de 2026"/>
    <tableColumn id="37" xr3:uid="{9FEC7AFE-F85D-417E-A607-BB36C29A7396}" name="16 de junio de 2026"/>
    <tableColumn id="38" xr3:uid="{7463B72A-A4E5-4EDD-9890-616DC97957B7}" name="30 de junio de 202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3CA9432-1835-488A-9274-1BCF3D0A886C}" name="Tabla8" displayName="Tabla8" ref="A3:AL51" totalsRowShown="0">
  <autoFilter ref="A3:AL51" xr:uid="{73CA9432-1835-488A-9274-1BCF3D0A886C}"/>
  <tableColumns count="38">
    <tableColumn id="1" xr3:uid="{C02BB1C3-5A46-43A9-93BF-5D5009656571}" name="NUMERACION"/>
    <tableColumn id="2" xr3:uid="{8D35EBA3-EF67-4476-9532-160D37148517}" name="CONDICION / CLASE"/>
    <tableColumn id="3" xr3:uid="{FAC7ADD9-8618-4025-85F7-58D53E868E4E}" name="TIPO DE GESTION_x000a_cierre-liquidacion-contratación PAA-cesión-prorrogas"/>
    <tableColumn id="4" xr3:uid="{FD82D85F-EF2C-43D3-A059-C58E9A991BB5}" name="DIRECCIÓN"/>
    <tableColumn id="5" xr3:uid="{D45D191A-90CF-4708-8281-12B64809BF36}" name="SUBDIRECCION"/>
    <tableColumn id="6" xr3:uid="{42E14CD4-FD46-442A-AB2B-53093D7055ED}" name="VIGENCIA"/>
    <tableColumn id="7" xr3:uid="{5847030E-D306-4026-B319-995951DA8ACF}" name="# CONTRATO"/>
    <tableColumn id="8" xr3:uid="{DBBA79FE-99C7-4E7D-99B8-144BDD8E093B}" name="NOMBRE DEL CONTRATISTA"/>
    <tableColumn id="9" xr3:uid="{D01BF3E9-9266-4379-9EEB-3CD096DD857E}" name="TIPO DE DOCUMENTO"/>
    <tableColumn id="10" xr3:uid="{F615FF33-2DA3-474C-AE25-DEEE1B1A7D21}" name="# CEDULA / NIT"/>
    <tableColumn id="11" xr3:uid="{F8936C9B-F794-41CB-9EA6-24102B494DF4}" name="VALOR / HONORARIO / VALOR CONTRATO"/>
    <tableColumn id="12" xr3:uid="{237F7CA4-2363-46DF-975F-82071B51F278}" name="# PROCESO SECOP - TIENDA VIRTUAL"/>
    <tableColumn id="13" xr3:uid="{9180A077-C745-43CD-85EA-83BAA02ED221}" name="OBJETO / ALCANCE"/>
    <tableColumn id="14" xr3:uid="{D617EA4A-4897-410C-B9A7-194F81AB8F5B}" name="FECHA INICIO CONTRATO" dataDxfId="27"/>
    <tableColumn id="15" xr3:uid="{E03ADDB6-ED21-4831-B546-8D5796BDB195}" name="FECHA FIN CONTRATO" dataDxfId="26"/>
    <tableColumn id="16" xr3:uid="{5637D80D-E1EE-41A1-A5B6-D287F439E061}" name="FECHA SUSCRIPCION CONTRATO" dataDxfId="25"/>
    <tableColumn id="17" xr3:uid="{1C7F65A9-FB6C-40A1-A78A-538DC365DC35}" name="CARGO SUPERVISOR"/>
    <tableColumn id="18" xr3:uid="{CAEDFABC-7F65-4647-BCC7-DAF52D0E575D}" name="PLAZO MÁXIMO PARA LIQUIDAR" dataDxfId="24"/>
    <tableColumn id="19" xr3:uid="{0A4300B7-6E9C-494E-9E4E-8E6992C1976B}" name="ESTADO SECOP"/>
    <tableColumn id="20" xr3:uid="{911BE9FB-3766-4CA0-8127-F29B3F5B8F69}" name="LINEA PAA PENDIENTE DE CONTRATAR"/>
    <tableColumn id="21" xr3:uid="{4E4F5F53-208E-4740-999C-B1052E84D3C4}" name="Fecha estimada de inicio de proceso de selección (mes)"/>
    <tableColumn id="22" xr3:uid="{254A168A-F27D-479A-A859-128217812D53}" name="Fecha estimada de presentación de ofertas (mes)"/>
    <tableColumn id="23" xr3:uid="{21D67720-5098-410E-ACBE-ACDAE93AFE07}" name="PROCESO / MODALIDAD SUGERIDA"/>
    <tableColumn id="24" xr3:uid="{8ECCAA8F-E23C-46E0-BE2B-DBE10C6EAC63}" name="LINK DE PUBLICACION"/>
    <tableColumn id="25" xr3:uid="{006510E4-1E70-43DB-83E6-4A44C7D8A8B4}" name="ABOGADO ASIGNADO"/>
    <tableColumn id="26" xr3:uid="{8024B88C-5B33-4AC0-B3DE-F31815FCE53C}" name="FECHA ASIGNACION"/>
    <tableColumn id="27" xr3:uid="{4CD37A48-8D4C-4344-BEBD-D46DD0DB9C60}" name="DIAS TRASNCURRIDOS DESDE LA ASIGNACION"/>
    <tableColumn id="28" xr3:uid="{ED118777-703D-488B-8CDA-3C060286B345}" name="FECHA RADICACION"/>
    <tableColumn id="29" xr3:uid="{A286AB07-54CF-4F4D-BE9D-9E0551210BAF}" name="NUMERO DE DIAS "/>
    <tableColumn id="30" xr3:uid="{0AABFB27-1590-4C72-93FB-899A3A81F978}" name="ESTADO_x000a_FINALIZADO = SI_x000a_ABIERTO=NO"/>
    <tableColumn id="31" xr3:uid="{0BB695A9-4099-4C0C-8771-439DF46DF5EC}" name="OBSERVACIONES GENERALES"/>
    <tableColumn id="32" xr3:uid="{9E1B2430-9B14-4234-8E38-2D10736B511A}" name="31 de marzo de 2026"/>
    <tableColumn id="33" xr3:uid="{2ECE3FB1-E1B6-45C9-9A29-C017D944B22F}" name="15 de abril de 2026"/>
    <tableColumn id="34" xr3:uid="{8EF464E1-29C3-4F5D-83A8-F779A20C220A}" name="30 de abril de 2026"/>
    <tableColumn id="35" xr3:uid="{F1C209CD-A6F9-47E2-9D47-61A024DDD0C4}" name="15 de mayo de 2026"/>
    <tableColumn id="36" xr3:uid="{062B3581-BDCB-4A7C-A764-2D6FCF150EB6}" name="29 de mayo de 2026"/>
    <tableColumn id="37" xr3:uid="{369B1D78-7646-45E5-A447-8C11BE178790}" name="16 de junio de 2026"/>
    <tableColumn id="38" xr3:uid="{EEA75944-B9C5-4CE9-92DF-FAC62A213B77}" name="30 de junio de 202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F9E0FBF-20A8-438E-9A4E-3D6D298BD30D}" name="Tabla9" displayName="Tabla9" ref="A3:AL4" totalsRowShown="0">
  <autoFilter ref="A3:AL4" xr:uid="{CF9E0FBF-20A8-438E-9A4E-3D6D298BD30D}"/>
  <tableColumns count="38">
    <tableColumn id="1" xr3:uid="{A363BC80-D62B-4E87-B2E7-5F0E78BBDF1D}" name="NUMERACION"/>
    <tableColumn id="2" xr3:uid="{9B825CEF-9274-445C-A862-80BBE8F34E52}" name="CONDICION / CLASE"/>
    <tableColumn id="3" xr3:uid="{26732099-B1E7-4C23-87AE-C78DEC86A0F5}" name="TIPO DE GESTION_x000a_cierre-liquidacion-contratación PAA-cesión-prorrogas"/>
    <tableColumn id="4" xr3:uid="{CAA7B6BD-3CB4-490D-B2C6-0D21D7BAA3FA}" name="DIRECCIÓN"/>
    <tableColumn id="5" xr3:uid="{E41C8A92-33A4-47A2-A1C1-84E213B95A01}" name="SUBDIRECCION"/>
    <tableColumn id="6" xr3:uid="{1E6C1CA4-F604-4A17-A027-FB9C37849EE3}" name="VIGENCIA"/>
    <tableColumn id="7" xr3:uid="{C25EFB51-1B41-461A-B106-21C51095931E}" name="# CONTRATO"/>
    <tableColumn id="8" xr3:uid="{249582BE-B4AD-47EF-AB11-5B556EB2E561}" name="NOMBRE DEL CONTRATISTA"/>
    <tableColumn id="9" xr3:uid="{3CE2A97B-9864-46EB-B4B5-A363164DE6D3}" name="TIPO DE DOCUMENTO"/>
    <tableColumn id="10" xr3:uid="{287FAA3B-B125-490F-AEC6-AD6296FD39ED}" name="# CEDULA / NIT"/>
    <tableColumn id="11" xr3:uid="{D65FE44B-3115-407C-8638-F1AB9905D394}" name="VALOR / HONORARIO / VALOR CONTRATO"/>
    <tableColumn id="12" xr3:uid="{112634A9-1736-4B11-B012-2B1851087E99}" name="# PROCESO SECOP - TIENDA VIRTUAL"/>
    <tableColumn id="13" xr3:uid="{190FA27D-8504-40C6-BC42-B56AE6DDEA2A}" name="OBJETO / ALCANCE"/>
    <tableColumn id="14" xr3:uid="{3EF02661-A9DD-4D2E-A265-A89C3D067B8F}" name="FECHA INICIO CONTRATO" dataDxfId="23"/>
    <tableColumn id="15" xr3:uid="{5AF7B61C-B1C6-48D6-AE9C-9CACADF649B1}" name="FECHA FIN CONTRATO" dataDxfId="22"/>
    <tableColumn id="16" xr3:uid="{B6E72B3A-550D-4CFA-959D-35DFBA94906E}" name="FECHA SUSCRIPCION CONTRATO" dataDxfId="21"/>
    <tableColumn id="17" xr3:uid="{BE63CD44-56DC-483A-AF63-74A0F8C0FFBF}" name="CARGO SUPERVISOR"/>
    <tableColumn id="18" xr3:uid="{993B896B-A415-453C-A10F-04DFCC159BAE}" name="PLAZO MÁXIMO PARA LIQUIDAR" dataDxfId="20"/>
    <tableColumn id="19" xr3:uid="{28693F85-A253-4FE1-99BE-BB3857B4037E}" name="ESTADO SECOP"/>
    <tableColumn id="20" xr3:uid="{2AFD0428-0337-419B-948E-7956878A6185}" name="LINEA PAA PENDIENTE DE CONTRATAR"/>
    <tableColumn id="21" xr3:uid="{06CFC7F4-6EA3-4217-9F42-7DD3BB763BD6}" name="Fecha estimada de inicio de proceso de selección (mes)"/>
    <tableColumn id="22" xr3:uid="{CB90E75A-1E95-4B9E-820F-222C35078907}" name="Fecha estimada de presentación de ofertas (mes)"/>
    <tableColumn id="23" xr3:uid="{0B5F5FA5-C603-4959-AFD8-0D63CD15B2A9}" name="PROCESO / MODALIDAD SUGERIDA"/>
    <tableColumn id="24" xr3:uid="{6997E5DB-1C54-4371-89D3-CCB348D509A0}" name="LINK DE PUBLICACION"/>
    <tableColumn id="25" xr3:uid="{BBB4463B-985E-43B4-9D35-CDABB5B46DDB}" name="ABOGADO ASIGNADO"/>
    <tableColumn id="26" xr3:uid="{3533A040-30D6-43B7-8102-54DCDA4D522D}" name="FECHA ASIGNACION"/>
    <tableColumn id="27" xr3:uid="{B564BD0F-5C2F-4E15-80A5-F4BD507353D1}" name="DIAS TRASNCURRIDOS DESDE LA ASIGNACION"/>
    <tableColumn id="28" xr3:uid="{F538406E-EF53-44E1-8404-2C46D55FB83A}" name="FECHA RADICACION"/>
    <tableColumn id="29" xr3:uid="{F00B072F-F85D-4D7C-A298-06163FEB09E3}" name="NUMERO DE DIAS "/>
    <tableColumn id="30" xr3:uid="{77F6DC60-42D0-47C2-9510-7D31253CAC45}" name="ESTADO_x000a_FINALIZADO = SI_x000a_ABIERTO=NO"/>
    <tableColumn id="31" xr3:uid="{4D7393D5-A1FB-4202-B46D-9AE1FDDDBE17}" name="OBSERVACIONES GENERALES"/>
    <tableColumn id="32" xr3:uid="{A8603D3E-CF40-4C30-9AE9-61395AD38B04}" name="31 de marzo de 2026"/>
    <tableColumn id="33" xr3:uid="{F223DA74-FDFB-4B83-A3D3-F437A333ED65}" name="15 de abril de 2026"/>
    <tableColumn id="34" xr3:uid="{526AEEDF-AD05-4D8E-8452-CBA5E329CBF1}" name="30 de abril de 2026"/>
    <tableColumn id="35" xr3:uid="{915EF9E2-8A5B-4C7B-80AB-EAD47199B642}" name="15 de mayo de 2026"/>
    <tableColumn id="36" xr3:uid="{FD3B95F2-61D0-4794-8152-F33D9DFFE21B}" name="29 de mayo de 2026"/>
    <tableColumn id="37" xr3:uid="{548622A0-E220-4D45-AAB2-DCB6B42C9D28}" name="16 de junio de 2026"/>
    <tableColumn id="38" xr3:uid="{DF4773C0-D29A-4D7C-90A1-78616992A098}" name="30 de junio de 202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F984C54-DC7F-4272-B01A-1E071FF049F5}" name="Tabla10" displayName="Tabla10" ref="A3:AL50" totalsRowShown="0">
  <autoFilter ref="A3:AL50" xr:uid="{5F984C54-DC7F-4272-B01A-1E071FF049F5}"/>
  <tableColumns count="38">
    <tableColumn id="1" xr3:uid="{90BA565F-7704-4B42-B358-E86D819C3CC9}" name="NUMERACION"/>
    <tableColumn id="2" xr3:uid="{19491D20-88F7-41BC-9C15-F9B85D3A21C3}" name="CONDICION / CLASE"/>
    <tableColumn id="3" xr3:uid="{01416A34-1DE0-4D4C-91F0-5C4506636403}" name="TIPO DE GESTION_x000a_cierre-liquidacion-contratación PAA-cesión-prorrogas"/>
    <tableColumn id="4" xr3:uid="{4304B2F6-C001-4F17-85E5-58373D86835A}" name="DIRECCIÓN"/>
    <tableColumn id="5" xr3:uid="{9AC92BFB-087E-4356-A4D8-F0563A19AFA6}" name="SUBDIRECCION"/>
    <tableColumn id="6" xr3:uid="{CB452AD4-D160-4EC9-B4C6-A4C93D6B8E51}" name="VIGENCIA"/>
    <tableColumn id="7" xr3:uid="{7C9AE94C-10C9-4FB0-A7A9-F27AC6AEC754}" name="# CONTRATO"/>
    <tableColumn id="8" xr3:uid="{D2FA5989-9DC9-4F4B-8D1D-5500D69039CF}" name="NOMBRE DEL CONTRATISTA"/>
    <tableColumn id="9" xr3:uid="{FE3B81BE-5967-4DC3-83AD-1305FFE58931}" name="TIPO DE DOCUMENTO"/>
    <tableColumn id="10" xr3:uid="{A8B4717C-208B-472C-A872-AA562C275A95}" name="# CEDULA / NIT"/>
    <tableColumn id="11" xr3:uid="{55304368-F969-44C7-96B9-A48218E73D98}" name="VALOR / HONORARIO / VALOR CONTRATO"/>
    <tableColumn id="12" xr3:uid="{8947CFEA-F315-48DE-AD62-817CF2AF831E}" name="# PROCESO SECOP - TIENDA VIRTUAL"/>
    <tableColumn id="13" xr3:uid="{874354B3-AC73-424C-89F7-83A71E903CB7}" name="OBJETO / ALCANCE"/>
    <tableColumn id="14" xr3:uid="{E92C9AEF-4DBD-4C9F-B62F-A405363686A7}" name="FECHA INICIO CONTRATO" dataDxfId="19"/>
    <tableColumn id="15" xr3:uid="{89956FD7-5C7F-476E-8621-1485FF0340F7}" name="FECHA FIN CONTRATO" dataDxfId="18"/>
    <tableColumn id="16" xr3:uid="{AD966542-1BF1-4D88-B744-6DC2C97908F8}" name="FECHA SUSCRIPCION CONTRATO" dataDxfId="17"/>
    <tableColumn id="17" xr3:uid="{FD4656F8-FB2F-49D7-917A-89C61251275D}" name="CARGO SUPERVISOR" dataDxfId="16"/>
    <tableColumn id="18" xr3:uid="{458234BE-EC39-413B-B867-540D7F4C44D1}" name="PLAZO MÁXIMO PARA LIQUIDAR" dataDxfId="15"/>
    <tableColumn id="19" xr3:uid="{5C55FC2D-359E-4182-B855-B19EE7231096}" name="ESTADO SECOP"/>
    <tableColumn id="20" xr3:uid="{D5390FA3-8900-4ED9-A3B9-12D9616C4B55}" name="LINEA PAA PENDIENTE DE CONTRATAR"/>
    <tableColumn id="21" xr3:uid="{3C873E80-3E5B-4935-9790-D41138842AD8}" name="Fecha estimada de inicio de proceso de selección (mes)"/>
    <tableColumn id="22" xr3:uid="{A471380B-0E4F-417D-B1B3-44CFC64643A8}" name="Fecha estimada de presentación de ofertas (mes)"/>
    <tableColumn id="23" xr3:uid="{DC1EB3DE-50CC-4CA1-AFBE-7AAA81C9B8FC}" name="PROCESO / MODALIDAD SUGERIDA"/>
    <tableColumn id="24" xr3:uid="{3A6AAAA8-17D2-4FC0-977A-4E07C063756B}" name="LINK DE PUBLICACION"/>
    <tableColumn id="25" xr3:uid="{9B4DBFE3-B9BA-4644-8693-6A5C1BCF38F8}" name="ABOGADO ASIGNADO"/>
    <tableColumn id="26" xr3:uid="{E3DDE4FA-5B5E-4A4C-8F8C-847D6ECE5AB3}" name="FECHA ASIGNACION"/>
    <tableColumn id="27" xr3:uid="{2ACB711A-59C0-4946-8428-55A0DD6F3E62}" name="DIAS TRASNCURRIDOS DESDE LA ASIGNACION"/>
    <tableColumn id="28" xr3:uid="{0A9BE8C6-841D-47F8-924B-0D1DA820CE01}" name="FECHA RADICACION"/>
    <tableColumn id="29" xr3:uid="{86F7E9BF-938C-40C6-B50C-6FF769872C73}" name="NUMERO DE DIAS "/>
    <tableColumn id="30" xr3:uid="{4289463A-F49D-4C32-8CE1-3BAB6F2FDA3D}" name="ESTADO_x000a_FINALIZADO = SI_x000a_ABIERTO=NO"/>
    <tableColumn id="31" xr3:uid="{0ED1A849-A3AD-43E2-85B4-8531C62648F7}" name="OBSERVACIONES GENERALES"/>
    <tableColumn id="32" xr3:uid="{D9B9A4BA-0F0F-494C-909C-59368EC3F61E}" name="31 de marzo de 2026"/>
    <tableColumn id="33" xr3:uid="{DA2512E8-BD61-4B5F-A1D4-CEBFE70B28B2}" name="15 de abril de 2026"/>
    <tableColumn id="34" xr3:uid="{80AE12F1-D017-4B26-8395-F534666504E0}" name="30 de abril de 2026"/>
    <tableColumn id="35" xr3:uid="{27EDE86D-36CE-4D51-A385-DEC62E2E9BE4}" name="15 de mayo de 2026"/>
    <tableColumn id="36" xr3:uid="{15A3AD98-52BC-437B-94D7-AB2DAB4EA0A7}" name="29 de mayo de 2026"/>
    <tableColumn id="37" xr3:uid="{F8249790-519F-409E-BB58-ADDC9C838B54}" name="16 de junio de 2026"/>
    <tableColumn id="38" xr3:uid="{5CBE07B6-3A79-4841-80F6-83D4B21E016C}" name="30 de junio de 2026"/>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F7C9297-1E52-4683-9A2C-5181C99B0B49}" name="Tabla11" displayName="Tabla11" ref="A3:AL7" totalsRowShown="0">
  <autoFilter ref="A3:AL7" xr:uid="{3F7C9297-1E52-4683-9A2C-5181C99B0B49}"/>
  <tableColumns count="38">
    <tableColumn id="1" xr3:uid="{DE909BDC-D314-4E76-9680-31C6D63D0C5B}" name="NUMERACION"/>
    <tableColumn id="2" xr3:uid="{384ED3C4-61AF-4DD2-AC07-90C6F9A0D5E2}" name="CONDICION / CLASE"/>
    <tableColumn id="3" xr3:uid="{3E44BD01-430A-4474-B0B4-600E2DE5B213}" name="TIPO DE GESTION_x000a_cierre-liquidacion-contratación PAA-cesión-prorrogas"/>
    <tableColumn id="4" xr3:uid="{78FF08F4-5D4A-4E1D-B914-FE309D3ED28C}" name="DIRECCIÓN"/>
    <tableColumn id="5" xr3:uid="{09BBCE55-5B54-4D3E-AF57-C675AFB23F64}" name="SUBDIRECCION"/>
    <tableColumn id="6" xr3:uid="{D8E3B005-0BD0-47E2-BA48-B53F1FA474EE}" name="VIGENCIA"/>
    <tableColumn id="7" xr3:uid="{30E063A9-AC3C-45E8-BFBC-2100924DF65E}" name="# CONTRATO"/>
    <tableColumn id="8" xr3:uid="{FB9E9211-CF66-4434-AD02-A49FA490D5CE}" name="NOMBRE DEL CONTRATISTA"/>
    <tableColumn id="9" xr3:uid="{EFF1F73F-B057-4DBD-84E9-E299AE5E4FA0}" name="TIPO DE DOCUMENTO"/>
    <tableColumn id="10" xr3:uid="{3A3C8087-D610-4025-9A71-5347A433F7BC}" name="# CEDULA / NIT"/>
    <tableColumn id="11" xr3:uid="{DC2406F4-8F9A-4C8A-A277-E048873EDC5C}" name="VALOR / HONORARIO / VALOR CONTRATO"/>
    <tableColumn id="12" xr3:uid="{CF67FE9A-0C0B-47C9-9DB0-06803AC522DC}" name="# PROCESO SECOP - TIENDA VIRTUAL"/>
    <tableColumn id="13" xr3:uid="{DFB08259-1819-4E6F-9122-918F4A6C0BF0}" name="OBJETO / ALCANCE"/>
    <tableColumn id="14" xr3:uid="{63D73F70-08BA-4195-A16A-915C0BD2AFD4}" name="FECHA INICIO CONTRATO" dataDxfId="14"/>
    <tableColumn id="15" xr3:uid="{4ED77713-39C1-47FB-9DC1-26D7E64FCA1D}" name="FECHA FIN CONTRATO" dataDxfId="13"/>
    <tableColumn id="16" xr3:uid="{DBA3142F-A087-4DF8-8279-5E4433DD70C3}" name="FECHA SUSCRIPCION CONTRATO" dataDxfId="12"/>
    <tableColumn id="17" xr3:uid="{0918C9CB-F2B3-41C7-AA4A-2EF4AC2E29CF}" name="CARGO SUPERVISOR"/>
    <tableColumn id="18" xr3:uid="{37CE0A79-4C6B-4DF8-B006-B7514879C1AD}" name="PLAZO MÁXIMO PARA LIQUIDAR" dataDxfId="11"/>
    <tableColumn id="19" xr3:uid="{ADDD1C76-F5D8-49E5-93DD-B1E9DA96681B}" name="ESTADO SECOP"/>
    <tableColumn id="20" xr3:uid="{4299802F-5952-429C-B838-F6EBF1F06C8D}" name="LINEA PAA PENDIENTE DE CONTRATAR"/>
    <tableColumn id="21" xr3:uid="{B0B5C2E5-704E-4348-85AD-5E80B55E2790}" name="Fecha estimada de inicio de proceso de selección (mes)"/>
    <tableColumn id="22" xr3:uid="{3A13259D-74DA-40EE-9570-83078C410A27}" name="Fecha estimada de presentación de ofertas (mes)"/>
    <tableColumn id="23" xr3:uid="{AF93FD90-3D97-408D-9834-BBCF150FB9AF}" name="PROCESO / MODALIDAD SUGERIDA"/>
    <tableColumn id="24" xr3:uid="{795006DF-1DC0-4C24-80A7-0AE4039BF625}" name="LINK DE PUBLICACION"/>
    <tableColumn id="25" xr3:uid="{28574B28-1C75-4C3F-AC89-F3F044661ED6}" name="ABOGADO ASIGNADO"/>
    <tableColumn id="26" xr3:uid="{31C7107B-A111-4253-949B-BDA0ECD138BA}" name="FECHA ASIGNACION" dataDxfId="10"/>
    <tableColumn id="27" xr3:uid="{05933F90-C526-4A43-BECD-50CB128506F3}" name="DIAS TRASNCURRIDOS DESDE LA ASIGNACION"/>
    <tableColumn id="28" xr3:uid="{F4385A29-B375-4BCF-99AA-6A96D3E4684B}" name="FECHA RADICACION" dataDxfId="9"/>
    <tableColumn id="29" xr3:uid="{3A23E657-C0FB-43A5-88F5-B5FBACE592B3}" name="NUMERO DE DIAS "/>
    <tableColumn id="30" xr3:uid="{9CA8FAAE-8B50-4C55-822C-A74D99B38660}" name="ESTADO_x000a_FINALIZADO = SI_x000a_ABIERTO=NO"/>
    <tableColumn id="31" xr3:uid="{A12C2F11-B407-43A6-8411-7CF4CA2057C0}" name="OBSERVACIONES GENERALES"/>
    <tableColumn id="32" xr3:uid="{2F9AD4A2-760B-4AE4-B736-490889EFBD45}" name="31 de marzo de 2026"/>
    <tableColumn id="33" xr3:uid="{98DC71DA-F082-4B33-BCFC-817B1267D9CC}" name="15 de abril de 2026"/>
    <tableColumn id="34" xr3:uid="{67D717E9-8294-4C5D-BDB0-9A7661F565F0}" name="30 de abril de 2026"/>
    <tableColumn id="35" xr3:uid="{AABD6BFC-BB57-4DAB-B8E9-A0957E128AC8}" name="15 de mayo de 2026"/>
    <tableColumn id="36" xr3:uid="{211B66FD-DECA-41FF-9B78-23F735ECC77E}" name="29 de mayo de 2026"/>
    <tableColumn id="37" xr3:uid="{8F11E392-E936-4912-9B4E-12F385D0E1A9}" name="16 de junio de 2026"/>
    <tableColumn id="38" xr3:uid="{5F524C77-59AC-417B-AF21-E21D3FD751AB}" name="30 de junio de 202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1137E59-3D62-4849-83EC-CE4CAAE6A467}" name="Tabla12" displayName="Tabla12" ref="A3:AL54" totalsRowShown="0">
  <autoFilter ref="A3:AL54" xr:uid="{A1137E59-3D62-4849-83EC-CE4CAAE6A467}"/>
  <tableColumns count="38">
    <tableColumn id="1" xr3:uid="{9360AD9F-9A61-4FDE-BD05-9C4033DB73B7}" name="NUMERACION"/>
    <tableColumn id="2" xr3:uid="{5BE50436-0770-4798-BE23-2349D90B714A}" name="CONDICION / CLASE"/>
    <tableColumn id="3" xr3:uid="{77748894-26F7-40A1-A170-C8571B659C5F}" name="TIPO DE GESTION_x000a_cierre-liquidacion-contratación PAA-cesión-prorrogas"/>
    <tableColumn id="4" xr3:uid="{F12E2D4A-3361-4EA1-B86E-FC59E8AE6635}" name="DIRECCIÓN"/>
    <tableColumn id="5" xr3:uid="{2465182A-201A-4B9E-B613-3DF6DC94CD5B}" name="SUBDIRECCION"/>
    <tableColumn id="6" xr3:uid="{2204772B-1F1A-4A20-A2C0-C133599CCBA3}" name="VIGENCIA"/>
    <tableColumn id="7" xr3:uid="{07970DA8-E8CD-42D0-BB06-BBE9144FFA04}" name="# CONTRATO"/>
    <tableColumn id="8" xr3:uid="{30A222E0-E954-4883-B98A-6DAB7C8D6C79}" name="NOMBRE DEL CONTRATISTA"/>
    <tableColumn id="9" xr3:uid="{7398BFC0-46A6-4EF1-A618-D1CAE0F42264}" name="TIPO DE DOCUMENTO"/>
    <tableColumn id="10" xr3:uid="{38C26834-9765-47D9-9F6D-7CDBBEE6B094}" name="# CEDULA / NIT"/>
    <tableColumn id="11" xr3:uid="{20AB367E-5781-4579-8D43-8BA26CE9C068}" name="VALOR / HONORARIO / VALOR CONTRATO"/>
    <tableColumn id="12" xr3:uid="{24BB0EDE-D7DF-425D-ACFF-29DBCE77CB22}" name="# PROCESO SECOP - TIENDA VIRTUAL"/>
    <tableColumn id="13" xr3:uid="{38714AF8-50B8-4224-A326-26FC37BEB8BD}" name="OBJETO / ALCANCE"/>
    <tableColumn id="14" xr3:uid="{9741E314-5B93-4767-9B20-F14A2FC123D2}" name="FECHA INICIO CONTRATO" dataDxfId="8"/>
    <tableColumn id="15" xr3:uid="{EE471BE1-7129-44A4-8E38-A8CFFE1FD3D6}" name="FECHA FIN CONTRATO" dataDxfId="7"/>
    <tableColumn id="16" xr3:uid="{245772B5-B593-4956-A07B-D909A2162A06}" name="FECHA SUSCRIPCION CONTRATO" dataDxfId="6"/>
    <tableColumn id="17" xr3:uid="{5C460A75-A73B-4F09-99C8-73E9D227C2D4}" name="CARGO SUPERVISOR"/>
    <tableColumn id="18" xr3:uid="{4DBC8E9E-A326-46C3-B07B-FF04131832CC}" name="PLAZO MÁXIMO PARA LIQUIDAR" dataDxfId="5"/>
    <tableColumn id="19" xr3:uid="{55724B31-8CB0-4784-BC6B-3933F2B37A4B}" name="ESTADO SECOP"/>
    <tableColumn id="20" xr3:uid="{566EE57D-8203-4491-B27D-5B09E2768602}" name="LINEA PAA PENDIENTE DE CONTRATAR"/>
    <tableColumn id="21" xr3:uid="{DF90903D-7F57-4C4A-9C39-854234B7471C}" name="Fecha estimada de inicio de proceso de selección (mes)"/>
    <tableColumn id="22" xr3:uid="{33FADD23-D8AC-4E0D-A8F2-22A0EA7DF7D3}" name="Fecha estimada de presentación de ofertas (mes)"/>
    <tableColumn id="23" xr3:uid="{2253EA84-34BB-4BB5-BFFF-71F0E29149BD}" name="PROCESO / MODALIDAD SUGERIDA"/>
    <tableColumn id="24" xr3:uid="{14393835-C017-405A-AF6B-E95FBB5E791A}" name="LINK DE PUBLICACION"/>
    <tableColumn id="25" xr3:uid="{08B42BFF-AF37-4522-9198-0F2E4C913AFD}" name="ABOGADO ASIGNADO"/>
    <tableColumn id="26" xr3:uid="{653B1A7E-A7D2-4014-A699-B34D0C42EAB1}" name="FECHA ASIGNACION"/>
    <tableColumn id="27" xr3:uid="{3679B05B-DFAF-43E7-9020-746E1DF019A4}" name="DIAS TRASNCURRIDOS DESDE LA ASIGNACION"/>
    <tableColumn id="28" xr3:uid="{C331C53F-7E28-44BD-BCEF-13963899C3FA}" name="FECHA RADICACION"/>
    <tableColumn id="29" xr3:uid="{ABAAD117-3F3A-48B0-AAAD-92E5D7ED85FD}" name="NUMERO DE DIAS "/>
    <tableColumn id="30" xr3:uid="{A4EC5446-FBFC-450E-9538-86C53DD2602F}" name="ESTADO_x000a_FINALIZADO = SI_x000a_ABIERTO=NO"/>
    <tableColumn id="31" xr3:uid="{B0925DED-DC7E-4BD4-AAF9-FF5A59986F1B}" name="OBSERVACIONES GENERALES"/>
    <tableColumn id="32" xr3:uid="{1E8364FB-E81E-433C-93CE-A981138C4772}" name="31 de marzo de 2026"/>
    <tableColumn id="33" xr3:uid="{AAD6636A-D2CB-4DF9-9183-C5009397752D}" name="15 de abril de 2026"/>
    <tableColumn id="34" xr3:uid="{EE275C55-921E-4B29-A69F-5CBFE2C9AC5A}" name="30 de abril de 2026"/>
    <tableColumn id="35" xr3:uid="{90257B7B-1BA5-48E5-840E-1606AC447939}" name="15 de mayo de 2026"/>
    <tableColumn id="36" xr3:uid="{5A10C875-8846-4306-BA48-127924130CFB}" name="29 de mayo de 2026"/>
    <tableColumn id="37" xr3:uid="{FADDA851-B4AB-4875-89C5-BE7A180B2EE1}" name="16 de junio de 2026"/>
    <tableColumn id="38" xr3:uid="{C852FCA5-BBCA-458C-B025-11288F236906}" name="30 de junio de 202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6EB0FC7-E22D-4792-95C8-11F31BE70CB5}" name="Tabla14" displayName="Tabla14" ref="A3:AG52" totalsRowShown="0">
  <autoFilter ref="A3:AG52" xr:uid="{A6EB0FC7-E22D-4792-95C8-11F31BE70CB5}"/>
  <tableColumns count="33">
    <tableColumn id="1" xr3:uid="{F43BCD87-58A1-40D6-B223-303B31F06971}" name="Radicado"/>
    <tableColumn id="2" xr3:uid="{5FDEDC3E-1E27-4A86-85A3-3BF931E121A5}" name="Terminado"/>
    <tableColumn id="3" xr3:uid="{D980B648-6B6C-4188-A00C-2801DB09F4FD}" name="Cerrado"/>
    <tableColumn id="4" xr3:uid="{CB8AADD2-F3D9-4A2E-8CA7-88E41EA9A1EC}" name="Asignado"/>
    <tableColumn id="5" xr3:uid="{FD044429-902C-4B01-8A2F-A11B1FAC4D46}" name="Dummy"/>
    <tableColumn id="6" xr3:uid="{50442223-F03D-4010-8305-263D034C6853}" name="ITEM"/>
    <tableColumn id="7" xr3:uid="{DFFAB4B0-8E78-4B13-8C38-1EFC63A067BA}" name=" CLASE"/>
    <tableColumn id="8" xr3:uid="{0B696B20-7FCF-4063-866F-D021F1FC5796}" name="TIPO DE GESTION_x000a_cierre-liquidacion-contratación PAA-cesión-prorrogas"/>
    <tableColumn id="9" xr3:uid="{05F08301-AE9B-4B9E-9904-1BAC5EF79143}" name="AREA"/>
    <tableColumn id="10" xr3:uid="{CEC45811-9785-4040-8C72-DDFCADEF792E}" name="SUBDIRECCION"/>
    <tableColumn id="11" xr3:uid="{918F297E-B4CF-4C8B-BD6F-44E70C2634AA}" name="CARGO SUPERVISOR"/>
    <tableColumn id="12" xr3:uid="{46DA2DAF-6002-44B1-AAF2-9825430758DF}" name="VIGENCIA"/>
    <tableColumn id="13" xr3:uid="{8DBECF38-FB44-4F1D-8955-941F7AB6301B}" name="# CONTRATO/ORDEN"/>
    <tableColumn id="14" xr3:uid="{05901ABC-6A11-4524-B05A-6272FE477D59}" name="NOMBRE DEL CONTRATISTA"/>
    <tableColumn id="15" xr3:uid="{54E9F18A-437E-49C8-9A44-3E00CB68AA5B}" name=" VALOR CONTRATO/ORDEN"/>
    <tableColumn id="16" xr3:uid="{01492904-2A8F-4DBB-997A-3EB66862A1C6}" name="307"/>
    <tableColumn id="17" xr3:uid="{143DDBE3-3D0C-47A2-BB8A-A7809048AC2E}" name="Fecha suscripcion contrato/orden" dataDxfId="4"/>
    <tableColumn id="18" xr3:uid="{51182CC4-F063-4FB3-BC82-C0969962CAFC}" name="FECHA INICIO CONTRATO/ORDEN" dataDxfId="3"/>
    <tableColumn id="19" xr3:uid="{F1DF457C-590A-4D8A-A803-C2F49C319708}" name="FECHA FIN CONTRATO/ORDEN" dataDxfId="2"/>
    <tableColumn id="20" xr3:uid="{5375E399-7488-472A-B4A0-CD6DC85B44B0}" name="Fecha estimada inicio proceso"/>
    <tableColumn id="21" xr3:uid="{B7824D4D-87F8-41BD-92B2-0081E5FA3355}" name="Proceso / modalidad sugerida"/>
    <tableColumn id="22" xr3:uid="{4406EBCC-9C5C-4766-9581-261565392678}" name="Abogado asignado"/>
    <tableColumn id="23" xr3:uid="{74C9BE1B-CA9B-45C8-A134-2DFD23DE3C89}" name="Estado SECOP / Tienda virtual"/>
    <tableColumn id="24" xr3:uid="{C1BC71C5-4D18-4BE8-A219-617A530AA1F8}" name="Fecha radicacion por el area" dataDxfId="1"/>
    <tableColumn id="25" xr3:uid="{DF357B6B-D026-4E08-83D8-8B5CA61EA5D9}" name="Fecha asignacion al abogado" dataDxfId="0"/>
    <tableColumn id="26" xr3:uid="{CF760580-25EC-4EA5-B506-53010521C9CD}" name="Es asignado abogado"/>
    <tableColumn id="27" xr3:uid="{D38DE5E1-80ED-4438-8BC6-0801E5BF54EE}" name="Es radicado"/>
    <tableColumn id="28" xr3:uid="{6036FBC7-309E-4A97-A7E7-762B6E62BA17}" name="Es terminado"/>
    <tableColumn id="29" xr3:uid="{08B8BE1A-F6B5-4304-8357-61573ABD5517}" name="Es cerrado"/>
    <tableColumn id="30" xr3:uid="{12E39ABD-E115-462A-B4B3-A33099C05EA7}" name="Dias transcurridos desde asignacion"/>
    <tableColumn id="31" xr3:uid="{1FE6F953-06B3-4BE9-BD19-8A7F95277DD0}" name="Observaciones generales"/>
    <tableColumn id="32" xr3:uid="{B527BE1B-CF33-4D3B-8985-A0D87AB6CBA6}" name="Año liquidacion"/>
    <tableColumn id="33" xr3:uid="{2836B4D7-09C7-45CF-A073-8D60CDD3FC5A}" name="Año cierre"/>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13.xml"/><Relationship Id="rId3" Type="http://schemas.openxmlformats.org/officeDocument/2006/relationships/pivotTable" Target="../pivotTables/pivotTable8.xml"/><Relationship Id="rId7" Type="http://schemas.openxmlformats.org/officeDocument/2006/relationships/pivotTable" Target="../pivotTables/pivotTable12.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pivotTable" Target="../pivotTables/pivotTable11.xml"/><Relationship Id="rId11" Type="http://schemas.openxmlformats.org/officeDocument/2006/relationships/drawing" Target="../drawings/drawing1.xml"/><Relationship Id="rId5" Type="http://schemas.openxmlformats.org/officeDocument/2006/relationships/pivotTable" Target="../pivotTables/pivotTable10.xml"/><Relationship Id="rId10" Type="http://schemas.openxmlformats.org/officeDocument/2006/relationships/printerSettings" Target="../printerSettings/printerSettings2.bin"/><Relationship Id="rId4" Type="http://schemas.openxmlformats.org/officeDocument/2006/relationships/pivotTable" Target="../pivotTables/pivotTable9.xml"/><Relationship Id="rId9" Type="http://schemas.openxmlformats.org/officeDocument/2006/relationships/pivotTable" Target="../pivotTables/pivotTable14.xml"/></Relationships>
</file>

<file path=xl/worksheets/_rels/sheet4.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9409173&amp;isFromPublicArea=True&amp;isModal=False" TargetMode="External"/><Relationship Id="rId117" Type="http://schemas.openxmlformats.org/officeDocument/2006/relationships/hyperlink" Target="https://community.secop.gov.co/Public/Tendering/OpportunityDetail/Index?noticeUID=CO1.NTC.9693632&amp;isFromPublicArea=True&amp;isModal=False" TargetMode="External"/><Relationship Id="rId21" Type="http://schemas.openxmlformats.org/officeDocument/2006/relationships/hyperlink" Target="https://community.secop.gov.co/Public/Tendering/OpportunityDetail/Index?noticeUID=CO1.NTC.9414047&amp;isFromPublicArea=True&amp;isModal=False" TargetMode="External"/><Relationship Id="rId42" Type="http://schemas.openxmlformats.org/officeDocument/2006/relationships/hyperlink" Target="https://community.secop.gov.co/Public/Tendering/OpportunityDetail/Index?noticeUID=CO1.NTC.9437987&amp;isFromPublicArea=True&amp;isModal=False" TargetMode="External"/><Relationship Id="rId47" Type="http://schemas.openxmlformats.org/officeDocument/2006/relationships/hyperlink" Target="https://community.secop.gov.co/Public/Tendering/OpportunityDetail/Index?noticeUID=CO1.NTC.9452606&amp;isFromPublicArea=True&amp;isModal=False" TargetMode="External"/><Relationship Id="rId63" Type="http://schemas.openxmlformats.org/officeDocument/2006/relationships/hyperlink" Target="https://community.secop.gov.co/Public/Tendering/OpportunityDetail/Index?noticeUID=CO1.NTC.9600150&amp;isFromPublicArea=True&amp;isModal=False" TargetMode="External"/><Relationship Id="rId68" Type="http://schemas.openxmlformats.org/officeDocument/2006/relationships/hyperlink" Target="https://community.secop.gov.co/Public/Tendering/OpportunityDetail/Index?noticeUID=CO1.NTC.9488320&amp;isFromPublicArea=True&amp;isModal=False" TargetMode="External"/><Relationship Id="rId84" Type="http://schemas.openxmlformats.org/officeDocument/2006/relationships/hyperlink" Target="https://community.secop.gov.co/Public/Tendering/OpportunityDetail/Index?noticeUID=CO1.NTC.9510959&amp;isFromPublicArea=True&amp;isModal=False" TargetMode="External"/><Relationship Id="rId89" Type="http://schemas.openxmlformats.org/officeDocument/2006/relationships/hyperlink" Target="https://community.secop.gov.co/Public/Tendering/OpportunityDetail/Index?noticeUID=CO1.NTC.9550268&amp;isFromPublicArea=True&amp;isModal=False" TargetMode="External"/><Relationship Id="rId112" Type="http://schemas.openxmlformats.org/officeDocument/2006/relationships/hyperlink" Target="https://community.secop.gov.co/Public/Tendering/OpportunityDetail/Index?noticeUID=CO1.NTC.9590941&amp;isFromPublicArea=True&amp;isModal=False" TargetMode="External"/><Relationship Id="rId16" Type="http://schemas.openxmlformats.org/officeDocument/2006/relationships/hyperlink" Target="https://community.secop.gov.co/Public/Tendering/OpportunityDetail/Index?noticeUID=CO1.NTC.9405529&amp;isFromPublicArea=True&amp;isModal=False" TargetMode="External"/><Relationship Id="rId107" Type="http://schemas.openxmlformats.org/officeDocument/2006/relationships/hyperlink" Target="https://community.secop.gov.co/Public/Tendering/OpportunityDetail/Index?noticeUID=CO1.NTC.9552014&amp;isFromPublicArea=True&amp;isModal=False" TargetMode="External"/><Relationship Id="rId11" Type="http://schemas.openxmlformats.org/officeDocument/2006/relationships/hyperlink" Target="https://community.secop.gov.co/Public/Tendering/OpportunityDetail/Index?noticeUID=CO1.NTC.9395810&amp;isFromPublicArea=True&amp;isModal=False" TargetMode="External"/><Relationship Id="rId32" Type="http://schemas.openxmlformats.org/officeDocument/2006/relationships/hyperlink" Target="https://community.secop.gov.co/Public/Tendering/OpportunityDetail/Index?noticeUID=CO1.NTC.9418890&amp;isFromPublicArea=True&amp;isModal=False" TargetMode="External"/><Relationship Id="rId37" Type="http://schemas.openxmlformats.org/officeDocument/2006/relationships/hyperlink" Target="https://community.secop.gov.co/Public/Tendering/OpportunityDetail/Index?noticeUID=CO1.NTC.9425495&amp;isFromPublicArea=True&amp;isModal=False" TargetMode="External"/><Relationship Id="rId53" Type="http://schemas.openxmlformats.org/officeDocument/2006/relationships/hyperlink" Target="https://community.secop.gov.co/Public/Tendering/OpportunityDetail/Index?noticeUID=CO1.NTC.9459157&amp;isFromPublicArea=True&amp;isModal=False" TargetMode="External"/><Relationship Id="rId58" Type="http://schemas.openxmlformats.org/officeDocument/2006/relationships/hyperlink" Target="https://community.secop.gov.co/Public/Tendering/OpportunityDetail/Index?noticeUID=CO1.NTC.9491646&amp;isFromPublicArea=True&amp;isModal=False" TargetMode="External"/><Relationship Id="rId74" Type="http://schemas.openxmlformats.org/officeDocument/2006/relationships/hyperlink" Target="https://community.secop.gov.co/Public/Tendering/OpportunityDetail/Index?noticeUID=CO1.NTC.9493747&amp;isFromPublicArea=True&amp;isModal=False" TargetMode="External"/><Relationship Id="rId79" Type="http://schemas.openxmlformats.org/officeDocument/2006/relationships/hyperlink" Target="https://community.secop.gov.co/Public/Tendering/OpportunityDetail/Index?noticeUID=CO1.NTC.9493404&amp;isFromPublicArea=True&amp;isModal=False" TargetMode="External"/><Relationship Id="rId102" Type="http://schemas.openxmlformats.org/officeDocument/2006/relationships/hyperlink" Target="https://community.secop.gov.co/Public/Tendering/OpportunityDetail/Index?noticeUID=CO1.NTC.9550523&amp;isFromPublicArea=True&amp;isModal=False" TargetMode="External"/><Relationship Id="rId123" Type="http://schemas.openxmlformats.org/officeDocument/2006/relationships/hyperlink" Target="https://community.secop.gov.co/Public/Tendering/OpportunityDetail/Index?noticeUID=CO1.NTC.9623489&amp;isFromPublicArea=True&amp;isModal=False" TargetMode="External"/><Relationship Id="rId5" Type="http://schemas.openxmlformats.org/officeDocument/2006/relationships/hyperlink" Target="https://community.secop.gov.co/Public/Tendering/OpportunityDetail/Index?noticeUID=CO1.NTC.9391851&amp;isFromPublicArea=True&amp;isModal=False" TargetMode="External"/><Relationship Id="rId90" Type="http://schemas.openxmlformats.org/officeDocument/2006/relationships/hyperlink" Target="https://community.secop.gov.co/Public/Tendering/OpportunityDetail/Index?noticeUID=CO1.NTC.9536245&amp;isFromPublicArea=True&amp;isModal=False" TargetMode="External"/><Relationship Id="rId95" Type="http://schemas.openxmlformats.org/officeDocument/2006/relationships/hyperlink" Target="https://community.secop.gov.co/Public/Tendering/OpportunityDetail/Index?noticeUID=CO1.NTC.9522165&amp;isFromPublicArea=True&amp;isModal=False" TargetMode="External"/><Relationship Id="rId22" Type="http://schemas.openxmlformats.org/officeDocument/2006/relationships/hyperlink" Target="https://community.secop.gov.co/Public/Tendering/OpportunityDetail/Index?noticeUID=CO1.NTC.9404793&amp;isFromPublicArea=True&amp;isModal=False" TargetMode="External"/><Relationship Id="rId27" Type="http://schemas.openxmlformats.org/officeDocument/2006/relationships/hyperlink" Target="https://community.secop.gov.co/Public/Tendering/OpportunityDetail/Index?noticeUID=CO1.NTC.9408947&amp;isFromPublicArea=True&amp;isModal=False" TargetMode="External"/><Relationship Id="rId43" Type="http://schemas.openxmlformats.org/officeDocument/2006/relationships/hyperlink" Target="https://community.secop.gov.co/Public/Tendering/OpportunityDetail/Index?noticeUID=CO1.NTC.9508513&amp;isFromPublicArea=True&amp;isModal=False" TargetMode="External"/><Relationship Id="rId48" Type="http://schemas.openxmlformats.org/officeDocument/2006/relationships/hyperlink" Target="https://community.secop.gov.co/Public/Tendering/OpportunityDetail/Index?noticeUID=CO1.NTC.9448842&amp;isFromPublicArea=True&amp;isModal=False" TargetMode="External"/><Relationship Id="rId64" Type="http://schemas.openxmlformats.org/officeDocument/2006/relationships/hyperlink" Target="https://community.secop.gov.co/Public/Tendering/OpportunityDetail/Index?noticeUID=CO1.NTC.9460499&amp;isFromPublicArea=True&amp;isModal=False" TargetMode="External"/><Relationship Id="rId69" Type="http://schemas.openxmlformats.org/officeDocument/2006/relationships/hyperlink" Target="https://community.secop.gov.co/Public/Tendering/OpportunityDetail/Index?noticeUID=CO1.NTC.9498375&amp;isFromPublicArea=True&amp;isModal=False" TargetMode="External"/><Relationship Id="rId113" Type="http://schemas.openxmlformats.org/officeDocument/2006/relationships/hyperlink" Target="https://community.secop.gov.co/Public/Tendering/OpportunityDetail/Index?noticeUID=CO1.NTC.9628567&amp;isFromPublicArea=True&amp;isModal=False" TargetMode="External"/><Relationship Id="rId118" Type="http://schemas.openxmlformats.org/officeDocument/2006/relationships/hyperlink" Target="https://community.secop.gov.co/Public/Tendering/OpportunityDetail/Index?noticeUID=CO1.NTC.9730229&amp;isFromPublicArea=True&amp;isModal=False" TargetMode="External"/><Relationship Id="rId80" Type="http://schemas.openxmlformats.org/officeDocument/2006/relationships/hyperlink" Target="https://community.secop.gov.co/Public/Tendering/OpportunityDetail/Index?noticeUID=CO1.NTC.9508697&amp;isFromPublicArea=True&amp;isModal=False" TargetMode="External"/><Relationship Id="rId85" Type="http://schemas.openxmlformats.org/officeDocument/2006/relationships/hyperlink" Target="https://community.secop.gov.co/Public/Tendering/OpportunityDetail/Index?noticeUID=CO1.NTC.9498773&amp;isFromPublicArea=True&amp;isModal=False" TargetMode="External"/><Relationship Id="rId12" Type="http://schemas.openxmlformats.org/officeDocument/2006/relationships/hyperlink" Target="https://community.secop.gov.co/Public/Tendering/OpportunityDetail/Index?noticeUID=CO1.NTC.9407125&amp;isFromPublicArea=True&amp;isModal=False" TargetMode="External"/><Relationship Id="rId17" Type="http://schemas.openxmlformats.org/officeDocument/2006/relationships/hyperlink" Target="https://community.secop.gov.co/Public/Tendering/OpportunityDetail/Index?noticeUID=CO1.NTC.9405279&amp;isFromPublicArea=True&amp;isModal=False" TargetMode="External"/><Relationship Id="rId33" Type="http://schemas.openxmlformats.org/officeDocument/2006/relationships/hyperlink" Target="https://community.secop.gov.co/Public/Tendering/OpportunityDetail/Index?noticeUID=CO1.NTC.9439212&amp;isFromPublicArea=True&amp;isModal=False" TargetMode="External"/><Relationship Id="rId38" Type="http://schemas.openxmlformats.org/officeDocument/2006/relationships/hyperlink" Target="https://community.secop.gov.co/Public/Tendering/OpportunityDetail/Index?noticeUID=CO1.NTC.9439519&amp;isFromPublicArea=True&amp;isModal=False" TargetMode="External"/><Relationship Id="rId59" Type="http://schemas.openxmlformats.org/officeDocument/2006/relationships/hyperlink" Target="https://community.secop.gov.co/Public/Tendering/OpportunityDetail/Index?noticeUID=CO1.NTC.9495031&amp;isFromPublicArea=True&amp;isModal=False" TargetMode="External"/><Relationship Id="rId103" Type="http://schemas.openxmlformats.org/officeDocument/2006/relationships/hyperlink" Target="https://community.secop.gov.co/Public/Tendering/OpportunityDetail/Index?noticeUID=CO1.NTC.9565264&amp;isFromPublicArea=True&amp;isModal=False" TargetMode="External"/><Relationship Id="rId108" Type="http://schemas.openxmlformats.org/officeDocument/2006/relationships/hyperlink" Target="https://community.secop.gov.co/Public/Tendering/OpportunityDetail/Index?noticeUID=CO1.NTC.9538961&amp;isFromPublicArea=True&amp;isModal=False" TargetMode="External"/><Relationship Id="rId124" Type="http://schemas.openxmlformats.org/officeDocument/2006/relationships/hyperlink" Target="https://community.secop.gov.co/Public/Tendering/OpportunityDetail/Index?noticeUID=CO1.NTC.9846158&amp;isFromPublicArea=True&amp;isModal=False" TargetMode="External"/><Relationship Id="rId54" Type="http://schemas.openxmlformats.org/officeDocument/2006/relationships/hyperlink" Target="https://community.secop.gov.co/Public/Tendering/OpportunityDetail/Index?noticeUID=CO1.NTC.9458786&amp;isFromPublicArea=True&amp;isModal=False" TargetMode="External"/><Relationship Id="rId70" Type="http://schemas.openxmlformats.org/officeDocument/2006/relationships/hyperlink" Target="https://community.secop.gov.co/Public/Tendering/OpportunityDetail/Index?noticeUID=CO1.NTC.9487148&amp;isFromPublicArea=True&amp;isModal=False" TargetMode="External"/><Relationship Id="rId75" Type="http://schemas.openxmlformats.org/officeDocument/2006/relationships/hyperlink" Target="https://community.secop.gov.co/Public/Tendering/OpportunityDetail/Index?noticeUID=CO1.NTC.9507969&amp;isFromPublicArea=True&amp;isModal=False" TargetMode="External"/><Relationship Id="rId91" Type="http://schemas.openxmlformats.org/officeDocument/2006/relationships/hyperlink" Target="https://community.secop.gov.co/Public/Tendering/OpportunityDetail/Index?noticeUID=CO1.NTC.9516811&amp;isFromPublicArea=True&amp;isModal=False" TargetMode="External"/><Relationship Id="rId96" Type="http://schemas.openxmlformats.org/officeDocument/2006/relationships/hyperlink" Target="https://community.secop.gov.co/Public/Tendering/OpportunityDetail/Index?noticeUID=CO1.NTC.9525343&amp;isFromPublicArea=True&amp;isModal=False" TargetMode="External"/><Relationship Id="rId1" Type="http://schemas.openxmlformats.org/officeDocument/2006/relationships/hyperlink" Target="https://community.secop.gov.co/Public/Tendering/OpportunityDetail/Index?noticeUID=CO1.NTC.9402065&amp;isFromPublicArea=True&amp;isModal=False" TargetMode="External"/><Relationship Id="rId6" Type="http://schemas.openxmlformats.org/officeDocument/2006/relationships/hyperlink" Target="https://community.secop.gov.co/Public/Tendering/OpportunityDetail/Index?noticeUID=CO1.NTC.9394910&amp;isFromPublicArea=True&amp;isModal=False" TargetMode="External"/><Relationship Id="rId23" Type="http://schemas.openxmlformats.org/officeDocument/2006/relationships/hyperlink" Target="https://community.secop.gov.co/Public/Tendering/OpportunityDetail/Index?noticeUID=CO1.NTC.9419102&amp;isFromPublicArea=True&amp;isModal=False" TargetMode="External"/><Relationship Id="rId28" Type="http://schemas.openxmlformats.org/officeDocument/2006/relationships/hyperlink" Target="https://community.secop.gov.co/Public/Tendering/OpportunityDetail/Index?noticeUID=CO1.NTC.9417682&amp;isFromPublicArea=True&amp;isModal=False" TargetMode="External"/><Relationship Id="rId49" Type="http://schemas.openxmlformats.org/officeDocument/2006/relationships/hyperlink" Target="https://community.secop.gov.co/Public/Tendering/OpportunityDetail/Index?noticeUID=CO1.NTC.9459317&amp;isFromPublicArea=True&amp;isModal=False" TargetMode="External"/><Relationship Id="rId114" Type="http://schemas.openxmlformats.org/officeDocument/2006/relationships/hyperlink" Target="https://community.secop.gov.co/Public/Tendering/OpportunityDetail/Index?noticeUID=CO1.NTC.9576070&amp;isFromPublicArea=True&amp;isModal=False" TargetMode="External"/><Relationship Id="rId119" Type="http://schemas.openxmlformats.org/officeDocument/2006/relationships/hyperlink" Target="https://community.secop.gov.co/Public/Tendering/OpportunityDetail/Index?noticeUID=CO1.NTC.9799710&amp;isFromPublicArea=True&amp;isModal=False" TargetMode="External"/><Relationship Id="rId44" Type="http://schemas.openxmlformats.org/officeDocument/2006/relationships/hyperlink" Target="https://community.secop.gov.co/Public/Tendering/OpportunityDetail/Index?noticeUID=CO1.NTC.9450247&amp;isFromPublicArea=True&amp;isModal=False" TargetMode="External"/><Relationship Id="rId60" Type="http://schemas.openxmlformats.org/officeDocument/2006/relationships/hyperlink" Target="https://community.secop.gov.co/Public/Tendering/OpportunityDetail/Index?noticeUID=CO1.NTC.9496807&amp;isFromPublicArea=True&amp;isModal=False" TargetMode="External"/><Relationship Id="rId65" Type="http://schemas.openxmlformats.org/officeDocument/2006/relationships/hyperlink" Target="https://community.secop.gov.co/Public/Tendering/OpportunityDetail/Index?noticeUID=CO1.NTC.9574584&amp;isFromPublicArea=True&amp;isModal=False" TargetMode="External"/><Relationship Id="rId81" Type="http://schemas.openxmlformats.org/officeDocument/2006/relationships/hyperlink" Target="https://community.secop.gov.co/Public/Tendering/OpportunityDetail/Index?noticeUID=CO1.NTC.9508910&amp;isFromPublicArea=True&amp;isModal=False" TargetMode="External"/><Relationship Id="rId86" Type="http://schemas.openxmlformats.org/officeDocument/2006/relationships/hyperlink" Target="https://community.secop.gov.co/Public/Tendering/OpportunityDetail/Index?noticeUID=CO1.NTC.9539357&amp;isFromPublicArea=True&amp;isModal=False" TargetMode="External"/><Relationship Id="rId13" Type="http://schemas.openxmlformats.org/officeDocument/2006/relationships/hyperlink" Target="https://community.secop.gov.co/Public/Tendering/OpportunityDetail/Index?noticeUID=CO1.NTC.9406476&amp;isFromPublicArea=True&amp;isModal=False" TargetMode="External"/><Relationship Id="rId18" Type="http://schemas.openxmlformats.org/officeDocument/2006/relationships/hyperlink" Target="https://community.secop.gov.co/Public/Tendering/OpportunityDetail/Index?noticeUID=CO1.NTC.9430274&amp;isFromPublicArea=True&amp;isModal=False" TargetMode="External"/><Relationship Id="rId39" Type="http://schemas.openxmlformats.org/officeDocument/2006/relationships/hyperlink" Target="https://community.secop.gov.co/Public/Tendering/OpportunityDetail/Index?noticeUID=CO1.NTC.9458685&amp;isFromPublicArea=True&amp;isModal=False" TargetMode="External"/><Relationship Id="rId109" Type="http://schemas.openxmlformats.org/officeDocument/2006/relationships/hyperlink" Target="https://community.secop.gov.co/Public/Tendering/OpportunityDetail/Index?noticeUID=CO1.NTC.9555908&amp;isFromPublicArea=True&amp;isModal=False" TargetMode="External"/><Relationship Id="rId34" Type="http://schemas.openxmlformats.org/officeDocument/2006/relationships/hyperlink" Target="https://community.secop.gov.co/Public/Tendering/OpportunityDetail/Index?noticeUID=CO1.NTC.9421567&amp;isFromPublicArea=True&amp;isModal=False" TargetMode="External"/><Relationship Id="rId50" Type="http://schemas.openxmlformats.org/officeDocument/2006/relationships/hyperlink" Target="https://community.secop.gov.co/Public/Tendering/OpportunityDetail/Index?noticeUID=CO1.NTC.9459833&amp;isFromPublicArea=True&amp;isModal=False" TargetMode="External"/><Relationship Id="rId55" Type="http://schemas.openxmlformats.org/officeDocument/2006/relationships/hyperlink" Target="https://community.secop.gov.co/Public/Tendering/OpportunityDetail/Index?noticeUID=CO1.NTC.9459152&amp;isFromPublicArea=True&amp;isModal=False" TargetMode="External"/><Relationship Id="rId76" Type="http://schemas.openxmlformats.org/officeDocument/2006/relationships/hyperlink" Target="https://community.secop.gov.co/Public/Tendering/OpportunityDetail/Index?noticeUID=CO1.NTC.9517629&amp;isFromPublicArea=True&amp;isModal=False" TargetMode="External"/><Relationship Id="rId97" Type="http://schemas.openxmlformats.org/officeDocument/2006/relationships/hyperlink" Target="https://community.secop.gov.co/Public/Tendering/OpportunityDetail/Index?noticeUID=CO1.NTC.9525633&amp;isFromPublicArea=True&amp;isModal=False" TargetMode="External"/><Relationship Id="rId104" Type="http://schemas.openxmlformats.org/officeDocument/2006/relationships/hyperlink" Target="https://community.secop.gov.co/Public/Tendering/OpportunityDetail/Index?noticeUID=CO1.NTC.9549190&amp;isFromPublicArea=True&amp;isModal=False" TargetMode="External"/><Relationship Id="rId120" Type="http://schemas.openxmlformats.org/officeDocument/2006/relationships/hyperlink" Target="https://community.secop.gov.co/Public/Tendering/OpportunityDetail/Index?noticeUID=CO1.NTC.9800777&amp;isFromPublicArea=True&amp;isModal=False" TargetMode="External"/><Relationship Id="rId125" Type="http://schemas.openxmlformats.org/officeDocument/2006/relationships/hyperlink" Target="https://community.secop.gov.co/Public/Tendering/OpportunityDetail/Index?noticeUID=CO1.NTC.9819510&amp;isFromPublicArea=True&amp;isModal=False" TargetMode="External"/><Relationship Id="rId7" Type="http://schemas.openxmlformats.org/officeDocument/2006/relationships/hyperlink" Target="https://community.secop.gov.co/Public/Tendering/OpportunityDetail/Index?noticeUID=CO1.NTC.9395299&amp;isFromPublicArea=True&amp;isModal=False" TargetMode="External"/><Relationship Id="rId71" Type="http://schemas.openxmlformats.org/officeDocument/2006/relationships/hyperlink" Target="https://community.secop.gov.co/Public/Tendering/OpportunityDetail/Index?noticeUID=CO1.NTC.9489550&amp;isFromPublicArea=True&amp;isModal=False" TargetMode="External"/><Relationship Id="rId92" Type="http://schemas.openxmlformats.org/officeDocument/2006/relationships/hyperlink" Target="https://community.secop.gov.co/Public/Tendering/OpportunityDetail/Index?noticeUID=CO1.NTC.9565205&amp;isFromPublicArea=True&amp;isModal=False" TargetMode="External"/><Relationship Id="rId2" Type="http://schemas.openxmlformats.org/officeDocument/2006/relationships/hyperlink" Target="https://community.secop.gov.co/Public/Tendering/OpportunityDetail/Index?noticeUID=CO1.NTC.9386436&amp;isFromPublicArea=True&amp;isModal=False" TargetMode="External"/><Relationship Id="rId29" Type="http://schemas.openxmlformats.org/officeDocument/2006/relationships/hyperlink" Target="https://community.secop.gov.co/Public/Tendering/OpportunityDetail/Index?noticeUID=CO1.NTC.9447513&amp;isFromPublicArea=True&amp;isModal=False" TargetMode="External"/><Relationship Id="rId24" Type="http://schemas.openxmlformats.org/officeDocument/2006/relationships/hyperlink" Target="https://community.secop.gov.co/Public/Tendering/OpportunityDetail/Index?noticeUID=CO1.NTC.9407593&amp;isFromPublicArea=True&amp;isModal=False" TargetMode="External"/><Relationship Id="rId40" Type="http://schemas.openxmlformats.org/officeDocument/2006/relationships/hyperlink" Target="https://community.secop.gov.co/Public/Tendering/OpportunityDetail/Index?noticeUID=CO1.NTC.9433735&amp;isFromPublicArea=True&amp;isModal=False" TargetMode="External"/><Relationship Id="rId45" Type="http://schemas.openxmlformats.org/officeDocument/2006/relationships/hyperlink" Target="https://community.secop.gov.co/Public/Tendering/OpportunityDetail/Index?noticeUID=CO1.NTC.9456192&amp;isFromPublicArea=True&amp;isModal=False" TargetMode="External"/><Relationship Id="rId66" Type="http://schemas.openxmlformats.org/officeDocument/2006/relationships/hyperlink" Target="https://community.secop.gov.co/Public/Tendering/OpportunityDetail/Index?noticeUID=CO1.NTC.9498894&amp;isFromPublicArea=True&amp;isModal=False" TargetMode="External"/><Relationship Id="rId87" Type="http://schemas.openxmlformats.org/officeDocument/2006/relationships/hyperlink" Target="https://community.secop.gov.co/Public/Tendering/OpportunityDetail/Index?noticeUID=CO1.NTC.9506548&amp;isFromPublicArea=True&amp;isModal=False" TargetMode="External"/><Relationship Id="rId110" Type="http://schemas.openxmlformats.org/officeDocument/2006/relationships/hyperlink" Target="https://community.secop.gov.co/Public/Tendering/OpportunityDetail/Index?noticeUID=CO1.NTC.9541526&amp;isFromPublicArea=True&amp;isModal=False" TargetMode="External"/><Relationship Id="rId115" Type="http://schemas.openxmlformats.org/officeDocument/2006/relationships/hyperlink" Target="https://community.secop.gov.co/Public/Tendering/OpportunityDetail/Index?noticeUID=CO1.NTC.9877188&amp;isFromPublicArea=True&amp;isModal=False" TargetMode="External"/><Relationship Id="rId61" Type="http://schemas.openxmlformats.org/officeDocument/2006/relationships/hyperlink" Target="https://community.secop.gov.co/Public/Tendering/OpportunityDetail/Index?noticeUID=CO1.NTC.9458751&amp;isFromPublicArea=True&amp;isModal=False" TargetMode="External"/><Relationship Id="rId82" Type="http://schemas.openxmlformats.org/officeDocument/2006/relationships/hyperlink" Target="https://community.secop.gov.co/Public/Tendering/OpportunityDetail/Index?noticeUID=CO1.NTC.9510903&amp;isFromPublicArea=True&amp;isModal=False" TargetMode="External"/><Relationship Id="rId19" Type="http://schemas.openxmlformats.org/officeDocument/2006/relationships/hyperlink" Target="https://community.secop.gov.co/Public/Tendering/OpportunityDetail/Index?noticeUID=CO1.NTC.9404250&amp;isFromPublicArea=True&amp;isModal=False" TargetMode="External"/><Relationship Id="rId14" Type="http://schemas.openxmlformats.org/officeDocument/2006/relationships/hyperlink" Target="https://community.secop.gov.co/Public/Tendering/OpportunityDetail/Index?noticeUID=CO1.NTC.9410436&amp;isFromPublicArea=True&amp;isModal=False" TargetMode="External"/><Relationship Id="rId30" Type="http://schemas.openxmlformats.org/officeDocument/2006/relationships/hyperlink" Target="https://community.secop.gov.co/Public/Tendering/OpportunityDetail/Index?noticeUID=CO1.NTC.9415748&amp;isFromPublicArea=True&amp;isModal=False" TargetMode="External"/><Relationship Id="rId35" Type="http://schemas.openxmlformats.org/officeDocument/2006/relationships/hyperlink" Target="https://community.secop.gov.co/Public/Tendering/OpportunityDetail/Index?noticeUID=CO1.NTC.9494279&amp;isFromPublicArea=True&amp;isModal=False" TargetMode="External"/><Relationship Id="rId56" Type="http://schemas.openxmlformats.org/officeDocument/2006/relationships/hyperlink" Target="https://community.secop.gov.co/Public/Tendering/OpportunityDetail/Index?noticeUID=CO1.NTC.9458201&amp;isFromPublicArea=True&amp;isModal=False" TargetMode="External"/><Relationship Id="rId77" Type="http://schemas.openxmlformats.org/officeDocument/2006/relationships/hyperlink" Target="https://community.secop.gov.co/Public/Tendering/OpportunityDetail/Index?noticeUID=CO1.NTC.9495648&amp;isFromPublicArea=True&amp;isModal=False" TargetMode="External"/><Relationship Id="rId100" Type="http://schemas.openxmlformats.org/officeDocument/2006/relationships/hyperlink" Target="https://community.secop.gov.co/Public/Tendering/OpportunityDetail/Index?noticeUID=CO1.NTC.9548870&amp;isFromPublicArea=True&amp;isModal=False" TargetMode="External"/><Relationship Id="rId105" Type="http://schemas.openxmlformats.org/officeDocument/2006/relationships/hyperlink" Target="https://community.secop.gov.co/Public/Tendering/OpportunityDetail/Index?noticeUID=CO1.NTC.9562919&amp;isFromPublicArea=True&amp;isModal=False" TargetMode="External"/><Relationship Id="rId126" Type="http://schemas.openxmlformats.org/officeDocument/2006/relationships/hyperlink" Target="https://community.secop.gov.co/Public/Tendering/OpportunityDetail/Index?noticeUID=CO1.NTC.9629333&amp;isFromPublicArea=True&amp;isModal=False" TargetMode="External"/><Relationship Id="rId8" Type="http://schemas.openxmlformats.org/officeDocument/2006/relationships/hyperlink" Target="https://community.secop.gov.co/Public/Tendering/OpportunityDetail/Index?noticeUID=CO1.NTC.9390418&amp;isFromPublicArea=True&amp;isModal=False" TargetMode="External"/><Relationship Id="rId51" Type="http://schemas.openxmlformats.org/officeDocument/2006/relationships/hyperlink" Target="https://community.secop.gov.co/Public/Tendering/OpportunityDetail/Index?noticeUID=CO1.NTC.9456283&amp;isFromPublicArea=True&amp;isModal=False" TargetMode="External"/><Relationship Id="rId72" Type="http://schemas.openxmlformats.org/officeDocument/2006/relationships/hyperlink" Target="https://community.secop.gov.co/Public/Tendering/OpportunityDetail/Index?noticeUID=CO1.NTC.9495965&amp;isFromPublicArea=True&amp;isModal=False" TargetMode="External"/><Relationship Id="rId93" Type="http://schemas.openxmlformats.org/officeDocument/2006/relationships/hyperlink" Target="https://community.secop.gov.co/Public/Tendering/OpportunityDetail/Index?noticeUID=CO1.NTC.9517980&amp;isFromPublicArea=True&amp;isModal=False" TargetMode="External"/><Relationship Id="rId98" Type="http://schemas.openxmlformats.org/officeDocument/2006/relationships/hyperlink" Target="https://community.secop.gov.co/Public/Tendering/OpportunityDetail/Index?noticeUID=CO1.NTC.9522320&amp;isFromPublicArea=True&amp;isModal=False" TargetMode="External"/><Relationship Id="rId121" Type="http://schemas.openxmlformats.org/officeDocument/2006/relationships/hyperlink" Target="https://community.secop.gov.co/Public/Tendering/OpportunityDetail/Index?noticeUID=CO1.NTC.9791749&amp;isFromPublicArea=True&amp;isModal=False" TargetMode="External"/><Relationship Id="rId3" Type="http://schemas.openxmlformats.org/officeDocument/2006/relationships/hyperlink" Target="https://community.secop.gov.co/Public/Tendering/OpportunityDetail/Index?noticeUID=CO1.NTC.9387556&amp;isFromPublicArea=True&amp;isModal=False" TargetMode="External"/><Relationship Id="rId25" Type="http://schemas.openxmlformats.org/officeDocument/2006/relationships/hyperlink" Target="https://community.secop.gov.co/Public/Tendering/OpportunityDetail/Index?noticeUID=CO1.NTC.9407716&amp;isFromPublicArea=True&amp;isModal=False" TargetMode="External"/><Relationship Id="rId46" Type="http://schemas.openxmlformats.org/officeDocument/2006/relationships/hyperlink" Target="https://community.secop.gov.co/Public/Tendering/OpportunityDetail/Index?noticeUID=CO1.NTC.9452845&amp;isFromPublicArea=True&amp;isModal=False" TargetMode="External"/><Relationship Id="rId67" Type="http://schemas.openxmlformats.org/officeDocument/2006/relationships/hyperlink" Target="https://community.secop.gov.co/Public/Tendering/OpportunityDetail/Index?noticeUID=CO1.NTC.9494758&amp;isFromPublicArea=True&amp;isModal=False" TargetMode="External"/><Relationship Id="rId116" Type="http://schemas.openxmlformats.org/officeDocument/2006/relationships/hyperlink" Target="https://community.secop.gov.co/Public/Tendering/OpportunityDetail/Index?noticeUID=CO1.NTC.9699631&amp;isFromPublicArea=True&amp;isModal=False" TargetMode="External"/><Relationship Id="rId20" Type="http://schemas.openxmlformats.org/officeDocument/2006/relationships/hyperlink" Target="https://community.secop.gov.co/Public/Tendering/OpportunityDetail/Index?noticeUID=CO1.NTC.9404509&amp;isFromPublicArea=True&amp;isModal=False" TargetMode="External"/><Relationship Id="rId41" Type="http://schemas.openxmlformats.org/officeDocument/2006/relationships/hyperlink" Target="https://community.secop.gov.co/Public/Tendering/OpportunityDetail/Index?noticeUID=CO1.NTC.9448117&amp;isFromPublicArea=True&amp;isModal=False" TargetMode="External"/><Relationship Id="rId62" Type="http://schemas.openxmlformats.org/officeDocument/2006/relationships/hyperlink" Target="https://community.secop.gov.co/Public/Tendering/OpportunityDetail/Index?noticeUID=CO1.NTC.9459865&amp;isFromPublicArea=True&amp;isModal=False" TargetMode="External"/><Relationship Id="rId83" Type="http://schemas.openxmlformats.org/officeDocument/2006/relationships/hyperlink" Target="https://community.secop.gov.co/Public/Tendering/OpportunityDetail/Index?noticeUID=CO1.NTC.9511548&amp;isFromPublicArea=True&amp;isModal=False" TargetMode="External"/><Relationship Id="rId88" Type="http://schemas.openxmlformats.org/officeDocument/2006/relationships/hyperlink" Target="https://community.secop.gov.co/Public/Tendering/OpportunityDetail/Index?noticeUID=CO1.NTC.9511058&amp;isFromPublicArea=True&amp;isModal=False" TargetMode="External"/><Relationship Id="rId111" Type="http://schemas.openxmlformats.org/officeDocument/2006/relationships/hyperlink" Target="https://community.secop.gov.co/Public/Tendering/OpportunityDetail/Index?noticeUID=CO1.NTC.9802703&amp;isFromPublicArea=True&amp;isModal=False" TargetMode="External"/><Relationship Id="rId15" Type="http://schemas.openxmlformats.org/officeDocument/2006/relationships/hyperlink" Target="https://community.secop.gov.co/Public/Tendering/OpportunityDetail/Index?noticeUID=CO1.NTC.9406485&amp;isFromPublicArea=True&amp;isModal=False" TargetMode="External"/><Relationship Id="rId36" Type="http://schemas.openxmlformats.org/officeDocument/2006/relationships/hyperlink" Target="https://community.secop.gov.co/Public/Tendering/OpportunityDetail/Index?noticeUID=CO1.NTC.9438253&amp;isFromPublicArea=True&amp;isModal=False" TargetMode="External"/><Relationship Id="rId57" Type="http://schemas.openxmlformats.org/officeDocument/2006/relationships/hyperlink" Target="https://community.secop.gov.co/Public/Tendering/OpportunityDetail/Index?noticeUID=CO1.NTC.9494427&amp;isFromPublicArea=True&amp;isModal=False" TargetMode="External"/><Relationship Id="rId106" Type="http://schemas.openxmlformats.org/officeDocument/2006/relationships/hyperlink" Target="https://community.secop.gov.co/Public/Tendering/OpportunityDetail/Index?noticeUID=CO1.NTC.9550543&amp;isFromPublicArea=True&amp;isModal=False" TargetMode="External"/><Relationship Id="rId127" Type="http://schemas.microsoft.com/office/2019/04/relationships/namedSheetView" Target="../namedSheetViews/namedSheetView2.xml"/><Relationship Id="rId10" Type="http://schemas.openxmlformats.org/officeDocument/2006/relationships/hyperlink" Target="https://community.secop.gov.co/Public/Tendering/OpportunityDetail/Index?noticeUID=CO1.NTC.9396865&amp;isFromPublicArea=True&amp;isModal=False" TargetMode="External"/><Relationship Id="rId31" Type="http://schemas.openxmlformats.org/officeDocument/2006/relationships/hyperlink" Target="https://community.secop.gov.co/Public/Tendering/OpportunityDetail/Index?noticeUID=CO1.NTC.9436084&amp;isFromPublicArea=True&amp;isModal=False" TargetMode="External"/><Relationship Id="rId52" Type="http://schemas.openxmlformats.org/officeDocument/2006/relationships/hyperlink" Target="https://community.secop.gov.co/Public/Tendering/OpportunityDetail/Index?noticeUID=CO1.NTC.9452644&amp;isFromPublicArea=True&amp;isModal=False" TargetMode="External"/><Relationship Id="rId73" Type="http://schemas.openxmlformats.org/officeDocument/2006/relationships/hyperlink" Target="https://community.secop.gov.co/Public/Tendering/OpportunityDetail/Index?noticeUID=CO1.NTC.9487947&amp;isFromPublicArea=True&amp;isModal=False" TargetMode="External"/><Relationship Id="rId78" Type="http://schemas.openxmlformats.org/officeDocument/2006/relationships/hyperlink" Target="https://community.secop.gov.co/Public/Tendering/OpportunityDetail/Index?noticeUID=CO1.NTC.9498771&amp;isFromPublicArea=True&amp;isModal=False" TargetMode="External"/><Relationship Id="rId94" Type="http://schemas.openxmlformats.org/officeDocument/2006/relationships/hyperlink" Target="https://community.secop.gov.co/Public/Tendering/OpportunityDetail/Index?noticeUID=CO1.NTC.9529830&amp;isFromPublicArea=True&amp;isModal=False" TargetMode="External"/><Relationship Id="rId99" Type="http://schemas.openxmlformats.org/officeDocument/2006/relationships/hyperlink" Target="https://community.secop.gov.co/Public/Tendering/OpportunityDetail/Index?noticeUID=CO1.NTC.9537494&amp;isFromPublicArea=True&amp;isModal=False" TargetMode="External"/><Relationship Id="rId101" Type="http://schemas.openxmlformats.org/officeDocument/2006/relationships/hyperlink" Target="https://community.secop.gov.co/Public/Tendering/OpportunityDetail/Index?noticeUID=CO1.NTC.9567261&amp;isFromPublicArea=True&amp;isModal=False" TargetMode="External"/><Relationship Id="rId122" Type="http://schemas.openxmlformats.org/officeDocument/2006/relationships/hyperlink" Target="https://community.secop.gov.co/Public/Tendering/OpportunityDetail/Index?noticeUID=CO1.NTC.9607347&amp;isFromPublicArea=True&amp;isModal=False" TargetMode="External"/><Relationship Id="rId4" Type="http://schemas.openxmlformats.org/officeDocument/2006/relationships/hyperlink" Target="https://community.secop.gov.co/Public/Tendering/OpportunityDetail/Index?noticeUID=CO1.NTC.9389335&amp;isFromPublicArea=True&amp;isModal=False" TargetMode="External"/><Relationship Id="rId9" Type="http://schemas.openxmlformats.org/officeDocument/2006/relationships/hyperlink" Target="https://community.secop.gov.co/Public/Tendering/OpportunityDetail/Index?noticeUID=CO1.NTC.9396252&amp;isFromPublicArea=True&amp;isModal=False" TargetMode="Externa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17.xml"/><Relationship Id="rId2" Type="http://schemas.openxmlformats.org/officeDocument/2006/relationships/pivotTable" Target="../pivotTables/pivotTable16.xml"/><Relationship Id="rId1" Type="http://schemas.openxmlformats.org/officeDocument/2006/relationships/pivotTable" Target="../pivotTables/pivotTable1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6.xml.rels><?xml version="1.0" encoding="UTF-8" standalone="yes"?>
<Relationships xmlns="http://schemas.openxmlformats.org/package/2006/relationships"><Relationship Id="rId1" Type="http://schemas.openxmlformats.org/officeDocument/2006/relationships/pivotTable" Target="../pivotTables/pivotTable18.xml"/></Relationships>
</file>

<file path=xl/worksheets/_rels/sheet27.xml.rels><?xml version="1.0" encoding="UTF-8" standalone="yes"?>
<Relationships xmlns="http://schemas.openxmlformats.org/package/2006/relationships"><Relationship Id="rId2" Type="http://schemas.openxmlformats.org/officeDocument/2006/relationships/pivotTable" Target="../pivotTables/pivotTable20.xml"/><Relationship Id="rId1" Type="http://schemas.openxmlformats.org/officeDocument/2006/relationships/pivotTable" Target="../pivotTables/pivotTable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EDFB5-E7D5-4A6F-A829-F6109662A709}">
  <sheetPr filterMode="1">
    <tabColor rgb="FF00B0F0"/>
    <pageSetUpPr fitToPage="1"/>
  </sheetPr>
  <dimension ref="A1:AT435"/>
  <sheetViews>
    <sheetView zoomScale="40" zoomScaleNormal="40" workbookViewId="0">
      <selection activeCell="J344" sqref="J344"/>
    </sheetView>
  </sheetViews>
  <sheetFormatPr defaultColWidth="28.7109375" defaultRowHeight="32.25" customHeight="1"/>
  <cols>
    <col min="1" max="1" width="28.7109375" style="462"/>
    <col min="2" max="2" width="28.7109375" style="385"/>
    <col min="3" max="3" width="28.85546875" style="463" bestFit="1" customWidth="1"/>
    <col min="4" max="4" width="28.7109375" style="463"/>
    <col min="5" max="5" width="28.85546875" style="464" bestFit="1" customWidth="1"/>
    <col min="6" max="6" width="53.28515625" style="465" customWidth="1"/>
    <col min="7" max="7" width="58.85546875" style="466" customWidth="1"/>
    <col min="8" max="8" width="28.7109375" style="385"/>
    <col min="9" max="9" width="28.85546875" style="385" bestFit="1" customWidth="1"/>
    <col min="10" max="10" width="55.140625" style="462" customWidth="1"/>
    <col min="11" max="11" width="28.85546875" style="385" bestFit="1" customWidth="1"/>
    <col min="12" max="12" width="31.140625" style="385" bestFit="1" customWidth="1"/>
    <col min="13" max="13" width="39" style="385" bestFit="1" customWidth="1"/>
    <col min="14" max="14" width="28.85546875" style="385" bestFit="1" customWidth="1"/>
    <col min="15" max="15" width="28.85546875" style="431" bestFit="1" customWidth="1"/>
    <col min="16" max="16" width="28.7109375" style="512" bestFit="1" customWidth="1"/>
    <col min="17" max="17" width="28.7109375" style="509" bestFit="1" customWidth="1"/>
    <col min="18" max="18" width="55.140625" style="468" bestFit="1" customWidth="1"/>
    <col min="19" max="19" width="28.7109375" style="469" bestFit="1" customWidth="1"/>
    <col min="20" max="20" width="28.7109375" style="470" bestFit="1" customWidth="1"/>
    <col min="21" max="21" width="28.85546875" style="470" bestFit="1" customWidth="1"/>
    <col min="22" max="22" width="28.7109375" style="471" bestFit="1" customWidth="1"/>
    <col min="23" max="23" width="28.7109375" style="467" bestFit="1" customWidth="1"/>
    <col min="24" max="24" width="28.7109375" style="462" bestFit="1" customWidth="1"/>
    <col min="25" max="25" width="28.7109375" style="472" bestFit="1" customWidth="1"/>
    <col min="26" max="26" width="28.7109375" style="462" bestFit="1" customWidth="1"/>
    <col min="27" max="27" width="28.85546875" style="385" bestFit="1" customWidth="1"/>
    <col min="28" max="28" width="28.85546875" style="462" bestFit="1" customWidth="1"/>
    <col min="29" max="29" width="28.7109375" style="462" bestFit="1" customWidth="1"/>
    <col min="30" max="30" width="28.85546875" style="462" bestFit="1" customWidth="1"/>
    <col min="31" max="31" width="28.7109375" style="463" bestFit="1" customWidth="1"/>
    <col min="32" max="32" width="28.7109375" style="463"/>
    <col min="33" max="33" width="28.7109375" style="462"/>
    <col min="34" max="34" width="28.85546875" style="462" bestFit="1" customWidth="1"/>
    <col min="35" max="35" width="28.7109375" style="462"/>
    <col min="36" max="36" width="28.7109375" style="463"/>
    <col min="37" max="38" width="28.85546875" style="463" bestFit="1" customWidth="1"/>
    <col min="39" max="39" width="28.85546875" style="462" bestFit="1" customWidth="1"/>
    <col min="40" max="41" width="28.85546875" style="385" bestFit="1" customWidth="1"/>
    <col min="42" max="43" width="28.7109375" style="462"/>
    <col min="44" max="44" width="43.42578125" style="385" customWidth="1"/>
    <col min="45" max="16384" width="28.7109375" style="385"/>
  </cols>
  <sheetData>
    <row r="1" spans="1:46" s="361" customFormat="1" ht="69.75" customHeight="1">
      <c r="A1" s="346" t="s">
        <v>0</v>
      </c>
      <c r="B1" s="346" t="s">
        <v>1</v>
      </c>
      <c r="C1" s="346" t="s">
        <v>2</v>
      </c>
      <c r="D1" s="347" t="s">
        <v>3</v>
      </c>
      <c r="E1" s="347" t="s">
        <v>4</v>
      </c>
      <c r="F1" s="348" t="s">
        <v>5</v>
      </c>
      <c r="G1" s="349" t="s">
        <v>6</v>
      </c>
      <c r="H1" s="346" t="s">
        <v>7</v>
      </c>
      <c r="I1" s="350" t="s">
        <v>8</v>
      </c>
      <c r="J1" s="350" t="s">
        <v>9</v>
      </c>
      <c r="K1" s="346" t="s">
        <v>10</v>
      </c>
      <c r="L1" s="351" t="s">
        <v>11</v>
      </c>
      <c r="M1" s="351" t="s">
        <v>12</v>
      </c>
      <c r="N1" s="351" t="s">
        <v>13</v>
      </c>
      <c r="O1" s="346" t="s">
        <v>14</v>
      </c>
      <c r="P1" s="352" t="s">
        <v>15</v>
      </c>
      <c r="Q1" s="353" t="s">
        <v>16</v>
      </c>
      <c r="R1" s="354" t="s">
        <v>17</v>
      </c>
      <c r="S1" s="355" t="s">
        <v>18</v>
      </c>
      <c r="T1" s="356" t="s">
        <v>19</v>
      </c>
      <c r="U1" s="356" t="s">
        <v>20</v>
      </c>
      <c r="V1" s="357" t="s">
        <v>21</v>
      </c>
      <c r="W1" s="357" t="s">
        <v>22</v>
      </c>
      <c r="X1" s="356" t="s">
        <v>23</v>
      </c>
      <c r="Y1" s="358" t="s">
        <v>24</v>
      </c>
      <c r="Z1" s="358" t="s">
        <v>25</v>
      </c>
      <c r="AA1" s="359" t="s">
        <v>26</v>
      </c>
      <c r="AB1" s="355" t="s">
        <v>27</v>
      </c>
      <c r="AC1" s="355" t="s">
        <v>28</v>
      </c>
      <c r="AD1" s="355" t="s">
        <v>29</v>
      </c>
      <c r="AE1" s="356" t="s">
        <v>30</v>
      </c>
      <c r="AF1" s="360" t="s">
        <v>31</v>
      </c>
      <c r="AG1" s="353" t="s">
        <v>32</v>
      </c>
      <c r="AH1" s="355" t="s">
        <v>33</v>
      </c>
      <c r="AI1" s="355" t="s">
        <v>34</v>
      </c>
      <c r="AJ1" s="356" t="s">
        <v>35</v>
      </c>
      <c r="AK1" s="359" t="s">
        <v>36</v>
      </c>
      <c r="AL1" s="359" t="s">
        <v>37</v>
      </c>
      <c r="AM1" s="356" t="s">
        <v>38</v>
      </c>
      <c r="AN1" s="346" t="s">
        <v>39</v>
      </c>
      <c r="AO1" s="346" t="s">
        <v>40</v>
      </c>
      <c r="AP1" s="346" t="s">
        <v>41</v>
      </c>
      <c r="AQ1" s="356" t="s">
        <v>42</v>
      </c>
      <c r="AR1" s="346" t="s">
        <v>43</v>
      </c>
      <c r="AT1" s="361" t="s">
        <v>44</v>
      </c>
    </row>
    <row r="2" spans="1:46" ht="53.1" hidden="1" customHeight="1">
      <c r="A2" s="362" t="s">
        <v>45</v>
      </c>
      <c r="B2" s="363" t="s">
        <v>46</v>
      </c>
      <c r="C2" s="362">
        <v>2</v>
      </c>
      <c r="D2" s="364"/>
      <c r="E2" s="365">
        <v>12</v>
      </c>
      <c r="F2" s="364" t="s">
        <v>47</v>
      </c>
      <c r="G2" s="363" t="s">
        <v>48</v>
      </c>
      <c r="H2" s="362" t="s">
        <v>49</v>
      </c>
      <c r="I2" s="366">
        <v>1076625049</v>
      </c>
      <c r="J2" s="364" t="s">
        <v>50</v>
      </c>
      <c r="K2" s="367">
        <v>6000000</v>
      </c>
      <c r="L2" s="368">
        <v>46036</v>
      </c>
      <c r="M2" s="368">
        <v>46386</v>
      </c>
      <c r="N2" s="367">
        <f>ROUND(IFERROR(K2/30*(DAYS360(L2,M2))," "),0)</f>
        <v>69200000</v>
      </c>
      <c r="O2" s="369">
        <v>3008007399</v>
      </c>
      <c r="P2" s="370"/>
      <c r="Q2" s="371"/>
      <c r="R2" s="372" t="s">
        <v>51</v>
      </c>
      <c r="S2" s="373" t="s">
        <v>52</v>
      </c>
      <c r="T2" s="374" t="s">
        <v>52</v>
      </c>
      <c r="U2" s="375">
        <v>46041</v>
      </c>
      <c r="V2" s="376" t="s">
        <v>52</v>
      </c>
      <c r="W2" s="370"/>
      <c r="X2" s="377" t="s">
        <v>52</v>
      </c>
      <c r="Y2" s="378" t="s">
        <v>53</v>
      </c>
      <c r="Z2" s="377"/>
      <c r="AA2" s="379">
        <v>46040</v>
      </c>
      <c r="AB2" s="377">
        <v>16240</v>
      </c>
      <c r="AC2" s="377" t="s">
        <v>52</v>
      </c>
      <c r="AD2" s="377">
        <v>46020</v>
      </c>
      <c r="AE2" s="380" t="s">
        <v>52</v>
      </c>
      <c r="AF2" s="381" t="s">
        <v>54</v>
      </c>
      <c r="AG2" s="377" t="s">
        <v>52</v>
      </c>
      <c r="AH2" s="382">
        <v>46043</v>
      </c>
      <c r="AI2" s="377" t="s">
        <v>52</v>
      </c>
      <c r="AJ2" s="381" t="s">
        <v>52</v>
      </c>
      <c r="AK2" s="383">
        <v>46041</v>
      </c>
      <c r="AL2" s="383">
        <v>46042</v>
      </c>
      <c r="AM2" s="381">
        <v>16375</v>
      </c>
      <c r="AN2" s="379">
        <v>46043</v>
      </c>
      <c r="AO2" s="371"/>
      <c r="AP2" s="377"/>
      <c r="AQ2" s="384" t="s">
        <v>52</v>
      </c>
      <c r="AR2" s="371"/>
    </row>
    <row r="3" spans="1:46" ht="53.1" hidden="1" customHeight="1">
      <c r="A3" s="362" t="s">
        <v>45</v>
      </c>
      <c r="B3" s="363" t="s">
        <v>46</v>
      </c>
      <c r="C3" s="362">
        <v>2</v>
      </c>
      <c r="D3" s="364"/>
      <c r="E3" s="365">
        <v>1</v>
      </c>
      <c r="F3" s="364" t="s">
        <v>47</v>
      </c>
      <c r="G3" s="363" t="s">
        <v>48</v>
      </c>
      <c r="H3" s="362" t="s">
        <v>55</v>
      </c>
      <c r="I3" s="366">
        <v>900632250</v>
      </c>
      <c r="J3" s="364" t="s">
        <v>56</v>
      </c>
      <c r="K3" s="367">
        <v>12240000</v>
      </c>
      <c r="L3" s="368">
        <v>46036</v>
      </c>
      <c r="M3" s="368">
        <v>46381</v>
      </c>
      <c r="N3" s="367">
        <f>ROUND(IFERROR(K3/30*(DAYS360(L3,M3))," "),0)</f>
        <v>139128000</v>
      </c>
      <c r="O3" s="369">
        <v>3106176362</v>
      </c>
      <c r="P3" s="370"/>
      <c r="Q3" s="371"/>
      <c r="R3" s="372" t="s">
        <v>51</v>
      </c>
      <c r="S3" s="373" t="s">
        <v>52</v>
      </c>
      <c r="T3" s="374" t="s">
        <v>52</v>
      </c>
      <c r="U3" s="375">
        <v>46046</v>
      </c>
      <c r="V3" s="376" t="s">
        <v>57</v>
      </c>
      <c r="W3" s="370"/>
      <c r="X3" s="377" t="s">
        <v>52</v>
      </c>
      <c r="Y3" s="378" t="s">
        <v>58</v>
      </c>
      <c r="Z3" s="377"/>
      <c r="AA3" s="379"/>
      <c r="AB3" s="377">
        <v>16241</v>
      </c>
      <c r="AC3" s="377" t="s">
        <v>52</v>
      </c>
      <c r="AD3" s="377">
        <v>46020</v>
      </c>
      <c r="AE3" s="380" t="s">
        <v>52</v>
      </c>
      <c r="AF3" s="381" t="s">
        <v>59</v>
      </c>
      <c r="AG3" s="377" t="s">
        <v>52</v>
      </c>
      <c r="AH3" s="382" t="s">
        <v>60</v>
      </c>
      <c r="AI3" s="377" t="s">
        <v>52</v>
      </c>
      <c r="AJ3" s="381" t="s">
        <v>52</v>
      </c>
      <c r="AK3" s="383">
        <v>46052</v>
      </c>
      <c r="AL3" s="383">
        <v>46052</v>
      </c>
      <c r="AM3" s="381" t="s">
        <v>61</v>
      </c>
      <c r="AN3" s="379"/>
      <c r="AO3" s="371"/>
      <c r="AP3" s="377"/>
      <c r="AQ3" s="384" t="s">
        <v>61</v>
      </c>
      <c r="AR3" s="371"/>
    </row>
    <row r="4" spans="1:46" ht="53.1" hidden="1" customHeight="1">
      <c r="A4" s="362" t="s">
        <v>45</v>
      </c>
      <c r="B4" s="363" t="s">
        <v>46</v>
      </c>
      <c r="C4" s="362">
        <v>3</v>
      </c>
      <c r="D4" s="364"/>
      <c r="E4" s="365">
        <v>9</v>
      </c>
      <c r="F4" s="364" t="s">
        <v>47</v>
      </c>
      <c r="G4" s="363" t="s">
        <v>48</v>
      </c>
      <c r="H4" s="362" t="s">
        <v>49</v>
      </c>
      <c r="I4" s="366">
        <v>52056574</v>
      </c>
      <c r="J4" s="364" t="s">
        <v>62</v>
      </c>
      <c r="K4" s="367">
        <v>11270000</v>
      </c>
      <c r="L4" s="368">
        <v>46041</v>
      </c>
      <c r="M4" s="368">
        <v>46386</v>
      </c>
      <c r="N4" s="367">
        <f>ROUND(IFERROR(K4/30*(DAYS360(L4,M4))," "),0)</f>
        <v>128102333</v>
      </c>
      <c r="O4" s="369"/>
      <c r="P4" s="370"/>
      <c r="Q4" s="371"/>
      <c r="R4" s="372" t="s">
        <v>51</v>
      </c>
      <c r="S4" s="373" t="s">
        <v>52</v>
      </c>
      <c r="T4" s="374" t="s">
        <v>52</v>
      </c>
      <c r="U4" s="375">
        <v>46044</v>
      </c>
      <c r="V4" s="376" t="s">
        <v>57</v>
      </c>
      <c r="W4" s="370"/>
      <c r="X4" s="377" t="s">
        <v>52</v>
      </c>
      <c r="Y4" s="378" t="s">
        <v>63</v>
      </c>
      <c r="Z4" s="377"/>
      <c r="AA4" s="379">
        <v>46043</v>
      </c>
      <c r="AB4" s="377">
        <v>16331</v>
      </c>
      <c r="AC4" s="377" t="s">
        <v>52</v>
      </c>
      <c r="AD4" s="377">
        <v>46020</v>
      </c>
      <c r="AE4" s="380" t="s">
        <v>52</v>
      </c>
      <c r="AF4" s="381" t="s">
        <v>64</v>
      </c>
      <c r="AG4" s="377" t="s">
        <v>52</v>
      </c>
      <c r="AH4" s="382">
        <v>46045</v>
      </c>
      <c r="AI4" s="377" t="s">
        <v>52</v>
      </c>
      <c r="AJ4" s="381" t="s">
        <v>52</v>
      </c>
      <c r="AK4" s="383">
        <v>46046</v>
      </c>
      <c r="AL4" s="383">
        <v>46046</v>
      </c>
      <c r="AM4" s="381">
        <v>16429</v>
      </c>
      <c r="AN4" s="379">
        <v>46047</v>
      </c>
      <c r="AO4" s="371"/>
      <c r="AP4" s="377"/>
      <c r="AQ4" s="384" t="s">
        <v>52</v>
      </c>
      <c r="AR4" s="371"/>
    </row>
    <row r="5" spans="1:46" ht="53.1" hidden="1" customHeight="1">
      <c r="A5" s="362" t="s">
        <v>45</v>
      </c>
      <c r="B5" s="363" t="s">
        <v>46</v>
      </c>
      <c r="C5" s="362">
        <v>2</v>
      </c>
      <c r="D5" s="364" t="s">
        <v>65</v>
      </c>
      <c r="E5" s="365">
        <v>11</v>
      </c>
      <c r="F5" s="364" t="s">
        <v>47</v>
      </c>
      <c r="G5" s="363" t="s">
        <v>48</v>
      </c>
      <c r="H5" s="362" t="s">
        <v>49</v>
      </c>
      <c r="I5" s="366">
        <v>1046666567</v>
      </c>
      <c r="J5" s="364" t="s">
        <v>66</v>
      </c>
      <c r="K5" s="367">
        <v>7000000</v>
      </c>
      <c r="L5" s="368">
        <v>46036</v>
      </c>
      <c r="M5" s="368">
        <v>46282</v>
      </c>
      <c r="N5" s="367">
        <f>ROUND(IFERROR(K5/30*(DAYS360(L5,M5))," "),0)</f>
        <v>56700000</v>
      </c>
      <c r="O5" s="369">
        <v>3136366652</v>
      </c>
      <c r="P5" s="370"/>
      <c r="Q5" s="371"/>
      <c r="R5" s="372" t="s">
        <v>51</v>
      </c>
      <c r="S5" s="373" t="s">
        <v>52</v>
      </c>
      <c r="T5" s="374" t="s">
        <v>52</v>
      </c>
      <c r="U5" s="375">
        <v>46041</v>
      </c>
      <c r="V5" s="376" t="s">
        <v>52</v>
      </c>
      <c r="W5" s="370"/>
      <c r="X5" s="377" t="s">
        <v>52</v>
      </c>
      <c r="Y5" s="378" t="s">
        <v>67</v>
      </c>
      <c r="Z5" s="377"/>
      <c r="AA5" s="379">
        <v>46036</v>
      </c>
      <c r="AB5" s="377">
        <v>16243</v>
      </c>
      <c r="AC5" s="377" t="s">
        <v>52</v>
      </c>
      <c r="AD5" s="377">
        <v>46020</v>
      </c>
      <c r="AE5" s="380" t="s">
        <v>52</v>
      </c>
      <c r="AF5" s="381" t="s">
        <v>68</v>
      </c>
      <c r="AG5" s="377" t="s">
        <v>52</v>
      </c>
      <c r="AH5" s="382">
        <v>46041</v>
      </c>
      <c r="AI5" s="377" t="s">
        <v>52</v>
      </c>
      <c r="AJ5" s="381" t="s">
        <v>52</v>
      </c>
      <c r="AK5" s="383">
        <v>46041</v>
      </c>
      <c r="AL5" s="383">
        <v>46041</v>
      </c>
      <c r="AM5" s="381">
        <v>16339</v>
      </c>
      <c r="AN5" s="379">
        <v>46042</v>
      </c>
      <c r="AO5" s="371"/>
      <c r="AP5" s="377"/>
      <c r="AQ5" s="384" t="s">
        <v>52</v>
      </c>
      <c r="AR5" s="371"/>
    </row>
    <row r="6" spans="1:46" ht="53.1" hidden="1" customHeight="1">
      <c r="A6" s="362" t="s">
        <v>45</v>
      </c>
      <c r="B6" s="363" t="s">
        <v>46</v>
      </c>
      <c r="C6" s="362">
        <v>4</v>
      </c>
      <c r="D6" s="364" t="s">
        <v>69</v>
      </c>
      <c r="E6" s="365">
        <v>8</v>
      </c>
      <c r="F6" s="364" t="s">
        <v>47</v>
      </c>
      <c r="G6" s="363" t="s">
        <v>48</v>
      </c>
      <c r="H6" s="362" t="s">
        <v>49</v>
      </c>
      <c r="I6" s="366">
        <v>1106898578</v>
      </c>
      <c r="J6" s="364" t="s">
        <v>70</v>
      </c>
      <c r="K6" s="367">
        <v>7000000</v>
      </c>
      <c r="L6" s="368">
        <v>46041</v>
      </c>
      <c r="M6" s="368">
        <v>46387</v>
      </c>
      <c r="N6" s="367">
        <v>79800000</v>
      </c>
      <c r="O6" s="369"/>
      <c r="P6" s="370"/>
      <c r="Q6" s="371"/>
      <c r="R6" s="372" t="s">
        <v>71</v>
      </c>
      <c r="S6" s="373" t="s">
        <v>52</v>
      </c>
      <c r="T6" s="374" t="s">
        <v>52</v>
      </c>
      <c r="U6" s="375">
        <v>46046</v>
      </c>
      <c r="V6" s="376" t="s">
        <v>52</v>
      </c>
      <c r="W6" s="370" t="s">
        <v>72</v>
      </c>
      <c r="X6" s="377" t="s">
        <v>52</v>
      </c>
      <c r="Y6" s="378" t="s">
        <v>73</v>
      </c>
      <c r="Z6" s="377" t="s">
        <v>52</v>
      </c>
      <c r="AA6" s="379">
        <v>46046</v>
      </c>
      <c r="AB6" s="377">
        <v>16332</v>
      </c>
      <c r="AC6" s="377" t="s">
        <v>52</v>
      </c>
      <c r="AD6" s="377"/>
      <c r="AE6" s="380" t="s">
        <v>52</v>
      </c>
      <c r="AF6" s="381" t="s">
        <v>74</v>
      </c>
      <c r="AG6" s="377" t="s">
        <v>52</v>
      </c>
      <c r="AH6" s="382">
        <v>46048</v>
      </c>
      <c r="AI6" s="377" t="s">
        <v>52</v>
      </c>
      <c r="AJ6" s="381" t="s">
        <v>52</v>
      </c>
      <c r="AK6" s="383">
        <v>46049</v>
      </c>
      <c r="AL6" s="383">
        <v>46049</v>
      </c>
      <c r="AM6" s="381">
        <v>16576</v>
      </c>
      <c r="AN6" s="379">
        <v>46051</v>
      </c>
      <c r="AO6" s="371"/>
      <c r="AP6" s="377"/>
      <c r="AQ6" s="384" t="s">
        <v>61</v>
      </c>
      <c r="AR6" s="371"/>
    </row>
    <row r="7" spans="1:46" ht="53.1" hidden="1" customHeight="1">
      <c r="A7" s="362" t="s">
        <v>45</v>
      </c>
      <c r="B7" s="363" t="s">
        <v>46</v>
      </c>
      <c r="C7" s="362">
        <v>3</v>
      </c>
      <c r="D7" s="364" t="s">
        <v>75</v>
      </c>
      <c r="E7" s="365">
        <v>5</v>
      </c>
      <c r="F7" s="364" t="s">
        <v>47</v>
      </c>
      <c r="G7" s="363" t="s">
        <v>48</v>
      </c>
      <c r="H7" s="362" t="s">
        <v>49</v>
      </c>
      <c r="I7" s="366">
        <v>53052733</v>
      </c>
      <c r="J7" s="364" t="s">
        <v>76</v>
      </c>
      <c r="K7" s="367">
        <v>7720000</v>
      </c>
      <c r="L7" s="368">
        <v>46041</v>
      </c>
      <c r="M7" s="368">
        <v>46203</v>
      </c>
      <c r="N7" s="367">
        <f t="shared" ref="N7:N15" si="0">ROUND(IFERROR(K7/30*(DAYS360(L7,M7))," "),0)</f>
        <v>41430667</v>
      </c>
      <c r="O7" s="369"/>
      <c r="P7" s="370"/>
      <c r="Q7" s="371"/>
      <c r="R7" s="372" t="s">
        <v>51</v>
      </c>
      <c r="S7" s="373" t="s">
        <v>52</v>
      </c>
      <c r="T7" s="374" t="s">
        <v>52</v>
      </c>
      <c r="U7" s="375">
        <v>46045</v>
      </c>
      <c r="V7" s="376" t="s">
        <v>57</v>
      </c>
      <c r="W7" s="370"/>
      <c r="X7" s="377" t="s">
        <v>52</v>
      </c>
      <c r="Y7" s="378" t="s">
        <v>77</v>
      </c>
      <c r="Z7" s="377"/>
      <c r="AA7" s="379">
        <v>46044</v>
      </c>
      <c r="AB7" s="377">
        <v>16330</v>
      </c>
      <c r="AC7" s="377" t="s">
        <v>52</v>
      </c>
      <c r="AD7" s="377">
        <v>46020</v>
      </c>
      <c r="AE7" s="380" t="s">
        <v>52</v>
      </c>
      <c r="AF7" s="381" t="s">
        <v>78</v>
      </c>
      <c r="AG7" s="377" t="s">
        <v>52</v>
      </c>
      <c r="AH7" s="382">
        <v>46048</v>
      </c>
      <c r="AI7" s="377" t="s">
        <v>52</v>
      </c>
      <c r="AJ7" s="381" t="s">
        <v>52</v>
      </c>
      <c r="AK7" s="383">
        <v>46048</v>
      </c>
      <c r="AL7" s="383">
        <v>46048</v>
      </c>
      <c r="AM7" s="381">
        <v>16466</v>
      </c>
      <c r="AN7" s="379">
        <v>46048</v>
      </c>
      <c r="AO7" s="371"/>
      <c r="AP7" s="377"/>
      <c r="AQ7" s="384" t="s">
        <v>52</v>
      </c>
      <c r="AR7" s="371"/>
    </row>
    <row r="8" spans="1:46" ht="53.1" hidden="1" customHeight="1">
      <c r="A8" s="362" t="s">
        <v>45</v>
      </c>
      <c r="B8" s="363" t="s">
        <v>46</v>
      </c>
      <c r="C8" s="362">
        <v>3</v>
      </c>
      <c r="D8" s="364"/>
      <c r="E8" s="365">
        <v>4</v>
      </c>
      <c r="F8" s="364" t="s">
        <v>47</v>
      </c>
      <c r="G8" s="363" t="s">
        <v>48</v>
      </c>
      <c r="H8" s="362" t="s">
        <v>49</v>
      </c>
      <c r="I8" s="366">
        <v>1032412803</v>
      </c>
      <c r="J8" s="364" t="s">
        <v>79</v>
      </c>
      <c r="K8" s="367">
        <v>7800000</v>
      </c>
      <c r="L8" s="368">
        <v>46041</v>
      </c>
      <c r="M8" s="368">
        <v>46203</v>
      </c>
      <c r="N8" s="367">
        <f t="shared" si="0"/>
        <v>41860000</v>
      </c>
      <c r="O8" s="369"/>
      <c r="P8" s="370"/>
      <c r="Q8" s="371"/>
      <c r="R8" s="372" t="s">
        <v>51</v>
      </c>
      <c r="S8" s="373" t="s">
        <v>52</v>
      </c>
      <c r="T8" s="374" t="s">
        <v>52</v>
      </c>
      <c r="U8" s="375">
        <v>46044</v>
      </c>
      <c r="V8" s="376" t="s">
        <v>80</v>
      </c>
      <c r="W8" s="370"/>
      <c r="X8" s="377" t="s">
        <v>52</v>
      </c>
      <c r="Y8" s="378" t="s">
        <v>81</v>
      </c>
      <c r="Z8" s="377"/>
      <c r="AA8" s="379">
        <v>46043</v>
      </c>
      <c r="AB8" s="377">
        <v>16329</v>
      </c>
      <c r="AC8" s="377" t="s">
        <v>52</v>
      </c>
      <c r="AD8" s="377">
        <v>46020</v>
      </c>
      <c r="AE8" s="380" t="s">
        <v>52</v>
      </c>
      <c r="AF8" s="381" t="s">
        <v>82</v>
      </c>
      <c r="AG8" s="377" t="s">
        <v>52</v>
      </c>
      <c r="AH8" s="382">
        <v>46048</v>
      </c>
      <c r="AI8" s="377" t="s">
        <v>52</v>
      </c>
      <c r="AJ8" s="381" t="s">
        <v>52</v>
      </c>
      <c r="AK8" s="383">
        <v>46046</v>
      </c>
      <c r="AL8" s="383">
        <v>46046</v>
      </c>
      <c r="AM8" s="381">
        <v>16428</v>
      </c>
      <c r="AN8" s="379">
        <v>46047</v>
      </c>
      <c r="AO8" s="371"/>
      <c r="AP8" s="377"/>
      <c r="AQ8" s="384" t="s">
        <v>52</v>
      </c>
      <c r="AR8" s="371"/>
    </row>
    <row r="9" spans="1:46" ht="53.1" hidden="1" customHeight="1">
      <c r="A9" s="362" t="s">
        <v>45</v>
      </c>
      <c r="B9" s="363" t="s">
        <v>46</v>
      </c>
      <c r="C9" s="362">
        <v>2</v>
      </c>
      <c r="D9" s="364"/>
      <c r="E9" s="365">
        <v>7</v>
      </c>
      <c r="F9" s="364" t="s">
        <v>47</v>
      </c>
      <c r="G9" s="363" t="s">
        <v>48</v>
      </c>
      <c r="H9" s="362" t="s">
        <v>49</v>
      </c>
      <c r="I9" s="366">
        <v>1035388646</v>
      </c>
      <c r="J9" s="364" t="s">
        <v>83</v>
      </c>
      <c r="K9" s="367">
        <v>7390000</v>
      </c>
      <c r="L9" s="368">
        <v>46036</v>
      </c>
      <c r="M9" s="368">
        <v>46381</v>
      </c>
      <c r="N9" s="367">
        <f t="shared" si="0"/>
        <v>83999667</v>
      </c>
      <c r="O9" s="369">
        <v>3124240242</v>
      </c>
      <c r="P9" s="370"/>
      <c r="Q9" s="371"/>
      <c r="R9" s="372" t="s">
        <v>51</v>
      </c>
      <c r="S9" s="373" t="s">
        <v>52</v>
      </c>
      <c r="T9" s="374" t="s">
        <v>52</v>
      </c>
      <c r="U9" s="375">
        <v>46041</v>
      </c>
      <c r="V9" s="376" t="s">
        <v>52</v>
      </c>
      <c r="W9" s="370"/>
      <c r="X9" s="377" t="s">
        <v>52</v>
      </c>
      <c r="Y9" s="378" t="s">
        <v>84</v>
      </c>
      <c r="Z9" s="377"/>
      <c r="AA9" s="379">
        <v>46036</v>
      </c>
      <c r="AB9" s="377">
        <v>16242</v>
      </c>
      <c r="AC9" s="377" t="s">
        <v>52</v>
      </c>
      <c r="AD9" s="377">
        <v>46020</v>
      </c>
      <c r="AE9" s="380" t="s">
        <v>52</v>
      </c>
      <c r="AF9" s="381" t="s">
        <v>85</v>
      </c>
      <c r="AG9" s="377" t="s">
        <v>52</v>
      </c>
      <c r="AH9" s="382">
        <v>46039</v>
      </c>
      <c r="AI9" s="377" t="s">
        <v>52</v>
      </c>
      <c r="AJ9" s="381" t="s">
        <v>52</v>
      </c>
      <c r="AK9" s="383">
        <v>46039</v>
      </c>
      <c r="AL9" s="383">
        <v>46039</v>
      </c>
      <c r="AM9" s="381">
        <v>16318</v>
      </c>
      <c r="AN9" s="379">
        <v>46042</v>
      </c>
      <c r="AO9" s="371"/>
      <c r="AP9" s="377"/>
      <c r="AQ9" s="384" t="s">
        <v>52</v>
      </c>
      <c r="AR9" s="371"/>
    </row>
    <row r="10" spans="1:46" ht="53.1" hidden="1" customHeight="1">
      <c r="A10" s="362" t="s">
        <v>45</v>
      </c>
      <c r="B10" s="363" t="s">
        <v>46</v>
      </c>
      <c r="C10" s="362">
        <v>1</v>
      </c>
      <c r="D10" s="364"/>
      <c r="E10" s="365">
        <v>2</v>
      </c>
      <c r="F10" s="364" t="s">
        <v>47</v>
      </c>
      <c r="G10" s="363" t="s">
        <v>48</v>
      </c>
      <c r="H10" s="362" t="s">
        <v>49</v>
      </c>
      <c r="I10" s="366">
        <v>1010066734</v>
      </c>
      <c r="J10" s="364" t="s">
        <v>86</v>
      </c>
      <c r="K10" s="367">
        <v>4000000</v>
      </c>
      <c r="L10" s="368">
        <v>46035</v>
      </c>
      <c r="M10" s="368">
        <v>46352</v>
      </c>
      <c r="N10" s="367">
        <f t="shared" si="0"/>
        <v>41733333</v>
      </c>
      <c r="O10" s="369">
        <v>3023227360</v>
      </c>
      <c r="P10" s="370" t="s">
        <v>87</v>
      </c>
      <c r="Q10" s="371"/>
      <c r="R10" s="372" t="s">
        <v>51</v>
      </c>
      <c r="S10" s="373" t="s">
        <v>52</v>
      </c>
      <c r="T10" s="374" t="s">
        <v>52</v>
      </c>
      <c r="U10" s="375">
        <v>46041</v>
      </c>
      <c r="V10" s="376" t="s">
        <v>52</v>
      </c>
      <c r="W10" s="370"/>
      <c r="X10" s="377" t="s">
        <v>52</v>
      </c>
      <c r="Y10" s="378" t="s">
        <v>88</v>
      </c>
      <c r="Z10" s="377"/>
      <c r="AA10" s="379">
        <v>46031</v>
      </c>
      <c r="AB10" s="377">
        <v>16043</v>
      </c>
      <c r="AC10" s="377" t="s">
        <v>52</v>
      </c>
      <c r="AD10" s="377">
        <v>46020</v>
      </c>
      <c r="AE10" s="380" t="s">
        <v>52</v>
      </c>
      <c r="AF10" s="381" t="s">
        <v>89</v>
      </c>
      <c r="AG10" s="377" t="s">
        <v>52</v>
      </c>
      <c r="AH10" s="382">
        <v>46035</v>
      </c>
      <c r="AI10" s="377" t="s">
        <v>52</v>
      </c>
      <c r="AJ10" s="381" t="s">
        <v>52</v>
      </c>
      <c r="AK10" s="383">
        <v>46032</v>
      </c>
      <c r="AL10" s="383">
        <v>46033</v>
      </c>
      <c r="AM10" s="381">
        <v>16260</v>
      </c>
      <c r="AN10" s="379">
        <v>46035</v>
      </c>
      <c r="AO10" s="371"/>
      <c r="AP10" s="377"/>
      <c r="AQ10" s="384" t="s">
        <v>52</v>
      </c>
      <c r="AR10" s="371"/>
    </row>
    <row r="11" spans="1:46" ht="53.1" hidden="1" customHeight="1">
      <c r="A11" s="362" t="s">
        <v>45</v>
      </c>
      <c r="B11" s="363" t="s">
        <v>46</v>
      </c>
      <c r="C11" s="362">
        <v>6</v>
      </c>
      <c r="D11" s="364"/>
      <c r="E11" s="365">
        <v>645</v>
      </c>
      <c r="F11" s="364" t="s">
        <v>47</v>
      </c>
      <c r="G11" s="363" t="s">
        <v>48</v>
      </c>
      <c r="H11" s="362" t="s">
        <v>90</v>
      </c>
      <c r="I11" s="366">
        <v>1038358072</v>
      </c>
      <c r="J11" s="364" t="s">
        <v>91</v>
      </c>
      <c r="K11" s="367">
        <v>7000000</v>
      </c>
      <c r="L11" s="368">
        <v>46053</v>
      </c>
      <c r="M11" s="368">
        <v>46203</v>
      </c>
      <c r="N11" s="367">
        <f t="shared" si="0"/>
        <v>35000000</v>
      </c>
      <c r="O11" s="369"/>
      <c r="P11" s="370"/>
      <c r="Q11" s="371"/>
      <c r="R11" s="372" t="s">
        <v>92</v>
      </c>
      <c r="S11" s="373" t="s">
        <v>52</v>
      </c>
      <c r="T11" s="374" t="s">
        <v>52</v>
      </c>
      <c r="U11" s="375"/>
      <c r="V11" s="376" t="s">
        <v>52</v>
      </c>
      <c r="W11" s="370" t="s">
        <v>93</v>
      </c>
      <c r="X11" s="377" t="s">
        <v>52</v>
      </c>
      <c r="Y11" s="378" t="s">
        <v>94</v>
      </c>
      <c r="Z11" s="377"/>
      <c r="AA11" s="379"/>
      <c r="AB11" s="377">
        <v>16445</v>
      </c>
      <c r="AC11" s="377" t="s">
        <v>52</v>
      </c>
      <c r="AD11" s="377"/>
      <c r="AE11" s="380" t="s">
        <v>52</v>
      </c>
      <c r="AF11" s="381" t="s">
        <v>95</v>
      </c>
      <c r="AG11" s="377" t="s">
        <v>52</v>
      </c>
      <c r="AH11" s="382">
        <v>46051</v>
      </c>
      <c r="AI11" s="377" t="s">
        <v>52</v>
      </c>
      <c r="AJ11" s="381" t="s">
        <v>52</v>
      </c>
      <c r="AK11" s="383">
        <v>46050</v>
      </c>
      <c r="AL11" s="383">
        <v>46050</v>
      </c>
      <c r="AM11" s="381">
        <v>16548</v>
      </c>
      <c r="AN11" s="379">
        <v>46051</v>
      </c>
      <c r="AO11" s="379">
        <v>46053</v>
      </c>
      <c r="AP11" s="377" t="s">
        <v>61</v>
      </c>
      <c r="AQ11" s="384" t="s">
        <v>52</v>
      </c>
      <c r="AR11" s="371" t="s">
        <v>96</v>
      </c>
    </row>
    <row r="12" spans="1:46" ht="53.1" hidden="1" customHeight="1">
      <c r="A12" s="362" t="s">
        <v>45</v>
      </c>
      <c r="B12" s="363" t="s">
        <v>46</v>
      </c>
      <c r="C12" s="362">
        <v>1</v>
      </c>
      <c r="D12" s="364"/>
      <c r="E12" s="365">
        <v>6</v>
      </c>
      <c r="F12" s="364" t="s">
        <v>47</v>
      </c>
      <c r="G12" s="363" t="s">
        <v>48</v>
      </c>
      <c r="H12" s="362" t="s">
        <v>49</v>
      </c>
      <c r="I12" s="366">
        <v>1018419231</v>
      </c>
      <c r="J12" s="364" t="s">
        <v>97</v>
      </c>
      <c r="K12" s="367">
        <v>9000000</v>
      </c>
      <c r="L12" s="368">
        <v>46024</v>
      </c>
      <c r="M12" s="368">
        <v>46203</v>
      </c>
      <c r="N12" s="367">
        <f t="shared" si="0"/>
        <v>53400000</v>
      </c>
      <c r="O12" s="369">
        <v>3185478492</v>
      </c>
      <c r="P12" s="370" t="s">
        <v>87</v>
      </c>
      <c r="Q12" s="371"/>
      <c r="R12" s="372" t="s">
        <v>51</v>
      </c>
      <c r="S12" s="373" t="s">
        <v>52</v>
      </c>
      <c r="T12" s="374" t="s">
        <v>52</v>
      </c>
      <c r="U12" s="375">
        <v>46041</v>
      </c>
      <c r="V12" s="376" t="s">
        <v>52</v>
      </c>
      <c r="W12" s="370"/>
      <c r="X12" s="377" t="s">
        <v>52</v>
      </c>
      <c r="Y12" s="378" t="s">
        <v>98</v>
      </c>
      <c r="Z12" s="377"/>
      <c r="AA12" s="379">
        <v>46030</v>
      </c>
      <c r="AB12" s="377">
        <v>16042</v>
      </c>
      <c r="AC12" s="377" t="s">
        <v>52</v>
      </c>
      <c r="AD12" s="377">
        <v>46020</v>
      </c>
      <c r="AE12" s="380" t="s">
        <v>52</v>
      </c>
      <c r="AF12" s="381" t="s">
        <v>99</v>
      </c>
      <c r="AG12" s="377" t="s">
        <v>52</v>
      </c>
      <c r="AH12" s="382">
        <v>46032</v>
      </c>
      <c r="AI12" s="377" t="s">
        <v>52</v>
      </c>
      <c r="AJ12" s="381" t="s">
        <v>52</v>
      </c>
      <c r="AK12" s="383">
        <v>46032</v>
      </c>
      <c r="AL12" s="383">
        <v>46032</v>
      </c>
      <c r="AM12" s="381">
        <v>16252</v>
      </c>
      <c r="AN12" s="379">
        <v>46032</v>
      </c>
      <c r="AO12" s="371"/>
      <c r="AP12" s="377"/>
      <c r="AQ12" s="384" t="s">
        <v>52</v>
      </c>
      <c r="AR12" s="371"/>
    </row>
    <row r="13" spans="1:46" ht="53.1" hidden="1" customHeight="1">
      <c r="A13" s="362" t="s">
        <v>45</v>
      </c>
      <c r="B13" s="363" t="s">
        <v>46</v>
      </c>
      <c r="C13" s="362">
        <v>3</v>
      </c>
      <c r="D13" s="364"/>
      <c r="E13" s="365">
        <v>3</v>
      </c>
      <c r="F13" s="364" t="s">
        <v>47</v>
      </c>
      <c r="G13" s="363" t="s">
        <v>48</v>
      </c>
      <c r="H13" s="362" t="s">
        <v>49</v>
      </c>
      <c r="I13" s="366">
        <v>1016101370</v>
      </c>
      <c r="J13" s="364" t="s">
        <v>100</v>
      </c>
      <c r="K13" s="367">
        <v>6500000</v>
      </c>
      <c r="L13" s="368">
        <v>46041</v>
      </c>
      <c r="M13" s="368">
        <v>46203</v>
      </c>
      <c r="N13" s="367">
        <f t="shared" si="0"/>
        <v>34883333</v>
      </c>
      <c r="O13" s="369"/>
      <c r="P13" s="370"/>
      <c r="Q13" s="371"/>
      <c r="R13" s="372" t="s">
        <v>51</v>
      </c>
      <c r="S13" s="373" t="s">
        <v>52</v>
      </c>
      <c r="T13" s="374" t="s">
        <v>52</v>
      </c>
      <c r="U13" s="375">
        <v>46045</v>
      </c>
      <c r="V13" s="376" t="s">
        <v>57</v>
      </c>
      <c r="W13" s="370"/>
      <c r="X13" s="377" t="s">
        <v>52</v>
      </c>
      <c r="Y13" s="378" t="s">
        <v>101</v>
      </c>
      <c r="Z13" s="377"/>
      <c r="AA13" s="379">
        <v>46044</v>
      </c>
      <c r="AB13" s="377">
        <v>16328</v>
      </c>
      <c r="AC13" s="377" t="s">
        <v>52</v>
      </c>
      <c r="AD13" s="377">
        <v>46020</v>
      </c>
      <c r="AE13" s="380" t="s">
        <v>52</v>
      </c>
      <c r="AF13" s="381" t="s">
        <v>102</v>
      </c>
      <c r="AG13" s="377" t="s">
        <v>52</v>
      </c>
      <c r="AH13" s="382">
        <v>46048</v>
      </c>
      <c r="AI13" s="377" t="s">
        <v>52</v>
      </c>
      <c r="AJ13" s="381" t="s">
        <v>52</v>
      </c>
      <c r="AK13" s="383">
        <v>46048</v>
      </c>
      <c r="AL13" s="383">
        <v>46048</v>
      </c>
      <c r="AM13" s="381">
        <v>16471</v>
      </c>
      <c r="AN13" s="379">
        <v>46049</v>
      </c>
      <c r="AO13" s="371"/>
      <c r="AP13" s="377"/>
      <c r="AQ13" s="384" t="s">
        <v>52</v>
      </c>
      <c r="AR13" s="371"/>
    </row>
    <row r="14" spans="1:46" ht="53.1" hidden="1" customHeight="1">
      <c r="A14" s="362" t="s">
        <v>45</v>
      </c>
      <c r="B14" s="363" t="s">
        <v>46</v>
      </c>
      <c r="C14" s="362">
        <v>2</v>
      </c>
      <c r="D14" s="364"/>
      <c r="E14" s="365">
        <v>10</v>
      </c>
      <c r="F14" s="364" t="s">
        <v>47</v>
      </c>
      <c r="G14" s="363" t="s">
        <v>48</v>
      </c>
      <c r="H14" s="362" t="s">
        <v>49</v>
      </c>
      <c r="I14" s="366">
        <v>80189990</v>
      </c>
      <c r="J14" s="364" t="s">
        <v>103</v>
      </c>
      <c r="K14" s="367">
        <v>11330000</v>
      </c>
      <c r="L14" s="368">
        <v>46036</v>
      </c>
      <c r="M14" s="368">
        <v>46386</v>
      </c>
      <c r="N14" s="367">
        <f t="shared" si="0"/>
        <v>130672667</v>
      </c>
      <c r="O14" s="369">
        <v>3014072012</v>
      </c>
      <c r="P14" s="370"/>
      <c r="Q14" s="371" t="s">
        <v>104</v>
      </c>
      <c r="R14" s="372" t="s">
        <v>51</v>
      </c>
      <c r="S14" s="373" t="s">
        <v>52</v>
      </c>
      <c r="T14" s="374" t="s">
        <v>52</v>
      </c>
      <c r="U14" s="375">
        <v>46041</v>
      </c>
      <c r="V14" s="376" t="s">
        <v>52</v>
      </c>
      <c r="W14" s="370"/>
      <c r="X14" s="377" t="s">
        <v>57</v>
      </c>
      <c r="Y14" s="378" t="s">
        <v>105</v>
      </c>
      <c r="Z14" s="377"/>
      <c r="AA14" s="379">
        <v>46036</v>
      </c>
      <c r="AB14" s="377">
        <v>16239</v>
      </c>
      <c r="AC14" s="377" t="s">
        <v>52</v>
      </c>
      <c r="AD14" s="377">
        <v>46020</v>
      </c>
      <c r="AE14" s="380" t="s">
        <v>52</v>
      </c>
      <c r="AF14" s="381" t="s">
        <v>106</v>
      </c>
      <c r="AG14" s="377" t="s">
        <v>52</v>
      </c>
      <c r="AH14" s="382">
        <v>46038</v>
      </c>
      <c r="AI14" s="377" t="s">
        <v>52</v>
      </c>
      <c r="AJ14" s="381" t="s">
        <v>52</v>
      </c>
      <c r="AK14" s="383">
        <v>46039</v>
      </c>
      <c r="AL14" s="383">
        <v>46039</v>
      </c>
      <c r="AM14" s="381">
        <v>16317</v>
      </c>
      <c r="AN14" s="379">
        <v>46042</v>
      </c>
      <c r="AO14" s="371"/>
      <c r="AP14" s="377"/>
      <c r="AQ14" s="384" t="s">
        <v>52</v>
      </c>
      <c r="AR14" s="371"/>
    </row>
    <row r="15" spans="1:46" ht="53.1" hidden="1" customHeight="1">
      <c r="A15" s="362" t="s">
        <v>45</v>
      </c>
      <c r="B15" s="363" t="s">
        <v>46</v>
      </c>
      <c r="C15" s="362">
        <v>2</v>
      </c>
      <c r="D15" s="364"/>
      <c r="E15" s="365">
        <v>25</v>
      </c>
      <c r="F15" s="364" t="s">
        <v>47</v>
      </c>
      <c r="G15" s="363" t="s">
        <v>107</v>
      </c>
      <c r="H15" s="362" t="s">
        <v>49</v>
      </c>
      <c r="I15" s="366">
        <v>1036224348</v>
      </c>
      <c r="J15" s="364" t="s">
        <v>108</v>
      </c>
      <c r="K15" s="367">
        <v>7500000</v>
      </c>
      <c r="L15" s="368">
        <v>46037</v>
      </c>
      <c r="M15" s="368">
        <v>46295</v>
      </c>
      <c r="N15" s="367">
        <f t="shared" si="0"/>
        <v>63750000</v>
      </c>
      <c r="O15" s="369">
        <v>3203623628</v>
      </c>
      <c r="P15" s="370"/>
      <c r="Q15" s="371"/>
      <c r="R15" s="372" t="s">
        <v>51</v>
      </c>
      <c r="S15" s="373" t="s">
        <v>52</v>
      </c>
      <c r="T15" s="374" t="s">
        <v>52</v>
      </c>
      <c r="U15" s="375">
        <v>46041</v>
      </c>
      <c r="V15" s="376" t="s">
        <v>52</v>
      </c>
      <c r="W15" s="370"/>
      <c r="X15" s="377" t="s">
        <v>57</v>
      </c>
      <c r="Y15" s="378" t="s">
        <v>109</v>
      </c>
      <c r="Z15" s="377"/>
      <c r="AA15" s="379">
        <v>46036</v>
      </c>
      <c r="AB15" s="377">
        <v>16270</v>
      </c>
      <c r="AC15" s="377" t="s">
        <v>52</v>
      </c>
      <c r="AD15" s="377"/>
      <c r="AE15" s="380" t="s">
        <v>52</v>
      </c>
      <c r="AF15" s="381" t="s">
        <v>110</v>
      </c>
      <c r="AG15" s="377" t="s">
        <v>52</v>
      </c>
      <c r="AH15" s="382">
        <v>46038</v>
      </c>
      <c r="AI15" s="377" t="s">
        <v>52</v>
      </c>
      <c r="AJ15" s="381" t="s">
        <v>52</v>
      </c>
      <c r="AK15" s="383">
        <v>46038</v>
      </c>
      <c r="AL15" s="383">
        <v>46038</v>
      </c>
      <c r="AM15" s="381">
        <v>16310</v>
      </c>
      <c r="AN15" s="379">
        <v>46042</v>
      </c>
      <c r="AO15" s="371"/>
      <c r="AP15" s="377"/>
      <c r="AQ15" s="384" t="s">
        <v>52</v>
      </c>
      <c r="AR15" s="371"/>
      <c r="AS15" s="386"/>
      <c r="AT15" s="386"/>
    </row>
    <row r="16" spans="1:46" ht="53.1" hidden="1" customHeight="1">
      <c r="A16" s="362" t="s">
        <v>45</v>
      </c>
      <c r="B16" s="363" t="s">
        <v>46</v>
      </c>
      <c r="C16" s="362">
        <v>3</v>
      </c>
      <c r="D16" s="364"/>
      <c r="E16" s="365">
        <v>17</v>
      </c>
      <c r="F16" s="364" t="s">
        <v>47</v>
      </c>
      <c r="G16" s="363" t="s">
        <v>107</v>
      </c>
      <c r="H16" s="362" t="s">
        <v>49</v>
      </c>
      <c r="I16" s="366">
        <v>1026278871</v>
      </c>
      <c r="J16" s="364" t="s">
        <v>111</v>
      </c>
      <c r="K16" s="367">
        <v>7500000</v>
      </c>
      <c r="L16" s="368">
        <v>46044</v>
      </c>
      <c r="M16" s="368">
        <v>46387</v>
      </c>
      <c r="N16" s="367">
        <v>87750000</v>
      </c>
      <c r="O16" s="369"/>
      <c r="P16" s="370"/>
      <c r="Q16" s="371"/>
      <c r="R16" s="372" t="s">
        <v>92</v>
      </c>
      <c r="S16" s="373" t="s">
        <v>52</v>
      </c>
      <c r="T16" s="374" t="s">
        <v>52</v>
      </c>
      <c r="U16" s="375">
        <v>46044</v>
      </c>
      <c r="V16" s="376" t="s">
        <v>52</v>
      </c>
      <c r="W16" s="370"/>
      <c r="X16" s="377" t="s">
        <v>52</v>
      </c>
      <c r="Y16" s="378" t="s">
        <v>112</v>
      </c>
      <c r="Z16" s="377"/>
      <c r="AA16" s="379"/>
      <c r="AB16" s="377">
        <v>16353</v>
      </c>
      <c r="AC16" s="377" t="s">
        <v>52</v>
      </c>
      <c r="AD16" s="377"/>
      <c r="AE16" s="380" t="s">
        <v>52</v>
      </c>
      <c r="AF16" s="381" t="s">
        <v>113</v>
      </c>
      <c r="AG16" s="377" t="s">
        <v>52</v>
      </c>
      <c r="AH16" s="382">
        <v>46045</v>
      </c>
      <c r="AI16" s="377" t="s">
        <v>52</v>
      </c>
      <c r="AJ16" s="381" t="s">
        <v>52</v>
      </c>
      <c r="AK16" s="383">
        <v>46045</v>
      </c>
      <c r="AL16" s="383">
        <v>46045</v>
      </c>
      <c r="AM16" s="381">
        <v>16442</v>
      </c>
      <c r="AN16" s="379">
        <v>46047</v>
      </c>
      <c r="AO16" s="379">
        <v>46053</v>
      </c>
      <c r="AP16" s="377" t="s">
        <v>61</v>
      </c>
      <c r="AQ16" s="384" t="s">
        <v>52</v>
      </c>
      <c r="AR16" s="371" t="s">
        <v>114</v>
      </c>
    </row>
    <row r="17" spans="1:44" ht="53.1" hidden="1" customHeight="1">
      <c r="A17" s="362" t="s">
        <v>45</v>
      </c>
      <c r="B17" s="363" t="s">
        <v>46</v>
      </c>
      <c r="C17" s="362">
        <v>3</v>
      </c>
      <c r="D17" s="364"/>
      <c r="E17" s="365">
        <v>22</v>
      </c>
      <c r="F17" s="364" t="s">
        <v>47</v>
      </c>
      <c r="G17" s="363" t="s">
        <v>107</v>
      </c>
      <c r="H17" s="362" t="s">
        <v>49</v>
      </c>
      <c r="I17" s="366">
        <v>79878798</v>
      </c>
      <c r="J17" s="364" t="s">
        <v>115</v>
      </c>
      <c r="K17" s="367">
        <v>9500000</v>
      </c>
      <c r="L17" s="368">
        <v>46041</v>
      </c>
      <c r="M17" s="368">
        <v>46387</v>
      </c>
      <c r="N17" s="367">
        <f>ROUND(IFERROR(K17/30*(DAYS360(L17,M17))," "),0)</f>
        <v>108300000</v>
      </c>
      <c r="O17" s="369"/>
      <c r="P17" s="370"/>
      <c r="Q17" s="371"/>
      <c r="R17" s="372" t="s">
        <v>92</v>
      </c>
      <c r="S17" s="373" t="s">
        <v>52</v>
      </c>
      <c r="T17" s="374" t="s">
        <v>52</v>
      </c>
      <c r="U17" s="375">
        <v>46041</v>
      </c>
      <c r="V17" s="376" t="s">
        <v>52</v>
      </c>
      <c r="W17" s="370"/>
      <c r="X17" s="377" t="s">
        <v>52</v>
      </c>
      <c r="Y17" s="378" t="s">
        <v>116</v>
      </c>
      <c r="Z17" s="377"/>
      <c r="AA17" s="379"/>
      <c r="AB17" s="377">
        <v>16347</v>
      </c>
      <c r="AC17" s="377" t="s">
        <v>52</v>
      </c>
      <c r="AD17" s="377"/>
      <c r="AE17" s="380" t="s">
        <v>52</v>
      </c>
      <c r="AF17" s="381" t="s">
        <v>117</v>
      </c>
      <c r="AG17" s="377" t="s">
        <v>52</v>
      </c>
      <c r="AH17" s="382" t="s">
        <v>118</v>
      </c>
      <c r="AI17" s="377" t="s">
        <v>52</v>
      </c>
      <c r="AJ17" s="381" t="s">
        <v>52</v>
      </c>
      <c r="AK17" s="383">
        <v>46044</v>
      </c>
      <c r="AL17" s="383">
        <v>46044</v>
      </c>
      <c r="AM17" s="381">
        <v>16414</v>
      </c>
      <c r="AN17" s="379">
        <v>46048</v>
      </c>
      <c r="AO17" s="379">
        <v>46053</v>
      </c>
      <c r="AP17" s="377" t="s">
        <v>61</v>
      </c>
      <c r="AQ17" s="384" t="s">
        <v>52</v>
      </c>
      <c r="AR17" s="371" t="s">
        <v>114</v>
      </c>
    </row>
    <row r="18" spans="1:44" ht="53.1" hidden="1" customHeight="1">
      <c r="A18" s="362" t="s">
        <v>45</v>
      </c>
      <c r="B18" s="363" t="s">
        <v>46</v>
      </c>
      <c r="C18" s="362">
        <v>3</v>
      </c>
      <c r="D18" s="364"/>
      <c r="E18" s="365">
        <v>23</v>
      </c>
      <c r="F18" s="364" t="s">
        <v>47</v>
      </c>
      <c r="G18" s="363" t="s">
        <v>107</v>
      </c>
      <c r="H18" s="362" t="s">
        <v>49</v>
      </c>
      <c r="I18" s="366">
        <v>1144051213</v>
      </c>
      <c r="J18" s="364" t="s">
        <v>119</v>
      </c>
      <c r="K18" s="367">
        <v>6800000</v>
      </c>
      <c r="L18" s="368">
        <v>46044</v>
      </c>
      <c r="M18" s="368">
        <v>46326</v>
      </c>
      <c r="N18" s="367">
        <f>ROUND(IFERROR(K18/30*(DAYS360(L18,M18))," "),0)</f>
        <v>63240000</v>
      </c>
      <c r="O18" s="369"/>
      <c r="P18" s="370"/>
      <c r="Q18" s="371"/>
      <c r="R18" s="372" t="s">
        <v>92</v>
      </c>
      <c r="S18" s="373" t="s">
        <v>52</v>
      </c>
      <c r="T18" s="374" t="s">
        <v>52</v>
      </c>
      <c r="U18" s="375">
        <v>46042</v>
      </c>
      <c r="V18" s="376" t="s">
        <v>52</v>
      </c>
      <c r="W18" s="370"/>
      <c r="X18" s="377" t="s">
        <v>52</v>
      </c>
      <c r="Y18" s="378" t="s">
        <v>120</v>
      </c>
      <c r="Z18" s="377"/>
      <c r="AA18" s="379"/>
      <c r="AB18" s="377">
        <v>16348</v>
      </c>
      <c r="AC18" s="377" t="s">
        <v>52</v>
      </c>
      <c r="AD18" s="377"/>
      <c r="AE18" s="380" t="s">
        <v>52</v>
      </c>
      <c r="AF18" s="381" t="s">
        <v>121</v>
      </c>
      <c r="AG18" s="377" t="s">
        <v>52</v>
      </c>
      <c r="AH18" s="382">
        <v>46044</v>
      </c>
      <c r="AI18" s="377" t="s">
        <v>52</v>
      </c>
      <c r="AJ18" s="381" t="s">
        <v>52</v>
      </c>
      <c r="AK18" s="383">
        <v>46044</v>
      </c>
      <c r="AL18" s="383">
        <v>46044</v>
      </c>
      <c r="AM18" s="381">
        <v>16416</v>
      </c>
      <c r="AN18" s="379">
        <v>46048</v>
      </c>
      <c r="AO18" s="379">
        <v>46053</v>
      </c>
      <c r="AP18" s="377" t="s">
        <v>61</v>
      </c>
      <c r="AQ18" s="384" t="s">
        <v>52</v>
      </c>
      <c r="AR18" s="371" t="s">
        <v>114</v>
      </c>
    </row>
    <row r="19" spans="1:44" ht="53.1" hidden="1" customHeight="1">
      <c r="A19" s="362" t="s">
        <v>45</v>
      </c>
      <c r="B19" s="363" t="s">
        <v>46</v>
      </c>
      <c r="C19" s="362">
        <v>3</v>
      </c>
      <c r="D19" s="364"/>
      <c r="E19" s="365">
        <v>36</v>
      </c>
      <c r="F19" s="364" t="s">
        <v>47</v>
      </c>
      <c r="G19" s="363" t="s">
        <v>107</v>
      </c>
      <c r="H19" s="362" t="s">
        <v>49</v>
      </c>
      <c r="I19" s="366">
        <v>1112491331</v>
      </c>
      <c r="J19" s="364" t="s">
        <v>122</v>
      </c>
      <c r="K19" s="367">
        <v>9500000</v>
      </c>
      <c r="L19" s="368">
        <v>46041</v>
      </c>
      <c r="M19" s="368">
        <v>46387</v>
      </c>
      <c r="N19" s="367">
        <f>ROUND(IFERROR(K19/30*(DAYS360(L19,M19))," "),0)</f>
        <v>108300000</v>
      </c>
      <c r="O19" s="369"/>
      <c r="P19" s="370"/>
      <c r="Q19" s="371"/>
      <c r="R19" s="372" t="s">
        <v>92</v>
      </c>
      <c r="S19" s="373" t="s">
        <v>52</v>
      </c>
      <c r="T19" s="374" t="s">
        <v>52</v>
      </c>
      <c r="U19" s="375">
        <v>46041</v>
      </c>
      <c r="V19" s="376" t="s">
        <v>52</v>
      </c>
      <c r="W19" s="370"/>
      <c r="X19" s="377" t="s">
        <v>52</v>
      </c>
      <c r="Y19" s="378" t="s">
        <v>123</v>
      </c>
      <c r="Z19" s="377"/>
      <c r="AA19" s="379"/>
      <c r="AB19" s="377">
        <v>16352</v>
      </c>
      <c r="AC19" s="377" t="s">
        <v>52</v>
      </c>
      <c r="AD19" s="377"/>
      <c r="AE19" s="380" t="s">
        <v>52</v>
      </c>
      <c r="AF19" s="381" t="s">
        <v>124</v>
      </c>
      <c r="AG19" s="377" t="s">
        <v>52</v>
      </c>
      <c r="AH19" s="382">
        <v>46024</v>
      </c>
      <c r="AI19" s="377" t="s">
        <v>52</v>
      </c>
      <c r="AJ19" s="381" t="s">
        <v>52</v>
      </c>
      <c r="AK19" s="383">
        <v>46044</v>
      </c>
      <c r="AL19" s="383">
        <v>46044</v>
      </c>
      <c r="AM19" s="381">
        <v>16413</v>
      </c>
      <c r="AN19" s="379">
        <v>46048</v>
      </c>
      <c r="AO19" s="379">
        <v>46053</v>
      </c>
      <c r="AP19" s="377" t="s">
        <v>61</v>
      </c>
      <c r="AQ19" s="384" t="s">
        <v>52</v>
      </c>
      <c r="AR19" s="371" t="s">
        <v>114</v>
      </c>
    </row>
    <row r="20" spans="1:44" ht="53.1" hidden="1" customHeight="1">
      <c r="A20" s="362" t="s">
        <v>45</v>
      </c>
      <c r="B20" s="363" t="s">
        <v>46</v>
      </c>
      <c r="C20" s="362">
        <v>2</v>
      </c>
      <c r="D20" s="364"/>
      <c r="E20" s="365">
        <v>28</v>
      </c>
      <c r="F20" s="364" t="s">
        <v>47</v>
      </c>
      <c r="G20" s="363" t="s">
        <v>107</v>
      </c>
      <c r="H20" s="362" t="s">
        <v>49</v>
      </c>
      <c r="I20" s="366">
        <v>80162209</v>
      </c>
      <c r="J20" s="364" t="s">
        <v>125</v>
      </c>
      <c r="K20" s="367">
        <v>7000000</v>
      </c>
      <c r="L20" s="368">
        <v>46027</v>
      </c>
      <c r="M20" s="368">
        <v>46295</v>
      </c>
      <c r="N20" s="367">
        <f>ROUND(IFERROR(K20/30*(DAYS360(L20,M20))," "),0)</f>
        <v>61833333</v>
      </c>
      <c r="O20" s="369">
        <v>3142317304</v>
      </c>
      <c r="P20" s="370"/>
      <c r="Q20" s="371"/>
      <c r="R20" s="372" t="s">
        <v>51</v>
      </c>
      <c r="S20" s="373" t="s">
        <v>52</v>
      </c>
      <c r="T20" s="374" t="s">
        <v>52</v>
      </c>
      <c r="U20" s="375">
        <v>46041</v>
      </c>
      <c r="V20" s="376" t="s">
        <v>52</v>
      </c>
      <c r="W20" s="370"/>
      <c r="X20" s="377" t="s">
        <v>57</v>
      </c>
      <c r="Y20" s="378" t="s">
        <v>126</v>
      </c>
      <c r="Z20" s="377"/>
      <c r="AA20" s="379">
        <v>46036</v>
      </c>
      <c r="AB20" s="377">
        <v>16260</v>
      </c>
      <c r="AC20" s="377" t="s">
        <v>52</v>
      </c>
      <c r="AD20" s="377"/>
      <c r="AE20" s="380" t="s">
        <v>52</v>
      </c>
      <c r="AF20" s="381" t="s">
        <v>127</v>
      </c>
      <c r="AG20" s="377" t="s">
        <v>52</v>
      </c>
      <c r="AH20" s="382">
        <v>46043</v>
      </c>
      <c r="AI20" s="377" t="s">
        <v>52</v>
      </c>
      <c r="AJ20" s="381" t="s">
        <v>52</v>
      </c>
      <c r="AK20" s="383">
        <v>46038</v>
      </c>
      <c r="AL20" s="383">
        <v>46038</v>
      </c>
      <c r="AM20" s="381">
        <v>16314</v>
      </c>
      <c r="AN20" s="379">
        <v>46042</v>
      </c>
      <c r="AO20" s="371"/>
      <c r="AP20" s="377"/>
      <c r="AQ20" s="384" t="s">
        <v>52</v>
      </c>
      <c r="AR20" s="371"/>
    </row>
    <row r="21" spans="1:44" ht="53.1" hidden="1" customHeight="1">
      <c r="A21" s="387" t="s">
        <v>128</v>
      </c>
      <c r="B21" s="388" t="s">
        <v>46</v>
      </c>
      <c r="C21" s="389"/>
      <c r="D21" s="389"/>
      <c r="E21" s="387"/>
      <c r="F21" s="390" t="s">
        <v>47</v>
      </c>
      <c r="G21" s="391" t="s">
        <v>107</v>
      </c>
      <c r="H21" s="392"/>
      <c r="I21" s="392"/>
      <c r="J21" s="393" t="s">
        <v>129</v>
      </c>
      <c r="K21" s="392">
        <v>4</v>
      </c>
      <c r="L21" s="394"/>
      <c r="M21" s="392"/>
      <c r="N21" s="392"/>
      <c r="O21" s="395"/>
      <c r="P21" s="396"/>
      <c r="Q21" s="392"/>
      <c r="R21" s="384" t="s">
        <v>130</v>
      </c>
      <c r="S21" s="389"/>
      <c r="T21" s="384"/>
      <c r="U21" s="397"/>
      <c r="V21" s="389" t="s">
        <v>131</v>
      </c>
      <c r="W21" s="396"/>
      <c r="X21" s="398" t="s">
        <v>52</v>
      </c>
      <c r="Y21" s="399" t="s">
        <v>132</v>
      </c>
      <c r="Z21" s="398"/>
      <c r="AA21" s="400">
        <v>46051</v>
      </c>
      <c r="AB21" s="398" t="s">
        <v>52</v>
      </c>
      <c r="AC21" s="398" t="s">
        <v>52</v>
      </c>
      <c r="AD21" s="398"/>
      <c r="AE21" s="389" t="s">
        <v>52</v>
      </c>
      <c r="AF21" s="389" t="s">
        <v>133</v>
      </c>
      <c r="AG21" s="377" t="s">
        <v>52</v>
      </c>
      <c r="AH21" s="401" t="s">
        <v>60</v>
      </c>
      <c r="AI21" s="377" t="s">
        <v>52</v>
      </c>
      <c r="AJ21" s="389" t="s">
        <v>52</v>
      </c>
      <c r="AK21" s="402">
        <v>46052</v>
      </c>
      <c r="AL21" s="402">
        <v>46052</v>
      </c>
      <c r="AM21" s="389" t="s">
        <v>61</v>
      </c>
      <c r="AN21" s="392"/>
      <c r="AO21" s="392"/>
      <c r="AP21" s="398"/>
      <c r="AQ21" s="384" t="s">
        <v>61</v>
      </c>
      <c r="AR21" s="392"/>
    </row>
    <row r="22" spans="1:44" ht="53.1" hidden="1" customHeight="1">
      <c r="A22" s="362" t="s">
        <v>45</v>
      </c>
      <c r="B22" s="363" t="s">
        <v>46</v>
      </c>
      <c r="C22" s="362">
        <v>3</v>
      </c>
      <c r="D22" s="364"/>
      <c r="E22" s="365">
        <v>21</v>
      </c>
      <c r="F22" s="364" t="s">
        <v>47</v>
      </c>
      <c r="G22" s="363" t="s">
        <v>107</v>
      </c>
      <c r="H22" s="362" t="s">
        <v>49</v>
      </c>
      <c r="I22" s="366">
        <v>94368828</v>
      </c>
      <c r="J22" s="364" t="s">
        <v>134</v>
      </c>
      <c r="K22" s="367">
        <v>7000000</v>
      </c>
      <c r="L22" s="368">
        <v>46032</v>
      </c>
      <c r="M22" s="368">
        <v>46203</v>
      </c>
      <c r="N22" s="367">
        <f t="shared" ref="N22:N38" si="1">ROUND(IFERROR(K22/30*(DAYS360(L22,M22))," "),0)</f>
        <v>39666667</v>
      </c>
      <c r="O22" s="369"/>
      <c r="P22" s="370"/>
      <c r="Q22" s="371"/>
      <c r="R22" s="372" t="s">
        <v>92</v>
      </c>
      <c r="S22" s="373" t="s">
        <v>52</v>
      </c>
      <c r="T22" s="374" t="s">
        <v>52</v>
      </c>
      <c r="U22" s="375">
        <v>46045</v>
      </c>
      <c r="V22" s="376" t="s">
        <v>52</v>
      </c>
      <c r="W22" s="370"/>
      <c r="X22" s="377" t="s">
        <v>52</v>
      </c>
      <c r="Y22" s="378" t="s">
        <v>135</v>
      </c>
      <c r="Z22" s="377"/>
      <c r="AA22" s="379">
        <v>46045</v>
      </c>
      <c r="AB22" s="377">
        <v>16354</v>
      </c>
      <c r="AC22" s="377" t="s">
        <v>52</v>
      </c>
      <c r="AD22" s="377"/>
      <c r="AE22" s="380" t="s">
        <v>52</v>
      </c>
      <c r="AF22" s="381" t="s">
        <v>136</v>
      </c>
      <c r="AG22" s="377" t="s">
        <v>52</v>
      </c>
      <c r="AH22" s="382">
        <v>46046</v>
      </c>
      <c r="AI22" s="377" t="s">
        <v>52</v>
      </c>
      <c r="AJ22" s="381" t="s">
        <v>52</v>
      </c>
      <c r="AK22" s="383">
        <v>46046</v>
      </c>
      <c r="AL22" s="383">
        <v>46046</v>
      </c>
      <c r="AM22" s="381">
        <v>16470</v>
      </c>
      <c r="AN22" s="379">
        <v>46049</v>
      </c>
      <c r="AO22" s="379">
        <v>46053</v>
      </c>
      <c r="AP22" s="377" t="s">
        <v>61</v>
      </c>
      <c r="AQ22" s="384" t="s">
        <v>52</v>
      </c>
      <c r="AR22" s="371" t="s">
        <v>114</v>
      </c>
    </row>
    <row r="23" spans="1:44" ht="53.1" hidden="1" customHeight="1">
      <c r="A23" s="362" t="s">
        <v>45</v>
      </c>
      <c r="B23" s="363" t="s">
        <v>46</v>
      </c>
      <c r="C23" s="362">
        <v>2</v>
      </c>
      <c r="D23" s="364"/>
      <c r="E23" s="365">
        <v>35</v>
      </c>
      <c r="F23" s="364" t="s">
        <v>47</v>
      </c>
      <c r="G23" s="363" t="s">
        <v>107</v>
      </c>
      <c r="H23" s="362" t="s">
        <v>49</v>
      </c>
      <c r="I23" s="366">
        <v>52203686</v>
      </c>
      <c r="J23" s="364" t="s">
        <v>137</v>
      </c>
      <c r="K23" s="367">
        <v>5250000</v>
      </c>
      <c r="L23" s="368">
        <v>46027</v>
      </c>
      <c r="M23" s="368">
        <v>46295</v>
      </c>
      <c r="N23" s="367">
        <f t="shared" si="1"/>
        <v>46375000</v>
      </c>
      <c r="O23" s="369">
        <v>3212326614</v>
      </c>
      <c r="P23" s="370"/>
      <c r="Q23" s="371"/>
      <c r="R23" s="372" t="s">
        <v>51</v>
      </c>
      <c r="S23" s="373" t="s">
        <v>52</v>
      </c>
      <c r="T23" s="374" t="s">
        <v>80</v>
      </c>
      <c r="U23" s="375">
        <v>46041</v>
      </c>
      <c r="V23" s="376" t="s">
        <v>52</v>
      </c>
      <c r="W23" s="370"/>
      <c r="X23" s="377" t="s">
        <v>57</v>
      </c>
      <c r="Y23" s="378" t="s">
        <v>138</v>
      </c>
      <c r="Z23" s="377"/>
      <c r="AA23" s="379">
        <v>46037</v>
      </c>
      <c r="AB23" s="377">
        <v>16271</v>
      </c>
      <c r="AC23" s="377" t="s">
        <v>52</v>
      </c>
      <c r="AD23" s="377"/>
      <c r="AE23" s="380" t="s">
        <v>52</v>
      </c>
      <c r="AF23" s="381" t="s">
        <v>139</v>
      </c>
      <c r="AG23" s="377" t="s">
        <v>52</v>
      </c>
      <c r="AH23" s="382">
        <v>46039</v>
      </c>
      <c r="AI23" s="377" t="s">
        <v>52</v>
      </c>
      <c r="AJ23" s="381" t="s">
        <v>52</v>
      </c>
      <c r="AK23" s="383">
        <v>46039</v>
      </c>
      <c r="AL23" s="383">
        <v>46039</v>
      </c>
      <c r="AM23" s="381">
        <v>16316</v>
      </c>
      <c r="AN23" s="379">
        <v>46039</v>
      </c>
      <c r="AO23" s="371"/>
      <c r="AP23" s="377"/>
      <c r="AQ23" s="384" t="s">
        <v>52</v>
      </c>
      <c r="AR23" s="371"/>
    </row>
    <row r="24" spans="1:44" ht="53.1" hidden="1" customHeight="1">
      <c r="A24" s="362" t="s">
        <v>45</v>
      </c>
      <c r="B24" s="363" t="s">
        <v>46</v>
      </c>
      <c r="C24" s="362">
        <v>2</v>
      </c>
      <c r="D24" s="364"/>
      <c r="E24" s="365">
        <v>34</v>
      </c>
      <c r="F24" s="364" t="s">
        <v>47</v>
      </c>
      <c r="G24" s="363" t="s">
        <v>107</v>
      </c>
      <c r="H24" s="362" t="s">
        <v>49</v>
      </c>
      <c r="I24" s="366">
        <v>1030570225</v>
      </c>
      <c r="J24" s="364" t="s">
        <v>140</v>
      </c>
      <c r="K24" s="367">
        <v>5561000</v>
      </c>
      <c r="L24" s="368">
        <v>46027</v>
      </c>
      <c r="M24" s="368">
        <v>46387</v>
      </c>
      <c r="N24" s="367">
        <f t="shared" si="1"/>
        <v>65990533</v>
      </c>
      <c r="O24" s="369">
        <v>3178283486</v>
      </c>
      <c r="P24" s="370"/>
      <c r="Q24" s="371"/>
      <c r="R24" s="372" t="s">
        <v>51</v>
      </c>
      <c r="S24" s="373" t="s">
        <v>52</v>
      </c>
      <c r="T24" s="374" t="s">
        <v>52</v>
      </c>
      <c r="U24" s="375">
        <v>46041</v>
      </c>
      <c r="V24" s="376" t="s">
        <v>52</v>
      </c>
      <c r="W24" s="370"/>
      <c r="X24" s="377" t="s">
        <v>52</v>
      </c>
      <c r="Y24" s="378" t="s">
        <v>141</v>
      </c>
      <c r="Z24" s="377"/>
      <c r="AA24" s="379">
        <v>46037</v>
      </c>
      <c r="AB24" s="377">
        <v>16272</v>
      </c>
      <c r="AC24" s="377" t="s">
        <v>52</v>
      </c>
      <c r="AD24" s="377"/>
      <c r="AE24" s="380" t="s">
        <v>52</v>
      </c>
      <c r="AF24" s="381" t="s">
        <v>142</v>
      </c>
      <c r="AG24" s="377" t="s">
        <v>52</v>
      </c>
      <c r="AH24" s="382">
        <v>46041</v>
      </c>
      <c r="AI24" s="377" t="s">
        <v>52</v>
      </c>
      <c r="AJ24" s="381" t="s">
        <v>52</v>
      </c>
      <c r="AK24" s="383">
        <v>46041</v>
      </c>
      <c r="AL24" s="383">
        <v>46041</v>
      </c>
      <c r="AM24" s="381">
        <v>16334</v>
      </c>
      <c r="AN24" s="379">
        <v>46042</v>
      </c>
      <c r="AO24" s="371"/>
      <c r="AP24" s="377"/>
      <c r="AQ24" s="384" t="s">
        <v>52</v>
      </c>
      <c r="AR24" s="371"/>
    </row>
    <row r="25" spans="1:44" ht="53.1" hidden="1" customHeight="1">
      <c r="A25" s="362" t="s">
        <v>45</v>
      </c>
      <c r="B25" s="363" t="s">
        <v>46</v>
      </c>
      <c r="C25" s="362">
        <v>3</v>
      </c>
      <c r="D25" s="364"/>
      <c r="E25" s="365">
        <v>30</v>
      </c>
      <c r="F25" s="364" t="s">
        <v>47</v>
      </c>
      <c r="G25" s="363" t="s">
        <v>107</v>
      </c>
      <c r="H25" s="362" t="s">
        <v>49</v>
      </c>
      <c r="I25" s="366">
        <v>1117490850</v>
      </c>
      <c r="J25" s="364" t="s">
        <v>143</v>
      </c>
      <c r="K25" s="367">
        <v>5500000</v>
      </c>
      <c r="L25" s="368">
        <v>46037</v>
      </c>
      <c r="M25" s="368">
        <v>46203</v>
      </c>
      <c r="N25" s="367">
        <f t="shared" si="1"/>
        <v>30250000</v>
      </c>
      <c r="O25" s="369"/>
      <c r="P25" s="370"/>
      <c r="Q25" s="371"/>
      <c r="R25" s="372" t="s">
        <v>92</v>
      </c>
      <c r="S25" s="373" t="s">
        <v>52</v>
      </c>
      <c r="T25" s="374" t="s">
        <v>52</v>
      </c>
      <c r="U25" s="375">
        <v>46044</v>
      </c>
      <c r="V25" s="376" t="s">
        <v>52</v>
      </c>
      <c r="W25" s="370"/>
      <c r="X25" s="377" t="s">
        <v>52</v>
      </c>
      <c r="Y25" s="378" t="s">
        <v>144</v>
      </c>
      <c r="Z25" s="377"/>
      <c r="AA25" s="379">
        <v>46044</v>
      </c>
      <c r="AB25" s="377">
        <v>16355</v>
      </c>
      <c r="AC25" s="377" t="s">
        <v>52</v>
      </c>
      <c r="AD25" s="377"/>
      <c r="AE25" s="380" t="s">
        <v>52</v>
      </c>
      <c r="AF25" s="381" t="s">
        <v>145</v>
      </c>
      <c r="AG25" s="377" t="s">
        <v>52</v>
      </c>
      <c r="AH25" s="382" t="s">
        <v>118</v>
      </c>
      <c r="AI25" s="377" t="s">
        <v>52</v>
      </c>
      <c r="AJ25" s="381" t="s">
        <v>52</v>
      </c>
      <c r="AK25" s="383">
        <v>46046</v>
      </c>
      <c r="AL25" s="383">
        <v>46046</v>
      </c>
      <c r="AM25" s="381">
        <v>16468</v>
      </c>
      <c r="AN25" s="379">
        <v>46049</v>
      </c>
      <c r="AO25" s="379">
        <v>46053</v>
      </c>
      <c r="AP25" s="377" t="s">
        <v>61</v>
      </c>
      <c r="AQ25" s="384" t="s">
        <v>52</v>
      </c>
      <c r="AR25" s="371" t="s">
        <v>114</v>
      </c>
    </row>
    <row r="26" spans="1:44" ht="53.1" hidden="1" customHeight="1">
      <c r="A26" s="362" t="s">
        <v>45</v>
      </c>
      <c r="B26" s="363" t="s">
        <v>46</v>
      </c>
      <c r="C26" s="362">
        <v>2</v>
      </c>
      <c r="D26" s="364"/>
      <c r="E26" s="365">
        <v>14</v>
      </c>
      <c r="F26" s="364" t="s">
        <v>47</v>
      </c>
      <c r="G26" s="363" t="s">
        <v>107</v>
      </c>
      <c r="H26" s="362" t="s">
        <v>49</v>
      </c>
      <c r="I26" s="366">
        <v>80205151</v>
      </c>
      <c r="J26" s="364" t="s">
        <v>146</v>
      </c>
      <c r="K26" s="367">
        <v>8152000</v>
      </c>
      <c r="L26" s="368">
        <v>46027</v>
      </c>
      <c r="M26" s="368">
        <v>46387</v>
      </c>
      <c r="N26" s="367">
        <f t="shared" si="1"/>
        <v>96737067</v>
      </c>
      <c r="O26" s="369">
        <v>3107985094</v>
      </c>
      <c r="P26" s="370"/>
      <c r="Q26" s="371"/>
      <c r="R26" s="372" t="s">
        <v>51</v>
      </c>
      <c r="S26" s="373" t="s">
        <v>52</v>
      </c>
      <c r="T26" s="374" t="s">
        <v>52</v>
      </c>
      <c r="U26" s="375">
        <v>46041</v>
      </c>
      <c r="V26" s="376" t="s">
        <v>52</v>
      </c>
      <c r="W26" s="370" t="s">
        <v>147</v>
      </c>
      <c r="X26" s="377" t="s">
        <v>57</v>
      </c>
      <c r="Y26" s="378" t="s">
        <v>148</v>
      </c>
      <c r="Z26" s="377"/>
      <c r="AA26" s="379">
        <v>46038</v>
      </c>
      <c r="AB26" s="377">
        <v>16273</v>
      </c>
      <c r="AC26" s="377" t="s">
        <v>52</v>
      </c>
      <c r="AD26" s="377"/>
      <c r="AE26" s="380" t="s">
        <v>52</v>
      </c>
      <c r="AF26" s="381" t="s">
        <v>149</v>
      </c>
      <c r="AG26" s="377" t="s">
        <v>52</v>
      </c>
      <c r="AH26" s="382">
        <v>46042</v>
      </c>
      <c r="AI26" s="377" t="s">
        <v>52</v>
      </c>
      <c r="AJ26" s="381" t="s">
        <v>52</v>
      </c>
      <c r="AK26" s="383">
        <v>46041</v>
      </c>
      <c r="AL26" s="383">
        <v>46041</v>
      </c>
      <c r="AM26" s="381">
        <v>16345</v>
      </c>
      <c r="AN26" s="379">
        <v>46042</v>
      </c>
      <c r="AO26" s="371"/>
      <c r="AP26" s="377"/>
      <c r="AQ26" s="384" t="s">
        <v>52</v>
      </c>
      <c r="AR26" s="371"/>
    </row>
    <row r="27" spans="1:44" ht="53.1" hidden="1" customHeight="1">
      <c r="A27" s="362" t="s">
        <v>45</v>
      </c>
      <c r="B27" s="363" t="s">
        <v>46</v>
      </c>
      <c r="C27" s="362">
        <v>3</v>
      </c>
      <c r="D27" s="364"/>
      <c r="E27" s="365">
        <v>18</v>
      </c>
      <c r="F27" s="364" t="s">
        <v>47</v>
      </c>
      <c r="G27" s="363" t="s">
        <v>107</v>
      </c>
      <c r="H27" s="362" t="s">
        <v>49</v>
      </c>
      <c r="I27" s="366">
        <v>1069078358</v>
      </c>
      <c r="J27" s="364" t="s">
        <v>150</v>
      </c>
      <c r="K27" s="367">
        <v>5000000</v>
      </c>
      <c r="L27" s="368">
        <v>46041</v>
      </c>
      <c r="M27" s="368">
        <v>46203</v>
      </c>
      <c r="N27" s="367">
        <f t="shared" si="1"/>
        <v>26833333</v>
      </c>
      <c r="O27" s="369"/>
      <c r="P27" s="370"/>
      <c r="Q27" s="371"/>
      <c r="R27" s="372" t="s">
        <v>92</v>
      </c>
      <c r="S27" s="373" t="s">
        <v>52</v>
      </c>
      <c r="T27" s="374" t="s">
        <v>52</v>
      </c>
      <c r="U27" s="375">
        <v>46048</v>
      </c>
      <c r="V27" s="376" t="s">
        <v>52</v>
      </c>
      <c r="W27" s="370"/>
      <c r="X27" s="377" t="s">
        <v>52</v>
      </c>
      <c r="Y27" s="378"/>
      <c r="Z27" s="377" t="s">
        <v>61</v>
      </c>
      <c r="AA27" s="379"/>
      <c r="AB27" s="377">
        <v>16356</v>
      </c>
      <c r="AC27" s="377" t="s">
        <v>52</v>
      </c>
      <c r="AD27" s="377"/>
      <c r="AE27" s="380" t="s">
        <v>52</v>
      </c>
      <c r="AF27" s="381" t="s">
        <v>151</v>
      </c>
      <c r="AG27" s="377" t="s">
        <v>52</v>
      </c>
      <c r="AH27" s="382" t="s">
        <v>152</v>
      </c>
      <c r="AI27" s="377" t="s">
        <v>52</v>
      </c>
      <c r="AJ27" s="381" t="s">
        <v>52</v>
      </c>
      <c r="AK27" s="383">
        <v>46050</v>
      </c>
      <c r="AL27" s="383">
        <v>46050</v>
      </c>
      <c r="AM27" s="381">
        <v>16516</v>
      </c>
      <c r="AN27" s="379">
        <v>46050</v>
      </c>
      <c r="AO27" s="379">
        <v>46053</v>
      </c>
      <c r="AP27" s="377" t="s">
        <v>61</v>
      </c>
      <c r="AQ27" s="384" t="s">
        <v>52</v>
      </c>
      <c r="AR27" s="371" t="s">
        <v>114</v>
      </c>
    </row>
    <row r="28" spans="1:44" ht="53.1" hidden="1" customHeight="1">
      <c r="A28" s="362" t="s">
        <v>45</v>
      </c>
      <c r="B28" s="363" t="s">
        <v>46</v>
      </c>
      <c r="C28" s="362">
        <v>1</v>
      </c>
      <c r="D28" s="364"/>
      <c r="E28" s="365">
        <v>27</v>
      </c>
      <c r="F28" s="364" t="s">
        <v>47</v>
      </c>
      <c r="G28" s="363" t="s">
        <v>107</v>
      </c>
      <c r="H28" s="362" t="s">
        <v>49</v>
      </c>
      <c r="I28" s="366">
        <v>1018452813</v>
      </c>
      <c r="J28" s="364" t="s">
        <v>153</v>
      </c>
      <c r="K28" s="367">
        <v>8600000</v>
      </c>
      <c r="L28" s="368">
        <v>46030</v>
      </c>
      <c r="M28" s="368">
        <v>46387</v>
      </c>
      <c r="N28" s="367">
        <f t="shared" si="1"/>
        <v>101193333</v>
      </c>
      <c r="O28" s="369">
        <v>3203656789</v>
      </c>
      <c r="P28" s="370" t="s">
        <v>154</v>
      </c>
      <c r="Q28" s="371" t="s">
        <v>155</v>
      </c>
      <c r="R28" s="372" t="s">
        <v>92</v>
      </c>
      <c r="S28" s="373" t="s">
        <v>52</v>
      </c>
      <c r="T28" s="374" t="s">
        <v>52</v>
      </c>
      <c r="U28" s="375">
        <v>46041</v>
      </c>
      <c r="V28" s="376" t="s">
        <v>52</v>
      </c>
      <c r="W28" s="370"/>
      <c r="X28" s="377" t="s">
        <v>52</v>
      </c>
      <c r="Y28" s="378" t="s">
        <v>156</v>
      </c>
      <c r="Z28" s="377"/>
      <c r="AA28" s="379">
        <v>46030</v>
      </c>
      <c r="AB28" s="377">
        <v>16146</v>
      </c>
      <c r="AC28" s="377" t="s">
        <v>52</v>
      </c>
      <c r="AD28" s="377"/>
      <c r="AE28" s="380" t="s">
        <v>52</v>
      </c>
      <c r="AF28" s="381" t="s">
        <v>157</v>
      </c>
      <c r="AG28" s="377" t="s">
        <v>52</v>
      </c>
      <c r="AH28" s="382">
        <v>46031</v>
      </c>
      <c r="AI28" s="377" t="s">
        <v>52</v>
      </c>
      <c r="AJ28" s="381" t="s">
        <v>52</v>
      </c>
      <c r="AK28" s="383">
        <v>46031</v>
      </c>
      <c r="AL28" s="383">
        <v>46031</v>
      </c>
      <c r="AM28" s="381">
        <v>16251</v>
      </c>
      <c r="AN28" s="379">
        <v>46032</v>
      </c>
      <c r="AO28" s="379">
        <v>46036</v>
      </c>
      <c r="AP28" s="377" t="s">
        <v>61</v>
      </c>
      <c r="AQ28" s="384" t="s">
        <v>52</v>
      </c>
      <c r="AR28" s="371" t="s">
        <v>114</v>
      </c>
    </row>
    <row r="29" spans="1:44" ht="53.1" hidden="1" customHeight="1">
      <c r="A29" s="362" t="s">
        <v>45</v>
      </c>
      <c r="B29" s="363" t="s">
        <v>46</v>
      </c>
      <c r="C29" s="362">
        <v>3</v>
      </c>
      <c r="D29" s="364"/>
      <c r="E29" s="365">
        <v>24</v>
      </c>
      <c r="F29" s="364" t="s">
        <v>47</v>
      </c>
      <c r="G29" s="363" t="s">
        <v>107</v>
      </c>
      <c r="H29" s="362" t="s">
        <v>49</v>
      </c>
      <c r="I29" s="366">
        <v>27604855</v>
      </c>
      <c r="J29" s="364" t="s">
        <v>158</v>
      </c>
      <c r="K29" s="367">
        <v>7000000</v>
      </c>
      <c r="L29" s="368">
        <v>46027</v>
      </c>
      <c r="M29" s="368">
        <v>46234</v>
      </c>
      <c r="N29" s="367">
        <f t="shared" si="1"/>
        <v>48066667</v>
      </c>
      <c r="O29" s="369"/>
      <c r="P29" s="370"/>
      <c r="Q29" s="371"/>
      <c r="R29" s="372" t="s">
        <v>92</v>
      </c>
      <c r="S29" s="373" t="s">
        <v>52</v>
      </c>
      <c r="T29" s="374" t="s">
        <v>52</v>
      </c>
      <c r="U29" s="375">
        <v>46044</v>
      </c>
      <c r="V29" s="376" t="s">
        <v>52</v>
      </c>
      <c r="W29" s="370"/>
      <c r="X29" s="377" t="s">
        <v>52</v>
      </c>
      <c r="Y29" s="378" t="s">
        <v>159</v>
      </c>
      <c r="Z29" s="377"/>
      <c r="AA29" s="379">
        <v>46043</v>
      </c>
      <c r="AB29" s="377">
        <v>16349</v>
      </c>
      <c r="AC29" s="377" t="s">
        <v>52</v>
      </c>
      <c r="AD29" s="377"/>
      <c r="AE29" s="380" t="s">
        <v>52</v>
      </c>
      <c r="AF29" s="381" t="s">
        <v>160</v>
      </c>
      <c r="AG29" s="377" t="s">
        <v>52</v>
      </c>
      <c r="AH29" s="382">
        <v>46046</v>
      </c>
      <c r="AI29" s="377" t="s">
        <v>52</v>
      </c>
      <c r="AJ29" s="381" t="s">
        <v>52</v>
      </c>
      <c r="AK29" s="383">
        <v>46045</v>
      </c>
      <c r="AL29" s="383">
        <v>46045</v>
      </c>
      <c r="AM29" s="381">
        <v>16441</v>
      </c>
      <c r="AN29" s="379">
        <v>46047</v>
      </c>
      <c r="AO29" s="379">
        <v>46053</v>
      </c>
      <c r="AP29" s="377" t="s">
        <v>61</v>
      </c>
      <c r="AQ29" s="384" t="s">
        <v>52</v>
      </c>
      <c r="AR29" s="371" t="s">
        <v>114</v>
      </c>
    </row>
    <row r="30" spans="1:44" ht="53.1" hidden="1" customHeight="1">
      <c r="A30" s="362" t="s">
        <v>45</v>
      </c>
      <c r="B30" s="363" t="s">
        <v>46</v>
      </c>
      <c r="C30" s="362">
        <v>3</v>
      </c>
      <c r="D30" s="364"/>
      <c r="E30" s="365">
        <v>26</v>
      </c>
      <c r="F30" s="364" t="s">
        <v>47</v>
      </c>
      <c r="G30" s="363" t="s">
        <v>107</v>
      </c>
      <c r="H30" s="362" t="s">
        <v>49</v>
      </c>
      <c r="I30" s="366">
        <v>1010231957</v>
      </c>
      <c r="J30" s="364" t="s">
        <v>161</v>
      </c>
      <c r="K30" s="367">
        <v>9500000</v>
      </c>
      <c r="L30" s="368">
        <v>46041</v>
      </c>
      <c r="M30" s="368">
        <v>46387</v>
      </c>
      <c r="N30" s="367">
        <f t="shared" si="1"/>
        <v>108300000</v>
      </c>
      <c r="O30" s="369"/>
      <c r="P30" s="370"/>
      <c r="Q30" s="371"/>
      <c r="R30" s="372" t="s">
        <v>92</v>
      </c>
      <c r="S30" s="373" t="s">
        <v>52</v>
      </c>
      <c r="T30" s="374" t="s">
        <v>52</v>
      </c>
      <c r="U30" s="375">
        <v>46041</v>
      </c>
      <c r="V30" s="376" t="s">
        <v>52</v>
      </c>
      <c r="W30" s="370"/>
      <c r="X30" s="377" t="s">
        <v>52</v>
      </c>
      <c r="Y30" s="378" t="s">
        <v>162</v>
      </c>
      <c r="Z30" s="377"/>
      <c r="AA30" s="379"/>
      <c r="AB30" s="377">
        <v>16350</v>
      </c>
      <c r="AC30" s="377" t="s">
        <v>52</v>
      </c>
      <c r="AD30" s="377"/>
      <c r="AE30" s="380" t="s">
        <v>52</v>
      </c>
      <c r="AF30" s="381" t="s">
        <v>163</v>
      </c>
      <c r="AG30" s="377" t="s">
        <v>52</v>
      </c>
      <c r="AH30" s="382">
        <v>46043</v>
      </c>
      <c r="AI30" s="377" t="s">
        <v>52</v>
      </c>
      <c r="AJ30" s="381" t="s">
        <v>52</v>
      </c>
      <c r="AK30" s="383">
        <v>46044</v>
      </c>
      <c r="AL30" s="383">
        <v>46044</v>
      </c>
      <c r="AM30" s="381">
        <v>16415</v>
      </c>
      <c r="AN30" s="379">
        <v>46048</v>
      </c>
      <c r="AO30" s="379">
        <v>46053</v>
      </c>
      <c r="AP30" s="377" t="s">
        <v>61</v>
      </c>
      <c r="AQ30" s="384" t="s">
        <v>52</v>
      </c>
      <c r="AR30" s="371" t="s">
        <v>114</v>
      </c>
    </row>
    <row r="31" spans="1:44" ht="53.1" hidden="1" customHeight="1">
      <c r="A31" s="362" t="s">
        <v>45</v>
      </c>
      <c r="B31" s="363" t="s">
        <v>46</v>
      </c>
      <c r="C31" s="362">
        <v>3</v>
      </c>
      <c r="D31" s="364"/>
      <c r="E31" s="365">
        <v>16</v>
      </c>
      <c r="F31" s="364" t="s">
        <v>47</v>
      </c>
      <c r="G31" s="363" t="s">
        <v>107</v>
      </c>
      <c r="H31" s="362" t="s">
        <v>49</v>
      </c>
      <c r="I31" s="366">
        <v>1030556047</v>
      </c>
      <c r="J31" s="364" t="s">
        <v>164</v>
      </c>
      <c r="K31" s="367">
        <v>5000000</v>
      </c>
      <c r="L31" s="368">
        <v>46041</v>
      </c>
      <c r="M31" s="368">
        <v>46387</v>
      </c>
      <c r="N31" s="367">
        <f t="shared" si="1"/>
        <v>57000000</v>
      </c>
      <c r="O31" s="369"/>
      <c r="P31" s="370"/>
      <c r="Q31" s="371"/>
      <c r="R31" s="372" t="s">
        <v>92</v>
      </c>
      <c r="S31" s="373" t="s">
        <v>52</v>
      </c>
      <c r="T31" s="374" t="s">
        <v>52</v>
      </c>
      <c r="U31" s="375">
        <v>46041</v>
      </c>
      <c r="V31" s="376" t="s">
        <v>52</v>
      </c>
      <c r="W31" s="370"/>
      <c r="X31" s="377" t="s">
        <v>52</v>
      </c>
      <c r="Y31" s="378" t="s">
        <v>165</v>
      </c>
      <c r="Z31" s="377"/>
      <c r="AA31" s="379"/>
      <c r="AB31" s="377">
        <v>16345</v>
      </c>
      <c r="AC31" s="377" t="s">
        <v>52</v>
      </c>
      <c r="AD31" s="377"/>
      <c r="AE31" s="380" t="s">
        <v>52</v>
      </c>
      <c r="AF31" s="381" t="s">
        <v>166</v>
      </c>
      <c r="AG31" s="377" t="s">
        <v>52</v>
      </c>
      <c r="AH31" s="382">
        <v>46043</v>
      </c>
      <c r="AI31" s="377" t="s">
        <v>52</v>
      </c>
      <c r="AJ31" s="381" t="s">
        <v>52</v>
      </c>
      <c r="AK31" s="383">
        <v>46044</v>
      </c>
      <c r="AL31" s="383">
        <v>46044</v>
      </c>
      <c r="AM31" s="381">
        <v>16400</v>
      </c>
      <c r="AN31" s="379"/>
      <c r="AO31" s="379">
        <v>46053</v>
      </c>
      <c r="AP31" s="377" t="s">
        <v>61</v>
      </c>
      <c r="AQ31" s="384" t="s">
        <v>52</v>
      </c>
      <c r="AR31" s="371" t="s">
        <v>114</v>
      </c>
    </row>
    <row r="32" spans="1:44" ht="53.1" hidden="1" customHeight="1">
      <c r="A32" s="362" t="s">
        <v>45</v>
      </c>
      <c r="B32" s="363" t="s">
        <v>46</v>
      </c>
      <c r="C32" s="362">
        <v>2</v>
      </c>
      <c r="D32" s="364"/>
      <c r="E32" s="365">
        <v>33</v>
      </c>
      <c r="F32" s="364" t="s">
        <v>47</v>
      </c>
      <c r="G32" s="363" t="s">
        <v>107</v>
      </c>
      <c r="H32" s="362" t="s">
        <v>49</v>
      </c>
      <c r="I32" s="366">
        <v>40779963</v>
      </c>
      <c r="J32" s="364" t="s">
        <v>167</v>
      </c>
      <c r="K32" s="367">
        <v>7000000</v>
      </c>
      <c r="L32" s="368">
        <v>46037</v>
      </c>
      <c r="M32" s="368">
        <v>46295</v>
      </c>
      <c r="N32" s="367">
        <f t="shared" si="1"/>
        <v>59500000</v>
      </c>
      <c r="O32" s="369">
        <v>3505454049</v>
      </c>
      <c r="P32" s="370"/>
      <c r="Q32" s="371"/>
      <c r="R32" s="372" t="s">
        <v>51</v>
      </c>
      <c r="S32" s="373" t="s">
        <v>52</v>
      </c>
      <c r="T32" s="374" t="s">
        <v>52</v>
      </c>
      <c r="U32" s="375">
        <v>46041</v>
      </c>
      <c r="V32" s="376" t="s">
        <v>52</v>
      </c>
      <c r="W32" s="370"/>
      <c r="X32" s="377" t="s">
        <v>52</v>
      </c>
      <c r="Y32" s="378" t="s">
        <v>168</v>
      </c>
      <c r="Z32" s="377"/>
      <c r="AA32" s="379">
        <v>46038</v>
      </c>
      <c r="AB32" s="377">
        <v>16274</v>
      </c>
      <c r="AC32" s="377" t="s">
        <v>52</v>
      </c>
      <c r="AD32" s="377"/>
      <c r="AE32" s="380" t="s">
        <v>52</v>
      </c>
      <c r="AF32" s="381" t="s">
        <v>169</v>
      </c>
      <c r="AG32" s="377" t="s">
        <v>52</v>
      </c>
      <c r="AH32" s="382">
        <v>46045</v>
      </c>
      <c r="AI32" s="377" t="s">
        <v>52</v>
      </c>
      <c r="AJ32" s="381" t="s">
        <v>52</v>
      </c>
      <c r="AK32" s="383">
        <v>46044</v>
      </c>
      <c r="AL32" s="383">
        <v>46044</v>
      </c>
      <c r="AM32" s="381">
        <v>16397</v>
      </c>
      <c r="AN32" s="379">
        <v>46045</v>
      </c>
      <c r="AO32" s="371"/>
      <c r="AP32" s="377"/>
      <c r="AQ32" s="384" t="s">
        <v>52</v>
      </c>
      <c r="AR32" s="371"/>
    </row>
    <row r="33" spans="1:44" ht="53.1" hidden="1" customHeight="1">
      <c r="A33" s="362" t="s">
        <v>45</v>
      </c>
      <c r="B33" s="363" t="s">
        <v>46</v>
      </c>
      <c r="C33" s="362">
        <v>2</v>
      </c>
      <c r="D33" s="364"/>
      <c r="E33" s="365">
        <v>31</v>
      </c>
      <c r="F33" s="364" t="s">
        <v>47</v>
      </c>
      <c r="G33" s="363" t="s">
        <v>107</v>
      </c>
      <c r="H33" s="362" t="s">
        <v>49</v>
      </c>
      <c r="I33" s="366">
        <v>94062176</v>
      </c>
      <c r="J33" s="364" t="s">
        <v>170</v>
      </c>
      <c r="K33" s="367">
        <v>6000000</v>
      </c>
      <c r="L33" s="368">
        <v>46037</v>
      </c>
      <c r="M33" s="368">
        <v>46203</v>
      </c>
      <c r="N33" s="367">
        <f t="shared" si="1"/>
        <v>33000000</v>
      </c>
      <c r="O33" s="369">
        <v>3117514314</v>
      </c>
      <c r="P33" s="370"/>
      <c r="Q33" s="371"/>
      <c r="R33" s="372" t="s">
        <v>51</v>
      </c>
      <c r="S33" s="373" t="s">
        <v>52</v>
      </c>
      <c r="T33" s="374" t="s">
        <v>52</v>
      </c>
      <c r="U33" s="375">
        <v>46041</v>
      </c>
      <c r="V33" s="376" t="s">
        <v>52</v>
      </c>
      <c r="W33" s="370"/>
      <c r="X33" s="377" t="s">
        <v>80</v>
      </c>
      <c r="Y33" s="378" t="s">
        <v>171</v>
      </c>
      <c r="Z33" s="377"/>
      <c r="AA33" s="379">
        <v>46038</v>
      </c>
      <c r="AB33" s="377">
        <v>16275</v>
      </c>
      <c r="AC33" s="377" t="s">
        <v>52</v>
      </c>
      <c r="AD33" s="377"/>
      <c r="AE33" s="380" t="s">
        <v>52</v>
      </c>
      <c r="AF33" s="381" t="s">
        <v>172</v>
      </c>
      <c r="AG33" s="377" t="s">
        <v>52</v>
      </c>
      <c r="AH33" s="382">
        <v>46043</v>
      </c>
      <c r="AI33" s="377" t="s">
        <v>52</v>
      </c>
      <c r="AJ33" s="381" t="s">
        <v>52</v>
      </c>
      <c r="AK33" s="383">
        <v>46042</v>
      </c>
      <c r="AL33" s="383">
        <v>46042</v>
      </c>
      <c r="AM33" s="381">
        <v>16374</v>
      </c>
      <c r="AN33" s="379">
        <v>46043</v>
      </c>
      <c r="AO33" s="371"/>
      <c r="AP33" s="377"/>
      <c r="AQ33" s="384" t="s">
        <v>52</v>
      </c>
      <c r="AR33" s="371"/>
    </row>
    <row r="34" spans="1:44" ht="53.1" hidden="1" customHeight="1">
      <c r="A34" s="362" t="s">
        <v>45</v>
      </c>
      <c r="B34" s="363" t="s">
        <v>46</v>
      </c>
      <c r="C34" s="362">
        <v>2</v>
      </c>
      <c r="D34" s="364" t="s">
        <v>173</v>
      </c>
      <c r="E34" s="365">
        <v>15</v>
      </c>
      <c r="F34" s="364" t="s">
        <v>47</v>
      </c>
      <c r="G34" s="363" t="s">
        <v>107</v>
      </c>
      <c r="H34" s="362" t="s">
        <v>49</v>
      </c>
      <c r="I34" s="366">
        <v>40781930</v>
      </c>
      <c r="J34" s="364" t="s">
        <v>174</v>
      </c>
      <c r="K34" s="367">
        <v>6277000</v>
      </c>
      <c r="L34" s="368">
        <v>46036</v>
      </c>
      <c r="M34" s="368">
        <v>46203</v>
      </c>
      <c r="N34" s="367">
        <f t="shared" si="1"/>
        <v>34732733</v>
      </c>
      <c r="O34" s="369">
        <v>3108004036</v>
      </c>
      <c r="P34" s="370"/>
      <c r="Q34" s="371"/>
      <c r="R34" s="372" t="s">
        <v>51</v>
      </c>
      <c r="S34" s="373" t="s">
        <v>52</v>
      </c>
      <c r="T34" s="374" t="s">
        <v>52</v>
      </c>
      <c r="U34" s="375">
        <v>46041</v>
      </c>
      <c r="V34" s="376" t="s">
        <v>52</v>
      </c>
      <c r="W34" s="370"/>
      <c r="X34" s="377" t="s">
        <v>52</v>
      </c>
      <c r="Y34" s="378" t="s">
        <v>175</v>
      </c>
      <c r="Z34" s="377"/>
      <c r="AA34" s="379">
        <v>46038</v>
      </c>
      <c r="AB34" s="377">
        <v>16276</v>
      </c>
      <c r="AC34" s="377" t="s">
        <v>52</v>
      </c>
      <c r="AD34" s="377"/>
      <c r="AE34" s="380" t="s">
        <v>52</v>
      </c>
      <c r="AF34" s="381" t="s">
        <v>176</v>
      </c>
      <c r="AG34" s="377" t="s">
        <v>52</v>
      </c>
      <c r="AH34" s="382">
        <v>46045</v>
      </c>
      <c r="AI34" s="377" t="s">
        <v>52</v>
      </c>
      <c r="AJ34" s="381" t="s">
        <v>52</v>
      </c>
      <c r="AK34" s="383">
        <v>46045</v>
      </c>
      <c r="AL34" s="383">
        <v>46045</v>
      </c>
      <c r="AM34" s="381">
        <v>16411</v>
      </c>
      <c r="AN34" s="379">
        <v>46046</v>
      </c>
      <c r="AO34" s="371"/>
      <c r="AP34" s="377"/>
      <c r="AQ34" s="384" t="s">
        <v>52</v>
      </c>
      <c r="AR34" s="371"/>
    </row>
    <row r="35" spans="1:44" ht="53.1" hidden="1" customHeight="1">
      <c r="A35" s="362" t="s">
        <v>45</v>
      </c>
      <c r="B35" s="363" t="s">
        <v>46</v>
      </c>
      <c r="C35" s="362">
        <v>5</v>
      </c>
      <c r="D35" s="364"/>
      <c r="E35" s="365">
        <v>20</v>
      </c>
      <c r="F35" s="364" t="s">
        <v>47</v>
      </c>
      <c r="G35" s="363" t="s">
        <v>107</v>
      </c>
      <c r="H35" s="362" t="s">
        <v>90</v>
      </c>
      <c r="I35" s="366">
        <v>17643689</v>
      </c>
      <c r="J35" s="364" t="s">
        <v>177</v>
      </c>
      <c r="K35" s="367">
        <v>5000000</v>
      </c>
      <c r="L35" s="368">
        <v>46053</v>
      </c>
      <c r="M35" s="368">
        <v>46203</v>
      </c>
      <c r="N35" s="367">
        <f t="shared" si="1"/>
        <v>25000000</v>
      </c>
      <c r="O35" s="369"/>
      <c r="P35" s="370"/>
      <c r="Q35" s="371"/>
      <c r="R35" s="372" t="s">
        <v>92</v>
      </c>
      <c r="S35" s="373" t="s">
        <v>52</v>
      </c>
      <c r="T35" s="374" t="s">
        <v>52</v>
      </c>
      <c r="U35" s="375">
        <v>46049</v>
      </c>
      <c r="V35" s="376" t="s">
        <v>80</v>
      </c>
      <c r="W35" s="370"/>
      <c r="X35" s="377" t="s">
        <v>80</v>
      </c>
      <c r="Y35" s="378" t="s">
        <v>178</v>
      </c>
      <c r="Z35" s="377"/>
      <c r="AA35" s="379"/>
      <c r="AB35" s="377">
        <v>16346</v>
      </c>
      <c r="AC35" s="377" t="s">
        <v>52</v>
      </c>
      <c r="AD35" s="377"/>
      <c r="AE35" s="380" t="s">
        <v>52</v>
      </c>
      <c r="AF35" s="381" t="s">
        <v>179</v>
      </c>
      <c r="AG35" s="377" t="s">
        <v>52</v>
      </c>
      <c r="AH35" s="382" t="s">
        <v>152</v>
      </c>
      <c r="AI35" s="377" t="s">
        <v>52</v>
      </c>
      <c r="AJ35" s="381" t="s">
        <v>52</v>
      </c>
      <c r="AK35" s="383">
        <v>46050</v>
      </c>
      <c r="AL35" s="383">
        <v>46050</v>
      </c>
      <c r="AM35" s="381">
        <v>16552</v>
      </c>
      <c r="AN35" s="379">
        <v>46051</v>
      </c>
      <c r="AO35" s="379">
        <v>46053</v>
      </c>
      <c r="AP35" s="377" t="s">
        <v>61</v>
      </c>
      <c r="AQ35" s="384" t="s">
        <v>52</v>
      </c>
      <c r="AR35" s="371" t="s">
        <v>114</v>
      </c>
    </row>
    <row r="36" spans="1:44" ht="53.1" hidden="1" customHeight="1">
      <c r="A36" s="362" t="s">
        <v>45</v>
      </c>
      <c r="B36" s="363" t="s">
        <v>46</v>
      </c>
      <c r="C36" s="362">
        <v>3</v>
      </c>
      <c r="D36" s="364"/>
      <c r="E36" s="365">
        <v>32</v>
      </c>
      <c r="F36" s="364" t="s">
        <v>47</v>
      </c>
      <c r="G36" s="363" t="s">
        <v>107</v>
      </c>
      <c r="H36" s="362" t="s">
        <v>49</v>
      </c>
      <c r="I36" s="366">
        <v>1010239512</v>
      </c>
      <c r="J36" s="364" t="s">
        <v>180</v>
      </c>
      <c r="K36" s="367">
        <v>6200000</v>
      </c>
      <c r="L36" s="368">
        <v>46027</v>
      </c>
      <c r="M36" s="368">
        <v>46305</v>
      </c>
      <c r="N36" s="367">
        <f t="shared" si="1"/>
        <v>56833333</v>
      </c>
      <c r="O36" s="369"/>
      <c r="P36" s="370"/>
      <c r="Q36" s="371"/>
      <c r="R36" s="372" t="s">
        <v>92</v>
      </c>
      <c r="S36" s="373" t="s">
        <v>52</v>
      </c>
      <c r="T36" s="374" t="s">
        <v>52</v>
      </c>
      <c r="U36" s="375">
        <v>46045</v>
      </c>
      <c r="V36" s="376" t="s">
        <v>52</v>
      </c>
      <c r="W36" s="370"/>
      <c r="X36" s="377" t="s">
        <v>52</v>
      </c>
      <c r="Y36" s="378" t="s">
        <v>181</v>
      </c>
      <c r="Z36" s="377"/>
      <c r="AA36" s="379">
        <v>46045</v>
      </c>
      <c r="AB36" s="377">
        <v>16351</v>
      </c>
      <c r="AC36" s="377" t="s">
        <v>52</v>
      </c>
      <c r="AD36" s="377"/>
      <c r="AE36" s="380" t="s">
        <v>52</v>
      </c>
      <c r="AF36" s="381" t="s">
        <v>182</v>
      </c>
      <c r="AG36" s="377" t="s">
        <v>52</v>
      </c>
      <c r="AH36" s="382" t="s">
        <v>118</v>
      </c>
      <c r="AI36" s="377" t="s">
        <v>52</v>
      </c>
      <c r="AJ36" s="381" t="s">
        <v>52</v>
      </c>
      <c r="AK36" s="383">
        <v>46048</v>
      </c>
      <c r="AL36" s="383">
        <v>46048</v>
      </c>
      <c r="AM36" s="381">
        <v>16469</v>
      </c>
      <c r="AN36" s="379">
        <v>46049</v>
      </c>
      <c r="AO36" s="379">
        <v>46053</v>
      </c>
      <c r="AP36" s="377" t="s">
        <v>61</v>
      </c>
      <c r="AQ36" s="384" t="s">
        <v>52</v>
      </c>
      <c r="AR36" s="371" t="s">
        <v>114</v>
      </c>
    </row>
    <row r="37" spans="1:44" ht="53.1" hidden="1" customHeight="1">
      <c r="A37" s="362" t="s">
        <v>45</v>
      </c>
      <c r="B37" s="363" t="s">
        <v>46</v>
      </c>
      <c r="C37" s="362">
        <v>2</v>
      </c>
      <c r="D37" s="364"/>
      <c r="E37" s="365">
        <v>29</v>
      </c>
      <c r="F37" s="364" t="s">
        <v>47</v>
      </c>
      <c r="G37" s="363" t="s">
        <v>107</v>
      </c>
      <c r="H37" s="362" t="s">
        <v>49</v>
      </c>
      <c r="I37" s="366">
        <v>96360027</v>
      </c>
      <c r="J37" s="364" t="s">
        <v>183</v>
      </c>
      <c r="K37" s="367">
        <v>8000000</v>
      </c>
      <c r="L37" s="368">
        <v>46037</v>
      </c>
      <c r="M37" s="368">
        <v>46295</v>
      </c>
      <c r="N37" s="367">
        <f t="shared" si="1"/>
        <v>68000000</v>
      </c>
      <c r="O37" s="369">
        <v>3212339656</v>
      </c>
      <c r="P37" s="370"/>
      <c r="Q37" s="371"/>
      <c r="R37" s="372" t="s">
        <v>51</v>
      </c>
      <c r="S37" s="373" t="s">
        <v>52</v>
      </c>
      <c r="T37" s="374" t="s">
        <v>52</v>
      </c>
      <c r="U37" s="375">
        <v>46044</v>
      </c>
      <c r="V37" s="376" t="s">
        <v>52</v>
      </c>
      <c r="W37" s="370"/>
      <c r="X37" s="377" t="s">
        <v>52</v>
      </c>
      <c r="Y37" s="378" t="s">
        <v>184</v>
      </c>
      <c r="Z37" s="377"/>
      <c r="AA37" s="379">
        <v>46039</v>
      </c>
      <c r="AB37" s="377">
        <v>16277</v>
      </c>
      <c r="AC37" s="377" t="s">
        <v>52</v>
      </c>
      <c r="AD37" s="377"/>
      <c r="AE37" s="380" t="s">
        <v>52</v>
      </c>
      <c r="AF37" s="381" t="s">
        <v>185</v>
      </c>
      <c r="AG37" s="377" t="s">
        <v>52</v>
      </c>
      <c r="AH37" s="382">
        <v>46045</v>
      </c>
      <c r="AI37" s="377" t="s">
        <v>52</v>
      </c>
      <c r="AJ37" s="381" t="s">
        <v>52</v>
      </c>
      <c r="AK37" s="383">
        <v>46048</v>
      </c>
      <c r="AL37" s="383">
        <v>46048</v>
      </c>
      <c r="AM37" s="381">
        <v>16479</v>
      </c>
      <c r="AN37" s="379">
        <v>46049</v>
      </c>
      <c r="AO37" s="371"/>
      <c r="AP37" s="377"/>
      <c r="AQ37" s="384" t="s">
        <v>52</v>
      </c>
      <c r="AR37" s="371"/>
    </row>
    <row r="38" spans="1:44" ht="53.1" hidden="1" customHeight="1">
      <c r="A38" s="362" t="s">
        <v>45</v>
      </c>
      <c r="B38" s="363" t="s">
        <v>46</v>
      </c>
      <c r="C38" s="362">
        <v>3</v>
      </c>
      <c r="D38" s="364"/>
      <c r="E38" s="365">
        <v>52</v>
      </c>
      <c r="F38" s="364" t="s">
        <v>47</v>
      </c>
      <c r="G38" s="363" t="s">
        <v>186</v>
      </c>
      <c r="H38" s="362" t="s">
        <v>49</v>
      </c>
      <c r="I38" s="366">
        <v>80222771</v>
      </c>
      <c r="J38" s="364" t="s">
        <v>187</v>
      </c>
      <c r="K38" s="367">
        <v>8430000</v>
      </c>
      <c r="L38" s="368">
        <v>46027</v>
      </c>
      <c r="M38" s="368">
        <v>46203</v>
      </c>
      <c r="N38" s="367">
        <f t="shared" si="1"/>
        <v>49175000</v>
      </c>
      <c r="O38" s="369"/>
      <c r="P38" s="370"/>
      <c r="Q38" s="371"/>
      <c r="R38" s="372" t="s">
        <v>51</v>
      </c>
      <c r="S38" s="373" t="s">
        <v>52</v>
      </c>
      <c r="T38" s="374" t="s">
        <v>52</v>
      </c>
      <c r="U38" s="375">
        <v>46041</v>
      </c>
      <c r="V38" s="376" t="s">
        <v>80</v>
      </c>
      <c r="W38" s="370"/>
      <c r="X38" s="377" t="s">
        <v>52</v>
      </c>
      <c r="Y38" s="378" t="s">
        <v>188</v>
      </c>
      <c r="Z38" s="377"/>
      <c r="AA38" s="379">
        <v>46040</v>
      </c>
      <c r="AB38" s="377">
        <v>16339</v>
      </c>
      <c r="AC38" s="377" t="s">
        <v>52</v>
      </c>
      <c r="AD38" s="377"/>
      <c r="AE38" s="380" t="s">
        <v>52</v>
      </c>
      <c r="AF38" s="381" t="s">
        <v>189</v>
      </c>
      <c r="AG38" s="377" t="s">
        <v>52</v>
      </c>
      <c r="AH38" s="382">
        <v>46044</v>
      </c>
      <c r="AI38" s="377" t="s">
        <v>52</v>
      </c>
      <c r="AJ38" s="381" t="s">
        <v>52</v>
      </c>
      <c r="AK38" s="383">
        <v>46045</v>
      </c>
      <c r="AL38" s="383">
        <v>46045</v>
      </c>
      <c r="AM38" s="381">
        <v>16410</v>
      </c>
      <c r="AN38" s="379">
        <v>46046</v>
      </c>
      <c r="AO38" s="371"/>
      <c r="AP38" s="377"/>
      <c r="AQ38" s="384" t="s">
        <v>52</v>
      </c>
      <c r="AR38" s="371"/>
    </row>
    <row r="39" spans="1:44" ht="53.1" hidden="1" customHeight="1">
      <c r="A39" s="362" t="s">
        <v>45</v>
      </c>
      <c r="B39" s="363" t="s">
        <v>46</v>
      </c>
      <c r="C39" s="362">
        <v>4</v>
      </c>
      <c r="D39" s="364" t="s">
        <v>190</v>
      </c>
      <c r="E39" s="365">
        <v>71</v>
      </c>
      <c r="F39" s="364" t="s">
        <v>47</v>
      </c>
      <c r="G39" s="363" t="s">
        <v>186</v>
      </c>
      <c r="H39" s="362" t="s">
        <v>49</v>
      </c>
      <c r="I39" s="366">
        <v>30687203</v>
      </c>
      <c r="J39" s="364" t="s">
        <v>191</v>
      </c>
      <c r="K39" s="367">
        <v>7500000</v>
      </c>
      <c r="L39" s="368">
        <v>46037</v>
      </c>
      <c r="M39" s="368">
        <v>46387</v>
      </c>
      <c r="N39" s="367">
        <v>86500000</v>
      </c>
      <c r="O39" s="369"/>
      <c r="P39" s="370"/>
      <c r="Q39" s="371"/>
      <c r="R39" s="372" t="s">
        <v>192</v>
      </c>
      <c r="S39" s="373" t="s">
        <v>52</v>
      </c>
      <c r="T39" s="374" t="s">
        <v>52</v>
      </c>
      <c r="U39" s="375">
        <v>46048</v>
      </c>
      <c r="V39" s="376" t="s">
        <v>52</v>
      </c>
      <c r="W39" s="370"/>
      <c r="X39" s="377" t="s">
        <v>52</v>
      </c>
      <c r="Y39" s="378" t="s">
        <v>193</v>
      </c>
      <c r="Z39" s="377"/>
      <c r="AA39" s="379"/>
      <c r="AB39" s="377"/>
      <c r="AC39" s="377" t="s">
        <v>52</v>
      </c>
      <c r="AD39" s="377"/>
      <c r="AE39" s="380" t="s">
        <v>80</v>
      </c>
      <c r="AF39" s="381" t="s">
        <v>194</v>
      </c>
      <c r="AG39" s="377" t="s">
        <v>52</v>
      </c>
      <c r="AH39" s="382">
        <v>46051</v>
      </c>
      <c r="AI39" s="377" t="s">
        <v>52</v>
      </c>
      <c r="AJ39" s="381" t="s">
        <v>52</v>
      </c>
      <c r="AK39" s="383">
        <v>46050</v>
      </c>
      <c r="AL39" s="383">
        <v>46051</v>
      </c>
      <c r="AM39" s="381">
        <v>16561</v>
      </c>
      <c r="AN39" s="379">
        <v>46051</v>
      </c>
      <c r="AO39" s="371"/>
      <c r="AP39" s="377"/>
      <c r="AQ39" s="384" t="s">
        <v>61</v>
      </c>
      <c r="AR39" s="371"/>
    </row>
    <row r="40" spans="1:44" ht="53.1" hidden="1" customHeight="1">
      <c r="A40" s="362" t="s">
        <v>45</v>
      </c>
      <c r="B40" s="363" t="s">
        <v>46</v>
      </c>
      <c r="C40" s="362">
        <v>4</v>
      </c>
      <c r="D40" s="364" t="s">
        <v>195</v>
      </c>
      <c r="E40" s="365">
        <v>44</v>
      </c>
      <c r="F40" s="364" t="s">
        <v>47</v>
      </c>
      <c r="G40" s="363" t="s">
        <v>186</v>
      </c>
      <c r="H40" s="362" t="s">
        <v>49</v>
      </c>
      <c r="I40" s="366">
        <v>1149189550</v>
      </c>
      <c r="J40" s="364" t="s">
        <v>196</v>
      </c>
      <c r="K40" s="367">
        <v>7000000</v>
      </c>
      <c r="L40" s="368">
        <v>46041</v>
      </c>
      <c r="M40" s="368">
        <v>46203</v>
      </c>
      <c r="N40" s="367">
        <v>37566667</v>
      </c>
      <c r="O40" s="369"/>
      <c r="P40" s="370"/>
      <c r="Q40" s="371"/>
      <c r="R40" s="372" t="s">
        <v>71</v>
      </c>
      <c r="S40" s="373" t="s">
        <v>52</v>
      </c>
      <c r="T40" s="374" t="s">
        <v>61</v>
      </c>
      <c r="U40" s="375">
        <v>46049</v>
      </c>
      <c r="V40" s="376" t="s">
        <v>52</v>
      </c>
      <c r="W40" s="370" t="s">
        <v>197</v>
      </c>
      <c r="X40" s="377" t="s">
        <v>52</v>
      </c>
      <c r="Y40" s="378"/>
      <c r="Z40" s="377"/>
      <c r="AA40" s="379"/>
      <c r="AB40" s="377"/>
      <c r="AC40" s="377" t="s">
        <v>52</v>
      </c>
      <c r="AD40" s="377"/>
      <c r="AE40" s="380" t="s">
        <v>57</v>
      </c>
      <c r="AF40" s="381" t="s">
        <v>198</v>
      </c>
      <c r="AG40" s="377" t="s">
        <v>52</v>
      </c>
      <c r="AH40" s="382"/>
      <c r="AI40" s="377" t="s">
        <v>52</v>
      </c>
      <c r="AJ40" s="381" t="s">
        <v>52</v>
      </c>
      <c r="AK40" s="383">
        <v>46052</v>
      </c>
      <c r="AL40" s="383">
        <v>46052</v>
      </c>
      <c r="AM40" s="381" t="s">
        <v>61</v>
      </c>
      <c r="AN40" s="379"/>
      <c r="AO40" s="371"/>
      <c r="AP40" s="377"/>
      <c r="AQ40" s="384" t="s">
        <v>61</v>
      </c>
      <c r="AR40" s="371"/>
    </row>
    <row r="41" spans="1:44" ht="53.1" hidden="1" customHeight="1">
      <c r="A41" s="362" t="s">
        <v>45</v>
      </c>
      <c r="B41" s="363" t="s">
        <v>46</v>
      </c>
      <c r="C41" s="362">
        <v>2</v>
      </c>
      <c r="D41" s="364"/>
      <c r="E41" s="365">
        <v>46</v>
      </c>
      <c r="F41" s="364" t="s">
        <v>47</v>
      </c>
      <c r="G41" s="363" t="s">
        <v>186</v>
      </c>
      <c r="H41" s="362" t="s">
        <v>49</v>
      </c>
      <c r="I41" s="366">
        <v>1096033305</v>
      </c>
      <c r="J41" s="364" t="s">
        <v>199</v>
      </c>
      <c r="K41" s="367">
        <v>7134000</v>
      </c>
      <c r="L41" s="368">
        <v>46037</v>
      </c>
      <c r="M41" s="368">
        <v>46387</v>
      </c>
      <c r="N41" s="367">
        <f>ROUND(IFERROR(K41/30*(DAYS360(L41,M41))," "),0)</f>
        <v>82278800</v>
      </c>
      <c r="O41" s="369">
        <v>3014203273</v>
      </c>
      <c r="P41" s="370"/>
      <c r="Q41" s="371"/>
      <c r="R41" s="372" t="s">
        <v>200</v>
      </c>
      <c r="S41" s="373" t="s">
        <v>52</v>
      </c>
      <c r="T41" s="374" t="s">
        <v>52</v>
      </c>
      <c r="U41" s="375">
        <v>46041</v>
      </c>
      <c r="V41" s="376" t="s">
        <v>52</v>
      </c>
      <c r="W41" s="370" t="s">
        <v>201</v>
      </c>
      <c r="X41" s="377" t="s">
        <v>52</v>
      </c>
      <c r="Y41" s="378" t="s">
        <v>202</v>
      </c>
      <c r="Z41" s="377"/>
      <c r="AA41" s="379">
        <v>46036</v>
      </c>
      <c r="AB41" s="377">
        <v>16218</v>
      </c>
      <c r="AC41" s="377" t="s">
        <v>52</v>
      </c>
      <c r="AD41" s="377"/>
      <c r="AE41" s="380" t="s">
        <v>52</v>
      </c>
      <c r="AF41" s="381" t="s">
        <v>203</v>
      </c>
      <c r="AG41" s="377" t="s">
        <v>52</v>
      </c>
      <c r="AH41" s="382">
        <v>46039</v>
      </c>
      <c r="AI41" s="377" t="s">
        <v>52</v>
      </c>
      <c r="AJ41" s="381" t="s">
        <v>52</v>
      </c>
      <c r="AK41" s="383">
        <v>46039</v>
      </c>
      <c r="AL41" s="383">
        <v>46039</v>
      </c>
      <c r="AM41" s="381">
        <v>16332</v>
      </c>
      <c r="AN41" s="379">
        <v>46042</v>
      </c>
      <c r="AO41" s="371"/>
      <c r="AP41" s="377"/>
      <c r="AQ41" s="384" t="s">
        <v>52</v>
      </c>
      <c r="AR41" s="371"/>
    </row>
    <row r="42" spans="1:44" ht="53.1" hidden="1" customHeight="1">
      <c r="A42" s="362" t="s">
        <v>45</v>
      </c>
      <c r="B42" s="363" t="s">
        <v>46</v>
      </c>
      <c r="C42" s="362">
        <v>3</v>
      </c>
      <c r="D42" s="364"/>
      <c r="E42" s="365">
        <v>64</v>
      </c>
      <c r="F42" s="364" t="s">
        <v>47</v>
      </c>
      <c r="G42" s="363" t="s">
        <v>186</v>
      </c>
      <c r="H42" s="362" t="s">
        <v>49</v>
      </c>
      <c r="I42" s="366">
        <v>1015457768</v>
      </c>
      <c r="J42" s="364" t="s">
        <v>204</v>
      </c>
      <c r="K42" s="367">
        <v>7500000</v>
      </c>
      <c r="L42" s="368">
        <v>46037</v>
      </c>
      <c r="M42" s="368">
        <v>46203</v>
      </c>
      <c r="N42" s="367">
        <f>ROUND(IFERROR(K42/30*(DAYS360(L42,M42))," "),0)</f>
        <v>41250000</v>
      </c>
      <c r="O42" s="369"/>
      <c r="P42" s="370"/>
      <c r="Q42" s="371"/>
      <c r="R42" s="372" t="s">
        <v>51</v>
      </c>
      <c r="S42" s="373" t="s">
        <v>52</v>
      </c>
      <c r="T42" s="374" t="s">
        <v>52</v>
      </c>
      <c r="U42" s="375">
        <v>46042</v>
      </c>
      <c r="V42" s="376" t="s">
        <v>57</v>
      </c>
      <c r="W42" s="370" t="s">
        <v>205</v>
      </c>
      <c r="X42" s="377" t="s">
        <v>52</v>
      </c>
      <c r="Y42" s="378" t="s">
        <v>206</v>
      </c>
      <c r="Z42" s="377"/>
      <c r="AA42" s="379">
        <v>46042</v>
      </c>
      <c r="AB42" s="377">
        <v>16343</v>
      </c>
      <c r="AC42" s="377" t="s">
        <v>52</v>
      </c>
      <c r="AD42" s="377"/>
      <c r="AE42" s="380" t="s">
        <v>52</v>
      </c>
      <c r="AF42" s="381" t="s">
        <v>207</v>
      </c>
      <c r="AG42" s="377" t="s">
        <v>52</v>
      </c>
      <c r="AH42" s="382" t="s">
        <v>152</v>
      </c>
      <c r="AI42" s="377" t="s">
        <v>52</v>
      </c>
      <c r="AJ42" s="381" t="s">
        <v>52</v>
      </c>
      <c r="AK42" s="383">
        <v>46048</v>
      </c>
      <c r="AL42" s="383">
        <v>46048</v>
      </c>
      <c r="AM42" s="381">
        <v>16465</v>
      </c>
      <c r="AN42" s="379">
        <v>46048</v>
      </c>
      <c r="AO42" s="371"/>
      <c r="AP42" s="377"/>
      <c r="AQ42" s="384" t="s">
        <v>52</v>
      </c>
      <c r="AR42" s="371"/>
    </row>
    <row r="43" spans="1:44" ht="53.1" hidden="1" customHeight="1">
      <c r="A43" s="362" t="s">
        <v>45</v>
      </c>
      <c r="B43" s="363" t="s">
        <v>46</v>
      </c>
      <c r="C43" s="362">
        <v>3</v>
      </c>
      <c r="D43" s="364"/>
      <c r="E43" s="365">
        <v>50</v>
      </c>
      <c r="F43" s="364" t="s">
        <v>47</v>
      </c>
      <c r="G43" s="363" t="s">
        <v>186</v>
      </c>
      <c r="H43" s="362" t="s">
        <v>49</v>
      </c>
      <c r="I43" s="366">
        <v>52983301</v>
      </c>
      <c r="J43" s="364" t="s">
        <v>208</v>
      </c>
      <c r="K43" s="367">
        <v>9000000</v>
      </c>
      <c r="L43" s="368">
        <v>46037</v>
      </c>
      <c r="M43" s="368">
        <v>46203</v>
      </c>
      <c r="N43" s="367">
        <f>ROUND(IFERROR(K43/30*(DAYS360(L43,M43))," "),0)</f>
        <v>49500000</v>
      </c>
      <c r="O43" s="369"/>
      <c r="P43" s="370"/>
      <c r="Q43" s="371"/>
      <c r="R43" s="372" t="s">
        <v>51</v>
      </c>
      <c r="S43" s="373" t="s">
        <v>52</v>
      </c>
      <c r="T43" s="374" t="s">
        <v>52</v>
      </c>
      <c r="U43" s="375">
        <v>46041</v>
      </c>
      <c r="V43" s="376" t="s">
        <v>57</v>
      </c>
      <c r="W43" s="370"/>
      <c r="X43" s="377" t="s">
        <v>52</v>
      </c>
      <c r="Y43" s="378" t="s">
        <v>209</v>
      </c>
      <c r="Z43" s="377"/>
      <c r="AA43" s="379">
        <v>46040</v>
      </c>
      <c r="AB43" s="377">
        <v>16338</v>
      </c>
      <c r="AC43" s="377" t="s">
        <v>52</v>
      </c>
      <c r="AD43" s="377"/>
      <c r="AE43" s="380" t="s">
        <v>52</v>
      </c>
      <c r="AF43" s="381" t="s">
        <v>210</v>
      </c>
      <c r="AG43" s="377" t="s">
        <v>52</v>
      </c>
      <c r="AH43" s="382">
        <v>46044</v>
      </c>
      <c r="AI43" s="377" t="s">
        <v>52</v>
      </c>
      <c r="AJ43" s="381" t="s">
        <v>52</v>
      </c>
      <c r="AK43" s="383">
        <v>46046</v>
      </c>
      <c r="AL43" s="383">
        <v>46046</v>
      </c>
      <c r="AM43" s="381">
        <v>16412</v>
      </c>
      <c r="AN43" s="379">
        <v>46046</v>
      </c>
      <c r="AO43" s="371"/>
      <c r="AP43" s="377"/>
      <c r="AQ43" s="384" t="s">
        <v>52</v>
      </c>
      <c r="AR43" s="371"/>
    </row>
    <row r="44" spans="1:44" ht="53.1" hidden="1" customHeight="1">
      <c r="A44" s="403" t="s">
        <v>128</v>
      </c>
      <c r="B44" s="404" t="s">
        <v>46</v>
      </c>
      <c r="C44" s="405" t="s">
        <v>211</v>
      </c>
      <c r="D44" s="406" t="s">
        <v>212</v>
      </c>
      <c r="E44" s="407"/>
      <c r="F44" s="408" t="s">
        <v>47</v>
      </c>
      <c r="G44" s="409" t="s">
        <v>186</v>
      </c>
      <c r="H44" s="410"/>
      <c r="I44" s="410"/>
      <c r="J44" s="393" t="s">
        <v>213</v>
      </c>
      <c r="K44" s="410"/>
      <c r="L44" s="411"/>
      <c r="M44" s="410"/>
      <c r="N44" s="410"/>
      <c r="O44" s="412"/>
      <c r="P44" s="413"/>
      <c r="Q44" s="410"/>
      <c r="R44" s="406" t="s">
        <v>214</v>
      </c>
      <c r="S44" s="405"/>
      <c r="T44" s="414" t="s">
        <v>215</v>
      </c>
      <c r="U44" s="415">
        <v>46049</v>
      </c>
      <c r="V44" s="405" t="s">
        <v>52</v>
      </c>
      <c r="W44" s="413"/>
      <c r="X44" s="401" t="s">
        <v>52</v>
      </c>
      <c r="Y44" s="416"/>
      <c r="Z44" s="401" t="s">
        <v>52</v>
      </c>
      <c r="AA44" s="410"/>
      <c r="AB44" s="401">
        <v>16459</v>
      </c>
      <c r="AC44" s="381" t="s">
        <v>60</v>
      </c>
      <c r="AD44" s="401"/>
      <c r="AE44" s="381" t="s">
        <v>60</v>
      </c>
      <c r="AF44" s="405" t="s">
        <v>216</v>
      </c>
      <c r="AG44" s="377" t="s">
        <v>52</v>
      </c>
      <c r="AH44" s="401" t="s">
        <v>60</v>
      </c>
      <c r="AI44" s="377" t="s">
        <v>52</v>
      </c>
      <c r="AJ44" s="405" t="s">
        <v>52</v>
      </c>
      <c r="AK44" s="417">
        <v>46050</v>
      </c>
      <c r="AL44" s="417">
        <v>46050</v>
      </c>
      <c r="AM44" s="401">
        <v>16554</v>
      </c>
      <c r="AN44" s="418">
        <v>46051</v>
      </c>
      <c r="AO44" s="410"/>
      <c r="AP44" s="401"/>
      <c r="AQ44" s="384" t="s">
        <v>52</v>
      </c>
      <c r="AR44" s="410"/>
    </row>
    <row r="45" spans="1:44" ht="53.1" hidden="1" customHeight="1">
      <c r="A45" s="362" t="s">
        <v>45</v>
      </c>
      <c r="B45" s="363" t="s">
        <v>46</v>
      </c>
      <c r="C45" s="362">
        <v>7</v>
      </c>
      <c r="D45" s="364"/>
      <c r="E45" s="365" t="s">
        <v>217</v>
      </c>
      <c r="F45" s="364" t="s">
        <v>47</v>
      </c>
      <c r="G45" s="363" t="s">
        <v>186</v>
      </c>
      <c r="H45" s="362" t="s">
        <v>49</v>
      </c>
      <c r="I45" s="366">
        <v>1045493581</v>
      </c>
      <c r="J45" s="364" t="s">
        <v>218</v>
      </c>
      <c r="K45" s="367">
        <v>6000000</v>
      </c>
      <c r="L45" s="368">
        <v>46041</v>
      </c>
      <c r="M45" s="368">
        <v>46203</v>
      </c>
      <c r="N45" s="367">
        <f t="shared" ref="N45:N53" si="2">ROUND(IFERROR(K45/30*(DAYS360(L45,M45))," "),0)</f>
        <v>32200000</v>
      </c>
      <c r="O45" s="369"/>
      <c r="P45" s="370"/>
      <c r="Q45" s="371"/>
      <c r="R45" s="372" t="s">
        <v>192</v>
      </c>
      <c r="S45" s="373" t="s">
        <v>61</v>
      </c>
      <c r="T45" s="374"/>
      <c r="U45" s="375"/>
      <c r="V45" s="376" t="s">
        <v>52</v>
      </c>
      <c r="W45" s="370"/>
      <c r="X45" s="377" t="s">
        <v>52</v>
      </c>
      <c r="Y45" s="378" t="s">
        <v>219</v>
      </c>
      <c r="Z45" s="377"/>
      <c r="AA45" s="379"/>
      <c r="AB45" s="377"/>
      <c r="AC45" s="377" t="s">
        <v>52</v>
      </c>
      <c r="AD45" s="377"/>
      <c r="AE45" s="380" t="s">
        <v>52</v>
      </c>
      <c r="AF45" s="381" t="s">
        <v>220</v>
      </c>
      <c r="AG45" s="377" t="s">
        <v>52</v>
      </c>
      <c r="AH45" s="382" t="s">
        <v>52</v>
      </c>
      <c r="AI45" s="377" t="s">
        <v>52</v>
      </c>
      <c r="AJ45" s="381" t="s">
        <v>52</v>
      </c>
      <c r="AK45" s="383">
        <v>46052</v>
      </c>
      <c r="AL45" s="383">
        <v>46052</v>
      </c>
      <c r="AM45" s="381" t="s">
        <v>61</v>
      </c>
      <c r="AN45" s="379"/>
      <c r="AO45" s="371"/>
      <c r="AP45" s="377"/>
      <c r="AQ45" s="384" t="s">
        <v>61</v>
      </c>
      <c r="AR45" s="371"/>
    </row>
    <row r="46" spans="1:44" ht="53.1" hidden="1" customHeight="1">
      <c r="A46" s="362" t="s">
        <v>45</v>
      </c>
      <c r="B46" s="363" t="s">
        <v>46</v>
      </c>
      <c r="C46" s="362">
        <v>2</v>
      </c>
      <c r="D46" s="364"/>
      <c r="E46" s="365">
        <v>73</v>
      </c>
      <c r="F46" s="364" t="s">
        <v>47</v>
      </c>
      <c r="G46" s="363" t="s">
        <v>186</v>
      </c>
      <c r="H46" s="362" t="s">
        <v>49</v>
      </c>
      <c r="I46" s="366">
        <v>8175146</v>
      </c>
      <c r="J46" s="364" t="s">
        <v>221</v>
      </c>
      <c r="K46" s="367">
        <v>7500000</v>
      </c>
      <c r="L46" s="368">
        <v>46037</v>
      </c>
      <c r="M46" s="368">
        <v>46387</v>
      </c>
      <c r="N46" s="367">
        <f t="shared" si="2"/>
        <v>86500000</v>
      </c>
      <c r="O46" s="369">
        <v>3176465539</v>
      </c>
      <c r="P46" s="370"/>
      <c r="Q46" s="371"/>
      <c r="R46" s="372" t="s">
        <v>200</v>
      </c>
      <c r="S46" s="373" t="s">
        <v>52</v>
      </c>
      <c r="T46" s="374" t="s">
        <v>52</v>
      </c>
      <c r="U46" s="375">
        <v>46041</v>
      </c>
      <c r="V46" s="376" t="s">
        <v>52</v>
      </c>
      <c r="W46" s="370"/>
      <c r="X46" s="377" t="s">
        <v>52</v>
      </c>
      <c r="Y46" s="378" t="s">
        <v>222</v>
      </c>
      <c r="Z46" s="377"/>
      <c r="AA46" s="379">
        <v>46037</v>
      </c>
      <c r="AB46" s="377">
        <v>16254</v>
      </c>
      <c r="AC46" s="377" t="s">
        <v>52</v>
      </c>
      <c r="AD46" s="377"/>
      <c r="AE46" s="380" t="s">
        <v>52</v>
      </c>
      <c r="AF46" s="381" t="s">
        <v>223</v>
      </c>
      <c r="AG46" s="377" t="s">
        <v>52</v>
      </c>
      <c r="AH46" s="382" t="s">
        <v>152</v>
      </c>
      <c r="AI46" s="377" t="s">
        <v>52</v>
      </c>
      <c r="AJ46" s="381" t="s">
        <v>52</v>
      </c>
      <c r="AK46" s="383">
        <v>46049</v>
      </c>
      <c r="AL46" s="383">
        <v>46050</v>
      </c>
      <c r="AM46" s="381">
        <v>16513</v>
      </c>
      <c r="AN46" s="379">
        <v>46050</v>
      </c>
      <c r="AO46" s="371"/>
      <c r="AP46" s="377"/>
      <c r="AQ46" s="384" t="s">
        <v>52</v>
      </c>
      <c r="AR46" s="371"/>
    </row>
    <row r="47" spans="1:44" ht="53.1" hidden="1" customHeight="1">
      <c r="A47" s="362" t="s">
        <v>45</v>
      </c>
      <c r="B47" s="363" t="s">
        <v>46</v>
      </c>
      <c r="C47" s="362">
        <v>2</v>
      </c>
      <c r="D47" s="364"/>
      <c r="E47" s="365">
        <v>61</v>
      </c>
      <c r="F47" s="364" t="s">
        <v>47</v>
      </c>
      <c r="G47" s="363" t="s">
        <v>186</v>
      </c>
      <c r="H47" s="362" t="s">
        <v>49</v>
      </c>
      <c r="I47" s="366">
        <v>1018407659</v>
      </c>
      <c r="J47" s="364" t="s">
        <v>224</v>
      </c>
      <c r="K47" s="367">
        <v>9000000</v>
      </c>
      <c r="L47" s="368">
        <v>46037</v>
      </c>
      <c r="M47" s="368">
        <v>46203</v>
      </c>
      <c r="N47" s="367">
        <f t="shared" si="2"/>
        <v>49500000</v>
      </c>
      <c r="O47" s="369">
        <v>3006009415</v>
      </c>
      <c r="P47" s="370"/>
      <c r="Q47" s="371"/>
      <c r="R47" s="372" t="s">
        <v>200</v>
      </c>
      <c r="S47" s="373" t="s">
        <v>52</v>
      </c>
      <c r="T47" s="374" t="s">
        <v>52</v>
      </c>
      <c r="U47" s="375">
        <v>46041</v>
      </c>
      <c r="V47" s="376" t="s">
        <v>52</v>
      </c>
      <c r="W47" s="370" t="s">
        <v>225</v>
      </c>
      <c r="X47" s="377" t="s">
        <v>52</v>
      </c>
      <c r="Y47" s="378" t="s">
        <v>226</v>
      </c>
      <c r="Z47" s="377"/>
      <c r="AA47" s="379">
        <v>46036</v>
      </c>
      <c r="AB47" s="377">
        <v>16251</v>
      </c>
      <c r="AC47" s="377" t="s">
        <v>52</v>
      </c>
      <c r="AD47" s="377"/>
      <c r="AE47" s="380" t="s">
        <v>52</v>
      </c>
      <c r="AF47" s="381" t="s">
        <v>227</v>
      </c>
      <c r="AG47" s="377" t="s">
        <v>52</v>
      </c>
      <c r="AH47" s="382">
        <v>46045</v>
      </c>
      <c r="AI47" s="377" t="s">
        <v>52</v>
      </c>
      <c r="AJ47" s="381" t="s">
        <v>52</v>
      </c>
      <c r="AK47" s="383">
        <v>46049</v>
      </c>
      <c r="AL47" s="383">
        <v>46050</v>
      </c>
      <c r="AM47" s="381">
        <v>16515</v>
      </c>
      <c r="AN47" s="379">
        <v>46050</v>
      </c>
      <c r="AO47" s="371"/>
      <c r="AP47" s="377"/>
      <c r="AQ47" s="384" t="s">
        <v>52</v>
      </c>
      <c r="AR47" s="371"/>
    </row>
    <row r="48" spans="1:44" ht="53.1" hidden="1" customHeight="1">
      <c r="A48" s="362" t="s">
        <v>45</v>
      </c>
      <c r="B48" s="363" t="s">
        <v>46</v>
      </c>
      <c r="C48" s="362">
        <v>8</v>
      </c>
      <c r="D48" s="364" t="s">
        <v>228</v>
      </c>
      <c r="E48" s="365">
        <v>43</v>
      </c>
      <c r="F48" s="364" t="s">
        <v>47</v>
      </c>
      <c r="G48" s="363" t="s">
        <v>186</v>
      </c>
      <c r="H48" s="362"/>
      <c r="I48" s="366">
        <v>19342114</v>
      </c>
      <c r="J48" s="364" t="s">
        <v>195</v>
      </c>
      <c r="K48" s="367">
        <v>11000000</v>
      </c>
      <c r="L48" s="368">
        <v>46052</v>
      </c>
      <c r="M48" s="368">
        <v>46386</v>
      </c>
      <c r="N48" s="367">
        <f t="shared" si="2"/>
        <v>121000000</v>
      </c>
      <c r="O48" s="369"/>
      <c r="P48" s="370"/>
      <c r="Q48" s="371"/>
      <c r="R48" s="372" t="s">
        <v>229</v>
      </c>
      <c r="S48" s="373" t="s">
        <v>52</v>
      </c>
      <c r="T48" s="374" t="s">
        <v>52</v>
      </c>
      <c r="U48" s="375"/>
      <c r="V48" s="376" t="s">
        <v>52</v>
      </c>
      <c r="W48" s="370"/>
      <c r="X48" s="377" t="s">
        <v>52</v>
      </c>
      <c r="Y48" s="378"/>
      <c r="Z48" s="377"/>
      <c r="AA48" s="379"/>
      <c r="AB48" s="377"/>
      <c r="AC48" s="377" t="s">
        <v>52</v>
      </c>
      <c r="AD48" s="377"/>
      <c r="AE48" s="380" t="s">
        <v>52</v>
      </c>
      <c r="AF48" s="381" t="s">
        <v>230</v>
      </c>
      <c r="AG48" s="377" t="s">
        <v>52</v>
      </c>
      <c r="AH48" s="382"/>
      <c r="AI48" s="377" t="s">
        <v>52</v>
      </c>
      <c r="AJ48" s="381" t="s">
        <v>52</v>
      </c>
      <c r="AK48" s="383">
        <v>46052</v>
      </c>
      <c r="AL48" s="383">
        <v>46054</v>
      </c>
      <c r="AM48" s="381"/>
      <c r="AN48" s="379"/>
      <c r="AO48" s="371"/>
      <c r="AP48" s="377"/>
      <c r="AQ48" s="384" t="s">
        <v>61</v>
      </c>
      <c r="AR48" s="371"/>
    </row>
    <row r="49" spans="1:44" ht="53.1" hidden="1" customHeight="1">
      <c r="A49" s="362" t="s">
        <v>45</v>
      </c>
      <c r="B49" s="363" t="s">
        <v>46</v>
      </c>
      <c r="C49" s="362">
        <v>2</v>
      </c>
      <c r="D49" s="364"/>
      <c r="E49" s="365">
        <v>41</v>
      </c>
      <c r="F49" s="364" t="s">
        <v>47</v>
      </c>
      <c r="G49" s="363" t="s">
        <v>186</v>
      </c>
      <c r="H49" s="362" t="s">
        <v>49</v>
      </c>
      <c r="I49" s="366">
        <v>79802825</v>
      </c>
      <c r="J49" s="364" t="s">
        <v>231</v>
      </c>
      <c r="K49" s="367">
        <v>8430000</v>
      </c>
      <c r="L49" s="368">
        <v>46037</v>
      </c>
      <c r="M49" s="368">
        <v>46203</v>
      </c>
      <c r="N49" s="367">
        <f t="shared" si="2"/>
        <v>46365000</v>
      </c>
      <c r="O49" s="369">
        <v>3183022358</v>
      </c>
      <c r="P49" s="370"/>
      <c r="Q49" s="371"/>
      <c r="R49" s="372" t="s">
        <v>229</v>
      </c>
      <c r="S49" s="373" t="s">
        <v>52</v>
      </c>
      <c r="T49" s="374" t="s">
        <v>52</v>
      </c>
      <c r="U49" s="375">
        <v>46041</v>
      </c>
      <c r="V49" s="376" t="s">
        <v>52</v>
      </c>
      <c r="W49" s="370" t="s">
        <v>232</v>
      </c>
      <c r="X49" s="377" t="s">
        <v>52</v>
      </c>
      <c r="Y49" s="378" t="s">
        <v>233</v>
      </c>
      <c r="Z49" s="377"/>
      <c r="AA49" s="379">
        <v>46036</v>
      </c>
      <c r="AB49" s="377">
        <v>16220</v>
      </c>
      <c r="AC49" s="377" t="s">
        <v>52</v>
      </c>
      <c r="AD49" s="377"/>
      <c r="AE49" s="380" t="s">
        <v>52</v>
      </c>
      <c r="AF49" s="381" t="s">
        <v>234</v>
      </c>
      <c r="AG49" s="377" t="s">
        <v>52</v>
      </c>
      <c r="AH49" s="382">
        <v>46038</v>
      </c>
      <c r="AI49" s="377" t="s">
        <v>52</v>
      </c>
      <c r="AJ49" s="381" t="s">
        <v>52</v>
      </c>
      <c r="AK49" s="383">
        <v>46038</v>
      </c>
      <c r="AL49" s="383">
        <v>46038</v>
      </c>
      <c r="AM49" s="381">
        <v>16325</v>
      </c>
      <c r="AN49" s="379">
        <v>46040</v>
      </c>
      <c r="AO49" s="371"/>
      <c r="AP49" s="377"/>
      <c r="AQ49" s="384" t="s">
        <v>52</v>
      </c>
      <c r="AR49" s="371"/>
    </row>
    <row r="50" spans="1:44" ht="53.1" hidden="1" customHeight="1">
      <c r="A50" s="362" t="s">
        <v>45</v>
      </c>
      <c r="B50" s="363" t="s">
        <v>46</v>
      </c>
      <c r="C50" s="362">
        <v>3</v>
      </c>
      <c r="D50" s="364"/>
      <c r="E50" s="365">
        <v>47</v>
      </c>
      <c r="F50" s="364" t="s">
        <v>47</v>
      </c>
      <c r="G50" s="363" t="s">
        <v>186</v>
      </c>
      <c r="H50" s="362" t="s">
        <v>49</v>
      </c>
      <c r="I50" s="366">
        <v>71174001</v>
      </c>
      <c r="J50" s="364" t="s">
        <v>235</v>
      </c>
      <c r="K50" s="367">
        <v>8000000</v>
      </c>
      <c r="L50" s="368">
        <v>46028</v>
      </c>
      <c r="M50" s="368">
        <v>46203</v>
      </c>
      <c r="N50" s="367">
        <f t="shared" si="2"/>
        <v>46400000</v>
      </c>
      <c r="O50" s="369"/>
      <c r="P50" s="370"/>
      <c r="Q50" s="371"/>
      <c r="R50" s="372" t="s">
        <v>51</v>
      </c>
      <c r="S50" s="373" t="s">
        <v>52</v>
      </c>
      <c r="T50" s="374" t="s">
        <v>52</v>
      </c>
      <c r="U50" s="375">
        <v>46043</v>
      </c>
      <c r="V50" s="376" t="s">
        <v>57</v>
      </c>
      <c r="W50" s="370" t="s">
        <v>236</v>
      </c>
      <c r="X50" s="377" t="s">
        <v>80</v>
      </c>
      <c r="Y50" s="378" t="s">
        <v>237</v>
      </c>
      <c r="Z50" s="377"/>
      <c r="AA50" s="379">
        <v>46042</v>
      </c>
      <c r="AB50" s="377">
        <v>16222</v>
      </c>
      <c r="AC50" s="377" t="s">
        <v>52</v>
      </c>
      <c r="AD50" s="377"/>
      <c r="AE50" s="380" t="s">
        <v>52</v>
      </c>
      <c r="AF50" s="381" t="s">
        <v>238</v>
      </c>
      <c r="AG50" s="377" t="s">
        <v>52</v>
      </c>
      <c r="AH50" s="382">
        <v>46046</v>
      </c>
      <c r="AI50" s="377" t="s">
        <v>52</v>
      </c>
      <c r="AJ50" s="381" t="s">
        <v>52</v>
      </c>
      <c r="AK50" s="383">
        <v>46046</v>
      </c>
      <c r="AL50" s="383">
        <v>46046</v>
      </c>
      <c r="AM50" s="381">
        <v>16464</v>
      </c>
      <c r="AN50" s="379">
        <v>46048</v>
      </c>
      <c r="AO50" s="371"/>
      <c r="AP50" s="377"/>
      <c r="AQ50" s="384" t="s">
        <v>52</v>
      </c>
      <c r="AR50" s="371"/>
    </row>
    <row r="51" spans="1:44" ht="53.1" hidden="1" customHeight="1">
      <c r="A51" s="362" t="s">
        <v>45</v>
      </c>
      <c r="B51" s="363" t="s">
        <v>46</v>
      </c>
      <c r="C51" s="362">
        <v>2</v>
      </c>
      <c r="D51" s="364"/>
      <c r="E51" s="365">
        <v>58</v>
      </c>
      <c r="F51" s="364" t="s">
        <v>47</v>
      </c>
      <c r="G51" s="363" t="s">
        <v>186</v>
      </c>
      <c r="H51" s="362" t="s">
        <v>49</v>
      </c>
      <c r="I51" s="366">
        <v>7554316</v>
      </c>
      <c r="J51" s="364" t="s">
        <v>239</v>
      </c>
      <c r="K51" s="367">
        <v>6600000</v>
      </c>
      <c r="L51" s="368">
        <v>46036</v>
      </c>
      <c r="M51" s="368">
        <v>46341</v>
      </c>
      <c r="N51" s="367">
        <f t="shared" si="2"/>
        <v>66220000</v>
      </c>
      <c r="O51" s="369">
        <v>3104041215</v>
      </c>
      <c r="P51" s="370"/>
      <c r="Q51" s="371"/>
      <c r="R51" s="372" t="s">
        <v>229</v>
      </c>
      <c r="S51" s="373" t="s">
        <v>52</v>
      </c>
      <c r="T51" s="374" t="s">
        <v>52</v>
      </c>
      <c r="U51" s="375">
        <v>46041</v>
      </c>
      <c r="V51" s="376" t="s">
        <v>52</v>
      </c>
      <c r="W51" s="370"/>
      <c r="X51" s="377" t="s">
        <v>52</v>
      </c>
      <c r="Y51" s="378" t="s">
        <v>240</v>
      </c>
      <c r="Z51" s="377"/>
      <c r="AA51" s="379">
        <v>46036</v>
      </c>
      <c r="AB51" s="377">
        <v>16250</v>
      </c>
      <c r="AC51" s="377" t="s">
        <v>52</v>
      </c>
      <c r="AD51" s="377"/>
      <c r="AE51" s="380" t="s">
        <v>52</v>
      </c>
      <c r="AF51" s="381" t="s">
        <v>241</v>
      </c>
      <c r="AG51" s="377" t="s">
        <v>52</v>
      </c>
      <c r="AH51" s="382">
        <v>46037</v>
      </c>
      <c r="AI51" s="377" t="s">
        <v>52</v>
      </c>
      <c r="AJ51" s="381" t="s">
        <v>52</v>
      </c>
      <c r="AK51" s="383">
        <v>46038</v>
      </c>
      <c r="AL51" s="383">
        <v>46038</v>
      </c>
      <c r="AM51" s="381">
        <v>16326</v>
      </c>
      <c r="AN51" s="379">
        <v>46042</v>
      </c>
      <c r="AO51" s="371"/>
      <c r="AP51" s="377"/>
      <c r="AQ51" s="384" t="s">
        <v>52</v>
      </c>
      <c r="AR51" s="371"/>
    </row>
    <row r="52" spans="1:44" ht="53.1" hidden="1" customHeight="1">
      <c r="A52" s="362" t="s">
        <v>45</v>
      </c>
      <c r="B52" s="363" t="s">
        <v>46</v>
      </c>
      <c r="C52" s="362">
        <v>2</v>
      </c>
      <c r="D52" s="364"/>
      <c r="E52" s="365">
        <v>53</v>
      </c>
      <c r="F52" s="364" t="s">
        <v>47</v>
      </c>
      <c r="G52" s="363" t="s">
        <v>186</v>
      </c>
      <c r="H52" s="362" t="s">
        <v>49</v>
      </c>
      <c r="I52" s="366">
        <v>1045510722</v>
      </c>
      <c r="J52" s="364" t="s">
        <v>242</v>
      </c>
      <c r="K52" s="367">
        <v>7500000</v>
      </c>
      <c r="L52" s="368">
        <v>46037</v>
      </c>
      <c r="M52" s="368">
        <v>46387</v>
      </c>
      <c r="N52" s="367">
        <f t="shared" si="2"/>
        <v>86500000</v>
      </c>
      <c r="O52" s="369">
        <v>3127454559</v>
      </c>
      <c r="P52" s="370"/>
      <c r="Q52" s="371"/>
      <c r="R52" s="372" t="s">
        <v>229</v>
      </c>
      <c r="S52" s="373" t="s">
        <v>52</v>
      </c>
      <c r="T52" s="374" t="s">
        <v>52</v>
      </c>
      <c r="U52" s="375">
        <v>46041</v>
      </c>
      <c r="V52" s="376" t="s">
        <v>52</v>
      </c>
      <c r="W52" s="370" t="s">
        <v>243</v>
      </c>
      <c r="X52" s="377" t="s">
        <v>52</v>
      </c>
      <c r="Y52" s="378" t="s">
        <v>244</v>
      </c>
      <c r="Z52" s="377"/>
      <c r="AA52" s="379">
        <v>46037</v>
      </c>
      <c r="AB52" s="377">
        <v>16255</v>
      </c>
      <c r="AC52" s="377" t="s">
        <v>52</v>
      </c>
      <c r="AD52" s="377"/>
      <c r="AE52" s="380" t="s">
        <v>52</v>
      </c>
      <c r="AF52" s="381" t="s">
        <v>245</v>
      </c>
      <c r="AG52" s="377" t="s">
        <v>52</v>
      </c>
      <c r="AH52" s="382"/>
      <c r="AI52" s="377" t="s">
        <v>52</v>
      </c>
      <c r="AJ52" s="381" t="s">
        <v>52</v>
      </c>
      <c r="AK52" s="383">
        <v>46052</v>
      </c>
      <c r="AL52" s="383">
        <v>46054</v>
      </c>
      <c r="AM52" s="381" t="s">
        <v>61</v>
      </c>
      <c r="AN52" s="379"/>
      <c r="AO52" s="371"/>
      <c r="AP52" s="377"/>
      <c r="AQ52" s="384" t="s">
        <v>61</v>
      </c>
      <c r="AR52" s="371"/>
    </row>
    <row r="53" spans="1:44" ht="53.1" hidden="1" customHeight="1">
      <c r="A53" s="362" t="s">
        <v>45</v>
      </c>
      <c r="B53" s="363" t="s">
        <v>46</v>
      </c>
      <c r="C53" s="362">
        <v>2</v>
      </c>
      <c r="D53" s="369"/>
      <c r="E53" s="365">
        <v>51</v>
      </c>
      <c r="F53" s="364" t="s">
        <v>47</v>
      </c>
      <c r="G53" s="363" t="s">
        <v>186</v>
      </c>
      <c r="H53" s="362" t="s">
        <v>49</v>
      </c>
      <c r="I53" s="366">
        <v>71173611</v>
      </c>
      <c r="J53" s="364" t="s">
        <v>246</v>
      </c>
      <c r="K53" s="367">
        <v>7500000</v>
      </c>
      <c r="L53" s="368">
        <v>46036</v>
      </c>
      <c r="M53" s="368">
        <v>46386</v>
      </c>
      <c r="N53" s="367">
        <f t="shared" si="2"/>
        <v>86500000</v>
      </c>
      <c r="O53" s="369">
        <v>3126702272</v>
      </c>
      <c r="P53" s="404"/>
      <c r="Q53" s="369"/>
      <c r="R53" s="372" t="s">
        <v>229</v>
      </c>
      <c r="S53" s="373" t="s">
        <v>52</v>
      </c>
      <c r="T53" s="374" t="s">
        <v>52</v>
      </c>
      <c r="U53" s="375">
        <v>46041</v>
      </c>
      <c r="V53" s="376" t="s">
        <v>52</v>
      </c>
      <c r="W53" s="404"/>
      <c r="X53" s="381" t="s">
        <v>52</v>
      </c>
      <c r="Y53" s="419" t="s">
        <v>247</v>
      </c>
      <c r="Z53" s="381"/>
      <c r="AA53" s="420">
        <v>46036</v>
      </c>
      <c r="AB53" s="381">
        <v>16248</v>
      </c>
      <c r="AC53" s="381" t="s">
        <v>52</v>
      </c>
      <c r="AD53" s="381"/>
      <c r="AE53" s="376" t="s">
        <v>52</v>
      </c>
      <c r="AF53" s="381" t="s">
        <v>248</v>
      </c>
      <c r="AG53" s="377" t="s">
        <v>52</v>
      </c>
      <c r="AH53" s="383">
        <v>46046</v>
      </c>
      <c r="AI53" s="377" t="s">
        <v>52</v>
      </c>
      <c r="AJ53" s="381" t="s">
        <v>52</v>
      </c>
      <c r="AK53" s="383">
        <v>46048</v>
      </c>
      <c r="AL53" s="383">
        <v>46049</v>
      </c>
      <c r="AM53" s="381">
        <v>16495</v>
      </c>
      <c r="AN53" s="420">
        <v>46049</v>
      </c>
      <c r="AO53" s="369"/>
      <c r="AP53" s="381"/>
      <c r="AQ53" s="384" t="s">
        <v>52</v>
      </c>
      <c r="AR53" s="369"/>
    </row>
    <row r="54" spans="1:44" ht="53.1" hidden="1" customHeight="1">
      <c r="A54" s="362" t="s">
        <v>45</v>
      </c>
      <c r="B54" s="363" t="s">
        <v>46</v>
      </c>
      <c r="C54" s="362">
        <v>4</v>
      </c>
      <c r="D54" s="364" t="s">
        <v>249</v>
      </c>
      <c r="E54" s="365">
        <v>65</v>
      </c>
      <c r="F54" s="364" t="s">
        <v>47</v>
      </c>
      <c r="G54" s="363" t="s">
        <v>186</v>
      </c>
      <c r="H54" s="362" t="s">
        <v>49</v>
      </c>
      <c r="I54" s="366">
        <v>1107099254</v>
      </c>
      <c r="J54" s="364" t="s">
        <v>250</v>
      </c>
      <c r="K54" s="367">
        <v>7200000</v>
      </c>
      <c r="L54" s="368">
        <v>46048</v>
      </c>
      <c r="M54" s="368">
        <v>46387</v>
      </c>
      <c r="N54" s="367">
        <v>80400000</v>
      </c>
      <c r="O54" s="369"/>
      <c r="P54" s="370"/>
      <c r="Q54" s="371"/>
      <c r="R54" s="372" t="s">
        <v>71</v>
      </c>
      <c r="S54" s="373" t="s">
        <v>52</v>
      </c>
      <c r="T54" s="374" t="s">
        <v>61</v>
      </c>
      <c r="U54" s="375">
        <v>46049</v>
      </c>
      <c r="V54" s="376" t="s">
        <v>52</v>
      </c>
      <c r="W54" s="370" t="s">
        <v>251</v>
      </c>
      <c r="X54" s="377" t="s">
        <v>52</v>
      </c>
      <c r="Y54" s="378"/>
      <c r="Z54" s="377"/>
      <c r="AA54" s="379"/>
      <c r="AB54" s="377"/>
      <c r="AC54" s="377" t="s">
        <v>52</v>
      </c>
      <c r="AD54" s="377"/>
      <c r="AE54" s="380" t="s">
        <v>52</v>
      </c>
      <c r="AF54" s="381" t="s">
        <v>252</v>
      </c>
      <c r="AG54" s="377" t="s">
        <v>52</v>
      </c>
      <c r="AH54" s="382"/>
      <c r="AI54" s="377" t="s">
        <v>52</v>
      </c>
      <c r="AJ54" s="381" t="s">
        <v>52</v>
      </c>
      <c r="AK54" s="383">
        <v>46052</v>
      </c>
      <c r="AL54" s="383">
        <v>46052</v>
      </c>
      <c r="AM54" s="381" t="s">
        <v>61</v>
      </c>
      <c r="AN54" s="379"/>
      <c r="AO54" s="371"/>
      <c r="AP54" s="377"/>
      <c r="AQ54" s="384" t="s">
        <v>61</v>
      </c>
      <c r="AR54" s="371"/>
    </row>
    <row r="55" spans="1:44" ht="53.1" hidden="1" customHeight="1">
      <c r="A55" s="362" t="s">
        <v>45</v>
      </c>
      <c r="B55" s="363" t="s">
        <v>46</v>
      </c>
      <c r="C55" s="362">
        <v>2</v>
      </c>
      <c r="D55" s="364"/>
      <c r="E55" s="365">
        <v>54</v>
      </c>
      <c r="F55" s="364" t="s">
        <v>47</v>
      </c>
      <c r="G55" s="363" t="s">
        <v>186</v>
      </c>
      <c r="H55" s="362" t="s">
        <v>90</v>
      </c>
      <c r="I55" s="366">
        <v>80005783</v>
      </c>
      <c r="J55" s="364" t="s">
        <v>253</v>
      </c>
      <c r="K55" s="367">
        <v>8430000</v>
      </c>
      <c r="L55" s="368">
        <v>46036</v>
      </c>
      <c r="M55" s="368">
        <v>46387</v>
      </c>
      <c r="N55" s="367">
        <f t="shared" ref="N55:N73" si="3">ROUND(IFERROR(K55/30*(DAYS360(L55,M55))," "),0)</f>
        <v>97507000</v>
      </c>
      <c r="O55" s="369">
        <v>3234949145</v>
      </c>
      <c r="P55" s="370"/>
      <c r="Q55" s="371"/>
      <c r="R55" s="372" t="s">
        <v>92</v>
      </c>
      <c r="S55" s="373" t="s">
        <v>52</v>
      </c>
      <c r="T55" s="374" t="s">
        <v>52</v>
      </c>
      <c r="U55" s="375">
        <v>46041</v>
      </c>
      <c r="V55" s="376" t="s">
        <v>52</v>
      </c>
      <c r="W55" s="370"/>
      <c r="X55" s="377" t="s">
        <v>52</v>
      </c>
      <c r="Y55" s="378" t="s">
        <v>254</v>
      </c>
      <c r="Z55" s="377"/>
      <c r="AA55" s="379">
        <v>46037</v>
      </c>
      <c r="AB55" s="377">
        <v>16221</v>
      </c>
      <c r="AC55" s="377" t="s">
        <v>52</v>
      </c>
      <c r="AD55" s="377"/>
      <c r="AE55" s="380" t="s">
        <v>52</v>
      </c>
      <c r="AF55" s="381" t="s">
        <v>255</v>
      </c>
      <c r="AG55" s="377" t="s">
        <v>52</v>
      </c>
      <c r="AH55" s="382">
        <v>46040</v>
      </c>
      <c r="AI55" s="377" t="s">
        <v>52</v>
      </c>
      <c r="AJ55" s="381" t="s">
        <v>52</v>
      </c>
      <c r="AK55" s="383">
        <v>46039</v>
      </c>
      <c r="AL55" s="383">
        <v>46037</v>
      </c>
      <c r="AM55" s="381">
        <v>16336</v>
      </c>
      <c r="AN55" s="379">
        <v>46042</v>
      </c>
      <c r="AO55" s="379">
        <v>46053</v>
      </c>
      <c r="AP55" s="377" t="s">
        <v>61</v>
      </c>
      <c r="AQ55" s="384" t="s">
        <v>52</v>
      </c>
      <c r="AR55" s="371" t="s">
        <v>114</v>
      </c>
    </row>
    <row r="56" spans="1:44" ht="53.1" hidden="1" customHeight="1">
      <c r="A56" s="362" t="s">
        <v>45</v>
      </c>
      <c r="B56" s="363" t="s">
        <v>46</v>
      </c>
      <c r="C56" s="362">
        <v>2</v>
      </c>
      <c r="D56" s="364"/>
      <c r="E56" s="365">
        <v>45</v>
      </c>
      <c r="F56" s="364" t="s">
        <v>47</v>
      </c>
      <c r="G56" s="363" t="s">
        <v>186</v>
      </c>
      <c r="H56" s="362" t="s">
        <v>49</v>
      </c>
      <c r="I56" s="366">
        <v>1016002424</v>
      </c>
      <c r="J56" s="364" t="s">
        <v>256</v>
      </c>
      <c r="K56" s="367">
        <v>3450000</v>
      </c>
      <c r="L56" s="368">
        <v>46036</v>
      </c>
      <c r="M56" s="368">
        <v>46387</v>
      </c>
      <c r="N56" s="367">
        <f t="shared" si="3"/>
        <v>39905000</v>
      </c>
      <c r="O56" s="369">
        <v>3172833533</v>
      </c>
      <c r="P56" s="370"/>
      <c r="Q56" s="371"/>
      <c r="R56" s="372" t="s">
        <v>92</v>
      </c>
      <c r="S56" s="373" t="s">
        <v>52</v>
      </c>
      <c r="T56" s="374" t="s">
        <v>52</v>
      </c>
      <c r="U56" s="375">
        <v>46041</v>
      </c>
      <c r="V56" s="376" t="s">
        <v>52</v>
      </c>
      <c r="W56" s="370"/>
      <c r="X56" s="377" t="s">
        <v>80</v>
      </c>
      <c r="Y56" s="378" t="s">
        <v>257</v>
      </c>
      <c r="Z56" s="377"/>
      <c r="AA56" s="379">
        <v>46037</v>
      </c>
      <c r="AB56" s="377">
        <v>16175</v>
      </c>
      <c r="AC56" s="377" t="s">
        <v>52</v>
      </c>
      <c r="AD56" s="377"/>
      <c r="AE56" s="380" t="s">
        <v>52</v>
      </c>
      <c r="AF56" s="381" t="s">
        <v>258</v>
      </c>
      <c r="AG56" s="377" t="s">
        <v>52</v>
      </c>
      <c r="AH56" s="382">
        <v>46038</v>
      </c>
      <c r="AI56" s="377" t="s">
        <v>52</v>
      </c>
      <c r="AJ56" s="381" t="s">
        <v>52</v>
      </c>
      <c r="AK56" s="383">
        <v>46038</v>
      </c>
      <c r="AL56" s="383">
        <v>46037</v>
      </c>
      <c r="AM56" s="381">
        <v>16321</v>
      </c>
      <c r="AN56" s="379">
        <v>46042</v>
      </c>
      <c r="AO56" s="379">
        <v>46053</v>
      </c>
      <c r="AP56" s="377" t="s">
        <v>61</v>
      </c>
      <c r="AQ56" s="384" t="s">
        <v>52</v>
      </c>
      <c r="AR56" s="371" t="s">
        <v>114</v>
      </c>
    </row>
    <row r="57" spans="1:44" ht="53.1" hidden="1" customHeight="1">
      <c r="A57" s="362" t="s">
        <v>45</v>
      </c>
      <c r="B57" s="363" t="s">
        <v>46</v>
      </c>
      <c r="C57" s="362">
        <v>2</v>
      </c>
      <c r="D57" s="364"/>
      <c r="E57" s="365">
        <v>48</v>
      </c>
      <c r="F57" s="364" t="s">
        <v>47</v>
      </c>
      <c r="G57" s="363" t="s">
        <v>186</v>
      </c>
      <c r="H57" s="362" t="s">
        <v>49</v>
      </c>
      <c r="I57" s="366">
        <v>1013636730</v>
      </c>
      <c r="J57" s="364" t="s">
        <v>259</v>
      </c>
      <c r="K57" s="367">
        <v>7600000</v>
      </c>
      <c r="L57" s="368">
        <v>46041</v>
      </c>
      <c r="M57" s="368">
        <v>46387</v>
      </c>
      <c r="N57" s="367">
        <f t="shared" si="3"/>
        <v>86640000</v>
      </c>
      <c r="O57" s="369">
        <v>3502964716</v>
      </c>
      <c r="P57" s="370"/>
      <c r="Q57" s="371"/>
      <c r="R57" s="372" t="s">
        <v>92</v>
      </c>
      <c r="S57" s="373" t="s">
        <v>52</v>
      </c>
      <c r="T57" s="374" t="s">
        <v>52</v>
      </c>
      <c r="U57" s="375">
        <v>46041</v>
      </c>
      <c r="V57" s="376" t="s">
        <v>52</v>
      </c>
      <c r="W57" s="370"/>
      <c r="X57" s="377" t="s">
        <v>80</v>
      </c>
      <c r="Y57" s="378" t="s">
        <v>260</v>
      </c>
      <c r="Z57" s="377"/>
      <c r="AA57" s="379">
        <v>46038</v>
      </c>
      <c r="AB57" s="377">
        <v>16219</v>
      </c>
      <c r="AC57" s="377" t="s">
        <v>52</v>
      </c>
      <c r="AD57" s="377"/>
      <c r="AE57" s="380" t="s">
        <v>52</v>
      </c>
      <c r="AF57" s="381" t="s">
        <v>261</v>
      </c>
      <c r="AG57" s="377" t="s">
        <v>52</v>
      </c>
      <c r="AH57" s="382">
        <v>46042</v>
      </c>
      <c r="AI57" s="377" t="s">
        <v>52</v>
      </c>
      <c r="AJ57" s="381" t="s">
        <v>52</v>
      </c>
      <c r="AK57" s="383">
        <v>46041</v>
      </c>
      <c r="AL57" s="383">
        <v>46041</v>
      </c>
      <c r="AM57" s="381">
        <v>16348</v>
      </c>
      <c r="AN57" s="379">
        <v>46043</v>
      </c>
      <c r="AO57" s="379">
        <v>46053</v>
      </c>
      <c r="AP57" s="377" t="s">
        <v>61</v>
      </c>
      <c r="AQ57" s="384" t="s">
        <v>52</v>
      </c>
      <c r="AR57" s="371" t="s">
        <v>114</v>
      </c>
    </row>
    <row r="58" spans="1:44" ht="53.1" hidden="1" customHeight="1">
      <c r="A58" s="362" t="s">
        <v>45</v>
      </c>
      <c r="B58" s="363" t="s">
        <v>46</v>
      </c>
      <c r="C58" s="362">
        <v>3</v>
      </c>
      <c r="D58" s="364"/>
      <c r="E58" s="365">
        <v>68</v>
      </c>
      <c r="F58" s="364" t="s">
        <v>47</v>
      </c>
      <c r="G58" s="363" t="s">
        <v>186</v>
      </c>
      <c r="H58" s="362" t="s">
        <v>49</v>
      </c>
      <c r="I58" s="366">
        <v>52935433</v>
      </c>
      <c r="J58" s="364" t="s">
        <v>262</v>
      </c>
      <c r="K58" s="367">
        <v>8955000</v>
      </c>
      <c r="L58" s="368">
        <v>46041</v>
      </c>
      <c r="M58" s="368">
        <v>46203</v>
      </c>
      <c r="N58" s="367">
        <f t="shared" si="3"/>
        <v>48058500</v>
      </c>
      <c r="O58" s="369"/>
      <c r="P58" s="370"/>
      <c r="Q58" s="371"/>
      <c r="R58" s="372" t="s">
        <v>51</v>
      </c>
      <c r="S58" s="373" t="s">
        <v>52</v>
      </c>
      <c r="T58" s="374" t="s">
        <v>52</v>
      </c>
      <c r="U58" s="375">
        <v>46041</v>
      </c>
      <c r="V58" s="376" t="s">
        <v>57</v>
      </c>
      <c r="W58" s="370"/>
      <c r="X58" s="377" t="s">
        <v>80</v>
      </c>
      <c r="Y58" s="378" t="s">
        <v>263</v>
      </c>
      <c r="Z58" s="377"/>
      <c r="AA58" s="379">
        <v>46040</v>
      </c>
      <c r="AB58" s="377">
        <v>16358</v>
      </c>
      <c r="AC58" s="377" t="s">
        <v>52</v>
      </c>
      <c r="AD58" s="377"/>
      <c r="AE58" s="380" t="s">
        <v>52</v>
      </c>
      <c r="AF58" s="381" t="s">
        <v>264</v>
      </c>
      <c r="AG58" s="377" t="s">
        <v>57</v>
      </c>
      <c r="AH58" s="382">
        <v>46045</v>
      </c>
      <c r="AI58" s="377" t="s">
        <v>52</v>
      </c>
      <c r="AJ58" s="381" t="s">
        <v>80</v>
      </c>
      <c r="AK58" s="383">
        <v>46049</v>
      </c>
      <c r="AL58" s="383">
        <v>46049</v>
      </c>
      <c r="AM58" s="381">
        <v>16498</v>
      </c>
      <c r="AN58" s="379">
        <v>46049</v>
      </c>
      <c r="AO58" s="371"/>
      <c r="AP58" s="377"/>
      <c r="AQ58" s="384" t="s">
        <v>52</v>
      </c>
      <c r="AR58" s="371"/>
    </row>
    <row r="59" spans="1:44" ht="53.1" hidden="1" customHeight="1">
      <c r="A59" s="362" t="s">
        <v>45</v>
      </c>
      <c r="B59" s="363" t="s">
        <v>46</v>
      </c>
      <c r="C59" s="362">
        <v>3</v>
      </c>
      <c r="D59" s="364"/>
      <c r="E59" s="365">
        <v>56</v>
      </c>
      <c r="F59" s="364" t="s">
        <v>47</v>
      </c>
      <c r="G59" s="363" t="s">
        <v>186</v>
      </c>
      <c r="H59" s="362" t="s">
        <v>49</v>
      </c>
      <c r="I59" s="366">
        <v>35893507</v>
      </c>
      <c r="J59" s="364" t="s">
        <v>265</v>
      </c>
      <c r="K59" s="367">
        <v>7000000</v>
      </c>
      <c r="L59" s="368">
        <v>46041</v>
      </c>
      <c r="M59" s="368">
        <v>46387</v>
      </c>
      <c r="N59" s="367">
        <f t="shared" si="3"/>
        <v>79800000</v>
      </c>
      <c r="O59" s="369"/>
      <c r="P59" s="370"/>
      <c r="Q59" s="371"/>
      <c r="R59" s="372" t="s">
        <v>51</v>
      </c>
      <c r="S59" s="373" t="s">
        <v>52</v>
      </c>
      <c r="T59" s="374" t="s">
        <v>52</v>
      </c>
      <c r="U59" s="375">
        <v>46048</v>
      </c>
      <c r="V59" s="376" t="s">
        <v>57</v>
      </c>
      <c r="W59" s="370"/>
      <c r="X59" s="377" t="s">
        <v>52</v>
      </c>
      <c r="Y59" s="378" t="s">
        <v>266</v>
      </c>
      <c r="Z59" s="377"/>
      <c r="AA59" s="379"/>
      <c r="AB59" s="377">
        <v>16341</v>
      </c>
      <c r="AC59" s="377" t="s">
        <v>52</v>
      </c>
      <c r="AD59" s="377"/>
      <c r="AE59" s="380" t="s">
        <v>52</v>
      </c>
      <c r="AF59" s="381" t="s">
        <v>267</v>
      </c>
      <c r="AG59" s="377" t="s">
        <v>52</v>
      </c>
      <c r="AH59" s="382">
        <v>46051</v>
      </c>
      <c r="AI59" s="377" t="s">
        <v>52</v>
      </c>
      <c r="AJ59" s="381" t="s">
        <v>52</v>
      </c>
      <c r="AK59" s="383">
        <v>46049</v>
      </c>
      <c r="AL59" s="383">
        <v>46049</v>
      </c>
      <c r="AM59" s="381">
        <v>16504</v>
      </c>
      <c r="AN59" s="379">
        <v>46050</v>
      </c>
      <c r="AO59" s="371"/>
      <c r="AP59" s="377"/>
      <c r="AQ59" s="384" t="s">
        <v>52</v>
      </c>
      <c r="AR59" s="371"/>
    </row>
    <row r="60" spans="1:44" ht="53.1" hidden="1" customHeight="1">
      <c r="A60" s="362" t="s">
        <v>45</v>
      </c>
      <c r="B60" s="363" t="s">
        <v>46</v>
      </c>
      <c r="C60" s="362">
        <v>3</v>
      </c>
      <c r="D60" s="364"/>
      <c r="E60" s="365">
        <v>69</v>
      </c>
      <c r="F60" s="364" t="s">
        <v>47</v>
      </c>
      <c r="G60" s="363" t="s">
        <v>186</v>
      </c>
      <c r="H60" s="362" t="s">
        <v>49</v>
      </c>
      <c r="I60" s="366">
        <v>1110579108</v>
      </c>
      <c r="J60" s="364" t="s">
        <v>268</v>
      </c>
      <c r="K60" s="367">
        <v>7187000</v>
      </c>
      <c r="L60" s="368">
        <v>46041</v>
      </c>
      <c r="M60" s="368">
        <v>46387</v>
      </c>
      <c r="N60" s="367">
        <f t="shared" si="3"/>
        <v>81931800</v>
      </c>
      <c r="O60" s="369"/>
      <c r="P60" s="370"/>
      <c r="Q60" s="371"/>
      <c r="R60" s="372" t="s">
        <v>51</v>
      </c>
      <c r="S60" s="373" t="s">
        <v>52</v>
      </c>
      <c r="T60" s="374" t="s">
        <v>52</v>
      </c>
      <c r="U60" s="375">
        <v>46041</v>
      </c>
      <c r="V60" s="376" t="s">
        <v>57</v>
      </c>
      <c r="W60" s="370" t="s">
        <v>269</v>
      </c>
      <c r="X60" s="377" t="s">
        <v>80</v>
      </c>
      <c r="Y60" s="378" t="s">
        <v>270</v>
      </c>
      <c r="Z60" s="377"/>
      <c r="AA60" s="379">
        <v>46040</v>
      </c>
      <c r="AB60" s="377">
        <v>16359</v>
      </c>
      <c r="AC60" s="377" t="s">
        <v>52</v>
      </c>
      <c r="AD60" s="377"/>
      <c r="AE60" s="380" t="s">
        <v>52</v>
      </c>
      <c r="AF60" s="381" t="s">
        <v>271</v>
      </c>
      <c r="AG60" s="377" t="s">
        <v>52</v>
      </c>
      <c r="AH60" s="382">
        <v>46045</v>
      </c>
      <c r="AI60" s="377" t="s">
        <v>52</v>
      </c>
      <c r="AJ60" s="381" t="s">
        <v>52</v>
      </c>
      <c r="AK60" s="383">
        <v>46045</v>
      </c>
      <c r="AL60" s="383">
        <v>46045</v>
      </c>
      <c r="AM60" s="381">
        <v>16409</v>
      </c>
      <c r="AN60" s="379">
        <v>46046</v>
      </c>
      <c r="AO60" s="371"/>
      <c r="AP60" s="377"/>
      <c r="AQ60" s="384" t="s">
        <v>52</v>
      </c>
      <c r="AR60" s="371"/>
    </row>
    <row r="61" spans="1:44" ht="53.1" hidden="1" customHeight="1">
      <c r="A61" s="362" t="s">
        <v>45</v>
      </c>
      <c r="B61" s="363" t="s">
        <v>46</v>
      </c>
      <c r="C61" s="362">
        <v>3</v>
      </c>
      <c r="D61" s="364"/>
      <c r="E61" s="365">
        <v>55</v>
      </c>
      <c r="F61" s="364" t="s">
        <v>47</v>
      </c>
      <c r="G61" s="363" t="s">
        <v>186</v>
      </c>
      <c r="H61" s="362" t="s">
        <v>49</v>
      </c>
      <c r="I61" s="366">
        <v>1117507855</v>
      </c>
      <c r="J61" s="364" t="s">
        <v>272</v>
      </c>
      <c r="K61" s="367">
        <v>8000000</v>
      </c>
      <c r="L61" s="368">
        <v>46027</v>
      </c>
      <c r="M61" s="368">
        <v>46387</v>
      </c>
      <c r="N61" s="367">
        <f t="shared" si="3"/>
        <v>94933333</v>
      </c>
      <c r="O61" s="369"/>
      <c r="P61" s="370"/>
      <c r="Q61" s="371"/>
      <c r="R61" s="372" t="s">
        <v>51</v>
      </c>
      <c r="S61" s="373" t="s">
        <v>52</v>
      </c>
      <c r="T61" s="374" t="s">
        <v>52</v>
      </c>
      <c r="U61" s="375">
        <v>46044</v>
      </c>
      <c r="V61" s="376" t="s">
        <v>57</v>
      </c>
      <c r="W61" s="370" t="s">
        <v>273</v>
      </c>
      <c r="X61" s="377" t="s">
        <v>52</v>
      </c>
      <c r="Y61" s="378" t="s">
        <v>274</v>
      </c>
      <c r="Z61" s="377"/>
      <c r="AA61" s="379">
        <v>46044</v>
      </c>
      <c r="AB61" s="377">
        <v>16340</v>
      </c>
      <c r="AC61" s="377" t="s">
        <v>52</v>
      </c>
      <c r="AD61" s="377"/>
      <c r="AE61" s="380" t="s">
        <v>52</v>
      </c>
      <c r="AF61" s="381" t="s">
        <v>275</v>
      </c>
      <c r="AG61" s="377" t="s">
        <v>52</v>
      </c>
      <c r="AH61" s="382">
        <v>46051</v>
      </c>
      <c r="AI61" s="377" t="s">
        <v>52</v>
      </c>
      <c r="AJ61" s="381" t="s">
        <v>57</v>
      </c>
      <c r="AK61" s="383">
        <v>46050</v>
      </c>
      <c r="AL61" s="383">
        <v>46050</v>
      </c>
      <c r="AM61" s="381">
        <v>16543</v>
      </c>
      <c r="AN61" s="379">
        <v>46050</v>
      </c>
      <c r="AO61" s="371"/>
      <c r="AP61" s="377"/>
      <c r="AQ61" s="384" t="s">
        <v>52</v>
      </c>
      <c r="AR61" s="371"/>
    </row>
    <row r="62" spans="1:44" ht="53.1" hidden="1" customHeight="1">
      <c r="A62" s="362" t="s">
        <v>45</v>
      </c>
      <c r="B62" s="363" t="s">
        <v>46</v>
      </c>
      <c r="C62" s="362">
        <v>2</v>
      </c>
      <c r="D62" s="364"/>
      <c r="E62" s="365">
        <v>66</v>
      </c>
      <c r="F62" s="364" t="s">
        <v>47</v>
      </c>
      <c r="G62" s="363" t="s">
        <v>186</v>
      </c>
      <c r="H62" s="362" t="s">
        <v>49</v>
      </c>
      <c r="I62" s="366">
        <v>1022402024</v>
      </c>
      <c r="J62" s="364" t="s">
        <v>276</v>
      </c>
      <c r="K62" s="367">
        <v>7500000</v>
      </c>
      <c r="L62" s="368">
        <v>46036</v>
      </c>
      <c r="M62" s="368">
        <v>46203</v>
      </c>
      <c r="N62" s="367">
        <f t="shared" si="3"/>
        <v>41500000</v>
      </c>
      <c r="O62" s="369">
        <v>3108187739</v>
      </c>
      <c r="P62" s="370"/>
      <c r="Q62" s="371"/>
      <c r="R62" s="372" t="s">
        <v>130</v>
      </c>
      <c r="S62" s="373" t="s">
        <v>52</v>
      </c>
      <c r="T62" s="374" t="s">
        <v>52</v>
      </c>
      <c r="U62" s="375">
        <v>46041</v>
      </c>
      <c r="V62" s="376" t="s">
        <v>52</v>
      </c>
      <c r="W62" s="370"/>
      <c r="X62" s="377" t="s">
        <v>80</v>
      </c>
      <c r="Y62" s="378" t="s">
        <v>277</v>
      </c>
      <c r="Z62" s="377"/>
      <c r="AA62" s="379">
        <v>46042</v>
      </c>
      <c r="AB62" s="377">
        <v>16278</v>
      </c>
      <c r="AC62" s="377" t="s">
        <v>52</v>
      </c>
      <c r="AD62" s="377"/>
      <c r="AE62" s="380" t="s">
        <v>52</v>
      </c>
      <c r="AF62" s="381" t="s">
        <v>278</v>
      </c>
      <c r="AG62" s="377" t="s">
        <v>52</v>
      </c>
      <c r="AH62" s="382">
        <v>46043</v>
      </c>
      <c r="AI62" s="377" t="s">
        <v>52</v>
      </c>
      <c r="AJ62" s="381" t="s">
        <v>52</v>
      </c>
      <c r="AK62" s="383">
        <v>46042</v>
      </c>
      <c r="AL62" s="383">
        <v>46043</v>
      </c>
      <c r="AM62" s="381">
        <v>16383</v>
      </c>
      <c r="AN62" s="379">
        <v>46044</v>
      </c>
      <c r="AO62" s="371"/>
      <c r="AP62" s="377"/>
      <c r="AQ62" s="384" t="s">
        <v>52</v>
      </c>
      <c r="AR62" s="371"/>
    </row>
    <row r="63" spans="1:44" ht="53.1" hidden="1" customHeight="1">
      <c r="A63" s="362" t="s">
        <v>45</v>
      </c>
      <c r="B63" s="363" t="s">
        <v>46</v>
      </c>
      <c r="C63" s="362">
        <v>2</v>
      </c>
      <c r="D63" s="364"/>
      <c r="E63" s="365">
        <v>59</v>
      </c>
      <c r="F63" s="364" t="s">
        <v>47</v>
      </c>
      <c r="G63" s="363" t="s">
        <v>186</v>
      </c>
      <c r="H63" s="362" t="s">
        <v>49</v>
      </c>
      <c r="I63" s="366">
        <v>1082104140</v>
      </c>
      <c r="J63" s="364" t="s">
        <v>279</v>
      </c>
      <c r="K63" s="367">
        <v>8480000</v>
      </c>
      <c r="L63" s="368">
        <v>46036</v>
      </c>
      <c r="M63" s="368">
        <v>46203</v>
      </c>
      <c r="N63" s="367">
        <f t="shared" si="3"/>
        <v>46922667</v>
      </c>
      <c r="O63" s="369">
        <v>3208816138</v>
      </c>
      <c r="P63" s="370"/>
      <c r="Q63" s="371"/>
      <c r="R63" s="372" t="s">
        <v>130</v>
      </c>
      <c r="S63" s="373" t="s">
        <v>52</v>
      </c>
      <c r="T63" s="374" t="s">
        <v>52</v>
      </c>
      <c r="U63" s="375">
        <v>46041</v>
      </c>
      <c r="V63" s="376" t="s">
        <v>52</v>
      </c>
      <c r="W63" s="370"/>
      <c r="X63" s="377" t="s">
        <v>52</v>
      </c>
      <c r="Y63" s="378" t="s">
        <v>280</v>
      </c>
      <c r="Z63" s="377"/>
      <c r="AA63" s="379">
        <v>46037</v>
      </c>
      <c r="AB63" s="377">
        <v>16252</v>
      </c>
      <c r="AC63" s="377" t="s">
        <v>52</v>
      </c>
      <c r="AD63" s="377"/>
      <c r="AE63" s="380" t="s">
        <v>52</v>
      </c>
      <c r="AF63" s="381" t="s">
        <v>281</v>
      </c>
      <c r="AG63" s="377" t="s">
        <v>52</v>
      </c>
      <c r="AH63" s="382">
        <v>46042</v>
      </c>
      <c r="AI63" s="377" t="s">
        <v>52</v>
      </c>
      <c r="AJ63" s="381" t="s">
        <v>52</v>
      </c>
      <c r="AK63" s="383">
        <v>46041</v>
      </c>
      <c r="AL63" s="383">
        <v>46043</v>
      </c>
      <c r="AM63" s="381">
        <v>16384</v>
      </c>
      <c r="AN63" s="379">
        <v>46044</v>
      </c>
      <c r="AO63" s="371"/>
      <c r="AP63" s="377"/>
      <c r="AQ63" s="384" t="s">
        <v>52</v>
      </c>
      <c r="AR63" s="371"/>
    </row>
    <row r="64" spans="1:44" ht="53.1" hidden="1" customHeight="1">
      <c r="A64" s="362" t="s">
        <v>45</v>
      </c>
      <c r="B64" s="363" t="s">
        <v>46</v>
      </c>
      <c r="C64" s="362">
        <v>2</v>
      </c>
      <c r="D64" s="364"/>
      <c r="E64" s="365">
        <v>49</v>
      </c>
      <c r="F64" s="364" t="s">
        <v>47</v>
      </c>
      <c r="G64" s="363" t="s">
        <v>186</v>
      </c>
      <c r="H64" s="362" t="s">
        <v>49</v>
      </c>
      <c r="I64" s="366">
        <v>1033712739</v>
      </c>
      <c r="J64" s="364" t="s">
        <v>282</v>
      </c>
      <c r="K64" s="367">
        <v>8140000</v>
      </c>
      <c r="L64" s="368">
        <v>46036</v>
      </c>
      <c r="M64" s="368">
        <v>46203</v>
      </c>
      <c r="N64" s="367">
        <f t="shared" si="3"/>
        <v>45041333</v>
      </c>
      <c r="O64" s="369">
        <v>3114534292</v>
      </c>
      <c r="P64" s="370"/>
      <c r="Q64" s="371"/>
      <c r="R64" s="372" t="s">
        <v>130</v>
      </c>
      <c r="S64" s="373" t="s">
        <v>52</v>
      </c>
      <c r="T64" s="374" t="s">
        <v>52</v>
      </c>
      <c r="U64" s="375">
        <v>46044</v>
      </c>
      <c r="V64" s="376" t="s">
        <v>52</v>
      </c>
      <c r="W64" s="370"/>
      <c r="X64" s="377" t="s">
        <v>52</v>
      </c>
      <c r="Y64" s="378" t="s">
        <v>283</v>
      </c>
      <c r="Z64" s="377"/>
      <c r="AA64" s="379">
        <v>46044</v>
      </c>
      <c r="AB64" s="377">
        <v>16279</v>
      </c>
      <c r="AC64" s="377" t="s">
        <v>52</v>
      </c>
      <c r="AD64" s="377"/>
      <c r="AE64" s="380" t="s">
        <v>52</v>
      </c>
      <c r="AF64" s="381" t="s">
        <v>284</v>
      </c>
      <c r="AG64" s="377" t="s">
        <v>52</v>
      </c>
      <c r="AH64" s="382">
        <v>46046</v>
      </c>
      <c r="AI64" s="377" t="s">
        <v>52</v>
      </c>
      <c r="AJ64" s="381" t="s">
        <v>52</v>
      </c>
      <c r="AK64" s="383">
        <v>46046</v>
      </c>
      <c r="AL64" s="383">
        <v>46046</v>
      </c>
      <c r="AM64" s="381">
        <v>16460</v>
      </c>
      <c r="AN64" s="379">
        <v>46047</v>
      </c>
      <c r="AO64" s="371"/>
      <c r="AP64" s="377"/>
      <c r="AQ64" s="384" t="s">
        <v>52</v>
      </c>
      <c r="AR64" s="371"/>
    </row>
    <row r="65" spans="1:44" ht="53.1" hidden="1" customHeight="1">
      <c r="A65" s="362" t="s">
        <v>45</v>
      </c>
      <c r="B65" s="363" t="s">
        <v>46</v>
      </c>
      <c r="C65" s="362">
        <v>2</v>
      </c>
      <c r="D65" s="364"/>
      <c r="E65" s="365">
        <v>60</v>
      </c>
      <c r="F65" s="364" t="s">
        <v>47</v>
      </c>
      <c r="G65" s="363" t="s">
        <v>186</v>
      </c>
      <c r="H65" s="362" t="s">
        <v>49</v>
      </c>
      <c r="I65" s="366">
        <v>1000547319</v>
      </c>
      <c r="J65" s="364" t="s">
        <v>285</v>
      </c>
      <c r="K65" s="367">
        <v>6405000</v>
      </c>
      <c r="L65" s="368">
        <v>46036</v>
      </c>
      <c r="M65" s="368">
        <v>46203</v>
      </c>
      <c r="N65" s="367">
        <f t="shared" si="3"/>
        <v>35441000</v>
      </c>
      <c r="O65" s="369">
        <v>3218170902</v>
      </c>
      <c r="P65" s="370"/>
      <c r="Q65" s="371"/>
      <c r="R65" s="372" t="s">
        <v>192</v>
      </c>
      <c r="S65" s="373" t="s">
        <v>52</v>
      </c>
      <c r="T65" s="374" t="s">
        <v>52</v>
      </c>
      <c r="U65" s="375">
        <v>46041</v>
      </c>
      <c r="V65" s="376" t="s">
        <v>52</v>
      </c>
      <c r="W65" s="370"/>
      <c r="X65" s="377" t="s">
        <v>52</v>
      </c>
      <c r="Y65" s="378" t="s">
        <v>286</v>
      </c>
      <c r="Z65" s="377"/>
      <c r="AA65" s="379">
        <v>46036</v>
      </c>
      <c r="AB65" s="377">
        <v>16256</v>
      </c>
      <c r="AC65" s="377" t="s">
        <v>52</v>
      </c>
      <c r="AD65" s="377"/>
      <c r="AE65" s="380" t="s">
        <v>52</v>
      </c>
      <c r="AF65" s="381" t="s">
        <v>287</v>
      </c>
      <c r="AG65" s="377" t="s">
        <v>52</v>
      </c>
      <c r="AH65" s="382">
        <v>46038</v>
      </c>
      <c r="AI65" s="377" t="s">
        <v>52</v>
      </c>
      <c r="AJ65" s="381" t="s">
        <v>52</v>
      </c>
      <c r="AK65" s="383">
        <v>46037</v>
      </c>
      <c r="AL65" s="383">
        <v>46038</v>
      </c>
      <c r="AM65" s="381">
        <v>16309</v>
      </c>
      <c r="AN65" s="379">
        <v>46042</v>
      </c>
      <c r="AO65" s="371"/>
      <c r="AP65" s="377"/>
      <c r="AQ65" s="384" t="s">
        <v>52</v>
      </c>
      <c r="AR65" s="371"/>
    </row>
    <row r="66" spans="1:44" ht="53.1" hidden="1" customHeight="1">
      <c r="A66" s="362" t="s">
        <v>45</v>
      </c>
      <c r="B66" s="363" t="s">
        <v>46</v>
      </c>
      <c r="C66" s="362">
        <v>3</v>
      </c>
      <c r="D66" s="364"/>
      <c r="E66" s="365">
        <v>67</v>
      </c>
      <c r="F66" s="364" t="s">
        <v>47</v>
      </c>
      <c r="G66" s="363" t="s">
        <v>186</v>
      </c>
      <c r="H66" s="362" t="s">
        <v>49</v>
      </c>
      <c r="I66" s="366">
        <v>1037671550</v>
      </c>
      <c r="J66" s="364" t="s">
        <v>288</v>
      </c>
      <c r="K66" s="367">
        <v>7000000</v>
      </c>
      <c r="L66" s="368">
        <v>46037</v>
      </c>
      <c r="M66" s="368">
        <v>46387</v>
      </c>
      <c r="N66" s="367">
        <f t="shared" si="3"/>
        <v>80733333</v>
      </c>
      <c r="O66" s="369"/>
      <c r="P66" s="370"/>
      <c r="Q66" s="371"/>
      <c r="R66" s="372" t="s">
        <v>51</v>
      </c>
      <c r="S66" s="373" t="s">
        <v>52</v>
      </c>
      <c r="T66" s="374" t="s">
        <v>52</v>
      </c>
      <c r="U66" s="375">
        <v>46048</v>
      </c>
      <c r="V66" s="376" t="s">
        <v>57</v>
      </c>
      <c r="W66" s="370"/>
      <c r="X66" s="377" t="s">
        <v>52</v>
      </c>
      <c r="Y66" s="378" t="s">
        <v>289</v>
      </c>
      <c r="Z66" s="377"/>
      <c r="AA66" s="379">
        <v>46046</v>
      </c>
      <c r="AB66" s="377">
        <v>16344</v>
      </c>
      <c r="AC66" s="377" t="s">
        <v>52</v>
      </c>
      <c r="AD66" s="377"/>
      <c r="AE66" s="380" t="s">
        <v>52</v>
      </c>
      <c r="AF66" s="381" t="s">
        <v>290</v>
      </c>
      <c r="AG66" s="377" t="s">
        <v>52</v>
      </c>
      <c r="AH66" s="382">
        <v>46050</v>
      </c>
      <c r="AI66" s="377" t="s">
        <v>52</v>
      </c>
      <c r="AJ66" s="381" t="s">
        <v>52</v>
      </c>
      <c r="AK66" s="383">
        <v>46049</v>
      </c>
      <c r="AL66" s="383">
        <v>46049</v>
      </c>
      <c r="AM66" s="381">
        <v>16502</v>
      </c>
      <c r="AN66" s="379">
        <v>46049</v>
      </c>
      <c r="AO66" s="371"/>
      <c r="AP66" s="377"/>
      <c r="AQ66" s="384" t="s">
        <v>52</v>
      </c>
      <c r="AR66" s="371"/>
    </row>
    <row r="67" spans="1:44" ht="53.1" hidden="1" customHeight="1">
      <c r="A67" s="362" t="s">
        <v>45</v>
      </c>
      <c r="B67" s="363" t="s">
        <v>46</v>
      </c>
      <c r="C67" s="362">
        <v>3</v>
      </c>
      <c r="D67" s="364"/>
      <c r="E67" s="365">
        <v>70</v>
      </c>
      <c r="F67" s="364" t="s">
        <v>47</v>
      </c>
      <c r="G67" s="363" t="s">
        <v>186</v>
      </c>
      <c r="H67" s="362" t="s">
        <v>49</v>
      </c>
      <c r="I67" s="366">
        <v>52366817</v>
      </c>
      <c r="J67" s="364" t="s">
        <v>291</v>
      </c>
      <c r="K67" s="367">
        <v>9000000</v>
      </c>
      <c r="L67" s="368">
        <v>46041</v>
      </c>
      <c r="M67" s="368">
        <v>46203</v>
      </c>
      <c r="N67" s="367">
        <f t="shared" si="3"/>
        <v>48300000</v>
      </c>
      <c r="O67" s="369"/>
      <c r="P67" s="370"/>
      <c r="Q67" s="371"/>
      <c r="R67" s="372" t="s">
        <v>51</v>
      </c>
      <c r="S67" s="373" t="s">
        <v>52</v>
      </c>
      <c r="T67" s="374" t="s">
        <v>52</v>
      </c>
      <c r="U67" s="375">
        <v>46045</v>
      </c>
      <c r="V67" s="376" t="s">
        <v>57</v>
      </c>
      <c r="W67" s="370"/>
      <c r="X67" s="377" t="s">
        <v>52</v>
      </c>
      <c r="Y67" s="378" t="s">
        <v>292</v>
      </c>
      <c r="Z67" s="377"/>
      <c r="AA67" s="379"/>
      <c r="AB67" s="377">
        <v>16360</v>
      </c>
      <c r="AC67" s="377" t="s">
        <v>52</v>
      </c>
      <c r="AD67" s="377"/>
      <c r="AE67" s="380" t="s">
        <v>52</v>
      </c>
      <c r="AF67" s="381" t="s">
        <v>293</v>
      </c>
      <c r="AG67" s="377" t="s">
        <v>52</v>
      </c>
      <c r="AH67" s="382">
        <v>46048</v>
      </c>
      <c r="AI67" s="377" t="s">
        <v>52</v>
      </c>
      <c r="AJ67" s="381" t="s">
        <v>52</v>
      </c>
      <c r="AK67" s="383">
        <v>46046</v>
      </c>
      <c r="AL67" s="383">
        <v>46046</v>
      </c>
      <c r="AM67" s="381">
        <v>16430</v>
      </c>
      <c r="AN67" s="379">
        <v>46047</v>
      </c>
      <c r="AO67" s="371"/>
      <c r="AP67" s="377"/>
      <c r="AQ67" s="384" t="s">
        <v>52</v>
      </c>
      <c r="AR67" s="371"/>
    </row>
    <row r="68" spans="1:44" ht="53.1" hidden="1" customHeight="1">
      <c r="A68" s="362" t="s">
        <v>45</v>
      </c>
      <c r="B68" s="363" t="s">
        <v>46</v>
      </c>
      <c r="C68" s="362">
        <v>3</v>
      </c>
      <c r="D68" s="364"/>
      <c r="E68" s="365">
        <v>72</v>
      </c>
      <c r="F68" s="364" t="s">
        <v>47</v>
      </c>
      <c r="G68" s="363" t="s">
        <v>186</v>
      </c>
      <c r="H68" s="362" t="s">
        <v>49</v>
      </c>
      <c r="I68" s="366">
        <v>1130599660</v>
      </c>
      <c r="J68" s="364" t="s">
        <v>294</v>
      </c>
      <c r="K68" s="367">
        <v>7000000</v>
      </c>
      <c r="L68" s="368">
        <v>46037</v>
      </c>
      <c r="M68" s="368">
        <v>46387</v>
      </c>
      <c r="N68" s="367">
        <f t="shared" si="3"/>
        <v>80733333</v>
      </c>
      <c r="O68" s="369"/>
      <c r="P68" s="370"/>
      <c r="Q68" s="371"/>
      <c r="R68" s="372" t="s">
        <v>51</v>
      </c>
      <c r="S68" s="373" t="s">
        <v>52</v>
      </c>
      <c r="T68" s="374" t="s">
        <v>52</v>
      </c>
      <c r="U68" s="375">
        <v>46049</v>
      </c>
      <c r="V68" s="376" t="s">
        <v>57</v>
      </c>
      <c r="W68" s="370"/>
      <c r="X68" s="377" t="s">
        <v>80</v>
      </c>
      <c r="Y68" s="378" t="s">
        <v>295</v>
      </c>
      <c r="Z68" s="377"/>
      <c r="AA68" s="379">
        <v>46047</v>
      </c>
      <c r="AB68" s="377">
        <v>16361</v>
      </c>
      <c r="AC68" s="377" t="s">
        <v>52</v>
      </c>
      <c r="AD68" s="377"/>
      <c r="AE68" s="380" t="s">
        <v>52</v>
      </c>
      <c r="AF68" s="381" t="s">
        <v>296</v>
      </c>
      <c r="AG68" s="377" t="s">
        <v>52</v>
      </c>
      <c r="AH68" s="382">
        <v>46051</v>
      </c>
      <c r="AI68" s="377" t="s">
        <v>52</v>
      </c>
      <c r="AJ68" s="381" t="s">
        <v>80</v>
      </c>
      <c r="AK68" s="383">
        <v>46050</v>
      </c>
      <c r="AL68" s="383">
        <v>46050</v>
      </c>
      <c r="AM68" s="381">
        <v>16549</v>
      </c>
      <c r="AN68" s="379">
        <v>46051</v>
      </c>
      <c r="AO68" s="371"/>
      <c r="AP68" s="377"/>
      <c r="AQ68" s="384" t="s">
        <v>52</v>
      </c>
      <c r="AR68" s="371"/>
    </row>
    <row r="69" spans="1:44" ht="53.1" hidden="1" customHeight="1">
      <c r="A69" s="362" t="s">
        <v>45</v>
      </c>
      <c r="B69" s="363" t="s">
        <v>46</v>
      </c>
      <c r="C69" s="362">
        <v>2</v>
      </c>
      <c r="D69" s="364"/>
      <c r="E69" s="365">
        <v>57</v>
      </c>
      <c r="F69" s="364" t="s">
        <v>47</v>
      </c>
      <c r="G69" s="363" t="s">
        <v>186</v>
      </c>
      <c r="H69" s="362" t="s">
        <v>49</v>
      </c>
      <c r="I69" s="366">
        <v>71175195</v>
      </c>
      <c r="J69" s="364" t="s">
        <v>297</v>
      </c>
      <c r="K69" s="367">
        <v>7500000</v>
      </c>
      <c r="L69" s="368">
        <v>46036</v>
      </c>
      <c r="M69" s="368">
        <v>46203</v>
      </c>
      <c r="N69" s="367">
        <f t="shared" si="3"/>
        <v>41500000</v>
      </c>
      <c r="O69" s="369">
        <v>3104345568</v>
      </c>
      <c r="P69" s="370"/>
      <c r="Q69" s="371"/>
      <c r="R69" s="372" t="s">
        <v>192</v>
      </c>
      <c r="S69" s="373" t="s">
        <v>52</v>
      </c>
      <c r="T69" s="374" t="s">
        <v>52</v>
      </c>
      <c r="U69" s="375">
        <v>46041</v>
      </c>
      <c r="V69" s="376" t="s">
        <v>52</v>
      </c>
      <c r="W69" s="370"/>
      <c r="X69" s="377" t="s">
        <v>52</v>
      </c>
      <c r="Y69" s="378" t="s">
        <v>298</v>
      </c>
      <c r="Z69" s="377"/>
      <c r="AA69" s="379">
        <v>46038</v>
      </c>
      <c r="AB69" s="377">
        <v>16249</v>
      </c>
      <c r="AC69" s="377" t="s">
        <v>52</v>
      </c>
      <c r="AD69" s="377"/>
      <c r="AE69" s="380" t="s">
        <v>52</v>
      </c>
      <c r="AF69" s="381" t="s">
        <v>299</v>
      </c>
      <c r="AG69" s="377" t="s">
        <v>52</v>
      </c>
      <c r="AH69" s="382">
        <v>46039</v>
      </c>
      <c r="AI69" s="377" t="s">
        <v>52</v>
      </c>
      <c r="AJ69" s="381" t="s">
        <v>52</v>
      </c>
      <c r="AK69" s="383">
        <v>46041</v>
      </c>
      <c r="AL69" s="383">
        <v>46041</v>
      </c>
      <c r="AM69" s="381">
        <v>16340</v>
      </c>
      <c r="AN69" s="379">
        <v>46042</v>
      </c>
      <c r="AO69" s="371"/>
      <c r="AP69" s="377"/>
      <c r="AQ69" s="384" t="s">
        <v>52</v>
      </c>
      <c r="AR69" s="371"/>
    </row>
    <row r="70" spans="1:44" ht="53.1" hidden="1" customHeight="1">
      <c r="A70" s="362" t="s">
        <v>45</v>
      </c>
      <c r="B70" s="363" t="s">
        <v>46</v>
      </c>
      <c r="C70" s="362">
        <v>2</v>
      </c>
      <c r="D70" s="364"/>
      <c r="E70" s="365">
        <v>62</v>
      </c>
      <c r="F70" s="364" t="s">
        <v>47</v>
      </c>
      <c r="G70" s="363" t="s">
        <v>186</v>
      </c>
      <c r="H70" s="362" t="s">
        <v>49</v>
      </c>
      <c r="I70" s="366">
        <v>1013557008</v>
      </c>
      <c r="J70" s="364" t="s">
        <v>300</v>
      </c>
      <c r="K70" s="367">
        <v>7000000</v>
      </c>
      <c r="L70" s="368">
        <v>46037</v>
      </c>
      <c r="M70" s="368">
        <v>46387</v>
      </c>
      <c r="N70" s="367">
        <f t="shared" si="3"/>
        <v>80733333</v>
      </c>
      <c r="O70" s="369">
        <v>3113634903</v>
      </c>
      <c r="P70" s="370"/>
      <c r="Q70" s="371"/>
      <c r="R70" s="372" t="s">
        <v>192</v>
      </c>
      <c r="S70" s="373" t="s">
        <v>52</v>
      </c>
      <c r="T70" s="374" t="s">
        <v>52</v>
      </c>
      <c r="U70" s="375">
        <v>46042</v>
      </c>
      <c r="V70" s="376" t="s">
        <v>52</v>
      </c>
      <c r="W70" s="370"/>
      <c r="X70" s="377" t="s">
        <v>52</v>
      </c>
      <c r="Y70" s="378" t="s">
        <v>301</v>
      </c>
      <c r="Z70" s="377"/>
      <c r="AA70" s="379">
        <v>46037</v>
      </c>
      <c r="AB70" s="377">
        <v>16253</v>
      </c>
      <c r="AC70" s="377" t="s">
        <v>52</v>
      </c>
      <c r="AD70" s="377"/>
      <c r="AE70" s="380" t="s">
        <v>52</v>
      </c>
      <c r="AF70" s="381" t="s">
        <v>302</v>
      </c>
      <c r="AG70" s="377" t="s">
        <v>52</v>
      </c>
      <c r="AH70" s="382">
        <v>46038</v>
      </c>
      <c r="AI70" s="377" t="s">
        <v>52</v>
      </c>
      <c r="AJ70" s="381" t="s">
        <v>52</v>
      </c>
      <c r="AK70" s="383">
        <v>46038</v>
      </c>
      <c r="AL70" s="383">
        <v>46038</v>
      </c>
      <c r="AM70" s="381">
        <v>16312</v>
      </c>
      <c r="AN70" s="379">
        <v>46042</v>
      </c>
      <c r="AO70" s="371"/>
      <c r="AP70" s="377"/>
      <c r="AQ70" s="384" t="s">
        <v>52</v>
      </c>
      <c r="AR70" s="371"/>
    </row>
    <row r="71" spans="1:44" ht="53.1" hidden="1" customHeight="1">
      <c r="A71" s="362" t="s">
        <v>45</v>
      </c>
      <c r="B71" s="363" t="s">
        <v>46</v>
      </c>
      <c r="C71" s="362">
        <v>3</v>
      </c>
      <c r="D71" s="364"/>
      <c r="E71" s="365">
        <v>63</v>
      </c>
      <c r="F71" s="364" t="s">
        <v>47</v>
      </c>
      <c r="G71" s="363" t="s">
        <v>186</v>
      </c>
      <c r="H71" s="362" t="s">
        <v>49</v>
      </c>
      <c r="I71" s="366">
        <v>1018406376</v>
      </c>
      <c r="J71" s="364" t="s">
        <v>303</v>
      </c>
      <c r="K71" s="367">
        <v>9000000</v>
      </c>
      <c r="L71" s="368">
        <v>46037</v>
      </c>
      <c r="M71" s="368">
        <v>46387</v>
      </c>
      <c r="N71" s="367">
        <f t="shared" si="3"/>
        <v>103800000</v>
      </c>
      <c r="O71" s="369"/>
      <c r="P71" s="370"/>
      <c r="Q71" s="371"/>
      <c r="R71" s="372" t="s">
        <v>51</v>
      </c>
      <c r="S71" s="373" t="s">
        <v>52</v>
      </c>
      <c r="T71" s="374" t="s">
        <v>52</v>
      </c>
      <c r="U71" s="375">
        <v>46041</v>
      </c>
      <c r="V71" s="376" t="s">
        <v>80</v>
      </c>
      <c r="W71" s="370"/>
      <c r="X71" s="377" t="s">
        <v>52</v>
      </c>
      <c r="Y71" s="378" t="s">
        <v>304</v>
      </c>
      <c r="Z71" s="377"/>
      <c r="AA71" s="379">
        <v>46040</v>
      </c>
      <c r="AB71" s="377">
        <v>16342</v>
      </c>
      <c r="AC71" s="377" t="s">
        <v>52</v>
      </c>
      <c r="AD71" s="377"/>
      <c r="AE71" s="380" t="s">
        <v>52</v>
      </c>
      <c r="AF71" s="381" t="s">
        <v>305</v>
      </c>
      <c r="AG71" s="377" t="s">
        <v>52</v>
      </c>
      <c r="AH71" s="382">
        <v>46045</v>
      </c>
      <c r="AI71" s="377" t="s">
        <v>52</v>
      </c>
      <c r="AJ71" s="381" t="s">
        <v>52</v>
      </c>
      <c r="AK71" s="383">
        <v>46045</v>
      </c>
      <c r="AL71" s="383">
        <v>46046</v>
      </c>
      <c r="AM71" s="381">
        <v>16431</v>
      </c>
      <c r="AN71" s="379">
        <v>46047</v>
      </c>
      <c r="AO71" s="371"/>
      <c r="AP71" s="377"/>
      <c r="AQ71" s="384" t="s">
        <v>52</v>
      </c>
      <c r="AR71" s="371"/>
    </row>
    <row r="72" spans="1:44" ht="53.1" hidden="1" customHeight="1">
      <c r="A72" s="362" t="s">
        <v>45</v>
      </c>
      <c r="B72" s="363" t="s">
        <v>46</v>
      </c>
      <c r="C72" s="362">
        <v>1</v>
      </c>
      <c r="D72" s="364"/>
      <c r="E72" s="365">
        <v>74</v>
      </c>
      <c r="F72" s="364" t="s">
        <v>47</v>
      </c>
      <c r="G72" s="363" t="s">
        <v>306</v>
      </c>
      <c r="H72" s="362" t="s">
        <v>49</v>
      </c>
      <c r="I72" s="366">
        <v>1030657160</v>
      </c>
      <c r="J72" s="364" t="s">
        <v>307</v>
      </c>
      <c r="K72" s="367">
        <v>8000000</v>
      </c>
      <c r="L72" s="368">
        <v>46024</v>
      </c>
      <c r="M72" s="368">
        <v>46203</v>
      </c>
      <c r="N72" s="367">
        <f t="shared" si="3"/>
        <v>47466667</v>
      </c>
      <c r="O72" s="369">
        <v>3203731773</v>
      </c>
      <c r="P72" s="370" t="s">
        <v>308</v>
      </c>
      <c r="Q72" s="371"/>
      <c r="R72" s="372" t="s">
        <v>229</v>
      </c>
      <c r="S72" s="373" t="s">
        <v>52</v>
      </c>
      <c r="T72" s="374" t="s">
        <v>52</v>
      </c>
      <c r="U72" s="375">
        <v>46041</v>
      </c>
      <c r="V72" s="376" t="s">
        <v>52</v>
      </c>
      <c r="W72" s="370"/>
      <c r="X72" s="377" t="s">
        <v>52</v>
      </c>
      <c r="Y72" s="378" t="s">
        <v>309</v>
      </c>
      <c r="Z72" s="377"/>
      <c r="AA72" s="379">
        <v>46030</v>
      </c>
      <c r="AB72" s="377">
        <v>16127</v>
      </c>
      <c r="AC72" s="377" t="s">
        <v>52</v>
      </c>
      <c r="AD72" s="377"/>
      <c r="AE72" s="380" t="s">
        <v>52</v>
      </c>
      <c r="AF72" s="381" t="s">
        <v>310</v>
      </c>
      <c r="AG72" s="377" t="s">
        <v>52</v>
      </c>
      <c r="AH72" s="382">
        <v>46031</v>
      </c>
      <c r="AI72" s="377" t="s">
        <v>52</v>
      </c>
      <c r="AJ72" s="381" t="s">
        <v>52</v>
      </c>
      <c r="AK72" s="383">
        <v>46035</v>
      </c>
      <c r="AL72" s="383">
        <v>46035</v>
      </c>
      <c r="AM72" s="381">
        <v>16262</v>
      </c>
      <c r="AN72" s="379">
        <v>46035</v>
      </c>
      <c r="AO72" s="371"/>
      <c r="AP72" s="377"/>
      <c r="AQ72" s="384" t="s">
        <v>52</v>
      </c>
      <c r="AR72" s="371"/>
    </row>
    <row r="73" spans="1:44" ht="53.1" hidden="1" customHeight="1">
      <c r="A73" s="362" t="s">
        <v>45</v>
      </c>
      <c r="B73" s="363" t="s">
        <v>46</v>
      </c>
      <c r="C73" s="362">
        <v>3</v>
      </c>
      <c r="D73" s="364"/>
      <c r="E73" s="365">
        <v>87</v>
      </c>
      <c r="F73" s="364" t="s">
        <v>47</v>
      </c>
      <c r="G73" s="363" t="s">
        <v>306</v>
      </c>
      <c r="H73" s="362" t="s">
        <v>49</v>
      </c>
      <c r="I73" s="366">
        <v>1019027717</v>
      </c>
      <c r="J73" s="364" t="s">
        <v>311</v>
      </c>
      <c r="K73" s="367">
        <v>8640000</v>
      </c>
      <c r="L73" s="368">
        <v>46038</v>
      </c>
      <c r="M73" s="368">
        <v>46387</v>
      </c>
      <c r="N73" s="367">
        <f t="shared" si="3"/>
        <v>99360000</v>
      </c>
      <c r="O73" s="369"/>
      <c r="P73" s="370"/>
      <c r="Q73" s="371"/>
      <c r="R73" s="372" t="s">
        <v>229</v>
      </c>
      <c r="S73" s="373" t="s">
        <v>52</v>
      </c>
      <c r="T73" s="374" t="s">
        <v>52</v>
      </c>
      <c r="U73" s="375">
        <v>46041</v>
      </c>
      <c r="V73" s="376" t="s">
        <v>131</v>
      </c>
      <c r="W73" s="370" t="s">
        <v>312</v>
      </c>
      <c r="X73" s="377" t="s">
        <v>52</v>
      </c>
      <c r="Y73" s="378" t="s">
        <v>313</v>
      </c>
      <c r="Z73" s="377"/>
      <c r="AA73" s="379">
        <v>46039</v>
      </c>
      <c r="AB73" s="377">
        <v>16236</v>
      </c>
      <c r="AC73" s="377" t="s">
        <v>52</v>
      </c>
      <c r="AD73" s="377">
        <v>46032</v>
      </c>
      <c r="AE73" s="380" t="s">
        <v>52</v>
      </c>
      <c r="AF73" s="381" t="s">
        <v>314</v>
      </c>
      <c r="AG73" s="377" t="s">
        <v>52</v>
      </c>
      <c r="AH73" s="382">
        <v>46045</v>
      </c>
      <c r="AI73" s="377" t="s">
        <v>52</v>
      </c>
      <c r="AJ73" s="381" t="s">
        <v>52</v>
      </c>
      <c r="AK73" s="383">
        <v>46042</v>
      </c>
      <c r="AL73" s="383">
        <v>46043</v>
      </c>
      <c r="AM73" s="381">
        <v>16387</v>
      </c>
      <c r="AN73" s="379">
        <v>46043</v>
      </c>
      <c r="AO73" s="371"/>
      <c r="AP73" s="377"/>
      <c r="AQ73" s="384" t="s">
        <v>52</v>
      </c>
      <c r="AR73" s="371"/>
    </row>
    <row r="74" spans="1:44" ht="53.1" hidden="1" customHeight="1">
      <c r="A74" s="362" t="s">
        <v>45</v>
      </c>
      <c r="B74" s="363" t="s">
        <v>46</v>
      </c>
      <c r="C74" s="362">
        <v>4</v>
      </c>
      <c r="D74" s="364"/>
      <c r="E74" s="365">
        <v>89</v>
      </c>
      <c r="F74" s="364" t="s">
        <v>47</v>
      </c>
      <c r="G74" s="363" t="s">
        <v>306</v>
      </c>
      <c r="H74" s="362" t="s">
        <v>315</v>
      </c>
      <c r="I74" s="366">
        <v>1014278955</v>
      </c>
      <c r="J74" s="364" t="s">
        <v>316</v>
      </c>
      <c r="K74" s="367">
        <v>7500000</v>
      </c>
      <c r="L74" s="368">
        <v>46043</v>
      </c>
      <c r="M74" s="368">
        <v>46203</v>
      </c>
      <c r="N74" s="367">
        <v>40142667</v>
      </c>
      <c r="O74" s="369"/>
      <c r="P74" s="370"/>
      <c r="Q74" s="371"/>
      <c r="R74" s="372" t="s">
        <v>92</v>
      </c>
      <c r="S74" s="373" t="s">
        <v>52</v>
      </c>
      <c r="T74" s="374" t="s">
        <v>52</v>
      </c>
      <c r="U74" s="375">
        <v>46046</v>
      </c>
      <c r="V74" s="376" t="s">
        <v>80</v>
      </c>
      <c r="W74" s="370"/>
      <c r="X74" s="377" t="s">
        <v>52</v>
      </c>
      <c r="Y74" s="378" t="s">
        <v>317</v>
      </c>
      <c r="Z74" s="377"/>
      <c r="AA74" s="379">
        <v>46045</v>
      </c>
      <c r="AB74" s="377">
        <v>16237</v>
      </c>
      <c r="AC74" s="377" t="s">
        <v>52</v>
      </c>
      <c r="AD74" s="377"/>
      <c r="AE74" s="380" t="s">
        <v>80</v>
      </c>
      <c r="AF74" s="381" t="s">
        <v>318</v>
      </c>
      <c r="AG74" s="377" t="s">
        <v>52</v>
      </c>
      <c r="AH74" s="382">
        <v>46046</v>
      </c>
      <c r="AI74" s="377" t="s">
        <v>52</v>
      </c>
      <c r="AJ74" s="381" t="s">
        <v>52</v>
      </c>
      <c r="AK74" s="383">
        <v>46045</v>
      </c>
      <c r="AL74" s="383">
        <v>46045</v>
      </c>
      <c r="AM74" s="381">
        <v>16440</v>
      </c>
      <c r="AN74" s="379">
        <v>46047</v>
      </c>
      <c r="AO74" s="379">
        <v>46053</v>
      </c>
      <c r="AP74" s="377" t="s">
        <v>61</v>
      </c>
      <c r="AQ74" s="384" t="s">
        <v>52</v>
      </c>
      <c r="AR74" s="371" t="s">
        <v>319</v>
      </c>
    </row>
    <row r="75" spans="1:44" ht="53.1" hidden="1" customHeight="1">
      <c r="A75" s="362" t="s">
        <v>45</v>
      </c>
      <c r="B75" s="363" t="s">
        <v>46</v>
      </c>
      <c r="C75" s="362">
        <v>1</v>
      </c>
      <c r="D75" s="364"/>
      <c r="E75" s="365">
        <v>83</v>
      </c>
      <c r="F75" s="364" t="s">
        <v>47</v>
      </c>
      <c r="G75" s="363" t="s">
        <v>306</v>
      </c>
      <c r="H75" s="362" t="s">
        <v>49</v>
      </c>
      <c r="I75" s="366">
        <v>1032453532</v>
      </c>
      <c r="J75" s="364" t="s">
        <v>320</v>
      </c>
      <c r="K75" s="367">
        <v>6000000</v>
      </c>
      <c r="L75" s="368">
        <v>46024</v>
      </c>
      <c r="M75" s="368">
        <v>46203</v>
      </c>
      <c r="N75" s="367">
        <f>ROUND(IFERROR(K75/30*(DAYS360(L75,M75))," "),0)</f>
        <v>35600000</v>
      </c>
      <c r="O75" s="369">
        <v>3102469154</v>
      </c>
      <c r="P75" s="370" t="s">
        <v>308</v>
      </c>
      <c r="Q75" s="371"/>
      <c r="R75" s="372" t="s">
        <v>229</v>
      </c>
      <c r="S75" s="373" t="s">
        <v>52</v>
      </c>
      <c r="T75" s="374" t="s">
        <v>52</v>
      </c>
      <c r="U75" s="375">
        <v>46041</v>
      </c>
      <c r="V75" s="376" t="s">
        <v>52</v>
      </c>
      <c r="W75" s="370"/>
      <c r="X75" s="377" t="s">
        <v>52</v>
      </c>
      <c r="Y75" s="378" t="s">
        <v>321</v>
      </c>
      <c r="Z75" s="377"/>
      <c r="AA75" s="379">
        <v>46031</v>
      </c>
      <c r="AB75" s="377">
        <v>16130</v>
      </c>
      <c r="AC75" s="377" t="s">
        <v>52</v>
      </c>
      <c r="AD75" s="377"/>
      <c r="AE75" s="380" t="s">
        <v>52</v>
      </c>
      <c r="AF75" s="381" t="s">
        <v>322</v>
      </c>
      <c r="AG75" s="377" t="s">
        <v>52</v>
      </c>
      <c r="AH75" s="382">
        <v>46037</v>
      </c>
      <c r="AI75" s="377" t="s">
        <v>52</v>
      </c>
      <c r="AJ75" s="381" t="s">
        <v>52</v>
      </c>
      <c r="AK75" s="383">
        <v>46036</v>
      </c>
      <c r="AL75" s="383">
        <v>46037</v>
      </c>
      <c r="AM75" s="381">
        <v>16303</v>
      </c>
      <c r="AN75" s="379">
        <v>46042</v>
      </c>
      <c r="AO75" s="371"/>
      <c r="AP75" s="377"/>
      <c r="AQ75" s="384" t="s">
        <v>52</v>
      </c>
      <c r="AR75" s="371"/>
    </row>
    <row r="76" spans="1:44" ht="53.1" hidden="1" customHeight="1">
      <c r="A76" s="362" t="s">
        <v>45</v>
      </c>
      <c r="B76" s="363" t="s">
        <v>46</v>
      </c>
      <c r="C76" s="362">
        <v>3</v>
      </c>
      <c r="D76" s="364"/>
      <c r="E76" s="365">
        <v>84</v>
      </c>
      <c r="F76" s="364" t="s">
        <v>47</v>
      </c>
      <c r="G76" s="363" t="s">
        <v>306</v>
      </c>
      <c r="H76" s="362" t="s">
        <v>49</v>
      </c>
      <c r="I76" s="366">
        <v>1032409034</v>
      </c>
      <c r="J76" s="364" t="s">
        <v>323</v>
      </c>
      <c r="K76" s="367">
        <v>11000000</v>
      </c>
      <c r="L76" s="368">
        <v>46038</v>
      </c>
      <c r="M76" s="368">
        <v>46387</v>
      </c>
      <c r="N76" s="367">
        <f>ROUND(IFERROR(K76/30*(DAYS360(L76,M76))," "),0)</f>
        <v>126500000</v>
      </c>
      <c r="O76" s="369"/>
      <c r="P76" s="370"/>
      <c r="Q76" s="371"/>
      <c r="R76" s="372" t="s">
        <v>229</v>
      </c>
      <c r="S76" s="373" t="s">
        <v>52</v>
      </c>
      <c r="T76" s="374" t="s">
        <v>52</v>
      </c>
      <c r="U76" s="375">
        <v>46041</v>
      </c>
      <c r="V76" s="376" t="s">
        <v>131</v>
      </c>
      <c r="W76" s="370" t="s">
        <v>312</v>
      </c>
      <c r="X76" s="377" t="s">
        <v>52</v>
      </c>
      <c r="Y76" s="378" t="s">
        <v>324</v>
      </c>
      <c r="Z76" s="377"/>
      <c r="AA76" s="379">
        <v>46039</v>
      </c>
      <c r="AB76" s="377">
        <v>16234</v>
      </c>
      <c r="AC76" s="377" t="s">
        <v>52</v>
      </c>
      <c r="AD76" s="377">
        <v>46032</v>
      </c>
      <c r="AE76" s="380" t="s">
        <v>52</v>
      </c>
      <c r="AF76" s="381" t="s">
        <v>325</v>
      </c>
      <c r="AG76" s="377" t="s">
        <v>52</v>
      </c>
      <c r="AH76" s="382">
        <v>46042</v>
      </c>
      <c r="AI76" s="377" t="s">
        <v>52</v>
      </c>
      <c r="AJ76" s="381" t="s">
        <v>52</v>
      </c>
      <c r="AK76" s="383">
        <v>46044</v>
      </c>
      <c r="AL76" s="383">
        <v>46045</v>
      </c>
      <c r="AM76" s="381">
        <v>16423</v>
      </c>
      <c r="AN76" s="379">
        <v>46047</v>
      </c>
      <c r="AO76" s="371"/>
      <c r="AP76" s="377"/>
      <c r="AQ76" s="384" t="s">
        <v>52</v>
      </c>
      <c r="AR76" s="371"/>
    </row>
    <row r="77" spans="1:44" ht="53.1" hidden="1" customHeight="1">
      <c r="A77" s="362" t="s">
        <v>45</v>
      </c>
      <c r="B77" s="363" t="s">
        <v>46</v>
      </c>
      <c r="C77" s="362">
        <v>1</v>
      </c>
      <c r="D77" s="364"/>
      <c r="E77" s="365">
        <v>76</v>
      </c>
      <c r="F77" s="364" t="s">
        <v>47</v>
      </c>
      <c r="G77" s="363" t="s">
        <v>306</v>
      </c>
      <c r="H77" s="362" t="s">
        <v>49</v>
      </c>
      <c r="I77" s="366">
        <v>1032471870</v>
      </c>
      <c r="J77" s="364" t="s">
        <v>326</v>
      </c>
      <c r="K77" s="367">
        <v>7240000</v>
      </c>
      <c r="L77" s="368">
        <v>46034</v>
      </c>
      <c r="M77" s="368">
        <v>46203</v>
      </c>
      <c r="N77" s="367">
        <f>ROUND(IFERROR(K77/30*(DAYS360(L77,M77))," "),0)</f>
        <v>40544000</v>
      </c>
      <c r="O77" s="369">
        <v>3138190395</v>
      </c>
      <c r="P77" s="370" t="s">
        <v>308</v>
      </c>
      <c r="Q77" s="371"/>
      <c r="R77" s="372" t="s">
        <v>229</v>
      </c>
      <c r="S77" s="373" t="s">
        <v>52</v>
      </c>
      <c r="T77" s="374" t="s">
        <v>52</v>
      </c>
      <c r="U77" s="375">
        <v>46041</v>
      </c>
      <c r="V77" s="376" t="s">
        <v>52</v>
      </c>
      <c r="W77" s="370"/>
      <c r="X77" s="377" t="s">
        <v>52</v>
      </c>
      <c r="Y77" s="378" t="s">
        <v>327</v>
      </c>
      <c r="Z77" s="377"/>
      <c r="AA77" s="379">
        <v>46035</v>
      </c>
      <c r="AB77" s="377">
        <v>16230</v>
      </c>
      <c r="AC77" s="377" t="s">
        <v>52</v>
      </c>
      <c r="AD77" s="377"/>
      <c r="AE77" s="380" t="s">
        <v>52</v>
      </c>
      <c r="AF77" s="381" t="s">
        <v>328</v>
      </c>
      <c r="AG77" s="377" t="s">
        <v>52</v>
      </c>
      <c r="AH77" s="382">
        <v>46044</v>
      </c>
      <c r="AI77" s="377" t="s">
        <v>52</v>
      </c>
      <c r="AJ77" s="381" t="s">
        <v>52</v>
      </c>
      <c r="AK77" s="383">
        <v>46038</v>
      </c>
      <c r="AL77" s="383">
        <v>46038</v>
      </c>
      <c r="AM77" s="381">
        <v>16320</v>
      </c>
      <c r="AN77" s="379">
        <v>46042</v>
      </c>
      <c r="AO77" s="371"/>
      <c r="AP77" s="377"/>
      <c r="AQ77" s="384" t="s">
        <v>52</v>
      </c>
      <c r="AR77" s="371"/>
    </row>
    <row r="78" spans="1:44" ht="53.1" hidden="1" customHeight="1">
      <c r="A78" s="362" t="s">
        <v>45</v>
      </c>
      <c r="B78" s="363" t="s">
        <v>46</v>
      </c>
      <c r="C78" s="362">
        <v>1</v>
      </c>
      <c r="D78" s="364"/>
      <c r="E78" s="365">
        <v>88</v>
      </c>
      <c r="F78" s="364" t="s">
        <v>47</v>
      </c>
      <c r="G78" s="363" t="s">
        <v>306</v>
      </c>
      <c r="H78" s="362" t="s">
        <v>49</v>
      </c>
      <c r="I78" s="366">
        <v>80162455</v>
      </c>
      <c r="J78" s="364" t="s">
        <v>329</v>
      </c>
      <c r="K78" s="367">
        <v>7500000</v>
      </c>
      <c r="L78" s="368">
        <v>46024</v>
      </c>
      <c r="M78" s="368">
        <v>46203</v>
      </c>
      <c r="N78" s="367">
        <f>ROUND(IFERROR(K78/30*(DAYS360(L78,M78))," "),0)</f>
        <v>44500000</v>
      </c>
      <c r="O78" s="369">
        <v>3154218571</v>
      </c>
      <c r="P78" s="370" t="s">
        <v>308</v>
      </c>
      <c r="Q78" s="371"/>
      <c r="R78" s="372" t="s">
        <v>229</v>
      </c>
      <c r="S78" s="373" t="s">
        <v>52</v>
      </c>
      <c r="T78" s="374" t="s">
        <v>52</v>
      </c>
      <c r="U78" s="375">
        <v>46041</v>
      </c>
      <c r="V78" s="376" t="s">
        <v>52</v>
      </c>
      <c r="W78" s="370"/>
      <c r="X78" s="377" t="s">
        <v>52</v>
      </c>
      <c r="Y78" s="378" t="s">
        <v>330</v>
      </c>
      <c r="Z78" s="377"/>
      <c r="AA78" s="379">
        <v>46031</v>
      </c>
      <c r="AB78" s="377">
        <v>16131</v>
      </c>
      <c r="AC78" s="377" t="s">
        <v>52</v>
      </c>
      <c r="AD78" s="377"/>
      <c r="AE78" s="380" t="s">
        <v>52</v>
      </c>
      <c r="AF78" s="381" t="s">
        <v>331</v>
      </c>
      <c r="AG78" s="377" t="s">
        <v>52</v>
      </c>
      <c r="AH78" s="382">
        <v>46035</v>
      </c>
      <c r="AI78" s="377" t="s">
        <v>52</v>
      </c>
      <c r="AJ78" s="381" t="s">
        <v>52</v>
      </c>
      <c r="AK78" s="383">
        <v>46035</v>
      </c>
      <c r="AL78" s="383">
        <v>46035</v>
      </c>
      <c r="AM78" s="381">
        <v>16264</v>
      </c>
      <c r="AN78" s="379">
        <v>46035</v>
      </c>
      <c r="AO78" s="371"/>
      <c r="AP78" s="377"/>
      <c r="AQ78" s="384" t="s">
        <v>52</v>
      </c>
      <c r="AR78" s="371"/>
    </row>
    <row r="79" spans="1:44" ht="53.1" hidden="1" customHeight="1">
      <c r="A79" s="362" t="s">
        <v>45</v>
      </c>
      <c r="B79" s="363" t="s">
        <v>46</v>
      </c>
      <c r="C79" s="362">
        <v>4</v>
      </c>
      <c r="D79" s="364"/>
      <c r="E79" s="365">
        <v>77</v>
      </c>
      <c r="F79" s="364" t="s">
        <v>47</v>
      </c>
      <c r="G79" s="363" t="s">
        <v>306</v>
      </c>
      <c r="H79" s="362" t="s">
        <v>49</v>
      </c>
      <c r="I79" s="366">
        <v>1023973424</v>
      </c>
      <c r="J79" s="364" t="s">
        <v>332</v>
      </c>
      <c r="K79" s="367">
        <v>7000000</v>
      </c>
      <c r="L79" s="368">
        <v>46048</v>
      </c>
      <c r="M79" s="368">
        <v>46203</v>
      </c>
      <c r="N79" s="367">
        <v>37566667</v>
      </c>
      <c r="O79" s="369"/>
      <c r="P79" s="370"/>
      <c r="Q79" s="371"/>
      <c r="R79" s="372" t="s">
        <v>92</v>
      </c>
      <c r="S79" s="373" t="s">
        <v>52</v>
      </c>
      <c r="T79" s="374" t="s">
        <v>52</v>
      </c>
      <c r="U79" s="375"/>
      <c r="V79" s="376" t="s">
        <v>80</v>
      </c>
      <c r="W79" s="370"/>
      <c r="X79" s="377" t="s">
        <v>52</v>
      </c>
      <c r="Y79" s="378" t="s">
        <v>333</v>
      </c>
      <c r="Z79" s="377"/>
      <c r="AA79" s="379">
        <v>46045</v>
      </c>
      <c r="AB79" s="377">
        <v>16231</v>
      </c>
      <c r="AC79" s="377" t="s">
        <v>52</v>
      </c>
      <c r="AD79" s="377"/>
      <c r="AE79" s="380" t="s">
        <v>80</v>
      </c>
      <c r="AF79" s="381" t="s">
        <v>334</v>
      </c>
      <c r="AG79" s="377" t="s">
        <v>52</v>
      </c>
      <c r="AH79" s="382">
        <v>46046</v>
      </c>
      <c r="AI79" s="377" t="s">
        <v>52</v>
      </c>
      <c r="AJ79" s="381" t="s">
        <v>52</v>
      </c>
      <c r="AK79" s="383">
        <v>46045</v>
      </c>
      <c r="AL79" s="383">
        <v>46045</v>
      </c>
      <c r="AM79" s="381">
        <v>16439</v>
      </c>
      <c r="AN79" s="379">
        <v>46047</v>
      </c>
      <c r="AO79" s="379">
        <v>46053</v>
      </c>
      <c r="AP79" s="377" t="s">
        <v>61</v>
      </c>
      <c r="AQ79" s="384" t="s">
        <v>52</v>
      </c>
      <c r="AR79" s="371" t="s">
        <v>319</v>
      </c>
    </row>
    <row r="80" spans="1:44" ht="53.1" hidden="1" customHeight="1">
      <c r="A80" s="362" t="s">
        <v>45</v>
      </c>
      <c r="B80" s="363" t="s">
        <v>46</v>
      </c>
      <c r="C80" s="362">
        <v>1</v>
      </c>
      <c r="D80" s="364"/>
      <c r="E80" s="365">
        <v>79</v>
      </c>
      <c r="F80" s="364" t="s">
        <v>47</v>
      </c>
      <c r="G80" s="363" t="s">
        <v>306</v>
      </c>
      <c r="H80" s="362" t="s">
        <v>49</v>
      </c>
      <c r="I80" s="366">
        <v>1031148123</v>
      </c>
      <c r="J80" s="364" t="s">
        <v>335</v>
      </c>
      <c r="K80" s="367">
        <v>7756000</v>
      </c>
      <c r="L80" s="368">
        <v>46024</v>
      </c>
      <c r="M80" s="368">
        <v>46203</v>
      </c>
      <c r="N80" s="367">
        <f t="shared" ref="N80:N91" si="4">ROUND(IFERROR(K80/30*(DAYS360(L80,M80))," "),0)</f>
        <v>46018933</v>
      </c>
      <c r="O80" s="369">
        <v>3163021381</v>
      </c>
      <c r="P80" s="370" t="s">
        <v>308</v>
      </c>
      <c r="Q80" s="371"/>
      <c r="R80" s="372" t="s">
        <v>229</v>
      </c>
      <c r="S80" s="373" t="s">
        <v>52</v>
      </c>
      <c r="T80" s="374" t="s">
        <v>52</v>
      </c>
      <c r="U80" s="375">
        <v>46041</v>
      </c>
      <c r="V80" s="376" t="s">
        <v>52</v>
      </c>
      <c r="W80" s="370"/>
      <c r="X80" s="377" t="s">
        <v>52</v>
      </c>
      <c r="Y80" s="378" t="s">
        <v>336</v>
      </c>
      <c r="Z80" s="377"/>
      <c r="AA80" s="379">
        <v>46031</v>
      </c>
      <c r="AB80" s="377">
        <v>16128</v>
      </c>
      <c r="AC80" s="377" t="s">
        <v>52</v>
      </c>
      <c r="AD80" s="377"/>
      <c r="AE80" s="380" t="s">
        <v>52</v>
      </c>
      <c r="AF80" s="381" t="s">
        <v>337</v>
      </c>
      <c r="AG80" s="377" t="s">
        <v>52</v>
      </c>
      <c r="AH80" s="382">
        <v>46035</v>
      </c>
      <c r="AI80" s="377" t="s">
        <v>52</v>
      </c>
      <c r="AJ80" s="381" t="s">
        <v>52</v>
      </c>
      <c r="AK80" s="383">
        <v>46035</v>
      </c>
      <c r="AL80" s="383">
        <v>46036</v>
      </c>
      <c r="AM80" s="381">
        <v>16277</v>
      </c>
      <c r="AN80" s="379">
        <v>46036</v>
      </c>
      <c r="AO80" s="371"/>
      <c r="AP80" s="377"/>
      <c r="AQ80" s="384" t="s">
        <v>52</v>
      </c>
      <c r="AR80" s="371"/>
    </row>
    <row r="81" spans="1:44" ht="53.1" hidden="1" customHeight="1">
      <c r="A81" s="362" t="s">
        <v>45</v>
      </c>
      <c r="B81" s="363" t="s">
        <v>46</v>
      </c>
      <c r="C81" s="362">
        <v>3</v>
      </c>
      <c r="D81" s="364"/>
      <c r="E81" s="365">
        <v>86</v>
      </c>
      <c r="F81" s="364" t="s">
        <v>47</v>
      </c>
      <c r="G81" s="363" t="s">
        <v>306</v>
      </c>
      <c r="H81" s="362" t="s">
        <v>49</v>
      </c>
      <c r="I81" s="366">
        <v>1073510121</v>
      </c>
      <c r="J81" s="364" t="s">
        <v>338</v>
      </c>
      <c r="K81" s="367">
        <v>7208000</v>
      </c>
      <c r="L81" s="368">
        <v>46038</v>
      </c>
      <c r="M81" s="368">
        <v>46387</v>
      </c>
      <c r="N81" s="367">
        <f t="shared" si="4"/>
        <v>82892000</v>
      </c>
      <c r="O81" s="369"/>
      <c r="P81" s="370"/>
      <c r="Q81" s="371"/>
      <c r="R81" s="372" t="s">
        <v>229</v>
      </c>
      <c r="S81" s="373" t="s">
        <v>52</v>
      </c>
      <c r="T81" s="374" t="s">
        <v>52</v>
      </c>
      <c r="U81" s="375">
        <v>46041</v>
      </c>
      <c r="V81" s="376" t="s">
        <v>131</v>
      </c>
      <c r="W81" s="370" t="s">
        <v>312</v>
      </c>
      <c r="X81" s="377" t="s">
        <v>52</v>
      </c>
      <c r="Y81" s="378" t="s">
        <v>339</v>
      </c>
      <c r="Z81" s="377"/>
      <c r="AA81" s="379">
        <v>46039</v>
      </c>
      <c r="AB81" s="377">
        <v>16235</v>
      </c>
      <c r="AC81" s="377" t="s">
        <v>52</v>
      </c>
      <c r="AD81" s="377">
        <v>46032</v>
      </c>
      <c r="AE81" s="380" t="s">
        <v>52</v>
      </c>
      <c r="AF81" s="381" t="s">
        <v>340</v>
      </c>
      <c r="AG81" s="377" t="s">
        <v>52</v>
      </c>
      <c r="AH81" s="382">
        <v>46044</v>
      </c>
      <c r="AI81" s="377" t="s">
        <v>52</v>
      </c>
      <c r="AJ81" s="381" t="s">
        <v>52</v>
      </c>
      <c r="AK81" s="383">
        <v>46042</v>
      </c>
      <c r="AL81" s="383">
        <v>46043</v>
      </c>
      <c r="AM81" s="381">
        <v>16385</v>
      </c>
      <c r="AN81" s="379">
        <v>46043</v>
      </c>
      <c r="AO81" s="371"/>
      <c r="AP81" s="377"/>
      <c r="AQ81" s="384" t="s">
        <v>52</v>
      </c>
      <c r="AR81" s="371"/>
    </row>
    <row r="82" spans="1:44" ht="53.1" hidden="1" customHeight="1">
      <c r="A82" s="362" t="s">
        <v>45</v>
      </c>
      <c r="B82" s="363" t="s">
        <v>46</v>
      </c>
      <c r="C82" s="362">
        <v>1</v>
      </c>
      <c r="D82" s="364"/>
      <c r="E82" s="365">
        <v>78</v>
      </c>
      <c r="F82" s="364" t="s">
        <v>47</v>
      </c>
      <c r="G82" s="363" t="s">
        <v>306</v>
      </c>
      <c r="H82" s="362" t="s">
        <v>49</v>
      </c>
      <c r="I82" s="366">
        <v>1014237792</v>
      </c>
      <c r="J82" s="364" t="s">
        <v>341</v>
      </c>
      <c r="K82" s="367">
        <v>6000000</v>
      </c>
      <c r="L82" s="368">
        <v>46024</v>
      </c>
      <c r="M82" s="368">
        <v>46203</v>
      </c>
      <c r="N82" s="367">
        <f t="shared" si="4"/>
        <v>35600000</v>
      </c>
      <c r="O82" s="369">
        <v>3103357344</v>
      </c>
      <c r="P82" s="370" t="s">
        <v>308</v>
      </c>
      <c r="Q82" s="371"/>
      <c r="R82" s="372" t="s">
        <v>229</v>
      </c>
      <c r="S82" s="373" t="s">
        <v>52</v>
      </c>
      <c r="T82" s="374" t="s">
        <v>52</v>
      </c>
      <c r="U82" s="375">
        <v>46041</v>
      </c>
      <c r="V82" s="376" t="s">
        <v>52</v>
      </c>
      <c r="W82" s="370"/>
      <c r="X82" s="377" t="s">
        <v>52</v>
      </c>
      <c r="Y82" s="378" t="s">
        <v>342</v>
      </c>
      <c r="Z82" s="377"/>
      <c r="AA82" s="379">
        <v>46030</v>
      </c>
      <c r="AB82" s="377">
        <v>16126</v>
      </c>
      <c r="AC82" s="377" t="s">
        <v>52</v>
      </c>
      <c r="AD82" s="377"/>
      <c r="AE82" s="380" t="s">
        <v>52</v>
      </c>
      <c r="AF82" s="381" t="s">
        <v>343</v>
      </c>
      <c r="AG82" s="377" t="s">
        <v>52</v>
      </c>
      <c r="AH82" s="382">
        <v>46030</v>
      </c>
      <c r="AI82" s="377" t="s">
        <v>52</v>
      </c>
      <c r="AJ82" s="381" t="s">
        <v>52</v>
      </c>
      <c r="AK82" s="383">
        <v>46030</v>
      </c>
      <c r="AL82" s="383">
        <v>46030</v>
      </c>
      <c r="AM82" s="381">
        <v>16243</v>
      </c>
      <c r="AN82" s="379">
        <v>46031</v>
      </c>
      <c r="AO82" s="371"/>
      <c r="AP82" s="377"/>
      <c r="AQ82" s="384" t="s">
        <v>52</v>
      </c>
      <c r="AR82" s="371"/>
    </row>
    <row r="83" spans="1:44" ht="53.1" hidden="1" customHeight="1">
      <c r="A83" s="362" t="s">
        <v>45</v>
      </c>
      <c r="B83" s="363" t="s">
        <v>46</v>
      </c>
      <c r="C83" s="362">
        <v>3</v>
      </c>
      <c r="D83" s="364"/>
      <c r="E83" s="365">
        <v>82</v>
      </c>
      <c r="F83" s="364" t="s">
        <v>47</v>
      </c>
      <c r="G83" s="363" t="s">
        <v>306</v>
      </c>
      <c r="H83" s="362" t="s">
        <v>49</v>
      </c>
      <c r="I83" s="366">
        <v>1032404898</v>
      </c>
      <c r="J83" s="364" t="s">
        <v>344</v>
      </c>
      <c r="K83" s="367">
        <v>6677000</v>
      </c>
      <c r="L83" s="368">
        <v>46038</v>
      </c>
      <c r="M83" s="368">
        <v>46387</v>
      </c>
      <c r="N83" s="367">
        <f t="shared" si="4"/>
        <v>76785500</v>
      </c>
      <c r="O83" s="369"/>
      <c r="P83" s="370"/>
      <c r="Q83" s="371"/>
      <c r="R83" s="372" t="s">
        <v>229</v>
      </c>
      <c r="S83" s="373" t="s">
        <v>52</v>
      </c>
      <c r="T83" s="374" t="s">
        <v>52</v>
      </c>
      <c r="U83" s="375">
        <v>46041</v>
      </c>
      <c r="V83" s="376" t="s">
        <v>131</v>
      </c>
      <c r="W83" s="370" t="s">
        <v>312</v>
      </c>
      <c r="X83" s="377" t="s">
        <v>52</v>
      </c>
      <c r="Y83" s="378" t="s">
        <v>345</v>
      </c>
      <c r="Z83" s="377"/>
      <c r="AA83" s="379">
        <v>46039</v>
      </c>
      <c r="AB83" s="377">
        <v>16233</v>
      </c>
      <c r="AC83" s="377" t="s">
        <v>52</v>
      </c>
      <c r="AD83" s="377">
        <v>46032</v>
      </c>
      <c r="AE83" s="380" t="s">
        <v>52</v>
      </c>
      <c r="AF83" s="381" t="s">
        <v>346</v>
      </c>
      <c r="AG83" s="377" t="s">
        <v>52</v>
      </c>
      <c r="AH83" s="382">
        <v>46042</v>
      </c>
      <c r="AI83" s="377" t="s">
        <v>52</v>
      </c>
      <c r="AJ83" s="381" t="s">
        <v>52</v>
      </c>
      <c r="AK83" s="383">
        <v>46042</v>
      </c>
      <c r="AL83" s="383">
        <v>46043</v>
      </c>
      <c r="AM83" s="381">
        <v>16386</v>
      </c>
      <c r="AN83" s="379">
        <v>46044</v>
      </c>
      <c r="AO83" s="371"/>
      <c r="AP83" s="377"/>
      <c r="AQ83" s="384" t="s">
        <v>52</v>
      </c>
      <c r="AR83" s="371"/>
    </row>
    <row r="84" spans="1:44" ht="53.1" hidden="1" customHeight="1">
      <c r="A84" s="362" t="s">
        <v>45</v>
      </c>
      <c r="B84" s="363" t="s">
        <v>46</v>
      </c>
      <c r="C84" s="362">
        <v>1</v>
      </c>
      <c r="D84" s="364"/>
      <c r="E84" s="365">
        <v>75</v>
      </c>
      <c r="F84" s="364" t="s">
        <v>47</v>
      </c>
      <c r="G84" s="363" t="s">
        <v>306</v>
      </c>
      <c r="H84" s="362" t="s">
        <v>49</v>
      </c>
      <c r="I84" s="366">
        <v>1075667494</v>
      </c>
      <c r="J84" s="364" t="s">
        <v>347</v>
      </c>
      <c r="K84" s="367">
        <v>7326000</v>
      </c>
      <c r="L84" s="368">
        <v>46034</v>
      </c>
      <c r="M84" s="368">
        <v>46203</v>
      </c>
      <c r="N84" s="367">
        <f t="shared" si="4"/>
        <v>41025600</v>
      </c>
      <c r="O84" s="369">
        <v>3152273758</v>
      </c>
      <c r="P84" s="370" t="s">
        <v>308</v>
      </c>
      <c r="Q84" s="371"/>
      <c r="R84" s="372" t="s">
        <v>229</v>
      </c>
      <c r="S84" s="373" t="s">
        <v>52</v>
      </c>
      <c r="T84" s="374" t="s">
        <v>52</v>
      </c>
      <c r="U84" s="375">
        <v>46041</v>
      </c>
      <c r="V84" s="376" t="s">
        <v>52</v>
      </c>
      <c r="W84" s="370"/>
      <c r="X84" s="377" t="s">
        <v>52</v>
      </c>
      <c r="Y84" s="378" t="s">
        <v>348</v>
      </c>
      <c r="Z84" s="377"/>
      <c r="AA84" s="379">
        <v>46035</v>
      </c>
      <c r="AB84" s="377">
        <v>16229</v>
      </c>
      <c r="AC84" s="377" t="s">
        <v>52</v>
      </c>
      <c r="AD84" s="377"/>
      <c r="AE84" s="380" t="s">
        <v>52</v>
      </c>
      <c r="AF84" s="381" t="s">
        <v>349</v>
      </c>
      <c r="AG84" s="377" t="s">
        <v>52</v>
      </c>
      <c r="AH84" s="382">
        <v>46037</v>
      </c>
      <c r="AI84" s="377" t="s">
        <v>52</v>
      </c>
      <c r="AJ84" s="381" t="s">
        <v>52</v>
      </c>
      <c r="AK84" s="383">
        <v>46038</v>
      </c>
      <c r="AL84" s="383">
        <v>46038</v>
      </c>
      <c r="AM84" s="381">
        <v>16319</v>
      </c>
      <c r="AN84" s="379">
        <v>46042</v>
      </c>
      <c r="AO84" s="371"/>
      <c r="AP84" s="377"/>
      <c r="AQ84" s="384" t="s">
        <v>52</v>
      </c>
      <c r="AR84" s="371"/>
    </row>
    <row r="85" spans="1:44" ht="53.1" hidden="1" customHeight="1">
      <c r="A85" s="362" t="s">
        <v>45</v>
      </c>
      <c r="B85" s="363" t="s">
        <v>46</v>
      </c>
      <c r="C85" s="362">
        <v>1</v>
      </c>
      <c r="D85" s="364"/>
      <c r="E85" s="365">
        <v>80</v>
      </c>
      <c r="F85" s="364" t="s">
        <v>47</v>
      </c>
      <c r="G85" s="363" t="s">
        <v>306</v>
      </c>
      <c r="H85" s="362" t="s">
        <v>49</v>
      </c>
      <c r="I85" s="366">
        <v>1019062647</v>
      </c>
      <c r="J85" s="364" t="s">
        <v>350</v>
      </c>
      <c r="K85" s="367">
        <v>7007000</v>
      </c>
      <c r="L85" s="368">
        <v>46024</v>
      </c>
      <c r="M85" s="368">
        <v>46203</v>
      </c>
      <c r="N85" s="367">
        <f t="shared" si="4"/>
        <v>41574867</v>
      </c>
      <c r="O85" s="369">
        <v>3115849208</v>
      </c>
      <c r="P85" s="370" t="s">
        <v>308</v>
      </c>
      <c r="Q85" s="371"/>
      <c r="R85" s="372" t="s">
        <v>229</v>
      </c>
      <c r="S85" s="373" t="s">
        <v>52</v>
      </c>
      <c r="T85" s="374" t="s">
        <v>52</v>
      </c>
      <c r="U85" s="375">
        <v>46041</v>
      </c>
      <c r="V85" s="376" t="s">
        <v>52</v>
      </c>
      <c r="W85" s="370"/>
      <c r="X85" s="377" t="s">
        <v>52</v>
      </c>
      <c r="Y85" s="378" t="s">
        <v>351</v>
      </c>
      <c r="Z85" s="377"/>
      <c r="AA85" s="379">
        <v>46030</v>
      </c>
      <c r="AB85" s="377">
        <v>16129</v>
      </c>
      <c r="AC85" s="377" t="s">
        <v>52</v>
      </c>
      <c r="AD85" s="377"/>
      <c r="AE85" s="380" t="s">
        <v>52</v>
      </c>
      <c r="AF85" s="381" t="s">
        <v>352</v>
      </c>
      <c r="AG85" s="377" t="s">
        <v>52</v>
      </c>
      <c r="AH85" s="382">
        <v>46035</v>
      </c>
      <c r="AI85" s="377" t="s">
        <v>52</v>
      </c>
      <c r="AJ85" s="381" t="s">
        <v>52</v>
      </c>
      <c r="AK85" s="383">
        <v>46035</v>
      </c>
      <c r="AL85" s="383">
        <v>46035</v>
      </c>
      <c r="AM85" s="381">
        <v>16263</v>
      </c>
      <c r="AN85" s="379">
        <v>46035</v>
      </c>
      <c r="AO85" s="371"/>
      <c r="AP85" s="377"/>
      <c r="AQ85" s="384" t="s">
        <v>52</v>
      </c>
      <c r="AR85" s="371"/>
    </row>
    <row r="86" spans="1:44" ht="53.1" hidden="1" customHeight="1">
      <c r="A86" s="362" t="s">
        <v>45</v>
      </c>
      <c r="B86" s="363" t="s">
        <v>46</v>
      </c>
      <c r="C86" s="362">
        <v>1</v>
      </c>
      <c r="D86" s="364"/>
      <c r="E86" s="365">
        <v>103</v>
      </c>
      <c r="F86" s="364" t="s">
        <v>353</v>
      </c>
      <c r="G86" s="363" t="s">
        <v>354</v>
      </c>
      <c r="H86" s="362" t="s">
        <v>49</v>
      </c>
      <c r="I86" s="366">
        <v>28559211</v>
      </c>
      <c r="J86" s="364" t="s">
        <v>355</v>
      </c>
      <c r="K86" s="367">
        <v>9000000</v>
      </c>
      <c r="L86" s="368">
        <v>46029</v>
      </c>
      <c r="M86" s="368">
        <v>46387</v>
      </c>
      <c r="N86" s="367">
        <f t="shared" si="4"/>
        <v>106200000</v>
      </c>
      <c r="O86" s="369">
        <v>3174901633</v>
      </c>
      <c r="P86" s="370" t="s">
        <v>356</v>
      </c>
      <c r="Q86" s="371"/>
      <c r="R86" s="372" t="s">
        <v>357</v>
      </c>
      <c r="S86" s="373" t="s">
        <v>52</v>
      </c>
      <c r="T86" s="374" t="s">
        <v>52</v>
      </c>
      <c r="U86" s="375">
        <v>46041</v>
      </c>
      <c r="V86" s="376" t="s">
        <v>52</v>
      </c>
      <c r="W86" s="370"/>
      <c r="X86" s="377" t="s">
        <v>52</v>
      </c>
      <c r="Y86" s="378" t="s">
        <v>358</v>
      </c>
      <c r="Z86" s="377"/>
      <c r="AA86" s="379">
        <v>46028</v>
      </c>
      <c r="AB86" s="377">
        <v>16020</v>
      </c>
      <c r="AC86" s="377" t="s">
        <v>52</v>
      </c>
      <c r="AD86" s="377"/>
      <c r="AE86" s="380" t="s">
        <v>52</v>
      </c>
      <c r="AF86" s="381" t="s">
        <v>359</v>
      </c>
      <c r="AG86" s="377" t="s">
        <v>52</v>
      </c>
      <c r="AH86" s="382">
        <v>46030</v>
      </c>
      <c r="AI86" s="377" t="s">
        <v>52</v>
      </c>
      <c r="AJ86" s="381" t="s">
        <v>52</v>
      </c>
      <c r="AK86" s="383">
        <v>46030</v>
      </c>
      <c r="AL86" s="383">
        <v>46030</v>
      </c>
      <c r="AM86" s="381">
        <v>16235</v>
      </c>
      <c r="AN86" s="379">
        <v>7</v>
      </c>
      <c r="AO86" s="371">
        <v>46031</v>
      </c>
      <c r="AP86" s="377" t="s">
        <v>52</v>
      </c>
      <c r="AQ86" s="384" t="s">
        <v>52</v>
      </c>
      <c r="AR86" s="371"/>
    </row>
    <row r="87" spans="1:44" ht="53.1" hidden="1" customHeight="1">
      <c r="A87" s="362" t="s">
        <v>45</v>
      </c>
      <c r="B87" s="363" t="s">
        <v>46</v>
      </c>
      <c r="C87" s="362">
        <v>3</v>
      </c>
      <c r="D87" s="364"/>
      <c r="E87" s="365">
        <v>95</v>
      </c>
      <c r="F87" s="364" t="s">
        <v>353</v>
      </c>
      <c r="G87" s="363" t="s">
        <v>354</v>
      </c>
      <c r="H87" s="362" t="s">
        <v>49</v>
      </c>
      <c r="I87" s="366">
        <v>1039460326</v>
      </c>
      <c r="J87" s="364" t="s">
        <v>360</v>
      </c>
      <c r="K87" s="367">
        <v>4940000</v>
      </c>
      <c r="L87" s="368">
        <v>46037</v>
      </c>
      <c r="M87" s="368">
        <v>46387</v>
      </c>
      <c r="N87" s="367">
        <f t="shared" si="4"/>
        <v>56974667</v>
      </c>
      <c r="O87" s="369"/>
      <c r="P87" s="370"/>
      <c r="Q87" s="371"/>
      <c r="R87" s="372" t="s">
        <v>357</v>
      </c>
      <c r="S87" s="373" t="s">
        <v>52</v>
      </c>
      <c r="T87" s="374" t="s">
        <v>52</v>
      </c>
      <c r="U87" s="375">
        <v>46041</v>
      </c>
      <c r="V87" s="376" t="s">
        <v>52</v>
      </c>
      <c r="W87" s="370"/>
      <c r="X87" s="377" t="s">
        <v>52</v>
      </c>
      <c r="Y87" s="378" t="s">
        <v>361</v>
      </c>
      <c r="Z87" s="377"/>
      <c r="AA87" s="379">
        <v>46039</v>
      </c>
      <c r="AB87" s="377">
        <v>16318</v>
      </c>
      <c r="AC87" s="377" t="s">
        <v>52</v>
      </c>
      <c r="AD87" s="377"/>
      <c r="AE87" s="380" t="s">
        <v>52</v>
      </c>
      <c r="AF87" s="381" t="s">
        <v>362</v>
      </c>
      <c r="AG87" s="377" t="s">
        <v>52</v>
      </c>
      <c r="AH87" s="382">
        <v>46041</v>
      </c>
      <c r="AI87" s="377" t="s">
        <v>52</v>
      </c>
      <c r="AJ87" s="381" t="s">
        <v>52</v>
      </c>
      <c r="AK87" s="383">
        <v>46045</v>
      </c>
      <c r="AL87" s="383">
        <v>46046</v>
      </c>
      <c r="AM87" s="381">
        <v>16427</v>
      </c>
      <c r="AN87" s="379">
        <v>46047</v>
      </c>
      <c r="AO87" s="371"/>
      <c r="AP87" s="377"/>
      <c r="AQ87" s="384" t="s">
        <v>52</v>
      </c>
      <c r="AR87" s="371"/>
    </row>
    <row r="88" spans="1:44" ht="53.1" hidden="1" customHeight="1">
      <c r="A88" s="362" t="s">
        <v>45</v>
      </c>
      <c r="B88" s="363" t="s">
        <v>46</v>
      </c>
      <c r="C88" s="362">
        <v>3</v>
      </c>
      <c r="D88" s="364"/>
      <c r="E88" s="365">
        <v>98</v>
      </c>
      <c r="F88" s="364" t="s">
        <v>353</v>
      </c>
      <c r="G88" s="363" t="s">
        <v>354</v>
      </c>
      <c r="H88" s="362" t="s">
        <v>49</v>
      </c>
      <c r="I88" s="366">
        <v>6461539</v>
      </c>
      <c r="J88" s="364" t="s">
        <v>363</v>
      </c>
      <c r="K88" s="367">
        <v>4500000</v>
      </c>
      <c r="L88" s="368">
        <v>46037</v>
      </c>
      <c r="M88" s="368">
        <v>46387</v>
      </c>
      <c r="N88" s="367">
        <f t="shared" si="4"/>
        <v>51900000</v>
      </c>
      <c r="O88" s="369"/>
      <c r="P88" s="370"/>
      <c r="Q88" s="371"/>
      <c r="R88" s="372" t="s">
        <v>357</v>
      </c>
      <c r="S88" s="373" t="s">
        <v>52</v>
      </c>
      <c r="T88" s="374" t="s">
        <v>52</v>
      </c>
      <c r="U88" s="375">
        <v>46041</v>
      </c>
      <c r="V88" s="376" t="s">
        <v>52</v>
      </c>
      <c r="W88" s="370"/>
      <c r="X88" s="377" t="s">
        <v>52</v>
      </c>
      <c r="Y88" s="378" t="s">
        <v>364</v>
      </c>
      <c r="Z88" s="377"/>
      <c r="AA88" s="379">
        <v>46039</v>
      </c>
      <c r="AB88" s="377">
        <v>16320</v>
      </c>
      <c r="AC88" s="377" t="s">
        <v>52</v>
      </c>
      <c r="AD88" s="377"/>
      <c r="AE88" s="380" t="s">
        <v>52</v>
      </c>
      <c r="AF88" s="381" t="s">
        <v>365</v>
      </c>
      <c r="AG88" s="377" t="s">
        <v>52</v>
      </c>
      <c r="AH88" s="382">
        <v>46043</v>
      </c>
      <c r="AI88" s="377" t="s">
        <v>52</v>
      </c>
      <c r="AJ88" s="381" t="s">
        <v>52</v>
      </c>
      <c r="AK88" s="383">
        <v>46046</v>
      </c>
      <c r="AL88" s="383">
        <v>46046</v>
      </c>
      <c r="AM88" s="381">
        <v>16456</v>
      </c>
      <c r="AN88" s="379">
        <v>46047</v>
      </c>
      <c r="AO88" s="371"/>
      <c r="AP88" s="377"/>
      <c r="AQ88" s="384" t="s">
        <v>52</v>
      </c>
      <c r="AR88" s="371"/>
    </row>
    <row r="89" spans="1:44" ht="53.1" hidden="1" customHeight="1">
      <c r="A89" s="362" t="s">
        <v>45</v>
      </c>
      <c r="B89" s="363" t="s">
        <v>46</v>
      </c>
      <c r="C89" s="362">
        <v>1</v>
      </c>
      <c r="D89" s="364"/>
      <c r="E89" s="365">
        <v>102</v>
      </c>
      <c r="F89" s="364" t="s">
        <v>353</v>
      </c>
      <c r="G89" s="363" t="s">
        <v>354</v>
      </c>
      <c r="H89" s="362" t="s">
        <v>49</v>
      </c>
      <c r="I89" s="366">
        <v>1094883767</v>
      </c>
      <c r="J89" s="364" t="s">
        <v>366</v>
      </c>
      <c r="K89" s="367">
        <v>11000000</v>
      </c>
      <c r="L89" s="368">
        <v>46029</v>
      </c>
      <c r="M89" s="368">
        <v>46387</v>
      </c>
      <c r="N89" s="367">
        <f t="shared" si="4"/>
        <v>129800000</v>
      </c>
      <c r="O89" s="369">
        <v>3104973335</v>
      </c>
      <c r="P89" s="370" t="s">
        <v>356</v>
      </c>
      <c r="Q89" s="371"/>
      <c r="R89" s="372" t="s">
        <v>200</v>
      </c>
      <c r="S89" s="373" t="s">
        <v>52</v>
      </c>
      <c r="T89" s="374" t="s">
        <v>52</v>
      </c>
      <c r="U89" s="375">
        <v>46041</v>
      </c>
      <c r="V89" s="376" t="s">
        <v>52</v>
      </c>
      <c r="W89" s="370"/>
      <c r="X89" s="377" t="s">
        <v>52</v>
      </c>
      <c r="Y89" s="378" t="s">
        <v>367</v>
      </c>
      <c r="Z89" s="377"/>
      <c r="AA89" s="379">
        <v>46027</v>
      </c>
      <c r="AB89" s="377">
        <v>16021</v>
      </c>
      <c r="AC89" s="377" t="s">
        <v>52</v>
      </c>
      <c r="AD89" s="377"/>
      <c r="AE89" s="380" t="s">
        <v>52</v>
      </c>
      <c r="AF89" s="381" t="s">
        <v>368</v>
      </c>
      <c r="AG89" s="377" t="s">
        <v>52</v>
      </c>
      <c r="AH89" s="382">
        <v>46029</v>
      </c>
      <c r="AI89" s="377" t="s">
        <v>52</v>
      </c>
      <c r="AJ89" s="381" t="s">
        <v>52</v>
      </c>
      <c r="AK89" s="383">
        <v>46028</v>
      </c>
      <c r="AL89" s="383">
        <v>46028</v>
      </c>
      <c r="AM89" s="381">
        <v>16221</v>
      </c>
      <c r="AN89" s="379">
        <v>46029</v>
      </c>
      <c r="AO89" s="371">
        <v>46029</v>
      </c>
      <c r="AP89" s="377" t="s">
        <v>52</v>
      </c>
      <c r="AQ89" s="384" t="s">
        <v>52</v>
      </c>
      <c r="AR89" s="371"/>
    </row>
    <row r="90" spans="1:44" ht="53.1" hidden="1" customHeight="1">
      <c r="A90" s="362" t="s">
        <v>45</v>
      </c>
      <c r="B90" s="363" t="s">
        <v>46</v>
      </c>
      <c r="C90" s="362">
        <v>4</v>
      </c>
      <c r="D90" s="364"/>
      <c r="E90" s="365">
        <v>96</v>
      </c>
      <c r="F90" s="364" t="s">
        <v>353</v>
      </c>
      <c r="G90" s="363" t="s">
        <v>354</v>
      </c>
      <c r="H90" s="362" t="s">
        <v>49</v>
      </c>
      <c r="I90" s="366">
        <v>1094910191</v>
      </c>
      <c r="J90" s="364" t="s">
        <v>369</v>
      </c>
      <c r="K90" s="367">
        <v>7000000</v>
      </c>
      <c r="L90" s="368">
        <v>46037</v>
      </c>
      <c r="M90" s="368">
        <v>46264</v>
      </c>
      <c r="N90" s="367">
        <f t="shared" si="4"/>
        <v>52500000</v>
      </c>
      <c r="O90" s="369"/>
      <c r="P90" s="370"/>
      <c r="Q90" s="371"/>
      <c r="R90" s="372" t="s">
        <v>357</v>
      </c>
      <c r="S90" s="373" t="s">
        <v>52</v>
      </c>
      <c r="T90" s="374" t="s">
        <v>52</v>
      </c>
      <c r="U90" s="375">
        <v>46046</v>
      </c>
      <c r="V90" s="376" t="s">
        <v>52</v>
      </c>
      <c r="W90" s="370"/>
      <c r="X90" s="377" t="s">
        <v>52</v>
      </c>
      <c r="Y90" s="378" t="s">
        <v>370</v>
      </c>
      <c r="Z90" s="377"/>
      <c r="AA90" s="379">
        <v>46046</v>
      </c>
      <c r="AB90" s="377">
        <v>16418</v>
      </c>
      <c r="AC90" s="377" t="s">
        <v>52</v>
      </c>
      <c r="AD90" s="377"/>
      <c r="AE90" s="380" t="s">
        <v>52</v>
      </c>
      <c r="AF90" s="381" t="s">
        <v>371</v>
      </c>
      <c r="AG90" s="377" t="s">
        <v>52</v>
      </c>
      <c r="AH90" s="382">
        <v>46048</v>
      </c>
      <c r="AI90" s="377" t="s">
        <v>52</v>
      </c>
      <c r="AJ90" s="381" t="s">
        <v>52</v>
      </c>
      <c r="AK90" s="383">
        <v>46049</v>
      </c>
      <c r="AL90" s="383">
        <v>46049</v>
      </c>
      <c r="AM90" s="381">
        <v>16499</v>
      </c>
      <c r="AN90" s="379">
        <v>46049</v>
      </c>
      <c r="AO90" s="371"/>
      <c r="AP90" s="377"/>
      <c r="AQ90" s="384" t="s">
        <v>52</v>
      </c>
      <c r="AR90" s="371"/>
    </row>
    <row r="91" spans="1:44" ht="53.1" hidden="1" customHeight="1">
      <c r="A91" s="362" t="s">
        <v>45</v>
      </c>
      <c r="B91" s="363" t="s">
        <v>46</v>
      </c>
      <c r="C91" s="362">
        <v>2</v>
      </c>
      <c r="D91" s="364"/>
      <c r="E91" s="365">
        <v>91</v>
      </c>
      <c r="F91" s="364" t="s">
        <v>353</v>
      </c>
      <c r="G91" s="363" t="s">
        <v>354</v>
      </c>
      <c r="H91" s="362" t="s">
        <v>49</v>
      </c>
      <c r="I91" s="366">
        <v>80250041</v>
      </c>
      <c r="J91" s="364" t="s">
        <v>372</v>
      </c>
      <c r="K91" s="367">
        <v>8000000</v>
      </c>
      <c r="L91" s="368">
        <v>46036</v>
      </c>
      <c r="M91" s="368">
        <v>46341</v>
      </c>
      <c r="N91" s="367">
        <f t="shared" si="4"/>
        <v>80266667</v>
      </c>
      <c r="O91" s="369">
        <v>3124345188</v>
      </c>
      <c r="P91" s="370"/>
      <c r="Q91" s="371"/>
      <c r="R91" s="372" t="s">
        <v>357</v>
      </c>
      <c r="S91" s="373" t="s">
        <v>52</v>
      </c>
      <c r="T91" s="374" t="s">
        <v>52</v>
      </c>
      <c r="U91" s="375">
        <v>46041</v>
      </c>
      <c r="V91" s="376" t="s">
        <v>52</v>
      </c>
      <c r="W91" s="370"/>
      <c r="X91" s="377" t="s">
        <v>52</v>
      </c>
      <c r="Y91" s="378" t="s">
        <v>373</v>
      </c>
      <c r="Z91" s="377"/>
      <c r="AA91" s="379">
        <v>46032</v>
      </c>
      <c r="AB91" s="377">
        <v>16167</v>
      </c>
      <c r="AC91" s="377" t="s">
        <v>52</v>
      </c>
      <c r="AD91" s="377"/>
      <c r="AE91" s="380" t="s">
        <v>52</v>
      </c>
      <c r="AF91" s="381" t="s">
        <v>374</v>
      </c>
      <c r="AG91" s="377" t="s">
        <v>52</v>
      </c>
      <c r="AH91" s="382">
        <v>46036</v>
      </c>
      <c r="AI91" s="377" t="s">
        <v>52</v>
      </c>
      <c r="AJ91" s="381" t="s">
        <v>52</v>
      </c>
      <c r="AK91" s="383">
        <v>46036</v>
      </c>
      <c r="AL91" s="383">
        <v>46036</v>
      </c>
      <c r="AM91" s="381">
        <v>16282</v>
      </c>
      <c r="AN91" s="379">
        <v>46037</v>
      </c>
      <c r="AO91" s="371"/>
      <c r="AP91" s="377"/>
      <c r="AQ91" s="384" t="s">
        <v>52</v>
      </c>
      <c r="AR91" s="371"/>
    </row>
    <row r="92" spans="1:44" ht="53.1" hidden="1" customHeight="1">
      <c r="A92" s="362" t="s">
        <v>45</v>
      </c>
      <c r="B92" s="363" t="s">
        <v>46</v>
      </c>
      <c r="C92" s="362">
        <v>5</v>
      </c>
      <c r="D92" s="364"/>
      <c r="E92" s="365">
        <v>92</v>
      </c>
      <c r="F92" s="364" t="s">
        <v>353</v>
      </c>
      <c r="G92" s="363" t="s">
        <v>354</v>
      </c>
      <c r="H92" s="362" t="s">
        <v>49</v>
      </c>
      <c r="I92" s="366">
        <v>1094936262</v>
      </c>
      <c r="J92" s="364" t="s">
        <v>375</v>
      </c>
      <c r="K92" s="367">
        <v>3500000</v>
      </c>
      <c r="L92" s="368">
        <v>46048</v>
      </c>
      <c r="M92" s="368">
        <v>46295</v>
      </c>
      <c r="N92" s="367">
        <v>28466667</v>
      </c>
      <c r="O92" s="369"/>
      <c r="P92" s="370"/>
      <c r="Q92" s="371"/>
      <c r="R92" s="372" t="s">
        <v>357</v>
      </c>
      <c r="S92" s="373" t="s">
        <v>52</v>
      </c>
      <c r="T92" s="374" t="s">
        <v>52</v>
      </c>
      <c r="U92" s="375">
        <v>46045</v>
      </c>
      <c r="V92" s="376" t="s">
        <v>52</v>
      </c>
      <c r="W92" s="370"/>
      <c r="X92" s="377" t="s">
        <v>80</v>
      </c>
      <c r="Y92" s="378" t="s">
        <v>376</v>
      </c>
      <c r="Z92" s="377"/>
      <c r="AA92" s="379">
        <v>46046</v>
      </c>
      <c r="AB92" s="377">
        <v>16317</v>
      </c>
      <c r="AC92" s="377" t="s">
        <v>52</v>
      </c>
      <c r="AD92" s="377"/>
      <c r="AE92" s="380" t="s">
        <v>80</v>
      </c>
      <c r="AF92" s="381" t="s">
        <v>377</v>
      </c>
      <c r="AG92" s="377" t="s">
        <v>52</v>
      </c>
      <c r="AH92" s="382">
        <v>46048</v>
      </c>
      <c r="AI92" s="377" t="s">
        <v>52</v>
      </c>
      <c r="AJ92" s="381" t="s">
        <v>52</v>
      </c>
      <c r="AK92" s="383">
        <v>46048</v>
      </c>
      <c r="AL92" s="383">
        <v>46048</v>
      </c>
      <c r="AM92" s="381">
        <v>16474</v>
      </c>
      <c r="AN92" s="379">
        <v>46049</v>
      </c>
      <c r="AO92" s="371"/>
      <c r="AP92" s="377"/>
      <c r="AQ92" s="384" t="s">
        <v>52</v>
      </c>
      <c r="AR92" s="371"/>
    </row>
    <row r="93" spans="1:44" ht="53.1" hidden="1" customHeight="1">
      <c r="A93" s="362" t="s">
        <v>45</v>
      </c>
      <c r="B93" s="363" t="s">
        <v>46</v>
      </c>
      <c r="C93" s="362">
        <v>2</v>
      </c>
      <c r="D93" s="364"/>
      <c r="E93" s="365">
        <v>104</v>
      </c>
      <c r="F93" s="364" t="s">
        <v>353</v>
      </c>
      <c r="G93" s="363" t="s">
        <v>354</v>
      </c>
      <c r="H93" s="362" t="s">
        <v>49</v>
      </c>
      <c r="I93" s="366">
        <v>1023929285</v>
      </c>
      <c r="J93" s="364" t="s">
        <v>378</v>
      </c>
      <c r="K93" s="367">
        <v>7100000</v>
      </c>
      <c r="L93" s="368">
        <v>46029</v>
      </c>
      <c r="M93" s="368">
        <v>46387</v>
      </c>
      <c r="N93" s="367">
        <f t="shared" ref="N93:N102" si="5">ROUND(IFERROR(K93/30*(DAYS360(L93,M93))," "),0)</f>
        <v>83780000</v>
      </c>
      <c r="O93" s="369">
        <v>3144235096</v>
      </c>
      <c r="P93" s="370"/>
      <c r="Q93" s="371"/>
      <c r="R93" s="372" t="s">
        <v>357</v>
      </c>
      <c r="S93" s="373" t="s">
        <v>52</v>
      </c>
      <c r="T93" s="374" t="s">
        <v>52</v>
      </c>
      <c r="U93" s="375">
        <v>46041</v>
      </c>
      <c r="V93" s="376" t="s">
        <v>52</v>
      </c>
      <c r="W93" s="370"/>
      <c r="X93" s="377" t="s">
        <v>52</v>
      </c>
      <c r="Y93" s="378" t="s">
        <v>379</v>
      </c>
      <c r="Z93" s="377"/>
      <c r="AA93" s="379">
        <v>46034</v>
      </c>
      <c r="AB93" s="377">
        <v>16166</v>
      </c>
      <c r="AC93" s="377" t="s">
        <v>52</v>
      </c>
      <c r="AD93" s="377"/>
      <c r="AE93" s="380" t="s">
        <v>52</v>
      </c>
      <c r="AF93" s="381" t="s">
        <v>380</v>
      </c>
      <c r="AG93" s="377" t="s">
        <v>52</v>
      </c>
      <c r="AH93" s="382">
        <v>46032</v>
      </c>
      <c r="AI93" s="377" t="s">
        <v>52</v>
      </c>
      <c r="AJ93" s="381" t="s">
        <v>52</v>
      </c>
      <c r="AK93" s="383">
        <v>46036</v>
      </c>
      <c r="AL93" s="383">
        <v>46036</v>
      </c>
      <c r="AM93" s="381">
        <v>16283</v>
      </c>
      <c r="AN93" s="379">
        <v>46037</v>
      </c>
      <c r="AO93" s="371"/>
      <c r="AP93" s="377"/>
      <c r="AQ93" s="384" t="s">
        <v>52</v>
      </c>
      <c r="AR93" s="371"/>
    </row>
    <row r="94" spans="1:44" ht="53.1" hidden="1" customHeight="1">
      <c r="A94" s="362" t="s">
        <v>45</v>
      </c>
      <c r="B94" s="363" t="s">
        <v>46</v>
      </c>
      <c r="C94" s="362">
        <v>2</v>
      </c>
      <c r="D94" s="364"/>
      <c r="E94" s="365">
        <v>101</v>
      </c>
      <c r="F94" s="364" t="s">
        <v>353</v>
      </c>
      <c r="G94" s="363" t="s">
        <v>354</v>
      </c>
      <c r="H94" s="362" t="s">
        <v>49</v>
      </c>
      <c r="I94" s="366">
        <v>9733742</v>
      </c>
      <c r="J94" s="364" t="s">
        <v>381</v>
      </c>
      <c r="K94" s="367">
        <v>10500000</v>
      </c>
      <c r="L94" s="368">
        <v>46029</v>
      </c>
      <c r="M94" s="368">
        <v>46387</v>
      </c>
      <c r="N94" s="367">
        <f t="shared" si="5"/>
        <v>123900000</v>
      </c>
      <c r="O94" s="369">
        <v>3006174862</v>
      </c>
      <c r="P94" s="370"/>
      <c r="Q94" s="371" t="s">
        <v>357</v>
      </c>
      <c r="R94" s="372" t="s">
        <v>357</v>
      </c>
      <c r="S94" s="373" t="s">
        <v>52</v>
      </c>
      <c r="T94" s="374" t="s">
        <v>52</v>
      </c>
      <c r="U94" s="375">
        <v>46041</v>
      </c>
      <c r="V94" s="376" t="s">
        <v>52</v>
      </c>
      <c r="W94" s="370"/>
      <c r="X94" s="377" t="s">
        <v>52</v>
      </c>
      <c r="Y94" s="378" t="s">
        <v>382</v>
      </c>
      <c r="Z94" s="377"/>
      <c r="AA94" s="379">
        <v>46034</v>
      </c>
      <c r="AB94" s="377">
        <v>16165</v>
      </c>
      <c r="AC94" s="377" t="s">
        <v>52</v>
      </c>
      <c r="AD94" s="377"/>
      <c r="AE94" s="380" t="s">
        <v>52</v>
      </c>
      <c r="AF94" s="381" t="s">
        <v>383</v>
      </c>
      <c r="AG94" s="377" t="s">
        <v>52</v>
      </c>
      <c r="AH94" s="382" t="s">
        <v>152</v>
      </c>
      <c r="AI94" s="377" t="s">
        <v>52</v>
      </c>
      <c r="AJ94" s="381" t="s">
        <v>52</v>
      </c>
      <c r="AK94" s="383">
        <v>46036</v>
      </c>
      <c r="AL94" s="383">
        <v>46036</v>
      </c>
      <c r="AM94" s="381">
        <v>16289</v>
      </c>
      <c r="AN94" s="379">
        <v>46037</v>
      </c>
      <c r="AO94" s="371"/>
      <c r="AP94" s="377"/>
      <c r="AQ94" s="384" t="s">
        <v>52</v>
      </c>
      <c r="AR94" s="371"/>
    </row>
    <row r="95" spans="1:44" ht="53.1" hidden="1" customHeight="1">
      <c r="A95" s="362" t="s">
        <v>45</v>
      </c>
      <c r="B95" s="363" t="s">
        <v>46</v>
      </c>
      <c r="C95" s="362">
        <v>3</v>
      </c>
      <c r="D95" s="364"/>
      <c r="E95" s="365">
        <v>94</v>
      </c>
      <c r="F95" s="364" t="s">
        <v>353</v>
      </c>
      <c r="G95" s="363" t="s">
        <v>354</v>
      </c>
      <c r="H95" s="362" t="s">
        <v>49</v>
      </c>
      <c r="I95" s="366">
        <v>79364753</v>
      </c>
      <c r="J95" s="364" t="s">
        <v>384</v>
      </c>
      <c r="K95" s="367">
        <v>2500000</v>
      </c>
      <c r="L95" s="368">
        <v>46037</v>
      </c>
      <c r="M95" s="368">
        <v>46387</v>
      </c>
      <c r="N95" s="367">
        <f t="shared" si="5"/>
        <v>28833333</v>
      </c>
      <c r="O95" s="369"/>
      <c r="P95" s="370"/>
      <c r="Q95" s="371"/>
      <c r="R95" s="372" t="s">
        <v>357</v>
      </c>
      <c r="S95" s="373" t="s">
        <v>52</v>
      </c>
      <c r="T95" s="374" t="s">
        <v>52</v>
      </c>
      <c r="U95" s="375">
        <v>46044</v>
      </c>
      <c r="V95" s="376" t="s">
        <v>52</v>
      </c>
      <c r="W95" s="370"/>
      <c r="X95" s="377" t="s">
        <v>80</v>
      </c>
      <c r="Y95" s="378" t="s">
        <v>385</v>
      </c>
      <c r="Z95" s="377"/>
      <c r="AA95" s="379">
        <v>46044</v>
      </c>
      <c r="AB95" s="377">
        <v>16335</v>
      </c>
      <c r="AC95" s="377" t="s">
        <v>52</v>
      </c>
      <c r="AD95" s="377"/>
      <c r="AE95" s="380" t="s">
        <v>52</v>
      </c>
      <c r="AF95" s="381" t="s">
        <v>386</v>
      </c>
      <c r="AG95" s="377" t="s">
        <v>52</v>
      </c>
      <c r="AH95" s="382">
        <v>46045</v>
      </c>
      <c r="AI95" s="377" t="s">
        <v>52</v>
      </c>
      <c r="AJ95" s="381" t="s">
        <v>52</v>
      </c>
      <c r="AK95" s="383">
        <v>46048</v>
      </c>
      <c r="AL95" s="383">
        <v>46048</v>
      </c>
      <c r="AM95" s="381">
        <v>16473</v>
      </c>
      <c r="AN95" s="379">
        <v>46049</v>
      </c>
      <c r="AO95" s="371"/>
      <c r="AP95" s="377"/>
      <c r="AQ95" s="384" t="s">
        <v>52</v>
      </c>
      <c r="AR95" s="371" t="s">
        <v>387</v>
      </c>
    </row>
    <row r="96" spans="1:44" ht="53.1" hidden="1" customHeight="1">
      <c r="A96" s="362" t="s">
        <v>45</v>
      </c>
      <c r="B96" s="363" t="s">
        <v>46</v>
      </c>
      <c r="C96" s="362">
        <v>3</v>
      </c>
      <c r="D96" s="364"/>
      <c r="E96" s="365">
        <v>93</v>
      </c>
      <c r="F96" s="364" t="s">
        <v>353</v>
      </c>
      <c r="G96" s="363" t="s">
        <v>354</v>
      </c>
      <c r="H96" s="362" t="s">
        <v>49</v>
      </c>
      <c r="I96" s="366">
        <v>1109004071</v>
      </c>
      <c r="J96" s="364" t="s">
        <v>388</v>
      </c>
      <c r="K96" s="367">
        <v>3000000</v>
      </c>
      <c r="L96" s="368">
        <v>46037</v>
      </c>
      <c r="M96" s="368">
        <v>46387</v>
      </c>
      <c r="N96" s="367">
        <f t="shared" si="5"/>
        <v>34600000</v>
      </c>
      <c r="O96" s="369"/>
      <c r="P96" s="370"/>
      <c r="Q96" s="371"/>
      <c r="R96" s="372" t="s">
        <v>357</v>
      </c>
      <c r="S96" s="373" t="s">
        <v>52</v>
      </c>
      <c r="T96" s="374" t="s">
        <v>52</v>
      </c>
      <c r="U96" s="375">
        <v>46044</v>
      </c>
      <c r="V96" s="376" t="s">
        <v>52</v>
      </c>
      <c r="W96" s="370"/>
      <c r="X96" s="377" t="s">
        <v>52</v>
      </c>
      <c r="Y96" s="378" t="s">
        <v>389</v>
      </c>
      <c r="Z96" s="377"/>
      <c r="AA96" s="379">
        <v>46042</v>
      </c>
      <c r="AB96" s="377">
        <v>16336</v>
      </c>
      <c r="AC96" s="377" t="s">
        <v>52</v>
      </c>
      <c r="AD96" s="377"/>
      <c r="AE96" s="380" t="s">
        <v>52</v>
      </c>
      <c r="AF96" s="381" t="s">
        <v>390</v>
      </c>
      <c r="AG96" s="377" t="s">
        <v>52</v>
      </c>
      <c r="AH96" s="382">
        <v>46045</v>
      </c>
      <c r="AI96" s="377" t="s">
        <v>52</v>
      </c>
      <c r="AJ96" s="381" t="s">
        <v>52</v>
      </c>
      <c r="AK96" s="383">
        <v>46048</v>
      </c>
      <c r="AL96" s="383">
        <v>46048</v>
      </c>
      <c r="AM96" s="381">
        <v>16488</v>
      </c>
      <c r="AN96" s="379">
        <v>46049</v>
      </c>
      <c r="AO96" s="371"/>
      <c r="AP96" s="377"/>
      <c r="AQ96" s="384" t="s">
        <v>52</v>
      </c>
      <c r="AR96" s="371" t="s">
        <v>387</v>
      </c>
    </row>
    <row r="97" spans="1:44" ht="53.1" hidden="1" customHeight="1">
      <c r="A97" s="362" t="s">
        <v>45</v>
      </c>
      <c r="B97" s="363" t="s">
        <v>46</v>
      </c>
      <c r="C97" s="362">
        <v>3</v>
      </c>
      <c r="D97" s="364"/>
      <c r="E97" s="365">
        <v>97</v>
      </c>
      <c r="F97" s="364" t="s">
        <v>353</v>
      </c>
      <c r="G97" s="363" t="s">
        <v>354</v>
      </c>
      <c r="H97" s="362" t="s">
        <v>49</v>
      </c>
      <c r="I97" s="366">
        <v>1094940535</v>
      </c>
      <c r="J97" s="364" t="s">
        <v>391</v>
      </c>
      <c r="K97" s="367">
        <v>4500000</v>
      </c>
      <c r="L97" s="368">
        <v>46037</v>
      </c>
      <c r="M97" s="368">
        <v>46387</v>
      </c>
      <c r="N97" s="367">
        <f t="shared" si="5"/>
        <v>51900000</v>
      </c>
      <c r="O97" s="369"/>
      <c r="P97" s="370"/>
      <c r="Q97" s="371"/>
      <c r="R97" s="372" t="s">
        <v>357</v>
      </c>
      <c r="S97" s="373" t="s">
        <v>52</v>
      </c>
      <c r="T97" s="374" t="s">
        <v>52</v>
      </c>
      <c r="U97" s="375">
        <v>46041</v>
      </c>
      <c r="V97" s="376" t="s">
        <v>52</v>
      </c>
      <c r="W97" s="370"/>
      <c r="X97" s="377" t="s">
        <v>52</v>
      </c>
      <c r="Y97" s="378" t="s">
        <v>392</v>
      </c>
      <c r="Z97" s="377"/>
      <c r="AA97" s="379">
        <v>46039</v>
      </c>
      <c r="AB97" s="377">
        <v>16319</v>
      </c>
      <c r="AC97" s="377" t="s">
        <v>52</v>
      </c>
      <c r="AD97" s="377"/>
      <c r="AE97" s="380" t="s">
        <v>52</v>
      </c>
      <c r="AF97" s="381" t="s">
        <v>393</v>
      </c>
      <c r="AG97" s="377" t="s">
        <v>52</v>
      </c>
      <c r="AH97" s="382" t="s">
        <v>152</v>
      </c>
      <c r="AI97" s="377" t="s">
        <v>52</v>
      </c>
      <c r="AJ97" s="381" t="s">
        <v>52</v>
      </c>
      <c r="AK97" s="383">
        <v>46048</v>
      </c>
      <c r="AL97" s="383">
        <v>46048</v>
      </c>
      <c r="AM97" s="381">
        <v>16487</v>
      </c>
      <c r="AN97" s="379">
        <v>46049</v>
      </c>
      <c r="AO97" s="371"/>
      <c r="AP97" s="377"/>
      <c r="AQ97" s="384" t="s">
        <v>52</v>
      </c>
      <c r="AR97" s="371"/>
    </row>
    <row r="98" spans="1:44" ht="53.1" hidden="1" customHeight="1">
      <c r="A98" s="362" t="s">
        <v>45</v>
      </c>
      <c r="B98" s="363" t="s">
        <v>46</v>
      </c>
      <c r="C98" s="362">
        <v>1</v>
      </c>
      <c r="D98" s="364"/>
      <c r="E98" s="365">
        <v>90</v>
      </c>
      <c r="F98" s="364" t="s">
        <v>353</v>
      </c>
      <c r="G98" s="363" t="s">
        <v>354</v>
      </c>
      <c r="H98" s="362" t="s">
        <v>49</v>
      </c>
      <c r="I98" s="366">
        <v>1018496081</v>
      </c>
      <c r="J98" s="364" t="s">
        <v>394</v>
      </c>
      <c r="K98" s="367">
        <v>7100000</v>
      </c>
      <c r="L98" s="368">
        <v>46029</v>
      </c>
      <c r="M98" s="368">
        <v>46387</v>
      </c>
      <c r="N98" s="367">
        <f t="shared" si="5"/>
        <v>83780000</v>
      </c>
      <c r="O98" s="369">
        <v>3134214019</v>
      </c>
      <c r="P98" s="370" t="s">
        <v>356</v>
      </c>
      <c r="Q98" s="371"/>
      <c r="R98" s="372" t="s">
        <v>357</v>
      </c>
      <c r="S98" s="373" t="s">
        <v>52</v>
      </c>
      <c r="T98" s="374" t="s">
        <v>52</v>
      </c>
      <c r="U98" s="375">
        <v>46041</v>
      </c>
      <c r="V98" s="376" t="s">
        <v>52</v>
      </c>
      <c r="W98" s="370"/>
      <c r="X98" s="377" t="s">
        <v>52</v>
      </c>
      <c r="Y98" s="378" t="s">
        <v>395</v>
      </c>
      <c r="Z98" s="377"/>
      <c r="AA98" s="379">
        <v>46028</v>
      </c>
      <c r="AB98" s="377">
        <v>16019</v>
      </c>
      <c r="AC98" s="377" t="s">
        <v>52</v>
      </c>
      <c r="AD98" s="377"/>
      <c r="AE98" s="380" t="s">
        <v>52</v>
      </c>
      <c r="AF98" s="381" t="s">
        <v>396</v>
      </c>
      <c r="AG98" s="377" t="s">
        <v>52</v>
      </c>
      <c r="AH98" s="382">
        <v>46030</v>
      </c>
      <c r="AI98" s="377" t="s">
        <v>52</v>
      </c>
      <c r="AJ98" s="381" t="s">
        <v>52</v>
      </c>
      <c r="AK98" s="383">
        <v>46031</v>
      </c>
      <c r="AL98" s="383">
        <v>46031</v>
      </c>
      <c r="AM98" s="381">
        <v>16247</v>
      </c>
      <c r="AN98" s="379">
        <v>46032</v>
      </c>
      <c r="AO98" s="371">
        <v>46032</v>
      </c>
      <c r="AP98" s="377" t="s">
        <v>52</v>
      </c>
      <c r="AQ98" s="384" t="s">
        <v>52</v>
      </c>
      <c r="AR98" s="371"/>
    </row>
    <row r="99" spans="1:44" ht="53.1" hidden="1" customHeight="1">
      <c r="A99" s="362" t="s">
        <v>45</v>
      </c>
      <c r="B99" s="363" t="s">
        <v>46</v>
      </c>
      <c r="C99" s="362">
        <v>1</v>
      </c>
      <c r="D99" s="364"/>
      <c r="E99" s="365">
        <v>105</v>
      </c>
      <c r="F99" s="364" t="s">
        <v>353</v>
      </c>
      <c r="G99" s="363" t="s">
        <v>354</v>
      </c>
      <c r="H99" s="362" t="s">
        <v>49</v>
      </c>
      <c r="I99" s="366">
        <v>1072671349</v>
      </c>
      <c r="J99" s="364" t="s">
        <v>397</v>
      </c>
      <c r="K99" s="367">
        <v>9000000</v>
      </c>
      <c r="L99" s="368">
        <v>46029</v>
      </c>
      <c r="M99" s="368">
        <v>46346</v>
      </c>
      <c r="N99" s="367">
        <f t="shared" si="5"/>
        <v>93900000</v>
      </c>
      <c r="O99" s="369">
        <v>3016541045</v>
      </c>
      <c r="P99" s="370" t="s">
        <v>356</v>
      </c>
      <c r="Q99" s="371"/>
      <c r="R99" s="372" t="s">
        <v>357</v>
      </c>
      <c r="S99" s="373" t="s">
        <v>52</v>
      </c>
      <c r="T99" s="374" t="s">
        <v>52</v>
      </c>
      <c r="U99" s="375">
        <v>46041</v>
      </c>
      <c r="V99" s="376" t="s">
        <v>52</v>
      </c>
      <c r="W99" s="370"/>
      <c r="X99" s="377" t="s">
        <v>52</v>
      </c>
      <c r="Y99" s="378" t="s">
        <v>398</v>
      </c>
      <c r="Z99" s="377"/>
      <c r="AA99" s="379">
        <v>46028</v>
      </c>
      <c r="AB99" s="377">
        <v>16022</v>
      </c>
      <c r="AC99" s="377" t="s">
        <v>52</v>
      </c>
      <c r="AD99" s="377"/>
      <c r="AE99" s="380" t="s">
        <v>52</v>
      </c>
      <c r="AF99" s="381" t="s">
        <v>399</v>
      </c>
      <c r="AG99" s="377" t="s">
        <v>52</v>
      </c>
      <c r="AH99" s="382">
        <v>46030</v>
      </c>
      <c r="AI99" s="377" t="s">
        <v>52</v>
      </c>
      <c r="AJ99" s="381" t="s">
        <v>52</v>
      </c>
      <c r="AK99" s="383">
        <v>46030</v>
      </c>
      <c r="AL99" s="383">
        <v>46030</v>
      </c>
      <c r="AM99" s="381">
        <v>16237</v>
      </c>
      <c r="AN99" s="379">
        <v>46030</v>
      </c>
      <c r="AO99" s="371">
        <v>46030</v>
      </c>
      <c r="AP99" s="377" t="s">
        <v>80</v>
      </c>
      <c r="AQ99" s="384" t="s">
        <v>52</v>
      </c>
      <c r="AR99" s="371"/>
    </row>
    <row r="100" spans="1:44" ht="53.1" hidden="1" customHeight="1">
      <c r="A100" s="362" t="s">
        <v>45</v>
      </c>
      <c r="B100" s="363" t="s">
        <v>46</v>
      </c>
      <c r="C100" s="362">
        <v>1</v>
      </c>
      <c r="D100" s="364"/>
      <c r="E100" s="365">
        <v>99</v>
      </c>
      <c r="F100" s="364" t="s">
        <v>353</v>
      </c>
      <c r="G100" s="363" t="s">
        <v>354</v>
      </c>
      <c r="H100" s="362" t="s">
        <v>49</v>
      </c>
      <c r="I100" s="366">
        <v>53116120</v>
      </c>
      <c r="J100" s="364" t="s">
        <v>400</v>
      </c>
      <c r="K100" s="367">
        <v>8000000</v>
      </c>
      <c r="L100" s="368">
        <v>46029</v>
      </c>
      <c r="M100" s="368">
        <v>46203</v>
      </c>
      <c r="N100" s="367">
        <f t="shared" si="5"/>
        <v>46133333</v>
      </c>
      <c r="O100" s="369">
        <v>3143552489</v>
      </c>
      <c r="P100" s="370" t="s">
        <v>356</v>
      </c>
      <c r="Q100" s="371"/>
      <c r="R100" s="372" t="s">
        <v>357</v>
      </c>
      <c r="S100" s="373" t="s">
        <v>52</v>
      </c>
      <c r="T100" s="374" t="s">
        <v>52</v>
      </c>
      <c r="U100" s="375">
        <v>46041</v>
      </c>
      <c r="V100" s="376" t="s">
        <v>52</v>
      </c>
      <c r="W100" s="370"/>
      <c r="X100" s="377" t="s">
        <v>52</v>
      </c>
      <c r="Y100" s="378" t="s">
        <v>401</v>
      </c>
      <c r="Z100" s="377"/>
      <c r="AA100" s="379">
        <v>46028</v>
      </c>
      <c r="AB100" s="377">
        <v>16023</v>
      </c>
      <c r="AC100" s="377" t="s">
        <v>52</v>
      </c>
      <c r="AD100" s="377"/>
      <c r="AE100" s="380" t="s">
        <v>52</v>
      </c>
      <c r="AF100" s="381" t="s">
        <v>402</v>
      </c>
      <c r="AG100" s="377" t="s">
        <v>52</v>
      </c>
      <c r="AH100" s="382">
        <v>46030</v>
      </c>
      <c r="AI100" s="377" t="s">
        <v>52</v>
      </c>
      <c r="AJ100" s="381" t="s">
        <v>52</v>
      </c>
      <c r="AK100" s="383">
        <v>46029</v>
      </c>
      <c r="AL100" s="383">
        <v>46029</v>
      </c>
      <c r="AM100" s="381">
        <v>16227</v>
      </c>
      <c r="AN100" s="379">
        <v>46029</v>
      </c>
      <c r="AO100" s="371">
        <v>46030</v>
      </c>
      <c r="AP100" s="377" t="s">
        <v>52</v>
      </c>
      <c r="AQ100" s="384" t="s">
        <v>52</v>
      </c>
      <c r="AR100" s="371"/>
    </row>
    <row r="101" spans="1:44" ht="53.1" hidden="1" customHeight="1">
      <c r="A101" s="362" t="s">
        <v>45</v>
      </c>
      <c r="B101" s="363" t="s">
        <v>46</v>
      </c>
      <c r="C101" s="362">
        <v>3</v>
      </c>
      <c r="D101" s="364"/>
      <c r="E101" s="365">
        <v>100</v>
      </c>
      <c r="F101" s="364" t="s">
        <v>353</v>
      </c>
      <c r="G101" s="363" t="s">
        <v>354</v>
      </c>
      <c r="H101" s="362" t="s">
        <v>49</v>
      </c>
      <c r="I101" s="366">
        <v>1016029658</v>
      </c>
      <c r="J101" s="364" t="s">
        <v>403</v>
      </c>
      <c r="K101" s="367">
        <v>8000000</v>
      </c>
      <c r="L101" s="368">
        <v>46037</v>
      </c>
      <c r="M101" s="368">
        <v>46387</v>
      </c>
      <c r="N101" s="367">
        <f t="shared" si="5"/>
        <v>92266667</v>
      </c>
      <c r="O101" s="369"/>
      <c r="P101" s="370"/>
      <c r="Q101" s="371"/>
      <c r="R101" s="372" t="s">
        <v>357</v>
      </c>
      <c r="S101" s="373" t="s">
        <v>52</v>
      </c>
      <c r="T101" s="374" t="s">
        <v>52</v>
      </c>
      <c r="U101" s="375">
        <v>46041</v>
      </c>
      <c r="V101" s="376" t="s">
        <v>52</v>
      </c>
      <c r="W101" s="370"/>
      <c r="X101" s="377" t="s">
        <v>52</v>
      </c>
      <c r="Y101" s="378" t="s">
        <v>404</v>
      </c>
      <c r="Z101" s="377"/>
      <c r="AA101" s="379">
        <v>46039</v>
      </c>
      <c r="AB101" s="377">
        <v>16321</v>
      </c>
      <c r="AC101" s="377" t="s">
        <v>52</v>
      </c>
      <c r="AD101" s="377"/>
      <c r="AE101" s="380" t="s">
        <v>52</v>
      </c>
      <c r="AF101" s="381" t="s">
        <v>405</v>
      </c>
      <c r="AG101" s="377" t="s">
        <v>52</v>
      </c>
      <c r="AH101" s="382">
        <v>46041</v>
      </c>
      <c r="AI101" s="377" t="s">
        <v>52</v>
      </c>
      <c r="AJ101" s="381" t="s">
        <v>52</v>
      </c>
      <c r="AK101" s="383">
        <v>46042</v>
      </c>
      <c r="AL101" s="383"/>
      <c r="AM101" s="381">
        <v>16373</v>
      </c>
      <c r="AN101" s="379"/>
      <c r="AO101" s="371"/>
      <c r="AP101" s="377"/>
      <c r="AQ101" s="384" t="s">
        <v>52</v>
      </c>
      <c r="AR101" s="371"/>
    </row>
    <row r="102" spans="1:44" ht="53.1" hidden="1" customHeight="1">
      <c r="A102" s="362" t="s">
        <v>45</v>
      </c>
      <c r="B102" s="363" t="s">
        <v>46</v>
      </c>
      <c r="C102" s="362">
        <v>2</v>
      </c>
      <c r="D102" s="364"/>
      <c r="E102" s="365">
        <v>115</v>
      </c>
      <c r="F102" s="364" t="s">
        <v>353</v>
      </c>
      <c r="G102" s="363" t="s">
        <v>406</v>
      </c>
      <c r="H102" s="362" t="s">
        <v>49</v>
      </c>
      <c r="I102" s="366">
        <v>80829036</v>
      </c>
      <c r="J102" s="364" t="s">
        <v>407</v>
      </c>
      <c r="K102" s="367">
        <v>5400000</v>
      </c>
      <c r="L102" s="368">
        <v>46035</v>
      </c>
      <c r="M102" s="368">
        <v>46374</v>
      </c>
      <c r="N102" s="367">
        <f t="shared" si="5"/>
        <v>60300000</v>
      </c>
      <c r="O102" s="369">
        <v>3244156266</v>
      </c>
      <c r="P102" s="370"/>
      <c r="Q102" s="371" t="s">
        <v>357</v>
      </c>
      <c r="R102" s="372" t="s">
        <v>357</v>
      </c>
      <c r="S102" s="373" t="s">
        <v>52</v>
      </c>
      <c r="T102" s="374" t="s">
        <v>52</v>
      </c>
      <c r="U102" s="375">
        <v>46041</v>
      </c>
      <c r="V102" s="376" t="s">
        <v>52</v>
      </c>
      <c r="W102" s="370"/>
      <c r="X102" s="377" t="s">
        <v>52</v>
      </c>
      <c r="Y102" s="378" t="s">
        <v>408</v>
      </c>
      <c r="Z102" s="377"/>
      <c r="AA102" s="379">
        <v>46032</v>
      </c>
      <c r="AB102" s="377">
        <v>16163</v>
      </c>
      <c r="AC102" s="377" t="s">
        <v>52</v>
      </c>
      <c r="AD102" s="377"/>
      <c r="AE102" s="380" t="s">
        <v>52</v>
      </c>
      <c r="AF102" s="381" t="s">
        <v>409</v>
      </c>
      <c r="AG102" s="377" t="s">
        <v>52</v>
      </c>
      <c r="AH102" s="382">
        <v>46035</v>
      </c>
      <c r="AI102" s="377" t="s">
        <v>52</v>
      </c>
      <c r="AJ102" s="381" t="s">
        <v>52</v>
      </c>
      <c r="AK102" s="383">
        <v>46035</v>
      </c>
      <c r="AL102" s="383">
        <v>46035</v>
      </c>
      <c r="AM102" s="381">
        <v>16275</v>
      </c>
      <c r="AN102" s="379">
        <v>46036</v>
      </c>
      <c r="AO102" s="371"/>
      <c r="AP102" s="377"/>
      <c r="AQ102" s="384" t="s">
        <v>52</v>
      </c>
      <c r="AR102" s="371"/>
    </row>
    <row r="103" spans="1:44" ht="53.1" hidden="1" customHeight="1">
      <c r="A103" s="362" t="s">
        <v>45</v>
      </c>
      <c r="B103" s="363" t="s">
        <v>46</v>
      </c>
      <c r="C103" s="362">
        <v>3</v>
      </c>
      <c r="D103" s="364"/>
      <c r="E103" s="365">
        <v>145</v>
      </c>
      <c r="F103" s="364" t="s">
        <v>353</v>
      </c>
      <c r="G103" s="363" t="s">
        <v>406</v>
      </c>
      <c r="H103" s="362" t="s">
        <v>49</v>
      </c>
      <c r="I103" s="366">
        <v>1017125179</v>
      </c>
      <c r="J103" s="364" t="s">
        <v>410</v>
      </c>
      <c r="K103" s="367">
        <v>7500000</v>
      </c>
      <c r="L103" s="368">
        <v>46037</v>
      </c>
      <c r="M103" s="368">
        <v>46387</v>
      </c>
      <c r="N103" s="367">
        <f>ROUND(IFERROR(K104/30*(DAYS360(L104,M104))," "),0)</f>
        <v>56950000</v>
      </c>
      <c r="O103" s="369"/>
      <c r="P103" s="370"/>
      <c r="Q103" s="371"/>
      <c r="R103" s="372" t="s">
        <v>357</v>
      </c>
      <c r="S103" s="373" t="s">
        <v>52</v>
      </c>
      <c r="T103" s="374" t="s">
        <v>52</v>
      </c>
      <c r="U103" s="375">
        <v>46041</v>
      </c>
      <c r="V103" s="376" t="s">
        <v>52</v>
      </c>
      <c r="W103" s="370" t="s">
        <v>411</v>
      </c>
      <c r="X103" s="377" t="s">
        <v>52</v>
      </c>
      <c r="Y103" s="378" t="s">
        <v>412</v>
      </c>
      <c r="Z103" s="377"/>
      <c r="AA103" s="379">
        <v>46038</v>
      </c>
      <c r="AB103" s="377">
        <v>16305</v>
      </c>
      <c r="AC103" s="377" t="s">
        <v>52</v>
      </c>
      <c r="AD103" s="377"/>
      <c r="AE103" s="380" t="s">
        <v>52</v>
      </c>
      <c r="AF103" s="381" t="s">
        <v>413</v>
      </c>
      <c r="AG103" s="377" t="s">
        <v>52</v>
      </c>
      <c r="AH103" s="382">
        <v>46048</v>
      </c>
      <c r="AI103" s="377" t="s">
        <v>52</v>
      </c>
      <c r="AJ103" s="381" t="s">
        <v>52</v>
      </c>
      <c r="AK103" s="383">
        <v>46049</v>
      </c>
      <c r="AL103" s="383">
        <v>46049</v>
      </c>
      <c r="AM103" s="381">
        <v>16521</v>
      </c>
      <c r="AN103" s="379">
        <v>46050</v>
      </c>
      <c r="AO103" s="371"/>
      <c r="AP103" s="377"/>
      <c r="AQ103" s="384" t="s">
        <v>52</v>
      </c>
      <c r="AR103" s="371"/>
    </row>
    <row r="104" spans="1:44" ht="53.1" hidden="1" customHeight="1">
      <c r="A104" s="362" t="s">
        <v>45</v>
      </c>
      <c r="B104" s="363" t="s">
        <v>46</v>
      </c>
      <c r="C104" s="362">
        <v>3</v>
      </c>
      <c r="D104" s="364"/>
      <c r="E104" s="365">
        <v>117</v>
      </c>
      <c r="F104" s="364" t="s">
        <v>353</v>
      </c>
      <c r="G104" s="363" t="s">
        <v>406</v>
      </c>
      <c r="H104" s="362" t="s">
        <v>49</v>
      </c>
      <c r="I104" s="366">
        <v>1094893345</v>
      </c>
      <c r="J104" s="364" t="s">
        <v>414</v>
      </c>
      <c r="K104" s="367">
        <v>5100000</v>
      </c>
      <c r="L104" s="368">
        <v>46048</v>
      </c>
      <c r="M104" s="368">
        <v>46387</v>
      </c>
      <c r="N104" s="367">
        <f>ROUND(IFERROR(K104/30*(DAYS360(L104,M104))," "),0)</f>
        <v>56950000</v>
      </c>
      <c r="O104" s="369"/>
      <c r="P104" s="370"/>
      <c r="Q104" s="371"/>
      <c r="R104" s="372" t="s">
        <v>357</v>
      </c>
      <c r="S104" s="373" t="s">
        <v>52</v>
      </c>
      <c r="T104" s="374" t="s">
        <v>52</v>
      </c>
      <c r="U104" s="375">
        <v>46041</v>
      </c>
      <c r="V104" s="376" t="s">
        <v>52</v>
      </c>
      <c r="W104" s="370"/>
      <c r="X104" s="377" t="s">
        <v>52</v>
      </c>
      <c r="Y104" s="378" t="s">
        <v>415</v>
      </c>
      <c r="Z104" s="377"/>
      <c r="AA104" s="379">
        <v>46038</v>
      </c>
      <c r="AB104" s="377">
        <v>16314</v>
      </c>
      <c r="AC104" s="377" t="s">
        <v>52</v>
      </c>
      <c r="AD104" s="377"/>
      <c r="AE104" s="380" t="s">
        <v>52</v>
      </c>
      <c r="AF104" s="381" t="s">
        <v>416</v>
      </c>
      <c r="AG104" s="377" t="s">
        <v>52</v>
      </c>
      <c r="AH104" s="382">
        <v>46041</v>
      </c>
      <c r="AI104" s="377" t="s">
        <v>52</v>
      </c>
      <c r="AJ104" s="381" t="s">
        <v>52</v>
      </c>
      <c r="AK104" s="383">
        <v>46042</v>
      </c>
      <c r="AL104" s="383">
        <v>46042</v>
      </c>
      <c r="AM104" s="381">
        <v>16366</v>
      </c>
      <c r="AN104" s="379">
        <v>46043</v>
      </c>
      <c r="AO104" s="371"/>
      <c r="AP104" s="377"/>
      <c r="AQ104" s="384" t="s">
        <v>52</v>
      </c>
      <c r="AR104" s="371"/>
    </row>
    <row r="105" spans="1:44" ht="53.1" hidden="1" customHeight="1">
      <c r="A105" s="362" t="s">
        <v>45</v>
      </c>
      <c r="B105" s="363" t="s">
        <v>46</v>
      </c>
      <c r="C105" s="362">
        <v>2</v>
      </c>
      <c r="D105" s="364"/>
      <c r="E105" s="365">
        <v>139</v>
      </c>
      <c r="F105" s="364" t="s">
        <v>353</v>
      </c>
      <c r="G105" s="363" t="s">
        <v>406</v>
      </c>
      <c r="H105" s="362" t="s">
        <v>49</v>
      </c>
      <c r="I105" s="366">
        <v>1022391717</v>
      </c>
      <c r="J105" s="364" t="s">
        <v>417</v>
      </c>
      <c r="K105" s="367">
        <v>5100000</v>
      </c>
      <c r="L105" s="368">
        <v>46036</v>
      </c>
      <c r="M105" s="368">
        <v>46387</v>
      </c>
      <c r="N105" s="367">
        <f>ROUND(IFERROR(K105/30*(DAYS360(L105,M105))," "),0)</f>
        <v>58990000</v>
      </c>
      <c r="O105" s="369"/>
      <c r="P105" s="370"/>
      <c r="Q105" s="371"/>
      <c r="R105" s="372" t="s">
        <v>357</v>
      </c>
      <c r="S105" s="373" t="s">
        <v>52</v>
      </c>
      <c r="T105" s="374" t="s">
        <v>52</v>
      </c>
      <c r="U105" s="375">
        <v>46041</v>
      </c>
      <c r="V105" s="376" t="s">
        <v>52</v>
      </c>
      <c r="W105" s="370"/>
      <c r="X105" s="377" t="s">
        <v>80</v>
      </c>
      <c r="Y105" s="378" t="s">
        <v>418</v>
      </c>
      <c r="Z105" s="377"/>
      <c r="AA105" s="379">
        <v>46032</v>
      </c>
      <c r="AB105" s="377">
        <v>16161</v>
      </c>
      <c r="AC105" s="377" t="s">
        <v>52</v>
      </c>
      <c r="AD105" s="377"/>
      <c r="AE105" s="380" t="s">
        <v>52</v>
      </c>
      <c r="AF105" s="381" t="s">
        <v>419</v>
      </c>
      <c r="AG105" s="377" t="s">
        <v>52</v>
      </c>
      <c r="AH105" s="382">
        <v>46037</v>
      </c>
      <c r="AI105" s="377" t="s">
        <v>52</v>
      </c>
      <c r="AJ105" s="381" t="s">
        <v>52</v>
      </c>
      <c r="AK105" s="383">
        <v>46038</v>
      </c>
      <c r="AL105" s="383">
        <v>46039</v>
      </c>
      <c r="AM105" s="381">
        <v>16331</v>
      </c>
      <c r="AN105" s="379">
        <v>46042</v>
      </c>
      <c r="AO105" s="371"/>
      <c r="AP105" s="377"/>
      <c r="AQ105" s="384" t="s">
        <v>52</v>
      </c>
      <c r="AR105" s="371"/>
    </row>
    <row r="106" spans="1:44" ht="53.1" hidden="1" customHeight="1">
      <c r="A106" s="362" t="s">
        <v>45</v>
      </c>
      <c r="B106" s="363" t="s">
        <v>46</v>
      </c>
      <c r="C106" s="362">
        <v>3</v>
      </c>
      <c r="D106" s="364"/>
      <c r="E106" s="365">
        <v>111</v>
      </c>
      <c r="F106" s="364" t="s">
        <v>353</v>
      </c>
      <c r="G106" s="363" t="s">
        <v>406</v>
      </c>
      <c r="H106" s="362" t="s">
        <v>49</v>
      </c>
      <c r="I106" s="366">
        <v>1125228089</v>
      </c>
      <c r="J106" s="364" t="s">
        <v>420</v>
      </c>
      <c r="K106" s="367">
        <v>5000000</v>
      </c>
      <c r="L106" s="368">
        <v>46037</v>
      </c>
      <c r="M106" s="368">
        <v>46387</v>
      </c>
      <c r="N106" s="367">
        <f>ROUND(IFERROR(K106/30*(DAYS360(L106,M106))," "),0)</f>
        <v>57666667</v>
      </c>
      <c r="O106" s="369"/>
      <c r="P106" s="370"/>
      <c r="Q106" s="371"/>
      <c r="R106" s="372" t="s">
        <v>357</v>
      </c>
      <c r="S106" s="373" t="s">
        <v>52</v>
      </c>
      <c r="T106" s="374" t="s">
        <v>52</v>
      </c>
      <c r="U106" s="375">
        <v>46041</v>
      </c>
      <c r="V106" s="376" t="s">
        <v>52</v>
      </c>
      <c r="W106" s="370"/>
      <c r="X106" s="377" t="s">
        <v>52</v>
      </c>
      <c r="Y106" s="378" t="s">
        <v>421</v>
      </c>
      <c r="Z106" s="377"/>
      <c r="AA106" s="379">
        <v>46038</v>
      </c>
      <c r="AB106" s="377">
        <v>16315</v>
      </c>
      <c r="AC106" s="377" t="s">
        <v>52</v>
      </c>
      <c r="AD106" s="377"/>
      <c r="AE106" s="380" t="s">
        <v>52</v>
      </c>
      <c r="AF106" s="381" t="s">
        <v>422</v>
      </c>
      <c r="AG106" s="377" t="s">
        <v>52</v>
      </c>
      <c r="AH106" s="382" t="s">
        <v>152</v>
      </c>
      <c r="AI106" s="377" t="s">
        <v>52</v>
      </c>
      <c r="AJ106" s="381" t="s">
        <v>52</v>
      </c>
      <c r="AK106" s="383">
        <v>46042</v>
      </c>
      <c r="AL106" s="383">
        <v>46042</v>
      </c>
      <c r="AM106" s="381">
        <v>16377</v>
      </c>
      <c r="AN106" s="379">
        <v>46043</v>
      </c>
      <c r="AO106" s="371"/>
      <c r="AP106" s="377"/>
      <c r="AQ106" s="384" t="s">
        <v>52</v>
      </c>
      <c r="AR106" s="371"/>
    </row>
    <row r="107" spans="1:44" ht="53.1" hidden="1" customHeight="1">
      <c r="A107" s="362" t="s">
        <v>45</v>
      </c>
      <c r="B107" s="363" t="s">
        <v>46</v>
      </c>
      <c r="C107" s="362">
        <v>2</v>
      </c>
      <c r="D107" s="364"/>
      <c r="E107" s="365">
        <v>136</v>
      </c>
      <c r="F107" s="364" t="s">
        <v>353</v>
      </c>
      <c r="G107" s="363" t="s">
        <v>406</v>
      </c>
      <c r="H107" s="362" t="s">
        <v>49</v>
      </c>
      <c r="I107" s="366">
        <v>1072658846</v>
      </c>
      <c r="J107" s="364" t="s">
        <v>423</v>
      </c>
      <c r="K107" s="367">
        <v>5100000</v>
      </c>
      <c r="L107" s="368">
        <v>46035</v>
      </c>
      <c r="M107" s="368">
        <v>46387</v>
      </c>
      <c r="N107" s="367">
        <f>ROUND(IFERROR(K107/30*(DAYS360(L107,M107))," "),0)</f>
        <v>59160000</v>
      </c>
      <c r="O107" s="369">
        <v>3142990928</v>
      </c>
      <c r="P107" s="370"/>
      <c r="Q107" s="371" t="s">
        <v>357</v>
      </c>
      <c r="R107" s="372" t="s">
        <v>357</v>
      </c>
      <c r="S107" s="373" t="s">
        <v>52</v>
      </c>
      <c r="T107" s="374" t="s">
        <v>52</v>
      </c>
      <c r="U107" s="375">
        <v>46041</v>
      </c>
      <c r="V107" s="376" t="s">
        <v>52</v>
      </c>
      <c r="W107" s="370"/>
      <c r="X107" s="377" t="s">
        <v>52</v>
      </c>
      <c r="Y107" s="378" t="s">
        <v>424</v>
      </c>
      <c r="Z107" s="377"/>
      <c r="AA107" s="379">
        <v>46031</v>
      </c>
      <c r="AB107" s="377">
        <v>16158</v>
      </c>
      <c r="AC107" s="377" t="s">
        <v>52</v>
      </c>
      <c r="AD107" s="377"/>
      <c r="AE107" s="380" t="s">
        <v>52</v>
      </c>
      <c r="AF107" s="381" t="s">
        <v>425</v>
      </c>
      <c r="AG107" s="377" t="s">
        <v>52</v>
      </c>
      <c r="AH107" s="382">
        <v>46035</v>
      </c>
      <c r="AI107" s="377" t="s">
        <v>52</v>
      </c>
      <c r="AJ107" s="381" t="s">
        <v>52</v>
      </c>
      <c r="AK107" s="383">
        <v>46032</v>
      </c>
      <c r="AL107" s="383">
        <v>46035</v>
      </c>
      <c r="AM107" s="381">
        <v>16271</v>
      </c>
      <c r="AN107" s="379">
        <v>46036</v>
      </c>
      <c r="AO107" s="371"/>
      <c r="AP107" s="377"/>
      <c r="AQ107" s="384" t="s">
        <v>52</v>
      </c>
      <c r="AR107" s="371"/>
    </row>
    <row r="108" spans="1:44" ht="53.1" hidden="1" customHeight="1">
      <c r="A108" s="362" t="s">
        <v>45</v>
      </c>
      <c r="B108" s="363" t="s">
        <v>46</v>
      </c>
      <c r="C108" s="362">
        <v>3</v>
      </c>
      <c r="D108" s="364"/>
      <c r="E108" s="365">
        <v>123</v>
      </c>
      <c r="F108" s="364" t="s">
        <v>353</v>
      </c>
      <c r="G108" s="363" t="s">
        <v>406</v>
      </c>
      <c r="H108" s="362" t="s">
        <v>49</v>
      </c>
      <c r="I108" s="366">
        <v>4372516</v>
      </c>
      <c r="J108" s="364" t="s">
        <v>426</v>
      </c>
      <c r="K108" s="367">
        <v>5100000</v>
      </c>
      <c r="L108" s="368">
        <v>46048</v>
      </c>
      <c r="M108" s="368">
        <v>46387</v>
      </c>
      <c r="N108" s="367">
        <f>ROUND(IFERROR(K109/30*(DAYS360(L109,M109))," "),0)</f>
        <v>30060000</v>
      </c>
      <c r="O108" s="369"/>
      <c r="P108" s="370"/>
      <c r="Q108" s="371"/>
      <c r="R108" s="372" t="s">
        <v>357</v>
      </c>
      <c r="S108" s="373" t="s">
        <v>52</v>
      </c>
      <c r="T108" s="374" t="s">
        <v>52</v>
      </c>
      <c r="U108" s="375">
        <v>46045</v>
      </c>
      <c r="V108" s="376" t="s">
        <v>52</v>
      </c>
      <c r="W108" s="370" t="s">
        <v>427</v>
      </c>
      <c r="X108" s="377" t="s">
        <v>52</v>
      </c>
      <c r="Y108" s="378" t="s">
        <v>428</v>
      </c>
      <c r="Z108" s="377"/>
      <c r="AA108" s="379">
        <v>46038</v>
      </c>
      <c r="AB108" s="377">
        <v>16304</v>
      </c>
      <c r="AC108" s="377" t="s">
        <v>52</v>
      </c>
      <c r="AD108" s="377"/>
      <c r="AE108" s="380" t="s">
        <v>80</v>
      </c>
      <c r="AF108" s="381" t="s">
        <v>429</v>
      </c>
      <c r="AG108" s="377" t="s">
        <v>52</v>
      </c>
      <c r="AH108" s="382">
        <v>46048</v>
      </c>
      <c r="AI108" s="377" t="s">
        <v>52</v>
      </c>
      <c r="AJ108" s="381" t="s">
        <v>52</v>
      </c>
      <c r="AK108" s="383">
        <v>46050</v>
      </c>
      <c r="AL108" s="383">
        <v>46050</v>
      </c>
      <c r="AM108" s="381">
        <v>16524</v>
      </c>
      <c r="AN108" s="379">
        <v>46050</v>
      </c>
      <c r="AO108" s="371"/>
      <c r="AP108" s="377"/>
      <c r="AQ108" s="384" t="s">
        <v>52</v>
      </c>
      <c r="AR108" s="371"/>
    </row>
    <row r="109" spans="1:44" ht="53.1" hidden="1" customHeight="1">
      <c r="A109" s="362" t="s">
        <v>45</v>
      </c>
      <c r="B109" s="363" t="s">
        <v>46</v>
      </c>
      <c r="C109" s="362">
        <v>2</v>
      </c>
      <c r="D109" s="364" t="s">
        <v>430</v>
      </c>
      <c r="E109" s="365">
        <v>114</v>
      </c>
      <c r="F109" s="364" t="s">
        <v>353</v>
      </c>
      <c r="G109" s="363" t="s">
        <v>406</v>
      </c>
      <c r="H109" s="362" t="s">
        <v>49</v>
      </c>
      <c r="I109" s="366">
        <v>1033816873</v>
      </c>
      <c r="J109" s="364" t="s">
        <v>431</v>
      </c>
      <c r="K109" s="367">
        <v>2700000</v>
      </c>
      <c r="L109" s="368">
        <v>46036</v>
      </c>
      <c r="M109" s="368">
        <v>46374</v>
      </c>
      <c r="N109" s="367">
        <f>ROUND(IFERROR(K109/30*(DAYS360(L109,M109))," "),0)</f>
        <v>30060000</v>
      </c>
      <c r="O109" s="369"/>
      <c r="P109" s="370"/>
      <c r="Q109" s="371"/>
      <c r="R109" s="372" t="s">
        <v>357</v>
      </c>
      <c r="S109" s="373" t="s">
        <v>52</v>
      </c>
      <c r="T109" s="374" t="s">
        <v>52</v>
      </c>
      <c r="U109" s="375">
        <v>46041</v>
      </c>
      <c r="V109" s="376" t="s">
        <v>52</v>
      </c>
      <c r="W109" s="370"/>
      <c r="X109" s="377" t="s">
        <v>80</v>
      </c>
      <c r="Y109" s="378" t="s">
        <v>432</v>
      </c>
      <c r="Z109" s="377"/>
      <c r="AA109" s="379">
        <v>46035</v>
      </c>
      <c r="AB109" s="377">
        <v>16168</v>
      </c>
      <c r="AC109" s="377" t="s">
        <v>52</v>
      </c>
      <c r="AD109" s="377"/>
      <c r="AE109" s="380" t="s">
        <v>52</v>
      </c>
      <c r="AF109" s="381" t="s">
        <v>433</v>
      </c>
      <c r="AG109" s="377" t="s">
        <v>52</v>
      </c>
      <c r="AH109" s="382">
        <v>46036</v>
      </c>
      <c r="AI109" s="377" t="s">
        <v>52</v>
      </c>
      <c r="AJ109" s="381" t="s">
        <v>52</v>
      </c>
      <c r="AK109" s="383">
        <v>46036</v>
      </c>
      <c r="AL109" s="383">
        <v>46036</v>
      </c>
      <c r="AM109" s="381">
        <v>16285</v>
      </c>
      <c r="AN109" s="379">
        <v>46037</v>
      </c>
      <c r="AO109" s="371"/>
      <c r="AP109" s="377"/>
      <c r="AQ109" s="384" t="s">
        <v>52</v>
      </c>
      <c r="AR109" s="371"/>
    </row>
    <row r="110" spans="1:44" ht="53.1" hidden="1" customHeight="1">
      <c r="A110" s="362" t="s">
        <v>45</v>
      </c>
      <c r="B110" s="363" t="s">
        <v>46</v>
      </c>
      <c r="C110" s="362">
        <v>2</v>
      </c>
      <c r="D110" s="364"/>
      <c r="E110" s="365">
        <v>143</v>
      </c>
      <c r="F110" s="364" t="s">
        <v>353</v>
      </c>
      <c r="G110" s="363" t="s">
        <v>406</v>
      </c>
      <c r="H110" s="362" t="s">
        <v>49</v>
      </c>
      <c r="I110" s="366">
        <v>71790669</v>
      </c>
      <c r="J110" s="364" t="s">
        <v>434</v>
      </c>
      <c r="K110" s="367">
        <v>6700000</v>
      </c>
      <c r="L110" s="368">
        <v>46035</v>
      </c>
      <c r="M110" s="368">
        <v>46383</v>
      </c>
      <c r="N110" s="367">
        <f>ROUND(IFERROR(K110/30*(DAYS360(L110,M110))," "),0)</f>
        <v>76826667</v>
      </c>
      <c r="O110" s="369">
        <v>3116056379</v>
      </c>
      <c r="P110" s="370"/>
      <c r="Q110" s="371" t="s">
        <v>357</v>
      </c>
      <c r="R110" s="372" t="s">
        <v>357</v>
      </c>
      <c r="S110" s="373" t="s">
        <v>52</v>
      </c>
      <c r="T110" s="374" t="s">
        <v>52</v>
      </c>
      <c r="U110" s="375">
        <v>46041</v>
      </c>
      <c r="V110" s="376" t="s">
        <v>52</v>
      </c>
      <c r="W110" s="370"/>
      <c r="X110" s="377" t="s">
        <v>80</v>
      </c>
      <c r="Y110" s="378" t="s">
        <v>435</v>
      </c>
      <c r="Z110" s="377"/>
      <c r="AA110" s="379">
        <v>46037</v>
      </c>
      <c r="AB110" s="377">
        <v>16246</v>
      </c>
      <c r="AC110" s="377" t="s">
        <v>52</v>
      </c>
      <c r="AD110" s="377"/>
      <c r="AE110" s="380" t="s">
        <v>52</v>
      </c>
      <c r="AF110" s="381" t="s">
        <v>436</v>
      </c>
      <c r="AG110" s="377" t="s">
        <v>52</v>
      </c>
      <c r="AH110" s="382" t="s">
        <v>152</v>
      </c>
      <c r="AI110" s="377" t="s">
        <v>52</v>
      </c>
      <c r="AJ110" s="381" t="s">
        <v>52</v>
      </c>
      <c r="AK110" s="383">
        <v>46041</v>
      </c>
      <c r="AL110" s="383">
        <v>46042</v>
      </c>
      <c r="AM110" s="381">
        <v>16355</v>
      </c>
      <c r="AN110" s="379">
        <v>46043</v>
      </c>
      <c r="AO110" s="371"/>
      <c r="AP110" s="377"/>
      <c r="AQ110" s="384" t="s">
        <v>52</v>
      </c>
      <c r="AR110" s="371"/>
    </row>
    <row r="111" spans="1:44" ht="53.1" hidden="1" customHeight="1">
      <c r="A111" s="362" t="s">
        <v>45</v>
      </c>
      <c r="B111" s="363" t="s">
        <v>46</v>
      </c>
      <c r="C111" s="362">
        <v>3</v>
      </c>
      <c r="D111" s="364"/>
      <c r="E111" s="365">
        <v>146</v>
      </c>
      <c r="F111" s="364" t="s">
        <v>353</v>
      </c>
      <c r="G111" s="363" t="s">
        <v>406</v>
      </c>
      <c r="H111" s="362" t="s">
        <v>49</v>
      </c>
      <c r="I111" s="366">
        <v>1077083448</v>
      </c>
      <c r="J111" s="364" t="s">
        <v>437</v>
      </c>
      <c r="K111" s="367">
        <v>7000000</v>
      </c>
      <c r="L111" s="368">
        <v>46048</v>
      </c>
      <c r="M111" s="368">
        <v>46387</v>
      </c>
      <c r="N111" s="367">
        <f>ROUND(IFERROR(K112/30*(DAYS360(L112,M112))," "),0)</f>
        <v>58820000</v>
      </c>
      <c r="O111" s="369"/>
      <c r="P111" s="370"/>
      <c r="Q111" s="371"/>
      <c r="R111" s="372" t="s">
        <v>357</v>
      </c>
      <c r="S111" s="373" t="s">
        <v>52</v>
      </c>
      <c r="T111" s="374" t="s">
        <v>52</v>
      </c>
      <c r="U111" s="375">
        <v>46041</v>
      </c>
      <c r="V111" s="376" t="s">
        <v>52</v>
      </c>
      <c r="W111" s="370"/>
      <c r="X111" s="377" t="s">
        <v>52</v>
      </c>
      <c r="Y111" s="378" t="s">
        <v>438</v>
      </c>
      <c r="Z111" s="377"/>
      <c r="AA111" s="379">
        <v>46038</v>
      </c>
      <c r="AB111" s="377">
        <v>16303</v>
      </c>
      <c r="AC111" s="377" t="s">
        <v>52</v>
      </c>
      <c r="AD111" s="377"/>
      <c r="AE111" s="380" t="s">
        <v>52</v>
      </c>
      <c r="AF111" s="381" t="s">
        <v>439</v>
      </c>
      <c r="AG111" s="377" t="s">
        <v>52</v>
      </c>
      <c r="AH111" s="382">
        <v>46042</v>
      </c>
      <c r="AI111" s="377" t="s">
        <v>52</v>
      </c>
      <c r="AJ111" s="381" t="s">
        <v>52</v>
      </c>
      <c r="AK111" s="383">
        <v>46042</v>
      </c>
      <c r="AL111" s="383">
        <v>46042</v>
      </c>
      <c r="AM111" s="381">
        <v>16370</v>
      </c>
      <c r="AN111" s="379">
        <v>46043</v>
      </c>
      <c r="AO111" s="371"/>
      <c r="AP111" s="377"/>
      <c r="AQ111" s="384" t="s">
        <v>52</v>
      </c>
      <c r="AR111" s="371"/>
    </row>
    <row r="112" spans="1:44" ht="53.1" hidden="1" customHeight="1">
      <c r="A112" s="362" t="s">
        <v>45</v>
      </c>
      <c r="B112" s="363" t="s">
        <v>46</v>
      </c>
      <c r="C112" s="362">
        <v>3</v>
      </c>
      <c r="D112" s="364"/>
      <c r="E112" s="365">
        <v>129</v>
      </c>
      <c r="F112" s="364" t="s">
        <v>353</v>
      </c>
      <c r="G112" s="363" t="s">
        <v>406</v>
      </c>
      <c r="H112" s="362" t="s">
        <v>49</v>
      </c>
      <c r="I112" s="366">
        <v>1023901928</v>
      </c>
      <c r="J112" s="364" t="s">
        <v>440</v>
      </c>
      <c r="K112" s="367">
        <v>5100000</v>
      </c>
      <c r="L112" s="368">
        <v>46037</v>
      </c>
      <c r="M112" s="368">
        <v>46387</v>
      </c>
      <c r="N112" s="367">
        <f>ROUND(IFERROR(K112/30*(DAYS360(L112,M112))," "),0)</f>
        <v>58820000</v>
      </c>
      <c r="O112" s="369"/>
      <c r="P112" s="370"/>
      <c r="Q112" s="371"/>
      <c r="R112" s="372" t="s">
        <v>357</v>
      </c>
      <c r="S112" s="373" t="s">
        <v>52</v>
      </c>
      <c r="T112" s="374" t="s">
        <v>52</v>
      </c>
      <c r="U112" s="375">
        <v>46041</v>
      </c>
      <c r="V112" s="376" t="s">
        <v>52</v>
      </c>
      <c r="W112" s="370"/>
      <c r="X112" s="377" t="s">
        <v>52</v>
      </c>
      <c r="Y112" s="378" t="s">
        <v>441</v>
      </c>
      <c r="Z112" s="377"/>
      <c r="AA112" s="379">
        <v>46038</v>
      </c>
      <c r="AB112" s="377">
        <v>16311</v>
      </c>
      <c r="AC112" s="377" t="s">
        <v>52</v>
      </c>
      <c r="AD112" s="377"/>
      <c r="AE112" s="380" t="s">
        <v>52</v>
      </c>
      <c r="AF112" s="381" t="s">
        <v>442</v>
      </c>
      <c r="AG112" s="377" t="s">
        <v>52</v>
      </c>
      <c r="AH112" s="382">
        <v>46041</v>
      </c>
      <c r="AI112" s="377" t="s">
        <v>52</v>
      </c>
      <c r="AJ112" s="381" t="s">
        <v>52</v>
      </c>
      <c r="AK112" s="383">
        <v>46043</v>
      </c>
      <c r="AL112" s="383">
        <v>46043</v>
      </c>
      <c r="AM112" s="381">
        <v>16421</v>
      </c>
      <c r="AN112" s="379">
        <v>46047</v>
      </c>
      <c r="AO112" s="371"/>
      <c r="AP112" s="377"/>
      <c r="AQ112" s="384" t="s">
        <v>52</v>
      </c>
      <c r="AR112" s="371"/>
    </row>
    <row r="113" spans="1:44" ht="53.1" hidden="1" customHeight="1">
      <c r="A113" s="362" t="s">
        <v>45</v>
      </c>
      <c r="B113" s="363" t="s">
        <v>46</v>
      </c>
      <c r="C113" s="362">
        <v>3</v>
      </c>
      <c r="D113" s="364"/>
      <c r="E113" s="365">
        <v>133</v>
      </c>
      <c r="F113" s="364" t="s">
        <v>353</v>
      </c>
      <c r="G113" s="363" t="s">
        <v>406</v>
      </c>
      <c r="H113" s="362" t="s">
        <v>49</v>
      </c>
      <c r="I113" s="366">
        <v>1012319279</v>
      </c>
      <c r="J113" s="364" t="s">
        <v>443</v>
      </c>
      <c r="K113" s="367">
        <v>5100000</v>
      </c>
      <c r="L113" s="368">
        <v>46037</v>
      </c>
      <c r="M113" s="368">
        <v>46387</v>
      </c>
      <c r="N113" s="367">
        <f>ROUND(IFERROR(K113/30*(DAYS360(L113,M113))," "),0)</f>
        <v>58820000</v>
      </c>
      <c r="O113" s="369"/>
      <c r="P113" s="370"/>
      <c r="Q113" s="371"/>
      <c r="R113" s="372" t="s">
        <v>357</v>
      </c>
      <c r="S113" s="373" t="s">
        <v>52</v>
      </c>
      <c r="T113" s="374" t="s">
        <v>52</v>
      </c>
      <c r="U113" s="375">
        <v>46041</v>
      </c>
      <c r="V113" s="376" t="s">
        <v>52</v>
      </c>
      <c r="W113" s="370"/>
      <c r="X113" s="377" t="s">
        <v>52</v>
      </c>
      <c r="Y113" s="378" t="s">
        <v>444</v>
      </c>
      <c r="Z113" s="377"/>
      <c r="AA113" s="379">
        <v>46038</v>
      </c>
      <c r="AB113" s="377">
        <v>16310</v>
      </c>
      <c r="AC113" s="377" t="s">
        <v>52</v>
      </c>
      <c r="AD113" s="377"/>
      <c r="AE113" s="380" t="s">
        <v>52</v>
      </c>
      <c r="AF113" s="381" t="s">
        <v>445</v>
      </c>
      <c r="AG113" s="377" t="s">
        <v>52</v>
      </c>
      <c r="AH113" s="382">
        <v>46041</v>
      </c>
      <c r="AI113" s="377" t="s">
        <v>52</v>
      </c>
      <c r="AJ113" s="381" t="s">
        <v>52</v>
      </c>
      <c r="AK113" s="383">
        <v>46042</v>
      </c>
      <c r="AL113" s="383">
        <v>46042</v>
      </c>
      <c r="AM113" s="381">
        <v>16369</v>
      </c>
      <c r="AN113" s="379">
        <v>46043</v>
      </c>
      <c r="AO113" s="371"/>
      <c r="AP113" s="377"/>
      <c r="AQ113" s="384" t="s">
        <v>52</v>
      </c>
      <c r="AR113" s="371"/>
    </row>
    <row r="114" spans="1:44" ht="53.1" hidden="1" customHeight="1">
      <c r="A114" s="362" t="s">
        <v>45</v>
      </c>
      <c r="B114" s="363" t="s">
        <v>46</v>
      </c>
      <c r="C114" s="362">
        <v>3</v>
      </c>
      <c r="D114" s="364"/>
      <c r="E114" s="365">
        <v>130</v>
      </c>
      <c r="F114" s="364" t="s">
        <v>353</v>
      </c>
      <c r="G114" s="363" t="s">
        <v>406</v>
      </c>
      <c r="H114" s="362" t="s">
        <v>49</v>
      </c>
      <c r="I114" s="366">
        <v>1000129795</v>
      </c>
      <c r="J114" s="364" t="s">
        <v>446</v>
      </c>
      <c r="K114" s="367">
        <v>5100000</v>
      </c>
      <c r="L114" s="368">
        <v>46037</v>
      </c>
      <c r="M114" s="368">
        <v>46387</v>
      </c>
      <c r="N114" s="367">
        <f>ROUND(IFERROR(K114/30*(DAYS360(L114,M114))," "),0)</f>
        <v>58820000</v>
      </c>
      <c r="O114" s="369"/>
      <c r="P114" s="370"/>
      <c r="Q114" s="371"/>
      <c r="R114" s="372" t="s">
        <v>357</v>
      </c>
      <c r="S114" s="373" t="s">
        <v>52</v>
      </c>
      <c r="T114" s="374" t="s">
        <v>52</v>
      </c>
      <c r="U114" s="375">
        <v>46041</v>
      </c>
      <c r="V114" s="376" t="s">
        <v>52</v>
      </c>
      <c r="W114" s="370" t="s">
        <v>411</v>
      </c>
      <c r="X114" s="377" t="s">
        <v>80</v>
      </c>
      <c r="Y114" s="378" t="s">
        <v>447</v>
      </c>
      <c r="Z114" s="377"/>
      <c r="AA114" s="379"/>
      <c r="AB114" s="377">
        <v>16337</v>
      </c>
      <c r="AC114" s="377" t="s">
        <v>52</v>
      </c>
      <c r="AD114" s="377"/>
      <c r="AE114" s="380" t="s">
        <v>52</v>
      </c>
      <c r="AF114" s="381" t="s">
        <v>448</v>
      </c>
      <c r="AG114" s="377" t="s">
        <v>52</v>
      </c>
      <c r="AH114" s="382" t="s">
        <v>152</v>
      </c>
      <c r="AI114" s="377" t="s">
        <v>52</v>
      </c>
      <c r="AJ114" s="381" t="s">
        <v>52</v>
      </c>
      <c r="AK114" s="383">
        <v>46045</v>
      </c>
      <c r="AL114" s="383">
        <v>46045</v>
      </c>
      <c r="AM114" s="381">
        <v>16435</v>
      </c>
      <c r="AN114" s="379">
        <v>46047</v>
      </c>
      <c r="AO114" s="371"/>
      <c r="AP114" s="377"/>
      <c r="AQ114" s="384" t="s">
        <v>52</v>
      </c>
      <c r="AR114" s="371"/>
    </row>
    <row r="115" spans="1:44" ht="53.1" hidden="1" customHeight="1">
      <c r="A115" s="362" t="s">
        <v>45</v>
      </c>
      <c r="B115" s="363" t="s">
        <v>46</v>
      </c>
      <c r="C115" s="362">
        <v>2</v>
      </c>
      <c r="D115" s="364"/>
      <c r="E115" s="365">
        <v>116</v>
      </c>
      <c r="F115" s="364" t="s">
        <v>353</v>
      </c>
      <c r="G115" s="363" t="s">
        <v>406</v>
      </c>
      <c r="H115" s="362" t="s">
        <v>49</v>
      </c>
      <c r="I115" s="366">
        <v>1073598699</v>
      </c>
      <c r="J115" s="364" t="s">
        <v>449</v>
      </c>
      <c r="K115" s="367">
        <v>5400000</v>
      </c>
      <c r="L115" s="368">
        <v>46036</v>
      </c>
      <c r="M115" s="368">
        <v>46374</v>
      </c>
      <c r="N115" s="367">
        <f>ROUND(IFERROR(K115/30*(DAYS360(L115,M115))," "),0)</f>
        <v>60120000</v>
      </c>
      <c r="O115" s="369"/>
      <c r="P115" s="370"/>
      <c r="Q115" s="371"/>
      <c r="R115" s="372" t="s">
        <v>357</v>
      </c>
      <c r="S115" s="373" t="s">
        <v>52</v>
      </c>
      <c r="T115" s="374" t="s">
        <v>52</v>
      </c>
      <c r="U115" s="375">
        <v>46041</v>
      </c>
      <c r="V115" s="376" t="s">
        <v>52</v>
      </c>
      <c r="W115" s="370"/>
      <c r="X115" s="377" t="s">
        <v>52</v>
      </c>
      <c r="Y115" s="378" t="s">
        <v>450</v>
      </c>
      <c r="Z115" s="377"/>
      <c r="AA115" s="379">
        <v>46031</v>
      </c>
      <c r="AB115" s="377">
        <v>16164</v>
      </c>
      <c r="AC115" s="377" t="s">
        <v>52</v>
      </c>
      <c r="AD115" s="377"/>
      <c r="AE115" s="380" t="s">
        <v>52</v>
      </c>
      <c r="AF115" s="381" t="s">
        <v>451</v>
      </c>
      <c r="AG115" s="377" t="s">
        <v>52</v>
      </c>
      <c r="AH115" s="382">
        <v>46036</v>
      </c>
      <c r="AI115" s="377" t="s">
        <v>52</v>
      </c>
      <c r="AJ115" s="381" t="s">
        <v>52</v>
      </c>
      <c r="AK115" s="383">
        <v>46035</v>
      </c>
      <c r="AL115" s="383">
        <v>46035</v>
      </c>
      <c r="AM115" s="381">
        <v>16268</v>
      </c>
      <c r="AN115" s="379">
        <v>46036</v>
      </c>
      <c r="AO115" s="371"/>
      <c r="AP115" s="377"/>
      <c r="AQ115" s="384" t="s">
        <v>52</v>
      </c>
      <c r="AR115" s="371"/>
    </row>
    <row r="116" spans="1:44" ht="53.1" hidden="1" customHeight="1">
      <c r="A116" s="362" t="s">
        <v>45</v>
      </c>
      <c r="B116" s="363" t="s">
        <v>46</v>
      </c>
      <c r="C116" s="362">
        <v>3</v>
      </c>
      <c r="D116" s="364"/>
      <c r="E116" s="365">
        <v>126</v>
      </c>
      <c r="F116" s="364" t="s">
        <v>353</v>
      </c>
      <c r="G116" s="363" t="s">
        <v>406</v>
      </c>
      <c r="H116" s="362" t="s">
        <v>49</v>
      </c>
      <c r="I116" s="366">
        <v>1012389796</v>
      </c>
      <c r="J116" s="364" t="s">
        <v>452</v>
      </c>
      <c r="K116" s="367">
        <v>5100000</v>
      </c>
      <c r="L116" s="368">
        <v>46037</v>
      </c>
      <c r="M116" s="368">
        <v>46387</v>
      </c>
      <c r="N116" s="367">
        <f>ROUND(IFERROR(K116/30*(DAYS360(L116,M116))," "),0)</f>
        <v>58820000</v>
      </c>
      <c r="O116" s="369"/>
      <c r="P116" s="370"/>
      <c r="Q116" s="371"/>
      <c r="R116" s="372" t="s">
        <v>357</v>
      </c>
      <c r="S116" s="373" t="s">
        <v>52</v>
      </c>
      <c r="T116" s="374" t="s">
        <v>52</v>
      </c>
      <c r="U116" s="375">
        <v>46041</v>
      </c>
      <c r="V116" s="376" t="s">
        <v>52</v>
      </c>
      <c r="W116" s="370"/>
      <c r="X116" s="377" t="s">
        <v>52</v>
      </c>
      <c r="Y116" s="378" t="s">
        <v>453</v>
      </c>
      <c r="Z116" s="377"/>
      <c r="AA116" s="379">
        <v>46038</v>
      </c>
      <c r="AB116" s="377">
        <v>16313</v>
      </c>
      <c r="AC116" s="377" t="s">
        <v>52</v>
      </c>
      <c r="AD116" s="377"/>
      <c r="AE116" s="380" t="s">
        <v>52</v>
      </c>
      <c r="AF116" s="381" t="s">
        <v>454</v>
      </c>
      <c r="AG116" s="377" t="s">
        <v>52</v>
      </c>
      <c r="AH116" s="382">
        <v>46041</v>
      </c>
      <c r="AI116" s="377" t="s">
        <v>52</v>
      </c>
      <c r="AJ116" s="381" t="s">
        <v>52</v>
      </c>
      <c r="AK116" s="383">
        <v>46042</v>
      </c>
      <c r="AL116" s="383">
        <v>46042</v>
      </c>
      <c r="AM116" s="381">
        <v>16367</v>
      </c>
      <c r="AN116" s="379">
        <v>46043</v>
      </c>
      <c r="AO116" s="371"/>
      <c r="AP116" s="377"/>
      <c r="AQ116" s="384" t="s">
        <v>52</v>
      </c>
      <c r="AR116" s="371"/>
    </row>
    <row r="117" spans="1:44" ht="53.1" hidden="1" customHeight="1">
      <c r="A117" s="362" t="s">
        <v>45</v>
      </c>
      <c r="B117" s="363" t="s">
        <v>46</v>
      </c>
      <c r="C117" s="362">
        <v>4</v>
      </c>
      <c r="D117" s="364" t="s">
        <v>455</v>
      </c>
      <c r="E117" s="365">
        <v>122</v>
      </c>
      <c r="F117" s="364" t="s">
        <v>353</v>
      </c>
      <c r="G117" s="363" t="s">
        <v>406</v>
      </c>
      <c r="H117" s="362" t="s">
        <v>49</v>
      </c>
      <c r="I117" s="366">
        <v>1034906665</v>
      </c>
      <c r="J117" s="364" t="s">
        <v>456</v>
      </c>
      <c r="K117" s="367">
        <v>8400000</v>
      </c>
      <c r="L117" s="368">
        <v>46048</v>
      </c>
      <c r="M117" s="368">
        <v>46387</v>
      </c>
      <c r="N117" s="367">
        <v>93800000</v>
      </c>
      <c r="O117" s="369"/>
      <c r="P117" s="370"/>
      <c r="Q117" s="371"/>
      <c r="R117" s="372" t="s">
        <v>357</v>
      </c>
      <c r="S117" s="373" t="s">
        <v>52</v>
      </c>
      <c r="T117" s="374" t="s">
        <v>52</v>
      </c>
      <c r="U117" s="375">
        <v>46048</v>
      </c>
      <c r="V117" s="376" t="s">
        <v>52</v>
      </c>
      <c r="W117" s="370" t="s">
        <v>457</v>
      </c>
      <c r="X117" s="377" t="s">
        <v>52</v>
      </c>
      <c r="Y117" s="378" t="s">
        <v>458</v>
      </c>
      <c r="Z117" s="377"/>
      <c r="AA117" s="379">
        <v>46046</v>
      </c>
      <c r="AB117" s="377">
        <v>16461</v>
      </c>
      <c r="AC117" s="377" t="s">
        <v>52</v>
      </c>
      <c r="AD117" s="377"/>
      <c r="AE117" s="380" t="s">
        <v>52</v>
      </c>
      <c r="AF117" s="381" t="s">
        <v>459</v>
      </c>
      <c r="AG117" s="377" t="s">
        <v>52</v>
      </c>
      <c r="AH117" s="382" t="s">
        <v>152</v>
      </c>
      <c r="AI117" s="377" t="s">
        <v>52</v>
      </c>
      <c r="AJ117" s="381" t="s">
        <v>52</v>
      </c>
      <c r="AK117" s="383">
        <v>46050</v>
      </c>
      <c r="AL117" s="383">
        <v>46050</v>
      </c>
      <c r="AM117" s="381">
        <v>16520</v>
      </c>
      <c r="AN117" s="379">
        <v>46050</v>
      </c>
      <c r="AO117" s="371"/>
      <c r="AP117" s="377"/>
      <c r="AQ117" s="384" t="s">
        <v>52</v>
      </c>
      <c r="AR117" s="371"/>
    </row>
    <row r="118" spans="1:44" ht="53.1" hidden="1" customHeight="1">
      <c r="A118" s="362" t="s">
        <v>45</v>
      </c>
      <c r="B118" s="363" t="s">
        <v>46</v>
      </c>
      <c r="C118" s="362">
        <v>2</v>
      </c>
      <c r="D118" s="364"/>
      <c r="E118" s="365">
        <v>141</v>
      </c>
      <c r="F118" s="364" t="s">
        <v>353</v>
      </c>
      <c r="G118" s="363" t="s">
        <v>406</v>
      </c>
      <c r="H118" s="362" t="s">
        <v>49</v>
      </c>
      <c r="I118" s="366">
        <v>1088302601</v>
      </c>
      <c r="J118" s="364" t="s">
        <v>460</v>
      </c>
      <c r="K118" s="367">
        <v>5100000</v>
      </c>
      <c r="L118" s="368">
        <v>46035</v>
      </c>
      <c r="M118" s="368">
        <v>46387</v>
      </c>
      <c r="N118" s="367">
        <f>ROUND(IFERROR(K118/30*(DAYS360(L118,M118))," "),0)</f>
        <v>59160000</v>
      </c>
      <c r="O118" s="369">
        <v>3122280342</v>
      </c>
      <c r="P118" s="370"/>
      <c r="Q118" s="371" t="s">
        <v>357</v>
      </c>
      <c r="R118" s="372" t="s">
        <v>357</v>
      </c>
      <c r="S118" s="373" t="s">
        <v>52</v>
      </c>
      <c r="T118" s="374" t="s">
        <v>52</v>
      </c>
      <c r="U118" s="375">
        <v>46042</v>
      </c>
      <c r="V118" s="376" t="s">
        <v>52</v>
      </c>
      <c r="W118" s="370"/>
      <c r="X118" s="377" t="s">
        <v>52</v>
      </c>
      <c r="Y118" s="378" t="s">
        <v>461</v>
      </c>
      <c r="Z118" s="377"/>
      <c r="AA118" s="379">
        <v>46032</v>
      </c>
      <c r="AB118" s="377">
        <v>16160</v>
      </c>
      <c r="AC118" s="377" t="s">
        <v>52</v>
      </c>
      <c r="AD118" s="377"/>
      <c r="AE118" s="380" t="s">
        <v>52</v>
      </c>
      <c r="AF118" s="381" t="s">
        <v>462</v>
      </c>
      <c r="AG118" s="377" t="s">
        <v>52</v>
      </c>
      <c r="AH118" s="382">
        <v>46035</v>
      </c>
      <c r="AI118" s="377" t="s">
        <v>52</v>
      </c>
      <c r="AJ118" s="381" t="s">
        <v>52</v>
      </c>
      <c r="AK118" s="383">
        <v>46035</v>
      </c>
      <c r="AL118" s="383">
        <v>46035</v>
      </c>
      <c r="AM118" s="381">
        <v>16274</v>
      </c>
      <c r="AN118" s="379">
        <v>46035</v>
      </c>
      <c r="AO118" s="371"/>
      <c r="AP118" s="377"/>
      <c r="AQ118" s="384" t="s">
        <v>52</v>
      </c>
      <c r="AR118" s="371"/>
    </row>
    <row r="119" spans="1:44" ht="53.1" hidden="1" customHeight="1">
      <c r="A119" s="362" t="s">
        <v>45</v>
      </c>
      <c r="B119" s="363" t="s">
        <v>46</v>
      </c>
      <c r="C119" s="362">
        <v>3</v>
      </c>
      <c r="D119" s="364"/>
      <c r="E119" s="365">
        <v>128</v>
      </c>
      <c r="F119" s="364" t="s">
        <v>353</v>
      </c>
      <c r="G119" s="363" t="s">
        <v>406</v>
      </c>
      <c r="H119" s="362" t="s">
        <v>49</v>
      </c>
      <c r="I119" s="366">
        <v>1030605134</v>
      </c>
      <c r="J119" s="364" t="s">
        <v>463</v>
      </c>
      <c r="K119" s="367">
        <v>5100000</v>
      </c>
      <c r="L119" s="368">
        <v>46037</v>
      </c>
      <c r="M119" s="368">
        <v>46387</v>
      </c>
      <c r="N119" s="367">
        <f>ROUND(IFERROR(K119/30*(DAYS360(L119,M119))," "),0)</f>
        <v>58820000</v>
      </c>
      <c r="O119" s="369"/>
      <c r="P119" s="370"/>
      <c r="Q119" s="371"/>
      <c r="R119" s="372" t="s">
        <v>357</v>
      </c>
      <c r="S119" s="373" t="s">
        <v>52</v>
      </c>
      <c r="T119" s="374" t="s">
        <v>52</v>
      </c>
      <c r="U119" s="375">
        <v>46041</v>
      </c>
      <c r="V119" s="376" t="s">
        <v>52</v>
      </c>
      <c r="W119" s="370"/>
      <c r="X119" s="377" t="s">
        <v>52</v>
      </c>
      <c r="Y119" s="378" t="s">
        <v>464</v>
      </c>
      <c r="Z119" s="377"/>
      <c r="AA119" s="379">
        <v>46038</v>
      </c>
      <c r="AB119" s="377">
        <v>16312</v>
      </c>
      <c r="AC119" s="377" t="s">
        <v>52</v>
      </c>
      <c r="AD119" s="377"/>
      <c r="AE119" s="380" t="s">
        <v>52</v>
      </c>
      <c r="AF119" s="381" t="s">
        <v>465</v>
      </c>
      <c r="AG119" s="377" t="s">
        <v>52</v>
      </c>
      <c r="AH119" s="382">
        <v>46041</v>
      </c>
      <c r="AI119" s="377" t="s">
        <v>52</v>
      </c>
      <c r="AJ119" s="381" t="s">
        <v>52</v>
      </c>
      <c r="AK119" s="383">
        <v>46041</v>
      </c>
      <c r="AL119" s="383">
        <v>46042</v>
      </c>
      <c r="AM119" s="381">
        <v>16368</v>
      </c>
      <c r="AN119" s="379">
        <v>46043</v>
      </c>
      <c r="AO119" s="371"/>
      <c r="AP119" s="377"/>
      <c r="AQ119" s="384" t="s">
        <v>52</v>
      </c>
      <c r="AR119" s="371"/>
    </row>
    <row r="120" spans="1:44" ht="53.1" hidden="1" customHeight="1">
      <c r="A120" s="362" t="s">
        <v>45</v>
      </c>
      <c r="B120" s="363" t="s">
        <v>46</v>
      </c>
      <c r="C120" s="362">
        <v>3</v>
      </c>
      <c r="D120" s="364"/>
      <c r="E120" s="365">
        <v>137</v>
      </c>
      <c r="F120" s="364" t="s">
        <v>353</v>
      </c>
      <c r="G120" s="363" t="s">
        <v>406</v>
      </c>
      <c r="H120" s="362" t="s">
        <v>49</v>
      </c>
      <c r="I120" s="366">
        <v>1136911630</v>
      </c>
      <c r="J120" s="364" t="s">
        <v>466</v>
      </c>
      <c r="K120" s="367">
        <v>5100000</v>
      </c>
      <c r="L120" s="368">
        <v>46029</v>
      </c>
      <c r="M120" s="368">
        <v>46387</v>
      </c>
      <c r="N120" s="367">
        <f>ROUND(IFERROR(K121/30*(DAYS360(L121,M121))," "),0)</f>
        <v>58820000</v>
      </c>
      <c r="O120" s="369"/>
      <c r="P120" s="370"/>
      <c r="Q120" s="371"/>
      <c r="R120" s="372" t="s">
        <v>357</v>
      </c>
      <c r="S120" s="373" t="s">
        <v>52</v>
      </c>
      <c r="T120" s="374" t="s">
        <v>52</v>
      </c>
      <c r="U120" s="375">
        <v>46041</v>
      </c>
      <c r="V120" s="376" t="s">
        <v>52</v>
      </c>
      <c r="W120" s="370" t="s">
        <v>467</v>
      </c>
      <c r="X120" s="377" t="s">
        <v>52</v>
      </c>
      <c r="Y120" s="378" t="s">
        <v>468</v>
      </c>
      <c r="Z120" s="377"/>
      <c r="AA120" s="379">
        <v>46038</v>
      </c>
      <c r="AB120" s="377">
        <v>16159</v>
      </c>
      <c r="AC120" s="377" t="s">
        <v>52</v>
      </c>
      <c r="AD120" s="377"/>
      <c r="AE120" s="380" t="s">
        <v>52</v>
      </c>
      <c r="AF120" s="381" t="s">
        <v>469</v>
      </c>
      <c r="AG120" s="377" t="s">
        <v>52</v>
      </c>
      <c r="AH120" s="382">
        <v>46044</v>
      </c>
      <c r="AI120" s="377" t="s">
        <v>52</v>
      </c>
      <c r="AJ120" s="381" t="s">
        <v>52</v>
      </c>
      <c r="AK120" s="383">
        <v>46045</v>
      </c>
      <c r="AL120" s="383">
        <v>46045</v>
      </c>
      <c r="AM120" s="381">
        <v>16432</v>
      </c>
      <c r="AN120" s="379">
        <v>46047</v>
      </c>
      <c r="AO120" s="371"/>
      <c r="AP120" s="377"/>
      <c r="AQ120" s="384" t="s">
        <v>52</v>
      </c>
      <c r="AR120" s="371"/>
    </row>
    <row r="121" spans="1:44" ht="53.1" hidden="1" customHeight="1">
      <c r="A121" s="362" t="s">
        <v>45</v>
      </c>
      <c r="B121" s="363" t="s">
        <v>46</v>
      </c>
      <c r="C121" s="362">
        <v>3</v>
      </c>
      <c r="D121" s="364"/>
      <c r="E121" s="365">
        <v>135</v>
      </c>
      <c r="F121" s="364" t="s">
        <v>353</v>
      </c>
      <c r="G121" s="363" t="s">
        <v>406</v>
      </c>
      <c r="H121" s="362" t="s">
        <v>49</v>
      </c>
      <c r="I121" s="366">
        <v>1094907229</v>
      </c>
      <c r="J121" s="364" t="s">
        <v>470</v>
      </c>
      <c r="K121" s="367">
        <v>5100000</v>
      </c>
      <c r="L121" s="368">
        <v>46037</v>
      </c>
      <c r="M121" s="368">
        <v>46387</v>
      </c>
      <c r="N121" s="367">
        <f>ROUND(IFERROR(K122/30*(DAYS360(L122,M122))," "),0)</f>
        <v>69200000</v>
      </c>
      <c r="O121" s="369"/>
      <c r="P121" s="370"/>
      <c r="Q121" s="371"/>
      <c r="R121" s="372" t="s">
        <v>357</v>
      </c>
      <c r="S121" s="373" t="s">
        <v>52</v>
      </c>
      <c r="T121" s="374" t="s">
        <v>52</v>
      </c>
      <c r="U121" s="375">
        <v>46041</v>
      </c>
      <c r="V121" s="376" t="s">
        <v>52</v>
      </c>
      <c r="W121" s="370"/>
      <c r="X121" s="377" t="s">
        <v>52</v>
      </c>
      <c r="Y121" s="378" t="s">
        <v>471</v>
      </c>
      <c r="Z121" s="377"/>
      <c r="AA121" s="379">
        <v>46038</v>
      </c>
      <c r="AB121" s="377">
        <v>16308</v>
      </c>
      <c r="AC121" s="377" t="s">
        <v>52</v>
      </c>
      <c r="AD121" s="377"/>
      <c r="AE121" s="380" t="s">
        <v>52</v>
      </c>
      <c r="AF121" s="381" t="s">
        <v>472</v>
      </c>
      <c r="AG121" s="377" t="s">
        <v>52</v>
      </c>
      <c r="AH121" s="382">
        <v>46041</v>
      </c>
      <c r="AI121" s="377" t="s">
        <v>52</v>
      </c>
      <c r="AJ121" s="381" t="s">
        <v>52</v>
      </c>
      <c r="AK121" s="383">
        <v>46041</v>
      </c>
      <c r="AL121" s="383">
        <v>46041</v>
      </c>
      <c r="AM121" s="381">
        <v>16354</v>
      </c>
      <c r="AN121" s="379">
        <v>46043</v>
      </c>
      <c r="AO121" s="371"/>
      <c r="AP121" s="377"/>
      <c r="AQ121" s="384" t="s">
        <v>52</v>
      </c>
      <c r="AR121" s="371"/>
    </row>
    <row r="122" spans="1:44" ht="53.1" hidden="1" customHeight="1">
      <c r="A122" s="362" t="s">
        <v>45</v>
      </c>
      <c r="B122" s="363" t="s">
        <v>46</v>
      </c>
      <c r="C122" s="362">
        <v>3</v>
      </c>
      <c r="D122" s="364"/>
      <c r="E122" s="365">
        <v>144</v>
      </c>
      <c r="F122" s="364" t="s">
        <v>353</v>
      </c>
      <c r="G122" s="363" t="s">
        <v>406</v>
      </c>
      <c r="H122" s="362" t="s">
        <v>49</v>
      </c>
      <c r="I122" s="366"/>
      <c r="J122" s="364" t="s">
        <v>473</v>
      </c>
      <c r="K122" s="367">
        <v>6000000</v>
      </c>
      <c r="L122" s="368">
        <v>46037</v>
      </c>
      <c r="M122" s="368">
        <v>46387</v>
      </c>
      <c r="N122" s="367">
        <f>ROUND(IFERROR(K123/30*(DAYS360(L123,M123))," "),0)</f>
        <v>26833333</v>
      </c>
      <c r="O122" s="369"/>
      <c r="P122" s="370"/>
      <c r="Q122" s="371"/>
      <c r="R122" s="372" t="s">
        <v>357</v>
      </c>
      <c r="S122" s="373" t="s">
        <v>52</v>
      </c>
      <c r="T122" s="374" t="s">
        <v>52</v>
      </c>
      <c r="U122" s="375">
        <v>46041</v>
      </c>
      <c r="V122" s="376" t="s">
        <v>52</v>
      </c>
      <c r="W122" s="370"/>
      <c r="X122" s="377" t="s">
        <v>52</v>
      </c>
      <c r="Y122" s="378" t="s">
        <v>474</v>
      </c>
      <c r="Z122" s="377"/>
      <c r="AA122" s="379">
        <v>46038</v>
      </c>
      <c r="AB122" s="377">
        <v>16306</v>
      </c>
      <c r="AC122" s="377" t="s">
        <v>52</v>
      </c>
      <c r="AD122" s="377"/>
      <c r="AE122" s="380" t="s">
        <v>52</v>
      </c>
      <c r="AF122" s="381" t="s">
        <v>475</v>
      </c>
      <c r="AG122" s="377" t="s">
        <v>52</v>
      </c>
      <c r="AH122" s="382" t="s">
        <v>152</v>
      </c>
      <c r="AI122" s="377" t="s">
        <v>52</v>
      </c>
      <c r="AJ122" s="381" t="s">
        <v>52</v>
      </c>
      <c r="AK122" s="383">
        <v>46041</v>
      </c>
      <c r="AL122" s="383">
        <v>46041</v>
      </c>
      <c r="AM122" s="381">
        <v>16356</v>
      </c>
      <c r="AN122" s="379">
        <v>46043</v>
      </c>
      <c r="AO122" s="371"/>
      <c r="AP122" s="377"/>
      <c r="AQ122" s="384" t="s">
        <v>52</v>
      </c>
      <c r="AR122" s="371"/>
    </row>
    <row r="123" spans="1:44" ht="53.1" hidden="1" customHeight="1">
      <c r="A123" s="362" t="s">
        <v>45</v>
      </c>
      <c r="B123" s="363" t="s">
        <v>46</v>
      </c>
      <c r="C123" s="362">
        <v>3</v>
      </c>
      <c r="D123" s="364" t="s">
        <v>476</v>
      </c>
      <c r="E123" s="365">
        <v>112</v>
      </c>
      <c r="F123" s="364" t="s">
        <v>353</v>
      </c>
      <c r="G123" s="363" t="s">
        <v>406</v>
      </c>
      <c r="H123" s="362" t="s">
        <v>49</v>
      </c>
      <c r="I123" s="366">
        <v>1117547079</v>
      </c>
      <c r="J123" s="364" t="s">
        <v>477</v>
      </c>
      <c r="K123" s="367">
        <v>5000000</v>
      </c>
      <c r="L123" s="368">
        <v>46041</v>
      </c>
      <c r="M123" s="368">
        <v>46203</v>
      </c>
      <c r="N123" s="367">
        <f>ROUND(IFERROR(K123/30*(DAYS360(L123,M123))," "),0)</f>
        <v>26833333</v>
      </c>
      <c r="O123" s="369"/>
      <c r="P123" s="370"/>
      <c r="Q123" s="371"/>
      <c r="R123" s="372" t="s">
        <v>357</v>
      </c>
      <c r="S123" s="373" t="s">
        <v>52</v>
      </c>
      <c r="T123" s="374" t="s">
        <v>52</v>
      </c>
      <c r="U123" s="375">
        <v>46048</v>
      </c>
      <c r="V123" s="376" t="s">
        <v>52</v>
      </c>
      <c r="W123" s="370" t="s">
        <v>478</v>
      </c>
      <c r="X123" s="377" t="s">
        <v>52</v>
      </c>
      <c r="Y123" s="378" t="s">
        <v>479</v>
      </c>
      <c r="Z123" s="377"/>
      <c r="AA123" s="379">
        <v>46046</v>
      </c>
      <c r="AB123" s="377">
        <v>16465</v>
      </c>
      <c r="AC123" s="377" t="s">
        <v>52</v>
      </c>
      <c r="AD123" s="377"/>
      <c r="AE123" s="380" t="s">
        <v>52</v>
      </c>
      <c r="AF123" s="381" t="s">
        <v>480</v>
      </c>
      <c r="AG123" s="377" t="s">
        <v>52</v>
      </c>
      <c r="AH123" s="382">
        <v>46050</v>
      </c>
      <c r="AI123" s="377" t="s">
        <v>52</v>
      </c>
      <c r="AJ123" s="381" t="s">
        <v>52</v>
      </c>
      <c r="AK123" s="383">
        <v>46049</v>
      </c>
      <c r="AL123" s="383">
        <v>46049</v>
      </c>
      <c r="AM123" s="381">
        <v>16522</v>
      </c>
      <c r="AN123" s="379">
        <v>46050</v>
      </c>
      <c r="AO123" s="371"/>
      <c r="AP123" s="377"/>
      <c r="AQ123" s="384" t="s">
        <v>52</v>
      </c>
      <c r="AR123" s="371"/>
    </row>
    <row r="124" spans="1:44" ht="53.1" hidden="1" customHeight="1">
      <c r="A124" s="362" t="s">
        <v>45</v>
      </c>
      <c r="B124" s="363" t="s">
        <v>46</v>
      </c>
      <c r="C124" s="362">
        <v>3</v>
      </c>
      <c r="D124" s="364"/>
      <c r="E124" s="365">
        <v>110</v>
      </c>
      <c r="F124" s="364" t="s">
        <v>353</v>
      </c>
      <c r="G124" s="363" t="s">
        <v>406</v>
      </c>
      <c r="H124" s="362" t="s">
        <v>49</v>
      </c>
      <c r="I124" s="366">
        <v>1045685538</v>
      </c>
      <c r="J124" s="364" t="s">
        <v>481</v>
      </c>
      <c r="K124" s="367">
        <v>3911000</v>
      </c>
      <c r="L124" s="368">
        <v>46037</v>
      </c>
      <c r="M124" s="368">
        <v>46387</v>
      </c>
      <c r="N124" s="367">
        <f>ROUND(IFERROR(K124/30*(DAYS360(L124,M124))," "),0)</f>
        <v>45106867</v>
      </c>
      <c r="O124" s="369"/>
      <c r="P124" s="370"/>
      <c r="Q124" s="371"/>
      <c r="R124" s="372" t="s">
        <v>357</v>
      </c>
      <c r="S124" s="373" t="s">
        <v>52</v>
      </c>
      <c r="T124" s="374" t="s">
        <v>52</v>
      </c>
      <c r="U124" s="375">
        <v>46041</v>
      </c>
      <c r="V124" s="376" t="s">
        <v>52</v>
      </c>
      <c r="W124" s="370"/>
      <c r="X124" s="377" t="s">
        <v>52</v>
      </c>
      <c r="Y124" s="378" t="s">
        <v>482</v>
      </c>
      <c r="Z124" s="377"/>
      <c r="AA124" s="379">
        <v>46038</v>
      </c>
      <c r="AB124" s="377">
        <v>16316</v>
      </c>
      <c r="AC124" s="377" t="s">
        <v>52</v>
      </c>
      <c r="AD124" s="377"/>
      <c r="AE124" s="380" t="s">
        <v>52</v>
      </c>
      <c r="AF124" s="381" t="s">
        <v>483</v>
      </c>
      <c r="AG124" s="377" t="s">
        <v>52</v>
      </c>
      <c r="AH124" s="382">
        <v>46041</v>
      </c>
      <c r="AI124" s="377" t="s">
        <v>52</v>
      </c>
      <c r="AJ124" s="381" t="s">
        <v>52</v>
      </c>
      <c r="AK124" s="383">
        <v>46041</v>
      </c>
      <c r="AL124" s="383">
        <v>46042</v>
      </c>
      <c r="AM124" s="381">
        <v>16376</v>
      </c>
      <c r="AN124" s="379">
        <v>46043</v>
      </c>
      <c r="AO124" s="371"/>
      <c r="AP124" s="377"/>
      <c r="AQ124" s="384" t="s">
        <v>52</v>
      </c>
      <c r="AR124" s="371"/>
    </row>
    <row r="125" spans="1:44" ht="53.1" hidden="1" customHeight="1">
      <c r="A125" s="362" t="s">
        <v>45</v>
      </c>
      <c r="B125" s="363" t="s">
        <v>46</v>
      </c>
      <c r="C125" s="362">
        <v>2</v>
      </c>
      <c r="D125" s="364"/>
      <c r="E125" s="365">
        <v>138</v>
      </c>
      <c r="F125" s="364" t="s">
        <v>353</v>
      </c>
      <c r="G125" s="363" t="s">
        <v>406</v>
      </c>
      <c r="H125" s="362" t="s">
        <v>49</v>
      </c>
      <c r="I125" s="366">
        <v>66873606</v>
      </c>
      <c r="J125" s="364" t="s">
        <v>484</v>
      </c>
      <c r="K125" s="367">
        <v>5100000</v>
      </c>
      <c r="L125" s="368">
        <v>46035</v>
      </c>
      <c r="M125" s="368">
        <v>46387</v>
      </c>
      <c r="N125" s="367">
        <f>ROUND(IFERROR(K125/30*(DAYS360(L125,M125))," "),0)</f>
        <v>59160000</v>
      </c>
      <c r="O125" s="369">
        <v>3106256328</v>
      </c>
      <c r="P125" s="370"/>
      <c r="Q125" s="371" t="s">
        <v>357</v>
      </c>
      <c r="R125" s="372" t="s">
        <v>357</v>
      </c>
      <c r="S125" s="373" t="s">
        <v>52</v>
      </c>
      <c r="T125" s="374" t="s">
        <v>52</v>
      </c>
      <c r="U125" s="375">
        <v>46041</v>
      </c>
      <c r="V125" s="376" t="s">
        <v>52</v>
      </c>
      <c r="W125" s="370"/>
      <c r="X125" s="377" t="s">
        <v>52</v>
      </c>
      <c r="Y125" s="378" t="s">
        <v>485</v>
      </c>
      <c r="Z125" s="377"/>
      <c r="AA125" s="379">
        <v>46032</v>
      </c>
      <c r="AB125" s="377">
        <v>16160</v>
      </c>
      <c r="AC125" s="377" t="s">
        <v>52</v>
      </c>
      <c r="AD125" s="377"/>
      <c r="AE125" s="380" t="s">
        <v>52</v>
      </c>
      <c r="AF125" s="381" t="s">
        <v>486</v>
      </c>
      <c r="AG125" s="377" t="s">
        <v>52</v>
      </c>
      <c r="AH125" s="382">
        <v>46035</v>
      </c>
      <c r="AI125" s="377" t="s">
        <v>52</v>
      </c>
      <c r="AJ125" s="381" t="s">
        <v>52</v>
      </c>
      <c r="AK125" s="383">
        <v>46035</v>
      </c>
      <c r="AL125" s="383">
        <v>46035</v>
      </c>
      <c r="AM125" s="381">
        <v>16270</v>
      </c>
      <c r="AN125" s="379">
        <v>46037</v>
      </c>
      <c r="AO125" s="371"/>
      <c r="AP125" s="377"/>
      <c r="AQ125" s="384" t="s">
        <v>52</v>
      </c>
      <c r="AR125" s="371"/>
    </row>
    <row r="126" spans="1:44" ht="53.1" hidden="1" customHeight="1">
      <c r="A126" s="362" t="s">
        <v>45</v>
      </c>
      <c r="B126" s="363" t="s">
        <v>46</v>
      </c>
      <c r="C126" s="362">
        <v>3</v>
      </c>
      <c r="D126" s="364"/>
      <c r="E126" s="365">
        <v>142</v>
      </c>
      <c r="F126" s="364" t="s">
        <v>353</v>
      </c>
      <c r="G126" s="363" t="s">
        <v>406</v>
      </c>
      <c r="H126" s="362" t="s">
        <v>49</v>
      </c>
      <c r="I126" s="366">
        <v>42792232</v>
      </c>
      <c r="J126" s="364" t="s">
        <v>487</v>
      </c>
      <c r="K126" s="367">
        <v>5800000</v>
      </c>
      <c r="L126" s="368">
        <v>46041</v>
      </c>
      <c r="M126" s="368" t="s">
        <v>488</v>
      </c>
      <c r="N126" s="367">
        <f>ROUND(IFERROR(K127/30*(DAYS360(L127,M127))," "),0)</f>
        <v>26180000</v>
      </c>
      <c r="O126" s="369"/>
      <c r="P126" s="370"/>
      <c r="Q126" s="371"/>
      <c r="R126" s="372" t="s">
        <v>357</v>
      </c>
      <c r="S126" s="373" t="s">
        <v>52</v>
      </c>
      <c r="T126" s="374" t="s">
        <v>52</v>
      </c>
      <c r="U126" s="375">
        <v>46048</v>
      </c>
      <c r="V126" s="376" t="s">
        <v>52</v>
      </c>
      <c r="W126" s="370" t="s">
        <v>478</v>
      </c>
      <c r="X126" s="377" t="s">
        <v>52</v>
      </c>
      <c r="Y126" s="378" t="s">
        <v>489</v>
      </c>
      <c r="Z126" s="377"/>
      <c r="AA126" s="379">
        <v>46046</v>
      </c>
      <c r="AB126" s="377">
        <v>16464</v>
      </c>
      <c r="AC126" s="377" t="s">
        <v>52</v>
      </c>
      <c r="AD126" s="377"/>
      <c r="AE126" s="380" t="s">
        <v>52</v>
      </c>
      <c r="AF126" s="381" t="s">
        <v>490</v>
      </c>
      <c r="AG126" s="377" t="s">
        <v>52</v>
      </c>
      <c r="AH126" s="382">
        <v>46050</v>
      </c>
      <c r="AI126" s="377" t="s">
        <v>52</v>
      </c>
      <c r="AJ126" s="381" t="s">
        <v>52</v>
      </c>
      <c r="AK126" s="383">
        <v>46050</v>
      </c>
      <c r="AL126" s="383">
        <v>46050</v>
      </c>
      <c r="AM126" s="381">
        <v>16550</v>
      </c>
      <c r="AN126" s="379">
        <v>46051</v>
      </c>
      <c r="AO126" s="371"/>
      <c r="AP126" s="377"/>
      <c r="AQ126" s="384" t="s">
        <v>52</v>
      </c>
      <c r="AR126" s="371"/>
    </row>
    <row r="127" spans="1:44" ht="53.1" hidden="1" customHeight="1">
      <c r="A127" s="362" t="s">
        <v>45</v>
      </c>
      <c r="B127" s="363" t="s">
        <v>46</v>
      </c>
      <c r="C127" s="362">
        <v>4</v>
      </c>
      <c r="D127" s="364"/>
      <c r="E127" s="365">
        <v>125</v>
      </c>
      <c r="F127" s="364" t="s">
        <v>353</v>
      </c>
      <c r="G127" s="363" t="s">
        <v>406</v>
      </c>
      <c r="H127" s="362" t="s">
        <v>90</v>
      </c>
      <c r="I127" s="366">
        <v>22197425</v>
      </c>
      <c r="J127" s="364" t="s">
        <v>491</v>
      </c>
      <c r="K127" s="367">
        <v>5100000</v>
      </c>
      <c r="L127" s="368">
        <v>46048</v>
      </c>
      <c r="M127" s="368">
        <v>46203</v>
      </c>
      <c r="N127" s="367">
        <v>26180000</v>
      </c>
      <c r="O127" s="369"/>
      <c r="P127" s="370"/>
      <c r="Q127" s="371"/>
      <c r="R127" s="372" t="s">
        <v>357</v>
      </c>
      <c r="S127" s="373" t="s">
        <v>52</v>
      </c>
      <c r="T127" s="374" t="s">
        <v>52</v>
      </c>
      <c r="U127" s="375">
        <v>46046</v>
      </c>
      <c r="V127" s="376" t="s">
        <v>52</v>
      </c>
      <c r="W127" s="370"/>
      <c r="X127" s="377" t="s">
        <v>52</v>
      </c>
      <c r="Y127" s="378" t="s">
        <v>492</v>
      </c>
      <c r="Z127" s="377"/>
      <c r="AA127" s="379">
        <v>46046</v>
      </c>
      <c r="AB127" s="377"/>
      <c r="AC127" s="377" t="s">
        <v>52</v>
      </c>
      <c r="AD127" s="377"/>
      <c r="AE127" s="380" t="s">
        <v>52</v>
      </c>
      <c r="AF127" s="381" t="s">
        <v>493</v>
      </c>
      <c r="AG127" s="377" t="s">
        <v>52</v>
      </c>
      <c r="AH127" s="382">
        <v>46050</v>
      </c>
      <c r="AI127" s="377" t="s">
        <v>52</v>
      </c>
      <c r="AJ127" s="381" t="s">
        <v>52</v>
      </c>
      <c r="AK127" s="383">
        <v>46050</v>
      </c>
      <c r="AL127" s="383">
        <v>46055</v>
      </c>
      <c r="AM127" s="381" t="s">
        <v>61</v>
      </c>
      <c r="AN127" s="379"/>
      <c r="AO127" s="371"/>
      <c r="AP127" s="377"/>
      <c r="AQ127" s="384" t="s">
        <v>61</v>
      </c>
      <c r="AR127" s="371"/>
    </row>
    <row r="128" spans="1:44" ht="53.1" hidden="1" customHeight="1">
      <c r="A128" s="362" t="s">
        <v>45</v>
      </c>
      <c r="B128" s="363" t="s">
        <v>46</v>
      </c>
      <c r="C128" s="362">
        <v>2</v>
      </c>
      <c r="D128" s="364"/>
      <c r="E128" s="365">
        <v>131</v>
      </c>
      <c r="F128" s="364" t="s">
        <v>353</v>
      </c>
      <c r="G128" s="363" t="s">
        <v>406</v>
      </c>
      <c r="H128" s="362" t="s">
        <v>49</v>
      </c>
      <c r="I128" s="366">
        <v>1097395562</v>
      </c>
      <c r="J128" s="364" t="s">
        <v>494</v>
      </c>
      <c r="K128" s="367">
        <v>5100000</v>
      </c>
      <c r="L128" s="368">
        <v>46035</v>
      </c>
      <c r="M128" s="368">
        <v>46387</v>
      </c>
      <c r="N128" s="367">
        <f>ROUND(IFERROR(K128/30*(DAYS360(L128,M128))," "),0)</f>
        <v>59160000</v>
      </c>
      <c r="O128" s="369"/>
      <c r="P128" s="370"/>
      <c r="Q128" s="371" t="s">
        <v>357</v>
      </c>
      <c r="R128" s="372" t="s">
        <v>357</v>
      </c>
      <c r="S128" s="373" t="s">
        <v>52</v>
      </c>
      <c r="T128" s="374" t="s">
        <v>52</v>
      </c>
      <c r="U128" s="375">
        <v>46041</v>
      </c>
      <c r="V128" s="376" t="s">
        <v>52</v>
      </c>
      <c r="W128" s="370"/>
      <c r="X128" s="377" t="s">
        <v>80</v>
      </c>
      <c r="Y128" s="378" t="s">
        <v>495</v>
      </c>
      <c r="Z128" s="377"/>
      <c r="AA128" s="379">
        <v>46035</v>
      </c>
      <c r="AB128" s="377">
        <v>16247</v>
      </c>
      <c r="AC128" s="377" t="s">
        <v>52</v>
      </c>
      <c r="AD128" s="377"/>
      <c r="AE128" s="380" t="s">
        <v>52</v>
      </c>
      <c r="AF128" s="381" t="s">
        <v>496</v>
      </c>
      <c r="AG128" s="377" t="s">
        <v>52</v>
      </c>
      <c r="AH128" s="382" t="s">
        <v>152</v>
      </c>
      <c r="AI128" s="377" t="s">
        <v>52</v>
      </c>
      <c r="AJ128" s="381" t="s">
        <v>52</v>
      </c>
      <c r="AK128" s="383">
        <v>46038</v>
      </c>
      <c r="AL128" s="383">
        <v>46039</v>
      </c>
      <c r="AM128" s="381">
        <v>16330</v>
      </c>
      <c r="AN128" s="379">
        <v>46042</v>
      </c>
      <c r="AO128" s="371"/>
      <c r="AP128" s="377"/>
      <c r="AQ128" s="384" t="s">
        <v>52</v>
      </c>
      <c r="AR128" s="371"/>
    </row>
    <row r="129" spans="1:44" ht="53.1" hidden="1" customHeight="1">
      <c r="A129" s="362" t="s">
        <v>45</v>
      </c>
      <c r="B129" s="363" t="s">
        <v>46</v>
      </c>
      <c r="C129" s="362">
        <v>2</v>
      </c>
      <c r="D129" s="364"/>
      <c r="E129" s="365">
        <v>140</v>
      </c>
      <c r="F129" s="364" t="s">
        <v>353</v>
      </c>
      <c r="G129" s="363" t="s">
        <v>406</v>
      </c>
      <c r="H129" s="362" t="s">
        <v>49</v>
      </c>
      <c r="I129" s="366">
        <v>1015403797</v>
      </c>
      <c r="J129" s="364" t="s">
        <v>497</v>
      </c>
      <c r="K129" s="367">
        <v>5100000</v>
      </c>
      <c r="L129" s="368">
        <v>46035</v>
      </c>
      <c r="M129" s="368">
        <v>46387</v>
      </c>
      <c r="N129" s="367">
        <f>ROUND(IFERROR(K129/30*(DAYS360(L129,M129))," "),0)</f>
        <v>59160000</v>
      </c>
      <c r="O129" s="369">
        <v>3194627970</v>
      </c>
      <c r="P129" s="370"/>
      <c r="Q129" s="371" t="s">
        <v>357</v>
      </c>
      <c r="R129" s="372" t="s">
        <v>357</v>
      </c>
      <c r="S129" s="373" t="s">
        <v>52</v>
      </c>
      <c r="T129" s="374" t="s">
        <v>52</v>
      </c>
      <c r="U129" s="375">
        <v>46041</v>
      </c>
      <c r="V129" s="376" t="s">
        <v>52</v>
      </c>
      <c r="W129" s="370"/>
      <c r="X129" s="377" t="s">
        <v>52</v>
      </c>
      <c r="Y129" s="378" t="s">
        <v>498</v>
      </c>
      <c r="Z129" s="377"/>
      <c r="AA129" s="379">
        <v>46031</v>
      </c>
      <c r="AB129" s="377">
        <v>16162</v>
      </c>
      <c r="AC129" s="377" t="s">
        <v>52</v>
      </c>
      <c r="AD129" s="377"/>
      <c r="AE129" s="380" t="s">
        <v>52</v>
      </c>
      <c r="AF129" s="381" t="s">
        <v>499</v>
      </c>
      <c r="AG129" s="377" t="s">
        <v>52</v>
      </c>
      <c r="AH129" s="382">
        <v>46035</v>
      </c>
      <c r="AI129" s="377" t="s">
        <v>52</v>
      </c>
      <c r="AJ129" s="381" t="s">
        <v>52</v>
      </c>
      <c r="AK129" s="383">
        <v>46035</v>
      </c>
      <c r="AL129" s="383">
        <v>46035</v>
      </c>
      <c r="AM129" s="381">
        <v>16272</v>
      </c>
      <c r="AN129" s="379">
        <v>46037</v>
      </c>
      <c r="AO129" s="371"/>
      <c r="AP129" s="377"/>
      <c r="AQ129" s="384" t="s">
        <v>52</v>
      </c>
      <c r="AR129" s="371"/>
    </row>
    <row r="130" spans="1:44" ht="53.1" hidden="1" customHeight="1">
      <c r="A130" s="403" t="s">
        <v>128</v>
      </c>
      <c r="B130" s="404" t="s">
        <v>46</v>
      </c>
      <c r="C130" s="405"/>
      <c r="D130" s="405"/>
      <c r="E130" s="421"/>
      <c r="F130" s="408" t="s">
        <v>353</v>
      </c>
      <c r="G130" s="409" t="s">
        <v>406</v>
      </c>
      <c r="H130" s="410"/>
      <c r="I130" s="410"/>
      <c r="J130" s="393" t="s">
        <v>500</v>
      </c>
      <c r="K130" s="410"/>
      <c r="L130" s="411"/>
      <c r="M130" s="410"/>
      <c r="N130" s="410"/>
      <c r="O130" s="412"/>
      <c r="P130" s="413" t="s">
        <v>501</v>
      </c>
      <c r="Q130" s="410"/>
      <c r="R130" s="406" t="s">
        <v>502</v>
      </c>
      <c r="S130" s="405"/>
      <c r="T130" s="406" t="s">
        <v>215</v>
      </c>
      <c r="U130" s="415">
        <v>46049</v>
      </c>
      <c r="V130" s="405" t="s">
        <v>52</v>
      </c>
      <c r="W130" s="413"/>
      <c r="X130" s="401" t="s">
        <v>52</v>
      </c>
      <c r="Y130" s="416"/>
      <c r="Z130" s="401" t="s">
        <v>61</v>
      </c>
      <c r="AA130" s="410"/>
      <c r="AB130" s="401" t="s">
        <v>61</v>
      </c>
      <c r="AC130" s="381" t="s">
        <v>60</v>
      </c>
      <c r="AD130" s="401"/>
      <c r="AE130" s="405" t="s">
        <v>215</v>
      </c>
      <c r="AF130" s="405" t="s">
        <v>503</v>
      </c>
      <c r="AG130" s="377" t="s">
        <v>52</v>
      </c>
      <c r="AH130" s="401" t="s">
        <v>60</v>
      </c>
      <c r="AI130" s="377" t="s">
        <v>52</v>
      </c>
      <c r="AJ130" s="405" t="s">
        <v>52</v>
      </c>
      <c r="AK130" s="422">
        <v>46052</v>
      </c>
      <c r="AL130" s="405"/>
      <c r="AM130" s="405" t="s">
        <v>61</v>
      </c>
      <c r="AN130" s="410"/>
      <c r="AO130" s="410"/>
      <c r="AP130" s="401"/>
      <c r="AQ130" s="423" t="s">
        <v>61</v>
      </c>
      <c r="AR130" s="410"/>
    </row>
    <row r="131" spans="1:44" ht="53.1" hidden="1" customHeight="1">
      <c r="A131" s="362" t="s">
        <v>45</v>
      </c>
      <c r="B131" s="363" t="s">
        <v>46</v>
      </c>
      <c r="C131" s="362">
        <v>3</v>
      </c>
      <c r="D131" s="364"/>
      <c r="E131" s="365">
        <v>124</v>
      </c>
      <c r="F131" s="364" t="s">
        <v>353</v>
      </c>
      <c r="G131" s="363" t="s">
        <v>406</v>
      </c>
      <c r="H131" s="362" t="s">
        <v>49</v>
      </c>
      <c r="I131" s="366">
        <v>54252549</v>
      </c>
      <c r="J131" s="364" t="s">
        <v>504</v>
      </c>
      <c r="K131" s="367">
        <v>5100000</v>
      </c>
      <c r="L131" s="368">
        <v>46048</v>
      </c>
      <c r="M131" s="368">
        <v>46203</v>
      </c>
      <c r="N131" s="367">
        <f>ROUND(IFERROR(K132/30*(DAYS360(L132,M132))," "),0)</f>
        <v>64586667</v>
      </c>
      <c r="O131" s="369"/>
      <c r="P131" s="370"/>
      <c r="Q131" s="371"/>
      <c r="R131" s="372" t="s">
        <v>357</v>
      </c>
      <c r="S131" s="373" t="s">
        <v>52</v>
      </c>
      <c r="T131" s="374" t="s">
        <v>52</v>
      </c>
      <c r="U131" s="375">
        <v>46048</v>
      </c>
      <c r="V131" s="376" t="s">
        <v>52</v>
      </c>
      <c r="W131" s="370" t="s">
        <v>505</v>
      </c>
      <c r="X131" s="377" t="s">
        <v>52</v>
      </c>
      <c r="Y131" s="378" t="s">
        <v>506</v>
      </c>
      <c r="Z131" s="377"/>
      <c r="AA131" s="379">
        <v>46046</v>
      </c>
      <c r="AB131" s="377">
        <v>16463</v>
      </c>
      <c r="AC131" s="377" t="s">
        <v>52</v>
      </c>
      <c r="AD131" s="377"/>
      <c r="AE131" s="380" t="s">
        <v>52</v>
      </c>
      <c r="AF131" s="381" t="s">
        <v>507</v>
      </c>
      <c r="AG131" s="377" t="s">
        <v>52</v>
      </c>
      <c r="AH131" s="382">
        <v>46051</v>
      </c>
      <c r="AI131" s="377" t="s">
        <v>52</v>
      </c>
      <c r="AJ131" s="381" t="s">
        <v>52</v>
      </c>
      <c r="AK131" s="383">
        <v>46051</v>
      </c>
      <c r="AL131" s="383">
        <v>46051</v>
      </c>
      <c r="AM131" s="381">
        <v>16574</v>
      </c>
      <c r="AN131" s="379">
        <v>46051</v>
      </c>
      <c r="AO131" s="371"/>
      <c r="AP131" s="377"/>
      <c r="AQ131" s="384" t="s">
        <v>61</v>
      </c>
      <c r="AR131" s="371"/>
    </row>
    <row r="132" spans="1:44" ht="53.1" hidden="1" customHeight="1">
      <c r="A132" s="362" t="s">
        <v>45</v>
      </c>
      <c r="B132" s="363" t="s">
        <v>46</v>
      </c>
      <c r="C132" s="362">
        <v>2</v>
      </c>
      <c r="D132" s="364"/>
      <c r="E132" s="365">
        <v>113</v>
      </c>
      <c r="F132" s="364" t="s">
        <v>353</v>
      </c>
      <c r="G132" s="363" t="s">
        <v>406</v>
      </c>
      <c r="H132" s="362" t="s">
        <v>49</v>
      </c>
      <c r="I132" s="366">
        <v>50907319</v>
      </c>
      <c r="J132" s="364" t="s">
        <v>508</v>
      </c>
      <c r="K132" s="367">
        <v>5600000</v>
      </c>
      <c r="L132" s="368">
        <v>46037</v>
      </c>
      <c r="M132" s="368">
        <v>46387</v>
      </c>
      <c r="N132" s="367">
        <f>ROUND(IFERROR(K132/30*(DAYS360(L132,M132))," "),0)</f>
        <v>64586667</v>
      </c>
      <c r="O132" s="369">
        <v>3113001254</v>
      </c>
      <c r="P132" s="370"/>
      <c r="Q132" s="371" t="s">
        <v>357</v>
      </c>
      <c r="R132" s="372" t="s">
        <v>357</v>
      </c>
      <c r="S132" s="373" t="s">
        <v>52</v>
      </c>
      <c r="T132" s="374" t="s">
        <v>52</v>
      </c>
      <c r="U132" s="375">
        <v>46041</v>
      </c>
      <c r="V132" s="376" t="s">
        <v>52</v>
      </c>
      <c r="W132" s="370"/>
      <c r="X132" s="377" t="s">
        <v>80</v>
      </c>
      <c r="Y132" s="378" t="s">
        <v>509</v>
      </c>
      <c r="Z132" s="377"/>
      <c r="AA132" s="379">
        <v>46035</v>
      </c>
      <c r="AB132" s="377">
        <v>16245</v>
      </c>
      <c r="AC132" s="377" t="s">
        <v>52</v>
      </c>
      <c r="AD132" s="377"/>
      <c r="AE132" s="380" t="s">
        <v>52</v>
      </c>
      <c r="AF132" s="381" t="s">
        <v>510</v>
      </c>
      <c r="AG132" s="377" t="s">
        <v>52</v>
      </c>
      <c r="AH132" s="382">
        <v>46038</v>
      </c>
      <c r="AI132" s="377" t="s">
        <v>52</v>
      </c>
      <c r="AJ132" s="381" t="s">
        <v>52</v>
      </c>
      <c r="AK132" s="383">
        <v>46041</v>
      </c>
      <c r="AL132" s="383">
        <v>46041</v>
      </c>
      <c r="AM132" s="381">
        <v>16357</v>
      </c>
      <c r="AN132" s="379">
        <v>46043</v>
      </c>
      <c r="AO132" s="371"/>
      <c r="AP132" s="377"/>
      <c r="AQ132" s="384" t="s">
        <v>52</v>
      </c>
      <c r="AR132" s="371"/>
    </row>
    <row r="133" spans="1:44" ht="53.1" hidden="1" customHeight="1">
      <c r="A133" s="362" t="s">
        <v>45</v>
      </c>
      <c r="B133" s="363" t="s">
        <v>46</v>
      </c>
      <c r="C133" s="362">
        <v>1</v>
      </c>
      <c r="D133" s="364"/>
      <c r="E133" s="365">
        <v>121</v>
      </c>
      <c r="F133" s="364" t="s">
        <v>353</v>
      </c>
      <c r="G133" s="363" t="s">
        <v>406</v>
      </c>
      <c r="H133" s="362" t="s">
        <v>49</v>
      </c>
      <c r="I133" s="366">
        <v>1015407620</v>
      </c>
      <c r="J133" s="364" t="s">
        <v>511</v>
      </c>
      <c r="K133" s="367">
        <v>4700000</v>
      </c>
      <c r="L133" s="368">
        <v>46029</v>
      </c>
      <c r="M133" s="368">
        <v>46203</v>
      </c>
      <c r="N133" s="367">
        <f>ROUND(IFERROR(K133/30*(DAYS360(L133,M133))," "),0)</f>
        <v>27103333</v>
      </c>
      <c r="O133" s="369">
        <v>3134406696</v>
      </c>
      <c r="P133" s="370" t="s">
        <v>512</v>
      </c>
      <c r="Q133" s="371"/>
      <c r="R133" s="372" t="s">
        <v>357</v>
      </c>
      <c r="S133" s="373" t="s">
        <v>52</v>
      </c>
      <c r="T133" s="374" t="s">
        <v>52</v>
      </c>
      <c r="U133" s="375">
        <v>46041</v>
      </c>
      <c r="V133" s="376" t="s">
        <v>52</v>
      </c>
      <c r="W133" s="370"/>
      <c r="X133" s="377" t="s">
        <v>52</v>
      </c>
      <c r="Y133" s="378" t="s">
        <v>513</v>
      </c>
      <c r="Z133" s="377"/>
      <c r="AA133" s="379">
        <v>46027</v>
      </c>
      <c r="AB133" s="377">
        <v>16024</v>
      </c>
      <c r="AC133" s="377" t="s">
        <v>52</v>
      </c>
      <c r="AD133" s="377"/>
      <c r="AE133" s="380" t="s">
        <v>52</v>
      </c>
      <c r="AF133" s="381" t="s">
        <v>514</v>
      </c>
      <c r="AG133" s="377" t="s">
        <v>52</v>
      </c>
      <c r="AH133" s="382">
        <v>46029</v>
      </c>
      <c r="AI133" s="377" t="s">
        <v>52</v>
      </c>
      <c r="AJ133" s="381" t="s">
        <v>52</v>
      </c>
      <c r="AK133" s="383">
        <v>46029</v>
      </c>
      <c r="AL133" s="383">
        <v>46029</v>
      </c>
      <c r="AM133" s="381">
        <v>16223</v>
      </c>
      <c r="AN133" s="379">
        <v>46029</v>
      </c>
      <c r="AO133" s="371">
        <v>46029</v>
      </c>
      <c r="AP133" s="377" t="s">
        <v>52</v>
      </c>
      <c r="AQ133" s="384" t="s">
        <v>52</v>
      </c>
      <c r="AR133" s="371"/>
    </row>
    <row r="134" spans="1:44" ht="53.1" hidden="1" customHeight="1">
      <c r="A134" s="362" t="s">
        <v>45</v>
      </c>
      <c r="B134" s="363" t="s">
        <v>46</v>
      </c>
      <c r="C134" s="362">
        <v>3</v>
      </c>
      <c r="D134" s="364"/>
      <c r="E134" s="365">
        <v>134</v>
      </c>
      <c r="F134" s="364" t="s">
        <v>353</v>
      </c>
      <c r="G134" s="363" t="s">
        <v>406</v>
      </c>
      <c r="H134" s="362" t="s">
        <v>49</v>
      </c>
      <c r="I134" s="366">
        <v>1098737891</v>
      </c>
      <c r="J134" s="364" t="s">
        <v>515</v>
      </c>
      <c r="K134" s="367">
        <v>5100000</v>
      </c>
      <c r="L134" s="368">
        <v>46037</v>
      </c>
      <c r="M134" s="368">
        <v>46387</v>
      </c>
      <c r="N134" s="367">
        <f>ROUND(IFERROR(K135/30*(DAYS360(L135,M135))," "),0)</f>
        <v>15300000</v>
      </c>
      <c r="O134" s="369"/>
      <c r="P134" s="370"/>
      <c r="Q134" s="371"/>
      <c r="R134" s="372" t="s">
        <v>357</v>
      </c>
      <c r="S134" s="373" t="s">
        <v>52</v>
      </c>
      <c r="T134" s="374" t="s">
        <v>52</v>
      </c>
      <c r="U134" s="375">
        <v>46041</v>
      </c>
      <c r="V134" s="376" t="s">
        <v>52</v>
      </c>
      <c r="W134" s="370"/>
      <c r="X134" s="377" t="s">
        <v>52</v>
      </c>
      <c r="Y134" s="378" t="s">
        <v>516</v>
      </c>
      <c r="Z134" s="377"/>
      <c r="AA134" s="379">
        <v>46038</v>
      </c>
      <c r="AB134" s="377">
        <v>16309</v>
      </c>
      <c r="AC134" s="377" t="s">
        <v>52</v>
      </c>
      <c r="AD134" s="377"/>
      <c r="AE134" s="380" t="s">
        <v>52</v>
      </c>
      <c r="AF134" s="381" t="s">
        <v>517</v>
      </c>
      <c r="AG134" s="377" t="s">
        <v>52</v>
      </c>
      <c r="AH134" s="382">
        <v>46041</v>
      </c>
      <c r="AI134" s="377" t="s">
        <v>52</v>
      </c>
      <c r="AJ134" s="381" t="s">
        <v>52</v>
      </c>
      <c r="AK134" s="383">
        <v>46041</v>
      </c>
      <c r="AL134" s="383">
        <v>46041</v>
      </c>
      <c r="AM134" s="381">
        <v>16353</v>
      </c>
      <c r="AN134" s="379">
        <v>46043</v>
      </c>
      <c r="AO134" s="371"/>
      <c r="AP134" s="377"/>
      <c r="AQ134" s="384" t="s">
        <v>52</v>
      </c>
      <c r="AR134" s="371"/>
    </row>
    <row r="135" spans="1:44" ht="53.1" hidden="1" customHeight="1">
      <c r="A135" s="362" t="s">
        <v>45</v>
      </c>
      <c r="B135" s="363" t="s">
        <v>46</v>
      </c>
      <c r="C135" s="362">
        <v>5</v>
      </c>
      <c r="D135" s="364"/>
      <c r="E135" s="365">
        <v>130</v>
      </c>
      <c r="F135" s="364" t="s">
        <v>353</v>
      </c>
      <c r="G135" s="363" t="s">
        <v>406</v>
      </c>
      <c r="H135" s="362" t="s">
        <v>49</v>
      </c>
      <c r="I135" s="366">
        <v>35893944</v>
      </c>
      <c r="J135" s="364" t="s">
        <v>518</v>
      </c>
      <c r="K135" s="367">
        <v>5100000</v>
      </c>
      <c r="L135" s="368">
        <v>46048</v>
      </c>
      <c r="M135" s="368">
        <v>46138</v>
      </c>
      <c r="N135" s="367">
        <v>15300000</v>
      </c>
      <c r="O135" s="369"/>
      <c r="P135" s="370"/>
      <c r="Q135" s="371"/>
      <c r="R135" s="372" t="s">
        <v>357</v>
      </c>
      <c r="S135" s="373" t="s">
        <v>52</v>
      </c>
      <c r="T135" s="374" t="s">
        <v>52</v>
      </c>
      <c r="U135" s="375">
        <v>46049</v>
      </c>
      <c r="V135" s="376" t="s">
        <v>52</v>
      </c>
      <c r="W135" s="370" t="s">
        <v>478</v>
      </c>
      <c r="X135" s="377" t="s">
        <v>52</v>
      </c>
      <c r="Y135" s="378" t="s">
        <v>519</v>
      </c>
      <c r="Z135" s="377"/>
      <c r="AA135" s="379">
        <v>46048</v>
      </c>
      <c r="AB135" s="377" t="s">
        <v>61</v>
      </c>
      <c r="AC135" s="377" t="s">
        <v>52</v>
      </c>
      <c r="AD135" s="377"/>
      <c r="AE135" s="380" t="s">
        <v>52</v>
      </c>
      <c r="AF135" s="381" t="s">
        <v>520</v>
      </c>
      <c r="AG135" s="377" t="s">
        <v>52</v>
      </c>
      <c r="AH135" s="382">
        <v>46051</v>
      </c>
      <c r="AI135" s="377" t="s">
        <v>52</v>
      </c>
      <c r="AJ135" s="381" t="s">
        <v>52</v>
      </c>
      <c r="AK135" s="383">
        <v>46050</v>
      </c>
      <c r="AL135" s="383">
        <v>46055</v>
      </c>
      <c r="AM135" s="381">
        <v>16567</v>
      </c>
      <c r="AN135" s="379">
        <v>46051</v>
      </c>
      <c r="AO135" s="371"/>
      <c r="AP135" s="377"/>
      <c r="AQ135" s="384" t="s">
        <v>61</v>
      </c>
      <c r="AR135" s="371"/>
    </row>
    <row r="136" spans="1:44" ht="53.1" hidden="1" customHeight="1">
      <c r="A136" s="362" t="s">
        <v>45</v>
      </c>
      <c r="B136" s="363" t="s">
        <v>46</v>
      </c>
      <c r="C136" s="362">
        <v>4</v>
      </c>
      <c r="D136" s="364"/>
      <c r="E136" s="365">
        <v>159</v>
      </c>
      <c r="F136" s="364" t="s">
        <v>353</v>
      </c>
      <c r="G136" s="363" t="s">
        <v>521</v>
      </c>
      <c r="H136" s="362" t="s">
        <v>49</v>
      </c>
      <c r="I136" s="366">
        <v>39309311</v>
      </c>
      <c r="J136" s="364" t="s">
        <v>522</v>
      </c>
      <c r="K136" s="367">
        <v>5876000</v>
      </c>
      <c r="L136" s="368">
        <v>46037</v>
      </c>
      <c r="M136" s="368">
        <v>46203</v>
      </c>
      <c r="N136" s="367">
        <v>32318000</v>
      </c>
      <c r="O136" s="369"/>
      <c r="P136" s="370"/>
      <c r="Q136" s="371"/>
      <c r="R136" s="372" t="s">
        <v>357</v>
      </c>
      <c r="S136" s="373" t="s">
        <v>52</v>
      </c>
      <c r="T136" s="374" t="s">
        <v>52</v>
      </c>
      <c r="U136" s="375">
        <v>46049</v>
      </c>
      <c r="V136" s="376" t="s">
        <v>52</v>
      </c>
      <c r="W136" s="370"/>
      <c r="X136" s="377" t="s">
        <v>52</v>
      </c>
      <c r="Y136" s="378" t="s">
        <v>523</v>
      </c>
      <c r="Z136" s="377"/>
      <c r="AA136" s="379">
        <v>46048</v>
      </c>
      <c r="AB136" s="377">
        <v>16434</v>
      </c>
      <c r="AC136" s="377" t="s">
        <v>52</v>
      </c>
      <c r="AD136" s="377"/>
      <c r="AE136" s="380" t="s">
        <v>52</v>
      </c>
      <c r="AF136" s="381" t="s">
        <v>524</v>
      </c>
      <c r="AG136" s="377" t="s">
        <v>52</v>
      </c>
      <c r="AH136" s="382"/>
      <c r="AI136" s="377" t="s">
        <v>52</v>
      </c>
      <c r="AJ136" s="381" t="s">
        <v>52</v>
      </c>
      <c r="AK136" s="383">
        <v>46051</v>
      </c>
      <c r="AL136" s="383">
        <v>46055</v>
      </c>
      <c r="AM136" s="381" t="s">
        <v>61</v>
      </c>
      <c r="AN136" s="379"/>
      <c r="AO136" s="371"/>
      <c r="AP136" s="377"/>
      <c r="AQ136" s="384" t="s">
        <v>61</v>
      </c>
      <c r="AR136" s="371"/>
    </row>
    <row r="137" spans="1:44" ht="53.1" hidden="1" customHeight="1">
      <c r="A137" s="362" t="s">
        <v>45</v>
      </c>
      <c r="B137" s="363" t="s">
        <v>46</v>
      </c>
      <c r="C137" s="362">
        <v>3</v>
      </c>
      <c r="D137" s="364"/>
      <c r="E137" s="365">
        <v>162</v>
      </c>
      <c r="F137" s="364" t="s">
        <v>353</v>
      </c>
      <c r="G137" s="363" t="s">
        <v>521</v>
      </c>
      <c r="H137" s="362" t="s">
        <v>49</v>
      </c>
      <c r="I137" s="366">
        <v>79955633</v>
      </c>
      <c r="J137" s="364" t="s">
        <v>525</v>
      </c>
      <c r="K137" s="367">
        <v>5876000</v>
      </c>
      <c r="L137" s="368">
        <v>46041</v>
      </c>
      <c r="M137" s="368">
        <v>46387</v>
      </c>
      <c r="N137" s="367">
        <f>ROUND(IFERROR(K137/30*(DAYS360(L137,M137))," "),0)</f>
        <v>66986400</v>
      </c>
      <c r="O137" s="369"/>
      <c r="P137" s="370"/>
      <c r="Q137" s="371"/>
      <c r="R137" s="372" t="s">
        <v>357</v>
      </c>
      <c r="S137" s="373" t="s">
        <v>52</v>
      </c>
      <c r="T137" s="374" t="s">
        <v>52</v>
      </c>
      <c r="U137" s="375">
        <v>46044</v>
      </c>
      <c r="V137" s="376" t="s">
        <v>52</v>
      </c>
      <c r="W137" s="370" t="s">
        <v>411</v>
      </c>
      <c r="X137" s="377" t="s">
        <v>52</v>
      </c>
      <c r="Y137" s="378" t="s">
        <v>526</v>
      </c>
      <c r="Z137" s="377"/>
      <c r="AA137" s="379">
        <v>46044</v>
      </c>
      <c r="AB137" s="377">
        <v>16333</v>
      </c>
      <c r="AC137" s="377" t="s">
        <v>52</v>
      </c>
      <c r="AD137" s="377"/>
      <c r="AE137" s="380" t="s">
        <v>52</v>
      </c>
      <c r="AF137" s="381" t="s">
        <v>527</v>
      </c>
      <c r="AG137" s="377" t="s">
        <v>52</v>
      </c>
      <c r="AH137" s="382">
        <v>46048</v>
      </c>
      <c r="AI137" s="377" t="s">
        <v>52</v>
      </c>
      <c r="AJ137" s="381" t="s">
        <v>52</v>
      </c>
      <c r="AK137" s="383">
        <v>46050</v>
      </c>
      <c r="AL137" s="383"/>
      <c r="AM137" s="381" t="s">
        <v>61</v>
      </c>
      <c r="AN137" s="379"/>
      <c r="AO137" s="371"/>
      <c r="AP137" s="377"/>
      <c r="AQ137" s="384" t="s">
        <v>61</v>
      </c>
      <c r="AR137" s="371"/>
    </row>
    <row r="138" spans="1:44" ht="53.1" hidden="1" customHeight="1">
      <c r="A138" s="403" t="s">
        <v>128</v>
      </c>
      <c r="B138" s="404" t="s">
        <v>46</v>
      </c>
      <c r="C138" s="405"/>
      <c r="D138" s="405"/>
      <c r="E138" s="421"/>
      <c r="F138" s="408" t="s">
        <v>353</v>
      </c>
      <c r="G138" s="409" t="s">
        <v>521</v>
      </c>
      <c r="H138" s="410"/>
      <c r="I138" s="410"/>
      <c r="J138" s="393" t="s">
        <v>528</v>
      </c>
      <c r="K138" s="410"/>
      <c r="L138" s="411"/>
      <c r="M138" s="410"/>
      <c r="N138" s="410"/>
      <c r="O138" s="412"/>
      <c r="P138" s="413"/>
      <c r="Q138" s="410"/>
      <c r="R138" s="406" t="s">
        <v>502</v>
      </c>
      <c r="S138" s="405"/>
      <c r="T138" s="406" t="s">
        <v>215</v>
      </c>
      <c r="U138" s="415">
        <v>46046</v>
      </c>
      <c r="V138" s="405" t="s">
        <v>52</v>
      </c>
      <c r="W138" s="413"/>
      <c r="X138" s="401" t="s">
        <v>52</v>
      </c>
      <c r="Y138" s="416"/>
      <c r="Z138" s="401" t="s">
        <v>52</v>
      </c>
      <c r="AA138" s="410"/>
      <c r="AB138" s="401"/>
      <c r="AC138" s="381" t="s">
        <v>60</v>
      </c>
      <c r="AD138" s="401"/>
      <c r="AE138" s="406" t="s">
        <v>215</v>
      </c>
      <c r="AF138" s="405" t="s">
        <v>529</v>
      </c>
      <c r="AG138" s="377" t="s">
        <v>52</v>
      </c>
      <c r="AH138" s="401" t="s">
        <v>60</v>
      </c>
      <c r="AI138" s="377" t="s">
        <v>52</v>
      </c>
      <c r="AJ138" s="405" t="s">
        <v>52</v>
      </c>
      <c r="AK138" s="422">
        <v>46052</v>
      </c>
      <c r="AL138" s="422">
        <v>46052</v>
      </c>
      <c r="AM138" s="405">
        <v>16665</v>
      </c>
      <c r="AN138" s="418">
        <v>46053</v>
      </c>
      <c r="AO138" s="410"/>
      <c r="AP138" s="401"/>
      <c r="AQ138" s="423" t="s">
        <v>61</v>
      </c>
      <c r="AR138" s="410"/>
    </row>
    <row r="139" spans="1:44" ht="53.1" hidden="1" customHeight="1">
      <c r="A139" s="362" t="s">
        <v>45</v>
      </c>
      <c r="B139" s="363" t="s">
        <v>46</v>
      </c>
      <c r="C139" s="362">
        <v>3</v>
      </c>
      <c r="D139" s="364" t="s">
        <v>530</v>
      </c>
      <c r="E139" s="365">
        <v>163</v>
      </c>
      <c r="F139" s="364" t="s">
        <v>353</v>
      </c>
      <c r="G139" s="363" t="s">
        <v>521</v>
      </c>
      <c r="H139" s="362" t="s">
        <v>49</v>
      </c>
      <c r="I139" s="366">
        <v>35251572</v>
      </c>
      <c r="J139" s="364" t="s">
        <v>531</v>
      </c>
      <c r="K139" s="367">
        <v>7000000</v>
      </c>
      <c r="L139" s="368">
        <v>46037</v>
      </c>
      <c r="M139" s="368">
        <v>46387</v>
      </c>
      <c r="N139" s="367">
        <f>ROUND(IFERROR(K140/30*(DAYS360(L140,M140))," "),0)</f>
        <v>34276667</v>
      </c>
      <c r="O139" s="369"/>
      <c r="P139" s="370"/>
      <c r="Q139" s="371"/>
      <c r="R139" s="372" t="s">
        <v>357</v>
      </c>
      <c r="S139" s="373" t="s">
        <v>52</v>
      </c>
      <c r="T139" s="374" t="s">
        <v>52</v>
      </c>
      <c r="U139" s="375">
        <v>46049</v>
      </c>
      <c r="V139" s="376" t="s">
        <v>52</v>
      </c>
      <c r="W139" s="370" t="s">
        <v>532</v>
      </c>
      <c r="X139" s="377" t="s">
        <v>52</v>
      </c>
      <c r="Y139" s="378" t="s">
        <v>533</v>
      </c>
      <c r="Z139" s="377"/>
      <c r="AA139" s="379">
        <v>46048</v>
      </c>
      <c r="AB139" s="377">
        <v>16435</v>
      </c>
      <c r="AC139" s="377" t="s">
        <v>52</v>
      </c>
      <c r="AD139" s="377"/>
      <c r="AE139" s="380" t="s">
        <v>52</v>
      </c>
      <c r="AF139" s="381" t="s">
        <v>534</v>
      </c>
      <c r="AG139" s="377" t="s">
        <v>52</v>
      </c>
      <c r="AH139" s="382"/>
      <c r="AI139" s="377" t="s">
        <v>52</v>
      </c>
      <c r="AJ139" s="381" t="s">
        <v>52</v>
      </c>
      <c r="AK139" s="383">
        <v>46052</v>
      </c>
      <c r="AL139" s="383"/>
      <c r="AM139" s="381" t="s">
        <v>61</v>
      </c>
      <c r="AN139" s="379"/>
      <c r="AO139" s="371"/>
      <c r="AP139" s="377"/>
      <c r="AQ139" s="384" t="s">
        <v>61</v>
      </c>
      <c r="AR139" s="371"/>
    </row>
    <row r="140" spans="1:44" ht="53.1" hidden="1" customHeight="1">
      <c r="A140" s="362" t="s">
        <v>45</v>
      </c>
      <c r="B140" s="363" t="s">
        <v>46</v>
      </c>
      <c r="C140" s="362">
        <v>3</v>
      </c>
      <c r="D140" s="364"/>
      <c r="E140" s="365">
        <v>160</v>
      </c>
      <c r="F140" s="364" t="s">
        <v>353</v>
      </c>
      <c r="G140" s="363" t="s">
        <v>521</v>
      </c>
      <c r="H140" s="362" t="s">
        <v>49</v>
      </c>
      <c r="I140" s="366"/>
      <c r="J140" s="364" t="s">
        <v>535</v>
      </c>
      <c r="K140" s="367">
        <v>5876000</v>
      </c>
      <c r="L140" s="368">
        <v>46027</v>
      </c>
      <c r="M140" s="368">
        <v>46203</v>
      </c>
      <c r="N140" s="367">
        <f>ROUND(IFERROR(K141/30*(DAYS360(L141,M141))," "),0)</f>
        <v>61682933</v>
      </c>
      <c r="O140" s="369"/>
      <c r="P140" s="370"/>
      <c r="Q140" s="371"/>
      <c r="R140" s="372" t="s">
        <v>357</v>
      </c>
      <c r="S140" s="373" t="s">
        <v>52</v>
      </c>
      <c r="T140" s="374" t="s">
        <v>52</v>
      </c>
      <c r="U140" s="375">
        <v>46044</v>
      </c>
      <c r="V140" s="376" t="s">
        <v>52</v>
      </c>
      <c r="W140" s="370" t="s">
        <v>536</v>
      </c>
      <c r="X140" s="377" t="s">
        <v>52</v>
      </c>
      <c r="Y140" s="378" t="s">
        <v>537</v>
      </c>
      <c r="Z140" s="377"/>
      <c r="AA140" s="379">
        <v>46042</v>
      </c>
      <c r="AB140" s="377">
        <v>16299</v>
      </c>
      <c r="AC140" s="377" t="s">
        <v>52</v>
      </c>
      <c r="AD140" s="377"/>
      <c r="AE140" s="380" t="s">
        <v>52</v>
      </c>
      <c r="AF140" s="381" t="s">
        <v>538</v>
      </c>
      <c r="AG140" s="377" t="s">
        <v>52</v>
      </c>
      <c r="AH140" s="382">
        <v>46045</v>
      </c>
      <c r="AI140" s="377" t="s">
        <v>52</v>
      </c>
      <c r="AJ140" s="381" t="s">
        <v>52</v>
      </c>
      <c r="AK140" s="383">
        <v>46051</v>
      </c>
      <c r="AL140" s="383"/>
      <c r="AM140" s="381" t="s">
        <v>61</v>
      </c>
      <c r="AN140" s="379"/>
      <c r="AO140" s="371"/>
      <c r="AP140" s="377"/>
      <c r="AQ140" s="384" t="s">
        <v>61</v>
      </c>
      <c r="AR140" s="371"/>
    </row>
    <row r="141" spans="1:44" ht="53.1" hidden="1" customHeight="1">
      <c r="A141" s="362" t="s">
        <v>45</v>
      </c>
      <c r="B141" s="363" t="s">
        <v>46</v>
      </c>
      <c r="C141" s="362">
        <v>2</v>
      </c>
      <c r="D141" s="364"/>
      <c r="E141" s="365">
        <v>155</v>
      </c>
      <c r="F141" s="364" t="s">
        <v>353</v>
      </c>
      <c r="G141" s="363" t="s">
        <v>521</v>
      </c>
      <c r="H141" s="362" t="s">
        <v>49</v>
      </c>
      <c r="I141" s="366">
        <v>1023865245</v>
      </c>
      <c r="J141" s="364" t="s">
        <v>539</v>
      </c>
      <c r="K141" s="367">
        <v>5198000</v>
      </c>
      <c r="L141" s="368">
        <v>46027</v>
      </c>
      <c r="M141" s="368">
        <v>46387</v>
      </c>
      <c r="N141" s="367">
        <f>ROUND(IFERROR(K141/30*(DAYS360(L141,M141))," "),0)</f>
        <v>61682933</v>
      </c>
      <c r="O141" s="369">
        <v>3115131906</v>
      </c>
      <c r="P141" s="370"/>
      <c r="Q141" s="371"/>
      <c r="R141" s="372" t="s">
        <v>357</v>
      </c>
      <c r="S141" s="373" t="s">
        <v>52</v>
      </c>
      <c r="T141" s="374" t="s">
        <v>52</v>
      </c>
      <c r="U141" s="375">
        <v>46041</v>
      </c>
      <c r="V141" s="376" t="s">
        <v>52</v>
      </c>
      <c r="W141" s="370"/>
      <c r="X141" s="377" t="s">
        <v>52</v>
      </c>
      <c r="Y141" s="378" t="s">
        <v>540</v>
      </c>
      <c r="Z141" s="377"/>
      <c r="AA141" s="379">
        <v>46035</v>
      </c>
      <c r="AB141" s="377">
        <v>16196</v>
      </c>
      <c r="AC141" s="377" t="s">
        <v>52</v>
      </c>
      <c r="AD141" s="377"/>
      <c r="AE141" s="380" t="s">
        <v>52</v>
      </c>
      <c r="AF141" s="381" t="s">
        <v>541</v>
      </c>
      <c r="AG141" s="377" t="s">
        <v>52</v>
      </c>
      <c r="AH141" s="382">
        <v>46036</v>
      </c>
      <c r="AI141" s="377" t="s">
        <v>52</v>
      </c>
      <c r="AJ141" s="381" t="s">
        <v>52</v>
      </c>
      <c r="AK141" s="383">
        <v>46037</v>
      </c>
      <c r="AL141" s="383">
        <v>46038</v>
      </c>
      <c r="AM141" s="381">
        <v>16308</v>
      </c>
      <c r="AN141" s="379">
        <v>46042</v>
      </c>
      <c r="AO141" s="371"/>
      <c r="AP141" s="377"/>
      <c r="AQ141" s="384" t="s">
        <v>52</v>
      </c>
      <c r="AR141" s="371"/>
    </row>
    <row r="142" spans="1:44" ht="53.1" hidden="1" customHeight="1">
      <c r="A142" s="362" t="s">
        <v>45</v>
      </c>
      <c r="B142" s="363" t="s">
        <v>46</v>
      </c>
      <c r="C142" s="362">
        <v>2</v>
      </c>
      <c r="D142" s="364"/>
      <c r="E142" s="365">
        <v>150</v>
      </c>
      <c r="F142" s="364" t="s">
        <v>353</v>
      </c>
      <c r="G142" s="363" t="s">
        <v>521</v>
      </c>
      <c r="H142" s="362" t="s">
        <v>49</v>
      </c>
      <c r="I142" s="366">
        <v>79653650</v>
      </c>
      <c r="J142" s="364" t="s">
        <v>542</v>
      </c>
      <c r="K142" s="367">
        <v>4968000</v>
      </c>
      <c r="L142" s="368">
        <v>46027</v>
      </c>
      <c r="M142" s="368">
        <v>46387</v>
      </c>
      <c r="N142" s="367">
        <f>ROUND(IFERROR(K142/30*(DAYS360(L142,M142))," "),0)</f>
        <v>58953600</v>
      </c>
      <c r="O142" s="369">
        <v>3003095528</v>
      </c>
      <c r="P142" s="370"/>
      <c r="Q142" s="371"/>
      <c r="R142" s="372" t="s">
        <v>357</v>
      </c>
      <c r="S142" s="373" t="s">
        <v>52</v>
      </c>
      <c r="T142" s="374" t="s">
        <v>52</v>
      </c>
      <c r="U142" s="375">
        <v>46041</v>
      </c>
      <c r="V142" s="376" t="s">
        <v>52</v>
      </c>
      <c r="W142" s="370"/>
      <c r="X142" s="377" t="s">
        <v>52</v>
      </c>
      <c r="Y142" s="378" t="s">
        <v>543</v>
      </c>
      <c r="Z142" s="377"/>
      <c r="AA142" s="379">
        <v>46035</v>
      </c>
      <c r="AB142" s="377">
        <v>16169</v>
      </c>
      <c r="AC142" s="377" t="s">
        <v>52</v>
      </c>
      <c r="AD142" s="377"/>
      <c r="AE142" s="380" t="s">
        <v>52</v>
      </c>
      <c r="AF142" s="381" t="s">
        <v>544</v>
      </c>
      <c r="AG142" s="377" t="s">
        <v>52</v>
      </c>
      <c r="AH142" s="382">
        <v>46036</v>
      </c>
      <c r="AI142" s="377" t="s">
        <v>52</v>
      </c>
      <c r="AJ142" s="381" t="s">
        <v>52</v>
      </c>
      <c r="AK142" s="383">
        <v>46037</v>
      </c>
      <c r="AL142" s="383">
        <v>46037</v>
      </c>
      <c r="AM142" s="381">
        <v>16301</v>
      </c>
      <c r="AN142" s="379">
        <v>46038</v>
      </c>
      <c r="AO142" s="371"/>
      <c r="AP142" s="377"/>
      <c r="AQ142" s="384" t="s">
        <v>52</v>
      </c>
      <c r="AR142" s="371"/>
    </row>
    <row r="143" spans="1:44" ht="53.1" hidden="1" customHeight="1">
      <c r="A143" s="362" t="s">
        <v>45</v>
      </c>
      <c r="B143" s="363" t="s">
        <v>46</v>
      </c>
      <c r="C143" s="362">
        <v>3</v>
      </c>
      <c r="D143" s="364"/>
      <c r="E143" s="365">
        <v>152</v>
      </c>
      <c r="F143" s="364" t="s">
        <v>353</v>
      </c>
      <c r="G143" s="363" t="s">
        <v>521</v>
      </c>
      <c r="H143" s="362" t="s">
        <v>49</v>
      </c>
      <c r="I143" s="366">
        <v>41654370</v>
      </c>
      <c r="J143" s="364" t="s">
        <v>545</v>
      </c>
      <c r="K143" s="367">
        <v>4967480</v>
      </c>
      <c r="L143" s="368">
        <v>46027</v>
      </c>
      <c r="M143" s="368">
        <v>46387</v>
      </c>
      <c r="N143" s="367">
        <f>ROUND(IFERROR(K144/30*(DAYS360(L144,M144))," "),0)</f>
        <v>58953600</v>
      </c>
      <c r="O143" s="369"/>
      <c r="P143" s="370"/>
      <c r="Q143" s="371"/>
      <c r="R143" s="372" t="s">
        <v>357</v>
      </c>
      <c r="S143" s="373" t="s">
        <v>52</v>
      </c>
      <c r="T143" s="374" t="s">
        <v>52</v>
      </c>
      <c r="U143" s="375">
        <v>46041</v>
      </c>
      <c r="V143" s="376" t="s">
        <v>52</v>
      </c>
      <c r="W143" s="370"/>
      <c r="X143" s="377" t="s">
        <v>52</v>
      </c>
      <c r="Y143" s="378" t="s">
        <v>546</v>
      </c>
      <c r="Z143" s="377"/>
      <c r="AA143" s="379">
        <v>46038</v>
      </c>
      <c r="AB143" s="377">
        <v>16297</v>
      </c>
      <c r="AC143" s="377" t="s">
        <v>52</v>
      </c>
      <c r="AD143" s="377"/>
      <c r="AE143" s="380" t="s">
        <v>52</v>
      </c>
      <c r="AF143" s="381" t="s">
        <v>547</v>
      </c>
      <c r="AG143" s="377" t="s">
        <v>52</v>
      </c>
      <c r="AH143" s="382">
        <v>46043</v>
      </c>
      <c r="AI143" s="377" t="s">
        <v>52</v>
      </c>
      <c r="AJ143" s="381" t="s">
        <v>52</v>
      </c>
      <c r="AK143" s="383">
        <v>46049</v>
      </c>
      <c r="AL143" s="383">
        <v>46049</v>
      </c>
      <c r="AM143" s="381">
        <v>16490</v>
      </c>
      <c r="AN143" s="379">
        <v>46049</v>
      </c>
      <c r="AO143" s="371"/>
      <c r="AP143" s="377"/>
      <c r="AQ143" s="384" t="s">
        <v>52</v>
      </c>
      <c r="AR143" s="371"/>
    </row>
    <row r="144" spans="1:44" ht="53.1" hidden="1" customHeight="1">
      <c r="A144" s="362" t="s">
        <v>45</v>
      </c>
      <c r="B144" s="363" t="s">
        <v>46</v>
      </c>
      <c r="C144" s="362">
        <v>2</v>
      </c>
      <c r="D144" s="364"/>
      <c r="E144" s="365">
        <v>151</v>
      </c>
      <c r="F144" s="364" t="s">
        <v>353</v>
      </c>
      <c r="G144" s="363" t="s">
        <v>521</v>
      </c>
      <c r="H144" s="362" t="s">
        <v>49</v>
      </c>
      <c r="I144" s="366">
        <v>79626284</v>
      </c>
      <c r="J144" s="364" t="s">
        <v>548</v>
      </c>
      <c r="K144" s="367">
        <v>4968000</v>
      </c>
      <c r="L144" s="368">
        <v>46027</v>
      </c>
      <c r="M144" s="368">
        <v>46387</v>
      </c>
      <c r="N144" s="367">
        <f>ROUND(IFERROR(K144/30*(DAYS360(L144,M144))," "),0)</f>
        <v>58953600</v>
      </c>
      <c r="O144" s="369">
        <v>3185386705</v>
      </c>
      <c r="P144" s="370"/>
      <c r="Q144" s="371"/>
      <c r="R144" s="372" t="s">
        <v>357</v>
      </c>
      <c r="S144" s="373" t="s">
        <v>52</v>
      </c>
      <c r="T144" s="374" t="s">
        <v>52</v>
      </c>
      <c r="U144" s="375">
        <v>46041</v>
      </c>
      <c r="V144" s="376" t="s">
        <v>52</v>
      </c>
      <c r="W144" s="370"/>
      <c r="X144" s="377" t="s">
        <v>52</v>
      </c>
      <c r="Y144" s="378" t="s">
        <v>549</v>
      </c>
      <c r="Z144" s="377"/>
      <c r="AA144" s="379">
        <v>46035</v>
      </c>
      <c r="AB144" s="377">
        <v>16170</v>
      </c>
      <c r="AC144" s="377" t="s">
        <v>52</v>
      </c>
      <c r="AD144" s="377"/>
      <c r="AE144" s="380" t="s">
        <v>52</v>
      </c>
      <c r="AF144" s="381" t="s">
        <v>550</v>
      </c>
      <c r="AG144" s="377" t="s">
        <v>52</v>
      </c>
      <c r="AH144" s="382">
        <v>46036</v>
      </c>
      <c r="AI144" s="377" t="s">
        <v>52</v>
      </c>
      <c r="AJ144" s="381" t="s">
        <v>52</v>
      </c>
      <c r="AK144" s="383">
        <v>46037</v>
      </c>
      <c r="AL144" s="383">
        <v>46037</v>
      </c>
      <c r="AM144" s="381">
        <v>16302</v>
      </c>
      <c r="AN144" s="379">
        <v>45675</v>
      </c>
      <c r="AO144" s="371"/>
      <c r="AP144" s="377"/>
      <c r="AQ144" s="384" t="s">
        <v>52</v>
      </c>
      <c r="AR144" s="371"/>
    </row>
    <row r="145" spans="1:44" ht="53.1" hidden="1" customHeight="1">
      <c r="A145" s="362" t="s">
        <v>45</v>
      </c>
      <c r="B145" s="363" t="s">
        <v>46</v>
      </c>
      <c r="C145" s="362">
        <v>2</v>
      </c>
      <c r="D145" s="364"/>
      <c r="E145" s="365">
        <v>158</v>
      </c>
      <c r="F145" s="364" t="s">
        <v>353</v>
      </c>
      <c r="G145" s="363" t="s">
        <v>521</v>
      </c>
      <c r="H145" s="362" t="s">
        <v>49</v>
      </c>
      <c r="I145" s="366">
        <v>53011399</v>
      </c>
      <c r="J145" s="364" t="s">
        <v>551</v>
      </c>
      <c r="K145" s="367">
        <v>5198000</v>
      </c>
      <c r="L145" s="368">
        <v>46027</v>
      </c>
      <c r="M145" s="368">
        <v>46387</v>
      </c>
      <c r="N145" s="367">
        <f>ROUND(IFERROR(K145/30*(DAYS360(L145,M145))," "),0)</f>
        <v>61682933</v>
      </c>
      <c r="O145" s="369">
        <v>3174745274</v>
      </c>
      <c r="P145" s="370"/>
      <c r="Q145" s="371"/>
      <c r="R145" s="372" t="s">
        <v>357</v>
      </c>
      <c r="S145" s="373" t="s">
        <v>52</v>
      </c>
      <c r="T145" s="374" t="s">
        <v>52</v>
      </c>
      <c r="U145" s="375">
        <v>46041</v>
      </c>
      <c r="V145" s="376" t="s">
        <v>52</v>
      </c>
      <c r="W145" s="370"/>
      <c r="X145" s="377" t="s">
        <v>52</v>
      </c>
      <c r="Y145" s="378" t="s">
        <v>552</v>
      </c>
      <c r="Z145" s="377"/>
      <c r="AA145" s="379">
        <v>46035</v>
      </c>
      <c r="AB145" s="377">
        <v>16174</v>
      </c>
      <c r="AC145" s="377" t="s">
        <v>52</v>
      </c>
      <c r="AD145" s="377"/>
      <c r="AE145" s="380" t="s">
        <v>52</v>
      </c>
      <c r="AF145" s="381" t="s">
        <v>553</v>
      </c>
      <c r="AG145" s="377" t="s">
        <v>52</v>
      </c>
      <c r="AH145" s="382">
        <v>46036</v>
      </c>
      <c r="AI145" s="377" t="s">
        <v>52</v>
      </c>
      <c r="AJ145" s="381" t="s">
        <v>52</v>
      </c>
      <c r="AK145" s="383">
        <v>46037</v>
      </c>
      <c r="AL145" s="383">
        <v>46037</v>
      </c>
      <c r="AM145" s="381">
        <v>16306</v>
      </c>
      <c r="AN145" s="379">
        <v>46042</v>
      </c>
      <c r="AO145" s="371"/>
      <c r="AP145" s="377"/>
      <c r="AQ145" s="384" t="s">
        <v>52</v>
      </c>
      <c r="AR145" s="371"/>
    </row>
    <row r="146" spans="1:44" ht="53.1" hidden="1" customHeight="1">
      <c r="A146" s="362" t="s">
        <v>45</v>
      </c>
      <c r="B146" s="363" t="s">
        <v>46</v>
      </c>
      <c r="C146" s="362">
        <v>3</v>
      </c>
      <c r="D146" s="364"/>
      <c r="E146" s="365">
        <v>161</v>
      </c>
      <c r="F146" s="364" t="s">
        <v>353</v>
      </c>
      <c r="G146" s="363" t="s">
        <v>521</v>
      </c>
      <c r="H146" s="362" t="s">
        <v>49</v>
      </c>
      <c r="I146" s="366">
        <v>1023934775</v>
      </c>
      <c r="J146" s="364" t="s">
        <v>554</v>
      </c>
      <c r="K146" s="367">
        <v>5876000</v>
      </c>
      <c r="L146" s="368">
        <v>46027</v>
      </c>
      <c r="M146" s="368">
        <v>46387</v>
      </c>
      <c r="N146" s="367">
        <f>ROUND(IFERROR(K147/30*(DAYS360(L147,M147))," "),0)</f>
        <v>61682933</v>
      </c>
      <c r="O146" s="369"/>
      <c r="P146" s="370"/>
      <c r="Q146" s="371"/>
      <c r="R146" s="372" t="s">
        <v>357</v>
      </c>
      <c r="S146" s="373" t="s">
        <v>52</v>
      </c>
      <c r="T146" s="374" t="s">
        <v>52</v>
      </c>
      <c r="U146" s="375">
        <v>46041</v>
      </c>
      <c r="V146" s="376" t="s">
        <v>52</v>
      </c>
      <c r="W146" s="370"/>
      <c r="X146" s="377" t="s">
        <v>52</v>
      </c>
      <c r="Y146" s="378" t="s">
        <v>555</v>
      </c>
      <c r="Z146" s="377"/>
      <c r="AA146" s="379">
        <v>46038</v>
      </c>
      <c r="AB146" s="377">
        <v>16298</v>
      </c>
      <c r="AC146" s="377" t="s">
        <v>52</v>
      </c>
      <c r="AD146" s="377"/>
      <c r="AE146" s="380" t="s">
        <v>52</v>
      </c>
      <c r="AF146" s="381" t="s">
        <v>556</v>
      </c>
      <c r="AG146" s="377" t="s">
        <v>52</v>
      </c>
      <c r="AH146" s="382" t="s">
        <v>152</v>
      </c>
      <c r="AI146" s="377" t="s">
        <v>52</v>
      </c>
      <c r="AJ146" s="381" t="s">
        <v>52</v>
      </c>
      <c r="AK146" s="383">
        <v>46046</v>
      </c>
      <c r="AL146" s="383">
        <v>46046</v>
      </c>
      <c r="AM146" s="381">
        <v>16455</v>
      </c>
      <c r="AN146" s="379">
        <v>46047</v>
      </c>
      <c r="AO146" s="371"/>
      <c r="AP146" s="377"/>
      <c r="AQ146" s="384" t="s">
        <v>52</v>
      </c>
      <c r="AR146" s="371"/>
    </row>
    <row r="147" spans="1:44" ht="53.1" hidden="1" customHeight="1">
      <c r="A147" s="362" t="s">
        <v>45</v>
      </c>
      <c r="B147" s="363" t="s">
        <v>46</v>
      </c>
      <c r="C147" s="362">
        <v>2</v>
      </c>
      <c r="D147" s="364"/>
      <c r="E147" s="365">
        <v>156</v>
      </c>
      <c r="F147" s="364" t="s">
        <v>353</v>
      </c>
      <c r="G147" s="363" t="s">
        <v>521</v>
      </c>
      <c r="H147" s="362" t="s">
        <v>49</v>
      </c>
      <c r="I147" s="366">
        <v>1019006471</v>
      </c>
      <c r="J147" s="364" t="s">
        <v>557</v>
      </c>
      <c r="K147" s="367">
        <v>5198000</v>
      </c>
      <c r="L147" s="368">
        <v>46027</v>
      </c>
      <c r="M147" s="368">
        <v>46387</v>
      </c>
      <c r="N147" s="367">
        <f>ROUND(IFERROR(K147/30*(DAYS360(L147,M147))," "),0)</f>
        <v>61682933</v>
      </c>
      <c r="O147" s="369">
        <v>3208006702</v>
      </c>
      <c r="P147" s="370"/>
      <c r="Q147" s="371"/>
      <c r="R147" s="372" t="s">
        <v>357</v>
      </c>
      <c r="S147" s="373" t="s">
        <v>52</v>
      </c>
      <c r="T147" s="374" t="s">
        <v>52</v>
      </c>
      <c r="U147" s="375">
        <v>46041</v>
      </c>
      <c r="V147" s="376" t="s">
        <v>52</v>
      </c>
      <c r="W147" s="370"/>
      <c r="X147" s="377" t="s">
        <v>52</v>
      </c>
      <c r="Y147" s="378" t="s">
        <v>558</v>
      </c>
      <c r="Z147" s="377"/>
      <c r="AA147" s="379">
        <v>46035</v>
      </c>
      <c r="AB147" s="377">
        <v>16172</v>
      </c>
      <c r="AC147" s="377" t="s">
        <v>52</v>
      </c>
      <c r="AD147" s="377"/>
      <c r="AE147" s="380" t="s">
        <v>52</v>
      </c>
      <c r="AF147" s="381" t="s">
        <v>559</v>
      </c>
      <c r="AG147" s="377" t="s">
        <v>52</v>
      </c>
      <c r="AH147" s="382">
        <v>46036</v>
      </c>
      <c r="AI147" s="377" t="s">
        <v>52</v>
      </c>
      <c r="AJ147" s="381" t="s">
        <v>52</v>
      </c>
      <c r="AK147" s="383">
        <v>46038</v>
      </c>
      <c r="AL147" s="383">
        <v>46037</v>
      </c>
      <c r="AM147" s="381">
        <v>16305</v>
      </c>
      <c r="AN147" s="379">
        <v>46042</v>
      </c>
      <c r="AO147" s="371"/>
      <c r="AP147" s="377"/>
      <c r="AQ147" s="384" t="s">
        <v>52</v>
      </c>
      <c r="AR147" s="371"/>
    </row>
    <row r="148" spans="1:44" ht="53.1" hidden="1" customHeight="1">
      <c r="A148" s="362" t="s">
        <v>45</v>
      </c>
      <c r="B148" s="363" t="s">
        <v>46</v>
      </c>
      <c r="C148" s="362">
        <v>6</v>
      </c>
      <c r="D148" s="364"/>
      <c r="E148" s="365">
        <v>653</v>
      </c>
      <c r="F148" s="364" t="s">
        <v>353</v>
      </c>
      <c r="G148" s="363" t="s">
        <v>521</v>
      </c>
      <c r="H148" s="362" t="s">
        <v>49</v>
      </c>
      <c r="I148" s="366">
        <v>39311250</v>
      </c>
      <c r="J148" s="364" t="s">
        <v>560</v>
      </c>
      <c r="K148" s="367">
        <v>5876000</v>
      </c>
      <c r="L148" s="368">
        <v>46048</v>
      </c>
      <c r="M148" s="368">
        <v>46233</v>
      </c>
      <c r="N148" s="367">
        <f>ROUND(IFERROR(K148/30*(DAYS360(L148,M148))," "),0)</f>
        <v>36039467</v>
      </c>
      <c r="O148" s="369"/>
      <c r="P148" s="370"/>
      <c r="Q148" s="371"/>
      <c r="R148" s="372" t="s">
        <v>357</v>
      </c>
      <c r="S148" s="373" t="s">
        <v>52</v>
      </c>
      <c r="T148" s="374" t="s">
        <v>52</v>
      </c>
      <c r="U148" s="375"/>
      <c r="V148" s="376" t="s">
        <v>52</v>
      </c>
      <c r="W148" s="370"/>
      <c r="X148" s="377" t="s">
        <v>52</v>
      </c>
      <c r="Y148" s="378"/>
      <c r="Z148" s="377"/>
      <c r="AA148" s="379"/>
      <c r="AB148" s="377"/>
      <c r="AC148" s="377" t="s">
        <v>52</v>
      </c>
      <c r="AD148" s="377"/>
      <c r="AE148" s="380" t="s">
        <v>80</v>
      </c>
      <c r="AF148" s="381" t="s">
        <v>561</v>
      </c>
      <c r="AG148" s="377" t="s">
        <v>52</v>
      </c>
      <c r="AH148" s="382"/>
      <c r="AI148" s="377" t="s">
        <v>52</v>
      </c>
      <c r="AJ148" s="381" t="s">
        <v>52</v>
      </c>
      <c r="AK148" s="383">
        <v>46052</v>
      </c>
      <c r="AL148" s="383"/>
      <c r="AM148" s="381" t="s">
        <v>61</v>
      </c>
      <c r="AN148" s="379"/>
      <c r="AO148" s="371"/>
      <c r="AP148" s="377"/>
      <c r="AQ148" s="384" t="s">
        <v>61</v>
      </c>
      <c r="AR148" s="371"/>
    </row>
    <row r="149" spans="1:44" ht="53.1" hidden="1" customHeight="1">
      <c r="A149" s="362" t="s">
        <v>45</v>
      </c>
      <c r="B149" s="363" t="s">
        <v>46</v>
      </c>
      <c r="C149" s="362">
        <v>2</v>
      </c>
      <c r="D149" s="364"/>
      <c r="E149" s="365">
        <v>157</v>
      </c>
      <c r="F149" s="364" t="s">
        <v>353</v>
      </c>
      <c r="G149" s="363" t="s">
        <v>521</v>
      </c>
      <c r="H149" s="362" t="s">
        <v>49</v>
      </c>
      <c r="I149" s="366">
        <v>1013616819</v>
      </c>
      <c r="J149" s="364" t="s">
        <v>562</v>
      </c>
      <c r="K149" s="367">
        <v>5198000</v>
      </c>
      <c r="L149" s="368">
        <v>46027</v>
      </c>
      <c r="M149" s="368">
        <v>46387</v>
      </c>
      <c r="N149" s="367">
        <f>ROUND(IFERROR(K149/30*(DAYS360(L149,M149))," "),0)</f>
        <v>61682933</v>
      </c>
      <c r="O149" s="369">
        <v>3204097050</v>
      </c>
      <c r="P149" s="370"/>
      <c r="Q149" s="371"/>
      <c r="R149" s="372" t="s">
        <v>357</v>
      </c>
      <c r="S149" s="373" t="s">
        <v>52</v>
      </c>
      <c r="T149" s="374" t="s">
        <v>52</v>
      </c>
      <c r="U149" s="375">
        <v>46041</v>
      </c>
      <c r="V149" s="376" t="s">
        <v>52</v>
      </c>
      <c r="W149" s="370"/>
      <c r="X149" s="377" t="s">
        <v>52</v>
      </c>
      <c r="Y149" s="378" t="s">
        <v>563</v>
      </c>
      <c r="Z149" s="377"/>
      <c r="AA149" s="379">
        <v>46035</v>
      </c>
      <c r="AB149" s="377">
        <v>16173</v>
      </c>
      <c r="AC149" s="377" t="s">
        <v>52</v>
      </c>
      <c r="AD149" s="377"/>
      <c r="AE149" s="380" t="s">
        <v>52</v>
      </c>
      <c r="AF149" s="381" t="s">
        <v>564</v>
      </c>
      <c r="AG149" s="377" t="s">
        <v>52</v>
      </c>
      <c r="AH149" s="382">
        <v>46036</v>
      </c>
      <c r="AI149" s="377" t="s">
        <v>52</v>
      </c>
      <c r="AJ149" s="381" t="s">
        <v>52</v>
      </c>
      <c r="AK149" s="383">
        <v>46037</v>
      </c>
      <c r="AL149" s="383">
        <v>46037</v>
      </c>
      <c r="AM149" s="381">
        <v>16296</v>
      </c>
      <c r="AN149" s="379">
        <v>45673</v>
      </c>
      <c r="AO149" s="371"/>
      <c r="AP149" s="377"/>
      <c r="AQ149" s="384" t="s">
        <v>52</v>
      </c>
      <c r="AR149" s="371"/>
    </row>
    <row r="150" spans="1:44" ht="53.1" hidden="1" customHeight="1">
      <c r="A150" s="362" t="s">
        <v>45</v>
      </c>
      <c r="B150" s="363" t="s">
        <v>46</v>
      </c>
      <c r="C150" s="362">
        <v>4</v>
      </c>
      <c r="D150" s="364"/>
      <c r="E150" s="365">
        <v>132</v>
      </c>
      <c r="F150" s="364" t="s">
        <v>353</v>
      </c>
      <c r="G150" s="363" t="s">
        <v>521</v>
      </c>
      <c r="H150" s="362" t="s">
        <v>49</v>
      </c>
      <c r="I150" s="366">
        <v>35545605</v>
      </c>
      <c r="J150" s="364" t="s">
        <v>565</v>
      </c>
      <c r="K150" s="367">
        <v>7352500</v>
      </c>
      <c r="L150" s="368">
        <v>46027</v>
      </c>
      <c r="M150" s="368">
        <v>46203</v>
      </c>
      <c r="N150" s="367">
        <v>42889583</v>
      </c>
      <c r="O150" s="369"/>
      <c r="P150" s="370"/>
      <c r="Q150" s="371"/>
      <c r="R150" s="372" t="s">
        <v>357</v>
      </c>
      <c r="S150" s="373" t="s">
        <v>52</v>
      </c>
      <c r="T150" s="374" t="s">
        <v>52</v>
      </c>
      <c r="U150" s="375">
        <v>46049</v>
      </c>
      <c r="V150" s="376" t="s">
        <v>52</v>
      </c>
      <c r="W150" s="370"/>
      <c r="X150" s="377" t="s">
        <v>52</v>
      </c>
      <c r="Y150" s="378" t="s">
        <v>566</v>
      </c>
      <c r="Z150" s="377"/>
      <c r="AA150" s="379">
        <v>46048</v>
      </c>
      <c r="AB150" s="377">
        <v>16436</v>
      </c>
      <c r="AC150" s="377" t="s">
        <v>52</v>
      </c>
      <c r="AD150" s="377"/>
      <c r="AE150" s="380" t="s">
        <v>52</v>
      </c>
      <c r="AF150" s="381" t="s">
        <v>567</v>
      </c>
      <c r="AG150" s="377" t="s">
        <v>52</v>
      </c>
      <c r="AH150" s="382">
        <v>46049</v>
      </c>
      <c r="AI150" s="377" t="s">
        <v>52</v>
      </c>
      <c r="AJ150" s="381" t="s">
        <v>52</v>
      </c>
      <c r="AK150" s="383">
        <v>46050</v>
      </c>
      <c r="AL150" s="383">
        <v>46050</v>
      </c>
      <c r="AM150" s="381">
        <v>16526</v>
      </c>
      <c r="AN150" s="379">
        <v>46050</v>
      </c>
      <c r="AO150" s="371"/>
      <c r="AP150" s="377"/>
      <c r="AQ150" s="384" t="s">
        <v>52</v>
      </c>
      <c r="AR150" s="371"/>
    </row>
    <row r="151" spans="1:44" ht="53.1" hidden="1" customHeight="1">
      <c r="A151" s="362" t="s">
        <v>45</v>
      </c>
      <c r="B151" s="363" t="s">
        <v>46</v>
      </c>
      <c r="C151" s="362">
        <v>2</v>
      </c>
      <c r="D151" s="364"/>
      <c r="E151" s="365">
        <v>153</v>
      </c>
      <c r="F151" s="364" t="s">
        <v>353</v>
      </c>
      <c r="G151" s="363" t="s">
        <v>521</v>
      </c>
      <c r="H151" s="362" t="s">
        <v>49</v>
      </c>
      <c r="I151" s="366">
        <v>1036598687</v>
      </c>
      <c r="J151" s="364" t="s">
        <v>568</v>
      </c>
      <c r="K151" s="367">
        <v>5876000</v>
      </c>
      <c r="L151" s="368">
        <v>46027</v>
      </c>
      <c r="M151" s="368">
        <v>46387</v>
      </c>
      <c r="N151" s="367">
        <f t="shared" ref="N151:N156" si="6">ROUND(IFERROR(K151/30*(DAYS360(L151,M151))," "),0)</f>
        <v>69728533</v>
      </c>
      <c r="O151" s="369">
        <v>3212525572</v>
      </c>
      <c r="P151" s="370"/>
      <c r="Q151" s="371"/>
      <c r="R151" s="372" t="s">
        <v>357</v>
      </c>
      <c r="S151" s="373" t="s">
        <v>52</v>
      </c>
      <c r="T151" s="374" t="s">
        <v>52</v>
      </c>
      <c r="U151" s="375">
        <v>46049</v>
      </c>
      <c r="V151" s="376" t="s">
        <v>52</v>
      </c>
      <c r="W151" s="370"/>
      <c r="X151" s="377" t="s">
        <v>52</v>
      </c>
      <c r="Y151" s="378"/>
      <c r="Z151" s="377"/>
      <c r="AA151" s="379"/>
      <c r="AB151" s="377">
        <v>16171</v>
      </c>
      <c r="AC151" s="377" t="s">
        <v>52</v>
      </c>
      <c r="AD151" s="377"/>
      <c r="AE151" s="380" t="s">
        <v>52</v>
      </c>
      <c r="AF151" s="381" t="s">
        <v>569</v>
      </c>
      <c r="AG151" s="377" t="s">
        <v>52</v>
      </c>
      <c r="AH151" s="382">
        <v>46041</v>
      </c>
      <c r="AI151" s="377" t="s">
        <v>52</v>
      </c>
      <c r="AJ151" s="381" t="s">
        <v>52</v>
      </c>
      <c r="AK151" s="383">
        <v>46043</v>
      </c>
      <c r="AL151" s="383">
        <v>46043</v>
      </c>
      <c r="AM151" s="381">
        <v>16391</v>
      </c>
      <c r="AN151" s="379">
        <v>46043</v>
      </c>
      <c r="AO151" s="371"/>
      <c r="AP151" s="377"/>
      <c r="AQ151" s="384" t="s">
        <v>52</v>
      </c>
      <c r="AR151" s="371"/>
    </row>
    <row r="152" spans="1:44" ht="53.1" hidden="1" customHeight="1">
      <c r="A152" s="362" t="s">
        <v>45</v>
      </c>
      <c r="B152" s="363" t="s">
        <v>46</v>
      </c>
      <c r="C152" s="362">
        <v>7</v>
      </c>
      <c r="D152" s="364"/>
      <c r="E152" s="365" t="s">
        <v>570</v>
      </c>
      <c r="F152" s="364" t="s">
        <v>353</v>
      </c>
      <c r="G152" s="363" t="s">
        <v>521</v>
      </c>
      <c r="H152" s="362" t="s">
        <v>49</v>
      </c>
      <c r="I152" s="366"/>
      <c r="J152" s="364" t="s">
        <v>571</v>
      </c>
      <c r="K152" s="367">
        <v>5876000</v>
      </c>
      <c r="L152" s="368">
        <v>46048</v>
      </c>
      <c r="M152" s="368">
        <v>46203</v>
      </c>
      <c r="N152" s="367">
        <f t="shared" si="6"/>
        <v>30163467</v>
      </c>
      <c r="O152" s="369"/>
      <c r="P152" s="370"/>
      <c r="Q152" s="371"/>
      <c r="R152" s="372" t="s">
        <v>357</v>
      </c>
      <c r="S152" s="373" t="s">
        <v>52</v>
      </c>
      <c r="T152" s="374" t="s">
        <v>52</v>
      </c>
      <c r="U152" s="375"/>
      <c r="V152" s="376" t="s">
        <v>52</v>
      </c>
      <c r="W152" s="370" t="s">
        <v>572</v>
      </c>
      <c r="X152" s="377" t="s">
        <v>52</v>
      </c>
      <c r="Y152" s="378"/>
      <c r="Z152" s="377"/>
      <c r="AA152" s="379"/>
      <c r="AB152" s="377"/>
      <c r="AC152" s="377" t="s">
        <v>52</v>
      </c>
      <c r="AD152" s="377"/>
      <c r="AE152" s="380" t="s">
        <v>52</v>
      </c>
      <c r="AF152" s="381" t="s">
        <v>573</v>
      </c>
      <c r="AG152" s="377" t="s">
        <v>52</v>
      </c>
      <c r="AH152" s="382"/>
      <c r="AI152" s="377" t="s">
        <v>52</v>
      </c>
      <c r="AJ152" s="381" t="s">
        <v>52</v>
      </c>
      <c r="AK152" s="383">
        <v>46052</v>
      </c>
      <c r="AL152" s="383"/>
      <c r="AM152" s="381" t="s">
        <v>61</v>
      </c>
      <c r="AN152" s="379"/>
      <c r="AO152" s="371"/>
      <c r="AP152" s="377"/>
      <c r="AQ152" s="384" t="s">
        <v>61</v>
      </c>
      <c r="AR152" s="371"/>
    </row>
    <row r="153" spans="1:44" ht="53.1" hidden="1" customHeight="1">
      <c r="A153" s="362" t="s">
        <v>45</v>
      </c>
      <c r="B153" s="363" t="s">
        <v>46</v>
      </c>
      <c r="C153" s="362">
        <v>1</v>
      </c>
      <c r="D153" s="364"/>
      <c r="E153" s="365">
        <v>154</v>
      </c>
      <c r="F153" s="364" t="s">
        <v>353</v>
      </c>
      <c r="G153" s="363" t="s">
        <v>521</v>
      </c>
      <c r="H153" s="362" t="s">
        <v>49</v>
      </c>
      <c r="I153" s="366">
        <v>1069726278</v>
      </c>
      <c r="J153" s="364" t="s">
        <v>574</v>
      </c>
      <c r="K153" s="367">
        <v>9610000</v>
      </c>
      <c r="L153" s="368">
        <v>46027</v>
      </c>
      <c r="M153" s="368">
        <v>46387</v>
      </c>
      <c r="N153" s="367">
        <f t="shared" si="6"/>
        <v>114038667</v>
      </c>
      <c r="O153" s="369">
        <v>3125538877</v>
      </c>
      <c r="P153" s="370"/>
      <c r="Q153" s="371"/>
      <c r="R153" s="372" t="s">
        <v>357</v>
      </c>
      <c r="S153" s="373" t="s">
        <v>52</v>
      </c>
      <c r="T153" s="374" t="s">
        <v>52</v>
      </c>
      <c r="U153" s="375">
        <v>46041</v>
      </c>
      <c r="V153" s="376" t="s">
        <v>52</v>
      </c>
      <c r="W153" s="370"/>
      <c r="X153" s="377" t="s">
        <v>52</v>
      </c>
      <c r="Y153" s="378" t="s">
        <v>575</v>
      </c>
      <c r="Z153" s="377"/>
      <c r="AA153" s="379">
        <v>46028</v>
      </c>
      <c r="AB153" s="377">
        <v>16074</v>
      </c>
      <c r="AC153" s="377" t="s">
        <v>52</v>
      </c>
      <c r="AD153" s="377"/>
      <c r="AE153" s="380" t="s">
        <v>52</v>
      </c>
      <c r="AF153" s="381" t="s">
        <v>576</v>
      </c>
      <c r="AG153" s="377" t="s">
        <v>52</v>
      </c>
      <c r="AH153" s="382">
        <v>46030</v>
      </c>
      <c r="AI153" s="377" t="s">
        <v>52</v>
      </c>
      <c r="AJ153" s="381" t="s">
        <v>52</v>
      </c>
      <c r="AK153" s="383">
        <v>46030</v>
      </c>
      <c r="AL153" s="383">
        <v>46030</v>
      </c>
      <c r="AM153" s="381">
        <v>16238</v>
      </c>
      <c r="AN153" s="379">
        <v>46030</v>
      </c>
      <c r="AO153" s="371">
        <v>46030</v>
      </c>
      <c r="AP153" s="377" t="s">
        <v>52</v>
      </c>
      <c r="AQ153" s="384" t="s">
        <v>52</v>
      </c>
      <c r="AR153" s="371"/>
    </row>
    <row r="154" spans="1:44" ht="53.1" hidden="1" customHeight="1">
      <c r="A154" s="362" t="s">
        <v>45</v>
      </c>
      <c r="B154" s="363" t="s">
        <v>46</v>
      </c>
      <c r="C154" s="362">
        <v>1</v>
      </c>
      <c r="D154" s="364"/>
      <c r="E154" s="365">
        <v>171</v>
      </c>
      <c r="F154" s="364" t="s">
        <v>577</v>
      </c>
      <c r="G154" s="363" t="s">
        <v>578</v>
      </c>
      <c r="H154" s="362" t="s">
        <v>49</v>
      </c>
      <c r="I154" s="366">
        <v>1035303560</v>
      </c>
      <c r="J154" s="364" t="s">
        <v>579</v>
      </c>
      <c r="K154" s="367">
        <v>7000000</v>
      </c>
      <c r="L154" s="368">
        <v>46030</v>
      </c>
      <c r="M154" s="368">
        <v>46382</v>
      </c>
      <c r="N154" s="367">
        <f t="shared" si="6"/>
        <v>81200000</v>
      </c>
      <c r="O154" s="369">
        <v>3005072423</v>
      </c>
      <c r="P154" s="370" t="s">
        <v>580</v>
      </c>
      <c r="Q154" s="371"/>
      <c r="R154" s="372" t="s">
        <v>51</v>
      </c>
      <c r="S154" s="373" t="s">
        <v>52</v>
      </c>
      <c r="T154" s="374" t="s">
        <v>52</v>
      </c>
      <c r="U154" s="375">
        <v>46041</v>
      </c>
      <c r="V154" s="376" t="s">
        <v>52</v>
      </c>
      <c r="W154" s="370"/>
      <c r="X154" s="377" t="s">
        <v>52</v>
      </c>
      <c r="Y154" s="378" t="s">
        <v>581</v>
      </c>
      <c r="Z154" s="377"/>
      <c r="AA154" s="379">
        <v>46032</v>
      </c>
      <c r="AB154" s="377">
        <v>16057</v>
      </c>
      <c r="AC154" s="377" t="s">
        <v>52</v>
      </c>
      <c r="AD154" s="377"/>
      <c r="AE154" s="380" t="s">
        <v>52</v>
      </c>
      <c r="AF154" s="381" t="s">
        <v>582</v>
      </c>
      <c r="AG154" s="377" t="s">
        <v>52</v>
      </c>
      <c r="AH154" s="382">
        <v>46035</v>
      </c>
      <c r="AI154" s="377" t="s">
        <v>52</v>
      </c>
      <c r="AJ154" s="381" t="s">
        <v>52</v>
      </c>
      <c r="AK154" s="383">
        <v>46036</v>
      </c>
      <c r="AL154" s="383">
        <v>46036</v>
      </c>
      <c r="AM154" s="381">
        <v>16280</v>
      </c>
      <c r="AN154" s="379">
        <v>46036</v>
      </c>
      <c r="AO154" s="371"/>
      <c r="AP154" s="377"/>
      <c r="AQ154" s="384" t="s">
        <v>52</v>
      </c>
      <c r="AR154" s="371"/>
    </row>
    <row r="155" spans="1:44" ht="53.1" hidden="1" customHeight="1">
      <c r="A155" s="362" t="s">
        <v>45</v>
      </c>
      <c r="B155" s="363" t="s">
        <v>46</v>
      </c>
      <c r="C155" s="362">
        <v>1</v>
      </c>
      <c r="D155" s="364"/>
      <c r="E155" s="365">
        <v>170</v>
      </c>
      <c r="F155" s="364" t="s">
        <v>577</v>
      </c>
      <c r="G155" s="363" t="s">
        <v>578</v>
      </c>
      <c r="H155" s="362" t="s">
        <v>49</v>
      </c>
      <c r="I155" s="366">
        <v>70325206</v>
      </c>
      <c r="J155" s="364" t="s">
        <v>583</v>
      </c>
      <c r="K155" s="367">
        <v>11700000</v>
      </c>
      <c r="L155" s="368">
        <v>46043</v>
      </c>
      <c r="M155" s="368">
        <v>46387</v>
      </c>
      <c r="N155" s="367">
        <f t="shared" si="6"/>
        <v>132600000</v>
      </c>
      <c r="O155" s="369">
        <v>3216330121</v>
      </c>
      <c r="P155" s="370" t="s">
        <v>580</v>
      </c>
      <c r="Q155" s="371"/>
      <c r="R155" s="372" t="s">
        <v>51</v>
      </c>
      <c r="S155" s="373" t="s">
        <v>52</v>
      </c>
      <c r="T155" s="374" t="s">
        <v>52</v>
      </c>
      <c r="U155" s="375">
        <v>46041</v>
      </c>
      <c r="V155" s="376" t="s">
        <v>52</v>
      </c>
      <c r="W155" s="370"/>
      <c r="X155" s="377" t="s">
        <v>52</v>
      </c>
      <c r="Y155" s="378" t="s">
        <v>584</v>
      </c>
      <c r="Z155" s="377"/>
      <c r="AA155" s="379">
        <v>46030</v>
      </c>
      <c r="AB155" s="377">
        <v>16056</v>
      </c>
      <c r="AC155" s="377" t="s">
        <v>52</v>
      </c>
      <c r="AD155" s="377"/>
      <c r="AE155" s="380" t="s">
        <v>52</v>
      </c>
      <c r="AF155" s="381" t="s">
        <v>585</v>
      </c>
      <c r="AG155" s="377" t="s">
        <v>52</v>
      </c>
      <c r="AH155" s="382">
        <v>46037</v>
      </c>
      <c r="AI155" s="377" t="s">
        <v>52</v>
      </c>
      <c r="AJ155" s="381" t="s">
        <v>52</v>
      </c>
      <c r="AK155" s="383">
        <v>46031</v>
      </c>
      <c r="AL155" s="383">
        <v>46033</v>
      </c>
      <c r="AM155" s="381">
        <v>16259</v>
      </c>
      <c r="AN155" s="379">
        <v>45670</v>
      </c>
      <c r="AO155" s="371"/>
      <c r="AP155" s="377"/>
      <c r="AQ155" s="384" t="s">
        <v>52</v>
      </c>
      <c r="AR155" s="371"/>
    </row>
    <row r="156" spans="1:44" ht="53.1" hidden="1" customHeight="1">
      <c r="A156" s="362" t="s">
        <v>45</v>
      </c>
      <c r="B156" s="363" t="s">
        <v>46</v>
      </c>
      <c r="C156" s="362">
        <v>2</v>
      </c>
      <c r="D156" s="364"/>
      <c r="E156" s="365">
        <v>169</v>
      </c>
      <c r="F156" s="364" t="s">
        <v>577</v>
      </c>
      <c r="G156" s="363" t="s">
        <v>578</v>
      </c>
      <c r="H156" s="362" t="s">
        <v>49</v>
      </c>
      <c r="I156" s="366">
        <v>1128422751</v>
      </c>
      <c r="J156" s="364" t="s">
        <v>586</v>
      </c>
      <c r="K156" s="367">
        <v>3500000</v>
      </c>
      <c r="L156" s="368">
        <v>46036</v>
      </c>
      <c r="M156" s="368">
        <v>46387</v>
      </c>
      <c r="N156" s="367">
        <f t="shared" si="6"/>
        <v>40483333</v>
      </c>
      <c r="O156" s="369">
        <v>3022716929</v>
      </c>
      <c r="P156" s="370"/>
      <c r="Q156" s="371"/>
      <c r="R156" s="372" t="s">
        <v>51</v>
      </c>
      <c r="S156" s="373" t="s">
        <v>52</v>
      </c>
      <c r="T156" s="374" t="s">
        <v>57</v>
      </c>
      <c r="U156" s="375">
        <v>46048</v>
      </c>
      <c r="V156" s="376" t="s">
        <v>57</v>
      </c>
      <c r="W156" s="370"/>
      <c r="X156" s="377" t="s">
        <v>52</v>
      </c>
      <c r="Y156" s="378" t="s">
        <v>587</v>
      </c>
      <c r="Z156" s="377"/>
      <c r="AA156" s="379">
        <v>46048</v>
      </c>
      <c r="AB156" s="377">
        <v>16058</v>
      </c>
      <c r="AC156" s="377" t="s">
        <v>52</v>
      </c>
      <c r="AD156" s="377"/>
      <c r="AE156" s="380" t="s">
        <v>52</v>
      </c>
      <c r="AF156" s="381" t="s">
        <v>588</v>
      </c>
      <c r="AG156" s="377" t="s">
        <v>52</v>
      </c>
      <c r="AH156" s="382"/>
      <c r="AI156" s="377" t="s">
        <v>52</v>
      </c>
      <c r="AJ156" s="381" t="s">
        <v>52</v>
      </c>
      <c r="AK156" s="383">
        <v>46052</v>
      </c>
      <c r="AL156" s="383">
        <v>46052</v>
      </c>
      <c r="AM156" s="381" t="s">
        <v>61</v>
      </c>
      <c r="AN156" s="379"/>
      <c r="AO156" s="371"/>
      <c r="AP156" s="377"/>
      <c r="AQ156" s="384" t="s">
        <v>61</v>
      </c>
      <c r="AR156" s="371"/>
    </row>
    <row r="157" spans="1:44" ht="53.1" hidden="1" customHeight="1">
      <c r="A157" s="403" t="s">
        <v>128</v>
      </c>
      <c r="B157" s="404" t="s">
        <v>46</v>
      </c>
      <c r="C157" s="405" t="s">
        <v>589</v>
      </c>
      <c r="D157" s="406" t="s">
        <v>590</v>
      </c>
      <c r="E157" s="424"/>
      <c r="F157" s="408" t="s">
        <v>577</v>
      </c>
      <c r="G157" s="409" t="s">
        <v>578</v>
      </c>
      <c r="H157" s="410"/>
      <c r="I157" s="410"/>
      <c r="J157" s="393" t="s">
        <v>591</v>
      </c>
      <c r="K157" s="410"/>
      <c r="L157" s="411"/>
      <c r="M157" s="410"/>
      <c r="N157" s="410"/>
      <c r="O157" s="412"/>
      <c r="P157" s="413"/>
      <c r="Q157" s="410"/>
      <c r="R157" s="406" t="s">
        <v>214</v>
      </c>
      <c r="S157" s="405"/>
      <c r="T157" s="406" t="s">
        <v>215</v>
      </c>
      <c r="U157" s="415">
        <v>46049</v>
      </c>
      <c r="V157" s="405" t="s">
        <v>52</v>
      </c>
      <c r="W157" s="413"/>
      <c r="X157" s="401" t="s">
        <v>52</v>
      </c>
      <c r="Y157" s="416"/>
      <c r="Z157" s="401" t="s">
        <v>52</v>
      </c>
      <c r="AA157" s="410"/>
      <c r="AB157" s="401">
        <v>16301</v>
      </c>
      <c r="AC157" s="381" t="s">
        <v>60</v>
      </c>
      <c r="AD157" s="401"/>
      <c r="AE157" s="381" t="s">
        <v>60</v>
      </c>
      <c r="AF157" s="405" t="s">
        <v>592</v>
      </c>
      <c r="AG157" s="377" t="s">
        <v>52</v>
      </c>
      <c r="AH157" s="401" t="s">
        <v>60</v>
      </c>
      <c r="AI157" s="377" t="s">
        <v>52</v>
      </c>
      <c r="AJ157" s="405" t="s">
        <v>52</v>
      </c>
      <c r="AK157" s="417">
        <v>46049</v>
      </c>
      <c r="AL157" s="417">
        <v>46049</v>
      </c>
      <c r="AM157" s="401">
        <v>16507</v>
      </c>
      <c r="AN157" s="418">
        <v>46050</v>
      </c>
      <c r="AO157" s="410"/>
      <c r="AP157" s="401"/>
      <c r="AQ157" s="384" t="s">
        <v>52</v>
      </c>
      <c r="AR157" s="410"/>
    </row>
    <row r="158" spans="1:44" ht="53.1" hidden="1" customHeight="1">
      <c r="A158" s="403" t="s">
        <v>128</v>
      </c>
      <c r="B158" s="404" t="s">
        <v>46</v>
      </c>
      <c r="C158" s="405"/>
      <c r="D158" s="405"/>
      <c r="E158" s="424"/>
      <c r="F158" s="408" t="s">
        <v>577</v>
      </c>
      <c r="G158" s="409" t="s">
        <v>578</v>
      </c>
      <c r="H158" s="410"/>
      <c r="I158" s="410"/>
      <c r="J158" s="393" t="s">
        <v>593</v>
      </c>
      <c r="K158" s="410"/>
      <c r="L158" s="411"/>
      <c r="M158" s="410"/>
      <c r="N158" s="410"/>
      <c r="O158" s="412"/>
      <c r="P158" s="413"/>
      <c r="Q158" s="410"/>
      <c r="R158" s="405" t="s">
        <v>51</v>
      </c>
      <c r="S158" s="405" t="s">
        <v>594</v>
      </c>
      <c r="T158" s="406" t="s">
        <v>61</v>
      </c>
      <c r="U158" s="415">
        <v>46049</v>
      </c>
      <c r="V158" s="405" t="s">
        <v>52</v>
      </c>
      <c r="W158" s="413"/>
      <c r="X158" s="401" t="s">
        <v>52</v>
      </c>
      <c r="Y158" s="416"/>
      <c r="Z158" s="401"/>
      <c r="AA158" s="410"/>
      <c r="AB158" s="401" t="s">
        <v>61</v>
      </c>
      <c r="AC158" s="381" t="s">
        <v>60</v>
      </c>
      <c r="AD158" s="401"/>
      <c r="AE158" s="401" t="s">
        <v>60</v>
      </c>
      <c r="AF158" s="405"/>
      <c r="AG158" s="377" t="s">
        <v>52</v>
      </c>
      <c r="AH158" s="401" t="s">
        <v>60</v>
      </c>
      <c r="AI158" s="377" t="s">
        <v>52</v>
      </c>
      <c r="AJ158" s="405" t="s">
        <v>52</v>
      </c>
      <c r="AK158" s="405"/>
      <c r="AL158" s="405"/>
      <c r="AM158" s="405" t="s">
        <v>61</v>
      </c>
      <c r="AN158" s="410"/>
      <c r="AO158" s="410"/>
      <c r="AP158" s="401"/>
      <c r="AQ158" s="423" t="s">
        <v>61</v>
      </c>
      <c r="AR158" s="410"/>
    </row>
    <row r="159" spans="1:44" ht="53.1" hidden="1" customHeight="1">
      <c r="A159" s="362" t="s">
        <v>45</v>
      </c>
      <c r="B159" s="363" t="s">
        <v>46</v>
      </c>
      <c r="C159" s="362">
        <v>5</v>
      </c>
      <c r="D159" s="364"/>
      <c r="E159" s="365">
        <v>631</v>
      </c>
      <c r="F159" s="364" t="s">
        <v>577</v>
      </c>
      <c r="G159" s="363" t="s">
        <v>578</v>
      </c>
      <c r="H159" s="362" t="s">
        <v>49</v>
      </c>
      <c r="I159" s="366"/>
      <c r="J159" s="364" t="s">
        <v>595</v>
      </c>
      <c r="K159" s="367">
        <v>3500000</v>
      </c>
      <c r="L159" s="368">
        <v>46048</v>
      </c>
      <c r="M159" s="368">
        <v>46203</v>
      </c>
      <c r="N159" s="367">
        <v>17966667</v>
      </c>
      <c r="O159" s="369"/>
      <c r="P159" s="370"/>
      <c r="Q159" s="371"/>
      <c r="R159" s="372" t="s">
        <v>130</v>
      </c>
      <c r="S159" s="373" t="s">
        <v>52</v>
      </c>
      <c r="T159" s="374" t="s">
        <v>52</v>
      </c>
      <c r="U159" s="375">
        <v>46046</v>
      </c>
      <c r="V159" s="376" t="s">
        <v>52</v>
      </c>
      <c r="W159" s="370"/>
      <c r="X159" s="377" t="s">
        <v>52</v>
      </c>
      <c r="Y159" s="378" t="s">
        <v>596</v>
      </c>
      <c r="Z159" s="377"/>
      <c r="AA159" s="379">
        <v>46046</v>
      </c>
      <c r="AB159" s="377">
        <v>16428</v>
      </c>
      <c r="AC159" s="377" t="s">
        <v>52</v>
      </c>
      <c r="AD159" s="377"/>
      <c r="AE159" s="380" t="s">
        <v>52</v>
      </c>
      <c r="AF159" s="381" t="s">
        <v>597</v>
      </c>
      <c r="AG159" s="377" t="s">
        <v>57</v>
      </c>
      <c r="AH159" s="382">
        <v>46049</v>
      </c>
      <c r="AI159" s="377" t="s">
        <v>52</v>
      </c>
      <c r="AJ159" s="381" t="s">
        <v>52</v>
      </c>
      <c r="AK159" s="383">
        <v>46049</v>
      </c>
      <c r="AL159" s="383">
        <v>46049</v>
      </c>
      <c r="AM159" s="381">
        <v>16540</v>
      </c>
      <c r="AN159" s="379">
        <v>46050</v>
      </c>
      <c r="AO159" s="371"/>
      <c r="AP159" s="377"/>
      <c r="AQ159" s="384" t="s">
        <v>52</v>
      </c>
      <c r="AR159" s="371"/>
    </row>
    <row r="160" spans="1:44" ht="53.1" hidden="1" customHeight="1">
      <c r="A160" s="362" t="s">
        <v>45</v>
      </c>
      <c r="B160" s="363" t="s">
        <v>46</v>
      </c>
      <c r="C160" s="362">
        <v>2</v>
      </c>
      <c r="D160" s="364"/>
      <c r="E160" s="365">
        <v>177</v>
      </c>
      <c r="F160" s="364" t="s">
        <v>577</v>
      </c>
      <c r="G160" s="363" t="s">
        <v>598</v>
      </c>
      <c r="H160" s="362" t="s">
        <v>49</v>
      </c>
      <c r="I160" s="366">
        <v>1003949621</v>
      </c>
      <c r="J160" s="364" t="s">
        <v>599</v>
      </c>
      <c r="K160" s="367">
        <v>3380000</v>
      </c>
      <c r="L160" s="368">
        <v>46034</v>
      </c>
      <c r="M160" s="368">
        <v>46387</v>
      </c>
      <c r="N160" s="367">
        <f>ROUND(IFERROR(K160/30*(DAYS360(L160,M160))," "),0)</f>
        <v>39320667</v>
      </c>
      <c r="O160" s="369">
        <v>3157052430</v>
      </c>
      <c r="P160" s="370"/>
      <c r="Q160" s="371"/>
      <c r="R160" s="372" t="s">
        <v>200</v>
      </c>
      <c r="S160" s="373" t="s">
        <v>52</v>
      </c>
      <c r="T160" s="374" t="s">
        <v>52</v>
      </c>
      <c r="U160" s="375">
        <v>46041</v>
      </c>
      <c r="V160" s="376" t="s">
        <v>52</v>
      </c>
      <c r="W160" s="370" t="s">
        <v>600</v>
      </c>
      <c r="X160" s="377" t="s">
        <v>52</v>
      </c>
      <c r="Y160" s="378" t="s">
        <v>601</v>
      </c>
      <c r="Z160" s="377"/>
      <c r="AA160" s="379"/>
      <c r="AB160" s="377">
        <v>16078</v>
      </c>
      <c r="AC160" s="377" t="s">
        <v>52</v>
      </c>
      <c r="AD160" s="377"/>
      <c r="AE160" s="380" t="s">
        <v>52</v>
      </c>
      <c r="AF160" s="381" t="s">
        <v>602</v>
      </c>
      <c r="AG160" s="377" t="s">
        <v>52</v>
      </c>
      <c r="AH160" s="382">
        <v>46045</v>
      </c>
      <c r="AI160" s="377" t="s">
        <v>52</v>
      </c>
      <c r="AJ160" s="381" t="s">
        <v>52</v>
      </c>
      <c r="AK160" s="383">
        <v>46048</v>
      </c>
      <c r="AL160" s="383">
        <v>46049</v>
      </c>
      <c r="AM160" s="381">
        <v>16492</v>
      </c>
      <c r="AN160" s="379">
        <v>46049</v>
      </c>
      <c r="AO160" s="371"/>
      <c r="AP160" s="377"/>
      <c r="AQ160" s="384" t="s">
        <v>52</v>
      </c>
      <c r="AR160" s="371"/>
    </row>
    <row r="161" spans="1:44" ht="53.1" hidden="1" customHeight="1">
      <c r="A161" s="362" t="s">
        <v>45</v>
      </c>
      <c r="B161" s="363" t="s">
        <v>46</v>
      </c>
      <c r="C161" s="362">
        <v>2</v>
      </c>
      <c r="D161" s="364"/>
      <c r="E161" s="365">
        <v>182</v>
      </c>
      <c r="F161" s="364" t="s">
        <v>577</v>
      </c>
      <c r="G161" s="363" t="s">
        <v>598</v>
      </c>
      <c r="H161" s="362" t="s">
        <v>49</v>
      </c>
      <c r="I161" s="366">
        <v>1070605799</v>
      </c>
      <c r="J161" s="364" t="s">
        <v>603</v>
      </c>
      <c r="K161" s="367">
        <v>11000000</v>
      </c>
      <c r="L161" s="368">
        <v>46042</v>
      </c>
      <c r="M161" s="368">
        <v>46203</v>
      </c>
      <c r="N161" s="367">
        <f>ROUND(IFERROR(K161/30*(DAYS360(L161,M161))," "),0)</f>
        <v>58666667</v>
      </c>
      <c r="O161" s="369">
        <v>3002857878</v>
      </c>
      <c r="P161" s="370" t="s">
        <v>580</v>
      </c>
      <c r="Q161" s="371"/>
      <c r="R161" s="372" t="s">
        <v>51</v>
      </c>
      <c r="S161" s="373" t="s">
        <v>52</v>
      </c>
      <c r="T161" s="374" t="s">
        <v>52</v>
      </c>
      <c r="U161" s="375">
        <v>46041</v>
      </c>
      <c r="V161" s="376" t="s">
        <v>52</v>
      </c>
      <c r="W161" s="370"/>
      <c r="X161" s="377" t="s">
        <v>52</v>
      </c>
      <c r="Y161" s="378" t="s">
        <v>604</v>
      </c>
      <c r="Z161" s="377"/>
      <c r="AA161" s="379">
        <v>46032</v>
      </c>
      <c r="AB161" s="377">
        <v>16083</v>
      </c>
      <c r="AC161" s="377" t="s">
        <v>52</v>
      </c>
      <c r="AD161" s="377"/>
      <c r="AE161" s="380" t="s">
        <v>52</v>
      </c>
      <c r="AF161" s="381" t="s">
        <v>605</v>
      </c>
      <c r="AG161" s="377" t="s">
        <v>52</v>
      </c>
      <c r="AH161" s="382">
        <v>46035</v>
      </c>
      <c r="AI161" s="377" t="s">
        <v>52</v>
      </c>
      <c r="AJ161" s="381" t="s">
        <v>52</v>
      </c>
      <c r="AK161" s="383">
        <v>46041</v>
      </c>
      <c r="AL161" s="383">
        <v>46043</v>
      </c>
      <c r="AM161" s="381">
        <v>16381</v>
      </c>
      <c r="AN161" s="379">
        <v>46043</v>
      </c>
      <c r="AO161" s="371"/>
      <c r="AP161" s="377"/>
      <c r="AQ161" s="384" t="s">
        <v>52</v>
      </c>
      <c r="AR161" s="371"/>
    </row>
    <row r="162" spans="1:44" ht="53.1" hidden="1" customHeight="1">
      <c r="A162" s="362" t="s">
        <v>45</v>
      </c>
      <c r="B162" s="363" t="s">
        <v>46</v>
      </c>
      <c r="C162" s="362">
        <v>3</v>
      </c>
      <c r="D162" s="364" t="s">
        <v>606</v>
      </c>
      <c r="E162" s="365">
        <v>184</v>
      </c>
      <c r="F162" s="364" t="s">
        <v>577</v>
      </c>
      <c r="G162" s="363" t="s">
        <v>598</v>
      </c>
      <c r="H162" s="362" t="s">
        <v>49</v>
      </c>
      <c r="I162" s="366">
        <v>1032473869</v>
      </c>
      <c r="J162" s="364" t="s">
        <v>607</v>
      </c>
      <c r="K162" s="367">
        <v>8720000</v>
      </c>
      <c r="L162" s="368">
        <v>46037</v>
      </c>
      <c r="M162" s="368">
        <v>46203</v>
      </c>
      <c r="N162" s="367">
        <f>ROUND(IFERROR(K163/30*(DAYS360(L163,M163))," "),0)</f>
        <v>44770000</v>
      </c>
      <c r="O162" s="369"/>
      <c r="P162" s="370"/>
      <c r="Q162" s="371"/>
      <c r="R162" s="372" t="s">
        <v>130</v>
      </c>
      <c r="S162" s="373" t="s">
        <v>52</v>
      </c>
      <c r="T162" s="374" t="s">
        <v>52</v>
      </c>
      <c r="U162" s="375">
        <v>46045</v>
      </c>
      <c r="V162" s="376" t="s">
        <v>52</v>
      </c>
      <c r="W162" s="370"/>
      <c r="X162" s="377" t="s">
        <v>52</v>
      </c>
      <c r="Y162" s="378" t="s">
        <v>608</v>
      </c>
      <c r="Z162" s="377"/>
      <c r="AA162" s="379">
        <v>46045</v>
      </c>
      <c r="AB162" s="377">
        <v>16085</v>
      </c>
      <c r="AC162" s="377" t="s">
        <v>52</v>
      </c>
      <c r="AD162" s="377"/>
      <c r="AE162" s="380" t="s">
        <v>52</v>
      </c>
      <c r="AF162" s="381" t="s">
        <v>609</v>
      </c>
      <c r="AG162" s="377" t="s">
        <v>52</v>
      </c>
      <c r="AH162" s="382">
        <v>46046</v>
      </c>
      <c r="AI162" s="377" t="s">
        <v>52</v>
      </c>
      <c r="AJ162" s="381" t="s">
        <v>52</v>
      </c>
      <c r="AK162" s="383">
        <v>46046</v>
      </c>
      <c r="AL162" s="383">
        <v>46046</v>
      </c>
      <c r="AM162" s="381">
        <v>16486</v>
      </c>
      <c r="AN162" s="379">
        <v>46049</v>
      </c>
      <c r="AO162" s="371"/>
      <c r="AP162" s="377"/>
      <c r="AQ162" s="384" t="s">
        <v>52</v>
      </c>
      <c r="AR162" s="371"/>
    </row>
    <row r="163" spans="1:44" ht="53.1" hidden="1" customHeight="1">
      <c r="A163" s="362" t="s">
        <v>45</v>
      </c>
      <c r="B163" s="363" t="s">
        <v>46</v>
      </c>
      <c r="C163" s="362">
        <v>3</v>
      </c>
      <c r="D163" s="364"/>
      <c r="E163" s="365">
        <v>187</v>
      </c>
      <c r="F163" s="364" t="s">
        <v>577</v>
      </c>
      <c r="G163" s="363" t="s">
        <v>598</v>
      </c>
      <c r="H163" s="362" t="s">
        <v>49</v>
      </c>
      <c r="I163" s="366">
        <v>84046690</v>
      </c>
      <c r="J163" s="364" t="s">
        <v>610</v>
      </c>
      <c r="K163" s="367">
        <v>8140000</v>
      </c>
      <c r="L163" s="368">
        <v>46037</v>
      </c>
      <c r="M163" s="368">
        <v>46203</v>
      </c>
      <c r="N163" s="367">
        <f>ROUND(IFERROR(K164/30*(DAYS360(L164,M164))," "),0)</f>
        <v>60500000</v>
      </c>
      <c r="O163" s="369"/>
      <c r="P163" s="370"/>
      <c r="Q163" s="371"/>
      <c r="R163" s="372" t="s">
        <v>130</v>
      </c>
      <c r="S163" s="373" t="s">
        <v>52</v>
      </c>
      <c r="T163" s="374" t="s">
        <v>52</v>
      </c>
      <c r="U163" s="375">
        <v>46044</v>
      </c>
      <c r="V163" s="376" t="s">
        <v>52</v>
      </c>
      <c r="W163" s="370"/>
      <c r="X163" s="377" t="s">
        <v>52</v>
      </c>
      <c r="Y163" s="378" t="s">
        <v>611</v>
      </c>
      <c r="Z163" s="377"/>
      <c r="AA163" s="379">
        <v>46045</v>
      </c>
      <c r="AB163" s="377">
        <v>16088</v>
      </c>
      <c r="AC163" s="377" t="s">
        <v>52</v>
      </c>
      <c r="AD163" s="377"/>
      <c r="AE163" s="380" t="s">
        <v>52</v>
      </c>
      <c r="AF163" s="381" t="s">
        <v>612</v>
      </c>
      <c r="AG163" s="377" t="s">
        <v>52</v>
      </c>
      <c r="AH163" s="382">
        <v>46049</v>
      </c>
      <c r="AI163" s="377" t="s">
        <v>52</v>
      </c>
      <c r="AJ163" s="381" t="s">
        <v>52</v>
      </c>
      <c r="AK163" s="383">
        <v>46045</v>
      </c>
      <c r="AL163" s="383">
        <v>46046</v>
      </c>
      <c r="AM163" s="381">
        <v>16449</v>
      </c>
      <c r="AN163" s="379">
        <v>46047</v>
      </c>
      <c r="AO163" s="371"/>
      <c r="AP163" s="377"/>
      <c r="AQ163" s="384" t="s">
        <v>52</v>
      </c>
      <c r="AR163" s="371"/>
    </row>
    <row r="164" spans="1:44" ht="53.1" hidden="1" customHeight="1">
      <c r="A164" s="362" t="s">
        <v>45</v>
      </c>
      <c r="B164" s="363" t="s">
        <v>46</v>
      </c>
      <c r="C164" s="362">
        <v>3</v>
      </c>
      <c r="D164" s="364"/>
      <c r="E164" s="365">
        <v>179</v>
      </c>
      <c r="F164" s="364" t="s">
        <v>577</v>
      </c>
      <c r="G164" s="363" t="s">
        <v>598</v>
      </c>
      <c r="H164" s="362" t="s">
        <v>49</v>
      </c>
      <c r="I164" s="366">
        <v>39581757</v>
      </c>
      <c r="J164" s="364" t="s">
        <v>613</v>
      </c>
      <c r="K164" s="367">
        <v>11000000</v>
      </c>
      <c r="L164" s="368">
        <v>46037</v>
      </c>
      <c r="M164" s="368">
        <v>46203</v>
      </c>
      <c r="N164" s="367">
        <f>ROUND(IFERROR(K165/30*(DAYS360(L165,M165))," "),0)</f>
        <v>80733333</v>
      </c>
      <c r="O164" s="369"/>
      <c r="P164" s="370"/>
      <c r="Q164" s="371"/>
      <c r="R164" s="372" t="s">
        <v>130</v>
      </c>
      <c r="S164" s="373" t="s">
        <v>52</v>
      </c>
      <c r="T164" s="374" t="s">
        <v>52</v>
      </c>
      <c r="U164" s="375">
        <v>46046</v>
      </c>
      <c r="V164" s="376" t="s">
        <v>52</v>
      </c>
      <c r="W164" s="370"/>
      <c r="X164" s="377" t="s">
        <v>52</v>
      </c>
      <c r="Y164" s="378" t="s">
        <v>614</v>
      </c>
      <c r="Z164" s="377"/>
      <c r="AA164" s="379">
        <v>46046</v>
      </c>
      <c r="AB164" s="377">
        <v>16080</v>
      </c>
      <c r="AC164" s="377" t="s">
        <v>52</v>
      </c>
      <c r="AD164" s="377"/>
      <c r="AE164" s="380" t="s">
        <v>52</v>
      </c>
      <c r="AF164" s="381" t="s">
        <v>615</v>
      </c>
      <c r="AG164" s="377" t="s">
        <v>52</v>
      </c>
      <c r="AH164" s="382">
        <v>46049</v>
      </c>
      <c r="AI164" s="377" t="s">
        <v>52</v>
      </c>
      <c r="AJ164" s="381" t="s">
        <v>52</v>
      </c>
      <c r="AK164" s="383">
        <v>46049</v>
      </c>
      <c r="AL164" s="383">
        <v>46049</v>
      </c>
      <c r="AM164" s="381">
        <v>16508</v>
      </c>
      <c r="AN164" s="379">
        <v>46050</v>
      </c>
      <c r="AO164" s="371"/>
      <c r="AP164" s="377"/>
      <c r="AQ164" s="384" t="s">
        <v>52</v>
      </c>
      <c r="AR164" s="371"/>
    </row>
    <row r="165" spans="1:44" ht="53.1" hidden="1" customHeight="1">
      <c r="A165" s="362" t="s">
        <v>45</v>
      </c>
      <c r="B165" s="363" t="s">
        <v>46</v>
      </c>
      <c r="C165" s="362">
        <v>2</v>
      </c>
      <c r="D165" s="364" t="s">
        <v>616</v>
      </c>
      <c r="E165" s="365">
        <v>188</v>
      </c>
      <c r="F165" s="364" t="s">
        <v>577</v>
      </c>
      <c r="G165" s="363" t="s">
        <v>598</v>
      </c>
      <c r="H165" s="362" t="s">
        <v>49</v>
      </c>
      <c r="I165" s="366">
        <v>80076149</v>
      </c>
      <c r="J165" s="364" t="s">
        <v>617</v>
      </c>
      <c r="K165" s="367">
        <v>7000000</v>
      </c>
      <c r="L165" s="368">
        <v>46037</v>
      </c>
      <c r="M165" s="368">
        <v>46387</v>
      </c>
      <c r="N165" s="367">
        <f>ROUND(IFERROR(K165/30*(DAYS360(L165,M165))," "),0)</f>
        <v>80733333</v>
      </c>
      <c r="O165" s="369">
        <v>3505153974</v>
      </c>
      <c r="P165" s="370"/>
      <c r="Q165" s="371"/>
      <c r="R165" s="372" t="s">
        <v>200</v>
      </c>
      <c r="S165" s="373" t="s">
        <v>52</v>
      </c>
      <c r="T165" s="374" t="s">
        <v>52</v>
      </c>
      <c r="U165" s="375">
        <v>46044</v>
      </c>
      <c r="V165" s="376" t="s">
        <v>52</v>
      </c>
      <c r="W165" s="370" t="s">
        <v>618</v>
      </c>
      <c r="X165" s="377" t="s">
        <v>80</v>
      </c>
      <c r="Y165" s="378" t="s">
        <v>619</v>
      </c>
      <c r="Z165" s="377"/>
      <c r="AA165" s="379"/>
      <c r="AB165" s="377">
        <v>16089</v>
      </c>
      <c r="AC165" s="377" t="s">
        <v>52</v>
      </c>
      <c r="AD165" s="377"/>
      <c r="AE165" s="380" t="s">
        <v>52</v>
      </c>
      <c r="AF165" s="381" t="s">
        <v>620</v>
      </c>
      <c r="AG165" s="377" t="s">
        <v>52</v>
      </c>
      <c r="AH165" s="382">
        <v>46046</v>
      </c>
      <c r="AI165" s="377" t="s">
        <v>52</v>
      </c>
      <c r="AJ165" s="381" t="s">
        <v>52</v>
      </c>
      <c r="AK165" s="383">
        <v>46050</v>
      </c>
      <c r="AL165" s="383">
        <v>46051</v>
      </c>
      <c r="AM165" s="381">
        <v>16583</v>
      </c>
      <c r="AN165" s="379">
        <v>46051</v>
      </c>
      <c r="AO165" s="371"/>
      <c r="AP165" s="377"/>
      <c r="AQ165" s="384" t="s">
        <v>61</v>
      </c>
      <c r="AR165" s="371"/>
    </row>
    <row r="166" spans="1:44" ht="53.1" hidden="1" customHeight="1">
      <c r="A166" s="362" t="s">
        <v>45</v>
      </c>
      <c r="B166" s="363" t="s">
        <v>46</v>
      </c>
      <c r="C166" s="362">
        <v>3</v>
      </c>
      <c r="D166" s="364" t="s">
        <v>621</v>
      </c>
      <c r="E166" s="365">
        <v>181</v>
      </c>
      <c r="F166" s="364" t="s">
        <v>577</v>
      </c>
      <c r="G166" s="363" t="s">
        <v>598</v>
      </c>
      <c r="H166" s="362" t="s">
        <v>49</v>
      </c>
      <c r="I166" s="366">
        <v>1040362411</v>
      </c>
      <c r="J166" s="364" t="s">
        <v>622</v>
      </c>
      <c r="K166" s="367">
        <v>11000000</v>
      </c>
      <c r="L166" s="368">
        <v>46042</v>
      </c>
      <c r="M166" s="368">
        <v>46387</v>
      </c>
      <c r="N166" s="367">
        <f>ROUND(IFERROR(K167/30*(DAYS360(L167,M167))," "),0)</f>
        <v>0</v>
      </c>
      <c r="O166" s="369"/>
      <c r="P166" s="370"/>
      <c r="Q166" s="371"/>
      <c r="R166" s="372" t="s">
        <v>192</v>
      </c>
      <c r="S166" s="373" t="s">
        <v>52</v>
      </c>
      <c r="T166" s="374" t="s">
        <v>52</v>
      </c>
      <c r="U166" s="375">
        <v>46046</v>
      </c>
      <c r="V166" s="376" t="s">
        <v>52</v>
      </c>
      <c r="W166" s="370" t="s">
        <v>623</v>
      </c>
      <c r="X166" s="377" t="s">
        <v>52</v>
      </c>
      <c r="Y166" s="378" t="s">
        <v>624</v>
      </c>
      <c r="Z166" s="377"/>
      <c r="AA166" s="379"/>
      <c r="AB166" s="377">
        <v>16082</v>
      </c>
      <c r="AC166" s="377" t="s">
        <v>52</v>
      </c>
      <c r="AD166" s="377"/>
      <c r="AE166" s="380" t="s">
        <v>52</v>
      </c>
      <c r="AF166" s="381" t="s">
        <v>625</v>
      </c>
      <c r="AG166" s="377" t="s">
        <v>52</v>
      </c>
      <c r="AH166" s="382">
        <v>46049</v>
      </c>
      <c r="AI166" s="377" t="s">
        <v>52</v>
      </c>
      <c r="AJ166" s="381" t="s">
        <v>52</v>
      </c>
      <c r="AK166" s="383">
        <v>46049</v>
      </c>
      <c r="AL166" s="383">
        <v>46049</v>
      </c>
      <c r="AM166" s="381">
        <v>16494</v>
      </c>
      <c r="AN166" s="379">
        <v>46049</v>
      </c>
      <c r="AO166" s="371"/>
      <c r="AP166" s="377"/>
      <c r="AQ166" s="384" t="s">
        <v>52</v>
      </c>
      <c r="AR166" s="371"/>
    </row>
    <row r="167" spans="1:44" ht="53.1" hidden="1" customHeight="1">
      <c r="A167" s="403" t="s">
        <v>128</v>
      </c>
      <c r="B167" s="404" t="s">
        <v>46</v>
      </c>
      <c r="C167" s="405" t="s">
        <v>589</v>
      </c>
      <c r="D167" s="405"/>
      <c r="E167" s="424"/>
      <c r="F167" s="408" t="s">
        <v>577</v>
      </c>
      <c r="G167" s="409" t="s">
        <v>598</v>
      </c>
      <c r="H167" s="410"/>
      <c r="I167" s="410"/>
      <c r="J167" s="393" t="s">
        <v>626</v>
      </c>
      <c r="K167" s="410"/>
      <c r="L167" s="411"/>
      <c r="M167" s="410"/>
      <c r="N167" s="410"/>
      <c r="O167" s="412"/>
      <c r="P167" s="413"/>
      <c r="Q167" s="410"/>
      <c r="R167" s="406" t="s">
        <v>214</v>
      </c>
      <c r="S167" s="405"/>
      <c r="T167" s="406" t="s">
        <v>215</v>
      </c>
      <c r="U167" s="415">
        <v>46049</v>
      </c>
      <c r="V167" s="405" t="s">
        <v>52</v>
      </c>
      <c r="W167" s="413"/>
      <c r="X167" s="401" t="s">
        <v>52</v>
      </c>
      <c r="Y167" s="416"/>
      <c r="Z167" s="401" t="s">
        <v>52</v>
      </c>
      <c r="AA167" s="410"/>
      <c r="AB167" s="401"/>
      <c r="AC167" s="381" t="s">
        <v>60</v>
      </c>
      <c r="AD167" s="401"/>
      <c r="AE167" s="381" t="s">
        <v>60</v>
      </c>
      <c r="AF167" s="405" t="s">
        <v>627</v>
      </c>
      <c r="AG167" s="377" t="s">
        <v>52</v>
      </c>
      <c r="AH167" s="401" t="s">
        <v>60</v>
      </c>
      <c r="AI167" s="377" t="s">
        <v>52</v>
      </c>
      <c r="AJ167" s="405" t="s">
        <v>52</v>
      </c>
      <c r="AK167" s="422">
        <v>46035</v>
      </c>
      <c r="AL167" s="405"/>
      <c r="AM167" s="405" t="s">
        <v>61</v>
      </c>
      <c r="AN167" s="410"/>
      <c r="AO167" s="410"/>
      <c r="AP167" s="401"/>
      <c r="AQ167" s="423" t="s">
        <v>61</v>
      </c>
      <c r="AR167" s="410"/>
    </row>
    <row r="168" spans="1:44" ht="53.1" hidden="1" customHeight="1">
      <c r="A168" s="362" t="s">
        <v>45</v>
      </c>
      <c r="B168" s="363" t="s">
        <v>46</v>
      </c>
      <c r="C168" s="362">
        <v>3</v>
      </c>
      <c r="D168" s="364"/>
      <c r="E168" s="365">
        <v>189</v>
      </c>
      <c r="F168" s="364" t="s">
        <v>577</v>
      </c>
      <c r="G168" s="363" t="s">
        <v>598</v>
      </c>
      <c r="H168" s="362" t="s">
        <v>49</v>
      </c>
      <c r="I168" s="366">
        <v>1094959426</v>
      </c>
      <c r="J168" s="364" t="s">
        <v>628</v>
      </c>
      <c r="K168" s="367">
        <v>7000000</v>
      </c>
      <c r="L168" s="368">
        <v>46041</v>
      </c>
      <c r="M168" s="368">
        <v>46203</v>
      </c>
      <c r="N168" s="367">
        <f>ROUND(IFERROR(K169/30*(DAYS360(L169,M169))," "),0)</f>
        <v>25666667</v>
      </c>
      <c r="O168" s="369"/>
      <c r="P168" s="370"/>
      <c r="Q168" s="371"/>
      <c r="R168" s="372" t="s">
        <v>130</v>
      </c>
      <c r="S168" s="373" t="s">
        <v>52</v>
      </c>
      <c r="T168" s="374" t="s">
        <v>629</v>
      </c>
      <c r="U168" s="375">
        <v>46046</v>
      </c>
      <c r="V168" s="376" t="s">
        <v>52</v>
      </c>
      <c r="W168" s="370"/>
      <c r="X168" s="377" t="s">
        <v>52</v>
      </c>
      <c r="Y168" s="378" t="s">
        <v>630</v>
      </c>
      <c r="Z168" s="377"/>
      <c r="AA168" s="379">
        <v>46046</v>
      </c>
      <c r="AB168" s="377">
        <v>16090</v>
      </c>
      <c r="AC168" s="377" t="s">
        <v>52</v>
      </c>
      <c r="AD168" s="377"/>
      <c r="AE168" s="380" t="s">
        <v>52</v>
      </c>
      <c r="AF168" s="381" t="s">
        <v>631</v>
      </c>
      <c r="AG168" s="377" t="s">
        <v>52</v>
      </c>
      <c r="AH168" s="382">
        <v>46049</v>
      </c>
      <c r="AI168" s="377" t="s">
        <v>52</v>
      </c>
      <c r="AJ168" s="381" t="s">
        <v>57</v>
      </c>
      <c r="AK168" s="383">
        <v>46049</v>
      </c>
      <c r="AL168" s="383">
        <v>46050</v>
      </c>
      <c r="AM168" s="381">
        <v>16525</v>
      </c>
      <c r="AN168" s="379">
        <v>46050</v>
      </c>
      <c r="AO168" s="371"/>
      <c r="AP168" s="377"/>
      <c r="AQ168" s="384" t="s">
        <v>52</v>
      </c>
      <c r="AR168" s="371"/>
    </row>
    <row r="169" spans="1:44" ht="53.1" hidden="1" customHeight="1">
      <c r="A169" s="362" t="s">
        <v>45</v>
      </c>
      <c r="B169" s="363" t="s">
        <v>46</v>
      </c>
      <c r="C169" s="362">
        <v>5</v>
      </c>
      <c r="D169" s="364" t="s">
        <v>632</v>
      </c>
      <c r="E169" s="365"/>
      <c r="F169" s="364" t="s">
        <v>577</v>
      </c>
      <c r="G169" s="363" t="s">
        <v>598</v>
      </c>
      <c r="H169" s="362" t="s">
        <v>49</v>
      </c>
      <c r="I169" s="366">
        <v>8419382</v>
      </c>
      <c r="J169" s="364" t="s">
        <v>633</v>
      </c>
      <c r="K169" s="367">
        <v>5000000</v>
      </c>
      <c r="L169" s="368">
        <v>46048</v>
      </c>
      <c r="M169" s="368">
        <v>46203</v>
      </c>
      <c r="N169" s="367">
        <v>25666667</v>
      </c>
      <c r="O169" s="369"/>
      <c r="P169" s="370"/>
      <c r="Q169" s="371"/>
      <c r="R169" s="372" t="s">
        <v>130</v>
      </c>
      <c r="S169" s="373" t="s">
        <v>52</v>
      </c>
      <c r="T169" s="374" t="s">
        <v>52</v>
      </c>
      <c r="U169" s="375">
        <v>46046</v>
      </c>
      <c r="V169" s="376" t="s">
        <v>131</v>
      </c>
      <c r="W169" s="370"/>
      <c r="X169" s="377" t="s">
        <v>52</v>
      </c>
      <c r="Y169" s="378" t="s">
        <v>634</v>
      </c>
      <c r="Z169" s="377"/>
      <c r="AA169" s="379">
        <v>46047</v>
      </c>
      <c r="AB169" s="377">
        <v>16430</v>
      </c>
      <c r="AC169" s="377" t="s">
        <v>52</v>
      </c>
      <c r="AD169" s="377"/>
      <c r="AE169" s="380" t="s">
        <v>52</v>
      </c>
      <c r="AF169" s="381" t="s">
        <v>635</v>
      </c>
      <c r="AG169" s="377" t="s">
        <v>52</v>
      </c>
      <c r="AH169" s="382">
        <v>46049</v>
      </c>
      <c r="AI169" s="377" t="s">
        <v>52</v>
      </c>
      <c r="AJ169" s="381" t="s">
        <v>52</v>
      </c>
      <c r="AK169" s="383">
        <v>46051</v>
      </c>
      <c r="AL169" s="383">
        <v>46052</v>
      </c>
      <c r="AM169" s="381" t="s">
        <v>61</v>
      </c>
      <c r="AN169" s="379" t="s">
        <v>61</v>
      </c>
      <c r="AO169" s="371" t="s">
        <v>61</v>
      </c>
      <c r="AP169" s="377" t="s">
        <v>61</v>
      </c>
      <c r="AQ169" s="384" t="s">
        <v>61</v>
      </c>
      <c r="AR169" s="371" t="s">
        <v>61</v>
      </c>
    </row>
    <row r="170" spans="1:44" ht="53.1" hidden="1" customHeight="1">
      <c r="A170" s="362" t="s">
        <v>45</v>
      </c>
      <c r="B170" s="363" t="s">
        <v>46</v>
      </c>
      <c r="C170" s="362">
        <v>3</v>
      </c>
      <c r="D170" s="364"/>
      <c r="E170" s="365">
        <v>178</v>
      </c>
      <c r="F170" s="364" t="s">
        <v>577</v>
      </c>
      <c r="G170" s="363" t="s">
        <v>598</v>
      </c>
      <c r="H170" s="362" t="s">
        <v>49</v>
      </c>
      <c r="I170" s="366">
        <v>11206499</v>
      </c>
      <c r="J170" s="364" t="s">
        <v>636</v>
      </c>
      <c r="K170" s="367">
        <v>9061000</v>
      </c>
      <c r="L170" s="368">
        <v>46037</v>
      </c>
      <c r="M170" s="368">
        <v>46203</v>
      </c>
      <c r="N170" s="367">
        <f t="shared" ref="N170:N176" si="7">ROUND(IFERROR(K170/30*(DAYS360(L170,M170))," "),0)</f>
        <v>49835500</v>
      </c>
      <c r="O170" s="369"/>
      <c r="P170" s="370"/>
      <c r="Q170" s="371"/>
      <c r="R170" s="372" t="s">
        <v>130</v>
      </c>
      <c r="S170" s="373" t="s">
        <v>52</v>
      </c>
      <c r="T170" s="374" t="s">
        <v>52</v>
      </c>
      <c r="U170" s="375">
        <v>46045</v>
      </c>
      <c r="V170" s="376" t="s">
        <v>52</v>
      </c>
      <c r="W170" s="370"/>
      <c r="X170" s="377" t="s">
        <v>52</v>
      </c>
      <c r="Y170" s="378" t="s">
        <v>637</v>
      </c>
      <c r="Z170" s="377"/>
      <c r="AA170" s="379">
        <v>46045</v>
      </c>
      <c r="AB170" s="377">
        <v>16079</v>
      </c>
      <c r="AC170" s="377" t="s">
        <v>52</v>
      </c>
      <c r="AD170" s="377"/>
      <c r="AE170" s="380" t="s">
        <v>52</v>
      </c>
      <c r="AF170" s="381" t="s">
        <v>638</v>
      </c>
      <c r="AG170" s="377" t="s">
        <v>52</v>
      </c>
      <c r="AH170" s="382">
        <v>46051</v>
      </c>
      <c r="AI170" s="377" t="s">
        <v>52</v>
      </c>
      <c r="AJ170" s="381" t="s">
        <v>52</v>
      </c>
      <c r="AK170" s="383">
        <v>46046</v>
      </c>
      <c r="AL170" s="383">
        <v>46046</v>
      </c>
      <c r="AM170" s="381" t="s">
        <v>61</v>
      </c>
      <c r="AN170" s="379"/>
      <c r="AO170" s="371"/>
      <c r="AP170" s="377"/>
      <c r="AQ170" s="384" t="s">
        <v>61</v>
      </c>
      <c r="AR170" s="371"/>
    </row>
    <row r="171" spans="1:44" ht="53.1" hidden="1" customHeight="1">
      <c r="A171" s="362" t="s">
        <v>45</v>
      </c>
      <c r="B171" s="363" t="s">
        <v>46</v>
      </c>
      <c r="C171" s="362">
        <v>1</v>
      </c>
      <c r="D171" s="364" t="s">
        <v>639</v>
      </c>
      <c r="E171" s="365">
        <v>186</v>
      </c>
      <c r="F171" s="364" t="s">
        <v>577</v>
      </c>
      <c r="G171" s="363" t="s">
        <v>598</v>
      </c>
      <c r="H171" s="362" t="s">
        <v>49</v>
      </c>
      <c r="I171" s="366">
        <v>1035222997</v>
      </c>
      <c r="J171" s="364" t="s">
        <v>640</v>
      </c>
      <c r="K171" s="367">
        <v>12000000</v>
      </c>
      <c r="L171" s="368">
        <v>46044</v>
      </c>
      <c r="M171" s="368">
        <v>46387</v>
      </c>
      <c r="N171" s="367">
        <f t="shared" si="7"/>
        <v>135600000</v>
      </c>
      <c r="O171" s="369">
        <v>3113270503</v>
      </c>
      <c r="P171" s="370" t="s">
        <v>580</v>
      </c>
      <c r="Q171" s="371"/>
      <c r="R171" s="372" t="s">
        <v>192</v>
      </c>
      <c r="S171" s="373" t="s">
        <v>52</v>
      </c>
      <c r="T171" s="374" t="s">
        <v>52</v>
      </c>
      <c r="U171" s="375">
        <v>46041</v>
      </c>
      <c r="V171" s="376" t="s">
        <v>52</v>
      </c>
      <c r="W171" s="370"/>
      <c r="X171" s="377" t="s">
        <v>52</v>
      </c>
      <c r="Y171" s="378" t="s">
        <v>641</v>
      </c>
      <c r="Z171" s="377"/>
      <c r="AA171" s="379">
        <v>46038</v>
      </c>
      <c r="AB171" s="377">
        <v>16087</v>
      </c>
      <c r="AC171" s="377" t="s">
        <v>52</v>
      </c>
      <c r="AD171" s="377"/>
      <c r="AE171" s="380" t="s">
        <v>52</v>
      </c>
      <c r="AF171" s="381" t="s">
        <v>642</v>
      </c>
      <c r="AG171" s="377" t="s">
        <v>52</v>
      </c>
      <c r="AH171" s="382">
        <v>46042</v>
      </c>
      <c r="AI171" s="377" t="s">
        <v>52</v>
      </c>
      <c r="AJ171" s="381" t="s">
        <v>52</v>
      </c>
      <c r="AK171" s="383">
        <v>46046</v>
      </c>
      <c r="AL171" s="383">
        <v>46046</v>
      </c>
      <c r="AM171" s="381">
        <v>16446</v>
      </c>
      <c r="AN171" s="379">
        <v>46047</v>
      </c>
      <c r="AO171" s="371"/>
      <c r="AP171" s="377"/>
      <c r="AQ171" s="384" t="s">
        <v>52</v>
      </c>
      <c r="AR171" s="371"/>
    </row>
    <row r="172" spans="1:44" ht="53.1" hidden="1" customHeight="1">
      <c r="A172" s="362" t="s">
        <v>45</v>
      </c>
      <c r="B172" s="363" t="s">
        <v>46</v>
      </c>
      <c r="C172" s="362">
        <v>2</v>
      </c>
      <c r="D172" s="364"/>
      <c r="E172" s="365">
        <v>185</v>
      </c>
      <c r="F172" s="364" t="s">
        <v>577</v>
      </c>
      <c r="G172" s="363" t="s">
        <v>598</v>
      </c>
      <c r="H172" s="362" t="s">
        <v>49</v>
      </c>
      <c r="I172" s="366">
        <v>1233692395</v>
      </c>
      <c r="J172" s="364" t="s">
        <v>643</v>
      </c>
      <c r="K172" s="367">
        <v>8720000</v>
      </c>
      <c r="L172" s="368">
        <v>46041</v>
      </c>
      <c r="M172" s="368">
        <v>46203</v>
      </c>
      <c r="N172" s="367">
        <f t="shared" si="7"/>
        <v>46797333</v>
      </c>
      <c r="O172" s="369">
        <v>3212489117</v>
      </c>
      <c r="P172" s="370" t="s">
        <v>644</v>
      </c>
      <c r="Q172" s="371"/>
      <c r="R172" s="372" t="s">
        <v>51</v>
      </c>
      <c r="S172" s="373" t="s">
        <v>52</v>
      </c>
      <c r="T172" s="374" t="s">
        <v>52</v>
      </c>
      <c r="U172" s="375">
        <v>46041</v>
      </c>
      <c r="V172" s="376" t="s">
        <v>52</v>
      </c>
      <c r="W172" s="370" t="s">
        <v>645</v>
      </c>
      <c r="X172" s="377" t="s">
        <v>57</v>
      </c>
      <c r="Y172" s="378" t="s">
        <v>646</v>
      </c>
      <c r="Z172" s="377"/>
      <c r="AA172" s="379">
        <v>46036</v>
      </c>
      <c r="AB172" s="377">
        <v>16086</v>
      </c>
      <c r="AC172" s="377" t="s">
        <v>52</v>
      </c>
      <c r="AD172" s="377"/>
      <c r="AE172" s="380" t="s">
        <v>52</v>
      </c>
      <c r="AF172" s="381" t="s">
        <v>647</v>
      </c>
      <c r="AG172" s="377" t="s">
        <v>52</v>
      </c>
      <c r="AH172" s="382">
        <v>46037</v>
      </c>
      <c r="AI172" s="377" t="s">
        <v>52</v>
      </c>
      <c r="AJ172" s="381" t="s">
        <v>52</v>
      </c>
      <c r="AK172" s="383">
        <v>46038</v>
      </c>
      <c r="AL172" s="383">
        <v>46038</v>
      </c>
      <c r="AM172" s="381">
        <v>16311</v>
      </c>
      <c r="AN172" s="379">
        <v>46042</v>
      </c>
      <c r="AO172" s="371"/>
      <c r="AP172" s="377"/>
      <c r="AQ172" s="384" t="s">
        <v>52</v>
      </c>
      <c r="AR172" s="371"/>
    </row>
    <row r="173" spans="1:44" ht="53.1" hidden="1" customHeight="1">
      <c r="A173" s="362" t="s">
        <v>45</v>
      </c>
      <c r="B173" s="363" t="s">
        <v>46</v>
      </c>
      <c r="C173" s="362">
        <v>1</v>
      </c>
      <c r="D173" s="364"/>
      <c r="E173" s="365">
        <v>190</v>
      </c>
      <c r="F173" s="364" t="s">
        <v>577</v>
      </c>
      <c r="G173" s="363" t="s">
        <v>598</v>
      </c>
      <c r="H173" s="362" t="s">
        <v>49</v>
      </c>
      <c r="I173" s="366">
        <v>1143411985</v>
      </c>
      <c r="J173" s="364" t="s">
        <v>648</v>
      </c>
      <c r="K173" s="367">
        <v>7000000</v>
      </c>
      <c r="L173" s="368">
        <v>46030</v>
      </c>
      <c r="M173" s="368">
        <v>46382</v>
      </c>
      <c r="N173" s="367">
        <f t="shared" si="7"/>
        <v>81200000</v>
      </c>
      <c r="O173" s="369">
        <v>3016416541</v>
      </c>
      <c r="P173" s="370" t="s">
        <v>580</v>
      </c>
      <c r="Q173" s="371"/>
      <c r="R173" s="372" t="s">
        <v>51</v>
      </c>
      <c r="S173" s="373" t="s">
        <v>52</v>
      </c>
      <c r="T173" s="374" t="s">
        <v>52</v>
      </c>
      <c r="U173" s="375">
        <v>46041</v>
      </c>
      <c r="V173" s="376" t="s">
        <v>52</v>
      </c>
      <c r="W173" s="370"/>
      <c r="X173" s="377" t="s">
        <v>52</v>
      </c>
      <c r="Y173" s="378" t="s">
        <v>649</v>
      </c>
      <c r="Z173" s="377"/>
      <c r="AA173" s="379">
        <v>46032</v>
      </c>
      <c r="AB173" s="377">
        <v>16091</v>
      </c>
      <c r="AC173" s="377" t="s">
        <v>52</v>
      </c>
      <c r="AD173" s="377"/>
      <c r="AE173" s="380" t="s">
        <v>52</v>
      </c>
      <c r="AF173" s="381" t="s">
        <v>650</v>
      </c>
      <c r="AG173" s="377" t="s">
        <v>52</v>
      </c>
      <c r="AH173" s="382">
        <v>46035</v>
      </c>
      <c r="AI173" s="377" t="s">
        <v>52</v>
      </c>
      <c r="AJ173" s="381" t="s">
        <v>52</v>
      </c>
      <c r="AK173" s="383">
        <v>46035</v>
      </c>
      <c r="AL173" s="383">
        <v>46035</v>
      </c>
      <c r="AM173" s="381">
        <v>16267</v>
      </c>
      <c r="AN173" s="379">
        <v>46036</v>
      </c>
      <c r="AO173" s="371"/>
      <c r="AP173" s="377"/>
      <c r="AQ173" s="384" t="s">
        <v>52</v>
      </c>
      <c r="AR173" s="371"/>
    </row>
    <row r="174" spans="1:44" ht="53.1" hidden="1" customHeight="1">
      <c r="A174" s="362" t="s">
        <v>45</v>
      </c>
      <c r="B174" s="363" t="s">
        <v>46</v>
      </c>
      <c r="C174" s="362">
        <v>3</v>
      </c>
      <c r="D174" s="364"/>
      <c r="E174" s="365">
        <v>180</v>
      </c>
      <c r="F174" s="364" t="s">
        <v>577</v>
      </c>
      <c r="G174" s="363" t="s">
        <v>598</v>
      </c>
      <c r="H174" s="362" t="s">
        <v>49</v>
      </c>
      <c r="I174" s="366">
        <v>1070619459</v>
      </c>
      <c r="J174" s="364" t="s">
        <v>651</v>
      </c>
      <c r="K174" s="367">
        <v>11000000</v>
      </c>
      <c r="L174" s="368">
        <v>46037</v>
      </c>
      <c r="M174" s="368">
        <v>46387</v>
      </c>
      <c r="N174" s="367">
        <f t="shared" si="7"/>
        <v>126866667</v>
      </c>
      <c r="O174" s="369">
        <v>3124532755</v>
      </c>
      <c r="P174" s="370"/>
      <c r="Q174" s="371"/>
      <c r="R174" s="372" t="s">
        <v>229</v>
      </c>
      <c r="S174" s="373" t="s">
        <v>52</v>
      </c>
      <c r="T174" s="374" t="s">
        <v>52</v>
      </c>
      <c r="U174" s="375">
        <v>46045</v>
      </c>
      <c r="V174" s="376" t="s">
        <v>131</v>
      </c>
      <c r="W174" s="370"/>
      <c r="X174" s="377" t="s">
        <v>80</v>
      </c>
      <c r="Y174" s="378" t="s">
        <v>652</v>
      </c>
      <c r="Z174" s="377"/>
      <c r="AA174" s="379"/>
      <c r="AB174" s="377">
        <v>16081</v>
      </c>
      <c r="AC174" s="377" t="s">
        <v>52</v>
      </c>
      <c r="AD174" s="377"/>
      <c r="AE174" s="380" t="s">
        <v>52</v>
      </c>
      <c r="AF174" s="381" t="s">
        <v>653</v>
      </c>
      <c r="AG174" s="377" t="s">
        <v>52</v>
      </c>
      <c r="AH174" s="382" t="s">
        <v>118</v>
      </c>
      <c r="AI174" s="377" t="s">
        <v>52</v>
      </c>
      <c r="AJ174" s="381" t="s">
        <v>52</v>
      </c>
      <c r="AK174" s="383">
        <v>46049</v>
      </c>
      <c r="AL174" s="383">
        <v>46050</v>
      </c>
      <c r="AM174" s="381">
        <v>16544</v>
      </c>
      <c r="AN174" s="379">
        <v>46050</v>
      </c>
      <c r="AO174" s="371"/>
      <c r="AP174" s="377"/>
      <c r="AQ174" s="384" t="s">
        <v>52</v>
      </c>
      <c r="AR174" s="371"/>
    </row>
    <row r="175" spans="1:44" ht="53.1" hidden="1" customHeight="1">
      <c r="A175" s="362" t="s">
        <v>45</v>
      </c>
      <c r="B175" s="363" t="s">
        <v>46</v>
      </c>
      <c r="C175" s="362">
        <v>1</v>
      </c>
      <c r="D175" s="364" t="s">
        <v>639</v>
      </c>
      <c r="E175" s="365">
        <v>183</v>
      </c>
      <c r="F175" s="364" t="s">
        <v>577</v>
      </c>
      <c r="G175" s="363" t="s">
        <v>598</v>
      </c>
      <c r="H175" s="362" t="s">
        <v>49</v>
      </c>
      <c r="I175" s="366">
        <v>16804103</v>
      </c>
      <c r="J175" s="364" t="s">
        <v>654</v>
      </c>
      <c r="K175" s="367">
        <v>10780000</v>
      </c>
      <c r="L175" s="368">
        <v>46035</v>
      </c>
      <c r="M175" s="368">
        <v>46379</v>
      </c>
      <c r="N175" s="367">
        <f t="shared" si="7"/>
        <v>122173333</v>
      </c>
      <c r="O175" s="369">
        <v>3122988694</v>
      </c>
      <c r="P175" s="370" t="s">
        <v>580</v>
      </c>
      <c r="Q175" s="371"/>
      <c r="R175" s="372" t="s">
        <v>51</v>
      </c>
      <c r="S175" s="373" t="s">
        <v>52</v>
      </c>
      <c r="T175" s="374" t="s">
        <v>52</v>
      </c>
      <c r="U175" s="375">
        <v>46041</v>
      </c>
      <c r="V175" s="376" t="s">
        <v>52</v>
      </c>
      <c r="W175" s="370"/>
      <c r="X175" s="377" t="s">
        <v>52</v>
      </c>
      <c r="Y175" s="378" t="s">
        <v>655</v>
      </c>
      <c r="Z175" s="377"/>
      <c r="AA175" s="379">
        <v>46030</v>
      </c>
      <c r="AB175" s="377">
        <v>16084</v>
      </c>
      <c r="AC175" s="377" t="s">
        <v>52</v>
      </c>
      <c r="AD175" s="377"/>
      <c r="AE175" s="380" t="s">
        <v>52</v>
      </c>
      <c r="AF175" s="381" t="s">
        <v>656</v>
      </c>
      <c r="AG175" s="377" t="s">
        <v>52</v>
      </c>
      <c r="AH175" s="382">
        <v>46035</v>
      </c>
      <c r="AI175" s="377" t="s">
        <v>52</v>
      </c>
      <c r="AJ175" s="381" t="s">
        <v>52</v>
      </c>
      <c r="AK175" s="383">
        <v>46031</v>
      </c>
      <c r="AL175" s="383">
        <v>46032</v>
      </c>
      <c r="AM175" s="381">
        <v>16254</v>
      </c>
      <c r="AN175" s="379">
        <v>46033</v>
      </c>
      <c r="AO175" s="371"/>
      <c r="AP175" s="377"/>
      <c r="AQ175" s="384" t="s">
        <v>52</v>
      </c>
      <c r="AR175" s="371"/>
    </row>
    <row r="176" spans="1:44" ht="53.1" hidden="1" customHeight="1">
      <c r="A176" s="362" t="s">
        <v>45</v>
      </c>
      <c r="B176" s="363" t="s">
        <v>46</v>
      </c>
      <c r="C176" s="362">
        <v>2</v>
      </c>
      <c r="D176" s="364"/>
      <c r="E176" s="365">
        <v>223</v>
      </c>
      <c r="F176" s="364" t="s">
        <v>577</v>
      </c>
      <c r="G176" s="363" t="s">
        <v>657</v>
      </c>
      <c r="H176" s="362" t="s">
        <v>49</v>
      </c>
      <c r="I176" s="366">
        <v>1028026770</v>
      </c>
      <c r="J176" s="364" t="s">
        <v>658</v>
      </c>
      <c r="K176" s="367">
        <v>7500000</v>
      </c>
      <c r="L176" s="368">
        <v>46034</v>
      </c>
      <c r="M176" s="368">
        <v>46387</v>
      </c>
      <c r="N176" s="367">
        <f t="shared" si="7"/>
        <v>87250000</v>
      </c>
      <c r="O176" s="369">
        <v>3235873383</v>
      </c>
      <c r="P176" s="370"/>
      <c r="Q176" s="371"/>
      <c r="R176" s="372" t="s">
        <v>229</v>
      </c>
      <c r="S176" s="373" t="s">
        <v>52</v>
      </c>
      <c r="T176" s="374" t="s">
        <v>52</v>
      </c>
      <c r="U176" s="375">
        <v>46041</v>
      </c>
      <c r="V176" s="376" t="s">
        <v>52</v>
      </c>
      <c r="W176" s="370" t="s">
        <v>312</v>
      </c>
      <c r="X176" s="377" t="s">
        <v>52</v>
      </c>
      <c r="Y176" s="378" t="s">
        <v>659</v>
      </c>
      <c r="Z176" s="377"/>
      <c r="AA176" s="379">
        <v>46043</v>
      </c>
      <c r="AB176" s="377">
        <v>16106</v>
      </c>
      <c r="AC176" s="377" t="s">
        <v>52</v>
      </c>
      <c r="AD176" s="377"/>
      <c r="AE176" s="380" t="s">
        <v>52</v>
      </c>
      <c r="AF176" s="381" t="s">
        <v>660</v>
      </c>
      <c r="AG176" s="377" t="s">
        <v>52</v>
      </c>
      <c r="AH176" s="382">
        <v>46044</v>
      </c>
      <c r="AI176" s="377" t="s">
        <v>52</v>
      </c>
      <c r="AJ176" s="381" t="s">
        <v>52</v>
      </c>
      <c r="AK176" s="383">
        <v>46045</v>
      </c>
      <c r="AL176" s="383">
        <v>46045</v>
      </c>
      <c r="AM176" s="381" t="s">
        <v>61</v>
      </c>
      <c r="AN176" s="379"/>
      <c r="AO176" s="371"/>
      <c r="AP176" s="377"/>
      <c r="AQ176" s="384" t="s">
        <v>61</v>
      </c>
      <c r="AR176" s="371"/>
    </row>
    <row r="177" spans="1:44" ht="53.1" hidden="1" customHeight="1">
      <c r="A177" s="362" t="s">
        <v>45</v>
      </c>
      <c r="B177" s="363" t="s">
        <v>46</v>
      </c>
      <c r="C177" s="362">
        <v>5</v>
      </c>
      <c r="D177" s="364" t="s">
        <v>661</v>
      </c>
      <c r="E177" s="365"/>
      <c r="F177" s="364" t="s">
        <v>577</v>
      </c>
      <c r="G177" s="363" t="s">
        <v>657</v>
      </c>
      <c r="H177" s="362" t="s">
        <v>49</v>
      </c>
      <c r="I177" s="366">
        <v>16185841</v>
      </c>
      <c r="J177" s="364" t="s">
        <v>662</v>
      </c>
      <c r="K177" s="367">
        <v>5000000</v>
      </c>
      <c r="L177" s="368">
        <v>46042</v>
      </c>
      <c r="M177" s="368">
        <v>46142</v>
      </c>
      <c r="N177" s="367">
        <v>16666667</v>
      </c>
      <c r="O177" s="369"/>
      <c r="P177" s="370"/>
      <c r="Q177" s="371"/>
      <c r="R177" s="372" t="s">
        <v>192</v>
      </c>
      <c r="S177" s="373" t="s">
        <v>52</v>
      </c>
      <c r="T177" s="374" t="s">
        <v>52</v>
      </c>
      <c r="U177" s="375">
        <v>46048</v>
      </c>
      <c r="V177" s="376" t="s">
        <v>52</v>
      </c>
      <c r="W177" s="370"/>
      <c r="X177" s="377" t="s">
        <v>52</v>
      </c>
      <c r="Y177" s="378" t="s">
        <v>663</v>
      </c>
      <c r="Z177" s="377"/>
      <c r="AA177" s="379">
        <v>46047</v>
      </c>
      <c r="AB177" s="377">
        <v>16432</v>
      </c>
      <c r="AC177" s="377" t="s">
        <v>52</v>
      </c>
      <c r="AD177" s="377"/>
      <c r="AE177" s="380" t="s">
        <v>52</v>
      </c>
      <c r="AF177" s="381" t="s">
        <v>664</v>
      </c>
      <c r="AG177" s="377" t="s">
        <v>52</v>
      </c>
      <c r="AH177" s="382">
        <v>46048</v>
      </c>
      <c r="AI177" s="377" t="s">
        <v>52</v>
      </c>
      <c r="AJ177" s="381" t="s">
        <v>52</v>
      </c>
      <c r="AK177" s="383">
        <v>46050</v>
      </c>
      <c r="AL177" s="383">
        <v>46050</v>
      </c>
      <c r="AM177" s="381">
        <v>16536</v>
      </c>
      <c r="AN177" s="379">
        <v>46050</v>
      </c>
      <c r="AO177" s="371"/>
      <c r="AP177" s="377"/>
      <c r="AQ177" s="384" t="s">
        <v>52</v>
      </c>
      <c r="AR177" s="371"/>
    </row>
    <row r="178" spans="1:44" ht="53.1" hidden="1" customHeight="1">
      <c r="A178" s="362" t="s">
        <v>45</v>
      </c>
      <c r="B178" s="363" t="s">
        <v>46</v>
      </c>
      <c r="C178" s="362">
        <v>3</v>
      </c>
      <c r="D178" s="364"/>
      <c r="E178" s="365">
        <v>224</v>
      </c>
      <c r="F178" s="364" t="s">
        <v>577</v>
      </c>
      <c r="G178" s="363" t="s">
        <v>657</v>
      </c>
      <c r="H178" s="362" t="s">
        <v>49</v>
      </c>
      <c r="I178" s="366">
        <v>11205375</v>
      </c>
      <c r="J178" s="364" t="s">
        <v>665</v>
      </c>
      <c r="K178" s="367">
        <v>10735000</v>
      </c>
      <c r="L178" s="368">
        <v>46041</v>
      </c>
      <c r="M178" s="368">
        <v>46203</v>
      </c>
      <c r="N178" s="367">
        <f>ROUND(IFERROR(K179/30*(DAYS360(L179,M179))," "),0)</f>
        <v>121102200</v>
      </c>
      <c r="O178" s="369"/>
      <c r="P178" s="370"/>
      <c r="Q178" s="371"/>
      <c r="R178" s="372" t="s">
        <v>71</v>
      </c>
      <c r="S178" s="373" t="s">
        <v>52</v>
      </c>
      <c r="T178" s="374" t="s">
        <v>52</v>
      </c>
      <c r="U178" s="375">
        <v>46041</v>
      </c>
      <c r="V178" s="376" t="s">
        <v>52</v>
      </c>
      <c r="W178" s="370" t="s">
        <v>666</v>
      </c>
      <c r="X178" s="377" t="s">
        <v>52</v>
      </c>
      <c r="Y178" s="378" t="s">
        <v>667</v>
      </c>
      <c r="Z178" s="377"/>
      <c r="AA178" s="379">
        <v>46043</v>
      </c>
      <c r="AB178" s="377">
        <v>16107</v>
      </c>
      <c r="AC178" s="377" t="s">
        <v>52</v>
      </c>
      <c r="AD178" s="377"/>
      <c r="AE178" s="380" t="s">
        <v>52</v>
      </c>
      <c r="AF178" s="381" t="s">
        <v>668</v>
      </c>
      <c r="AG178" s="377" t="s">
        <v>52</v>
      </c>
      <c r="AH178" s="382">
        <v>46047</v>
      </c>
      <c r="AI178" s="377" t="s">
        <v>52</v>
      </c>
      <c r="AJ178" s="381" t="s">
        <v>52</v>
      </c>
      <c r="AK178" s="383">
        <v>46045</v>
      </c>
      <c r="AL178" s="383">
        <v>46045</v>
      </c>
      <c r="AM178" s="381">
        <v>16425</v>
      </c>
      <c r="AN178" s="379">
        <v>46047</v>
      </c>
      <c r="AO178" s="371"/>
      <c r="AP178" s="377"/>
      <c r="AQ178" s="384" t="s">
        <v>52</v>
      </c>
      <c r="AR178" s="371"/>
    </row>
    <row r="179" spans="1:44" ht="53.1" hidden="1" customHeight="1">
      <c r="A179" s="362" t="s">
        <v>45</v>
      </c>
      <c r="B179" s="363" t="s">
        <v>46</v>
      </c>
      <c r="C179" s="362">
        <v>2</v>
      </c>
      <c r="D179" s="364"/>
      <c r="E179" s="365">
        <v>217</v>
      </c>
      <c r="F179" s="364" t="s">
        <v>577</v>
      </c>
      <c r="G179" s="363" t="s">
        <v>657</v>
      </c>
      <c r="H179" s="362" t="s">
        <v>49</v>
      </c>
      <c r="I179" s="366">
        <v>30235537</v>
      </c>
      <c r="J179" s="364" t="s">
        <v>669</v>
      </c>
      <c r="K179" s="367">
        <v>10623000</v>
      </c>
      <c r="L179" s="368">
        <v>46036</v>
      </c>
      <c r="M179" s="368">
        <v>46382</v>
      </c>
      <c r="N179" s="367">
        <f>ROUND(IFERROR(K179/30*(DAYS360(L179,M179))," "),0)</f>
        <v>121102200</v>
      </c>
      <c r="O179" s="369"/>
      <c r="P179" s="370"/>
      <c r="Q179" s="371"/>
      <c r="R179" s="372" t="s">
        <v>229</v>
      </c>
      <c r="S179" s="373" t="s">
        <v>52</v>
      </c>
      <c r="T179" s="374" t="s">
        <v>52</v>
      </c>
      <c r="U179" s="375">
        <v>46041</v>
      </c>
      <c r="V179" s="376" t="s">
        <v>131</v>
      </c>
      <c r="W179" s="370"/>
      <c r="X179" s="377" t="s">
        <v>52</v>
      </c>
      <c r="Y179" s="378" t="s">
        <v>670</v>
      </c>
      <c r="Z179" s="377"/>
      <c r="AA179" s="379">
        <v>46043</v>
      </c>
      <c r="AB179" s="377">
        <v>16100</v>
      </c>
      <c r="AC179" s="377" t="s">
        <v>52</v>
      </c>
      <c r="AD179" s="377"/>
      <c r="AE179" s="380" t="s">
        <v>52</v>
      </c>
      <c r="AF179" s="381" t="s">
        <v>671</v>
      </c>
      <c r="AG179" s="377" t="s">
        <v>52</v>
      </c>
      <c r="AH179" s="382">
        <v>46044</v>
      </c>
      <c r="AI179" s="377" t="s">
        <v>52</v>
      </c>
      <c r="AJ179" s="381" t="s">
        <v>52</v>
      </c>
      <c r="AK179" s="383">
        <v>46045</v>
      </c>
      <c r="AL179" s="383">
        <v>46045</v>
      </c>
      <c r="AM179" s="381">
        <v>16426</v>
      </c>
      <c r="AN179" s="379">
        <v>46047</v>
      </c>
      <c r="AO179" s="371"/>
      <c r="AP179" s="377"/>
      <c r="AQ179" s="384" t="s">
        <v>52</v>
      </c>
      <c r="AR179" s="371"/>
    </row>
    <row r="180" spans="1:44" ht="53.1" hidden="1" customHeight="1">
      <c r="A180" s="362" t="s">
        <v>45</v>
      </c>
      <c r="B180" s="363" t="s">
        <v>46</v>
      </c>
      <c r="C180" s="362">
        <v>5</v>
      </c>
      <c r="D180" s="364"/>
      <c r="E180" s="365">
        <v>632</v>
      </c>
      <c r="F180" s="364" t="s">
        <v>577</v>
      </c>
      <c r="G180" s="363" t="s">
        <v>657</v>
      </c>
      <c r="H180" s="362" t="s">
        <v>49</v>
      </c>
      <c r="I180" s="366">
        <v>1094976595</v>
      </c>
      <c r="J180" s="364" t="s">
        <v>672</v>
      </c>
      <c r="K180" s="367">
        <v>6000000</v>
      </c>
      <c r="L180" s="368">
        <v>46048</v>
      </c>
      <c r="M180" s="368">
        <v>46203</v>
      </c>
      <c r="N180" s="367">
        <v>30800000</v>
      </c>
      <c r="O180" s="369"/>
      <c r="P180" s="370"/>
      <c r="Q180" s="371"/>
      <c r="R180" s="372" t="s">
        <v>192</v>
      </c>
      <c r="S180" s="373" t="s">
        <v>52</v>
      </c>
      <c r="T180" s="374" t="s">
        <v>52</v>
      </c>
      <c r="U180" s="375">
        <v>46049</v>
      </c>
      <c r="V180" s="376" t="s">
        <v>52</v>
      </c>
      <c r="W180" s="370" t="s">
        <v>673</v>
      </c>
      <c r="X180" s="377" t="s">
        <v>80</v>
      </c>
      <c r="Y180" s="378" t="s">
        <v>674</v>
      </c>
      <c r="Z180" s="377"/>
      <c r="AA180" s="379"/>
      <c r="AB180" s="377">
        <v>16429</v>
      </c>
      <c r="AC180" s="377" t="s">
        <v>52</v>
      </c>
      <c r="AD180" s="377"/>
      <c r="AE180" s="380" t="s">
        <v>52</v>
      </c>
      <c r="AF180" s="381" t="s">
        <v>675</v>
      </c>
      <c r="AG180" s="377" t="s">
        <v>52</v>
      </c>
      <c r="AH180" s="382">
        <v>46051</v>
      </c>
      <c r="AI180" s="377" t="s">
        <v>52</v>
      </c>
      <c r="AJ180" s="381" t="s">
        <v>52</v>
      </c>
      <c r="AK180" s="383">
        <v>46050</v>
      </c>
      <c r="AL180" s="383">
        <v>46051</v>
      </c>
      <c r="AM180" s="381">
        <v>16564</v>
      </c>
      <c r="AN180" s="379">
        <v>46051</v>
      </c>
      <c r="AO180" s="371"/>
      <c r="AP180" s="377"/>
      <c r="AQ180" s="384" t="s">
        <v>61</v>
      </c>
      <c r="AR180" s="371"/>
    </row>
    <row r="181" spans="1:44" ht="53.1" hidden="1" customHeight="1">
      <c r="A181" s="362" t="s">
        <v>45</v>
      </c>
      <c r="B181" s="363" t="s">
        <v>46</v>
      </c>
      <c r="C181" s="362">
        <v>5</v>
      </c>
      <c r="D181" s="364"/>
      <c r="E181" s="365"/>
      <c r="F181" s="364" t="s">
        <v>577</v>
      </c>
      <c r="G181" s="363" t="s">
        <v>657</v>
      </c>
      <c r="H181" s="362" t="s">
        <v>49</v>
      </c>
      <c r="I181" s="366"/>
      <c r="J181" s="364" t="s">
        <v>676</v>
      </c>
      <c r="K181" s="367">
        <v>7000000</v>
      </c>
      <c r="L181" s="368">
        <v>46048</v>
      </c>
      <c r="M181" s="368">
        <v>46203</v>
      </c>
      <c r="N181" s="367">
        <v>35933333</v>
      </c>
      <c r="O181" s="369"/>
      <c r="P181" s="370"/>
      <c r="Q181" s="371"/>
      <c r="R181" s="372" t="s">
        <v>130</v>
      </c>
      <c r="S181" s="373" t="s">
        <v>52</v>
      </c>
      <c r="T181" s="374" t="s">
        <v>52</v>
      </c>
      <c r="U181" s="375">
        <v>46046</v>
      </c>
      <c r="V181" s="376" t="s">
        <v>131</v>
      </c>
      <c r="W181" s="370"/>
      <c r="X181" s="377" t="s">
        <v>80</v>
      </c>
      <c r="Y181" s="378" t="s">
        <v>677</v>
      </c>
      <c r="Z181" s="377"/>
      <c r="AA181" s="379"/>
      <c r="AB181" s="377">
        <v>16431</v>
      </c>
      <c r="AC181" s="377" t="s">
        <v>52</v>
      </c>
      <c r="AD181" s="377"/>
      <c r="AE181" s="380" t="s">
        <v>52</v>
      </c>
      <c r="AF181" s="381" t="s">
        <v>678</v>
      </c>
      <c r="AG181" s="377" t="s">
        <v>52</v>
      </c>
      <c r="AH181" s="382" t="s">
        <v>52</v>
      </c>
      <c r="AI181" s="377" t="s">
        <v>52</v>
      </c>
      <c r="AJ181" s="381" t="s">
        <v>52</v>
      </c>
      <c r="AK181" s="383">
        <v>46052</v>
      </c>
      <c r="AL181" s="383">
        <v>46052</v>
      </c>
      <c r="AM181" s="381" t="s">
        <v>61</v>
      </c>
      <c r="AN181" s="379"/>
      <c r="AO181" s="371"/>
      <c r="AP181" s="377"/>
      <c r="AQ181" s="384" t="s">
        <v>61</v>
      </c>
      <c r="AR181" s="371"/>
    </row>
    <row r="182" spans="1:44" ht="53.1" hidden="1" customHeight="1">
      <c r="A182" s="362" t="s">
        <v>45</v>
      </c>
      <c r="B182" s="363" t="s">
        <v>46</v>
      </c>
      <c r="C182" s="362">
        <v>5</v>
      </c>
      <c r="D182" s="364" t="s">
        <v>661</v>
      </c>
      <c r="E182" s="365"/>
      <c r="F182" s="364" t="s">
        <v>577</v>
      </c>
      <c r="G182" s="363" t="s">
        <v>657</v>
      </c>
      <c r="H182" s="362" t="s">
        <v>49</v>
      </c>
      <c r="I182" s="366">
        <v>17659128</v>
      </c>
      <c r="J182" s="364" t="s">
        <v>679</v>
      </c>
      <c r="K182" s="367">
        <v>5000000</v>
      </c>
      <c r="L182" s="368">
        <v>46042</v>
      </c>
      <c r="M182" s="368">
        <v>46142</v>
      </c>
      <c r="N182" s="367">
        <v>16666667</v>
      </c>
      <c r="O182" s="369"/>
      <c r="P182" s="370"/>
      <c r="Q182" s="371"/>
      <c r="R182" s="372" t="s">
        <v>130</v>
      </c>
      <c r="S182" s="373" t="s">
        <v>52</v>
      </c>
      <c r="T182" s="374" t="s">
        <v>52</v>
      </c>
      <c r="U182" s="375">
        <v>46049</v>
      </c>
      <c r="V182" s="376" t="s">
        <v>52</v>
      </c>
      <c r="W182" s="370"/>
      <c r="X182" s="377" t="s">
        <v>52</v>
      </c>
      <c r="Y182" s="378"/>
      <c r="Z182" s="377"/>
      <c r="AA182" s="379"/>
      <c r="AB182" s="377">
        <v>16433</v>
      </c>
      <c r="AC182" s="377" t="s">
        <v>52</v>
      </c>
      <c r="AD182" s="377"/>
      <c r="AE182" s="380" t="s">
        <v>80</v>
      </c>
      <c r="AF182" s="381" t="s">
        <v>680</v>
      </c>
      <c r="AG182" s="377" t="s">
        <v>52</v>
      </c>
      <c r="AH182" s="382">
        <v>46051</v>
      </c>
      <c r="AI182" s="377" t="s">
        <v>52</v>
      </c>
      <c r="AJ182" s="381" t="s">
        <v>52</v>
      </c>
      <c r="AK182" s="383">
        <v>46051</v>
      </c>
      <c r="AL182" s="383">
        <v>46052</v>
      </c>
      <c r="AM182" s="381" t="s">
        <v>61</v>
      </c>
      <c r="AN182" s="379"/>
      <c r="AO182" s="371"/>
      <c r="AP182" s="377"/>
      <c r="AQ182" s="384" t="s">
        <v>61</v>
      </c>
      <c r="AR182" s="371"/>
    </row>
    <row r="183" spans="1:44" ht="53.1" hidden="1" customHeight="1">
      <c r="A183" s="362" t="s">
        <v>45</v>
      </c>
      <c r="B183" s="363" t="s">
        <v>46</v>
      </c>
      <c r="C183" s="362">
        <v>7</v>
      </c>
      <c r="D183" s="364"/>
      <c r="E183" s="365" t="s">
        <v>570</v>
      </c>
      <c r="F183" s="364" t="s">
        <v>577</v>
      </c>
      <c r="G183" s="363" t="s">
        <v>657</v>
      </c>
      <c r="H183" s="362" t="s">
        <v>49</v>
      </c>
      <c r="I183" s="366">
        <v>71984360</v>
      </c>
      <c r="J183" s="364" t="s">
        <v>681</v>
      </c>
      <c r="K183" s="367">
        <v>3500000</v>
      </c>
      <c r="L183" s="368">
        <v>46048</v>
      </c>
      <c r="M183" s="368">
        <v>46203</v>
      </c>
      <c r="N183" s="367">
        <f>ROUND(IFERROR(K183/30*(DAYS360(L183,M183))," "),0)</f>
        <v>17966667</v>
      </c>
      <c r="O183" s="369"/>
      <c r="P183" s="370"/>
      <c r="Q183" s="371"/>
      <c r="R183" s="372" t="s">
        <v>229</v>
      </c>
      <c r="S183" s="373" t="s">
        <v>61</v>
      </c>
      <c r="T183" s="374"/>
      <c r="U183" s="375"/>
      <c r="V183" s="376" t="s">
        <v>52</v>
      </c>
      <c r="W183" s="370" t="s">
        <v>682</v>
      </c>
      <c r="X183" s="377" t="s">
        <v>52</v>
      </c>
      <c r="Y183" s="378" t="s">
        <v>683</v>
      </c>
      <c r="Z183" s="377"/>
      <c r="AA183" s="379"/>
      <c r="AB183" s="377"/>
      <c r="AC183" s="377" t="s">
        <v>52</v>
      </c>
      <c r="AD183" s="377"/>
      <c r="AE183" s="380" t="s">
        <v>57</v>
      </c>
      <c r="AF183" s="381" t="s">
        <v>684</v>
      </c>
      <c r="AG183" s="377" t="s">
        <v>52</v>
      </c>
      <c r="AH183" s="382"/>
      <c r="AI183" s="377" t="s">
        <v>52</v>
      </c>
      <c r="AJ183" s="381" t="s">
        <v>52</v>
      </c>
      <c r="AK183" s="383">
        <v>46052</v>
      </c>
      <c r="AL183" s="383">
        <v>46054</v>
      </c>
      <c r="AM183" s="381" t="s">
        <v>61</v>
      </c>
      <c r="AN183" s="379"/>
      <c r="AO183" s="371"/>
      <c r="AP183" s="377"/>
      <c r="AQ183" s="384" t="s">
        <v>61</v>
      </c>
      <c r="AR183" s="371"/>
    </row>
    <row r="184" spans="1:44" ht="53.1" hidden="1" customHeight="1">
      <c r="A184" s="362" t="s">
        <v>45</v>
      </c>
      <c r="B184" s="363" t="s">
        <v>46</v>
      </c>
      <c r="C184" s="362">
        <v>2</v>
      </c>
      <c r="D184" s="364"/>
      <c r="E184" s="365">
        <v>234</v>
      </c>
      <c r="F184" s="364" t="s">
        <v>577</v>
      </c>
      <c r="G184" s="363" t="s">
        <v>657</v>
      </c>
      <c r="H184" s="362" t="s">
        <v>49</v>
      </c>
      <c r="I184" s="366">
        <v>1007725804</v>
      </c>
      <c r="J184" s="364" t="s">
        <v>685</v>
      </c>
      <c r="K184" s="367">
        <v>6500000</v>
      </c>
      <c r="L184" s="368">
        <v>46036</v>
      </c>
      <c r="M184" s="368">
        <v>46198</v>
      </c>
      <c r="N184" s="367">
        <f>ROUND(IFERROR(K184/30*(DAYS360(L184,M184))," "),0)</f>
        <v>34883333</v>
      </c>
      <c r="O184" s="369">
        <v>3102208197</v>
      </c>
      <c r="P184" s="370"/>
      <c r="Q184" s="371"/>
      <c r="R184" s="372" t="s">
        <v>200</v>
      </c>
      <c r="S184" s="373" t="s">
        <v>52</v>
      </c>
      <c r="T184" s="374" t="s">
        <v>52</v>
      </c>
      <c r="U184" s="375">
        <v>46044</v>
      </c>
      <c r="V184" s="376" t="s">
        <v>80</v>
      </c>
      <c r="W184" s="370"/>
      <c r="X184" s="377" t="s">
        <v>52</v>
      </c>
      <c r="Y184" s="378" t="s">
        <v>686</v>
      </c>
      <c r="Z184" s="377"/>
      <c r="AA184" s="379">
        <v>46043</v>
      </c>
      <c r="AB184" s="377">
        <v>16117</v>
      </c>
      <c r="AC184" s="377" t="s">
        <v>52</v>
      </c>
      <c r="AD184" s="377"/>
      <c r="AE184" s="380" t="s">
        <v>52</v>
      </c>
      <c r="AF184" s="381" t="s">
        <v>687</v>
      </c>
      <c r="AG184" s="377" t="s">
        <v>52</v>
      </c>
      <c r="AH184" s="382">
        <v>46045</v>
      </c>
      <c r="AI184" s="377" t="s">
        <v>52</v>
      </c>
      <c r="AJ184" s="381" t="s">
        <v>52</v>
      </c>
      <c r="AK184" s="383">
        <v>46049</v>
      </c>
      <c r="AL184" s="383">
        <v>46050</v>
      </c>
      <c r="AM184" s="381">
        <v>16514</v>
      </c>
      <c r="AN184" s="379">
        <v>46050</v>
      </c>
      <c r="AO184" s="371"/>
      <c r="AP184" s="377"/>
      <c r="AQ184" s="384" t="s">
        <v>52</v>
      </c>
      <c r="AR184" s="371"/>
    </row>
    <row r="185" spans="1:44" ht="53.1" hidden="1" customHeight="1">
      <c r="A185" s="362" t="s">
        <v>45</v>
      </c>
      <c r="B185" s="363" t="s">
        <v>46</v>
      </c>
      <c r="C185" s="362">
        <v>2</v>
      </c>
      <c r="D185" s="364"/>
      <c r="E185" s="365">
        <v>225</v>
      </c>
      <c r="F185" s="364" t="s">
        <v>577</v>
      </c>
      <c r="G185" s="363" t="s">
        <v>657</v>
      </c>
      <c r="H185" s="362" t="s">
        <v>49</v>
      </c>
      <c r="I185" s="366">
        <v>88230682</v>
      </c>
      <c r="J185" s="364" t="s">
        <v>688</v>
      </c>
      <c r="K185" s="367">
        <v>10735000</v>
      </c>
      <c r="L185" s="368">
        <v>46043</v>
      </c>
      <c r="M185" s="368">
        <v>46203</v>
      </c>
      <c r="N185" s="367">
        <f>ROUND(IFERROR(K185/30*(DAYS360(L185,M185))," "),0)</f>
        <v>56895500</v>
      </c>
      <c r="O185" s="369">
        <v>3004679807</v>
      </c>
      <c r="P185" s="370"/>
      <c r="Q185" s="371"/>
      <c r="R185" s="372" t="s">
        <v>200</v>
      </c>
      <c r="S185" s="373" t="s">
        <v>52</v>
      </c>
      <c r="T185" s="374" t="s">
        <v>52</v>
      </c>
      <c r="U185" s="375">
        <v>46041</v>
      </c>
      <c r="V185" s="376" t="s">
        <v>52</v>
      </c>
      <c r="W185" s="370" t="s">
        <v>689</v>
      </c>
      <c r="X185" s="377" t="s">
        <v>52</v>
      </c>
      <c r="Y185" s="378" t="s">
        <v>690</v>
      </c>
      <c r="Z185" s="377"/>
      <c r="AA185" s="379">
        <v>46043</v>
      </c>
      <c r="AB185" s="377">
        <v>16108</v>
      </c>
      <c r="AC185" s="377" t="s">
        <v>52</v>
      </c>
      <c r="AD185" s="377"/>
      <c r="AE185" s="380" t="s">
        <v>52</v>
      </c>
      <c r="AF185" s="381" t="s">
        <v>691</v>
      </c>
      <c r="AG185" s="377" t="s">
        <v>52</v>
      </c>
      <c r="AH185" s="382">
        <v>46044</v>
      </c>
      <c r="AI185" s="377" t="s">
        <v>52</v>
      </c>
      <c r="AJ185" s="381" t="s">
        <v>52</v>
      </c>
      <c r="AK185" s="383">
        <v>46044</v>
      </c>
      <c r="AL185" s="383">
        <v>46044</v>
      </c>
      <c r="AM185" s="381">
        <v>16420</v>
      </c>
      <c r="AN185" s="379">
        <v>46047</v>
      </c>
      <c r="AO185" s="371"/>
      <c r="AP185" s="377"/>
      <c r="AQ185" s="384" t="s">
        <v>52</v>
      </c>
      <c r="AR185" s="371"/>
    </row>
    <row r="186" spans="1:44" ht="53.1" hidden="1" customHeight="1">
      <c r="A186" s="403" t="s">
        <v>128</v>
      </c>
      <c r="B186" s="404" t="s">
        <v>46</v>
      </c>
      <c r="C186" s="405"/>
      <c r="D186" s="405"/>
      <c r="E186" s="424"/>
      <c r="F186" s="408" t="s">
        <v>577</v>
      </c>
      <c r="G186" s="409" t="s">
        <v>657</v>
      </c>
      <c r="H186" s="410"/>
      <c r="I186" s="410"/>
      <c r="J186" s="393" t="s">
        <v>692</v>
      </c>
      <c r="K186" s="410"/>
      <c r="L186" s="411"/>
      <c r="M186" s="410"/>
      <c r="N186" s="410"/>
      <c r="O186" s="412"/>
      <c r="P186" s="413"/>
      <c r="Q186" s="410"/>
      <c r="R186" s="406" t="s">
        <v>502</v>
      </c>
      <c r="S186" s="405"/>
      <c r="T186" s="406" t="s">
        <v>215</v>
      </c>
      <c r="U186" s="415">
        <v>46049</v>
      </c>
      <c r="V186" s="405" t="s">
        <v>52</v>
      </c>
      <c r="W186" s="413"/>
      <c r="X186" s="401" t="s">
        <v>52</v>
      </c>
      <c r="Y186" s="416"/>
      <c r="Z186" s="401" t="s">
        <v>215</v>
      </c>
      <c r="AA186" s="410"/>
      <c r="AB186" s="401">
        <v>16141</v>
      </c>
      <c r="AC186" s="381" t="s">
        <v>60</v>
      </c>
      <c r="AD186" s="401"/>
      <c r="AE186" s="401" t="s">
        <v>215</v>
      </c>
      <c r="AF186" s="405" t="s">
        <v>693</v>
      </c>
      <c r="AG186" s="377" t="s">
        <v>52</v>
      </c>
      <c r="AH186" s="401" t="s">
        <v>60</v>
      </c>
      <c r="AI186" s="377" t="s">
        <v>52</v>
      </c>
      <c r="AJ186" s="405" t="s">
        <v>52</v>
      </c>
      <c r="AK186" s="417">
        <v>46049</v>
      </c>
      <c r="AL186" s="417">
        <v>46049</v>
      </c>
      <c r="AM186" s="405">
        <v>16497</v>
      </c>
      <c r="AN186" s="418">
        <v>46049</v>
      </c>
      <c r="AO186" s="410"/>
      <c r="AP186" s="401"/>
      <c r="AQ186" s="384" t="s">
        <v>52</v>
      </c>
      <c r="AR186" s="410"/>
    </row>
    <row r="187" spans="1:44" ht="53.1" hidden="1" customHeight="1">
      <c r="A187" s="425" t="s">
        <v>128</v>
      </c>
      <c r="B187" s="404" t="s">
        <v>46</v>
      </c>
      <c r="C187" s="405"/>
      <c r="D187" s="406" t="s">
        <v>694</v>
      </c>
      <c r="E187" s="426"/>
      <c r="F187" s="408" t="s">
        <v>577</v>
      </c>
      <c r="G187" s="409" t="s">
        <v>657</v>
      </c>
      <c r="H187" s="412"/>
      <c r="I187" s="412"/>
      <c r="J187" s="393" t="s">
        <v>695</v>
      </c>
      <c r="K187" s="412"/>
      <c r="L187" s="411"/>
      <c r="M187" s="412"/>
      <c r="N187" s="412"/>
      <c r="O187" s="412"/>
      <c r="P187" s="427"/>
      <c r="Q187" s="412"/>
      <c r="R187" s="406" t="s">
        <v>502</v>
      </c>
      <c r="S187" s="405"/>
      <c r="T187" s="406" t="s">
        <v>215</v>
      </c>
      <c r="U187" s="415">
        <v>46049</v>
      </c>
      <c r="V187" s="405" t="s">
        <v>52</v>
      </c>
      <c r="W187" s="427"/>
      <c r="X187" s="405" t="s">
        <v>52</v>
      </c>
      <c r="Y187" s="428"/>
      <c r="Z187" s="405"/>
      <c r="AA187" s="412"/>
      <c r="AB187" s="405"/>
      <c r="AC187" s="381" t="s">
        <v>60</v>
      </c>
      <c r="AD187" s="412"/>
      <c r="AE187" s="405" t="s">
        <v>215</v>
      </c>
      <c r="AF187" s="405" t="s">
        <v>696</v>
      </c>
      <c r="AG187" s="377" t="s">
        <v>52</v>
      </c>
      <c r="AH187" s="401" t="s">
        <v>60</v>
      </c>
      <c r="AI187" s="377" t="s">
        <v>52</v>
      </c>
      <c r="AJ187" s="405" t="s">
        <v>52</v>
      </c>
      <c r="AK187" s="405"/>
      <c r="AL187" s="405"/>
      <c r="AM187" s="405" t="s">
        <v>61</v>
      </c>
      <c r="AN187" s="412"/>
      <c r="AO187" s="412"/>
      <c r="AP187" s="405"/>
      <c r="AQ187" s="423" t="s">
        <v>61</v>
      </c>
      <c r="AR187" s="412" t="s">
        <v>697</v>
      </c>
    </row>
    <row r="188" spans="1:44" ht="53.1" hidden="1" customHeight="1">
      <c r="A188" s="362" t="s">
        <v>45</v>
      </c>
      <c r="B188" s="363" t="s">
        <v>46</v>
      </c>
      <c r="C188" s="362">
        <v>3</v>
      </c>
      <c r="D188" s="364" t="s">
        <v>698</v>
      </c>
      <c r="E188" s="365">
        <v>233</v>
      </c>
      <c r="F188" s="364" t="s">
        <v>577</v>
      </c>
      <c r="G188" s="363" t="s">
        <v>657</v>
      </c>
      <c r="H188" s="362" t="s">
        <v>49</v>
      </c>
      <c r="I188" s="366">
        <v>1088268406</v>
      </c>
      <c r="J188" s="364" t="s">
        <v>699</v>
      </c>
      <c r="K188" s="367">
        <v>5000000</v>
      </c>
      <c r="L188" s="368">
        <v>46042</v>
      </c>
      <c r="M188" s="368">
        <v>46203</v>
      </c>
      <c r="N188" s="367">
        <f>ROUND(IFERROR(K189/30*(DAYS360(L189,M189))," "),0)</f>
        <v>0</v>
      </c>
      <c r="O188" s="369">
        <v>311</v>
      </c>
      <c r="P188" s="370"/>
      <c r="Q188" s="371"/>
      <c r="R188" s="372" t="s">
        <v>200</v>
      </c>
      <c r="S188" s="373" t="s">
        <v>52</v>
      </c>
      <c r="T188" s="374" t="s">
        <v>52</v>
      </c>
      <c r="U188" s="375">
        <v>46044</v>
      </c>
      <c r="V188" s="376" t="s">
        <v>80</v>
      </c>
      <c r="W188" s="370" t="s">
        <v>700</v>
      </c>
      <c r="X188" s="377" t="s">
        <v>52</v>
      </c>
      <c r="Y188" s="378" t="s">
        <v>701</v>
      </c>
      <c r="Z188" s="377"/>
      <c r="AA188" s="379">
        <v>46043</v>
      </c>
      <c r="AB188" s="377">
        <v>16116</v>
      </c>
      <c r="AC188" s="377" t="s">
        <v>52</v>
      </c>
      <c r="AD188" s="377"/>
      <c r="AE188" s="380" t="s">
        <v>52</v>
      </c>
      <c r="AF188" s="381" t="s">
        <v>702</v>
      </c>
      <c r="AG188" s="377" t="s">
        <v>52</v>
      </c>
      <c r="AH188" s="382">
        <v>46045</v>
      </c>
      <c r="AI188" s="377" t="s">
        <v>52</v>
      </c>
      <c r="AJ188" s="381" t="s">
        <v>52</v>
      </c>
      <c r="AK188" s="383">
        <v>46051</v>
      </c>
      <c r="AL188" s="383"/>
      <c r="AM188" s="381" t="s">
        <v>61</v>
      </c>
      <c r="AN188" s="379"/>
      <c r="AO188" s="371"/>
      <c r="AP188" s="377"/>
      <c r="AQ188" s="384" t="s">
        <v>61</v>
      </c>
      <c r="AR188" s="371"/>
    </row>
    <row r="189" spans="1:44" ht="53.1" hidden="1" customHeight="1">
      <c r="A189" s="403" t="s">
        <v>128</v>
      </c>
      <c r="B189" s="404" t="s">
        <v>46</v>
      </c>
      <c r="C189" s="405"/>
      <c r="D189" s="405"/>
      <c r="E189" s="421"/>
      <c r="F189" s="408" t="s">
        <v>577</v>
      </c>
      <c r="G189" s="409" t="s">
        <v>657</v>
      </c>
      <c r="H189" s="410"/>
      <c r="I189" s="410"/>
      <c r="J189" s="393" t="s">
        <v>703</v>
      </c>
      <c r="K189" s="410"/>
      <c r="L189" s="411"/>
      <c r="M189" s="410"/>
      <c r="N189" s="410"/>
      <c r="O189" s="412"/>
      <c r="P189" s="413"/>
      <c r="Q189" s="410"/>
      <c r="R189" s="406" t="s">
        <v>200</v>
      </c>
      <c r="S189" s="405" t="s">
        <v>52</v>
      </c>
      <c r="T189" s="406" t="s">
        <v>52</v>
      </c>
      <c r="U189" s="415">
        <v>46049</v>
      </c>
      <c r="V189" s="405" t="s">
        <v>52</v>
      </c>
      <c r="W189" s="413"/>
      <c r="X189" s="401" t="s">
        <v>52</v>
      </c>
      <c r="Y189" s="416"/>
      <c r="Z189" s="401"/>
      <c r="AA189" s="410"/>
      <c r="AB189" s="401"/>
      <c r="AC189" s="401" t="s">
        <v>52</v>
      </c>
      <c r="AD189" s="401"/>
      <c r="AE189" s="405" t="s">
        <v>61</v>
      </c>
      <c r="AF189" s="405" t="s">
        <v>704</v>
      </c>
      <c r="AG189" s="377" t="s">
        <v>52</v>
      </c>
      <c r="AH189" s="401" t="s">
        <v>60</v>
      </c>
      <c r="AI189" s="377" t="s">
        <v>52</v>
      </c>
      <c r="AJ189" s="405" t="s">
        <v>52</v>
      </c>
      <c r="AK189" s="422">
        <v>46051</v>
      </c>
      <c r="AL189" s="422">
        <v>46051</v>
      </c>
      <c r="AM189" s="405">
        <v>16559</v>
      </c>
      <c r="AN189" s="418">
        <v>46051</v>
      </c>
      <c r="AO189" s="410"/>
      <c r="AP189" s="401"/>
      <c r="AQ189" s="423" t="s">
        <v>61</v>
      </c>
      <c r="AR189" s="410"/>
    </row>
    <row r="190" spans="1:44" ht="53.1" hidden="1" customHeight="1">
      <c r="A190" s="362" t="s">
        <v>45</v>
      </c>
      <c r="B190" s="363" t="s">
        <v>46</v>
      </c>
      <c r="C190" s="362">
        <v>3</v>
      </c>
      <c r="D190" s="364"/>
      <c r="E190" s="365">
        <v>219</v>
      </c>
      <c r="F190" s="364" t="s">
        <v>577</v>
      </c>
      <c r="G190" s="363" t="s">
        <v>657</v>
      </c>
      <c r="H190" s="362" t="s">
        <v>49</v>
      </c>
      <c r="I190" s="366">
        <v>71242068</v>
      </c>
      <c r="J190" s="364" t="s">
        <v>705</v>
      </c>
      <c r="K190" s="367">
        <v>7574000</v>
      </c>
      <c r="L190" s="368">
        <v>46037</v>
      </c>
      <c r="M190" s="368">
        <v>46387</v>
      </c>
      <c r="N190" s="367">
        <f>ROUND(IFERROR(K191/30*(DAYS360(L191,M191))," "),0)</f>
        <v>32400000</v>
      </c>
      <c r="O190" s="369"/>
      <c r="P190" s="370"/>
      <c r="Q190" s="371"/>
      <c r="R190" s="372" t="s">
        <v>71</v>
      </c>
      <c r="S190" s="373" t="s">
        <v>52</v>
      </c>
      <c r="T190" s="374" t="s">
        <v>52</v>
      </c>
      <c r="U190" s="375">
        <v>46049</v>
      </c>
      <c r="V190" s="376" t="s">
        <v>52</v>
      </c>
      <c r="W190" s="370" t="s">
        <v>666</v>
      </c>
      <c r="X190" s="377" t="s">
        <v>52</v>
      </c>
      <c r="Y190" s="378" t="s">
        <v>706</v>
      </c>
      <c r="Z190" s="377" t="s">
        <v>52</v>
      </c>
      <c r="AA190" s="379">
        <v>46047</v>
      </c>
      <c r="AB190" s="377">
        <v>16102</v>
      </c>
      <c r="AC190" s="377" t="s">
        <v>52</v>
      </c>
      <c r="AD190" s="377"/>
      <c r="AE190" s="380" t="s">
        <v>52</v>
      </c>
      <c r="AF190" s="381" t="s">
        <v>707</v>
      </c>
      <c r="AG190" s="377" t="s">
        <v>52</v>
      </c>
      <c r="AH190" s="382">
        <v>46049</v>
      </c>
      <c r="AI190" s="377" t="s">
        <v>52</v>
      </c>
      <c r="AJ190" s="381" t="s">
        <v>52</v>
      </c>
      <c r="AK190" s="383">
        <v>46049</v>
      </c>
      <c r="AL190" s="383">
        <v>46050</v>
      </c>
      <c r="AM190" s="381">
        <v>16509</v>
      </c>
      <c r="AN190" s="379">
        <v>46050</v>
      </c>
      <c r="AO190" s="371"/>
      <c r="AP190" s="377"/>
      <c r="AQ190" s="384" t="s">
        <v>52</v>
      </c>
      <c r="AR190" s="371"/>
    </row>
    <row r="191" spans="1:44" ht="53.1" hidden="1" customHeight="1">
      <c r="A191" s="362" t="s">
        <v>45</v>
      </c>
      <c r="B191" s="363" t="s">
        <v>46</v>
      </c>
      <c r="C191" s="362">
        <v>3</v>
      </c>
      <c r="D191" s="364"/>
      <c r="E191" s="365">
        <v>230</v>
      </c>
      <c r="F191" s="364" t="s">
        <v>577</v>
      </c>
      <c r="G191" s="363" t="s">
        <v>657</v>
      </c>
      <c r="H191" s="362" t="s">
        <v>49</v>
      </c>
      <c r="I191" s="366">
        <v>1027954885</v>
      </c>
      <c r="J191" s="364" t="s">
        <v>708</v>
      </c>
      <c r="K191" s="367">
        <v>6000000</v>
      </c>
      <c r="L191" s="368">
        <v>46040</v>
      </c>
      <c r="M191" s="368">
        <v>46203</v>
      </c>
      <c r="N191" s="367">
        <f>ROUND(IFERROR(K192/30*(DAYS360(L192,M192))," "),0)</f>
        <v>0</v>
      </c>
      <c r="O191" s="369"/>
      <c r="P191" s="370"/>
      <c r="Q191" s="371"/>
      <c r="R191" s="372" t="s">
        <v>51</v>
      </c>
      <c r="S191" s="373" t="s">
        <v>52</v>
      </c>
      <c r="T191" s="374" t="s">
        <v>52</v>
      </c>
      <c r="U191" s="375">
        <v>46048</v>
      </c>
      <c r="V191" s="376" t="s">
        <v>57</v>
      </c>
      <c r="W191" s="370"/>
      <c r="X191" s="377" t="s">
        <v>52</v>
      </c>
      <c r="Y191" s="378" t="s">
        <v>709</v>
      </c>
      <c r="Z191" s="377"/>
      <c r="AA191" s="379">
        <v>46046</v>
      </c>
      <c r="AB191" s="377">
        <v>16113</v>
      </c>
      <c r="AC191" s="377" t="s">
        <v>52</v>
      </c>
      <c r="AD191" s="377"/>
      <c r="AE191" s="380" t="s">
        <v>52</v>
      </c>
      <c r="AF191" s="381" t="s">
        <v>710</v>
      </c>
      <c r="AG191" s="377" t="s">
        <v>52</v>
      </c>
      <c r="AH191" s="382"/>
      <c r="AI191" s="377" t="s">
        <v>52</v>
      </c>
      <c r="AJ191" s="381" t="s">
        <v>52</v>
      </c>
      <c r="AK191" s="383">
        <v>46052</v>
      </c>
      <c r="AL191" s="383">
        <v>46052</v>
      </c>
      <c r="AM191" s="381" t="s">
        <v>61</v>
      </c>
      <c r="AN191" s="379"/>
      <c r="AO191" s="371"/>
      <c r="AP191" s="377"/>
      <c r="AQ191" s="384" t="s">
        <v>61</v>
      </c>
      <c r="AR191" s="371"/>
    </row>
    <row r="192" spans="1:44" ht="53.1" hidden="1" customHeight="1">
      <c r="A192" s="403" t="s">
        <v>128</v>
      </c>
      <c r="B192" s="404" t="s">
        <v>46</v>
      </c>
      <c r="C192" s="405"/>
      <c r="D192" s="406" t="s">
        <v>711</v>
      </c>
      <c r="E192" s="424"/>
      <c r="F192" s="408" t="s">
        <v>577</v>
      </c>
      <c r="G192" s="409" t="s">
        <v>657</v>
      </c>
      <c r="H192" s="410"/>
      <c r="I192" s="410"/>
      <c r="J192" s="393" t="s">
        <v>712</v>
      </c>
      <c r="K192" s="410"/>
      <c r="L192" s="411"/>
      <c r="M192" s="410"/>
      <c r="N192" s="410"/>
      <c r="O192" s="412"/>
      <c r="P192" s="413"/>
      <c r="Q192" s="410"/>
      <c r="R192" s="406" t="s">
        <v>214</v>
      </c>
      <c r="S192" s="405"/>
      <c r="T192" s="406" t="s">
        <v>215</v>
      </c>
      <c r="U192" s="415">
        <v>46049</v>
      </c>
      <c r="V192" s="376" t="s">
        <v>52</v>
      </c>
      <c r="W192" s="413"/>
      <c r="X192" s="401" t="s">
        <v>52</v>
      </c>
      <c r="Y192" s="416"/>
      <c r="Z192" s="401" t="s">
        <v>215</v>
      </c>
      <c r="AA192" s="416"/>
      <c r="AB192" s="401"/>
      <c r="AC192" s="381" t="s">
        <v>60</v>
      </c>
      <c r="AD192" s="401"/>
      <c r="AE192" s="381" t="s">
        <v>60</v>
      </c>
      <c r="AF192" s="405" t="s">
        <v>713</v>
      </c>
      <c r="AG192" s="377" t="s">
        <v>52</v>
      </c>
      <c r="AH192" s="401" t="s">
        <v>60</v>
      </c>
      <c r="AI192" s="377" t="s">
        <v>52</v>
      </c>
      <c r="AJ192" s="405" t="s">
        <v>52</v>
      </c>
      <c r="AK192" s="422">
        <v>46051</v>
      </c>
      <c r="AL192" s="422">
        <v>46051</v>
      </c>
      <c r="AM192" s="405">
        <v>16580</v>
      </c>
      <c r="AN192" s="418">
        <v>46051</v>
      </c>
      <c r="AO192" s="410"/>
      <c r="AP192" s="401"/>
      <c r="AQ192" s="423" t="s">
        <v>61</v>
      </c>
      <c r="AR192" s="410"/>
    </row>
    <row r="193" spans="1:44" ht="53.1" hidden="1" customHeight="1">
      <c r="A193" s="403" t="s">
        <v>128</v>
      </c>
      <c r="B193" s="404" t="s">
        <v>46</v>
      </c>
      <c r="C193" s="405"/>
      <c r="D193" s="405"/>
      <c r="E193" s="424"/>
      <c r="F193" s="408" t="s">
        <v>577</v>
      </c>
      <c r="G193" s="409" t="s">
        <v>657</v>
      </c>
      <c r="H193" s="410"/>
      <c r="I193" s="410"/>
      <c r="J193" s="393" t="s">
        <v>714</v>
      </c>
      <c r="K193" s="410"/>
      <c r="L193" s="410"/>
      <c r="M193" s="410"/>
      <c r="N193" s="410"/>
      <c r="O193" s="412"/>
      <c r="P193" s="413"/>
      <c r="Q193" s="410"/>
      <c r="R193" s="406" t="s">
        <v>51</v>
      </c>
      <c r="S193" s="405"/>
      <c r="T193" s="406"/>
      <c r="U193" s="415">
        <v>46049</v>
      </c>
      <c r="V193" s="405" t="s">
        <v>52</v>
      </c>
      <c r="W193" s="413"/>
      <c r="X193" s="401" t="s">
        <v>57</v>
      </c>
      <c r="Y193" s="416"/>
      <c r="Z193" s="401" t="s">
        <v>52</v>
      </c>
      <c r="AA193" s="410"/>
      <c r="AB193" s="401"/>
      <c r="AC193" s="381" t="s">
        <v>60</v>
      </c>
      <c r="AD193" s="401"/>
      <c r="AE193" s="405" t="s">
        <v>215</v>
      </c>
      <c r="AF193" s="405" t="s">
        <v>715</v>
      </c>
      <c r="AG193" s="377" t="s">
        <v>52</v>
      </c>
      <c r="AH193" s="401" t="s">
        <v>60</v>
      </c>
      <c r="AI193" s="377" t="s">
        <v>52</v>
      </c>
      <c r="AJ193" s="405" t="s">
        <v>80</v>
      </c>
      <c r="AK193" s="422">
        <v>46051</v>
      </c>
      <c r="AL193" s="422">
        <v>46051</v>
      </c>
      <c r="AM193" s="405" t="s">
        <v>61</v>
      </c>
      <c r="AN193" s="410"/>
      <c r="AO193" s="410"/>
      <c r="AP193" s="401"/>
      <c r="AQ193" s="423" t="s">
        <v>61</v>
      </c>
      <c r="AR193" s="410"/>
    </row>
    <row r="194" spans="1:44" ht="53.1" hidden="1" customHeight="1">
      <c r="A194" s="362" t="s">
        <v>45</v>
      </c>
      <c r="B194" s="363" t="s">
        <v>46</v>
      </c>
      <c r="C194" s="362">
        <v>3</v>
      </c>
      <c r="D194" s="364"/>
      <c r="E194" s="365">
        <v>227</v>
      </c>
      <c r="F194" s="364" t="s">
        <v>577</v>
      </c>
      <c r="G194" s="363" t="s">
        <v>657</v>
      </c>
      <c r="H194" s="362" t="s">
        <v>49</v>
      </c>
      <c r="I194" s="366">
        <v>43024117</v>
      </c>
      <c r="J194" s="364" t="s">
        <v>716</v>
      </c>
      <c r="K194" s="367">
        <v>3500000</v>
      </c>
      <c r="L194" s="368">
        <v>46042</v>
      </c>
      <c r="M194" s="368">
        <v>46387</v>
      </c>
      <c r="N194" s="367">
        <f>ROUND(IFERROR(K196/30*(DAYS360(L196,M196))," "),0)</f>
        <v>86500000</v>
      </c>
      <c r="O194" s="369"/>
      <c r="P194" s="370"/>
      <c r="Q194" s="371"/>
      <c r="R194" s="372" t="s">
        <v>71</v>
      </c>
      <c r="S194" s="373" t="s">
        <v>52</v>
      </c>
      <c r="T194" s="374" t="s">
        <v>52</v>
      </c>
      <c r="U194" s="375">
        <v>46042</v>
      </c>
      <c r="V194" s="376" t="s">
        <v>52</v>
      </c>
      <c r="W194" s="370" t="s">
        <v>717</v>
      </c>
      <c r="X194" s="377" t="s">
        <v>52</v>
      </c>
      <c r="Y194" s="378" t="s">
        <v>718</v>
      </c>
      <c r="Z194" s="377"/>
      <c r="AA194" s="379">
        <v>46043</v>
      </c>
      <c r="AB194" s="377">
        <v>16110</v>
      </c>
      <c r="AC194" s="377" t="s">
        <v>52</v>
      </c>
      <c r="AD194" s="377"/>
      <c r="AE194" s="380" t="s">
        <v>52</v>
      </c>
      <c r="AF194" s="381" t="s">
        <v>719</v>
      </c>
      <c r="AG194" s="377" t="s">
        <v>52</v>
      </c>
      <c r="AH194" s="382" t="s">
        <v>152</v>
      </c>
      <c r="AI194" s="377" t="s">
        <v>52</v>
      </c>
      <c r="AJ194" s="381" t="s">
        <v>52</v>
      </c>
      <c r="AK194" s="383">
        <v>46046</v>
      </c>
      <c r="AL194" s="383">
        <v>46046</v>
      </c>
      <c r="AM194" s="381">
        <v>16457</v>
      </c>
      <c r="AN194" s="379">
        <v>46047</v>
      </c>
      <c r="AO194" s="371"/>
      <c r="AP194" s="377"/>
      <c r="AQ194" s="384" t="s">
        <v>52</v>
      </c>
      <c r="AR194" s="371"/>
    </row>
    <row r="195" spans="1:44" ht="53.1" hidden="1" customHeight="1">
      <c r="A195" s="362" t="s">
        <v>45</v>
      </c>
      <c r="B195" s="363" t="s">
        <v>46</v>
      </c>
      <c r="C195" s="362">
        <v>1</v>
      </c>
      <c r="D195" s="364"/>
      <c r="E195" s="365">
        <v>222</v>
      </c>
      <c r="F195" s="364" t="s">
        <v>577</v>
      </c>
      <c r="G195" s="363" t="s">
        <v>657</v>
      </c>
      <c r="H195" s="362" t="s">
        <v>49</v>
      </c>
      <c r="I195" s="366">
        <v>1036662853</v>
      </c>
      <c r="J195" s="364" t="s">
        <v>720</v>
      </c>
      <c r="K195" s="367">
        <v>8500000</v>
      </c>
      <c r="L195" s="368">
        <v>46034</v>
      </c>
      <c r="M195" s="368">
        <v>46387</v>
      </c>
      <c r="N195" s="367">
        <f>ROUND(IFERROR(K195/30*(DAYS360(L195,M195))," "),0)</f>
        <v>98883333</v>
      </c>
      <c r="O195" s="369">
        <v>3122987162</v>
      </c>
      <c r="P195" s="370" t="s">
        <v>721</v>
      </c>
      <c r="Q195" s="371"/>
      <c r="R195" s="372" t="s">
        <v>51</v>
      </c>
      <c r="S195" s="373" t="s">
        <v>52</v>
      </c>
      <c r="T195" s="374" t="s">
        <v>52</v>
      </c>
      <c r="U195" s="375">
        <v>46041</v>
      </c>
      <c r="V195" s="376" t="s">
        <v>52</v>
      </c>
      <c r="W195" s="370"/>
      <c r="X195" s="377" t="s">
        <v>52</v>
      </c>
      <c r="Y195" s="378" t="s">
        <v>722</v>
      </c>
      <c r="Z195" s="377"/>
      <c r="AA195" s="379">
        <v>46031</v>
      </c>
      <c r="AB195" s="377">
        <v>16105</v>
      </c>
      <c r="AC195" s="377" t="s">
        <v>52</v>
      </c>
      <c r="AD195" s="377"/>
      <c r="AE195" s="380" t="s">
        <v>52</v>
      </c>
      <c r="AF195" s="381" t="s">
        <v>723</v>
      </c>
      <c r="AG195" s="377" t="s">
        <v>52</v>
      </c>
      <c r="AH195" s="382">
        <v>46035</v>
      </c>
      <c r="AI195" s="377" t="s">
        <v>52</v>
      </c>
      <c r="AJ195" s="381" t="s">
        <v>52</v>
      </c>
      <c r="AK195" s="383">
        <v>46035</v>
      </c>
      <c r="AL195" s="383">
        <v>46035</v>
      </c>
      <c r="AM195" s="381">
        <v>16265</v>
      </c>
      <c r="AN195" s="379">
        <v>46036</v>
      </c>
      <c r="AO195" s="371"/>
      <c r="AP195" s="377"/>
      <c r="AQ195" s="384" t="s">
        <v>52</v>
      </c>
      <c r="AR195" s="371"/>
    </row>
    <row r="196" spans="1:44" ht="53.1" hidden="1" customHeight="1">
      <c r="A196" s="362" t="s">
        <v>45</v>
      </c>
      <c r="B196" s="363" t="s">
        <v>46</v>
      </c>
      <c r="C196" s="362">
        <v>3</v>
      </c>
      <c r="D196" s="364" t="s">
        <v>724</v>
      </c>
      <c r="E196" s="365">
        <v>221</v>
      </c>
      <c r="F196" s="364" t="s">
        <v>577</v>
      </c>
      <c r="G196" s="363" t="s">
        <v>657</v>
      </c>
      <c r="H196" s="362" t="s">
        <v>49</v>
      </c>
      <c r="I196" s="366">
        <v>1027954898</v>
      </c>
      <c r="J196" s="364" t="s">
        <v>725</v>
      </c>
      <c r="K196" s="367">
        <v>7500000</v>
      </c>
      <c r="L196" s="368">
        <v>46037</v>
      </c>
      <c r="M196" s="368">
        <v>46387</v>
      </c>
      <c r="N196" s="367">
        <f>ROUND(IFERROR(K197/30*(DAYS360(L197,M197))," "),0)</f>
        <v>41250000</v>
      </c>
      <c r="O196" s="369"/>
      <c r="P196" s="370"/>
      <c r="Q196" s="371"/>
      <c r="R196" s="372" t="s">
        <v>71</v>
      </c>
      <c r="S196" s="373" t="s">
        <v>52</v>
      </c>
      <c r="T196" s="374" t="s">
        <v>52</v>
      </c>
      <c r="U196" s="375">
        <v>46046</v>
      </c>
      <c r="V196" s="376" t="s">
        <v>52</v>
      </c>
      <c r="W196" s="370" t="s">
        <v>666</v>
      </c>
      <c r="X196" s="377" t="s">
        <v>52</v>
      </c>
      <c r="Y196" s="378" t="s">
        <v>726</v>
      </c>
      <c r="Z196" s="377"/>
      <c r="AA196" s="379">
        <v>46046</v>
      </c>
      <c r="AB196" s="377">
        <v>16104</v>
      </c>
      <c r="AC196" s="377" t="s">
        <v>52</v>
      </c>
      <c r="AD196" s="377"/>
      <c r="AE196" s="380" t="s">
        <v>52</v>
      </c>
      <c r="AF196" s="381" t="s">
        <v>727</v>
      </c>
      <c r="AG196" s="377" t="s">
        <v>52</v>
      </c>
      <c r="AH196" s="382">
        <v>46049</v>
      </c>
      <c r="AI196" s="377" t="s">
        <v>52</v>
      </c>
      <c r="AJ196" s="381" t="s">
        <v>52</v>
      </c>
      <c r="AK196" s="383">
        <v>46049</v>
      </c>
      <c r="AL196" s="383">
        <v>46050</v>
      </c>
      <c r="AM196" s="381">
        <v>16518</v>
      </c>
      <c r="AN196" s="379">
        <v>46050</v>
      </c>
      <c r="AO196" s="371"/>
      <c r="AP196" s="377"/>
      <c r="AQ196" s="384" t="s">
        <v>52</v>
      </c>
      <c r="AR196" s="371"/>
    </row>
    <row r="197" spans="1:44" ht="53.1" hidden="1" customHeight="1">
      <c r="A197" s="362" t="s">
        <v>45</v>
      </c>
      <c r="B197" s="363" t="s">
        <v>46</v>
      </c>
      <c r="C197" s="362">
        <v>1</v>
      </c>
      <c r="D197" s="364"/>
      <c r="E197" s="365">
        <v>214</v>
      </c>
      <c r="F197" s="364" t="s">
        <v>577</v>
      </c>
      <c r="G197" s="363" t="s">
        <v>657</v>
      </c>
      <c r="H197" s="362" t="s">
        <v>49</v>
      </c>
      <c r="I197" s="366">
        <v>1033710037</v>
      </c>
      <c r="J197" s="364" t="s">
        <v>728</v>
      </c>
      <c r="K197" s="367">
        <v>7500000</v>
      </c>
      <c r="L197" s="368">
        <v>46037</v>
      </c>
      <c r="M197" s="368">
        <v>46203</v>
      </c>
      <c r="N197" s="367">
        <f>ROUND(IFERROR(K197/30*(DAYS360(L197,M197))," "),0)</f>
        <v>41250000</v>
      </c>
      <c r="O197" s="369">
        <v>3016319421</v>
      </c>
      <c r="P197" s="370" t="s">
        <v>721</v>
      </c>
      <c r="Q197" s="371"/>
      <c r="R197" s="372" t="s">
        <v>51</v>
      </c>
      <c r="S197" s="373" t="s">
        <v>52</v>
      </c>
      <c r="T197" s="374" t="s">
        <v>52</v>
      </c>
      <c r="U197" s="375">
        <v>46041</v>
      </c>
      <c r="V197" s="376" t="s">
        <v>52</v>
      </c>
      <c r="W197" s="370"/>
      <c r="X197" s="377" t="s">
        <v>52</v>
      </c>
      <c r="Y197" s="378" t="s">
        <v>729</v>
      </c>
      <c r="Z197" s="377"/>
      <c r="AA197" s="379">
        <v>46029</v>
      </c>
      <c r="AB197" s="377">
        <v>16097</v>
      </c>
      <c r="AC197" s="377" t="s">
        <v>52</v>
      </c>
      <c r="AD197" s="377"/>
      <c r="AE197" s="380" t="s">
        <v>52</v>
      </c>
      <c r="AF197" s="381" t="s">
        <v>730</v>
      </c>
      <c r="AG197" s="377" t="s">
        <v>52</v>
      </c>
      <c r="AH197" s="382">
        <v>46039</v>
      </c>
      <c r="AI197" s="377" t="s">
        <v>52</v>
      </c>
      <c r="AJ197" s="381" t="s">
        <v>52</v>
      </c>
      <c r="AK197" s="383">
        <v>46036</v>
      </c>
      <c r="AL197" s="383">
        <v>46036</v>
      </c>
      <c r="AM197" s="381">
        <v>16284</v>
      </c>
      <c r="AN197" s="379">
        <v>46036</v>
      </c>
      <c r="AO197" s="371"/>
      <c r="AP197" s="377"/>
      <c r="AQ197" s="384" t="s">
        <v>52</v>
      </c>
      <c r="AR197" s="371"/>
    </row>
    <row r="198" spans="1:44" ht="53.1" hidden="1" customHeight="1">
      <c r="A198" s="362" t="s">
        <v>45</v>
      </c>
      <c r="B198" s="363" t="s">
        <v>46</v>
      </c>
      <c r="C198" s="362">
        <v>2</v>
      </c>
      <c r="D198" s="364"/>
      <c r="E198" s="365">
        <v>226</v>
      </c>
      <c r="F198" s="364" t="s">
        <v>577</v>
      </c>
      <c r="G198" s="363" t="s">
        <v>657</v>
      </c>
      <c r="H198" s="362" t="s">
        <v>49</v>
      </c>
      <c r="I198" s="366">
        <v>1020449267</v>
      </c>
      <c r="J198" s="364" t="s">
        <v>731</v>
      </c>
      <c r="K198" s="367">
        <v>4207500</v>
      </c>
      <c r="L198" s="368">
        <v>46036</v>
      </c>
      <c r="M198" s="368">
        <v>46382</v>
      </c>
      <c r="N198" s="367">
        <f>ROUND(IFERROR(K198/30*(DAYS360(L198,M198))," "),0)</f>
        <v>47965500</v>
      </c>
      <c r="O198" s="369">
        <v>3194434878</v>
      </c>
      <c r="P198" s="370"/>
      <c r="Q198" s="371"/>
      <c r="R198" s="372" t="s">
        <v>200</v>
      </c>
      <c r="S198" s="373" t="s">
        <v>52</v>
      </c>
      <c r="T198" s="374" t="s">
        <v>52</v>
      </c>
      <c r="U198" s="375">
        <v>46044</v>
      </c>
      <c r="V198" s="376" t="s">
        <v>52</v>
      </c>
      <c r="W198" s="370" t="s">
        <v>732</v>
      </c>
      <c r="X198" s="377" t="s">
        <v>52</v>
      </c>
      <c r="Y198" s="378" t="s">
        <v>733</v>
      </c>
      <c r="Z198" s="377"/>
      <c r="AA198" s="379">
        <v>46043</v>
      </c>
      <c r="AB198" s="377">
        <v>16109</v>
      </c>
      <c r="AC198" s="377" t="s">
        <v>52</v>
      </c>
      <c r="AD198" s="377"/>
      <c r="AE198" s="380" t="s">
        <v>52</v>
      </c>
      <c r="AF198" s="381" t="s">
        <v>734</v>
      </c>
      <c r="AG198" s="377" t="s">
        <v>61</v>
      </c>
      <c r="AH198" s="382" t="s">
        <v>152</v>
      </c>
      <c r="AI198" s="377" t="s">
        <v>52</v>
      </c>
      <c r="AJ198" s="381" t="s">
        <v>52</v>
      </c>
      <c r="AK198" s="383">
        <v>46051</v>
      </c>
      <c r="AL198" s="383">
        <v>46052</v>
      </c>
      <c r="AM198" s="381" t="s">
        <v>61</v>
      </c>
      <c r="AN198" s="379"/>
      <c r="AO198" s="371"/>
      <c r="AP198" s="377"/>
      <c r="AQ198" s="384" t="s">
        <v>61</v>
      </c>
      <c r="AR198" s="371"/>
    </row>
    <row r="199" spans="1:44" ht="53.1" hidden="1" customHeight="1">
      <c r="A199" s="362" t="s">
        <v>45</v>
      </c>
      <c r="B199" s="363" t="s">
        <v>46</v>
      </c>
      <c r="C199" s="362">
        <v>2</v>
      </c>
      <c r="D199" s="364"/>
      <c r="E199" s="365">
        <v>218</v>
      </c>
      <c r="F199" s="364" t="s">
        <v>577</v>
      </c>
      <c r="G199" s="363" t="s">
        <v>657</v>
      </c>
      <c r="H199" s="362" t="s">
        <v>49</v>
      </c>
      <c r="I199" s="366">
        <v>71681431</v>
      </c>
      <c r="J199" s="364" t="s">
        <v>735</v>
      </c>
      <c r="K199" s="367">
        <v>11000000</v>
      </c>
      <c r="L199" s="368">
        <v>46037</v>
      </c>
      <c r="M199" s="368">
        <v>46387</v>
      </c>
      <c r="N199" s="367">
        <f>ROUND(IFERROR(K199/30*(DAYS360(L199,M199))," "),0)</f>
        <v>126866667</v>
      </c>
      <c r="O199" s="369">
        <v>3152336394</v>
      </c>
      <c r="P199" s="370"/>
      <c r="Q199" s="371"/>
      <c r="R199" s="372" t="s">
        <v>130</v>
      </c>
      <c r="S199" s="373" t="s">
        <v>52</v>
      </c>
      <c r="T199" s="374" t="s">
        <v>52</v>
      </c>
      <c r="U199" s="375">
        <v>46041</v>
      </c>
      <c r="V199" s="376" t="s">
        <v>52</v>
      </c>
      <c r="W199" s="370"/>
      <c r="X199" s="377" t="s">
        <v>52</v>
      </c>
      <c r="Y199" s="378"/>
      <c r="Z199" s="377"/>
      <c r="AA199" s="379">
        <v>46043</v>
      </c>
      <c r="AB199" s="377">
        <v>16101</v>
      </c>
      <c r="AC199" s="377" t="s">
        <v>52</v>
      </c>
      <c r="AD199" s="377"/>
      <c r="AE199" s="380" t="s">
        <v>52</v>
      </c>
      <c r="AF199" s="381" t="s">
        <v>736</v>
      </c>
      <c r="AG199" s="377" t="s">
        <v>52</v>
      </c>
      <c r="AH199" s="382">
        <v>46044</v>
      </c>
      <c r="AI199" s="377" t="s">
        <v>52</v>
      </c>
      <c r="AJ199" s="381" t="s">
        <v>52</v>
      </c>
      <c r="AK199" s="383">
        <v>46044</v>
      </c>
      <c r="AL199" s="383">
        <v>46044</v>
      </c>
      <c r="AM199" s="381">
        <v>16417</v>
      </c>
      <c r="AN199" s="379">
        <v>46047</v>
      </c>
      <c r="AO199" s="371"/>
      <c r="AP199" s="377"/>
      <c r="AQ199" s="384" t="s">
        <v>52</v>
      </c>
      <c r="AR199" s="371"/>
    </row>
    <row r="200" spans="1:44" ht="53.1" hidden="1" customHeight="1">
      <c r="A200" s="362" t="s">
        <v>45</v>
      </c>
      <c r="B200" s="363" t="s">
        <v>46</v>
      </c>
      <c r="C200" s="362">
        <v>2</v>
      </c>
      <c r="D200" s="364"/>
      <c r="E200" s="365">
        <v>215</v>
      </c>
      <c r="F200" s="364" t="s">
        <v>577</v>
      </c>
      <c r="G200" s="363" t="s">
        <v>657</v>
      </c>
      <c r="H200" s="362" t="s">
        <v>49</v>
      </c>
      <c r="I200" s="366">
        <v>98773539</v>
      </c>
      <c r="J200" s="364" t="s">
        <v>737</v>
      </c>
      <c r="K200" s="367">
        <v>3300000</v>
      </c>
      <c r="L200" s="368">
        <v>46036</v>
      </c>
      <c r="M200" s="368">
        <v>46382</v>
      </c>
      <c r="N200" s="367">
        <f>ROUND(IFERROR(K200/30*(DAYS360(L200,M200))," "),0)</f>
        <v>37620000</v>
      </c>
      <c r="O200" s="369">
        <v>3245558826</v>
      </c>
      <c r="P200" s="370"/>
      <c r="Q200" s="371"/>
      <c r="R200" s="372" t="s">
        <v>130</v>
      </c>
      <c r="S200" s="373" t="s">
        <v>52</v>
      </c>
      <c r="T200" s="374" t="s">
        <v>52</v>
      </c>
      <c r="U200" s="375">
        <v>46041</v>
      </c>
      <c r="V200" s="376" t="s">
        <v>52</v>
      </c>
      <c r="W200" s="370"/>
      <c r="X200" s="377" t="s">
        <v>52</v>
      </c>
      <c r="Y200" s="378" t="s">
        <v>738</v>
      </c>
      <c r="Z200" s="377"/>
      <c r="AA200" s="379">
        <v>46043</v>
      </c>
      <c r="AB200" s="377">
        <v>16098</v>
      </c>
      <c r="AC200" s="377" t="s">
        <v>52</v>
      </c>
      <c r="AD200" s="377"/>
      <c r="AE200" s="380" t="s">
        <v>52</v>
      </c>
      <c r="AF200" s="381" t="s">
        <v>739</v>
      </c>
      <c r="AG200" s="377" t="s">
        <v>52</v>
      </c>
      <c r="AH200" s="382">
        <v>46044</v>
      </c>
      <c r="AI200" s="377" t="s">
        <v>52</v>
      </c>
      <c r="AJ200" s="381" t="s">
        <v>52</v>
      </c>
      <c r="AK200" s="383">
        <v>46046</v>
      </c>
      <c r="AL200" s="383">
        <v>46046</v>
      </c>
      <c r="AM200" s="381">
        <v>16445</v>
      </c>
      <c r="AN200" s="379">
        <v>46047</v>
      </c>
      <c r="AO200" s="371"/>
      <c r="AP200" s="377"/>
      <c r="AQ200" s="384" t="s">
        <v>52</v>
      </c>
      <c r="AR200" s="371"/>
    </row>
    <row r="201" spans="1:44" ht="53.1" hidden="1" customHeight="1">
      <c r="A201" s="362" t="s">
        <v>45</v>
      </c>
      <c r="B201" s="363" t="s">
        <v>46</v>
      </c>
      <c r="C201" s="362">
        <v>3</v>
      </c>
      <c r="D201" s="364"/>
      <c r="E201" s="365">
        <v>232</v>
      </c>
      <c r="F201" s="364" t="s">
        <v>577</v>
      </c>
      <c r="G201" s="363" t="s">
        <v>657</v>
      </c>
      <c r="H201" s="362" t="s">
        <v>49</v>
      </c>
      <c r="I201" s="366">
        <v>1072747517</v>
      </c>
      <c r="J201" s="364" t="s">
        <v>740</v>
      </c>
      <c r="K201" s="367">
        <v>11000000</v>
      </c>
      <c r="L201" s="368">
        <v>46034</v>
      </c>
      <c r="M201" s="368">
        <v>46203</v>
      </c>
      <c r="N201" s="367">
        <f>ROUND(IFERROR(K202/30*(DAYS360(L202,M202))," "),0)</f>
        <v>87843300</v>
      </c>
      <c r="O201" s="369"/>
      <c r="P201" s="370"/>
      <c r="Q201" s="371"/>
      <c r="R201" s="372" t="s">
        <v>71</v>
      </c>
      <c r="S201" s="373" t="s">
        <v>52</v>
      </c>
      <c r="T201" s="374" t="s">
        <v>52</v>
      </c>
      <c r="U201" s="375">
        <v>46043</v>
      </c>
      <c r="V201" s="376" t="s">
        <v>52</v>
      </c>
      <c r="W201" s="370" t="s">
        <v>666</v>
      </c>
      <c r="X201" s="377" t="s">
        <v>52</v>
      </c>
      <c r="Y201" s="378" t="s">
        <v>741</v>
      </c>
      <c r="Z201" s="377"/>
      <c r="AA201" s="379">
        <v>46043</v>
      </c>
      <c r="AB201" s="377">
        <v>16115</v>
      </c>
      <c r="AC201" s="377" t="s">
        <v>52</v>
      </c>
      <c r="AD201" s="377"/>
      <c r="AE201" s="380" t="s">
        <v>52</v>
      </c>
      <c r="AF201" s="381" t="s">
        <v>742</v>
      </c>
      <c r="AG201" s="377" t="s">
        <v>52</v>
      </c>
      <c r="AH201" s="382" t="s">
        <v>152</v>
      </c>
      <c r="AI201" s="377" t="s">
        <v>52</v>
      </c>
      <c r="AJ201" s="381" t="s">
        <v>52</v>
      </c>
      <c r="AK201" s="383">
        <v>46045</v>
      </c>
      <c r="AL201" s="383">
        <v>46045</v>
      </c>
      <c r="AM201" s="381">
        <v>16437</v>
      </c>
      <c r="AN201" s="379">
        <v>46047</v>
      </c>
      <c r="AO201" s="371"/>
      <c r="AP201" s="377"/>
      <c r="AQ201" s="384" t="s">
        <v>52</v>
      </c>
      <c r="AR201" s="371"/>
    </row>
    <row r="202" spans="1:44" ht="53.1" hidden="1" customHeight="1">
      <c r="A202" s="362" t="s">
        <v>45</v>
      </c>
      <c r="B202" s="363" t="s">
        <v>46</v>
      </c>
      <c r="C202" s="362">
        <v>2</v>
      </c>
      <c r="D202" s="364"/>
      <c r="E202" s="365">
        <v>228</v>
      </c>
      <c r="F202" s="364" t="s">
        <v>577</v>
      </c>
      <c r="G202" s="363" t="s">
        <v>657</v>
      </c>
      <c r="H202" s="362" t="s">
        <v>49</v>
      </c>
      <c r="I202" s="366">
        <v>1030663435</v>
      </c>
      <c r="J202" s="364" t="s">
        <v>743</v>
      </c>
      <c r="K202" s="367">
        <v>7551000</v>
      </c>
      <c r="L202" s="368">
        <v>46034</v>
      </c>
      <c r="M202" s="368">
        <v>46387</v>
      </c>
      <c r="N202" s="367">
        <f>ROUND(IFERROR(K202/30*(DAYS360(L202,M202))," "),0)</f>
        <v>87843300</v>
      </c>
      <c r="O202" s="369">
        <v>3178533789</v>
      </c>
      <c r="P202" s="370"/>
      <c r="Q202" s="371"/>
      <c r="R202" s="372" t="s">
        <v>130</v>
      </c>
      <c r="S202" s="373" t="s">
        <v>52</v>
      </c>
      <c r="T202" s="374" t="s">
        <v>52</v>
      </c>
      <c r="U202" s="375">
        <v>46041</v>
      </c>
      <c r="V202" s="376" t="s">
        <v>52</v>
      </c>
      <c r="W202" s="370"/>
      <c r="X202" s="377" t="s">
        <v>52</v>
      </c>
      <c r="Y202" s="378" t="s">
        <v>744</v>
      </c>
      <c r="Z202" s="377"/>
      <c r="AA202" s="379">
        <v>46043</v>
      </c>
      <c r="AB202" s="377">
        <v>16111</v>
      </c>
      <c r="AC202" s="377" t="s">
        <v>52</v>
      </c>
      <c r="AD202" s="377"/>
      <c r="AE202" s="380" t="s">
        <v>52</v>
      </c>
      <c r="AF202" s="381" t="s">
        <v>745</v>
      </c>
      <c r="AG202" s="377" t="s">
        <v>52</v>
      </c>
      <c r="AH202" s="382">
        <v>46044</v>
      </c>
      <c r="AI202" s="377" t="s">
        <v>52</v>
      </c>
      <c r="AJ202" s="381" t="s">
        <v>52</v>
      </c>
      <c r="AK202" s="383">
        <v>46044</v>
      </c>
      <c r="AL202" s="383">
        <v>46044</v>
      </c>
      <c r="AM202" s="381">
        <v>16419</v>
      </c>
      <c r="AN202" s="379">
        <v>46047</v>
      </c>
      <c r="AO202" s="371"/>
      <c r="AP202" s="377"/>
      <c r="AQ202" s="384" t="s">
        <v>52</v>
      </c>
      <c r="AR202" s="371"/>
    </row>
    <row r="203" spans="1:44" ht="53.1" hidden="1" customHeight="1">
      <c r="A203" s="362" t="s">
        <v>45</v>
      </c>
      <c r="B203" s="363" t="s">
        <v>46</v>
      </c>
      <c r="C203" s="362">
        <v>1</v>
      </c>
      <c r="D203" s="364"/>
      <c r="E203" s="365">
        <v>220</v>
      </c>
      <c r="F203" s="364" t="s">
        <v>577</v>
      </c>
      <c r="G203" s="363" t="s">
        <v>657</v>
      </c>
      <c r="H203" s="362" t="s">
        <v>49</v>
      </c>
      <c r="I203" s="366">
        <v>53123539</v>
      </c>
      <c r="J203" s="364" t="s">
        <v>746</v>
      </c>
      <c r="K203" s="367">
        <v>9874000</v>
      </c>
      <c r="L203" s="368">
        <v>46034</v>
      </c>
      <c r="M203" s="368">
        <v>46203</v>
      </c>
      <c r="N203" s="367">
        <f>ROUND(IFERROR(K203/30*(DAYS360(L203,M203))," "),0)</f>
        <v>55294400</v>
      </c>
      <c r="O203" s="369">
        <v>3102454873</v>
      </c>
      <c r="P203" s="370" t="s">
        <v>721</v>
      </c>
      <c r="Q203" s="371"/>
      <c r="R203" s="372" t="s">
        <v>51</v>
      </c>
      <c r="S203" s="373" t="s">
        <v>52</v>
      </c>
      <c r="T203" s="374" t="s">
        <v>52</v>
      </c>
      <c r="U203" s="375">
        <v>46041</v>
      </c>
      <c r="V203" s="376" t="s">
        <v>52</v>
      </c>
      <c r="W203" s="370"/>
      <c r="X203" s="377" t="s">
        <v>52</v>
      </c>
      <c r="Y203" s="378" t="s">
        <v>747</v>
      </c>
      <c r="Z203" s="377"/>
      <c r="AA203" s="379">
        <v>46036</v>
      </c>
      <c r="AB203" s="377">
        <v>16103</v>
      </c>
      <c r="AC203" s="377" t="s">
        <v>52</v>
      </c>
      <c r="AD203" s="377"/>
      <c r="AE203" s="380" t="s">
        <v>52</v>
      </c>
      <c r="AF203" s="381" t="s">
        <v>748</v>
      </c>
      <c r="AG203" s="377" t="s">
        <v>52</v>
      </c>
      <c r="AH203" s="382">
        <v>46037</v>
      </c>
      <c r="AI203" s="377" t="s">
        <v>52</v>
      </c>
      <c r="AJ203" s="381" t="s">
        <v>52</v>
      </c>
      <c r="AK203" s="383">
        <v>46038</v>
      </c>
      <c r="AL203" s="383">
        <v>46038</v>
      </c>
      <c r="AM203" s="381">
        <v>16313</v>
      </c>
      <c r="AN203" s="379">
        <v>46038</v>
      </c>
      <c r="AO203" s="371"/>
      <c r="AP203" s="377"/>
      <c r="AQ203" s="384" t="s">
        <v>52</v>
      </c>
      <c r="AR203" s="371"/>
    </row>
    <row r="204" spans="1:44" ht="53.1" hidden="1" customHeight="1">
      <c r="A204" s="362" t="s">
        <v>45</v>
      </c>
      <c r="B204" s="363" t="s">
        <v>46</v>
      </c>
      <c r="C204" s="362">
        <v>3</v>
      </c>
      <c r="D204" s="364"/>
      <c r="E204" s="365">
        <v>231</v>
      </c>
      <c r="F204" s="364" t="s">
        <v>577</v>
      </c>
      <c r="G204" s="363" t="s">
        <v>657</v>
      </c>
      <c r="H204" s="362" t="s">
        <v>49</v>
      </c>
      <c r="I204" s="366">
        <v>1067951479</v>
      </c>
      <c r="J204" s="364" t="s">
        <v>749</v>
      </c>
      <c r="K204" s="367">
        <v>5000000</v>
      </c>
      <c r="L204" s="368">
        <v>46034</v>
      </c>
      <c r="M204" s="368">
        <v>46203</v>
      </c>
      <c r="N204" s="367">
        <f>ROUND(IFERROR(K205/30*(DAYS360(L205,M205))," "),0)</f>
        <v>0</v>
      </c>
      <c r="O204" s="369"/>
      <c r="P204" s="370"/>
      <c r="Q204" s="371"/>
      <c r="R204" s="372" t="s">
        <v>130</v>
      </c>
      <c r="S204" s="373" t="s">
        <v>52</v>
      </c>
      <c r="T204" s="374" t="s">
        <v>52</v>
      </c>
      <c r="U204" s="375">
        <v>46042</v>
      </c>
      <c r="V204" s="376" t="s">
        <v>52</v>
      </c>
      <c r="W204" s="370"/>
      <c r="X204" s="377" t="s">
        <v>52</v>
      </c>
      <c r="Y204" s="378" t="s">
        <v>750</v>
      </c>
      <c r="Z204" s="377"/>
      <c r="AA204" s="379">
        <v>46043</v>
      </c>
      <c r="AB204" s="377">
        <v>16114</v>
      </c>
      <c r="AC204" s="377" t="s">
        <v>52</v>
      </c>
      <c r="AD204" s="377"/>
      <c r="AE204" s="380" t="s">
        <v>52</v>
      </c>
      <c r="AF204" s="381" t="s">
        <v>751</v>
      </c>
      <c r="AG204" s="377" t="s">
        <v>52</v>
      </c>
      <c r="AH204" s="382">
        <v>46044</v>
      </c>
      <c r="AI204" s="377" t="s">
        <v>52</v>
      </c>
      <c r="AJ204" s="381" t="s">
        <v>52</v>
      </c>
      <c r="AK204" s="383">
        <v>46045</v>
      </c>
      <c r="AL204" s="383">
        <v>46045</v>
      </c>
      <c r="AM204" s="381">
        <v>16438</v>
      </c>
      <c r="AN204" s="379">
        <v>46047</v>
      </c>
      <c r="AO204" s="371"/>
      <c r="AP204" s="377"/>
      <c r="AQ204" s="384" t="s">
        <v>52</v>
      </c>
      <c r="AR204" s="371"/>
    </row>
    <row r="205" spans="1:44" ht="53.1" hidden="1" customHeight="1">
      <c r="A205" s="403" t="s">
        <v>128</v>
      </c>
      <c r="B205" s="404" t="s">
        <v>46</v>
      </c>
      <c r="C205" s="405"/>
      <c r="D205" s="406" t="s">
        <v>694</v>
      </c>
      <c r="E205" s="424"/>
      <c r="F205" s="408" t="s">
        <v>577</v>
      </c>
      <c r="G205" s="429" t="s">
        <v>657</v>
      </c>
      <c r="H205" s="410"/>
      <c r="I205" s="410"/>
      <c r="J205" s="393" t="s">
        <v>752</v>
      </c>
      <c r="K205" s="410"/>
      <c r="L205" s="410"/>
      <c r="M205" s="410"/>
      <c r="N205" s="410"/>
      <c r="O205" s="412"/>
      <c r="P205" s="413" t="s">
        <v>753</v>
      </c>
      <c r="Q205" s="410"/>
      <c r="R205" s="406" t="s">
        <v>502</v>
      </c>
      <c r="S205" s="405"/>
      <c r="T205" s="406" t="s">
        <v>215</v>
      </c>
      <c r="U205" s="415">
        <v>46049</v>
      </c>
      <c r="V205" s="405" t="s">
        <v>52</v>
      </c>
      <c r="W205" s="413"/>
      <c r="X205" s="401" t="s">
        <v>52</v>
      </c>
      <c r="Y205" s="416"/>
      <c r="Z205" s="401" t="s">
        <v>61</v>
      </c>
      <c r="AA205" s="410"/>
      <c r="AB205" s="401"/>
      <c r="AC205" s="381" t="s">
        <v>60</v>
      </c>
      <c r="AD205" s="410"/>
      <c r="AE205" s="405" t="s">
        <v>215</v>
      </c>
      <c r="AF205" s="405" t="s">
        <v>754</v>
      </c>
      <c r="AG205" s="377" t="s">
        <v>52</v>
      </c>
      <c r="AH205" s="401" t="s">
        <v>60</v>
      </c>
      <c r="AI205" s="377" t="s">
        <v>52</v>
      </c>
      <c r="AJ205" s="405" t="s">
        <v>52</v>
      </c>
      <c r="AK205" s="405"/>
      <c r="AL205" s="422">
        <v>46052</v>
      </c>
      <c r="AM205" s="405" t="s">
        <v>61</v>
      </c>
      <c r="AN205" s="410"/>
      <c r="AO205" s="410"/>
      <c r="AP205" s="401"/>
      <c r="AQ205" s="423" t="s">
        <v>61</v>
      </c>
      <c r="AR205" s="410" t="s">
        <v>755</v>
      </c>
    </row>
    <row r="206" spans="1:44" ht="53.1" hidden="1" customHeight="1">
      <c r="A206" s="403" t="s">
        <v>128</v>
      </c>
      <c r="B206" s="404" t="s">
        <v>46</v>
      </c>
      <c r="C206" s="405"/>
      <c r="D206" s="405"/>
      <c r="E206" s="405">
        <v>192</v>
      </c>
      <c r="F206" s="408" t="s">
        <v>577</v>
      </c>
      <c r="G206" s="409" t="s">
        <v>657</v>
      </c>
      <c r="H206" s="410"/>
      <c r="I206" s="410"/>
      <c r="J206" s="393" t="s">
        <v>756</v>
      </c>
      <c r="K206" s="405">
        <v>200</v>
      </c>
      <c r="L206" s="410"/>
      <c r="M206" s="410"/>
      <c r="N206" s="410"/>
      <c r="O206" s="412"/>
      <c r="P206" s="413"/>
      <c r="Q206" s="412"/>
      <c r="R206" s="406" t="s">
        <v>214</v>
      </c>
      <c r="S206" s="405"/>
      <c r="T206" s="406" t="s">
        <v>215</v>
      </c>
      <c r="U206" s="415">
        <v>46049</v>
      </c>
      <c r="V206" s="405" t="s">
        <v>52</v>
      </c>
      <c r="W206" s="413"/>
      <c r="X206" s="401" t="s">
        <v>52</v>
      </c>
      <c r="Y206" s="416"/>
      <c r="Z206" s="401" t="s">
        <v>52</v>
      </c>
      <c r="AA206" s="410"/>
      <c r="AB206" s="401"/>
      <c r="AC206" s="381" t="s">
        <v>60</v>
      </c>
      <c r="AD206" s="401"/>
      <c r="AE206" s="381" t="s">
        <v>60</v>
      </c>
      <c r="AF206" s="405" t="s">
        <v>757</v>
      </c>
      <c r="AG206" s="377" t="s">
        <v>52</v>
      </c>
      <c r="AH206" s="401" t="s">
        <v>60</v>
      </c>
      <c r="AI206" s="377" t="s">
        <v>52</v>
      </c>
      <c r="AJ206" s="405" t="s">
        <v>52</v>
      </c>
      <c r="AK206" s="422">
        <v>46051</v>
      </c>
      <c r="AL206" s="422">
        <v>46051</v>
      </c>
      <c r="AM206" s="405">
        <v>16585</v>
      </c>
      <c r="AN206" s="418">
        <v>46051</v>
      </c>
      <c r="AO206" s="410"/>
      <c r="AP206" s="401"/>
      <c r="AQ206" s="423" t="s">
        <v>61</v>
      </c>
      <c r="AR206" s="410"/>
    </row>
    <row r="207" spans="1:44" ht="53.1" hidden="1" customHeight="1">
      <c r="A207" s="403" t="s">
        <v>128</v>
      </c>
      <c r="B207" s="404" t="s">
        <v>46</v>
      </c>
      <c r="C207" s="405"/>
      <c r="D207" s="406" t="s">
        <v>694</v>
      </c>
      <c r="E207" s="424"/>
      <c r="F207" s="408" t="s">
        <v>577</v>
      </c>
      <c r="G207" s="429" t="s">
        <v>657</v>
      </c>
      <c r="H207" s="410"/>
      <c r="I207" s="410"/>
      <c r="J207" s="393" t="s">
        <v>758</v>
      </c>
      <c r="K207" s="410"/>
      <c r="L207" s="410"/>
      <c r="M207" s="410"/>
      <c r="N207" s="410"/>
      <c r="O207" s="412"/>
      <c r="P207" s="413" t="s">
        <v>759</v>
      </c>
      <c r="Q207" s="413" t="s">
        <v>760</v>
      </c>
      <c r="R207" s="406" t="s">
        <v>502</v>
      </c>
      <c r="S207" s="405"/>
      <c r="T207" s="406" t="s">
        <v>215</v>
      </c>
      <c r="U207" s="415">
        <v>46049</v>
      </c>
      <c r="V207" s="405" t="s">
        <v>52</v>
      </c>
      <c r="W207" s="413"/>
      <c r="X207" s="401" t="s">
        <v>52</v>
      </c>
      <c r="Y207" s="416"/>
      <c r="Z207" s="401" t="s">
        <v>61</v>
      </c>
      <c r="AA207" s="410"/>
      <c r="AB207" s="401" t="s">
        <v>761</v>
      </c>
      <c r="AC207" s="381" t="s">
        <v>60</v>
      </c>
      <c r="AD207" s="405"/>
      <c r="AE207" s="405" t="s">
        <v>215</v>
      </c>
      <c r="AF207" s="405" t="s">
        <v>762</v>
      </c>
      <c r="AG207" s="377" t="s">
        <v>52</v>
      </c>
      <c r="AH207" s="401" t="s">
        <v>60</v>
      </c>
      <c r="AI207" s="377" t="s">
        <v>52</v>
      </c>
      <c r="AJ207" s="405" t="s">
        <v>52</v>
      </c>
      <c r="AK207" s="405"/>
      <c r="AL207" s="405"/>
      <c r="AM207" s="405">
        <v>16575</v>
      </c>
      <c r="AN207" s="418">
        <v>46051</v>
      </c>
      <c r="AO207" s="410"/>
      <c r="AP207" s="401"/>
      <c r="AQ207" s="423" t="s">
        <v>61</v>
      </c>
      <c r="AR207" s="410" t="s">
        <v>763</v>
      </c>
    </row>
    <row r="208" spans="1:44" ht="53.1" hidden="1" customHeight="1">
      <c r="A208" s="362" t="s">
        <v>45</v>
      </c>
      <c r="B208" s="363" t="s">
        <v>46</v>
      </c>
      <c r="C208" s="362">
        <v>2</v>
      </c>
      <c r="D208" s="364"/>
      <c r="E208" s="365">
        <v>229</v>
      </c>
      <c r="F208" s="364" t="s">
        <v>577</v>
      </c>
      <c r="G208" s="363" t="s">
        <v>657</v>
      </c>
      <c r="H208" s="362" t="s">
        <v>49</v>
      </c>
      <c r="I208" s="366">
        <v>1006967806</v>
      </c>
      <c r="J208" s="364" t="s">
        <v>764</v>
      </c>
      <c r="K208" s="367">
        <v>6500000</v>
      </c>
      <c r="L208" s="368">
        <v>46036</v>
      </c>
      <c r="M208" s="368">
        <v>46198</v>
      </c>
      <c r="N208" s="367">
        <f>ROUND(IFERROR(K208/30*(DAYS360(L208,M208))," "),0)</f>
        <v>34883333</v>
      </c>
      <c r="O208" s="369">
        <v>3108680190</v>
      </c>
      <c r="P208" s="370"/>
      <c r="Q208" s="371"/>
      <c r="R208" s="372" t="s">
        <v>192</v>
      </c>
      <c r="S208" s="373" t="s">
        <v>52</v>
      </c>
      <c r="T208" s="374" t="s">
        <v>52</v>
      </c>
      <c r="U208" s="375">
        <v>46041</v>
      </c>
      <c r="V208" s="376" t="s">
        <v>52</v>
      </c>
      <c r="W208" s="370" t="s">
        <v>765</v>
      </c>
      <c r="X208" s="377" t="s">
        <v>52</v>
      </c>
      <c r="Y208" s="378" t="s">
        <v>766</v>
      </c>
      <c r="Z208" s="377"/>
      <c r="AA208" s="379">
        <v>46042</v>
      </c>
      <c r="AB208" s="377">
        <v>16112</v>
      </c>
      <c r="AC208" s="377" t="s">
        <v>52</v>
      </c>
      <c r="AD208" s="377"/>
      <c r="AE208" s="380" t="s">
        <v>52</v>
      </c>
      <c r="AF208" s="381" t="s">
        <v>767</v>
      </c>
      <c r="AG208" s="377" t="s">
        <v>52</v>
      </c>
      <c r="AH208" s="382">
        <v>46050</v>
      </c>
      <c r="AI208" s="377" t="s">
        <v>52</v>
      </c>
      <c r="AJ208" s="381" t="s">
        <v>52</v>
      </c>
      <c r="AK208" s="383">
        <v>46044</v>
      </c>
      <c r="AL208" s="383">
        <v>46044</v>
      </c>
      <c r="AM208" s="381">
        <v>16399</v>
      </c>
      <c r="AN208" s="379">
        <v>46045</v>
      </c>
      <c r="AO208" s="371"/>
      <c r="AP208" s="377"/>
      <c r="AQ208" s="384" t="s">
        <v>52</v>
      </c>
      <c r="AR208" s="371"/>
    </row>
    <row r="209" spans="1:44" ht="53.1" hidden="1" customHeight="1">
      <c r="A209" s="403" t="s">
        <v>128</v>
      </c>
      <c r="B209" s="404" t="s">
        <v>46</v>
      </c>
      <c r="C209" s="405"/>
      <c r="D209" s="405"/>
      <c r="E209" s="405">
        <v>191</v>
      </c>
      <c r="F209" s="408" t="s">
        <v>577</v>
      </c>
      <c r="G209" s="409" t="s">
        <v>657</v>
      </c>
      <c r="H209" s="410"/>
      <c r="I209" s="410"/>
      <c r="J209" s="393" t="s">
        <v>768</v>
      </c>
      <c r="K209" s="401">
        <v>410</v>
      </c>
      <c r="L209" s="410"/>
      <c r="M209" s="410"/>
      <c r="N209" s="410"/>
      <c r="O209" s="412"/>
      <c r="P209" s="413"/>
      <c r="Q209" s="412"/>
      <c r="R209" s="406" t="s">
        <v>214</v>
      </c>
      <c r="S209" s="405"/>
      <c r="T209" s="406" t="s">
        <v>215</v>
      </c>
      <c r="U209" s="415">
        <v>46049</v>
      </c>
      <c r="V209" s="405" t="s">
        <v>52</v>
      </c>
      <c r="W209" s="413"/>
      <c r="X209" s="401" t="s">
        <v>52</v>
      </c>
      <c r="Y209" s="416"/>
      <c r="Z209" s="401" t="s">
        <v>52</v>
      </c>
      <c r="AA209" s="410"/>
      <c r="AB209" s="401"/>
      <c r="AC209" s="381" t="s">
        <v>60</v>
      </c>
      <c r="AD209" s="401"/>
      <c r="AE209" s="381" t="s">
        <v>60</v>
      </c>
      <c r="AF209" s="405" t="s">
        <v>769</v>
      </c>
      <c r="AG209" s="377" t="s">
        <v>52</v>
      </c>
      <c r="AH209" s="401" t="s">
        <v>60</v>
      </c>
      <c r="AI209" s="377" t="s">
        <v>52</v>
      </c>
      <c r="AJ209" s="405" t="s">
        <v>52</v>
      </c>
      <c r="AK209" s="422">
        <v>46052</v>
      </c>
      <c r="AL209" s="405"/>
      <c r="AM209" s="405" t="s">
        <v>61</v>
      </c>
      <c r="AN209" s="410"/>
      <c r="AO209" s="410"/>
      <c r="AP209" s="401"/>
      <c r="AQ209" s="423" t="s">
        <v>61</v>
      </c>
      <c r="AR209" s="410"/>
    </row>
    <row r="210" spans="1:44" ht="53.1" hidden="1" customHeight="1">
      <c r="A210" s="362" t="s">
        <v>45</v>
      </c>
      <c r="B210" s="363" t="s">
        <v>46</v>
      </c>
      <c r="C210" s="362">
        <v>1</v>
      </c>
      <c r="D210" s="364"/>
      <c r="E210" s="365">
        <v>216</v>
      </c>
      <c r="F210" s="364" t="s">
        <v>577</v>
      </c>
      <c r="G210" s="363" t="s">
        <v>657</v>
      </c>
      <c r="H210" s="362" t="s">
        <v>49</v>
      </c>
      <c r="I210" s="366">
        <v>1090435305</v>
      </c>
      <c r="J210" s="364" t="s">
        <v>770</v>
      </c>
      <c r="K210" s="367">
        <v>10623000</v>
      </c>
      <c r="L210" s="368">
        <v>46041</v>
      </c>
      <c r="M210" s="368">
        <v>46203</v>
      </c>
      <c r="N210" s="367">
        <f>ROUND(IFERROR(K210/30*(DAYS360(L210,M210))," "),0)</f>
        <v>57010100</v>
      </c>
      <c r="O210" s="369">
        <v>3115755011</v>
      </c>
      <c r="P210" s="370" t="s">
        <v>721</v>
      </c>
      <c r="Q210" s="371"/>
      <c r="R210" s="372" t="s">
        <v>51</v>
      </c>
      <c r="S210" s="373" t="s">
        <v>52</v>
      </c>
      <c r="T210" s="374" t="s">
        <v>52</v>
      </c>
      <c r="U210" s="375">
        <v>46041</v>
      </c>
      <c r="V210" s="376" t="s">
        <v>52</v>
      </c>
      <c r="W210" s="370"/>
      <c r="X210" s="377" t="s">
        <v>52</v>
      </c>
      <c r="Y210" s="378" t="s">
        <v>771</v>
      </c>
      <c r="Z210" s="377"/>
      <c r="AA210" s="379">
        <v>46029</v>
      </c>
      <c r="AB210" s="377">
        <v>16099</v>
      </c>
      <c r="AC210" s="377" t="s">
        <v>52</v>
      </c>
      <c r="AD210" s="377"/>
      <c r="AE210" s="380" t="s">
        <v>52</v>
      </c>
      <c r="AF210" s="381" t="s">
        <v>772</v>
      </c>
      <c r="AG210" s="377" t="s">
        <v>52</v>
      </c>
      <c r="AH210" s="382">
        <v>46035</v>
      </c>
      <c r="AI210" s="377" t="s">
        <v>52</v>
      </c>
      <c r="AJ210" s="381" t="s">
        <v>52</v>
      </c>
      <c r="AK210" s="383">
        <v>46032</v>
      </c>
      <c r="AL210" s="383">
        <v>46033</v>
      </c>
      <c r="AM210" s="381">
        <v>16261</v>
      </c>
      <c r="AN210" s="379">
        <v>46035</v>
      </c>
      <c r="AO210" s="371"/>
      <c r="AP210" s="377"/>
      <c r="AQ210" s="384" t="s">
        <v>52</v>
      </c>
      <c r="AR210" s="371"/>
    </row>
    <row r="211" spans="1:44" ht="53.1" hidden="1" customHeight="1">
      <c r="A211" s="403" t="s">
        <v>128</v>
      </c>
      <c r="B211" s="404" t="s">
        <v>46</v>
      </c>
      <c r="C211" s="405"/>
      <c r="D211" s="406" t="s">
        <v>711</v>
      </c>
      <c r="E211" s="424"/>
      <c r="F211" s="408" t="s">
        <v>577</v>
      </c>
      <c r="G211" s="409" t="s">
        <v>657</v>
      </c>
      <c r="H211" s="410"/>
      <c r="I211" s="410"/>
      <c r="J211" s="393" t="s">
        <v>773</v>
      </c>
      <c r="K211" s="410"/>
      <c r="L211" s="411"/>
      <c r="M211" s="410"/>
      <c r="N211" s="410"/>
      <c r="O211" s="412"/>
      <c r="P211" s="413"/>
      <c r="Q211" s="410"/>
      <c r="R211" s="406" t="s">
        <v>214</v>
      </c>
      <c r="S211" s="405"/>
      <c r="T211" s="406" t="s">
        <v>215</v>
      </c>
      <c r="U211" s="415">
        <v>46049</v>
      </c>
      <c r="V211" s="376" t="s">
        <v>52</v>
      </c>
      <c r="W211" s="413"/>
      <c r="X211" s="401" t="s">
        <v>52</v>
      </c>
      <c r="Y211" s="416"/>
      <c r="Z211" s="401" t="s">
        <v>215</v>
      </c>
      <c r="AA211" s="410"/>
      <c r="AB211" s="401"/>
      <c r="AC211" s="381" t="s">
        <v>60</v>
      </c>
      <c r="AD211" s="401"/>
      <c r="AE211" s="381" t="s">
        <v>60</v>
      </c>
      <c r="AF211" s="405" t="s">
        <v>774</v>
      </c>
      <c r="AG211" s="377" t="s">
        <v>52</v>
      </c>
      <c r="AH211" s="401" t="s">
        <v>60</v>
      </c>
      <c r="AI211" s="377" t="s">
        <v>52</v>
      </c>
      <c r="AJ211" s="405" t="s">
        <v>52</v>
      </c>
      <c r="AK211" s="422">
        <v>46051</v>
      </c>
      <c r="AL211" s="422">
        <v>46051</v>
      </c>
      <c r="AM211" s="405">
        <v>16584</v>
      </c>
      <c r="AN211" s="418">
        <v>46051</v>
      </c>
      <c r="AO211" s="410"/>
      <c r="AP211" s="401"/>
      <c r="AQ211" s="423" t="s">
        <v>61</v>
      </c>
      <c r="AR211" s="410"/>
    </row>
    <row r="212" spans="1:44" ht="53.1" hidden="1" customHeight="1">
      <c r="A212" s="362" t="s">
        <v>45</v>
      </c>
      <c r="B212" s="363" t="s">
        <v>46</v>
      </c>
      <c r="C212" s="362">
        <v>7</v>
      </c>
      <c r="D212" s="364"/>
      <c r="E212" s="365" t="s">
        <v>570</v>
      </c>
      <c r="F212" s="364" t="s">
        <v>577</v>
      </c>
      <c r="G212" s="363" t="s">
        <v>657</v>
      </c>
      <c r="H212" s="362" t="s">
        <v>49</v>
      </c>
      <c r="I212" s="366">
        <v>1001034318</v>
      </c>
      <c r="J212" s="364" t="s">
        <v>775</v>
      </c>
      <c r="K212" s="367">
        <v>7000000</v>
      </c>
      <c r="L212" s="368">
        <v>46048</v>
      </c>
      <c r="M212" s="368">
        <v>46203</v>
      </c>
      <c r="N212" s="367">
        <f>ROUND(IFERROR(K212/30*(DAYS360(L212,M212))," "),0)</f>
        <v>35933333</v>
      </c>
      <c r="O212" s="369"/>
      <c r="P212" s="370"/>
      <c r="Q212" s="371"/>
      <c r="R212" s="372" t="s">
        <v>200</v>
      </c>
      <c r="S212" s="373" t="s">
        <v>61</v>
      </c>
      <c r="T212" s="374"/>
      <c r="U212" s="375"/>
      <c r="V212" s="376" t="s">
        <v>52</v>
      </c>
      <c r="W212" s="370" t="s">
        <v>776</v>
      </c>
      <c r="X212" s="377" t="s">
        <v>52</v>
      </c>
      <c r="Y212" s="378" t="s">
        <v>777</v>
      </c>
      <c r="Z212" s="377"/>
      <c r="AA212" s="379"/>
      <c r="AB212" s="377"/>
      <c r="AC212" s="377" t="s">
        <v>52</v>
      </c>
      <c r="AD212" s="377"/>
      <c r="AE212" s="380" t="s">
        <v>52</v>
      </c>
      <c r="AF212" s="381" t="s">
        <v>778</v>
      </c>
      <c r="AG212" s="377" t="s">
        <v>52</v>
      </c>
      <c r="AH212" s="382"/>
      <c r="AI212" s="377" t="s">
        <v>52</v>
      </c>
      <c r="AJ212" s="381" t="s">
        <v>52</v>
      </c>
      <c r="AK212" s="383">
        <v>46052</v>
      </c>
      <c r="AL212" s="383">
        <v>46052</v>
      </c>
      <c r="AM212" s="381" t="s">
        <v>61</v>
      </c>
      <c r="AN212" s="379"/>
      <c r="AO212" s="371"/>
      <c r="AP212" s="377"/>
      <c r="AQ212" s="384" t="s">
        <v>61</v>
      </c>
      <c r="AR212" s="371"/>
    </row>
    <row r="213" spans="1:44" ht="53.1" hidden="1" customHeight="1">
      <c r="A213" s="362" t="s">
        <v>45</v>
      </c>
      <c r="B213" s="363" t="s">
        <v>46</v>
      </c>
      <c r="C213" s="362">
        <v>1</v>
      </c>
      <c r="D213" s="364"/>
      <c r="E213" s="365">
        <v>238</v>
      </c>
      <c r="F213" s="364" t="s">
        <v>779</v>
      </c>
      <c r="G213" s="363" t="s">
        <v>780</v>
      </c>
      <c r="H213" s="362" t="s">
        <v>49</v>
      </c>
      <c r="I213" s="366">
        <v>1071302078</v>
      </c>
      <c r="J213" s="364" t="s">
        <v>781</v>
      </c>
      <c r="K213" s="367">
        <v>11000000</v>
      </c>
      <c r="L213" s="368">
        <v>46032</v>
      </c>
      <c r="M213" s="368">
        <v>46387</v>
      </c>
      <c r="N213" s="367">
        <f>ROUND(IFERROR(K213/30*(DAYS360(L213,M213))," "),0)</f>
        <v>128700000</v>
      </c>
      <c r="O213" s="369">
        <v>3155827763</v>
      </c>
      <c r="P213" s="370" t="s">
        <v>782</v>
      </c>
      <c r="Q213" s="371"/>
      <c r="R213" s="372" t="s">
        <v>200</v>
      </c>
      <c r="S213" s="373" t="s">
        <v>52</v>
      </c>
      <c r="T213" s="374" t="s">
        <v>52</v>
      </c>
      <c r="U213" s="375">
        <v>46041</v>
      </c>
      <c r="V213" s="376" t="s">
        <v>52</v>
      </c>
      <c r="W213" s="370"/>
      <c r="X213" s="377" t="s">
        <v>52</v>
      </c>
      <c r="Y213" s="378" t="s">
        <v>783</v>
      </c>
      <c r="Z213" s="377"/>
      <c r="AA213" s="379">
        <v>46031</v>
      </c>
      <c r="AB213" s="377">
        <v>16152</v>
      </c>
      <c r="AC213" s="377" t="s">
        <v>52</v>
      </c>
      <c r="AD213" s="377"/>
      <c r="AE213" s="380" t="s">
        <v>52</v>
      </c>
      <c r="AF213" s="381" t="s">
        <v>784</v>
      </c>
      <c r="AG213" s="377" t="s">
        <v>52</v>
      </c>
      <c r="AH213" s="382" t="s">
        <v>152</v>
      </c>
      <c r="AI213" s="377" t="s">
        <v>52</v>
      </c>
      <c r="AJ213" s="381" t="s">
        <v>52</v>
      </c>
      <c r="AK213" s="383">
        <v>46036</v>
      </c>
      <c r="AL213" s="383">
        <v>46036</v>
      </c>
      <c r="AM213" s="381">
        <v>16294</v>
      </c>
      <c r="AN213" s="379">
        <v>46037</v>
      </c>
      <c r="AO213" s="371"/>
      <c r="AP213" s="377"/>
      <c r="AQ213" s="384" t="s">
        <v>52</v>
      </c>
      <c r="AR213" s="371"/>
    </row>
    <row r="214" spans="1:44" ht="53.1" hidden="1" customHeight="1">
      <c r="A214" s="362" t="s">
        <v>45</v>
      </c>
      <c r="B214" s="363" t="s">
        <v>46</v>
      </c>
      <c r="C214" s="362">
        <v>5</v>
      </c>
      <c r="D214" s="364"/>
      <c r="E214" s="365">
        <v>641</v>
      </c>
      <c r="F214" s="364" t="s">
        <v>779</v>
      </c>
      <c r="G214" s="363" t="s">
        <v>780</v>
      </c>
      <c r="H214" s="362" t="s">
        <v>90</v>
      </c>
      <c r="I214" s="366">
        <v>1013672887</v>
      </c>
      <c r="J214" s="364" t="s">
        <v>785</v>
      </c>
      <c r="K214" s="367">
        <v>5000000</v>
      </c>
      <c r="L214" s="368">
        <v>46048</v>
      </c>
      <c r="M214" s="368">
        <v>46203</v>
      </c>
      <c r="N214" s="367">
        <v>25666667</v>
      </c>
      <c r="O214" s="369"/>
      <c r="P214" s="370"/>
      <c r="Q214" s="371"/>
      <c r="R214" s="372" t="s">
        <v>229</v>
      </c>
      <c r="S214" s="373" t="s">
        <v>52</v>
      </c>
      <c r="T214" s="374" t="s">
        <v>52</v>
      </c>
      <c r="U214" s="375">
        <v>46049</v>
      </c>
      <c r="V214" s="376" t="s">
        <v>52</v>
      </c>
      <c r="W214" s="370" t="s">
        <v>478</v>
      </c>
      <c r="X214" s="377" t="s">
        <v>52</v>
      </c>
      <c r="Y214" s="378"/>
      <c r="Z214" s="377"/>
      <c r="AA214" s="379"/>
      <c r="AB214" s="377" t="s">
        <v>61</v>
      </c>
      <c r="AC214" s="377" t="s">
        <v>52</v>
      </c>
      <c r="AD214" s="377"/>
      <c r="AE214" s="380" t="s">
        <v>80</v>
      </c>
      <c r="AF214" s="381" t="s">
        <v>786</v>
      </c>
      <c r="AG214" s="377" t="s">
        <v>52</v>
      </c>
      <c r="AH214" s="382">
        <v>46050</v>
      </c>
      <c r="AI214" s="377" t="s">
        <v>52</v>
      </c>
      <c r="AJ214" s="381" t="s">
        <v>52</v>
      </c>
      <c r="AK214" s="383">
        <v>46050</v>
      </c>
      <c r="AL214" s="383">
        <v>46050</v>
      </c>
      <c r="AM214" s="381">
        <v>16572</v>
      </c>
      <c r="AN214" s="379">
        <v>46051</v>
      </c>
      <c r="AO214" s="371"/>
      <c r="AP214" s="377"/>
      <c r="AQ214" s="384" t="s">
        <v>61</v>
      </c>
      <c r="AR214" s="371"/>
    </row>
    <row r="215" spans="1:44" ht="53.1" hidden="1" customHeight="1">
      <c r="A215" s="362" t="s">
        <v>45</v>
      </c>
      <c r="B215" s="363" t="s">
        <v>46</v>
      </c>
      <c r="C215" s="362">
        <v>2</v>
      </c>
      <c r="D215" s="364"/>
      <c r="E215" s="365">
        <v>239</v>
      </c>
      <c r="F215" s="364" t="s">
        <v>779</v>
      </c>
      <c r="G215" s="363" t="s">
        <v>780</v>
      </c>
      <c r="H215" s="362" t="s">
        <v>49</v>
      </c>
      <c r="I215" s="366">
        <v>1136882001</v>
      </c>
      <c r="J215" s="364" t="s">
        <v>787</v>
      </c>
      <c r="K215" s="367">
        <v>7000000</v>
      </c>
      <c r="L215" s="368">
        <v>46035</v>
      </c>
      <c r="M215" s="368">
        <v>46387</v>
      </c>
      <c r="N215" s="367">
        <f>ROUND(IFERROR(K215/30*(DAYS360(L215,M215))," "),0)</f>
        <v>81200000</v>
      </c>
      <c r="O215" s="369">
        <v>3016913978</v>
      </c>
      <c r="P215" s="370"/>
      <c r="Q215" s="371" t="s">
        <v>200</v>
      </c>
      <c r="R215" s="372" t="s">
        <v>200</v>
      </c>
      <c r="S215" s="373" t="s">
        <v>52</v>
      </c>
      <c r="T215" s="374" t="s">
        <v>52</v>
      </c>
      <c r="U215" s="375">
        <v>46041</v>
      </c>
      <c r="V215" s="376" t="s">
        <v>52</v>
      </c>
      <c r="W215" s="370" t="s">
        <v>788</v>
      </c>
      <c r="X215" s="377" t="s">
        <v>52</v>
      </c>
      <c r="Y215" s="378" t="s">
        <v>789</v>
      </c>
      <c r="Z215" s="377"/>
      <c r="AA215" s="379">
        <v>46032</v>
      </c>
      <c r="AB215" s="377">
        <v>16145</v>
      </c>
      <c r="AC215" s="377" t="s">
        <v>52</v>
      </c>
      <c r="AD215" s="377"/>
      <c r="AE215" s="380" t="s">
        <v>52</v>
      </c>
      <c r="AF215" s="381" t="s">
        <v>790</v>
      </c>
      <c r="AG215" s="377" t="s">
        <v>52</v>
      </c>
      <c r="AH215" s="382" t="s">
        <v>152</v>
      </c>
      <c r="AI215" s="377" t="s">
        <v>52</v>
      </c>
      <c r="AJ215" s="381" t="s">
        <v>52</v>
      </c>
      <c r="AK215" s="383">
        <v>46042</v>
      </c>
      <c r="AL215" s="383">
        <v>46042</v>
      </c>
      <c r="AM215" s="381">
        <v>16394</v>
      </c>
      <c r="AN215" s="379">
        <v>46044</v>
      </c>
      <c r="AO215" s="371"/>
      <c r="AP215" s="377"/>
      <c r="AQ215" s="384" t="s">
        <v>52</v>
      </c>
      <c r="AR215" s="371"/>
    </row>
    <row r="216" spans="1:44" ht="53.1" hidden="1" customHeight="1">
      <c r="A216" s="362" t="s">
        <v>45</v>
      </c>
      <c r="B216" s="363" t="s">
        <v>46</v>
      </c>
      <c r="C216" s="362">
        <v>3</v>
      </c>
      <c r="D216" s="364"/>
      <c r="E216" s="365">
        <v>237</v>
      </c>
      <c r="F216" s="364" t="s">
        <v>779</v>
      </c>
      <c r="G216" s="363" t="s">
        <v>780</v>
      </c>
      <c r="H216" s="362" t="s">
        <v>49</v>
      </c>
      <c r="I216" s="366">
        <v>37325897</v>
      </c>
      <c r="J216" s="364" t="s">
        <v>791</v>
      </c>
      <c r="K216" s="367">
        <v>7000000</v>
      </c>
      <c r="L216" s="368">
        <v>46032</v>
      </c>
      <c r="M216" s="368">
        <v>46387</v>
      </c>
      <c r="N216" s="367">
        <f>ROUND(IFERROR(K217/30*(DAYS360(L217,M217))," "),0)</f>
        <v>81200000</v>
      </c>
      <c r="O216" s="369"/>
      <c r="P216" s="370"/>
      <c r="Q216" s="371"/>
      <c r="R216" s="372" t="s">
        <v>192</v>
      </c>
      <c r="S216" s="373" t="s">
        <v>52</v>
      </c>
      <c r="T216" s="374" t="s">
        <v>52</v>
      </c>
      <c r="U216" s="375">
        <v>46042</v>
      </c>
      <c r="V216" s="376" t="s">
        <v>52</v>
      </c>
      <c r="W216" s="370"/>
      <c r="X216" s="377" t="s">
        <v>52</v>
      </c>
      <c r="Y216" s="378" t="s">
        <v>792</v>
      </c>
      <c r="Z216" s="377"/>
      <c r="AA216" s="379"/>
      <c r="AB216" s="377">
        <v>16327</v>
      </c>
      <c r="AC216" s="377" t="s">
        <v>52</v>
      </c>
      <c r="AD216" s="377"/>
      <c r="AE216" s="380" t="s">
        <v>52</v>
      </c>
      <c r="AF216" s="381" t="s">
        <v>793</v>
      </c>
      <c r="AG216" s="377" t="s">
        <v>52</v>
      </c>
      <c r="AH216" s="382">
        <v>46046</v>
      </c>
      <c r="AI216" s="377" t="s">
        <v>52</v>
      </c>
      <c r="AJ216" s="381" t="s">
        <v>52</v>
      </c>
      <c r="AK216" s="383">
        <v>46045</v>
      </c>
      <c r="AL216" s="383">
        <v>46045</v>
      </c>
      <c r="AM216" s="381">
        <v>16436</v>
      </c>
      <c r="AN216" s="379">
        <v>46047</v>
      </c>
      <c r="AO216" s="371"/>
      <c r="AP216" s="377"/>
      <c r="AQ216" s="384" t="s">
        <v>52</v>
      </c>
      <c r="AR216" s="371"/>
    </row>
    <row r="217" spans="1:44" ht="53.1" hidden="1" customHeight="1">
      <c r="A217" s="362" t="s">
        <v>45</v>
      </c>
      <c r="B217" s="363" t="s">
        <v>46</v>
      </c>
      <c r="C217" s="362">
        <v>2</v>
      </c>
      <c r="D217" s="364"/>
      <c r="E217" s="365">
        <v>236</v>
      </c>
      <c r="F217" s="364" t="s">
        <v>779</v>
      </c>
      <c r="G217" s="363" t="s">
        <v>780</v>
      </c>
      <c r="H217" s="362" t="s">
        <v>49</v>
      </c>
      <c r="I217" s="366">
        <v>30331438</v>
      </c>
      <c r="J217" s="364" t="s">
        <v>794</v>
      </c>
      <c r="K217" s="367">
        <v>7000000</v>
      </c>
      <c r="L217" s="368">
        <v>46035</v>
      </c>
      <c r="M217" s="368">
        <v>46387</v>
      </c>
      <c r="N217" s="367">
        <f t="shared" ref="N217:N229" si="8">ROUND(IFERROR(K217/30*(DAYS360(L217,M217))," "),0)</f>
        <v>81200000</v>
      </c>
      <c r="O217" s="369">
        <v>3162871181</v>
      </c>
      <c r="P217" s="370"/>
      <c r="Q217" s="371" t="s">
        <v>200</v>
      </c>
      <c r="R217" s="372" t="s">
        <v>200</v>
      </c>
      <c r="S217" s="373" t="s">
        <v>52</v>
      </c>
      <c r="T217" s="374" t="s">
        <v>52</v>
      </c>
      <c r="U217" s="375">
        <v>46041</v>
      </c>
      <c r="V217" s="376" t="s">
        <v>52</v>
      </c>
      <c r="W217" s="370" t="s">
        <v>788</v>
      </c>
      <c r="X217" s="377" t="s">
        <v>52</v>
      </c>
      <c r="Y217" s="378" t="s">
        <v>795</v>
      </c>
      <c r="Z217" s="377"/>
      <c r="AA217" s="379">
        <v>46032</v>
      </c>
      <c r="AB217" s="377">
        <v>16144</v>
      </c>
      <c r="AC217" s="377" t="s">
        <v>52</v>
      </c>
      <c r="AD217" s="377"/>
      <c r="AE217" s="380" t="s">
        <v>52</v>
      </c>
      <c r="AF217" s="381" t="s">
        <v>796</v>
      </c>
      <c r="AG217" s="377" t="s">
        <v>52</v>
      </c>
      <c r="AH217" s="382" t="s">
        <v>152</v>
      </c>
      <c r="AI217" s="377" t="s">
        <v>52</v>
      </c>
      <c r="AJ217" s="381" t="s">
        <v>52</v>
      </c>
      <c r="AK217" s="383">
        <v>46042</v>
      </c>
      <c r="AL217" s="383">
        <v>46042</v>
      </c>
      <c r="AM217" s="381">
        <v>16380</v>
      </c>
      <c r="AN217" s="379">
        <v>46044</v>
      </c>
      <c r="AO217" s="371"/>
      <c r="AP217" s="377"/>
      <c r="AQ217" s="384" t="s">
        <v>52</v>
      </c>
      <c r="AR217" s="371"/>
    </row>
    <row r="218" spans="1:44" ht="53.1" hidden="1" customHeight="1">
      <c r="A218" s="362" t="s">
        <v>45</v>
      </c>
      <c r="B218" s="363" t="s">
        <v>46</v>
      </c>
      <c r="C218" s="362">
        <v>2</v>
      </c>
      <c r="D218" s="364"/>
      <c r="E218" s="365">
        <v>235</v>
      </c>
      <c r="F218" s="364" t="s">
        <v>779</v>
      </c>
      <c r="G218" s="363" t="s">
        <v>780</v>
      </c>
      <c r="H218" s="362" t="s">
        <v>49</v>
      </c>
      <c r="I218" s="366">
        <v>1013600376</v>
      </c>
      <c r="J218" s="364" t="s">
        <v>797</v>
      </c>
      <c r="K218" s="367">
        <v>8000000</v>
      </c>
      <c r="L218" s="368">
        <v>46035</v>
      </c>
      <c r="M218" s="368">
        <v>46387</v>
      </c>
      <c r="N218" s="367">
        <f t="shared" si="8"/>
        <v>92800000</v>
      </c>
      <c r="O218" s="369">
        <v>3112115116</v>
      </c>
      <c r="P218" s="370"/>
      <c r="Q218" s="371" t="s">
        <v>200</v>
      </c>
      <c r="R218" s="372" t="s">
        <v>200</v>
      </c>
      <c r="S218" s="373" t="s">
        <v>52</v>
      </c>
      <c r="T218" s="374" t="s">
        <v>52</v>
      </c>
      <c r="U218" s="375">
        <v>46041</v>
      </c>
      <c r="V218" s="376" t="s">
        <v>52</v>
      </c>
      <c r="W218" s="370" t="s">
        <v>788</v>
      </c>
      <c r="X218" s="377" t="s">
        <v>80</v>
      </c>
      <c r="Y218" s="378" t="s">
        <v>798</v>
      </c>
      <c r="Z218" s="377"/>
      <c r="AA218" s="379">
        <v>46032</v>
      </c>
      <c r="AB218" s="377">
        <v>16143</v>
      </c>
      <c r="AC218" s="377" t="s">
        <v>52</v>
      </c>
      <c r="AD218" s="377"/>
      <c r="AE218" s="380" t="s">
        <v>52</v>
      </c>
      <c r="AF218" s="381" t="s">
        <v>799</v>
      </c>
      <c r="AG218" s="377" t="s">
        <v>52</v>
      </c>
      <c r="AH218" s="382">
        <v>46036</v>
      </c>
      <c r="AI218" s="377" t="s">
        <v>52</v>
      </c>
      <c r="AJ218" s="381" t="s">
        <v>52</v>
      </c>
      <c r="AK218" s="383">
        <v>46037</v>
      </c>
      <c r="AL218" s="383">
        <v>46037</v>
      </c>
      <c r="AM218" s="381">
        <v>16297</v>
      </c>
      <c r="AN218" s="379">
        <v>46038</v>
      </c>
      <c r="AO218" s="371"/>
      <c r="AP218" s="377"/>
      <c r="AQ218" s="384" t="s">
        <v>52</v>
      </c>
      <c r="AR218" s="371"/>
    </row>
    <row r="219" spans="1:44" ht="53.1" hidden="1" customHeight="1">
      <c r="A219" s="362" t="s">
        <v>45</v>
      </c>
      <c r="B219" s="363" t="s">
        <v>46</v>
      </c>
      <c r="C219" s="362">
        <v>3</v>
      </c>
      <c r="D219" s="364"/>
      <c r="E219" s="365">
        <v>19</v>
      </c>
      <c r="F219" s="364" t="s">
        <v>779</v>
      </c>
      <c r="G219" s="363" t="s">
        <v>780</v>
      </c>
      <c r="H219" s="362" t="s">
        <v>49</v>
      </c>
      <c r="I219" s="366">
        <v>1007376776</v>
      </c>
      <c r="J219" s="364" t="s">
        <v>800</v>
      </c>
      <c r="K219" s="367">
        <v>6000000</v>
      </c>
      <c r="L219" s="368">
        <v>46027</v>
      </c>
      <c r="M219" s="368">
        <v>46387</v>
      </c>
      <c r="N219" s="367">
        <f t="shared" si="8"/>
        <v>71200000</v>
      </c>
      <c r="O219" s="369"/>
      <c r="P219" s="370"/>
      <c r="Q219" s="371"/>
      <c r="R219" s="372" t="s">
        <v>200</v>
      </c>
      <c r="S219" s="373" t="s">
        <v>801</v>
      </c>
      <c r="T219" s="374" t="s">
        <v>61</v>
      </c>
      <c r="U219" s="375">
        <v>46049</v>
      </c>
      <c r="V219" s="376" t="s">
        <v>52</v>
      </c>
      <c r="W219" s="370" t="s">
        <v>802</v>
      </c>
      <c r="X219" s="377" t="s">
        <v>52</v>
      </c>
      <c r="Y219" s="378" t="s">
        <v>803</v>
      </c>
      <c r="Z219" s="377"/>
      <c r="AA219" s="379"/>
      <c r="AB219" s="377"/>
      <c r="AC219" s="377" t="s">
        <v>52</v>
      </c>
      <c r="AD219" s="377"/>
      <c r="AE219" s="380" t="s">
        <v>80</v>
      </c>
      <c r="AF219" s="381" t="s">
        <v>804</v>
      </c>
      <c r="AG219" s="377" t="s">
        <v>52</v>
      </c>
      <c r="AH219" s="382"/>
      <c r="AI219" s="377" t="s">
        <v>52</v>
      </c>
      <c r="AJ219" s="381" t="s">
        <v>52</v>
      </c>
      <c r="AK219" s="383">
        <v>46052</v>
      </c>
      <c r="AL219" s="383">
        <v>46052</v>
      </c>
      <c r="AM219" s="381" t="s">
        <v>61</v>
      </c>
      <c r="AN219" s="379"/>
      <c r="AO219" s="371"/>
      <c r="AP219" s="377"/>
      <c r="AQ219" s="384" t="s">
        <v>61</v>
      </c>
      <c r="AR219" s="371"/>
    </row>
    <row r="220" spans="1:44" ht="53.1" hidden="1" customHeight="1">
      <c r="A220" s="362" t="s">
        <v>45</v>
      </c>
      <c r="B220" s="363" t="s">
        <v>46</v>
      </c>
      <c r="C220" s="362">
        <v>2</v>
      </c>
      <c r="D220" s="364"/>
      <c r="E220" s="365">
        <v>257</v>
      </c>
      <c r="F220" s="364" t="s">
        <v>779</v>
      </c>
      <c r="G220" s="363" t="s">
        <v>805</v>
      </c>
      <c r="H220" s="362" t="s">
        <v>49</v>
      </c>
      <c r="I220" s="366">
        <v>1018402388</v>
      </c>
      <c r="J220" s="364" t="s">
        <v>806</v>
      </c>
      <c r="K220" s="367">
        <v>8500000</v>
      </c>
      <c r="L220" s="368">
        <v>46024</v>
      </c>
      <c r="M220" s="368">
        <v>46386</v>
      </c>
      <c r="N220" s="367">
        <f t="shared" si="8"/>
        <v>101433333</v>
      </c>
      <c r="O220" s="369">
        <v>3103523031</v>
      </c>
      <c r="P220" s="370" t="s">
        <v>807</v>
      </c>
      <c r="Q220" s="371" t="s">
        <v>808</v>
      </c>
      <c r="R220" s="372" t="s">
        <v>229</v>
      </c>
      <c r="S220" s="373" t="s">
        <v>52</v>
      </c>
      <c r="T220" s="374" t="s">
        <v>52</v>
      </c>
      <c r="U220" s="375">
        <v>46041</v>
      </c>
      <c r="V220" s="376" t="s">
        <v>131</v>
      </c>
      <c r="W220" s="370" t="s">
        <v>312</v>
      </c>
      <c r="X220" s="377" t="s">
        <v>52</v>
      </c>
      <c r="Y220" s="378" t="s">
        <v>809</v>
      </c>
      <c r="Z220" s="377"/>
      <c r="AA220" s="379">
        <v>46041</v>
      </c>
      <c r="AB220" s="377">
        <v>16206</v>
      </c>
      <c r="AC220" s="377" t="s">
        <v>52</v>
      </c>
      <c r="AD220" s="377"/>
      <c r="AE220" s="380" t="s">
        <v>52</v>
      </c>
      <c r="AF220" s="381" t="s">
        <v>810</v>
      </c>
      <c r="AG220" s="377" t="s">
        <v>52</v>
      </c>
      <c r="AH220" s="382">
        <v>46046</v>
      </c>
      <c r="AI220" s="377" t="s">
        <v>52</v>
      </c>
      <c r="AJ220" s="381" t="s">
        <v>52</v>
      </c>
      <c r="AK220" s="383">
        <v>46048</v>
      </c>
      <c r="AL220" s="383">
        <v>46048</v>
      </c>
      <c r="AM220" s="381">
        <v>16484</v>
      </c>
      <c r="AN220" s="379">
        <v>46049</v>
      </c>
      <c r="AO220" s="371"/>
      <c r="AP220" s="377"/>
      <c r="AQ220" s="384" t="s">
        <v>52</v>
      </c>
      <c r="AR220" s="371"/>
    </row>
    <row r="221" spans="1:44" ht="53.1" hidden="1" customHeight="1">
      <c r="A221" s="362" t="s">
        <v>45</v>
      </c>
      <c r="B221" s="363" t="s">
        <v>46</v>
      </c>
      <c r="C221" s="362">
        <v>2</v>
      </c>
      <c r="D221" s="364" t="s">
        <v>811</v>
      </c>
      <c r="E221" s="365">
        <v>246</v>
      </c>
      <c r="F221" s="364" t="s">
        <v>779</v>
      </c>
      <c r="G221" s="363" t="s">
        <v>805</v>
      </c>
      <c r="H221" s="362" t="s">
        <v>49</v>
      </c>
      <c r="I221" s="366">
        <v>1035875347</v>
      </c>
      <c r="J221" s="364" t="s">
        <v>812</v>
      </c>
      <c r="K221" s="367">
        <v>7000000</v>
      </c>
      <c r="L221" s="368">
        <v>46035</v>
      </c>
      <c r="M221" s="368">
        <v>46387</v>
      </c>
      <c r="N221" s="367">
        <f t="shared" si="8"/>
        <v>81200000</v>
      </c>
      <c r="O221" s="369">
        <v>3117581223</v>
      </c>
      <c r="P221" s="370" t="s">
        <v>807</v>
      </c>
      <c r="Q221" s="371" t="s">
        <v>808</v>
      </c>
      <c r="R221" s="372" t="s">
        <v>229</v>
      </c>
      <c r="S221" s="373" t="s">
        <v>52</v>
      </c>
      <c r="T221" s="374" t="s">
        <v>52</v>
      </c>
      <c r="U221" s="375">
        <v>46041</v>
      </c>
      <c r="V221" s="376" t="s">
        <v>131</v>
      </c>
      <c r="W221" s="370" t="s">
        <v>312</v>
      </c>
      <c r="X221" s="377" t="s">
        <v>52</v>
      </c>
      <c r="Y221" s="378" t="s">
        <v>813</v>
      </c>
      <c r="Z221" s="377"/>
      <c r="AA221" s="379">
        <v>46041</v>
      </c>
      <c r="AB221" s="377">
        <v>16198</v>
      </c>
      <c r="AC221" s="377" t="s">
        <v>52</v>
      </c>
      <c r="AD221" s="377"/>
      <c r="AE221" s="380" t="s">
        <v>52</v>
      </c>
      <c r="AF221" s="381" t="s">
        <v>814</v>
      </c>
      <c r="AG221" s="377" t="s">
        <v>52</v>
      </c>
      <c r="AH221" s="382">
        <v>46044</v>
      </c>
      <c r="AI221" s="377" t="s">
        <v>52</v>
      </c>
      <c r="AJ221" s="381" t="s">
        <v>52</v>
      </c>
      <c r="AK221" s="383">
        <v>46048</v>
      </c>
      <c r="AL221" s="383">
        <v>46048</v>
      </c>
      <c r="AM221" s="381">
        <v>16485</v>
      </c>
      <c r="AN221" s="379">
        <v>46049</v>
      </c>
      <c r="AO221" s="371"/>
      <c r="AP221" s="377"/>
      <c r="AQ221" s="384" t="s">
        <v>52</v>
      </c>
      <c r="AR221" s="371"/>
    </row>
    <row r="222" spans="1:44" ht="53.1" hidden="1" customHeight="1">
      <c r="A222" s="362" t="s">
        <v>45</v>
      </c>
      <c r="B222" s="363" t="s">
        <v>46</v>
      </c>
      <c r="C222" s="362">
        <v>6</v>
      </c>
      <c r="D222" s="364"/>
      <c r="E222" s="365" t="s">
        <v>570</v>
      </c>
      <c r="F222" s="364" t="s">
        <v>779</v>
      </c>
      <c r="G222" s="363" t="s">
        <v>805</v>
      </c>
      <c r="H222" s="362" t="s">
        <v>49</v>
      </c>
      <c r="I222" s="366">
        <v>1061731930</v>
      </c>
      <c r="J222" s="364" t="s">
        <v>815</v>
      </c>
      <c r="K222" s="367">
        <v>4500000</v>
      </c>
      <c r="L222" s="368">
        <v>46035</v>
      </c>
      <c r="M222" s="368">
        <v>46203</v>
      </c>
      <c r="N222" s="367">
        <f t="shared" si="8"/>
        <v>25050000</v>
      </c>
      <c r="O222" s="369"/>
      <c r="P222" s="370"/>
      <c r="Q222" s="371"/>
      <c r="R222" s="372" t="s">
        <v>130</v>
      </c>
      <c r="S222" s="373"/>
      <c r="T222" s="374"/>
      <c r="U222" s="375"/>
      <c r="V222" s="376" t="s">
        <v>131</v>
      </c>
      <c r="W222" s="370"/>
      <c r="X222" s="377" t="s">
        <v>52</v>
      </c>
      <c r="Y222" s="378"/>
      <c r="Z222" s="377"/>
      <c r="AA222" s="379"/>
      <c r="AB222" s="377"/>
      <c r="AC222" s="377" t="s">
        <v>52</v>
      </c>
      <c r="AD222" s="377"/>
      <c r="AE222" s="380" t="s">
        <v>52</v>
      </c>
      <c r="AF222" s="381" t="s">
        <v>816</v>
      </c>
      <c r="AG222" s="377" t="s">
        <v>52</v>
      </c>
      <c r="AH222" s="382" t="s">
        <v>52</v>
      </c>
      <c r="AI222" s="377" t="s">
        <v>52</v>
      </c>
      <c r="AJ222" s="381" t="s">
        <v>52</v>
      </c>
      <c r="AK222" s="383">
        <v>46052</v>
      </c>
      <c r="AL222" s="383" t="s">
        <v>817</v>
      </c>
      <c r="AM222" s="381" t="s">
        <v>61</v>
      </c>
      <c r="AN222" s="379"/>
      <c r="AO222" s="371"/>
      <c r="AP222" s="377"/>
      <c r="AQ222" s="384" t="s">
        <v>61</v>
      </c>
      <c r="AR222" s="371"/>
    </row>
    <row r="223" spans="1:44" ht="53.1" hidden="1" customHeight="1">
      <c r="A223" s="362" t="s">
        <v>45</v>
      </c>
      <c r="B223" s="363" t="s">
        <v>46</v>
      </c>
      <c r="C223" s="362">
        <v>2</v>
      </c>
      <c r="D223" s="364"/>
      <c r="E223" s="365">
        <v>248</v>
      </c>
      <c r="F223" s="364" t="s">
        <v>779</v>
      </c>
      <c r="G223" s="363" t="s">
        <v>805</v>
      </c>
      <c r="H223" s="362" t="s">
        <v>49</v>
      </c>
      <c r="I223" s="366">
        <v>52076773</v>
      </c>
      <c r="J223" s="364" t="s">
        <v>818</v>
      </c>
      <c r="K223" s="367">
        <v>7700000</v>
      </c>
      <c r="L223" s="368">
        <v>46035</v>
      </c>
      <c r="M223" s="368">
        <v>46203</v>
      </c>
      <c r="N223" s="367">
        <f t="shared" si="8"/>
        <v>42863333</v>
      </c>
      <c r="O223" s="369">
        <v>3175333410</v>
      </c>
      <c r="P223" s="370" t="s">
        <v>807</v>
      </c>
      <c r="Q223" s="371" t="s">
        <v>808</v>
      </c>
      <c r="R223" s="372" t="s">
        <v>229</v>
      </c>
      <c r="S223" s="373" t="s">
        <v>52</v>
      </c>
      <c r="T223" s="374" t="s">
        <v>52</v>
      </c>
      <c r="U223" s="375">
        <v>46044</v>
      </c>
      <c r="V223" s="376" t="s">
        <v>131</v>
      </c>
      <c r="W223" s="370"/>
      <c r="X223" s="377" t="s">
        <v>52</v>
      </c>
      <c r="Y223" s="378" t="s">
        <v>819</v>
      </c>
      <c r="Z223" s="377"/>
      <c r="AA223" s="379">
        <v>46042</v>
      </c>
      <c r="AB223" s="377">
        <v>16199</v>
      </c>
      <c r="AC223" s="377" t="s">
        <v>52</v>
      </c>
      <c r="AD223" s="377"/>
      <c r="AE223" s="380" t="s">
        <v>52</v>
      </c>
      <c r="AF223" s="381" t="s">
        <v>820</v>
      </c>
      <c r="AG223" s="377" t="s">
        <v>52</v>
      </c>
      <c r="AH223" s="382">
        <v>46049</v>
      </c>
      <c r="AI223" s="377" t="s">
        <v>52</v>
      </c>
      <c r="AJ223" s="381" t="s">
        <v>52</v>
      </c>
      <c r="AK223" s="383">
        <v>46050</v>
      </c>
      <c r="AL223" s="383">
        <v>46051</v>
      </c>
      <c r="AM223" s="381">
        <v>16546</v>
      </c>
      <c r="AN223" s="379">
        <v>46051</v>
      </c>
      <c r="AO223" s="371"/>
      <c r="AP223" s="377"/>
      <c r="AQ223" s="384" t="s">
        <v>52</v>
      </c>
      <c r="AR223" s="371"/>
    </row>
    <row r="224" spans="1:44" ht="53.1" hidden="1" customHeight="1">
      <c r="A224" s="362" t="s">
        <v>45</v>
      </c>
      <c r="B224" s="363" t="s">
        <v>46</v>
      </c>
      <c r="C224" s="362">
        <v>2</v>
      </c>
      <c r="D224" s="364"/>
      <c r="E224" s="365">
        <v>261</v>
      </c>
      <c r="F224" s="364" t="s">
        <v>779</v>
      </c>
      <c r="G224" s="363" t="s">
        <v>805</v>
      </c>
      <c r="H224" s="362" t="s">
        <v>49</v>
      </c>
      <c r="I224" s="366">
        <v>14252678</v>
      </c>
      <c r="J224" s="364" t="s">
        <v>821</v>
      </c>
      <c r="K224" s="367">
        <v>8000000</v>
      </c>
      <c r="L224" s="368">
        <v>46035</v>
      </c>
      <c r="M224" s="368">
        <v>46386</v>
      </c>
      <c r="N224" s="367">
        <f t="shared" si="8"/>
        <v>92533333</v>
      </c>
      <c r="O224" s="369">
        <v>3187937716</v>
      </c>
      <c r="P224" s="370" t="s">
        <v>807</v>
      </c>
      <c r="Q224" s="371" t="s">
        <v>808</v>
      </c>
      <c r="R224" s="372" t="s">
        <v>229</v>
      </c>
      <c r="S224" s="373" t="s">
        <v>52</v>
      </c>
      <c r="T224" s="374" t="s">
        <v>52</v>
      </c>
      <c r="U224" s="375">
        <v>46044</v>
      </c>
      <c r="V224" s="376" t="s">
        <v>131</v>
      </c>
      <c r="W224" s="370"/>
      <c r="X224" s="377" t="s">
        <v>52</v>
      </c>
      <c r="Y224" s="378" t="s">
        <v>822</v>
      </c>
      <c r="Z224" s="377"/>
      <c r="AA224" s="379">
        <v>46044</v>
      </c>
      <c r="AB224" s="377">
        <v>16289</v>
      </c>
      <c r="AC224" s="377" t="s">
        <v>52</v>
      </c>
      <c r="AD224" s="377"/>
      <c r="AE224" s="380" t="s">
        <v>52</v>
      </c>
      <c r="AF224" s="381" t="s">
        <v>823</v>
      </c>
      <c r="AG224" s="377" t="s">
        <v>52</v>
      </c>
      <c r="AH224" s="382">
        <v>46049</v>
      </c>
      <c r="AI224" s="377" t="s">
        <v>52</v>
      </c>
      <c r="AJ224" s="381" t="s">
        <v>52</v>
      </c>
      <c r="AK224" s="383">
        <v>46050</v>
      </c>
      <c r="AL224" s="383">
        <v>46051</v>
      </c>
      <c r="AM224" s="381">
        <v>16568</v>
      </c>
      <c r="AN224" s="379">
        <v>46051</v>
      </c>
      <c r="AO224" s="371"/>
      <c r="AP224" s="377"/>
      <c r="AQ224" s="384" t="s">
        <v>61</v>
      </c>
      <c r="AR224" s="371"/>
    </row>
    <row r="225" spans="1:44" ht="53.1" hidden="1" customHeight="1">
      <c r="A225" s="362" t="s">
        <v>45</v>
      </c>
      <c r="B225" s="363" t="s">
        <v>46</v>
      </c>
      <c r="C225" s="362">
        <v>2</v>
      </c>
      <c r="D225" s="364"/>
      <c r="E225" s="365">
        <v>258</v>
      </c>
      <c r="F225" s="364" t="s">
        <v>779</v>
      </c>
      <c r="G225" s="363" t="s">
        <v>805</v>
      </c>
      <c r="H225" s="362" t="s">
        <v>49</v>
      </c>
      <c r="I225" s="366">
        <v>80112742</v>
      </c>
      <c r="J225" s="364" t="s">
        <v>824</v>
      </c>
      <c r="K225" s="367">
        <v>8000000</v>
      </c>
      <c r="L225" s="368">
        <v>46035</v>
      </c>
      <c r="M225" s="368">
        <v>46386</v>
      </c>
      <c r="N225" s="367">
        <f t="shared" si="8"/>
        <v>92533333</v>
      </c>
      <c r="O225" s="369">
        <v>3123580253</v>
      </c>
      <c r="P225" s="370" t="s">
        <v>807</v>
      </c>
      <c r="Q225" s="371" t="s">
        <v>808</v>
      </c>
      <c r="R225" s="372" t="s">
        <v>229</v>
      </c>
      <c r="S225" s="373" t="s">
        <v>52</v>
      </c>
      <c r="T225" s="374" t="s">
        <v>52</v>
      </c>
      <c r="U225" s="375">
        <v>46045</v>
      </c>
      <c r="V225" s="376" t="s">
        <v>131</v>
      </c>
      <c r="W225" s="370" t="s">
        <v>825</v>
      </c>
      <c r="X225" s="377" t="s">
        <v>52</v>
      </c>
      <c r="Y225" s="378" t="s">
        <v>826</v>
      </c>
      <c r="Z225" s="377"/>
      <c r="AA225" s="379"/>
      <c r="AB225" s="377">
        <v>16207</v>
      </c>
      <c r="AC225" s="377" t="s">
        <v>52</v>
      </c>
      <c r="AD225" s="377"/>
      <c r="AE225" s="380" t="s">
        <v>52</v>
      </c>
      <c r="AF225" s="381" t="s">
        <v>827</v>
      </c>
      <c r="AG225" s="377" t="s">
        <v>52</v>
      </c>
      <c r="AH225" s="382" t="s">
        <v>152</v>
      </c>
      <c r="AI225" s="377" t="s">
        <v>52</v>
      </c>
      <c r="AJ225" s="381" t="s">
        <v>52</v>
      </c>
      <c r="AK225" s="383">
        <v>46051</v>
      </c>
      <c r="AL225" s="383">
        <v>46051</v>
      </c>
      <c r="AM225" s="381">
        <v>16579</v>
      </c>
      <c r="AN225" s="379">
        <v>46051</v>
      </c>
      <c r="AO225" s="371"/>
      <c r="AP225" s="377"/>
      <c r="AQ225" s="384" t="s">
        <v>61</v>
      </c>
      <c r="AR225" s="371"/>
    </row>
    <row r="226" spans="1:44" ht="53.1" hidden="1" customHeight="1">
      <c r="A226" s="362" t="s">
        <v>45</v>
      </c>
      <c r="B226" s="363" t="s">
        <v>46</v>
      </c>
      <c r="C226" s="362">
        <v>2</v>
      </c>
      <c r="D226" s="364"/>
      <c r="E226" s="365">
        <v>251</v>
      </c>
      <c r="F226" s="364" t="s">
        <v>779</v>
      </c>
      <c r="G226" s="363" t="s">
        <v>805</v>
      </c>
      <c r="H226" s="362" t="s">
        <v>49</v>
      </c>
      <c r="I226" s="366">
        <v>1020465938</v>
      </c>
      <c r="J226" s="364" t="s">
        <v>828</v>
      </c>
      <c r="K226" s="367">
        <v>4000000</v>
      </c>
      <c r="L226" s="368">
        <v>46035</v>
      </c>
      <c r="M226" s="368">
        <v>46386</v>
      </c>
      <c r="N226" s="367">
        <f t="shared" si="8"/>
        <v>46266667</v>
      </c>
      <c r="O226" s="369">
        <v>3136238642</v>
      </c>
      <c r="P226" s="370" t="s">
        <v>807</v>
      </c>
      <c r="Q226" s="371" t="s">
        <v>808</v>
      </c>
      <c r="R226" s="372" t="s">
        <v>229</v>
      </c>
      <c r="S226" s="373" t="s">
        <v>52</v>
      </c>
      <c r="T226" s="374" t="s">
        <v>52</v>
      </c>
      <c r="U226" s="375">
        <v>46049</v>
      </c>
      <c r="V226" s="376" t="s">
        <v>131</v>
      </c>
      <c r="W226" s="370" t="s">
        <v>829</v>
      </c>
      <c r="X226" s="377" t="s">
        <v>80</v>
      </c>
      <c r="Y226" s="378"/>
      <c r="Z226" s="377"/>
      <c r="AA226" s="379"/>
      <c r="AB226" s="377">
        <v>16202</v>
      </c>
      <c r="AC226" s="377" t="s">
        <v>52</v>
      </c>
      <c r="AD226" s="377"/>
      <c r="AE226" s="380" t="s">
        <v>52</v>
      </c>
      <c r="AF226" s="381" t="s">
        <v>830</v>
      </c>
      <c r="AG226" s="377" t="s">
        <v>52</v>
      </c>
      <c r="AH226" s="382">
        <v>46050</v>
      </c>
      <c r="AI226" s="377" t="s">
        <v>52</v>
      </c>
      <c r="AJ226" s="381" t="s">
        <v>52</v>
      </c>
      <c r="AK226" s="383">
        <v>46050</v>
      </c>
      <c r="AL226" s="383">
        <v>46050</v>
      </c>
      <c r="AM226" s="381">
        <v>16571</v>
      </c>
      <c r="AN226" s="379">
        <v>46051</v>
      </c>
      <c r="AO226" s="371"/>
      <c r="AP226" s="377"/>
      <c r="AQ226" s="384" t="s">
        <v>61</v>
      </c>
      <c r="AR226" s="371"/>
    </row>
    <row r="227" spans="1:44" ht="53.1" hidden="1" customHeight="1">
      <c r="A227" s="362" t="s">
        <v>45</v>
      </c>
      <c r="B227" s="363" t="s">
        <v>46</v>
      </c>
      <c r="C227" s="362">
        <v>2</v>
      </c>
      <c r="D227" s="364" t="s">
        <v>831</v>
      </c>
      <c r="E227" s="365">
        <v>252</v>
      </c>
      <c r="F227" s="364" t="s">
        <v>779</v>
      </c>
      <c r="G227" s="363" t="s">
        <v>805</v>
      </c>
      <c r="H227" s="362" t="s">
        <v>49</v>
      </c>
      <c r="I227" s="366">
        <v>39308742</v>
      </c>
      <c r="J227" s="364" t="s">
        <v>832</v>
      </c>
      <c r="K227" s="367">
        <v>8000000</v>
      </c>
      <c r="L227" s="368">
        <v>46041</v>
      </c>
      <c r="M227" s="368">
        <v>46387</v>
      </c>
      <c r="N227" s="367">
        <f t="shared" si="8"/>
        <v>91200000</v>
      </c>
      <c r="O227" s="369"/>
      <c r="P227" s="370" t="s">
        <v>807</v>
      </c>
      <c r="Q227" s="371" t="s">
        <v>808</v>
      </c>
      <c r="R227" s="372" t="s">
        <v>92</v>
      </c>
      <c r="S227" s="373" t="s">
        <v>52</v>
      </c>
      <c r="T227" s="374" t="s">
        <v>52</v>
      </c>
      <c r="U227" s="375">
        <v>46041</v>
      </c>
      <c r="V227" s="376" t="s">
        <v>52</v>
      </c>
      <c r="W227" s="370"/>
      <c r="X227" s="377" t="s">
        <v>52</v>
      </c>
      <c r="Y227" s="378" t="s">
        <v>833</v>
      </c>
      <c r="Z227" s="377"/>
      <c r="AA227" s="379">
        <v>46042</v>
      </c>
      <c r="AB227" s="377">
        <v>16203</v>
      </c>
      <c r="AC227" s="377" t="s">
        <v>52</v>
      </c>
      <c r="AD227" s="377"/>
      <c r="AE227" s="380" t="s">
        <v>52</v>
      </c>
      <c r="AF227" s="381" t="s">
        <v>834</v>
      </c>
      <c r="AG227" s="377" t="s">
        <v>52</v>
      </c>
      <c r="AH227" s="382">
        <v>46044</v>
      </c>
      <c r="AI227" s="377" t="s">
        <v>52</v>
      </c>
      <c r="AJ227" s="381" t="s">
        <v>52</v>
      </c>
      <c r="AK227" s="383">
        <v>46044</v>
      </c>
      <c r="AL227" s="383">
        <v>46045</v>
      </c>
      <c r="AM227" s="381">
        <v>16424</v>
      </c>
      <c r="AN227" s="379">
        <v>46048</v>
      </c>
      <c r="AO227" s="379">
        <v>46053</v>
      </c>
      <c r="AP227" s="377" t="s">
        <v>835</v>
      </c>
      <c r="AQ227" s="384" t="s">
        <v>52</v>
      </c>
      <c r="AR227" s="371" t="s">
        <v>836</v>
      </c>
    </row>
    <row r="228" spans="1:44" ht="53.1" hidden="1" customHeight="1">
      <c r="A228" s="362" t="s">
        <v>45</v>
      </c>
      <c r="B228" s="363" t="s">
        <v>46</v>
      </c>
      <c r="C228" s="362">
        <v>2</v>
      </c>
      <c r="D228" s="364"/>
      <c r="E228" s="365">
        <v>243</v>
      </c>
      <c r="F228" s="364" t="s">
        <v>779</v>
      </c>
      <c r="G228" s="363" t="s">
        <v>805</v>
      </c>
      <c r="H228" s="362" t="s">
        <v>49</v>
      </c>
      <c r="I228" s="366">
        <v>98625278</v>
      </c>
      <c r="J228" s="364" t="s">
        <v>837</v>
      </c>
      <c r="K228" s="367">
        <v>4000000</v>
      </c>
      <c r="L228" s="368">
        <v>46042</v>
      </c>
      <c r="M228" s="368">
        <v>46387</v>
      </c>
      <c r="N228" s="367">
        <f t="shared" si="8"/>
        <v>45466667</v>
      </c>
      <c r="O228" s="369"/>
      <c r="P228" s="370" t="s">
        <v>807</v>
      </c>
      <c r="Q228" s="371" t="s">
        <v>808</v>
      </c>
      <c r="R228" s="372" t="s">
        <v>92</v>
      </c>
      <c r="S228" s="373" t="s">
        <v>52</v>
      </c>
      <c r="T228" s="374" t="s">
        <v>52</v>
      </c>
      <c r="U228" s="375">
        <v>46041</v>
      </c>
      <c r="V228" s="376" t="s">
        <v>52</v>
      </c>
      <c r="W228" s="370"/>
      <c r="X228" s="377" t="s">
        <v>52</v>
      </c>
      <c r="Y228" s="378" t="s">
        <v>838</v>
      </c>
      <c r="Z228" s="377"/>
      <c r="AA228" s="379">
        <v>46042</v>
      </c>
      <c r="AB228" s="377">
        <v>16200</v>
      </c>
      <c r="AC228" s="377" t="s">
        <v>52</v>
      </c>
      <c r="AD228" s="377"/>
      <c r="AE228" s="380" t="s">
        <v>52</v>
      </c>
      <c r="AF228" s="381" t="s">
        <v>839</v>
      </c>
      <c r="AG228" s="377" t="s">
        <v>52</v>
      </c>
      <c r="AH228" s="382">
        <v>46051</v>
      </c>
      <c r="AI228" s="377" t="s">
        <v>52</v>
      </c>
      <c r="AJ228" s="381" t="s">
        <v>52</v>
      </c>
      <c r="AK228" s="383">
        <v>46044</v>
      </c>
      <c r="AL228" s="383">
        <v>46044</v>
      </c>
      <c r="AM228" s="381">
        <v>16418</v>
      </c>
      <c r="AN228" s="379">
        <v>46048</v>
      </c>
      <c r="AO228" s="379">
        <v>46053</v>
      </c>
      <c r="AP228" s="377" t="s">
        <v>835</v>
      </c>
      <c r="AQ228" s="384" t="s">
        <v>52</v>
      </c>
      <c r="AR228" s="371" t="s">
        <v>836</v>
      </c>
    </row>
    <row r="229" spans="1:44" ht="53.1" hidden="1" customHeight="1">
      <c r="A229" s="362" t="s">
        <v>45</v>
      </c>
      <c r="B229" s="363" t="s">
        <v>46</v>
      </c>
      <c r="C229" s="362">
        <v>2</v>
      </c>
      <c r="D229" s="364"/>
      <c r="E229" s="365">
        <v>260</v>
      </c>
      <c r="F229" s="364" t="s">
        <v>779</v>
      </c>
      <c r="G229" s="363" t="s">
        <v>805</v>
      </c>
      <c r="H229" s="362" t="s">
        <v>49</v>
      </c>
      <c r="I229" s="366">
        <v>98551315</v>
      </c>
      <c r="J229" s="364" t="s">
        <v>840</v>
      </c>
      <c r="K229" s="367">
        <v>5000000</v>
      </c>
      <c r="L229" s="368">
        <v>46041</v>
      </c>
      <c r="M229" s="368">
        <v>46387</v>
      </c>
      <c r="N229" s="367">
        <f t="shared" si="8"/>
        <v>57000000</v>
      </c>
      <c r="O229" s="369">
        <v>3233212981</v>
      </c>
      <c r="P229" s="370" t="s">
        <v>807</v>
      </c>
      <c r="Q229" s="371" t="s">
        <v>808</v>
      </c>
      <c r="R229" s="372" t="s">
        <v>92</v>
      </c>
      <c r="S229" s="373" t="s">
        <v>52</v>
      </c>
      <c r="T229" s="374" t="s">
        <v>52</v>
      </c>
      <c r="U229" s="375">
        <v>46041</v>
      </c>
      <c r="V229" s="376" t="s">
        <v>52</v>
      </c>
      <c r="W229" s="370"/>
      <c r="X229" s="377" t="s">
        <v>52</v>
      </c>
      <c r="Y229" s="378" t="s">
        <v>841</v>
      </c>
      <c r="Z229" s="377"/>
      <c r="AA229" s="379">
        <v>46037</v>
      </c>
      <c r="AB229" s="377">
        <v>16208</v>
      </c>
      <c r="AC229" s="377" t="s">
        <v>52</v>
      </c>
      <c r="AD229" s="377"/>
      <c r="AE229" s="380" t="s">
        <v>52</v>
      </c>
      <c r="AF229" s="381" t="s">
        <v>842</v>
      </c>
      <c r="AG229" s="377" t="s">
        <v>52</v>
      </c>
      <c r="AH229" s="382" t="s">
        <v>152</v>
      </c>
      <c r="AI229" s="377" t="s">
        <v>52</v>
      </c>
      <c r="AJ229" s="381" t="s">
        <v>52</v>
      </c>
      <c r="AK229" s="383">
        <v>46042</v>
      </c>
      <c r="AL229" s="383">
        <v>46042</v>
      </c>
      <c r="AM229" s="381">
        <v>16363</v>
      </c>
      <c r="AN229" s="379">
        <v>46043</v>
      </c>
      <c r="AO229" s="379">
        <v>46053</v>
      </c>
      <c r="AP229" s="377" t="s">
        <v>835</v>
      </c>
      <c r="AQ229" s="384" t="s">
        <v>52</v>
      </c>
      <c r="AR229" s="371" t="s">
        <v>836</v>
      </c>
    </row>
    <row r="230" spans="1:44" ht="53.1" hidden="1" customHeight="1">
      <c r="A230" s="362" t="s">
        <v>45</v>
      </c>
      <c r="B230" s="363" t="s">
        <v>46</v>
      </c>
      <c r="C230" s="362">
        <v>5</v>
      </c>
      <c r="D230" s="364"/>
      <c r="E230" s="365">
        <v>249</v>
      </c>
      <c r="F230" s="364" t="s">
        <v>779</v>
      </c>
      <c r="G230" s="363" t="s">
        <v>805</v>
      </c>
      <c r="H230" s="362" t="s">
        <v>49</v>
      </c>
      <c r="I230" s="366">
        <v>1128424218</v>
      </c>
      <c r="J230" s="364" t="s">
        <v>843</v>
      </c>
      <c r="K230" s="367">
        <v>8000000</v>
      </c>
      <c r="L230" s="368">
        <v>46035</v>
      </c>
      <c r="M230" s="368">
        <v>46387</v>
      </c>
      <c r="N230" s="367">
        <v>92800000</v>
      </c>
      <c r="O230" s="369"/>
      <c r="P230" s="370" t="s">
        <v>807</v>
      </c>
      <c r="Q230" s="371" t="s">
        <v>808</v>
      </c>
      <c r="R230" s="372" t="s">
        <v>130</v>
      </c>
      <c r="S230" s="373" t="s">
        <v>52</v>
      </c>
      <c r="T230" s="374" t="s">
        <v>52</v>
      </c>
      <c r="U230" s="375">
        <v>46048</v>
      </c>
      <c r="V230" s="376" t="s">
        <v>131</v>
      </c>
      <c r="W230" s="370"/>
      <c r="X230" s="377" t="s">
        <v>52</v>
      </c>
      <c r="Y230" s="378"/>
      <c r="Z230" s="377"/>
      <c r="AA230" s="379"/>
      <c r="AB230" s="377">
        <v>16362</v>
      </c>
      <c r="AC230" s="377" t="s">
        <v>52</v>
      </c>
      <c r="AD230" s="377"/>
      <c r="AE230" s="380" t="s">
        <v>52</v>
      </c>
      <c r="AF230" s="381" t="s">
        <v>844</v>
      </c>
      <c r="AG230" s="377" t="s">
        <v>52</v>
      </c>
      <c r="AH230" s="382">
        <v>46050</v>
      </c>
      <c r="AI230" s="377" t="s">
        <v>52</v>
      </c>
      <c r="AJ230" s="381" t="s">
        <v>52</v>
      </c>
      <c r="AK230" s="383">
        <v>46050</v>
      </c>
      <c r="AL230" s="383">
        <v>46051</v>
      </c>
      <c r="AM230" s="381" t="s">
        <v>61</v>
      </c>
      <c r="AN230" s="379"/>
      <c r="AO230" s="371"/>
      <c r="AP230" s="377"/>
      <c r="AQ230" s="384" t="s">
        <v>61</v>
      </c>
      <c r="AR230" s="371"/>
    </row>
    <row r="231" spans="1:44" ht="53.1" hidden="1" customHeight="1">
      <c r="A231" s="362" t="s">
        <v>45</v>
      </c>
      <c r="B231" s="363" t="s">
        <v>46</v>
      </c>
      <c r="C231" s="362">
        <v>2</v>
      </c>
      <c r="D231" s="364"/>
      <c r="E231" s="365">
        <v>256</v>
      </c>
      <c r="F231" s="364" t="s">
        <v>779</v>
      </c>
      <c r="G231" s="363" t="s">
        <v>805</v>
      </c>
      <c r="H231" s="362" t="s">
        <v>49</v>
      </c>
      <c r="I231" s="366">
        <v>14621039</v>
      </c>
      <c r="J231" s="364" t="s">
        <v>845</v>
      </c>
      <c r="K231" s="367">
        <v>7500000</v>
      </c>
      <c r="L231" s="368">
        <v>46040</v>
      </c>
      <c r="M231" s="368">
        <v>46203</v>
      </c>
      <c r="N231" s="367">
        <f>ROUND(IFERROR(K231/30*(DAYS360(L231,M231))," "),0)</f>
        <v>40500000</v>
      </c>
      <c r="O231" s="369">
        <v>3118051433</v>
      </c>
      <c r="P231" s="370" t="s">
        <v>807</v>
      </c>
      <c r="Q231" s="371" t="s">
        <v>808</v>
      </c>
      <c r="R231" s="372" t="s">
        <v>92</v>
      </c>
      <c r="S231" s="373" t="s">
        <v>52</v>
      </c>
      <c r="T231" s="374" t="s">
        <v>52</v>
      </c>
      <c r="U231" s="375">
        <v>46041</v>
      </c>
      <c r="V231" s="376" t="s">
        <v>52</v>
      </c>
      <c r="W231" s="370"/>
      <c r="X231" s="377" t="s">
        <v>52</v>
      </c>
      <c r="Y231" s="378" t="s">
        <v>846</v>
      </c>
      <c r="Z231" s="377"/>
      <c r="AA231" s="379">
        <v>46037</v>
      </c>
      <c r="AB231" s="377">
        <v>16205</v>
      </c>
      <c r="AC231" s="377" t="s">
        <v>52</v>
      </c>
      <c r="AD231" s="377"/>
      <c r="AE231" s="380" t="s">
        <v>52</v>
      </c>
      <c r="AF231" s="381" t="s">
        <v>847</v>
      </c>
      <c r="AG231" s="377" t="s">
        <v>52</v>
      </c>
      <c r="AH231" s="382">
        <v>46042</v>
      </c>
      <c r="AI231" s="377" t="s">
        <v>52</v>
      </c>
      <c r="AJ231" s="381" t="s">
        <v>52</v>
      </c>
      <c r="AK231" s="383">
        <v>46041</v>
      </c>
      <c r="AL231" s="383">
        <v>46042</v>
      </c>
      <c r="AM231" s="381">
        <v>16361</v>
      </c>
      <c r="AN231" s="379">
        <v>46043</v>
      </c>
      <c r="AO231" s="379">
        <v>46052</v>
      </c>
      <c r="AP231" s="377" t="s">
        <v>835</v>
      </c>
      <c r="AQ231" s="384" t="s">
        <v>52</v>
      </c>
      <c r="AR231" s="379">
        <v>46043</v>
      </c>
    </row>
    <row r="232" spans="1:44" ht="53.1" hidden="1" customHeight="1">
      <c r="A232" s="362" t="s">
        <v>45</v>
      </c>
      <c r="B232" s="363" t="s">
        <v>46</v>
      </c>
      <c r="C232" s="362">
        <v>3</v>
      </c>
      <c r="D232" s="364"/>
      <c r="E232" s="365">
        <v>253</v>
      </c>
      <c r="F232" s="364" t="s">
        <v>779</v>
      </c>
      <c r="G232" s="363" t="s">
        <v>805</v>
      </c>
      <c r="H232" s="362" t="s">
        <v>49</v>
      </c>
      <c r="I232" s="366">
        <v>1234640586</v>
      </c>
      <c r="J232" s="364" t="s">
        <v>848</v>
      </c>
      <c r="K232" s="367">
        <v>5000000</v>
      </c>
      <c r="L232" s="368">
        <v>46035</v>
      </c>
      <c r="M232" s="368">
        <v>46386</v>
      </c>
      <c r="N232" s="367">
        <f>ROUND(IFERROR(K233/30*(DAYS360(L233,M233))," "),0)</f>
        <v>57000000</v>
      </c>
      <c r="O232" s="369"/>
      <c r="P232" s="370" t="s">
        <v>807</v>
      </c>
      <c r="Q232" s="371" t="s">
        <v>808</v>
      </c>
      <c r="R232" s="372" t="s">
        <v>192</v>
      </c>
      <c r="S232" s="373" t="s">
        <v>52</v>
      </c>
      <c r="T232" s="374" t="s">
        <v>52</v>
      </c>
      <c r="U232" s="375">
        <v>46045</v>
      </c>
      <c r="V232" s="376" t="s">
        <v>52</v>
      </c>
      <c r="W232" s="370" t="s">
        <v>849</v>
      </c>
      <c r="X232" s="377" t="s">
        <v>52</v>
      </c>
      <c r="Y232" s="378" t="s">
        <v>850</v>
      </c>
      <c r="Z232" s="377"/>
      <c r="AA232" s="379"/>
      <c r="AB232" s="377"/>
      <c r="AC232" s="377" t="s">
        <v>52</v>
      </c>
      <c r="AD232" s="377"/>
      <c r="AE232" s="380" t="s">
        <v>52</v>
      </c>
      <c r="AF232" s="381" t="s">
        <v>851</v>
      </c>
      <c r="AG232" s="377" t="s">
        <v>52</v>
      </c>
      <c r="AH232" s="382">
        <v>46050</v>
      </c>
      <c r="AI232" s="377" t="s">
        <v>52</v>
      </c>
      <c r="AJ232" s="381" t="s">
        <v>52</v>
      </c>
      <c r="AK232" s="383">
        <v>46050</v>
      </c>
      <c r="AL232" s="383">
        <v>46050</v>
      </c>
      <c r="AM232" s="381">
        <v>16581</v>
      </c>
      <c r="AN232" s="379">
        <v>46051</v>
      </c>
      <c r="AO232" s="371"/>
      <c r="AP232" s="377"/>
      <c r="AQ232" s="384" t="s">
        <v>61</v>
      </c>
      <c r="AR232" s="371"/>
    </row>
    <row r="233" spans="1:44" ht="53.1" hidden="1" customHeight="1">
      <c r="A233" s="362" t="s">
        <v>45</v>
      </c>
      <c r="B233" s="363" t="s">
        <v>46</v>
      </c>
      <c r="C233" s="362">
        <v>3</v>
      </c>
      <c r="D233" s="364"/>
      <c r="E233" s="365">
        <v>247</v>
      </c>
      <c r="F233" s="364" t="s">
        <v>779</v>
      </c>
      <c r="G233" s="363" t="s">
        <v>805</v>
      </c>
      <c r="H233" s="362" t="s">
        <v>49</v>
      </c>
      <c r="I233" s="366">
        <v>1028013566</v>
      </c>
      <c r="J233" s="364" t="s">
        <v>852</v>
      </c>
      <c r="K233" s="367">
        <v>5000000</v>
      </c>
      <c r="L233" s="368">
        <v>46041</v>
      </c>
      <c r="M233" s="368">
        <v>46387</v>
      </c>
      <c r="N233" s="367">
        <f>ROUND(IFERROR(K234/30*(DAYS360(L234,M234))," "),0)</f>
        <v>43200000</v>
      </c>
      <c r="O233" s="369"/>
      <c r="P233" s="370" t="s">
        <v>807</v>
      </c>
      <c r="Q233" s="371" t="s">
        <v>808</v>
      </c>
      <c r="R233" s="372" t="s">
        <v>51</v>
      </c>
      <c r="S233" s="373" t="s">
        <v>52</v>
      </c>
      <c r="T233" s="374" t="s">
        <v>52</v>
      </c>
      <c r="U233" s="375">
        <v>46046</v>
      </c>
      <c r="V233" s="376" t="s">
        <v>80</v>
      </c>
      <c r="W233" s="370"/>
      <c r="X233" s="377" t="s">
        <v>52</v>
      </c>
      <c r="Y233" s="378" t="s">
        <v>853</v>
      </c>
      <c r="Z233" s="377"/>
      <c r="AA233" s="379"/>
      <c r="AB233" s="377" t="s">
        <v>61</v>
      </c>
      <c r="AC233" s="377" t="s">
        <v>52</v>
      </c>
      <c r="AD233" s="377"/>
      <c r="AE233" s="380" t="s">
        <v>52</v>
      </c>
      <c r="AF233" s="381" t="s">
        <v>854</v>
      </c>
      <c r="AG233" s="377" t="s">
        <v>52</v>
      </c>
      <c r="AH233" s="382"/>
      <c r="AI233" s="377" t="s">
        <v>52</v>
      </c>
      <c r="AJ233" s="381" t="s">
        <v>80</v>
      </c>
      <c r="AK233" s="383">
        <v>46052</v>
      </c>
      <c r="AL233" s="383">
        <v>46052</v>
      </c>
      <c r="AM233" s="381" t="s">
        <v>61</v>
      </c>
      <c r="AN233" s="379"/>
      <c r="AO233" s="371"/>
      <c r="AP233" s="377"/>
      <c r="AQ233" s="384" t="s">
        <v>61</v>
      </c>
      <c r="AR233" s="371"/>
    </row>
    <row r="234" spans="1:44" ht="53.1" hidden="1" customHeight="1">
      <c r="A234" s="362" t="s">
        <v>45</v>
      </c>
      <c r="B234" s="363" t="s">
        <v>46</v>
      </c>
      <c r="C234" s="362">
        <v>2</v>
      </c>
      <c r="D234" s="364"/>
      <c r="E234" s="365">
        <v>245</v>
      </c>
      <c r="F234" s="364" t="s">
        <v>779</v>
      </c>
      <c r="G234" s="363" t="s">
        <v>805</v>
      </c>
      <c r="H234" s="362" t="s">
        <v>49</v>
      </c>
      <c r="I234" s="366">
        <v>79594499</v>
      </c>
      <c r="J234" s="364" t="s">
        <v>855</v>
      </c>
      <c r="K234" s="367">
        <v>8000000</v>
      </c>
      <c r="L234" s="368">
        <v>46040</v>
      </c>
      <c r="M234" s="368">
        <v>46203</v>
      </c>
      <c r="N234" s="367">
        <f>ROUND(IFERROR(K234/30*(DAYS360(L234,M234))," "),0)</f>
        <v>43200000</v>
      </c>
      <c r="O234" s="369">
        <v>3106953741</v>
      </c>
      <c r="P234" s="370" t="s">
        <v>807</v>
      </c>
      <c r="Q234" s="371" t="s">
        <v>808</v>
      </c>
      <c r="R234" s="372" t="s">
        <v>92</v>
      </c>
      <c r="S234" s="373" t="s">
        <v>52</v>
      </c>
      <c r="T234" s="374" t="s">
        <v>52</v>
      </c>
      <c r="U234" s="375">
        <v>46041</v>
      </c>
      <c r="V234" s="376" t="s">
        <v>52</v>
      </c>
      <c r="W234" s="370"/>
      <c r="X234" s="377" t="s">
        <v>52</v>
      </c>
      <c r="Y234" s="378" t="s">
        <v>856</v>
      </c>
      <c r="Z234" s="377"/>
      <c r="AA234" s="379">
        <v>46037</v>
      </c>
      <c r="AB234" s="377">
        <v>16197</v>
      </c>
      <c r="AC234" s="377" t="s">
        <v>52</v>
      </c>
      <c r="AD234" s="377"/>
      <c r="AE234" s="380" t="s">
        <v>52</v>
      </c>
      <c r="AF234" s="381" t="s">
        <v>857</v>
      </c>
      <c r="AG234" s="377" t="s">
        <v>52</v>
      </c>
      <c r="AH234" s="382">
        <v>46042</v>
      </c>
      <c r="AI234" s="377" t="s">
        <v>52</v>
      </c>
      <c r="AJ234" s="381" t="s">
        <v>52</v>
      </c>
      <c r="AK234" s="383">
        <v>46042</v>
      </c>
      <c r="AL234" s="383">
        <v>46042</v>
      </c>
      <c r="AM234" s="381">
        <v>16362</v>
      </c>
      <c r="AN234" s="379">
        <v>46043</v>
      </c>
      <c r="AO234" s="379">
        <v>46052</v>
      </c>
      <c r="AP234" s="377" t="s">
        <v>835</v>
      </c>
      <c r="AQ234" s="384" t="s">
        <v>52</v>
      </c>
      <c r="AR234" s="371" t="s">
        <v>836</v>
      </c>
    </row>
    <row r="235" spans="1:44" ht="53.1" hidden="1" customHeight="1">
      <c r="A235" s="362" t="s">
        <v>45</v>
      </c>
      <c r="B235" s="363" t="s">
        <v>46</v>
      </c>
      <c r="C235" s="362">
        <v>1</v>
      </c>
      <c r="D235" s="364"/>
      <c r="E235" s="365">
        <v>244</v>
      </c>
      <c r="F235" s="364" t="s">
        <v>779</v>
      </c>
      <c r="G235" s="363" t="s">
        <v>805</v>
      </c>
      <c r="H235" s="362" t="s">
        <v>49</v>
      </c>
      <c r="I235" s="366">
        <v>1015578</v>
      </c>
      <c r="J235" s="364" t="s">
        <v>858</v>
      </c>
      <c r="K235" s="367">
        <v>8000000</v>
      </c>
      <c r="L235" s="368">
        <v>46030</v>
      </c>
      <c r="M235" s="368">
        <v>46387</v>
      </c>
      <c r="N235" s="367">
        <f>ROUND(IFERROR(K235/30*(DAYS360(L235,M235))," "),0)</f>
        <v>94133333</v>
      </c>
      <c r="O235" s="369">
        <v>3105638019</v>
      </c>
      <c r="P235" s="370" t="s">
        <v>807</v>
      </c>
      <c r="Q235" s="371" t="s">
        <v>859</v>
      </c>
      <c r="R235" s="372" t="s">
        <v>92</v>
      </c>
      <c r="S235" s="373" t="s">
        <v>52</v>
      </c>
      <c r="T235" s="374" t="s">
        <v>52</v>
      </c>
      <c r="U235" s="375">
        <v>46041</v>
      </c>
      <c r="V235" s="376" t="s">
        <v>52</v>
      </c>
      <c r="W235" s="370"/>
      <c r="X235" s="377" t="s">
        <v>52</v>
      </c>
      <c r="Y235" s="378" t="s">
        <v>860</v>
      </c>
      <c r="Z235" s="377"/>
      <c r="AA235" s="379">
        <v>46030</v>
      </c>
      <c r="AB235" s="377">
        <v>16153</v>
      </c>
      <c r="AC235" s="377" t="s">
        <v>52</v>
      </c>
      <c r="AD235" s="377"/>
      <c r="AE235" s="380" t="s">
        <v>52</v>
      </c>
      <c r="AF235" s="381" t="s">
        <v>861</v>
      </c>
      <c r="AG235" s="377" t="s">
        <v>52</v>
      </c>
      <c r="AH235" s="382">
        <v>46045</v>
      </c>
      <c r="AI235" s="377" t="s">
        <v>52</v>
      </c>
      <c r="AJ235" s="381" t="s">
        <v>52</v>
      </c>
      <c r="AK235" s="383">
        <v>46032</v>
      </c>
      <c r="AL235" s="383">
        <v>46032</v>
      </c>
      <c r="AM235" s="381">
        <v>16257</v>
      </c>
      <c r="AN235" s="379">
        <v>46032</v>
      </c>
      <c r="AO235" s="379">
        <v>46036</v>
      </c>
      <c r="AP235" s="377" t="s">
        <v>835</v>
      </c>
      <c r="AQ235" s="384" t="s">
        <v>52</v>
      </c>
      <c r="AR235" s="379">
        <v>46045</v>
      </c>
    </row>
    <row r="236" spans="1:44" ht="53.1" hidden="1" customHeight="1">
      <c r="A236" s="362" t="s">
        <v>45</v>
      </c>
      <c r="B236" s="363" t="s">
        <v>46</v>
      </c>
      <c r="C236" s="362">
        <v>3</v>
      </c>
      <c r="D236" s="364"/>
      <c r="E236" s="365">
        <v>259</v>
      </c>
      <c r="F236" s="364" t="s">
        <v>779</v>
      </c>
      <c r="G236" s="363" t="s">
        <v>805</v>
      </c>
      <c r="H236" s="362" t="s">
        <v>49</v>
      </c>
      <c r="I236" s="366">
        <v>1003005604</v>
      </c>
      <c r="J236" s="364" t="s">
        <v>862</v>
      </c>
      <c r="K236" s="367">
        <v>4000000</v>
      </c>
      <c r="L236" s="368">
        <v>46035</v>
      </c>
      <c r="M236" s="368">
        <v>46386</v>
      </c>
      <c r="N236" s="367">
        <f>ROUND(IFERROR(K237/30*(DAYS360(L237,M237))," "),0)</f>
        <v>0</v>
      </c>
      <c r="O236" s="369"/>
      <c r="P236" s="370" t="s">
        <v>807</v>
      </c>
      <c r="Q236" s="371" t="s">
        <v>808</v>
      </c>
      <c r="R236" s="372" t="s">
        <v>192</v>
      </c>
      <c r="S236" s="373" t="s">
        <v>52</v>
      </c>
      <c r="T236" s="374" t="s">
        <v>52</v>
      </c>
      <c r="U236" s="375">
        <v>46048</v>
      </c>
      <c r="V236" s="376" t="s">
        <v>52</v>
      </c>
      <c r="W236" s="370"/>
      <c r="X236" s="377" t="s">
        <v>52</v>
      </c>
      <c r="Y236" s="378" t="s">
        <v>863</v>
      </c>
      <c r="Z236" s="377"/>
      <c r="AA236" s="379">
        <v>46047</v>
      </c>
      <c r="AB236" s="377">
        <v>16266</v>
      </c>
      <c r="AC236" s="377" t="s">
        <v>52</v>
      </c>
      <c r="AD236" s="377"/>
      <c r="AE236" s="380" t="s">
        <v>52</v>
      </c>
      <c r="AF236" s="381" t="s">
        <v>864</v>
      </c>
      <c r="AG236" s="377" t="s">
        <v>52</v>
      </c>
      <c r="AH236" s="382">
        <v>46049</v>
      </c>
      <c r="AI236" s="377" t="s">
        <v>52</v>
      </c>
      <c r="AJ236" s="381" t="s">
        <v>52</v>
      </c>
      <c r="AK236" s="383">
        <v>46049</v>
      </c>
      <c r="AL236" s="383">
        <v>46050</v>
      </c>
      <c r="AM236" s="381">
        <v>16537</v>
      </c>
      <c r="AN236" s="379">
        <v>46050</v>
      </c>
      <c r="AO236" s="371"/>
      <c r="AP236" s="377"/>
      <c r="AQ236" s="384" t="s">
        <v>52</v>
      </c>
      <c r="AR236" s="371"/>
    </row>
    <row r="237" spans="1:44" ht="53.1" hidden="1" customHeight="1">
      <c r="A237" s="403" t="s">
        <v>128</v>
      </c>
      <c r="B237" s="404" t="s">
        <v>46</v>
      </c>
      <c r="C237" s="405"/>
      <c r="D237" s="405"/>
      <c r="E237" s="424"/>
      <c r="F237" s="408" t="s">
        <v>779</v>
      </c>
      <c r="G237" s="429" t="s">
        <v>805</v>
      </c>
      <c r="H237" s="410"/>
      <c r="I237" s="410"/>
      <c r="J237" s="393" t="s">
        <v>865</v>
      </c>
      <c r="K237" s="410"/>
      <c r="L237" s="410"/>
      <c r="M237" s="410"/>
      <c r="N237" s="410"/>
      <c r="O237" s="412"/>
      <c r="P237" s="413"/>
      <c r="Q237" s="412"/>
      <c r="R237" s="406" t="s">
        <v>502</v>
      </c>
      <c r="S237" s="405"/>
      <c r="T237" s="406" t="s">
        <v>215</v>
      </c>
      <c r="U237" s="415">
        <v>46049</v>
      </c>
      <c r="V237" s="405" t="s">
        <v>52</v>
      </c>
      <c r="W237" s="413"/>
      <c r="X237" s="401" t="s">
        <v>52</v>
      </c>
      <c r="Y237" s="416" t="s">
        <v>866</v>
      </c>
      <c r="Z237" s="401" t="s">
        <v>52</v>
      </c>
      <c r="AA237" s="410"/>
      <c r="AB237" s="401"/>
      <c r="AC237" s="381" t="s">
        <v>60</v>
      </c>
      <c r="AD237" s="401"/>
      <c r="AE237" s="405" t="s">
        <v>215</v>
      </c>
      <c r="AF237" s="405" t="s">
        <v>867</v>
      </c>
      <c r="AG237" s="377" t="s">
        <v>52</v>
      </c>
      <c r="AH237" s="401" t="s">
        <v>60</v>
      </c>
      <c r="AI237" s="377" t="s">
        <v>52</v>
      </c>
      <c r="AJ237" s="405" t="s">
        <v>52</v>
      </c>
      <c r="AK237" s="422">
        <v>46050</v>
      </c>
      <c r="AL237" s="422">
        <v>46050</v>
      </c>
      <c r="AM237" s="405">
        <v>16545</v>
      </c>
      <c r="AN237" s="418">
        <v>46051</v>
      </c>
      <c r="AO237" s="410"/>
      <c r="AP237" s="401"/>
      <c r="AQ237" s="423" t="s">
        <v>61</v>
      </c>
      <c r="AR237" s="410"/>
    </row>
    <row r="238" spans="1:44" ht="53.1" hidden="1" customHeight="1">
      <c r="A238" s="362" t="s">
        <v>45</v>
      </c>
      <c r="B238" s="363" t="s">
        <v>46</v>
      </c>
      <c r="C238" s="362">
        <v>2</v>
      </c>
      <c r="D238" s="364"/>
      <c r="E238" s="365">
        <v>254</v>
      </c>
      <c r="F238" s="364" t="s">
        <v>779</v>
      </c>
      <c r="G238" s="363" t="s">
        <v>805</v>
      </c>
      <c r="H238" s="362" t="s">
        <v>49</v>
      </c>
      <c r="I238" s="366">
        <v>79792392</v>
      </c>
      <c r="J238" s="364" t="s">
        <v>868</v>
      </c>
      <c r="K238" s="367">
        <v>7500000</v>
      </c>
      <c r="L238" s="368">
        <v>46040</v>
      </c>
      <c r="M238" s="368">
        <v>46387</v>
      </c>
      <c r="N238" s="367">
        <f>ROUND(IFERROR(K238/30*(DAYS360(L238,M238))," "),0)</f>
        <v>85750000</v>
      </c>
      <c r="O238" s="369">
        <v>3203084040</v>
      </c>
      <c r="P238" s="370" t="s">
        <v>807</v>
      </c>
      <c r="Q238" s="371" t="s">
        <v>808</v>
      </c>
      <c r="R238" s="372" t="s">
        <v>92</v>
      </c>
      <c r="S238" s="373" t="s">
        <v>52</v>
      </c>
      <c r="T238" s="374" t="s">
        <v>52</v>
      </c>
      <c r="U238" s="375">
        <v>46041</v>
      </c>
      <c r="V238" s="376" t="s">
        <v>52</v>
      </c>
      <c r="W238" s="370"/>
      <c r="X238" s="377" t="s">
        <v>52</v>
      </c>
      <c r="Y238" s="378" t="s">
        <v>869</v>
      </c>
      <c r="Z238" s="377"/>
      <c r="AA238" s="379">
        <v>46037</v>
      </c>
      <c r="AB238" s="377">
        <v>16204</v>
      </c>
      <c r="AC238" s="377" t="s">
        <v>52</v>
      </c>
      <c r="AD238" s="377"/>
      <c r="AE238" s="380" t="s">
        <v>52</v>
      </c>
      <c r="AF238" s="381" t="s">
        <v>870</v>
      </c>
      <c r="AG238" s="377" t="s">
        <v>52</v>
      </c>
      <c r="AH238" s="382">
        <v>46044</v>
      </c>
      <c r="AI238" s="377" t="s">
        <v>52</v>
      </c>
      <c r="AJ238" s="381" t="s">
        <v>52</v>
      </c>
      <c r="AK238" s="383">
        <v>46041</v>
      </c>
      <c r="AL238" s="383">
        <v>46042</v>
      </c>
      <c r="AM238" s="381">
        <v>16364</v>
      </c>
      <c r="AN238" s="379">
        <v>46043</v>
      </c>
      <c r="AO238" s="379">
        <v>46053</v>
      </c>
      <c r="AP238" s="377" t="s">
        <v>835</v>
      </c>
      <c r="AQ238" s="384" t="s">
        <v>52</v>
      </c>
      <c r="AR238" s="379">
        <v>46044</v>
      </c>
    </row>
    <row r="239" spans="1:44" ht="53.1" hidden="1" customHeight="1">
      <c r="A239" s="362" t="s">
        <v>45</v>
      </c>
      <c r="B239" s="363" t="s">
        <v>46</v>
      </c>
      <c r="C239" s="362">
        <v>3</v>
      </c>
      <c r="D239" s="364" t="s">
        <v>871</v>
      </c>
      <c r="E239" s="365">
        <v>255</v>
      </c>
      <c r="F239" s="364" t="s">
        <v>779</v>
      </c>
      <c r="G239" s="363" t="s">
        <v>805</v>
      </c>
      <c r="H239" s="362" t="s">
        <v>49</v>
      </c>
      <c r="I239" s="366"/>
      <c r="J239" s="364" t="s">
        <v>872</v>
      </c>
      <c r="K239" s="367">
        <v>5000000</v>
      </c>
      <c r="L239" s="368">
        <v>46035</v>
      </c>
      <c r="M239" s="368">
        <v>46387</v>
      </c>
      <c r="N239" s="367">
        <f>ROUND(IFERROR(K240/30*(DAYS360(L240,M240))," "),0)</f>
        <v>77496667</v>
      </c>
      <c r="O239" s="369"/>
      <c r="P239" s="370" t="s">
        <v>807</v>
      </c>
      <c r="Q239" s="371" t="s">
        <v>808</v>
      </c>
      <c r="R239" s="372" t="s">
        <v>192</v>
      </c>
      <c r="S239" s="373" t="s">
        <v>52</v>
      </c>
      <c r="T239" s="374" t="s">
        <v>52</v>
      </c>
      <c r="U239" s="375">
        <v>46046</v>
      </c>
      <c r="V239" s="376" t="s">
        <v>52</v>
      </c>
      <c r="W239" s="370"/>
      <c r="X239" s="377" t="s">
        <v>80</v>
      </c>
      <c r="Y239" s="378" t="s">
        <v>873</v>
      </c>
      <c r="Z239" s="377"/>
      <c r="AA239" s="379"/>
      <c r="AB239" s="377">
        <v>16377</v>
      </c>
      <c r="AC239" s="377" t="s">
        <v>52</v>
      </c>
      <c r="AD239" s="377"/>
      <c r="AE239" s="380" t="s">
        <v>52</v>
      </c>
      <c r="AF239" s="381" t="s">
        <v>874</v>
      </c>
      <c r="AG239" s="377" t="s">
        <v>52</v>
      </c>
      <c r="AH239" s="382">
        <v>46049</v>
      </c>
      <c r="AI239" s="377" t="s">
        <v>52</v>
      </c>
      <c r="AJ239" s="381" t="s">
        <v>52</v>
      </c>
      <c r="AK239" s="383">
        <v>46048</v>
      </c>
      <c r="AL239" s="383">
        <v>46048</v>
      </c>
      <c r="AM239" s="381">
        <v>16476</v>
      </c>
      <c r="AN239" s="379">
        <v>46049</v>
      </c>
      <c r="AO239" s="371"/>
      <c r="AP239" s="377"/>
      <c r="AQ239" s="384" t="s">
        <v>52</v>
      </c>
      <c r="AR239" s="371"/>
    </row>
    <row r="240" spans="1:44" ht="53.1" hidden="1" customHeight="1">
      <c r="A240" s="362" t="s">
        <v>45</v>
      </c>
      <c r="B240" s="363" t="s">
        <v>46</v>
      </c>
      <c r="C240" s="362">
        <v>3</v>
      </c>
      <c r="D240" s="364"/>
      <c r="E240" s="365">
        <v>250</v>
      </c>
      <c r="F240" s="364" t="s">
        <v>779</v>
      </c>
      <c r="G240" s="363" t="s">
        <v>805</v>
      </c>
      <c r="H240" s="362" t="s">
        <v>49</v>
      </c>
      <c r="I240" s="366">
        <v>1026562610</v>
      </c>
      <c r="J240" s="364" t="s">
        <v>875</v>
      </c>
      <c r="K240" s="367">
        <v>6700000</v>
      </c>
      <c r="L240" s="368">
        <v>46035</v>
      </c>
      <c r="M240" s="368">
        <v>46386</v>
      </c>
      <c r="N240" s="367">
        <f>ROUND(IFERROR(K241/30*(DAYS360(L241,M241))," "),0)</f>
        <v>44400000</v>
      </c>
      <c r="O240" s="369"/>
      <c r="P240" s="370" t="s">
        <v>807</v>
      </c>
      <c r="Q240" s="371" t="s">
        <v>808</v>
      </c>
      <c r="R240" s="372" t="s">
        <v>192</v>
      </c>
      <c r="S240" s="373" t="s">
        <v>52</v>
      </c>
      <c r="T240" s="374" t="s">
        <v>52</v>
      </c>
      <c r="U240" s="375">
        <v>46041</v>
      </c>
      <c r="V240" s="376" t="s">
        <v>52</v>
      </c>
      <c r="W240" s="370"/>
      <c r="X240" s="377" t="s">
        <v>80</v>
      </c>
      <c r="Y240" s="378" t="s">
        <v>876</v>
      </c>
      <c r="Z240" s="377"/>
      <c r="AA240" s="379">
        <v>46042</v>
      </c>
      <c r="AB240" s="377">
        <v>16201</v>
      </c>
      <c r="AC240" s="377" t="s">
        <v>52</v>
      </c>
      <c r="AD240" s="377"/>
      <c r="AE240" s="380" t="s">
        <v>52</v>
      </c>
      <c r="AF240" s="381" t="s">
        <v>877</v>
      </c>
      <c r="AG240" s="377" t="s">
        <v>52</v>
      </c>
      <c r="AH240" s="382">
        <v>46044</v>
      </c>
      <c r="AI240" s="377" t="s">
        <v>52</v>
      </c>
      <c r="AJ240" s="381" t="s">
        <v>52</v>
      </c>
      <c r="AK240" s="383">
        <v>46044</v>
      </c>
      <c r="AL240" s="383">
        <v>46044</v>
      </c>
      <c r="AM240" s="381">
        <v>16408</v>
      </c>
      <c r="AN240" s="379">
        <v>46046</v>
      </c>
      <c r="AO240" s="371"/>
      <c r="AP240" s="377"/>
      <c r="AQ240" s="384" t="s">
        <v>52</v>
      </c>
      <c r="AR240" s="371"/>
    </row>
    <row r="241" spans="1:44" ht="53.1" hidden="1" customHeight="1">
      <c r="A241" s="362" t="s">
        <v>45</v>
      </c>
      <c r="B241" s="363" t="s">
        <v>46</v>
      </c>
      <c r="C241" s="362">
        <v>3</v>
      </c>
      <c r="D241" s="364" t="s">
        <v>616</v>
      </c>
      <c r="E241" s="365">
        <v>288</v>
      </c>
      <c r="F241" s="364" t="s">
        <v>779</v>
      </c>
      <c r="G241" s="363" t="s">
        <v>878</v>
      </c>
      <c r="H241" s="362" t="s">
        <v>49</v>
      </c>
      <c r="I241" s="366">
        <v>39743265</v>
      </c>
      <c r="J241" s="364" t="s">
        <v>879</v>
      </c>
      <c r="K241" s="367">
        <v>6000000</v>
      </c>
      <c r="L241" s="368">
        <v>46041</v>
      </c>
      <c r="M241" s="368">
        <v>46265</v>
      </c>
      <c r="N241" s="367">
        <f>ROUND(IFERROR(K241/30*(DAYS360(L241,M241))," "),0)</f>
        <v>44400000</v>
      </c>
      <c r="O241" s="369"/>
      <c r="P241" s="370"/>
      <c r="Q241" s="371"/>
      <c r="R241" s="372" t="s">
        <v>130</v>
      </c>
      <c r="S241" s="373" t="s">
        <v>52</v>
      </c>
      <c r="T241" s="374" t="s">
        <v>52</v>
      </c>
      <c r="U241" s="375">
        <v>46042</v>
      </c>
      <c r="V241" s="376" t="s">
        <v>52</v>
      </c>
      <c r="W241" s="370"/>
      <c r="X241" s="377" t="s">
        <v>52</v>
      </c>
      <c r="Y241" s="378" t="s">
        <v>880</v>
      </c>
      <c r="Z241" s="377"/>
      <c r="AA241" s="379">
        <v>46041</v>
      </c>
      <c r="AB241" s="377">
        <v>16178</v>
      </c>
      <c r="AC241" s="377" t="s">
        <v>52</v>
      </c>
      <c r="AD241" s="377"/>
      <c r="AE241" s="380" t="s">
        <v>52</v>
      </c>
      <c r="AF241" s="381" t="s">
        <v>881</v>
      </c>
      <c r="AG241" s="377" t="s">
        <v>52</v>
      </c>
      <c r="AH241" s="382">
        <v>46043</v>
      </c>
      <c r="AI241" s="377" t="s">
        <v>52</v>
      </c>
      <c r="AJ241" s="381" t="s">
        <v>52</v>
      </c>
      <c r="AK241" s="383">
        <v>46044</v>
      </c>
      <c r="AL241" s="383">
        <v>46044</v>
      </c>
      <c r="AM241" s="381">
        <v>16401</v>
      </c>
      <c r="AN241" s="379">
        <v>46045</v>
      </c>
      <c r="AO241" s="371"/>
      <c r="AP241" s="377"/>
      <c r="AQ241" s="384" t="s">
        <v>52</v>
      </c>
      <c r="AR241" s="371"/>
    </row>
    <row r="242" spans="1:44" ht="53.1" hidden="1" customHeight="1">
      <c r="A242" s="362" t="s">
        <v>45</v>
      </c>
      <c r="B242" s="363" t="s">
        <v>46</v>
      </c>
      <c r="C242" s="362">
        <v>2</v>
      </c>
      <c r="D242" s="364"/>
      <c r="E242" s="365">
        <v>271</v>
      </c>
      <c r="F242" s="364" t="s">
        <v>779</v>
      </c>
      <c r="G242" s="363" t="s">
        <v>878</v>
      </c>
      <c r="H242" s="362" t="s">
        <v>49</v>
      </c>
      <c r="I242" s="366">
        <v>52714719</v>
      </c>
      <c r="J242" s="364" t="s">
        <v>882</v>
      </c>
      <c r="K242" s="367">
        <v>10000000</v>
      </c>
      <c r="L242" s="368">
        <v>46037</v>
      </c>
      <c r="M242" s="368">
        <v>46387</v>
      </c>
      <c r="N242" s="367">
        <f>ROUND(IFERROR(K242/30*(DAYS360(L242,M242))," "),0)</f>
        <v>115333333</v>
      </c>
      <c r="O242" s="369">
        <v>3187640330</v>
      </c>
      <c r="P242" s="370"/>
      <c r="Q242" s="371"/>
      <c r="R242" s="372" t="s">
        <v>200</v>
      </c>
      <c r="S242" s="373" t="s">
        <v>52</v>
      </c>
      <c r="T242" s="374" t="s">
        <v>52</v>
      </c>
      <c r="U242" s="375">
        <v>46041</v>
      </c>
      <c r="V242" s="376" t="s">
        <v>52</v>
      </c>
      <c r="W242" s="370" t="s">
        <v>883</v>
      </c>
      <c r="X242" s="377" t="s">
        <v>52</v>
      </c>
      <c r="Y242" s="378" t="s">
        <v>884</v>
      </c>
      <c r="Z242" s="377"/>
      <c r="AA242" s="379">
        <v>46029</v>
      </c>
      <c r="AB242" s="377">
        <v>16028</v>
      </c>
      <c r="AC242" s="377" t="s">
        <v>52</v>
      </c>
      <c r="AD242" s="377"/>
      <c r="AE242" s="380" t="s">
        <v>52</v>
      </c>
      <c r="AF242" s="381" t="s">
        <v>885</v>
      </c>
      <c r="AG242" s="377" t="s">
        <v>52</v>
      </c>
      <c r="AH242" s="382">
        <v>46045</v>
      </c>
      <c r="AI242" s="377" t="s">
        <v>52</v>
      </c>
      <c r="AJ242" s="381" t="s">
        <v>52</v>
      </c>
      <c r="AK242" s="383">
        <v>46044</v>
      </c>
      <c r="AL242" s="383">
        <v>46044</v>
      </c>
      <c r="AM242" s="381">
        <v>16407</v>
      </c>
      <c r="AN242" s="379">
        <v>46045</v>
      </c>
      <c r="AO242" s="371"/>
      <c r="AP242" s="377"/>
      <c r="AQ242" s="384" t="s">
        <v>52</v>
      </c>
      <c r="AR242" s="371"/>
    </row>
    <row r="243" spans="1:44" ht="53.1" hidden="1" customHeight="1">
      <c r="A243" s="362" t="s">
        <v>45</v>
      </c>
      <c r="B243" s="363" t="s">
        <v>46</v>
      </c>
      <c r="C243" s="362">
        <v>6</v>
      </c>
      <c r="D243" s="364"/>
      <c r="E243" s="365">
        <v>283</v>
      </c>
      <c r="F243" s="364" t="s">
        <v>779</v>
      </c>
      <c r="G243" s="363" t="s">
        <v>878</v>
      </c>
      <c r="H243" s="362" t="s">
        <v>49</v>
      </c>
      <c r="I243" s="366">
        <v>52992445</v>
      </c>
      <c r="J243" s="364" t="s">
        <v>886</v>
      </c>
      <c r="K243" s="367">
        <v>8000000</v>
      </c>
      <c r="L243" s="368">
        <v>46048</v>
      </c>
      <c r="M243" s="368">
        <v>46203</v>
      </c>
      <c r="N243" s="367">
        <f>ROUND(IFERROR(K243/30*(DAYS360(L243,M243))," "),0)</f>
        <v>41066667</v>
      </c>
      <c r="O243" s="369"/>
      <c r="P243" s="370"/>
      <c r="Q243" s="371"/>
      <c r="R243" s="372" t="s">
        <v>192</v>
      </c>
      <c r="S243" s="373"/>
      <c r="T243" s="374"/>
      <c r="U243" s="375"/>
      <c r="V243" s="376" t="s">
        <v>52</v>
      </c>
      <c r="W243" s="370"/>
      <c r="X243" s="377" t="s">
        <v>52</v>
      </c>
      <c r="Y243" s="430" t="s">
        <v>887</v>
      </c>
      <c r="Z243" s="377"/>
      <c r="AA243" s="379"/>
      <c r="AB243" s="377"/>
      <c r="AC243" s="377" t="s">
        <v>52</v>
      </c>
      <c r="AD243" s="377"/>
      <c r="AE243" s="380" t="s">
        <v>80</v>
      </c>
      <c r="AF243" s="381" t="s">
        <v>888</v>
      </c>
      <c r="AG243" s="377" t="s">
        <v>52</v>
      </c>
      <c r="AH243" s="382" t="s">
        <v>52</v>
      </c>
      <c r="AI243" s="377" t="s">
        <v>52</v>
      </c>
      <c r="AJ243" s="381" t="s">
        <v>52</v>
      </c>
      <c r="AK243" s="383">
        <v>46052</v>
      </c>
      <c r="AL243" s="383">
        <v>46052</v>
      </c>
      <c r="AM243" s="381" t="s">
        <v>61</v>
      </c>
      <c r="AN243" s="379"/>
      <c r="AO243" s="371"/>
      <c r="AP243" s="377"/>
      <c r="AQ243" s="384" t="s">
        <v>61</v>
      </c>
      <c r="AR243" s="371"/>
    </row>
    <row r="244" spans="1:44" ht="53.1" hidden="1" customHeight="1">
      <c r="A244" s="362" t="s">
        <v>45</v>
      </c>
      <c r="B244" s="363" t="s">
        <v>46</v>
      </c>
      <c r="C244" s="362">
        <v>3</v>
      </c>
      <c r="D244" s="364"/>
      <c r="E244" s="365">
        <v>290</v>
      </c>
      <c r="F244" s="364" t="s">
        <v>779</v>
      </c>
      <c r="G244" s="363" t="s">
        <v>878</v>
      </c>
      <c r="H244" s="362" t="s">
        <v>49</v>
      </c>
      <c r="I244" s="366">
        <v>1088012325</v>
      </c>
      <c r="J244" s="364" t="s">
        <v>889</v>
      </c>
      <c r="K244" s="367">
        <v>6000000</v>
      </c>
      <c r="L244" s="368">
        <v>46041</v>
      </c>
      <c r="M244" s="368">
        <v>46257</v>
      </c>
      <c r="N244" s="367">
        <f>ROUND(IFERROR(K245/30*(DAYS360(L245,M245))," "),0)</f>
        <v>0</v>
      </c>
      <c r="O244" s="369"/>
      <c r="P244" s="370"/>
      <c r="Q244" s="371"/>
      <c r="R244" s="372" t="s">
        <v>130</v>
      </c>
      <c r="S244" s="373" t="s">
        <v>52</v>
      </c>
      <c r="T244" s="374" t="s">
        <v>52</v>
      </c>
      <c r="U244" s="375">
        <v>46042</v>
      </c>
      <c r="V244" s="376" t="s">
        <v>131</v>
      </c>
      <c r="W244" s="370"/>
      <c r="X244" s="377" t="s">
        <v>52</v>
      </c>
      <c r="Y244" s="378" t="s">
        <v>890</v>
      </c>
      <c r="Z244" s="377"/>
      <c r="AA244" s="379">
        <v>46041</v>
      </c>
      <c r="AB244" s="377"/>
      <c r="AC244" s="377" t="s">
        <v>52</v>
      </c>
      <c r="AD244" s="377"/>
      <c r="AE244" s="380" t="s">
        <v>52</v>
      </c>
      <c r="AF244" s="381" t="s">
        <v>891</v>
      </c>
      <c r="AG244" s="377" t="s">
        <v>52</v>
      </c>
      <c r="AH244" s="382">
        <v>46049</v>
      </c>
      <c r="AI244" s="377" t="s">
        <v>52</v>
      </c>
      <c r="AJ244" s="381" t="s">
        <v>57</v>
      </c>
      <c r="AK244" s="383">
        <v>46049</v>
      </c>
      <c r="AL244" s="383">
        <v>46051</v>
      </c>
      <c r="AM244" s="381">
        <v>16565</v>
      </c>
      <c r="AN244" s="379">
        <v>46051</v>
      </c>
      <c r="AO244" s="371"/>
      <c r="AP244" s="377"/>
      <c r="AQ244" s="384" t="s">
        <v>61</v>
      </c>
      <c r="AR244" s="371"/>
    </row>
    <row r="245" spans="1:44" ht="53.1" hidden="1" customHeight="1">
      <c r="A245" s="403" t="s">
        <v>128</v>
      </c>
      <c r="B245" s="404" t="s">
        <v>46</v>
      </c>
      <c r="C245" s="405"/>
      <c r="D245" s="405"/>
      <c r="E245" s="421"/>
      <c r="F245" s="408" t="s">
        <v>779</v>
      </c>
      <c r="G245" s="409" t="s">
        <v>878</v>
      </c>
      <c r="H245" s="410"/>
      <c r="I245" s="410"/>
      <c r="J245" s="393" t="s">
        <v>892</v>
      </c>
      <c r="K245" s="410"/>
      <c r="L245" s="410"/>
      <c r="M245" s="410"/>
      <c r="N245" s="410"/>
      <c r="O245" s="412"/>
      <c r="P245" s="413"/>
      <c r="Q245" s="410"/>
      <c r="R245" s="406" t="s">
        <v>200</v>
      </c>
      <c r="S245" s="405"/>
      <c r="T245" s="406"/>
      <c r="U245" s="415"/>
      <c r="V245" s="405" t="s">
        <v>52</v>
      </c>
      <c r="W245" s="413"/>
      <c r="X245" s="401" t="s">
        <v>52</v>
      </c>
      <c r="Y245" s="416"/>
      <c r="Z245" s="401"/>
      <c r="AA245" s="410"/>
      <c r="AB245" s="401"/>
      <c r="AC245" s="401"/>
      <c r="AD245" s="401"/>
      <c r="AE245" s="401" t="s">
        <v>215</v>
      </c>
      <c r="AF245" s="405" t="s">
        <v>893</v>
      </c>
      <c r="AG245" s="377" t="s">
        <v>52</v>
      </c>
      <c r="AH245" s="401" t="s">
        <v>60</v>
      </c>
      <c r="AI245" s="377" t="s">
        <v>52</v>
      </c>
      <c r="AJ245" s="405" t="s">
        <v>52</v>
      </c>
      <c r="AK245" s="422">
        <v>46052</v>
      </c>
      <c r="AL245" s="422">
        <v>46052</v>
      </c>
      <c r="AM245" s="405"/>
      <c r="AN245" s="410"/>
      <c r="AO245" s="410"/>
      <c r="AP245" s="401"/>
      <c r="AQ245" s="423" t="s">
        <v>61</v>
      </c>
      <c r="AR245" s="410"/>
    </row>
    <row r="246" spans="1:44" ht="53.1" hidden="1" customHeight="1">
      <c r="A246" s="362" t="s">
        <v>45</v>
      </c>
      <c r="B246" s="363" t="s">
        <v>46</v>
      </c>
      <c r="C246" s="362">
        <v>5</v>
      </c>
      <c r="D246" s="364" t="s">
        <v>894</v>
      </c>
      <c r="E246" s="365">
        <v>628</v>
      </c>
      <c r="F246" s="364" t="s">
        <v>779</v>
      </c>
      <c r="G246" s="363" t="s">
        <v>878</v>
      </c>
      <c r="H246" s="362" t="s">
        <v>49</v>
      </c>
      <c r="I246" s="366">
        <v>70876747</v>
      </c>
      <c r="J246" s="364" t="s">
        <v>895</v>
      </c>
      <c r="K246" s="367">
        <v>12000000</v>
      </c>
      <c r="L246" s="368">
        <v>46048</v>
      </c>
      <c r="M246" s="368">
        <v>46387</v>
      </c>
      <c r="N246" s="367">
        <v>134000000</v>
      </c>
      <c r="O246" s="369"/>
      <c r="P246" s="370"/>
      <c r="Q246" s="371"/>
      <c r="R246" s="372" t="s">
        <v>130</v>
      </c>
      <c r="S246" s="373" t="s">
        <v>52</v>
      </c>
      <c r="T246" s="374" t="s">
        <v>52</v>
      </c>
      <c r="U246" s="375">
        <v>46049</v>
      </c>
      <c r="V246" s="376" t="s">
        <v>131</v>
      </c>
      <c r="W246" s="370"/>
      <c r="X246" s="377" t="s">
        <v>80</v>
      </c>
      <c r="Y246" s="378" t="s">
        <v>896</v>
      </c>
      <c r="Z246" s="377"/>
      <c r="AA246" s="379"/>
      <c r="AB246" s="377">
        <v>16419</v>
      </c>
      <c r="AC246" s="377" t="s">
        <v>52</v>
      </c>
      <c r="AD246" s="377"/>
      <c r="AE246" s="380" t="s">
        <v>52</v>
      </c>
      <c r="AF246" s="381" t="s">
        <v>897</v>
      </c>
      <c r="AG246" s="377" t="s">
        <v>52</v>
      </c>
      <c r="AH246" s="382" t="s">
        <v>52</v>
      </c>
      <c r="AI246" s="377" t="s">
        <v>52</v>
      </c>
      <c r="AJ246" s="381" t="s">
        <v>52</v>
      </c>
      <c r="AK246" s="383">
        <v>46051</v>
      </c>
      <c r="AL246" s="383">
        <v>46052</v>
      </c>
      <c r="AM246" s="381">
        <v>16663</v>
      </c>
      <c r="AN246" s="379">
        <v>46053</v>
      </c>
      <c r="AO246" s="371"/>
      <c r="AP246" s="377"/>
      <c r="AQ246" s="384" t="s">
        <v>61</v>
      </c>
      <c r="AR246" s="371"/>
    </row>
    <row r="247" spans="1:44" ht="53.1" hidden="1" customHeight="1">
      <c r="A247" s="362" t="s">
        <v>45</v>
      </c>
      <c r="B247" s="363" t="s">
        <v>46</v>
      </c>
      <c r="C247" s="362">
        <v>3</v>
      </c>
      <c r="D247" s="364"/>
      <c r="E247" s="365">
        <v>267</v>
      </c>
      <c r="F247" s="364" t="s">
        <v>779</v>
      </c>
      <c r="G247" s="363" t="s">
        <v>878</v>
      </c>
      <c r="H247" s="362" t="s">
        <v>49</v>
      </c>
      <c r="I247" s="366">
        <v>1128442455</v>
      </c>
      <c r="J247" s="364" t="s">
        <v>898</v>
      </c>
      <c r="K247" s="367">
        <v>8000000</v>
      </c>
      <c r="L247" s="368">
        <v>46041</v>
      </c>
      <c r="M247" s="368">
        <v>46271</v>
      </c>
      <c r="N247" s="367">
        <f>ROUND(IFERROR(K248/30*(DAYS360(L248,M248))," "),0)</f>
        <v>53500000</v>
      </c>
      <c r="O247" s="369"/>
      <c r="P247" s="370"/>
      <c r="Q247" s="371"/>
      <c r="R247" s="372" t="s">
        <v>192</v>
      </c>
      <c r="S247" s="373" t="s">
        <v>52</v>
      </c>
      <c r="T247" s="374" t="s">
        <v>52</v>
      </c>
      <c r="U247" s="375">
        <v>46048</v>
      </c>
      <c r="V247" s="376" t="s">
        <v>52</v>
      </c>
      <c r="W247" s="370"/>
      <c r="X247" s="377" t="s">
        <v>52</v>
      </c>
      <c r="Y247" s="378" t="s">
        <v>899</v>
      </c>
      <c r="Z247" s="377"/>
      <c r="AA247" s="379">
        <v>46048</v>
      </c>
      <c r="AB247" s="377">
        <v>16420</v>
      </c>
      <c r="AC247" s="377" t="s">
        <v>52</v>
      </c>
      <c r="AD247" s="377"/>
      <c r="AE247" s="380" t="s">
        <v>52</v>
      </c>
      <c r="AF247" s="381" t="s">
        <v>900</v>
      </c>
      <c r="AG247" s="377" t="s">
        <v>52</v>
      </c>
      <c r="AH247" s="382" t="s">
        <v>152</v>
      </c>
      <c r="AI247" s="377" t="s">
        <v>52</v>
      </c>
      <c r="AJ247" s="381" t="s">
        <v>52</v>
      </c>
      <c r="AK247" s="383">
        <v>46050</v>
      </c>
      <c r="AL247" s="383">
        <v>46051</v>
      </c>
      <c r="AM247" s="381">
        <v>16578</v>
      </c>
      <c r="AN247" s="379">
        <v>46051</v>
      </c>
      <c r="AO247" s="371"/>
      <c r="AP247" s="377"/>
      <c r="AQ247" s="384" t="s">
        <v>61</v>
      </c>
      <c r="AR247" s="371"/>
    </row>
    <row r="248" spans="1:44" ht="53.1" hidden="1" customHeight="1">
      <c r="A248" s="362" t="s">
        <v>45</v>
      </c>
      <c r="B248" s="363" t="s">
        <v>46</v>
      </c>
      <c r="C248" s="362">
        <v>3</v>
      </c>
      <c r="D248" s="364" t="s">
        <v>901</v>
      </c>
      <c r="E248" s="365">
        <v>277</v>
      </c>
      <c r="F248" s="364" t="s">
        <v>779</v>
      </c>
      <c r="G248" s="363" t="s">
        <v>878</v>
      </c>
      <c r="H248" s="362" t="s">
        <v>49</v>
      </c>
      <c r="I248" s="366"/>
      <c r="J248" s="364" t="s">
        <v>902</v>
      </c>
      <c r="K248" s="367">
        <v>7500000</v>
      </c>
      <c r="L248" s="368">
        <v>46041</v>
      </c>
      <c r="M248" s="368">
        <v>46257</v>
      </c>
      <c r="N248" s="367">
        <f>ROUND(IFERROR(K249/30*(DAYS360(L249,M249))," "),0)</f>
        <v>78466667</v>
      </c>
      <c r="O248" s="369"/>
      <c r="P248" s="370"/>
      <c r="Q248" s="371"/>
      <c r="R248" s="372" t="s">
        <v>200</v>
      </c>
      <c r="S248" s="373" t="s">
        <v>52</v>
      </c>
      <c r="T248" s="374" t="s">
        <v>52</v>
      </c>
      <c r="U248" s="375">
        <v>46049</v>
      </c>
      <c r="V248" s="376" t="s">
        <v>52</v>
      </c>
      <c r="W248" s="370" t="s">
        <v>903</v>
      </c>
      <c r="X248" s="377" t="s">
        <v>52</v>
      </c>
      <c r="Y248" s="378" t="s">
        <v>904</v>
      </c>
      <c r="Z248" s="377"/>
      <c r="AA248" s="379">
        <v>46048</v>
      </c>
      <c r="AB248" s="377">
        <v>16040</v>
      </c>
      <c r="AC248" s="377" t="s">
        <v>52</v>
      </c>
      <c r="AD248" s="377"/>
      <c r="AE248" s="380" t="s">
        <v>52</v>
      </c>
      <c r="AF248" s="381" t="s">
        <v>905</v>
      </c>
      <c r="AG248" s="377" t="s">
        <v>52</v>
      </c>
      <c r="AH248" s="382"/>
      <c r="AI248" s="377" t="s">
        <v>52</v>
      </c>
      <c r="AJ248" s="381" t="s">
        <v>52</v>
      </c>
      <c r="AK248" s="383">
        <v>46052</v>
      </c>
      <c r="AL248" s="383">
        <v>46052</v>
      </c>
      <c r="AM248" s="381" t="s">
        <v>61</v>
      </c>
      <c r="AN248" s="379"/>
      <c r="AO248" s="371"/>
      <c r="AP248" s="377"/>
      <c r="AQ248" s="384" t="s">
        <v>61</v>
      </c>
      <c r="AR248" s="371"/>
    </row>
    <row r="249" spans="1:44" ht="53.1" hidden="1" customHeight="1">
      <c r="A249" s="362" t="s">
        <v>45</v>
      </c>
      <c r="B249" s="363" t="s">
        <v>46</v>
      </c>
      <c r="C249" s="362">
        <v>3</v>
      </c>
      <c r="D249" s="364"/>
      <c r="E249" s="365">
        <v>291</v>
      </c>
      <c r="F249" s="364" t="s">
        <v>779</v>
      </c>
      <c r="G249" s="363" t="s">
        <v>878</v>
      </c>
      <c r="H249" s="362" t="s">
        <v>49</v>
      </c>
      <c r="I249" s="366">
        <v>65798577</v>
      </c>
      <c r="J249" s="364" t="s">
        <v>906</v>
      </c>
      <c r="K249" s="367">
        <v>11000000</v>
      </c>
      <c r="L249" s="368">
        <v>46041</v>
      </c>
      <c r="M249" s="368">
        <v>46257</v>
      </c>
      <c r="N249" s="367">
        <f>ROUND(IFERROR(K250/30*(DAYS360(L250,M250))," "),0)</f>
        <v>65266667</v>
      </c>
      <c r="O249" s="369"/>
      <c r="P249" s="370"/>
      <c r="Q249" s="371"/>
      <c r="R249" s="372" t="s">
        <v>130</v>
      </c>
      <c r="S249" s="373" t="s">
        <v>52</v>
      </c>
      <c r="T249" s="374" t="s">
        <v>52</v>
      </c>
      <c r="U249" s="375">
        <v>46042</v>
      </c>
      <c r="V249" s="376" t="s">
        <v>52</v>
      </c>
      <c r="W249" s="370"/>
      <c r="X249" s="377" t="s">
        <v>52</v>
      </c>
      <c r="Y249" s="378" t="s">
        <v>907</v>
      </c>
      <c r="Z249" s="377"/>
      <c r="AA249" s="379">
        <v>46041</v>
      </c>
      <c r="AB249" s="377">
        <v>16180</v>
      </c>
      <c r="AC249" s="377" t="s">
        <v>52</v>
      </c>
      <c r="AD249" s="377"/>
      <c r="AE249" s="380" t="s">
        <v>52</v>
      </c>
      <c r="AF249" s="381" t="s">
        <v>908</v>
      </c>
      <c r="AG249" s="377" t="s">
        <v>52</v>
      </c>
      <c r="AH249" s="382">
        <v>46044</v>
      </c>
      <c r="AI249" s="377" t="s">
        <v>52</v>
      </c>
      <c r="AJ249" s="381" t="s">
        <v>52</v>
      </c>
      <c r="AK249" s="383">
        <v>46044</v>
      </c>
      <c r="AL249" s="383">
        <v>46044</v>
      </c>
      <c r="AM249" s="381">
        <v>16402</v>
      </c>
      <c r="AN249" s="379">
        <v>46045</v>
      </c>
      <c r="AO249" s="371"/>
      <c r="AP249" s="377"/>
      <c r="AQ249" s="384" t="s">
        <v>52</v>
      </c>
      <c r="AR249" s="371"/>
    </row>
    <row r="250" spans="1:44" ht="53.1" customHeight="1">
      <c r="A250" s="362" t="s">
        <v>45</v>
      </c>
      <c r="B250" s="363" t="s">
        <v>46</v>
      </c>
      <c r="C250" s="362">
        <v>1</v>
      </c>
      <c r="D250" s="364"/>
      <c r="E250" s="365">
        <v>279</v>
      </c>
      <c r="F250" s="364" t="s">
        <v>779</v>
      </c>
      <c r="G250" s="363" t="s">
        <v>878</v>
      </c>
      <c r="H250" s="362" t="s">
        <v>49</v>
      </c>
      <c r="I250" s="366">
        <v>1015441551</v>
      </c>
      <c r="J250" s="364" t="s">
        <v>909</v>
      </c>
      <c r="K250" s="367">
        <v>11000000</v>
      </c>
      <c r="L250" s="368">
        <v>46024</v>
      </c>
      <c r="M250" s="368">
        <v>46203</v>
      </c>
      <c r="N250" s="367">
        <f>ROUND(IFERROR(K250/30*(DAYS360(L250,M250))," "),0)</f>
        <v>65266667</v>
      </c>
      <c r="O250" s="369">
        <v>3134184804</v>
      </c>
      <c r="P250" s="370" t="s">
        <v>910</v>
      </c>
      <c r="Q250" s="371"/>
      <c r="R250" s="372" t="s">
        <v>51</v>
      </c>
      <c r="S250" s="373" t="s">
        <v>52</v>
      </c>
      <c r="T250" s="374" t="s">
        <v>52</v>
      </c>
      <c r="U250" s="375">
        <v>46041</v>
      </c>
      <c r="V250" s="376" t="s">
        <v>52</v>
      </c>
      <c r="W250" s="370"/>
      <c r="X250" s="377" t="s">
        <v>52</v>
      </c>
      <c r="Y250" s="378" t="s">
        <v>911</v>
      </c>
      <c r="Z250" s="377"/>
      <c r="AA250" s="379">
        <v>46029</v>
      </c>
      <c r="AB250" s="377">
        <v>16026</v>
      </c>
      <c r="AC250" s="377" t="s">
        <v>52</v>
      </c>
      <c r="AD250" s="377"/>
      <c r="AE250" s="380" t="s">
        <v>52</v>
      </c>
      <c r="AF250" s="381" t="s">
        <v>912</v>
      </c>
      <c r="AG250" s="377" t="s">
        <v>52</v>
      </c>
      <c r="AH250" s="382">
        <v>46039</v>
      </c>
      <c r="AI250" s="377" t="s">
        <v>52</v>
      </c>
      <c r="AJ250" s="381" t="s">
        <v>52</v>
      </c>
      <c r="AK250" s="383">
        <v>46038</v>
      </c>
      <c r="AL250" s="383">
        <v>46038</v>
      </c>
      <c r="AM250" s="381">
        <v>16315</v>
      </c>
      <c r="AN250" s="379">
        <v>46042</v>
      </c>
      <c r="AO250" s="371"/>
      <c r="AP250" s="377"/>
      <c r="AQ250" s="384" t="s">
        <v>52</v>
      </c>
      <c r="AR250" s="371"/>
    </row>
    <row r="251" spans="1:44" ht="53.1" hidden="1" customHeight="1">
      <c r="A251" s="362" t="s">
        <v>45</v>
      </c>
      <c r="B251" s="363" t="s">
        <v>46</v>
      </c>
      <c r="C251" s="362">
        <v>2</v>
      </c>
      <c r="D251" s="364"/>
      <c r="E251" s="365">
        <v>272</v>
      </c>
      <c r="F251" s="364" t="s">
        <v>779</v>
      </c>
      <c r="G251" s="363" t="s">
        <v>878</v>
      </c>
      <c r="H251" s="362" t="s">
        <v>49</v>
      </c>
      <c r="I251" s="366">
        <v>79962630</v>
      </c>
      <c r="J251" s="364" t="s">
        <v>913</v>
      </c>
      <c r="K251" s="367">
        <v>11000000</v>
      </c>
      <c r="L251" s="368">
        <v>46036</v>
      </c>
      <c r="M251" s="368">
        <v>46253</v>
      </c>
      <c r="N251" s="367">
        <f>ROUND(IFERROR(K251/30*(DAYS360(L251,M251))," "),0)</f>
        <v>78833333</v>
      </c>
      <c r="O251" s="369"/>
      <c r="P251" s="370"/>
      <c r="Q251" s="371"/>
      <c r="R251" s="372" t="s">
        <v>200</v>
      </c>
      <c r="S251" s="373" t="s">
        <v>52</v>
      </c>
      <c r="T251" s="374" t="s">
        <v>52</v>
      </c>
      <c r="U251" s="375">
        <v>46041</v>
      </c>
      <c r="V251" s="376" t="s">
        <v>52</v>
      </c>
      <c r="W251" s="370" t="s">
        <v>914</v>
      </c>
      <c r="X251" s="377" t="s">
        <v>52</v>
      </c>
      <c r="Y251" s="378" t="s">
        <v>915</v>
      </c>
      <c r="Z251" s="377"/>
      <c r="AA251" s="379">
        <v>46039</v>
      </c>
      <c r="AB251" s="377">
        <v>16035</v>
      </c>
      <c r="AC251" s="377" t="s">
        <v>52</v>
      </c>
      <c r="AD251" s="377"/>
      <c r="AE251" s="380" t="s">
        <v>52</v>
      </c>
      <c r="AF251" s="381" t="s">
        <v>916</v>
      </c>
      <c r="AG251" s="377" t="s">
        <v>52</v>
      </c>
      <c r="AH251" s="382" t="s">
        <v>152</v>
      </c>
      <c r="AI251" s="377" t="s">
        <v>52</v>
      </c>
      <c r="AJ251" s="381" t="s">
        <v>52</v>
      </c>
      <c r="AK251" s="383">
        <v>46049</v>
      </c>
      <c r="AL251" s="383">
        <v>46050</v>
      </c>
      <c r="AM251" s="381">
        <v>16510</v>
      </c>
      <c r="AN251" s="379">
        <v>46050</v>
      </c>
      <c r="AO251" s="371"/>
      <c r="AP251" s="377"/>
      <c r="AQ251" s="384" t="s">
        <v>52</v>
      </c>
      <c r="AR251" s="371"/>
    </row>
    <row r="252" spans="1:44" ht="53.1" hidden="1" customHeight="1">
      <c r="A252" s="362" t="s">
        <v>45</v>
      </c>
      <c r="B252" s="363" t="s">
        <v>46</v>
      </c>
      <c r="C252" s="362">
        <v>1</v>
      </c>
      <c r="D252" s="364"/>
      <c r="E252" s="365">
        <v>266</v>
      </c>
      <c r="F252" s="364" t="s">
        <v>779</v>
      </c>
      <c r="G252" s="363" t="s">
        <v>878</v>
      </c>
      <c r="H252" s="362" t="s">
        <v>49</v>
      </c>
      <c r="I252" s="366">
        <v>1026578865</v>
      </c>
      <c r="J252" s="364" t="s">
        <v>917</v>
      </c>
      <c r="K252" s="367">
        <v>4500000</v>
      </c>
      <c r="L252" s="368">
        <v>46024</v>
      </c>
      <c r="M252" s="368">
        <v>46203</v>
      </c>
      <c r="N252" s="367">
        <f>ROUND(IFERROR(K252/30*(DAYS360(L252,M252))," "),0)</f>
        <v>26700000</v>
      </c>
      <c r="O252" s="369">
        <v>3025684840</v>
      </c>
      <c r="P252" s="370" t="s">
        <v>910</v>
      </c>
      <c r="Q252" s="371"/>
      <c r="R252" s="372" t="s">
        <v>92</v>
      </c>
      <c r="S252" s="373" t="s">
        <v>52</v>
      </c>
      <c r="T252" s="374" t="s">
        <v>52</v>
      </c>
      <c r="U252" s="375">
        <v>46041</v>
      </c>
      <c r="V252" s="376" t="s">
        <v>52</v>
      </c>
      <c r="W252" s="370"/>
      <c r="X252" s="377" t="s">
        <v>52</v>
      </c>
      <c r="Y252" s="378" t="s">
        <v>918</v>
      </c>
      <c r="Z252" s="377"/>
      <c r="AA252" s="379">
        <v>46029</v>
      </c>
      <c r="AB252" s="377">
        <v>16025</v>
      </c>
      <c r="AC252" s="377" t="s">
        <v>52</v>
      </c>
      <c r="AD252" s="377"/>
      <c r="AE252" s="380" t="s">
        <v>52</v>
      </c>
      <c r="AF252" s="381" t="s">
        <v>919</v>
      </c>
      <c r="AG252" s="377" t="s">
        <v>52</v>
      </c>
      <c r="AH252" s="382">
        <v>46043</v>
      </c>
      <c r="AI252" s="377" t="s">
        <v>52</v>
      </c>
      <c r="AJ252" s="381" t="s">
        <v>52</v>
      </c>
      <c r="AK252" s="383">
        <v>46031</v>
      </c>
      <c r="AL252" s="383">
        <v>46031</v>
      </c>
      <c r="AM252" s="381">
        <v>16258</v>
      </c>
      <c r="AN252" s="379">
        <v>46033</v>
      </c>
      <c r="AO252" s="379">
        <v>46036</v>
      </c>
      <c r="AP252" s="377" t="s">
        <v>835</v>
      </c>
      <c r="AQ252" s="384" t="s">
        <v>52</v>
      </c>
      <c r="AR252" s="371" t="s">
        <v>114</v>
      </c>
    </row>
    <row r="253" spans="1:44" ht="53.1" hidden="1" customHeight="1">
      <c r="A253" s="362" t="s">
        <v>45</v>
      </c>
      <c r="B253" s="363" t="s">
        <v>46</v>
      </c>
      <c r="C253" s="362">
        <v>1</v>
      </c>
      <c r="D253" s="364"/>
      <c r="E253" s="365">
        <v>285</v>
      </c>
      <c r="F253" s="364" t="s">
        <v>779</v>
      </c>
      <c r="G253" s="363" t="s">
        <v>878</v>
      </c>
      <c r="H253" s="362" t="s">
        <v>49</v>
      </c>
      <c r="I253" s="366">
        <v>52347639</v>
      </c>
      <c r="J253" s="364" t="s">
        <v>920</v>
      </c>
      <c r="K253" s="367">
        <v>12000000</v>
      </c>
      <c r="L253" s="368">
        <v>46024</v>
      </c>
      <c r="M253" s="368">
        <v>46203</v>
      </c>
      <c r="N253" s="367">
        <f>ROUND(IFERROR(K253/30*(DAYS360(L253,M253))," "),0)</f>
        <v>71200000</v>
      </c>
      <c r="O253" s="369">
        <v>3167385617</v>
      </c>
      <c r="P253" s="370" t="s">
        <v>910</v>
      </c>
      <c r="Q253" s="371"/>
      <c r="R253" s="372" t="s">
        <v>51</v>
      </c>
      <c r="S253" s="373" t="s">
        <v>52</v>
      </c>
      <c r="T253" s="374" t="s">
        <v>52</v>
      </c>
      <c r="U253" s="375">
        <v>46041</v>
      </c>
      <c r="V253" s="376" t="s">
        <v>52</v>
      </c>
      <c r="W253" s="370"/>
      <c r="X253" s="377" t="s">
        <v>52</v>
      </c>
      <c r="Y253" s="378" t="s">
        <v>921</v>
      </c>
      <c r="Z253" s="377"/>
      <c r="AA253" s="379">
        <v>46029</v>
      </c>
      <c r="AB253" s="377">
        <v>16031</v>
      </c>
      <c r="AC253" s="377" t="s">
        <v>52</v>
      </c>
      <c r="AD253" s="377"/>
      <c r="AE253" s="380" t="s">
        <v>52</v>
      </c>
      <c r="AF253" s="381" t="s">
        <v>922</v>
      </c>
      <c r="AG253" s="377" t="s">
        <v>52</v>
      </c>
      <c r="AH253" s="382">
        <v>46043</v>
      </c>
      <c r="AI253" s="377" t="s">
        <v>52</v>
      </c>
      <c r="AJ253" s="381" t="s">
        <v>52</v>
      </c>
      <c r="AK253" s="383">
        <v>46041</v>
      </c>
      <c r="AL253" s="383">
        <v>46041</v>
      </c>
      <c r="AM253" s="381">
        <v>16350</v>
      </c>
      <c r="AN253" s="379">
        <v>46043</v>
      </c>
      <c r="AO253" s="371"/>
      <c r="AP253" s="377"/>
      <c r="AQ253" s="384" t="s">
        <v>52</v>
      </c>
      <c r="AR253" s="371"/>
    </row>
    <row r="254" spans="1:44" ht="53.1" hidden="1" customHeight="1">
      <c r="A254" s="362" t="s">
        <v>45</v>
      </c>
      <c r="B254" s="363" t="s">
        <v>46</v>
      </c>
      <c r="C254" s="362">
        <v>2</v>
      </c>
      <c r="D254" s="364" t="s">
        <v>923</v>
      </c>
      <c r="E254" s="365">
        <v>269</v>
      </c>
      <c r="F254" s="364" t="s">
        <v>779</v>
      </c>
      <c r="G254" s="363" t="s">
        <v>878</v>
      </c>
      <c r="H254" s="362" t="s">
        <v>49</v>
      </c>
      <c r="I254" s="366">
        <v>1075227925</v>
      </c>
      <c r="J254" s="364" t="s">
        <v>924</v>
      </c>
      <c r="K254" s="367">
        <v>12000000</v>
      </c>
      <c r="L254" s="368">
        <v>46031</v>
      </c>
      <c r="M254" s="368">
        <v>46253</v>
      </c>
      <c r="N254" s="367">
        <f>ROUND(IFERROR(K254/30*(DAYS360(L254,M254))," "),0)</f>
        <v>88000000</v>
      </c>
      <c r="O254" s="369">
        <v>3134153766</v>
      </c>
      <c r="P254" s="370" t="s">
        <v>925</v>
      </c>
      <c r="Q254" s="371" t="s">
        <v>926</v>
      </c>
      <c r="R254" s="372" t="s">
        <v>92</v>
      </c>
      <c r="S254" s="373" t="s">
        <v>52</v>
      </c>
      <c r="T254" s="374" t="s">
        <v>52</v>
      </c>
      <c r="U254" s="375">
        <v>46041</v>
      </c>
      <c r="V254" s="376" t="s">
        <v>52</v>
      </c>
      <c r="W254" s="370"/>
      <c r="X254" s="377" t="s">
        <v>52</v>
      </c>
      <c r="Y254" s="378" t="s">
        <v>927</v>
      </c>
      <c r="Z254" s="377"/>
      <c r="AA254" s="379">
        <v>46029</v>
      </c>
      <c r="AB254" s="377">
        <v>16033</v>
      </c>
      <c r="AC254" s="377" t="s">
        <v>52</v>
      </c>
      <c r="AD254" s="377"/>
      <c r="AE254" s="380" t="s">
        <v>52</v>
      </c>
      <c r="AF254" s="381" t="s">
        <v>928</v>
      </c>
      <c r="AG254" s="377" t="s">
        <v>52</v>
      </c>
      <c r="AH254" s="382">
        <v>46029</v>
      </c>
      <c r="AI254" s="377" t="s">
        <v>52</v>
      </c>
      <c r="AJ254" s="381" t="s">
        <v>52</v>
      </c>
      <c r="AK254" s="383">
        <v>46031</v>
      </c>
      <c r="AL254" s="383">
        <v>46031</v>
      </c>
      <c r="AM254" s="381">
        <v>16250</v>
      </c>
      <c r="AN254" s="379">
        <v>46032</v>
      </c>
      <c r="AO254" s="379">
        <v>46036</v>
      </c>
      <c r="AP254" s="377" t="s">
        <v>835</v>
      </c>
      <c r="AQ254" s="384" t="s">
        <v>52</v>
      </c>
      <c r="AR254" s="371" t="s">
        <v>114</v>
      </c>
    </row>
    <row r="255" spans="1:44" ht="53.1" hidden="1" customHeight="1">
      <c r="A255" s="362" t="s">
        <v>45</v>
      </c>
      <c r="B255" s="363" t="s">
        <v>46</v>
      </c>
      <c r="C255" s="362">
        <v>3</v>
      </c>
      <c r="D255" s="364"/>
      <c r="E255" s="365">
        <v>281</v>
      </c>
      <c r="F255" s="364" t="s">
        <v>779</v>
      </c>
      <c r="G255" s="363" t="s">
        <v>878</v>
      </c>
      <c r="H255" s="362" t="s">
        <v>49</v>
      </c>
      <c r="I255" s="366">
        <v>70434146</v>
      </c>
      <c r="J255" s="364" t="s">
        <v>929</v>
      </c>
      <c r="K255" s="367">
        <v>6500000</v>
      </c>
      <c r="L255" s="368">
        <v>46041</v>
      </c>
      <c r="M255" s="368">
        <v>46387</v>
      </c>
      <c r="N255" s="367">
        <f>ROUND(IFERROR(K256/30*(DAYS360(L256,M256))," "),0)</f>
        <v>0</v>
      </c>
      <c r="O255" s="369"/>
      <c r="P255" s="370"/>
      <c r="Q255" s="371"/>
      <c r="R255" s="372" t="s">
        <v>51</v>
      </c>
      <c r="S255" s="373" t="s">
        <v>52</v>
      </c>
      <c r="T255" s="374" t="s">
        <v>52</v>
      </c>
      <c r="U255" s="375">
        <v>46048</v>
      </c>
      <c r="V255" s="376" t="s">
        <v>52</v>
      </c>
      <c r="W255" s="370"/>
      <c r="X255" s="377" t="s">
        <v>80</v>
      </c>
      <c r="Y255" s="378" t="s">
        <v>930</v>
      </c>
      <c r="Z255" s="377"/>
      <c r="AA255" s="379"/>
      <c r="AB255" s="377">
        <v>16029</v>
      </c>
      <c r="AC255" s="377" t="s">
        <v>52</v>
      </c>
      <c r="AD255" s="377"/>
      <c r="AE255" s="380" t="s">
        <v>52</v>
      </c>
      <c r="AF255" s="381" t="s">
        <v>931</v>
      </c>
      <c r="AG255" s="377" t="s">
        <v>52</v>
      </c>
      <c r="AH255" s="382">
        <v>46050</v>
      </c>
      <c r="AI255" s="377" t="s">
        <v>52</v>
      </c>
      <c r="AJ255" s="381" t="s">
        <v>57</v>
      </c>
      <c r="AK255" s="383">
        <v>46050</v>
      </c>
      <c r="AL255" s="383">
        <v>46050</v>
      </c>
      <c r="AM255" s="381">
        <v>16535</v>
      </c>
      <c r="AN255" s="379">
        <v>46050</v>
      </c>
      <c r="AO255" s="371"/>
      <c r="AP255" s="377"/>
      <c r="AQ255" s="384" t="s">
        <v>52</v>
      </c>
      <c r="AR255" s="371"/>
    </row>
    <row r="256" spans="1:44" ht="53.1" hidden="1" customHeight="1">
      <c r="A256" s="403" t="s">
        <v>128</v>
      </c>
      <c r="B256" s="404" t="s">
        <v>46</v>
      </c>
      <c r="C256" s="405" t="s">
        <v>932</v>
      </c>
      <c r="D256" s="406" t="s">
        <v>933</v>
      </c>
      <c r="E256" s="424"/>
      <c r="F256" s="408" t="s">
        <v>779</v>
      </c>
      <c r="G256" s="409" t="s">
        <v>878</v>
      </c>
      <c r="H256" s="410"/>
      <c r="I256" s="410"/>
      <c r="J256" s="393" t="s">
        <v>934</v>
      </c>
      <c r="K256" s="410"/>
      <c r="L256" s="410"/>
      <c r="M256" s="410"/>
      <c r="N256" s="410"/>
      <c r="O256" s="412"/>
      <c r="P256" s="413"/>
      <c r="Q256" s="410"/>
      <c r="R256" s="406" t="s">
        <v>214</v>
      </c>
      <c r="S256" s="405"/>
      <c r="T256" s="406" t="s">
        <v>215</v>
      </c>
      <c r="U256" s="415">
        <v>46048</v>
      </c>
      <c r="V256" s="376" t="s">
        <v>52</v>
      </c>
      <c r="W256" s="413"/>
      <c r="X256" s="401" t="s">
        <v>52</v>
      </c>
      <c r="Y256" s="416"/>
      <c r="Z256" s="401" t="s">
        <v>52</v>
      </c>
      <c r="AA256" s="410"/>
      <c r="AB256" s="401">
        <v>16423</v>
      </c>
      <c r="AC256" s="381" t="s">
        <v>60</v>
      </c>
      <c r="AD256" s="401"/>
      <c r="AE256" s="381" t="s">
        <v>60</v>
      </c>
      <c r="AF256" s="405" t="s">
        <v>935</v>
      </c>
      <c r="AG256" s="377" t="s">
        <v>52</v>
      </c>
      <c r="AH256" s="401" t="s">
        <v>60</v>
      </c>
      <c r="AI256" s="377" t="s">
        <v>52</v>
      </c>
      <c r="AJ256" s="405" t="s">
        <v>52</v>
      </c>
      <c r="AK256" s="417">
        <v>46050</v>
      </c>
      <c r="AL256" s="417">
        <v>46050</v>
      </c>
      <c r="AM256" s="401">
        <v>16541</v>
      </c>
      <c r="AN256" s="418">
        <v>46050</v>
      </c>
      <c r="AO256" s="410"/>
      <c r="AP256" s="401"/>
      <c r="AQ256" s="384" t="s">
        <v>52</v>
      </c>
      <c r="AR256" s="410"/>
    </row>
    <row r="257" spans="1:44" ht="53.1" hidden="1" customHeight="1">
      <c r="A257" s="362" t="s">
        <v>45</v>
      </c>
      <c r="B257" s="363" t="s">
        <v>46</v>
      </c>
      <c r="C257" s="362">
        <v>3</v>
      </c>
      <c r="D257" s="364"/>
      <c r="E257" s="365">
        <v>292</v>
      </c>
      <c r="F257" s="364" t="s">
        <v>779</v>
      </c>
      <c r="G257" s="363" t="s">
        <v>878</v>
      </c>
      <c r="H257" s="362" t="s">
        <v>49</v>
      </c>
      <c r="I257" s="366">
        <v>8405249</v>
      </c>
      <c r="J257" s="364" t="s">
        <v>936</v>
      </c>
      <c r="K257" s="367">
        <v>6800000</v>
      </c>
      <c r="L257" s="368">
        <v>46041</v>
      </c>
      <c r="M257" s="368">
        <v>46257</v>
      </c>
      <c r="N257" s="367">
        <f>ROUND(IFERROR(K258/30*(DAYS360(L258,M258))," "),0)</f>
        <v>49933333</v>
      </c>
      <c r="O257" s="369"/>
      <c r="P257" s="370"/>
      <c r="Q257" s="371"/>
      <c r="R257" s="372" t="s">
        <v>130</v>
      </c>
      <c r="S257" s="373" t="s">
        <v>52</v>
      </c>
      <c r="T257" s="374" t="s">
        <v>52</v>
      </c>
      <c r="U257" s="375">
        <v>46042</v>
      </c>
      <c r="V257" s="376" t="s">
        <v>52</v>
      </c>
      <c r="W257" s="370"/>
      <c r="X257" s="377" t="s">
        <v>52</v>
      </c>
      <c r="Y257" s="378" t="s">
        <v>937</v>
      </c>
      <c r="Z257" s="377"/>
      <c r="AA257" s="379">
        <v>46041</v>
      </c>
      <c r="AB257" s="377">
        <v>16181</v>
      </c>
      <c r="AC257" s="377" t="s">
        <v>52</v>
      </c>
      <c r="AD257" s="377"/>
      <c r="AE257" s="380" t="s">
        <v>52</v>
      </c>
      <c r="AF257" s="381" t="s">
        <v>938</v>
      </c>
      <c r="AG257" s="377" t="s">
        <v>52</v>
      </c>
      <c r="AH257" s="382">
        <v>46044</v>
      </c>
      <c r="AI257" s="377" t="s">
        <v>52</v>
      </c>
      <c r="AJ257" s="381" t="s">
        <v>52</v>
      </c>
      <c r="AK257" s="383">
        <v>46046</v>
      </c>
      <c r="AL257" s="383">
        <v>46046</v>
      </c>
      <c r="AM257" s="381">
        <v>16450</v>
      </c>
      <c r="AN257" s="379">
        <v>46047</v>
      </c>
      <c r="AO257" s="371"/>
      <c r="AP257" s="377"/>
      <c r="AQ257" s="384" t="s">
        <v>52</v>
      </c>
      <c r="AR257" s="371"/>
    </row>
    <row r="258" spans="1:44" ht="53.1" hidden="1" customHeight="1">
      <c r="A258" s="362" t="s">
        <v>45</v>
      </c>
      <c r="B258" s="363" t="s">
        <v>46</v>
      </c>
      <c r="C258" s="362">
        <v>3</v>
      </c>
      <c r="D258" s="364"/>
      <c r="E258" s="365">
        <v>278</v>
      </c>
      <c r="F258" s="364" t="s">
        <v>779</v>
      </c>
      <c r="G258" s="363" t="s">
        <v>878</v>
      </c>
      <c r="H258" s="362" t="s">
        <v>49</v>
      </c>
      <c r="I258" s="366">
        <v>1014230291</v>
      </c>
      <c r="J258" s="364" t="s">
        <v>939</v>
      </c>
      <c r="K258" s="367">
        <v>7000000</v>
      </c>
      <c r="L258" s="368">
        <v>46041</v>
      </c>
      <c r="M258" s="368">
        <v>46257</v>
      </c>
      <c r="N258" s="367">
        <f>ROUND(IFERROR(K259/30*(DAYS360(L259,M259))," "),0)</f>
        <v>131633333</v>
      </c>
      <c r="O258" s="369"/>
      <c r="P258" s="370"/>
      <c r="Q258" s="371"/>
      <c r="R258" s="372" t="s">
        <v>192</v>
      </c>
      <c r="S258" s="373" t="s">
        <v>52</v>
      </c>
      <c r="T258" s="374" t="s">
        <v>52</v>
      </c>
      <c r="U258" s="375">
        <v>46044</v>
      </c>
      <c r="V258" s="376" t="s">
        <v>52</v>
      </c>
      <c r="W258" s="370" t="s">
        <v>940</v>
      </c>
      <c r="X258" s="377" t="s">
        <v>52</v>
      </c>
      <c r="Y258" s="378" t="s">
        <v>941</v>
      </c>
      <c r="Z258" s="377"/>
      <c r="AA258" s="379">
        <v>46043</v>
      </c>
      <c r="AB258" s="377">
        <v>16041</v>
      </c>
      <c r="AC258" s="377" t="s">
        <v>52</v>
      </c>
      <c r="AD258" s="377"/>
      <c r="AE258" s="380" t="s">
        <v>52</v>
      </c>
      <c r="AF258" s="381" t="s">
        <v>942</v>
      </c>
      <c r="AG258" s="377" t="s">
        <v>52</v>
      </c>
      <c r="AH258" s="382">
        <v>46048</v>
      </c>
      <c r="AI258" s="377" t="s">
        <v>52</v>
      </c>
      <c r="AJ258" s="381" t="s">
        <v>52</v>
      </c>
      <c r="AK258" s="383">
        <v>46046</v>
      </c>
      <c r="AL258" s="383">
        <v>46046</v>
      </c>
      <c r="AM258" s="381">
        <v>16452</v>
      </c>
      <c r="AN258" s="379">
        <v>46047</v>
      </c>
      <c r="AO258" s="371"/>
      <c r="AP258" s="377"/>
      <c r="AQ258" s="384" t="s">
        <v>52</v>
      </c>
      <c r="AR258" s="371"/>
    </row>
    <row r="259" spans="1:44" ht="53.1" hidden="1" customHeight="1">
      <c r="A259" s="362" t="s">
        <v>45</v>
      </c>
      <c r="B259" s="363" t="s">
        <v>46</v>
      </c>
      <c r="C259" s="362">
        <v>1</v>
      </c>
      <c r="D259" s="364"/>
      <c r="E259" s="365">
        <v>284</v>
      </c>
      <c r="F259" s="364" t="s">
        <v>779</v>
      </c>
      <c r="G259" s="363" t="s">
        <v>878</v>
      </c>
      <c r="H259" s="362" t="s">
        <v>49</v>
      </c>
      <c r="I259" s="366">
        <v>1098652637</v>
      </c>
      <c r="J259" s="364" t="s">
        <v>943</v>
      </c>
      <c r="K259" s="367">
        <v>11000000</v>
      </c>
      <c r="L259" s="368">
        <v>46024</v>
      </c>
      <c r="M259" s="368">
        <v>46387</v>
      </c>
      <c r="N259" s="367">
        <f>ROUND(IFERROR(K259/30*(DAYS360(L259,M259))," "),0)</f>
        <v>131633333</v>
      </c>
      <c r="O259" s="369">
        <v>3157090789</v>
      </c>
      <c r="P259" s="370" t="s">
        <v>910</v>
      </c>
      <c r="Q259" s="371"/>
      <c r="R259" s="372" t="s">
        <v>200</v>
      </c>
      <c r="S259" s="373" t="s">
        <v>52</v>
      </c>
      <c r="T259" s="374" t="s">
        <v>52</v>
      </c>
      <c r="U259" s="375">
        <v>46041</v>
      </c>
      <c r="V259" s="376" t="s">
        <v>52</v>
      </c>
      <c r="W259" s="370"/>
      <c r="X259" s="377" t="s">
        <v>52</v>
      </c>
      <c r="Y259" s="378" t="s">
        <v>944</v>
      </c>
      <c r="Z259" s="377"/>
      <c r="AA259" s="379">
        <v>46029</v>
      </c>
      <c r="AB259" s="377">
        <v>16030</v>
      </c>
      <c r="AC259" s="377" t="s">
        <v>52</v>
      </c>
      <c r="AD259" s="377"/>
      <c r="AE259" s="380" t="s">
        <v>52</v>
      </c>
      <c r="AF259" s="381" t="s">
        <v>945</v>
      </c>
      <c r="AG259" s="377" t="s">
        <v>52</v>
      </c>
      <c r="AH259" s="382">
        <v>46051</v>
      </c>
      <c r="AI259" s="377" t="s">
        <v>52</v>
      </c>
      <c r="AJ259" s="381" t="s">
        <v>52</v>
      </c>
      <c r="AK259" s="383">
        <v>46031</v>
      </c>
      <c r="AL259" s="383">
        <v>46031</v>
      </c>
      <c r="AM259" s="381">
        <v>16249</v>
      </c>
      <c r="AN259" s="514">
        <v>46032</v>
      </c>
      <c r="AO259" s="371"/>
      <c r="AP259" s="377"/>
      <c r="AQ259" s="384" t="s">
        <v>52</v>
      </c>
      <c r="AR259" s="371"/>
    </row>
    <row r="260" spans="1:44" ht="53.1" hidden="1" customHeight="1">
      <c r="A260" s="362" t="s">
        <v>45</v>
      </c>
      <c r="B260" s="363" t="s">
        <v>46</v>
      </c>
      <c r="C260" s="362">
        <v>3</v>
      </c>
      <c r="D260" s="364" t="s">
        <v>923</v>
      </c>
      <c r="E260" s="365">
        <v>268</v>
      </c>
      <c r="F260" s="364" t="s">
        <v>779</v>
      </c>
      <c r="G260" s="363" t="s">
        <v>878</v>
      </c>
      <c r="H260" s="362" t="s">
        <v>49</v>
      </c>
      <c r="I260" s="366">
        <v>32141829</v>
      </c>
      <c r="J260" s="364" t="s">
        <v>946</v>
      </c>
      <c r="K260" s="367">
        <v>12000000</v>
      </c>
      <c r="L260" s="368">
        <v>46041</v>
      </c>
      <c r="M260" s="368">
        <v>46256</v>
      </c>
      <c r="N260" s="367">
        <f>ROUND(IFERROR(K261/30*(DAYS360(L261,M261))," "),0)</f>
        <v>57333333</v>
      </c>
      <c r="O260" s="369"/>
      <c r="P260" s="370"/>
      <c r="Q260" s="371"/>
      <c r="R260" s="372" t="s">
        <v>200</v>
      </c>
      <c r="S260" s="373" t="s">
        <v>52</v>
      </c>
      <c r="T260" s="374" t="s">
        <v>52</v>
      </c>
      <c r="U260" s="375">
        <v>46041</v>
      </c>
      <c r="V260" s="376" t="s">
        <v>52</v>
      </c>
      <c r="W260" s="370" t="s">
        <v>947</v>
      </c>
      <c r="X260" s="377" t="s">
        <v>52</v>
      </c>
      <c r="Y260" s="378" t="s">
        <v>948</v>
      </c>
      <c r="Z260" s="377"/>
      <c r="AA260" s="379">
        <v>46041</v>
      </c>
      <c r="AB260" s="377">
        <v>16032</v>
      </c>
      <c r="AC260" s="377" t="s">
        <v>52</v>
      </c>
      <c r="AD260" s="377"/>
      <c r="AE260" s="380" t="s">
        <v>52</v>
      </c>
      <c r="AF260" s="381" t="s">
        <v>949</v>
      </c>
      <c r="AG260" s="377" t="s">
        <v>52</v>
      </c>
      <c r="AH260" s="382">
        <v>46045</v>
      </c>
      <c r="AI260" s="377" t="s">
        <v>52</v>
      </c>
      <c r="AJ260" s="381" t="s">
        <v>52</v>
      </c>
      <c r="AK260" s="383">
        <v>46049</v>
      </c>
      <c r="AL260" s="383">
        <v>46050</v>
      </c>
      <c r="AM260" s="381">
        <v>16511</v>
      </c>
      <c r="AN260" s="379">
        <v>46050</v>
      </c>
      <c r="AO260" s="371"/>
      <c r="AP260" s="377"/>
      <c r="AQ260" s="384" t="s">
        <v>52</v>
      </c>
      <c r="AR260" s="371"/>
    </row>
    <row r="261" spans="1:44" ht="53.1" hidden="1" customHeight="1">
      <c r="A261" s="362" t="s">
        <v>45</v>
      </c>
      <c r="B261" s="363" t="s">
        <v>46</v>
      </c>
      <c r="C261" s="362">
        <v>2</v>
      </c>
      <c r="D261" s="364"/>
      <c r="E261" s="365">
        <v>275</v>
      </c>
      <c r="F261" s="364" t="s">
        <v>779</v>
      </c>
      <c r="G261" s="363" t="s">
        <v>878</v>
      </c>
      <c r="H261" s="362" t="s">
        <v>49</v>
      </c>
      <c r="I261" s="366">
        <v>10287877</v>
      </c>
      <c r="J261" s="364" t="s">
        <v>950</v>
      </c>
      <c r="K261" s="367">
        <v>8000000</v>
      </c>
      <c r="L261" s="368">
        <v>46036</v>
      </c>
      <c r="M261" s="368">
        <v>46253</v>
      </c>
      <c r="N261" s="367">
        <f>ROUND(IFERROR(K261/30*(DAYS360(L261,M261))," "),0)</f>
        <v>57333333</v>
      </c>
      <c r="O261" s="369">
        <v>3233926745</v>
      </c>
      <c r="P261" s="370"/>
      <c r="Q261" s="371"/>
      <c r="R261" s="372" t="s">
        <v>200</v>
      </c>
      <c r="S261" s="373" t="s">
        <v>52</v>
      </c>
      <c r="T261" s="374" t="s">
        <v>52</v>
      </c>
      <c r="U261" s="375">
        <v>46041</v>
      </c>
      <c r="V261" s="376" t="s">
        <v>52</v>
      </c>
      <c r="W261" s="370" t="s">
        <v>788</v>
      </c>
      <c r="X261" s="377" t="s">
        <v>52</v>
      </c>
      <c r="Y261" s="378" t="s">
        <v>951</v>
      </c>
      <c r="Z261" s="377"/>
      <c r="AA261" s="379">
        <v>46039</v>
      </c>
      <c r="AB261" s="377">
        <v>16038</v>
      </c>
      <c r="AC261" s="377" t="s">
        <v>52</v>
      </c>
      <c r="AD261" s="377"/>
      <c r="AE261" s="380" t="s">
        <v>52</v>
      </c>
      <c r="AF261" s="381" t="s">
        <v>952</v>
      </c>
      <c r="AG261" s="377" t="s">
        <v>52</v>
      </c>
      <c r="AH261" s="382" t="s">
        <v>152</v>
      </c>
      <c r="AI261" s="377" t="s">
        <v>52</v>
      </c>
      <c r="AJ261" s="381" t="s">
        <v>52</v>
      </c>
      <c r="AK261" s="383">
        <v>46049</v>
      </c>
      <c r="AL261" s="383">
        <v>46050</v>
      </c>
      <c r="AM261" s="381">
        <v>16512</v>
      </c>
      <c r="AN261" s="379">
        <v>46050</v>
      </c>
      <c r="AO261" s="371"/>
      <c r="AP261" s="377"/>
      <c r="AQ261" s="384" t="s">
        <v>52</v>
      </c>
      <c r="AR261" s="371"/>
    </row>
    <row r="262" spans="1:44" ht="53.1" hidden="1" customHeight="1">
      <c r="A262" s="362" t="s">
        <v>45</v>
      </c>
      <c r="B262" s="363" t="s">
        <v>46</v>
      </c>
      <c r="C262" s="362">
        <v>1</v>
      </c>
      <c r="D262" s="364"/>
      <c r="E262" s="365">
        <v>270</v>
      </c>
      <c r="F262" s="364" t="s">
        <v>779</v>
      </c>
      <c r="G262" s="363" t="s">
        <v>878</v>
      </c>
      <c r="H262" s="362" t="s">
        <v>49</v>
      </c>
      <c r="I262" s="366">
        <v>17589672</v>
      </c>
      <c r="J262" s="364" t="s">
        <v>953</v>
      </c>
      <c r="K262" s="367">
        <v>11000000</v>
      </c>
      <c r="L262" s="368">
        <v>46048</v>
      </c>
      <c r="M262" s="368">
        <v>46356</v>
      </c>
      <c r="N262" s="367">
        <f>ROUND(IFERROR(K262/30*(DAYS360(L262,M262))," "),0)</f>
        <v>111466667</v>
      </c>
      <c r="O262" s="369">
        <v>3144603834</v>
      </c>
      <c r="P262" s="370" t="s">
        <v>910</v>
      </c>
      <c r="Q262" s="371"/>
      <c r="R262" s="372" t="s">
        <v>200</v>
      </c>
      <c r="S262" s="373" t="s">
        <v>52</v>
      </c>
      <c r="T262" s="374" t="s">
        <v>52</v>
      </c>
      <c r="U262" s="375">
        <v>46041</v>
      </c>
      <c r="V262" s="376" t="s">
        <v>52</v>
      </c>
      <c r="W262" s="370" t="s">
        <v>954</v>
      </c>
      <c r="X262" s="377" t="s">
        <v>52</v>
      </c>
      <c r="Y262" s="378" t="s">
        <v>955</v>
      </c>
      <c r="Z262" s="377"/>
      <c r="AA262" s="379">
        <v>46030</v>
      </c>
      <c r="AB262" s="377">
        <v>16034</v>
      </c>
      <c r="AC262" s="377" t="s">
        <v>52</v>
      </c>
      <c r="AD262" s="377"/>
      <c r="AE262" s="380" t="s">
        <v>52</v>
      </c>
      <c r="AF262" s="381" t="s">
        <v>956</v>
      </c>
      <c r="AG262" s="377" t="s">
        <v>52</v>
      </c>
      <c r="AH262" s="382">
        <v>46041</v>
      </c>
      <c r="AI262" s="377" t="s">
        <v>52</v>
      </c>
      <c r="AJ262" s="381" t="s">
        <v>52</v>
      </c>
      <c r="AK262" s="383">
        <v>46042</v>
      </c>
      <c r="AL262" s="383">
        <v>46042</v>
      </c>
      <c r="AM262" s="381">
        <v>16365</v>
      </c>
      <c r="AN262" s="379">
        <v>46043</v>
      </c>
      <c r="AO262" s="371"/>
      <c r="AP262" s="377"/>
      <c r="AQ262" s="384" t="s">
        <v>52</v>
      </c>
      <c r="AR262" s="371"/>
    </row>
    <row r="263" spans="1:44" ht="53.1" hidden="1" customHeight="1">
      <c r="A263" s="362" t="s">
        <v>45</v>
      </c>
      <c r="B263" s="363" t="s">
        <v>46</v>
      </c>
      <c r="C263" s="362">
        <v>3</v>
      </c>
      <c r="D263" s="364"/>
      <c r="E263" s="365">
        <v>289</v>
      </c>
      <c r="F263" s="364" t="s">
        <v>779</v>
      </c>
      <c r="G263" s="363" t="s">
        <v>878</v>
      </c>
      <c r="H263" s="362" t="s">
        <v>49</v>
      </c>
      <c r="I263" s="366">
        <v>71398991</v>
      </c>
      <c r="J263" s="364" t="s">
        <v>957</v>
      </c>
      <c r="K263" s="367">
        <v>9000000</v>
      </c>
      <c r="L263" s="368">
        <v>46041</v>
      </c>
      <c r="M263" s="368">
        <v>46257</v>
      </c>
      <c r="N263" s="367" t="e">
        <f>ROUND(IFERROR(K264/30*(DAYS360(L264,M264))," "),0)</f>
        <v>#VALUE!</v>
      </c>
      <c r="O263" s="369"/>
      <c r="P263" s="370"/>
      <c r="Q263" s="371"/>
      <c r="R263" s="372" t="s">
        <v>130</v>
      </c>
      <c r="S263" s="373" t="s">
        <v>52</v>
      </c>
      <c r="T263" s="374" t="s">
        <v>52</v>
      </c>
      <c r="U263" s="375">
        <v>46041</v>
      </c>
      <c r="V263" s="376" t="s">
        <v>52</v>
      </c>
      <c r="W263" s="370"/>
      <c r="X263" s="377" t="s">
        <v>52</v>
      </c>
      <c r="Y263" s="378" t="s">
        <v>958</v>
      </c>
      <c r="Z263" s="377"/>
      <c r="AA263" s="379">
        <v>46041</v>
      </c>
      <c r="AB263" s="377">
        <v>16179</v>
      </c>
      <c r="AC263" s="377" t="s">
        <v>52</v>
      </c>
      <c r="AD263" s="377"/>
      <c r="AE263" s="380" t="s">
        <v>52</v>
      </c>
      <c r="AF263" s="381" t="s">
        <v>959</v>
      </c>
      <c r="AG263" s="377" t="s">
        <v>52</v>
      </c>
      <c r="AH263" s="382">
        <v>46043</v>
      </c>
      <c r="AI263" s="377" t="s">
        <v>52</v>
      </c>
      <c r="AJ263" s="381" t="s">
        <v>52</v>
      </c>
      <c r="AK263" s="383">
        <v>46043</v>
      </c>
      <c r="AL263" s="383">
        <v>46043</v>
      </c>
      <c r="AM263" s="381">
        <v>16390</v>
      </c>
      <c r="AN263" s="379">
        <v>46044</v>
      </c>
      <c r="AO263" s="371"/>
      <c r="AP263" s="377"/>
      <c r="AQ263" s="384" t="s">
        <v>52</v>
      </c>
      <c r="AR263" s="371"/>
    </row>
    <row r="264" spans="1:44" ht="53.1" hidden="1" customHeight="1">
      <c r="A264" s="362" t="s">
        <v>45</v>
      </c>
      <c r="B264" s="363" t="s">
        <v>46</v>
      </c>
      <c r="C264" s="362">
        <v>3</v>
      </c>
      <c r="D264" s="364"/>
      <c r="E264" s="365">
        <v>276</v>
      </c>
      <c r="F264" s="364" t="s">
        <v>779</v>
      </c>
      <c r="G264" s="363" t="s">
        <v>878</v>
      </c>
      <c r="H264" s="362" t="s">
        <v>49</v>
      </c>
      <c r="I264" s="366">
        <v>98556563</v>
      </c>
      <c r="J264" s="364" t="s">
        <v>960</v>
      </c>
      <c r="K264" s="367">
        <v>10600000</v>
      </c>
      <c r="L264" s="368">
        <v>46041</v>
      </c>
      <c r="M264" s="368" t="s">
        <v>961</v>
      </c>
      <c r="N264" s="367">
        <f>ROUND(IFERROR(K265/30*(DAYS360(L265,M265))," "),0)</f>
        <v>25666667</v>
      </c>
      <c r="O264" s="369"/>
      <c r="P264" s="370"/>
      <c r="Q264" s="371"/>
      <c r="R264" s="372" t="s">
        <v>200</v>
      </c>
      <c r="S264" s="373" t="s">
        <v>52</v>
      </c>
      <c r="T264" s="374" t="s">
        <v>52</v>
      </c>
      <c r="U264" s="375">
        <v>46043</v>
      </c>
      <c r="V264" s="376" t="s">
        <v>52</v>
      </c>
      <c r="W264" s="370"/>
      <c r="X264" s="377" t="s">
        <v>52</v>
      </c>
      <c r="Y264" s="378" t="s">
        <v>962</v>
      </c>
      <c r="Z264" s="377"/>
      <c r="AA264" s="379">
        <v>46039</v>
      </c>
      <c r="AB264" s="377">
        <v>16039</v>
      </c>
      <c r="AC264" s="377" t="s">
        <v>52</v>
      </c>
      <c r="AD264" s="377"/>
      <c r="AE264" s="380" t="s">
        <v>52</v>
      </c>
      <c r="AF264" s="381" t="s">
        <v>963</v>
      </c>
      <c r="AG264" s="377" t="s">
        <v>52</v>
      </c>
      <c r="AH264" s="382" t="s">
        <v>152</v>
      </c>
      <c r="AI264" s="377" t="s">
        <v>52</v>
      </c>
      <c r="AJ264" s="381" t="s">
        <v>52</v>
      </c>
      <c r="AK264" s="383">
        <v>46050</v>
      </c>
      <c r="AL264" s="383"/>
      <c r="AM264" s="381" t="s">
        <v>61</v>
      </c>
      <c r="AN264" s="379"/>
      <c r="AO264" s="371"/>
      <c r="AP264" s="377"/>
      <c r="AQ264" s="384" t="s">
        <v>61</v>
      </c>
      <c r="AR264" s="371"/>
    </row>
    <row r="265" spans="1:44" ht="53.1" hidden="1" customHeight="1">
      <c r="A265" s="362" t="s">
        <v>45</v>
      </c>
      <c r="B265" s="363" t="s">
        <v>46</v>
      </c>
      <c r="C265" s="362">
        <v>6</v>
      </c>
      <c r="D265" s="364"/>
      <c r="E265" s="365" t="s">
        <v>570</v>
      </c>
      <c r="F265" s="364" t="s">
        <v>779</v>
      </c>
      <c r="G265" s="363" t="s">
        <v>878</v>
      </c>
      <c r="H265" s="362" t="s">
        <v>49</v>
      </c>
      <c r="I265" s="366"/>
      <c r="J265" s="364" t="s">
        <v>964</v>
      </c>
      <c r="K265" s="367">
        <v>5000000</v>
      </c>
      <c r="L265" s="368">
        <v>46048</v>
      </c>
      <c r="M265" s="368">
        <v>46203</v>
      </c>
      <c r="N265" s="367">
        <f>ROUND(IFERROR(K265/30*(DAYS360(L265,M265))," "),0)</f>
        <v>25666667</v>
      </c>
      <c r="O265" s="369"/>
      <c r="P265" s="370"/>
      <c r="Q265" s="371"/>
      <c r="R265" s="372" t="s">
        <v>192</v>
      </c>
      <c r="S265" s="373"/>
      <c r="T265" s="374"/>
      <c r="U265" s="375"/>
      <c r="V265" s="376" t="s">
        <v>52</v>
      </c>
      <c r="W265" s="370"/>
      <c r="X265" s="377" t="s">
        <v>52</v>
      </c>
      <c r="Y265" s="378" t="s">
        <v>965</v>
      </c>
      <c r="Z265" s="377"/>
      <c r="AA265" s="379"/>
      <c r="AB265" s="377"/>
      <c r="AC265" s="377" t="s">
        <v>52</v>
      </c>
      <c r="AD265" s="377"/>
      <c r="AE265" s="380" t="s">
        <v>80</v>
      </c>
      <c r="AF265" s="381" t="s">
        <v>966</v>
      </c>
      <c r="AG265" s="377" t="s">
        <v>52</v>
      </c>
      <c r="AH265" s="382" t="s">
        <v>52</v>
      </c>
      <c r="AI265" s="377" t="s">
        <v>52</v>
      </c>
      <c r="AJ265" s="381" t="s">
        <v>52</v>
      </c>
      <c r="AK265" s="383">
        <v>46052</v>
      </c>
      <c r="AL265" s="383">
        <v>46052</v>
      </c>
      <c r="AM265" s="381" t="s">
        <v>61</v>
      </c>
      <c r="AN265" s="379"/>
      <c r="AO265" s="371"/>
      <c r="AP265" s="377"/>
      <c r="AQ265" s="384" t="s">
        <v>61</v>
      </c>
      <c r="AR265" s="371"/>
    </row>
    <row r="266" spans="1:44" ht="53.1" hidden="1" customHeight="1">
      <c r="A266" s="362" t="s">
        <v>45</v>
      </c>
      <c r="B266" s="363" t="s">
        <v>46</v>
      </c>
      <c r="C266" s="362">
        <v>1</v>
      </c>
      <c r="D266" s="364"/>
      <c r="E266" s="365">
        <v>282</v>
      </c>
      <c r="F266" s="364" t="s">
        <v>779</v>
      </c>
      <c r="G266" s="363" t="s">
        <v>878</v>
      </c>
      <c r="H266" s="362" t="s">
        <v>49</v>
      </c>
      <c r="I266" s="366">
        <v>52800794</v>
      </c>
      <c r="J266" s="364" t="s">
        <v>967</v>
      </c>
      <c r="K266" s="367">
        <v>10000000</v>
      </c>
      <c r="L266" s="368">
        <v>46030</v>
      </c>
      <c r="M266" s="368">
        <v>46387</v>
      </c>
      <c r="N266" s="367">
        <f>ROUND(IFERROR(K266/30*(DAYS360(L266,M266))," "),0)</f>
        <v>117666667</v>
      </c>
      <c r="O266" s="369">
        <v>3103217659</v>
      </c>
      <c r="P266" s="370" t="s">
        <v>910</v>
      </c>
      <c r="Q266" s="371"/>
      <c r="R266" s="372" t="s">
        <v>92</v>
      </c>
      <c r="S266" s="373" t="s">
        <v>52</v>
      </c>
      <c r="T266" s="374" t="s">
        <v>52</v>
      </c>
      <c r="U266" s="375">
        <v>46041</v>
      </c>
      <c r="V266" s="376" t="s">
        <v>52</v>
      </c>
      <c r="W266" s="370"/>
      <c r="X266" s="377" t="s">
        <v>52</v>
      </c>
      <c r="Y266" s="378" t="s">
        <v>968</v>
      </c>
      <c r="Z266" s="377"/>
      <c r="AA266" s="379">
        <v>46029</v>
      </c>
      <c r="AB266" s="377">
        <v>16027</v>
      </c>
      <c r="AC266" s="377" t="s">
        <v>52</v>
      </c>
      <c r="AD266" s="377"/>
      <c r="AE266" s="380" t="s">
        <v>52</v>
      </c>
      <c r="AF266" s="381" t="s">
        <v>969</v>
      </c>
      <c r="AG266" s="377" t="s">
        <v>52</v>
      </c>
      <c r="AH266" s="382">
        <v>46037</v>
      </c>
      <c r="AI266" s="377" t="s">
        <v>52</v>
      </c>
      <c r="AJ266" s="381" t="s">
        <v>52</v>
      </c>
      <c r="AK266" s="383">
        <v>46032</v>
      </c>
      <c r="AL266" s="383">
        <v>46032</v>
      </c>
      <c r="AM266" s="381">
        <v>16255</v>
      </c>
      <c r="AN266" s="379">
        <v>46033</v>
      </c>
      <c r="AO266" s="379">
        <v>46036</v>
      </c>
      <c r="AP266" s="377" t="s">
        <v>835</v>
      </c>
      <c r="AQ266" s="384" t="s">
        <v>52</v>
      </c>
      <c r="AR266" s="371" t="s">
        <v>114</v>
      </c>
    </row>
    <row r="267" spans="1:44" ht="53.1" hidden="1" customHeight="1">
      <c r="A267" s="362" t="s">
        <v>45</v>
      </c>
      <c r="B267" s="363" t="s">
        <v>46</v>
      </c>
      <c r="C267" s="362">
        <v>3</v>
      </c>
      <c r="D267" s="364"/>
      <c r="E267" s="365">
        <v>274</v>
      </c>
      <c r="F267" s="364" t="s">
        <v>779</v>
      </c>
      <c r="G267" s="363" t="s">
        <v>878</v>
      </c>
      <c r="H267" s="362" t="s">
        <v>49</v>
      </c>
      <c r="I267" s="366">
        <v>1017124240</v>
      </c>
      <c r="J267" s="364" t="s">
        <v>970</v>
      </c>
      <c r="K267" s="367">
        <v>11000000</v>
      </c>
      <c r="L267" s="368">
        <v>46041</v>
      </c>
      <c r="M267" s="368">
        <v>46257</v>
      </c>
      <c r="N267" s="367">
        <f>ROUND(IFERROR(K267/30*(DAYS360(L267,M267))," "),0)</f>
        <v>78466667</v>
      </c>
      <c r="O267" s="369"/>
      <c r="P267" s="370"/>
      <c r="Q267" s="371"/>
      <c r="R267" s="372" t="s">
        <v>200</v>
      </c>
      <c r="S267" s="373" t="s">
        <v>52</v>
      </c>
      <c r="T267" s="374" t="s">
        <v>52</v>
      </c>
      <c r="U267" s="375">
        <v>46041</v>
      </c>
      <c r="V267" s="376" t="s">
        <v>52</v>
      </c>
      <c r="W267" s="370" t="s">
        <v>971</v>
      </c>
      <c r="X267" s="377" t="s">
        <v>52</v>
      </c>
      <c r="Y267" s="378" t="s">
        <v>972</v>
      </c>
      <c r="Z267" s="377"/>
      <c r="AA267" s="379">
        <v>46039</v>
      </c>
      <c r="AB267" s="377">
        <v>16037</v>
      </c>
      <c r="AC267" s="377" t="s">
        <v>52</v>
      </c>
      <c r="AD267" s="377"/>
      <c r="AE267" s="380" t="s">
        <v>52</v>
      </c>
      <c r="AF267" s="381" t="s">
        <v>973</v>
      </c>
      <c r="AG267" s="377" t="s">
        <v>52</v>
      </c>
      <c r="AH267" s="382">
        <v>46045</v>
      </c>
      <c r="AI267" s="377" t="s">
        <v>52</v>
      </c>
      <c r="AJ267" s="381" t="s">
        <v>52</v>
      </c>
      <c r="AK267" s="383">
        <v>46051</v>
      </c>
      <c r="AL267" s="383">
        <v>46051</v>
      </c>
      <c r="AM267" s="381">
        <v>16582</v>
      </c>
      <c r="AN267" s="379">
        <v>46051</v>
      </c>
      <c r="AO267" s="371"/>
      <c r="AP267" s="377"/>
      <c r="AQ267" s="384" t="s">
        <v>61</v>
      </c>
      <c r="AR267" s="371"/>
    </row>
    <row r="268" spans="1:44" ht="53.1" hidden="1" customHeight="1">
      <c r="A268" s="362" t="s">
        <v>45</v>
      </c>
      <c r="B268" s="363" t="s">
        <v>46</v>
      </c>
      <c r="C268" s="362">
        <v>3</v>
      </c>
      <c r="D268" s="364"/>
      <c r="E268" s="365">
        <v>273</v>
      </c>
      <c r="F268" s="364" t="s">
        <v>779</v>
      </c>
      <c r="G268" s="363" t="s">
        <v>878</v>
      </c>
      <c r="H268" s="362" t="s">
        <v>49</v>
      </c>
      <c r="I268" s="366">
        <v>1000285145</v>
      </c>
      <c r="J268" s="364" t="s">
        <v>974</v>
      </c>
      <c r="K268" s="367">
        <v>4500000</v>
      </c>
      <c r="L268" s="368">
        <v>46041</v>
      </c>
      <c r="M268" s="368">
        <v>46257</v>
      </c>
      <c r="N268" s="367">
        <f>ROUND(IFERROR(K269/30*(DAYS360(L269,M269))," "),0)</f>
        <v>65983333</v>
      </c>
      <c r="O268" s="369"/>
      <c r="P268" s="370"/>
      <c r="Q268" s="371"/>
      <c r="R268" s="372" t="s">
        <v>200</v>
      </c>
      <c r="S268" s="373" t="s">
        <v>52</v>
      </c>
      <c r="T268" s="374" t="s">
        <v>52</v>
      </c>
      <c r="U268" s="375">
        <v>46041</v>
      </c>
      <c r="V268" s="376" t="s">
        <v>52</v>
      </c>
      <c r="W268" s="370" t="s">
        <v>975</v>
      </c>
      <c r="X268" s="377" t="s">
        <v>52</v>
      </c>
      <c r="Y268" s="378" t="s">
        <v>976</v>
      </c>
      <c r="Z268" s="377"/>
      <c r="AA268" s="379">
        <v>46039</v>
      </c>
      <c r="AB268" s="377">
        <v>16036</v>
      </c>
      <c r="AC268" s="377" t="s">
        <v>52</v>
      </c>
      <c r="AD268" s="377"/>
      <c r="AE268" s="380" t="s">
        <v>52</v>
      </c>
      <c r="AF268" s="381" t="s">
        <v>977</v>
      </c>
      <c r="AG268" s="377" t="s">
        <v>52</v>
      </c>
      <c r="AH268" s="382">
        <v>46045</v>
      </c>
      <c r="AI268" s="377" t="s">
        <v>52</v>
      </c>
      <c r="AJ268" s="381" t="s">
        <v>52</v>
      </c>
      <c r="AK268" s="383">
        <v>46046</v>
      </c>
      <c r="AL268" s="383">
        <v>46048</v>
      </c>
      <c r="AM268" s="381">
        <v>16480</v>
      </c>
      <c r="AN268" s="379">
        <v>46049</v>
      </c>
      <c r="AO268" s="371"/>
      <c r="AP268" s="377"/>
      <c r="AQ268" s="384" t="s">
        <v>52</v>
      </c>
      <c r="AR268" s="371"/>
    </row>
    <row r="269" spans="1:44" ht="53.1" hidden="1" customHeight="1">
      <c r="A269" s="362" t="s">
        <v>45</v>
      </c>
      <c r="B269" s="363" t="s">
        <v>46</v>
      </c>
      <c r="C269" s="362">
        <v>3</v>
      </c>
      <c r="D269" s="364"/>
      <c r="E269" s="365">
        <v>287</v>
      </c>
      <c r="F269" s="364" t="s">
        <v>779</v>
      </c>
      <c r="G269" s="363" t="s">
        <v>878</v>
      </c>
      <c r="H269" s="362" t="s">
        <v>49</v>
      </c>
      <c r="I269" s="366">
        <v>11227729</v>
      </c>
      <c r="J269" s="364" t="s">
        <v>978</v>
      </c>
      <c r="K269" s="367">
        <v>9250000</v>
      </c>
      <c r="L269" s="368">
        <v>46041</v>
      </c>
      <c r="M269" s="368">
        <v>46257</v>
      </c>
      <c r="N269" s="367">
        <f>ROUND(IFERROR(K270/30*(DAYS360(L270,M270))," "),0)</f>
        <v>64200000</v>
      </c>
      <c r="O269" s="369"/>
      <c r="P269" s="370"/>
      <c r="Q269" s="371"/>
      <c r="R269" s="372" t="s">
        <v>192</v>
      </c>
      <c r="S269" s="373" t="s">
        <v>52</v>
      </c>
      <c r="T269" s="374" t="s">
        <v>52</v>
      </c>
      <c r="U269" s="375">
        <v>46044</v>
      </c>
      <c r="V269" s="376" t="s">
        <v>52</v>
      </c>
      <c r="W269" s="370" t="s">
        <v>979</v>
      </c>
      <c r="X269" s="377" t="s">
        <v>52</v>
      </c>
      <c r="Y269" s="378" t="s">
        <v>980</v>
      </c>
      <c r="Z269" s="377"/>
      <c r="AA269" s="379">
        <v>46043</v>
      </c>
      <c r="AB269" s="377">
        <v>16177</v>
      </c>
      <c r="AC269" s="377" t="s">
        <v>52</v>
      </c>
      <c r="AD269" s="377"/>
      <c r="AE269" s="380" t="s">
        <v>52</v>
      </c>
      <c r="AF269" s="381" t="s">
        <v>981</v>
      </c>
      <c r="AG269" s="377" t="s">
        <v>52</v>
      </c>
      <c r="AH269" s="382">
        <v>46045</v>
      </c>
      <c r="AI269" s="377" t="s">
        <v>52</v>
      </c>
      <c r="AJ269" s="381" t="s">
        <v>52</v>
      </c>
      <c r="AK269" s="383">
        <v>46046</v>
      </c>
      <c r="AL269" s="383">
        <v>46046</v>
      </c>
      <c r="AM269" s="381">
        <v>16453</v>
      </c>
      <c r="AN269" s="379">
        <v>46047</v>
      </c>
      <c r="AO269" s="371"/>
      <c r="AP269" s="377"/>
      <c r="AQ269" s="384" t="s">
        <v>52</v>
      </c>
      <c r="AR269" s="371"/>
    </row>
    <row r="270" spans="1:44" ht="53.1" hidden="1" customHeight="1">
      <c r="A270" s="362" t="s">
        <v>45</v>
      </c>
      <c r="B270" s="363" t="s">
        <v>46</v>
      </c>
      <c r="C270" s="362">
        <v>3</v>
      </c>
      <c r="D270" s="364"/>
      <c r="E270" s="365">
        <v>293</v>
      </c>
      <c r="F270" s="364" t="s">
        <v>779</v>
      </c>
      <c r="G270" s="363" t="s">
        <v>878</v>
      </c>
      <c r="H270" s="362" t="s">
        <v>49</v>
      </c>
      <c r="I270" s="366">
        <v>1067890860</v>
      </c>
      <c r="J270" s="364" t="s">
        <v>982</v>
      </c>
      <c r="K270" s="367">
        <v>9000000</v>
      </c>
      <c r="L270" s="368">
        <v>46041</v>
      </c>
      <c r="M270" s="368">
        <v>46257</v>
      </c>
      <c r="N270" s="367">
        <f>ROUND(IFERROR(K271/30*(DAYS360(L271,M271))," "),0)</f>
        <v>53500000</v>
      </c>
      <c r="O270" s="369"/>
      <c r="P270" s="370"/>
      <c r="Q270" s="371"/>
      <c r="R270" s="372" t="s">
        <v>229</v>
      </c>
      <c r="S270" s="373" t="s">
        <v>52</v>
      </c>
      <c r="T270" s="374" t="s">
        <v>52</v>
      </c>
      <c r="U270" s="375">
        <v>46045</v>
      </c>
      <c r="V270" s="376" t="s">
        <v>131</v>
      </c>
      <c r="W270" s="370"/>
      <c r="X270" s="377" t="s">
        <v>52</v>
      </c>
      <c r="Y270" s="378" t="s">
        <v>983</v>
      </c>
      <c r="Z270" s="377"/>
      <c r="AA270" s="379"/>
      <c r="AB270" s="377">
        <v>16182</v>
      </c>
      <c r="AC270" s="377" t="s">
        <v>52</v>
      </c>
      <c r="AD270" s="377"/>
      <c r="AE270" s="380" t="s">
        <v>52</v>
      </c>
      <c r="AF270" s="381" t="s">
        <v>984</v>
      </c>
      <c r="AG270" s="377" t="s">
        <v>52</v>
      </c>
      <c r="AH270" s="382">
        <v>46046</v>
      </c>
      <c r="AI270" s="377" t="s">
        <v>52</v>
      </c>
      <c r="AJ270" s="381" t="s">
        <v>52</v>
      </c>
      <c r="AK270" s="383">
        <v>46051</v>
      </c>
      <c r="AL270" s="383">
        <v>46051</v>
      </c>
      <c r="AM270" s="381">
        <v>16577</v>
      </c>
      <c r="AN270" s="379">
        <v>46051</v>
      </c>
      <c r="AO270" s="371"/>
      <c r="AP270" s="377"/>
      <c r="AQ270" s="384" t="s">
        <v>61</v>
      </c>
      <c r="AR270" s="371"/>
    </row>
    <row r="271" spans="1:44" ht="53.1" hidden="1" customHeight="1">
      <c r="A271" s="362" t="s">
        <v>45</v>
      </c>
      <c r="B271" s="363" t="s">
        <v>46</v>
      </c>
      <c r="C271" s="362">
        <v>3</v>
      </c>
      <c r="D271" s="364"/>
      <c r="E271" s="365">
        <v>286</v>
      </c>
      <c r="F271" s="364" t="s">
        <v>779</v>
      </c>
      <c r="G271" s="363" t="s">
        <v>878</v>
      </c>
      <c r="H271" s="362" t="s">
        <v>49</v>
      </c>
      <c r="I271" s="366">
        <v>1082969203</v>
      </c>
      <c r="J271" s="364" t="s">
        <v>985</v>
      </c>
      <c r="K271" s="367">
        <v>7500000</v>
      </c>
      <c r="L271" s="368">
        <v>46041</v>
      </c>
      <c r="M271" s="368">
        <v>46257</v>
      </c>
      <c r="N271" s="367">
        <f>ROUND(IFERROR(K267/30*(DAYS360(L267,M267))," "),0)</f>
        <v>78466667</v>
      </c>
      <c r="O271" s="369"/>
      <c r="P271" s="370"/>
      <c r="Q271" s="371"/>
      <c r="R271" s="372" t="s">
        <v>192</v>
      </c>
      <c r="S271" s="373" t="s">
        <v>52</v>
      </c>
      <c r="T271" s="374" t="s">
        <v>52</v>
      </c>
      <c r="U271" s="375">
        <v>46044</v>
      </c>
      <c r="V271" s="376" t="s">
        <v>52</v>
      </c>
      <c r="W271" s="370" t="s">
        <v>986</v>
      </c>
      <c r="X271" s="377" t="s">
        <v>52</v>
      </c>
      <c r="Y271" s="378" t="s">
        <v>987</v>
      </c>
      <c r="Z271" s="377"/>
      <c r="AA271" s="379">
        <v>46041</v>
      </c>
      <c r="AB271" s="377">
        <v>16176</v>
      </c>
      <c r="AC271" s="377" t="s">
        <v>52</v>
      </c>
      <c r="AD271" s="377"/>
      <c r="AE271" s="380" t="s">
        <v>52</v>
      </c>
      <c r="AF271" s="381" t="s">
        <v>988</v>
      </c>
      <c r="AG271" s="377" t="s">
        <v>52</v>
      </c>
      <c r="AH271" s="382" t="s">
        <v>152</v>
      </c>
      <c r="AI271" s="377" t="s">
        <v>52</v>
      </c>
      <c r="AJ271" s="381" t="s">
        <v>52</v>
      </c>
      <c r="AK271" s="383">
        <v>46046</v>
      </c>
      <c r="AL271" s="383">
        <v>46046</v>
      </c>
      <c r="AM271" s="381">
        <v>16451</v>
      </c>
      <c r="AN271" s="379">
        <v>46047</v>
      </c>
      <c r="AO271" s="371"/>
      <c r="AP271" s="377"/>
      <c r="AQ271" s="384" t="s">
        <v>52</v>
      </c>
      <c r="AR271" s="371"/>
    </row>
    <row r="272" spans="1:44" ht="53.1" hidden="1" customHeight="1">
      <c r="A272" s="362" t="s">
        <v>45</v>
      </c>
      <c r="B272" s="363" t="s">
        <v>46</v>
      </c>
      <c r="C272" s="362">
        <v>1</v>
      </c>
      <c r="D272" s="364" t="s">
        <v>989</v>
      </c>
      <c r="E272" s="365">
        <v>280</v>
      </c>
      <c r="F272" s="364" t="s">
        <v>779</v>
      </c>
      <c r="G272" s="363" t="s">
        <v>878</v>
      </c>
      <c r="H272" s="362" t="s">
        <v>49</v>
      </c>
      <c r="I272" s="366">
        <v>1039701601</v>
      </c>
      <c r="J272" s="364" t="s">
        <v>990</v>
      </c>
      <c r="K272" s="367">
        <v>6000000</v>
      </c>
      <c r="L272" s="368">
        <v>46037</v>
      </c>
      <c r="M272" s="368">
        <v>46387</v>
      </c>
      <c r="N272" s="367">
        <f>ROUND(IFERROR(K272/30*(DAYS360(L272,M272))," "),0)</f>
        <v>69200000</v>
      </c>
      <c r="O272" s="369"/>
      <c r="P272" s="370"/>
      <c r="Q272" s="371"/>
      <c r="R272" s="372" t="s">
        <v>229</v>
      </c>
      <c r="S272" s="373" t="s">
        <v>52</v>
      </c>
      <c r="T272" s="374" t="s">
        <v>52</v>
      </c>
      <c r="U272" s="375">
        <v>46044</v>
      </c>
      <c r="V272" s="376" t="s">
        <v>52</v>
      </c>
      <c r="W272" s="370" t="s">
        <v>991</v>
      </c>
      <c r="X272" s="377" t="s">
        <v>52</v>
      </c>
      <c r="Y272" s="378" t="s">
        <v>992</v>
      </c>
      <c r="Z272" s="377"/>
      <c r="AA272" s="379">
        <v>46030</v>
      </c>
      <c r="AB272" s="377"/>
      <c r="AC272" s="377" t="s">
        <v>52</v>
      </c>
      <c r="AD272" s="377"/>
      <c r="AE272" s="380" t="s">
        <v>52</v>
      </c>
      <c r="AF272" s="381" t="s">
        <v>993</v>
      </c>
      <c r="AG272" s="377" t="s">
        <v>52</v>
      </c>
      <c r="AH272" s="382">
        <v>46046</v>
      </c>
      <c r="AI272" s="377" t="s">
        <v>52</v>
      </c>
      <c r="AJ272" s="381" t="s">
        <v>52</v>
      </c>
      <c r="AK272" s="383">
        <v>46050</v>
      </c>
      <c r="AL272" s="383">
        <v>46051</v>
      </c>
      <c r="AM272" s="381">
        <v>16570</v>
      </c>
      <c r="AN272" s="379">
        <v>46051</v>
      </c>
      <c r="AO272" s="371"/>
      <c r="AP272" s="377"/>
      <c r="AQ272" s="384" t="s">
        <v>61</v>
      </c>
      <c r="AR272" s="371"/>
    </row>
    <row r="273" spans="1:44" s="431" customFormat="1" ht="53.1" hidden="1" customHeight="1">
      <c r="A273" s="362" t="s">
        <v>45</v>
      </c>
      <c r="B273" s="363" t="s">
        <v>46</v>
      </c>
      <c r="C273" s="362">
        <v>2</v>
      </c>
      <c r="D273" s="364"/>
      <c r="E273" s="365">
        <v>303</v>
      </c>
      <c r="F273" s="364" t="s">
        <v>779</v>
      </c>
      <c r="G273" s="363" t="s">
        <v>994</v>
      </c>
      <c r="H273" s="362" t="s">
        <v>49</v>
      </c>
      <c r="I273" s="366">
        <v>1065812763</v>
      </c>
      <c r="J273" s="364" t="s">
        <v>995</v>
      </c>
      <c r="K273" s="367">
        <v>7005000</v>
      </c>
      <c r="L273" s="368">
        <v>46036</v>
      </c>
      <c r="M273" s="368">
        <v>46370</v>
      </c>
      <c r="N273" s="367">
        <f>ROUND(IFERROR(K273/30*(DAYS360(L273,M273))," "),0)</f>
        <v>77055000</v>
      </c>
      <c r="O273" s="369">
        <v>3023741113</v>
      </c>
      <c r="P273" s="370" t="s">
        <v>996</v>
      </c>
      <c r="Q273" s="371" t="s">
        <v>997</v>
      </c>
      <c r="R273" s="372" t="s">
        <v>229</v>
      </c>
      <c r="S273" s="373" t="s">
        <v>52</v>
      </c>
      <c r="T273" s="374" t="s">
        <v>52</v>
      </c>
      <c r="U273" s="375">
        <v>46041</v>
      </c>
      <c r="V273" s="376" t="s">
        <v>52</v>
      </c>
      <c r="W273" s="370"/>
      <c r="X273" s="377" t="s">
        <v>52</v>
      </c>
      <c r="Y273" s="378" t="s">
        <v>998</v>
      </c>
      <c r="Z273" s="377"/>
      <c r="AA273" s="379">
        <v>46035</v>
      </c>
      <c r="AB273" s="377">
        <v>16210</v>
      </c>
      <c r="AC273" s="377" t="s">
        <v>52</v>
      </c>
      <c r="AD273" s="377"/>
      <c r="AE273" s="380" t="s">
        <v>52</v>
      </c>
      <c r="AF273" s="381" t="s">
        <v>999</v>
      </c>
      <c r="AG273" s="377" t="s">
        <v>52</v>
      </c>
      <c r="AH273" s="382">
        <v>46042</v>
      </c>
      <c r="AI273" s="377" t="s">
        <v>52</v>
      </c>
      <c r="AJ273" s="381" t="s">
        <v>52</v>
      </c>
      <c r="AK273" s="383">
        <v>46042</v>
      </c>
      <c r="AL273" s="383">
        <v>46045</v>
      </c>
      <c r="AM273" s="381">
        <v>16422</v>
      </c>
      <c r="AN273" s="379">
        <v>46047</v>
      </c>
      <c r="AO273" s="371"/>
      <c r="AP273" s="377"/>
      <c r="AQ273" s="384" t="s">
        <v>52</v>
      </c>
      <c r="AR273" s="371"/>
    </row>
    <row r="274" spans="1:44" ht="53.1" hidden="1" customHeight="1">
      <c r="A274" s="362" t="s">
        <v>45</v>
      </c>
      <c r="B274" s="363" t="s">
        <v>46</v>
      </c>
      <c r="C274" s="362">
        <v>3</v>
      </c>
      <c r="D274" s="364"/>
      <c r="E274" s="365">
        <v>297</v>
      </c>
      <c r="F274" s="364" t="s">
        <v>779</v>
      </c>
      <c r="G274" s="363" t="s">
        <v>994</v>
      </c>
      <c r="H274" s="362"/>
      <c r="I274" s="366"/>
      <c r="J274" s="364" t="s">
        <v>1000</v>
      </c>
      <c r="K274" s="367">
        <v>47000000</v>
      </c>
      <c r="L274" s="368">
        <v>46042</v>
      </c>
      <c r="M274" s="368" t="s">
        <v>1001</v>
      </c>
      <c r="N274" s="367">
        <v>47000000</v>
      </c>
      <c r="O274" s="369"/>
      <c r="P274" s="370" t="s">
        <v>996</v>
      </c>
      <c r="Q274" s="371" t="s">
        <v>997</v>
      </c>
      <c r="R274" s="372" t="s">
        <v>192</v>
      </c>
      <c r="S274" s="373" t="s">
        <v>52</v>
      </c>
      <c r="T274" s="374" t="s">
        <v>52</v>
      </c>
      <c r="U274" s="375">
        <v>46041</v>
      </c>
      <c r="V274" s="376" t="s">
        <v>52</v>
      </c>
      <c r="W274" s="370"/>
      <c r="X274" s="377" t="s">
        <v>52</v>
      </c>
      <c r="Y274" s="378" t="s">
        <v>1002</v>
      </c>
      <c r="Z274" s="377"/>
      <c r="AA274" s="379">
        <v>46039</v>
      </c>
      <c r="AB274" s="377">
        <v>16269</v>
      </c>
      <c r="AC274" s="377" t="s">
        <v>80</v>
      </c>
      <c r="AD274" s="377">
        <v>46035</v>
      </c>
      <c r="AE274" s="380" t="s">
        <v>52</v>
      </c>
      <c r="AF274" s="381" t="s">
        <v>1003</v>
      </c>
      <c r="AG274" s="377" t="s">
        <v>52</v>
      </c>
      <c r="AH274" s="382" t="s">
        <v>60</v>
      </c>
      <c r="AI274" s="377" t="s">
        <v>52</v>
      </c>
      <c r="AJ274" s="381" t="s">
        <v>52</v>
      </c>
      <c r="AK274" s="383">
        <v>46048</v>
      </c>
      <c r="AL274" s="383">
        <v>46048</v>
      </c>
      <c r="AM274" s="381">
        <v>16477</v>
      </c>
      <c r="AN274" s="379">
        <v>46049</v>
      </c>
      <c r="AO274" s="371"/>
      <c r="AP274" s="377"/>
      <c r="AQ274" s="384" t="s">
        <v>52</v>
      </c>
      <c r="AR274" s="371"/>
    </row>
    <row r="275" spans="1:44" ht="53.1" hidden="1" customHeight="1">
      <c r="A275" s="362" t="s">
        <v>45</v>
      </c>
      <c r="B275" s="363" t="s">
        <v>46</v>
      </c>
      <c r="C275" s="362">
        <v>3</v>
      </c>
      <c r="D275" s="364"/>
      <c r="E275" s="365">
        <v>295</v>
      </c>
      <c r="F275" s="364" t="s">
        <v>779</v>
      </c>
      <c r="G275" s="363" t="s">
        <v>994</v>
      </c>
      <c r="H275" s="362" t="s">
        <v>55</v>
      </c>
      <c r="I275" s="366">
        <v>901746824</v>
      </c>
      <c r="J275" s="364" t="s">
        <v>1004</v>
      </c>
      <c r="K275" s="367">
        <v>13000000</v>
      </c>
      <c r="L275" s="368">
        <v>46042</v>
      </c>
      <c r="M275" s="368">
        <v>46376</v>
      </c>
      <c r="N275" s="367">
        <f>ROUND(IFERROR(K276/30*(DAYS360(L276,M276))," "),0)</f>
        <v>41563000</v>
      </c>
      <c r="O275" s="369"/>
      <c r="P275" s="370" t="s">
        <v>996</v>
      </c>
      <c r="Q275" s="371" t="s">
        <v>997</v>
      </c>
      <c r="R275" s="372" t="s">
        <v>229</v>
      </c>
      <c r="S275" s="373" t="s">
        <v>52</v>
      </c>
      <c r="T275" s="374" t="s">
        <v>52</v>
      </c>
      <c r="U275" s="375">
        <v>46041</v>
      </c>
      <c r="V275" s="376" t="s">
        <v>52</v>
      </c>
      <c r="W275" s="370"/>
      <c r="X275" s="377" t="s">
        <v>52</v>
      </c>
      <c r="Y275" s="378" t="s">
        <v>1005</v>
      </c>
      <c r="Z275" s="377"/>
      <c r="AA275" s="379">
        <v>46039</v>
      </c>
      <c r="AB275" s="377">
        <v>16267</v>
      </c>
      <c r="AC275" s="377" t="s">
        <v>52</v>
      </c>
      <c r="AD275" s="377">
        <v>46035</v>
      </c>
      <c r="AE275" s="380" t="s">
        <v>52</v>
      </c>
      <c r="AF275" s="381" t="s">
        <v>1006</v>
      </c>
      <c r="AG275" s="377" t="s">
        <v>52</v>
      </c>
      <c r="AH275" s="382"/>
      <c r="AI275" s="377" t="s">
        <v>52</v>
      </c>
      <c r="AJ275" s="381" t="s">
        <v>52</v>
      </c>
      <c r="AK275" s="383">
        <v>46051</v>
      </c>
      <c r="AL275" s="383">
        <v>46054</v>
      </c>
      <c r="AM275" s="381" t="s">
        <v>61</v>
      </c>
      <c r="AN275" s="379"/>
      <c r="AO275" s="371"/>
      <c r="AP275" s="377"/>
      <c r="AQ275" s="384" t="s">
        <v>61</v>
      </c>
      <c r="AR275" s="371"/>
    </row>
    <row r="276" spans="1:44" ht="53.1" hidden="1" customHeight="1">
      <c r="A276" s="362" t="s">
        <v>45</v>
      </c>
      <c r="B276" s="363" t="s">
        <v>46</v>
      </c>
      <c r="C276" s="362">
        <v>1</v>
      </c>
      <c r="D276" s="364"/>
      <c r="E276" s="365">
        <v>321</v>
      </c>
      <c r="F276" s="364" t="s">
        <v>779</v>
      </c>
      <c r="G276" s="363" t="s">
        <v>994</v>
      </c>
      <c r="H276" s="362" t="s">
        <v>49</v>
      </c>
      <c r="I276" s="366">
        <v>80040972</v>
      </c>
      <c r="J276" s="364" t="s">
        <v>1007</v>
      </c>
      <c r="K276" s="367">
        <v>7005000</v>
      </c>
      <c r="L276" s="368">
        <v>46024</v>
      </c>
      <c r="M276" s="368">
        <v>46203</v>
      </c>
      <c r="N276" s="367">
        <f>ROUND(IFERROR(K276/30*(DAYS360(L276,M276))," "),0)</f>
        <v>41563000</v>
      </c>
      <c r="O276" s="369">
        <v>3114671777</v>
      </c>
      <c r="P276" s="370" t="s">
        <v>996</v>
      </c>
      <c r="Q276" s="371" t="s">
        <v>997</v>
      </c>
      <c r="R276" s="372" t="s">
        <v>229</v>
      </c>
      <c r="S276" s="373" t="s">
        <v>52</v>
      </c>
      <c r="T276" s="374" t="s">
        <v>52</v>
      </c>
      <c r="U276" s="375">
        <v>46041</v>
      </c>
      <c r="V276" s="376" t="s">
        <v>52</v>
      </c>
      <c r="W276" s="370" t="s">
        <v>201</v>
      </c>
      <c r="X276" s="377" t="s">
        <v>52</v>
      </c>
      <c r="Y276" s="378" t="s">
        <v>1008</v>
      </c>
      <c r="Z276" s="377"/>
      <c r="AA276" s="379">
        <v>46029</v>
      </c>
      <c r="AB276" s="377">
        <v>16150</v>
      </c>
      <c r="AC276" s="377" t="s">
        <v>52</v>
      </c>
      <c r="AD276" s="377"/>
      <c r="AE276" s="380" t="s">
        <v>52</v>
      </c>
      <c r="AF276" s="381" t="s">
        <v>1009</v>
      </c>
      <c r="AG276" s="377" t="s">
        <v>52</v>
      </c>
      <c r="AH276" s="382">
        <v>46036</v>
      </c>
      <c r="AI276" s="377" t="s">
        <v>52</v>
      </c>
      <c r="AJ276" s="381" t="s">
        <v>52</v>
      </c>
      <c r="AK276" s="383">
        <v>46035</v>
      </c>
      <c r="AL276" s="383">
        <v>46035</v>
      </c>
      <c r="AM276" s="381">
        <v>16279</v>
      </c>
      <c r="AN276" s="379">
        <v>46036</v>
      </c>
      <c r="AO276" s="371"/>
      <c r="AP276" s="377"/>
      <c r="AQ276" s="384" t="s">
        <v>52</v>
      </c>
      <c r="AR276" s="371"/>
    </row>
    <row r="277" spans="1:44" ht="53.1" hidden="1" customHeight="1">
      <c r="A277" s="362" t="s">
        <v>45</v>
      </c>
      <c r="B277" s="363" t="s">
        <v>46</v>
      </c>
      <c r="C277" s="362">
        <v>3</v>
      </c>
      <c r="D277" s="364"/>
      <c r="E277" s="365">
        <v>300</v>
      </c>
      <c r="F277" s="364" t="s">
        <v>779</v>
      </c>
      <c r="G277" s="363" t="s">
        <v>994</v>
      </c>
      <c r="H277" s="362" t="s">
        <v>49</v>
      </c>
      <c r="I277" s="366">
        <v>98522264</v>
      </c>
      <c r="J277" s="364" t="s">
        <v>1010</v>
      </c>
      <c r="K277" s="367">
        <v>6000000</v>
      </c>
      <c r="L277" s="368">
        <v>46042</v>
      </c>
      <c r="M277" s="368">
        <v>46203</v>
      </c>
      <c r="N277" s="367">
        <f>ROUND(IFERROR(K278/30*(DAYS360(L278,M278))," "),0)</f>
        <v>42000000</v>
      </c>
      <c r="O277" s="369"/>
      <c r="P277" s="370" t="s">
        <v>996</v>
      </c>
      <c r="Q277" s="371" t="s">
        <v>997</v>
      </c>
      <c r="R277" s="372" t="s">
        <v>229</v>
      </c>
      <c r="S277" s="373" t="s">
        <v>52</v>
      </c>
      <c r="T277" s="374" t="s">
        <v>52</v>
      </c>
      <c r="U277" s="375">
        <v>46041</v>
      </c>
      <c r="V277" s="376" t="s">
        <v>52</v>
      </c>
      <c r="W277" s="370" t="s">
        <v>1011</v>
      </c>
      <c r="X277" s="377" t="s">
        <v>52</v>
      </c>
      <c r="Y277" s="378" t="s">
        <v>1012</v>
      </c>
      <c r="Z277" s="377"/>
      <c r="AA277" s="379">
        <v>46038</v>
      </c>
      <c r="AB277" s="377">
        <v>16283</v>
      </c>
      <c r="AC277" s="377" t="s">
        <v>52</v>
      </c>
      <c r="AD277" s="377">
        <v>46038</v>
      </c>
      <c r="AE277" s="380" t="s">
        <v>52</v>
      </c>
      <c r="AF277" s="381" t="s">
        <v>1013</v>
      </c>
      <c r="AG277" s="377" t="s">
        <v>52</v>
      </c>
      <c r="AH277" s="382">
        <v>46050</v>
      </c>
      <c r="AI277" s="377" t="s">
        <v>52</v>
      </c>
      <c r="AJ277" s="381" t="s">
        <v>52</v>
      </c>
      <c r="AK277" s="383">
        <v>46049</v>
      </c>
      <c r="AL277" s="383">
        <v>46049</v>
      </c>
      <c r="AM277" s="381">
        <v>16506</v>
      </c>
      <c r="AN277" s="379">
        <v>46050</v>
      </c>
      <c r="AO277" s="371"/>
      <c r="AP277" s="377"/>
      <c r="AQ277" s="384" t="s">
        <v>52</v>
      </c>
      <c r="AR277" s="371"/>
    </row>
    <row r="278" spans="1:44" ht="53.1" hidden="1" customHeight="1">
      <c r="A278" s="362" t="s">
        <v>45</v>
      </c>
      <c r="B278" s="363" t="s">
        <v>46</v>
      </c>
      <c r="C278" s="362">
        <v>3</v>
      </c>
      <c r="D278" s="364"/>
      <c r="E278" s="365">
        <v>317</v>
      </c>
      <c r="F278" s="364" t="s">
        <v>779</v>
      </c>
      <c r="G278" s="363" t="s">
        <v>994</v>
      </c>
      <c r="H278" s="362" t="s">
        <v>49</v>
      </c>
      <c r="I278" s="366">
        <v>1037634809</v>
      </c>
      <c r="J278" s="364" t="s">
        <v>1014</v>
      </c>
      <c r="K278" s="367">
        <v>7000000</v>
      </c>
      <c r="L278" s="368">
        <v>46042</v>
      </c>
      <c r="M278" s="368">
        <v>46223</v>
      </c>
      <c r="N278" s="367">
        <f>ROUND(IFERROR(K279/30*(DAYS360(L279,M279))," "),0)</f>
        <v>42000000</v>
      </c>
      <c r="O278" s="369"/>
      <c r="P278" s="370" t="s">
        <v>996</v>
      </c>
      <c r="Q278" s="371" t="s">
        <v>997</v>
      </c>
      <c r="R278" s="372" t="s">
        <v>229</v>
      </c>
      <c r="S278" s="373" t="s">
        <v>52</v>
      </c>
      <c r="T278" s="374" t="s">
        <v>52</v>
      </c>
      <c r="U278" s="375">
        <v>46041</v>
      </c>
      <c r="V278" s="376" t="s">
        <v>52</v>
      </c>
      <c r="W278" s="370"/>
      <c r="X278" s="377" t="s">
        <v>52</v>
      </c>
      <c r="Y278" s="378" t="s">
        <v>1015</v>
      </c>
      <c r="Z278" s="377"/>
      <c r="AA278" s="379">
        <v>46038</v>
      </c>
      <c r="AB278" s="377">
        <v>16281</v>
      </c>
      <c r="AC278" s="377" t="s">
        <v>52</v>
      </c>
      <c r="AD278" s="377">
        <v>46030</v>
      </c>
      <c r="AE278" s="380" t="s">
        <v>52</v>
      </c>
      <c r="AF278" s="381" t="s">
        <v>1016</v>
      </c>
      <c r="AG278" s="377" t="s">
        <v>52</v>
      </c>
      <c r="AH278" s="382">
        <v>46043</v>
      </c>
      <c r="AI278" s="377" t="s">
        <v>52</v>
      </c>
      <c r="AJ278" s="381" t="s">
        <v>52</v>
      </c>
      <c r="AK278" s="383">
        <v>46041</v>
      </c>
      <c r="AL278" s="383">
        <v>46041</v>
      </c>
      <c r="AM278" s="381">
        <v>16382</v>
      </c>
      <c r="AN278" s="379">
        <v>46043</v>
      </c>
      <c r="AO278" s="371"/>
      <c r="AP278" s="377"/>
      <c r="AQ278" s="384" t="s">
        <v>52</v>
      </c>
      <c r="AR278" s="371"/>
    </row>
    <row r="279" spans="1:44" ht="53.1" hidden="1" customHeight="1">
      <c r="A279" s="362" t="s">
        <v>45</v>
      </c>
      <c r="B279" s="363" t="s">
        <v>46</v>
      </c>
      <c r="C279" s="362">
        <v>3</v>
      </c>
      <c r="D279" s="364"/>
      <c r="E279" s="365">
        <v>304</v>
      </c>
      <c r="F279" s="364" t="s">
        <v>779</v>
      </c>
      <c r="G279" s="363" t="s">
        <v>994</v>
      </c>
      <c r="H279" s="362" t="s">
        <v>49</v>
      </c>
      <c r="I279" s="366">
        <v>1106893351</v>
      </c>
      <c r="J279" s="364" t="s">
        <v>1017</v>
      </c>
      <c r="K279" s="367">
        <v>7000000</v>
      </c>
      <c r="L279" s="368">
        <v>46042</v>
      </c>
      <c r="M279" s="368">
        <v>46223</v>
      </c>
      <c r="N279" s="367">
        <f>ROUND(IFERROR(K280/30*(DAYS360(L280,M280))," "),0)</f>
        <v>77055000</v>
      </c>
      <c r="O279" s="369"/>
      <c r="P279" s="370" t="s">
        <v>996</v>
      </c>
      <c r="Q279" s="371" t="s">
        <v>997</v>
      </c>
      <c r="R279" s="372" t="s">
        <v>229</v>
      </c>
      <c r="S279" s="373" t="s">
        <v>52</v>
      </c>
      <c r="T279" s="374" t="s">
        <v>52</v>
      </c>
      <c r="U279" s="375">
        <v>46041</v>
      </c>
      <c r="V279" s="376" t="s">
        <v>52</v>
      </c>
      <c r="W279" s="370"/>
      <c r="X279" s="377" t="s">
        <v>52</v>
      </c>
      <c r="Y279" s="378" t="s">
        <v>1018</v>
      </c>
      <c r="Z279" s="377"/>
      <c r="AA279" s="379">
        <v>46038</v>
      </c>
      <c r="AB279" s="377">
        <v>16282</v>
      </c>
      <c r="AC279" s="377" t="s">
        <v>52</v>
      </c>
      <c r="AD279" s="377">
        <v>46038</v>
      </c>
      <c r="AE279" s="380" t="s">
        <v>52</v>
      </c>
      <c r="AF279" s="381" t="s">
        <v>1019</v>
      </c>
      <c r="AG279" s="377" t="s">
        <v>52</v>
      </c>
      <c r="AH279" s="382">
        <v>46049</v>
      </c>
      <c r="AI279" s="377" t="s">
        <v>52</v>
      </c>
      <c r="AJ279" s="381" t="s">
        <v>52</v>
      </c>
      <c r="AK279" s="383">
        <v>46050</v>
      </c>
      <c r="AL279" s="383">
        <v>46051</v>
      </c>
      <c r="AM279" s="381">
        <v>16569</v>
      </c>
      <c r="AN279" s="379">
        <v>46051</v>
      </c>
      <c r="AO279" s="371"/>
      <c r="AP279" s="377"/>
      <c r="AQ279" s="384" t="s">
        <v>61</v>
      </c>
      <c r="AR279" s="371"/>
    </row>
    <row r="280" spans="1:44" ht="53.1" hidden="1" customHeight="1">
      <c r="A280" s="362" t="s">
        <v>45</v>
      </c>
      <c r="B280" s="363" t="s">
        <v>46</v>
      </c>
      <c r="C280" s="362">
        <v>2</v>
      </c>
      <c r="D280" s="364"/>
      <c r="E280" s="365">
        <v>302</v>
      </c>
      <c r="F280" s="364" t="s">
        <v>779</v>
      </c>
      <c r="G280" s="363" t="s">
        <v>994</v>
      </c>
      <c r="H280" s="362" t="s">
        <v>49</v>
      </c>
      <c r="I280" s="366">
        <v>1006504726</v>
      </c>
      <c r="J280" s="364" t="s">
        <v>1020</v>
      </c>
      <c r="K280" s="367">
        <v>7005000</v>
      </c>
      <c r="L280" s="368">
        <v>46036</v>
      </c>
      <c r="M280" s="368">
        <v>46370</v>
      </c>
      <c r="N280" s="367">
        <f>ROUND(IFERROR(K280/30*(DAYS360(L280,M280))," "),0)</f>
        <v>77055000</v>
      </c>
      <c r="O280" s="369">
        <v>3146261050</v>
      </c>
      <c r="P280" s="370" t="s">
        <v>996</v>
      </c>
      <c r="Q280" s="371" t="s">
        <v>997</v>
      </c>
      <c r="R280" s="372" t="s">
        <v>229</v>
      </c>
      <c r="S280" s="373" t="s">
        <v>52</v>
      </c>
      <c r="T280" s="374" t="s">
        <v>52</v>
      </c>
      <c r="U280" s="375">
        <v>46041</v>
      </c>
      <c r="V280" s="376" t="s">
        <v>52</v>
      </c>
      <c r="W280" s="370"/>
      <c r="X280" s="377" t="s">
        <v>52</v>
      </c>
      <c r="Y280" s="378" t="s">
        <v>1021</v>
      </c>
      <c r="Z280" s="377"/>
      <c r="AA280" s="379">
        <v>46032</v>
      </c>
      <c r="AB280" s="377">
        <v>16148</v>
      </c>
      <c r="AC280" s="377" t="s">
        <v>52</v>
      </c>
      <c r="AD280" s="377"/>
      <c r="AE280" s="380" t="s">
        <v>52</v>
      </c>
      <c r="AF280" s="381" t="s">
        <v>1022</v>
      </c>
      <c r="AG280" s="377" t="s">
        <v>52</v>
      </c>
      <c r="AH280" s="382">
        <v>46036</v>
      </c>
      <c r="AI280" s="377" t="s">
        <v>52</v>
      </c>
      <c r="AJ280" s="381" t="s">
        <v>52</v>
      </c>
      <c r="AK280" s="383">
        <v>46035</v>
      </c>
      <c r="AL280" s="383">
        <v>46035</v>
      </c>
      <c r="AM280" s="381">
        <v>16273</v>
      </c>
      <c r="AN280" s="379">
        <v>46036</v>
      </c>
      <c r="AO280" s="371"/>
      <c r="AP280" s="377"/>
      <c r="AQ280" s="384" t="s">
        <v>52</v>
      </c>
      <c r="AR280" s="371"/>
    </row>
    <row r="281" spans="1:44" ht="53.1" hidden="1" customHeight="1">
      <c r="A281" s="362" t="s">
        <v>45</v>
      </c>
      <c r="B281" s="363" t="s">
        <v>46</v>
      </c>
      <c r="C281" s="362">
        <v>5</v>
      </c>
      <c r="D281" s="364" t="s">
        <v>1023</v>
      </c>
      <c r="E281" s="365">
        <v>638</v>
      </c>
      <c r="F281" s="364" t="s">
        <v>779</v>
      </c>
      <c r="G281" s="363" t="s">
        <v>994</v>
      </c>
      <c r="H281" s="362" t="s">
        <v>49</v>
      </c>
      <c r="I281" s="366">
        <v>3414088</v>
      </c>
      <c r="J281" s="364" t="s">
        <v>1024</v>
      </c>
      <c r="K281" s="367">
        <v>8000000</v>
      </c>
      <c r="L281" s="368">
        <v>46048</v>
      </c>
      <c r="M281" s="368">
        <v>46386</v>
      </c>
      <c r="N281" s="367">
        <v>133600000</v>
      </c>
      <c r="O281" s="369"/>
      <c r="P281" s="370" t="s">
        <v>996</v>
      </c>
      <c r="Q281" s="371" t="s">
        <v>997</v>
      </c>
      <c r="R281" s="372" t="s">
        <v>229</v>
      </c>
      <c r="S281" s="373" t="s">
        <v>52</v>
      </c>
      <c r="T281" s="374" t="s">
        <v>52</v>
      </c>
      <c r="U281" s="375">
        <v>46046</v>
      </c>
      <c r="V281" s="376" t="s">
        <v>52</v>
      </c>
      <c r="W281" s="370"/>
      <c r="X281" s="377" t="s">
        <v>52</v>
      </c>
      <c r="Y281" s="378" t="s">
        <v>1025</v>
      </c>
      <c r="Z281" s="377"/>
      <c r="AA281" s="379">
        <v>46045</v>
      </c>
      <c r="AB281" s="377">
        <v>16452</v>
      </c>
      <c r="AC281" s="377" t="s">
        <v>52</v>
      </c>
      <c r="AD281" s="377"/>
      <c r="AE281" s="380" t="s">
        <v>52</v>
      </c>
      <c r="AF281" s="381" t="s">
        <v>1026</v>
      </c>
      <c r="AG281" s="377" t="s">
        <v>52</v>
      </c>
      <c r="AH281" s="382"/>
      <c r="AI281" s="377" t="s">
        <v>52</v>
      </c>
      <c r="AJ281" s="381" t="s">
        <v>52</v>
      </c>
      <c r="AK281" s="383">
        <v>46052</v>
      </c>
      <c r="AL281" s="383">
        <v>46054</v>
      </c>
      <c r="AM281" s="381" t="s">
        <v>61</v>
      </c>
      <c r="AN281" s="379"/>
      <c r="AO281" s="371"/>
      <c r="AP281" s="377"/>
      <c r="AQ281" s="384" t="s">
        <v>61</v>
      </c>
      <c r="AR281" s="371"/>
    </row>
    <row r="282" spans="1:44" ht="53.1" hidden="1" customHeight="1">
      <c r="A282" s="362" t="s">
        <v>45</v>
      </c>
      <c r="B282" s="363" t="s">
        <v>46</v>
      </c>
      <c r="C282" s="362">
        <v>7</v>
      </c>
      <c r="D282" s="364"/>
      <c r="E282" s="365">
        <v>500</v>
      </c>
      <c r="F282" s="364" t="s">
        <v>779</v>
      </c>
      <c r="G282" s="363" t="s">
        <v>994</v>
      </c>
      <c r="H282" s="362" t="s">
        <v>49</v>
      </c>
      <c r="I282" s="366"/>
      <c r="J282" s="364" t="s">
        <v>1027</v>
      </c>
      <c r="K282" s="367">
        <v>3500000</v>
      </c>
      <c r="L282" s="368">
        <v>46048</v>
      </c>
      <c r="M282" s="368">
        <v>46203</v>
      </c>
      <c r="N282" s="367">
        <f>ROUND(IFERROR(K282/30*(DAYS360(L282,M282))," "),0)</f>
        <v>17966667</v>
      </c>
      <c r="O282" s="369"/>
      <c r="P282" s="370"/>
      <c r="Q282" s="371"/>
      <c r="R282" s="372" t="s">
        <v>192</v>
      </c>
      <c r="S282" s="373" t="s">
        <v>52</v>
      </c>
      <c r="T282" s="374" t="s">
        <v>52</v>
      </c>
      <c r="U282" s="375">
        <v>46050</v>
      </c>
      <c r="V282" s="376" t="s">
        <v>52</v>
      </c>
      <c r="W282" s="370"/>
      <c r="X282" s="377" t="s">
        <v>52</v>
      </c>
      <c r="Y282" s="378" t="s">
        <v>1028</v>
      </c>
      <c r="Z282" s="377"/>
      <c r="AA282" s="379">
        <v>46050</v>
      </c>
      <c r="AB282" s="377">
        <v>16501</v>
      </c>
      <c r="AC282" s="377" t="s">
        <v>52</v>
      </c>
      <c r="AD282" s="377"/>
      <c r="AE282" s="380" t="s">
        <v>52</v>
      </c>
      <c r="AF282" s="381" t="s">
        <v>1029</v>
      </c>
      <c r="AG282" s="377" t="s">
        <v>52</v>
      </c>
      <c r="AH282" s="382" t="s">
        <v>52</v>
      </c>
      <c r="AI282" s="377" t="s">
        <v>52</v>
      </c>
      <c r="AJ282" s="381" t="s">
        <v>52</v>
      </c>
      <c r="AK282" s="383">
        <v>46051</v>
      </c>
      <c r="AL282" s="383">
        <v>46052</v>
      </c>
      <c r="AM282" s="381" t="s">
        <v>61</v>
      </c>
      <c r="AN282" s="379"/>
      <c r="AO282" s="371"/>
      <c r="AP282" s="377"/>
      <c r="AQ282" s="384" t="s">
        <v>61</v>
      </c>
      <c r="AR282" s="371"/>
    </row>
    <row r="283" spans="1:44" ht="53.1" hidden="1" customHeight="1">
      <c r="A283" s="362" t="s">
        <v>45</v>
      </c>
      <c r="B283" s="363" t="s">
        <v>46</v>
      </c>
      <c r="C283" s="362">
        <v>2</v>
      </c>
      <c r="D283" s="364"/>
      <c r="E283" s="365">
        <v>319</v>
      </c>
      <c r="F283" s="364" t="s">
        <v>779</v>
      </c>
      <c r="G283" s="363" t="s">
        <v>994</v>
      </c>
      <c r="H283" s="362" t="s">
        <v>49</v>
      </c>
      <c r="I283" s="366">
        <v>1022372892</v>
      </c>
      <c r="J283" s="364" t="s">
        <v>1030</v>
      </c>
      <c r="K283" s="367">
        <v>6000000</v>
      </c>
      <c r="L283" s="368">
        <v>46036</v>
      </c>
      <c r="M283" s="368">
        <v>46370</v>
      </c>
      <c r="N283" s="367">
        <f>ROUND(IFERROR(K283/30*(DAYS360(L283,M283))," "),0)</f>
        <v>66000000</v>
      </c>
      <c r="O283" s="369">
        <v>3016435489</v>
      </c>
      <c r="P283" s="370" t="s">
        <v>996</v>
      </c>
      <c r="Q283" s="371" t="s">
        <v>997</v>
      </c>
      <c r="R283" s="372" t="s">
        <v>229</v>
      </c>
      <c r="S283" s="373" t="s">
        <v>52</v>
      </c>
      <c r="T283" s="374" t="s">
        <v>52</v>
      </c>
      <c r="U283" s="375">
        <v>46041</v>
      </c>
      <c r="V283" s="376" t="s">
        <v>52</v>
      </c>
      <c r="W283" s="370"/>
      <c r="X283" s="377" t="s">
        <v>52</v>
      </c>
      <c r="Y283" s="378" t="s">
        <v>1031</v>
      </c>
      <c r="Z283" s="377"/>
      <c r="AA283" s="379">
        <v>46032</v>
      </c>
      <c r="AB283" s="377">
        <v>16151</v>
      </c>
      <c r="AC283" s="377" t="s">
        <v>52</v>
      </c>
      <c r="AD283" s="377"/>
      <c r="AE283" s="380" t="s">
        <v>52</v>
      </c>
      <c r="AF283" s="381" t="s">
        <v>1032</v>
      </c>
      <c r="AG283" s="377" t="s">
        <v>52</v>
      </c>
      <c r="AH283" s="382">
        <v>46036</v>
      </c>
      <c r="AI283" s="377" t="s">
        <v>52</v>
      </c>
      <c r="AJ283" s="381" t="s">
        <v>52</v>
      </c>
      <c r="AK283" s="383">
        <v>46035</v>
      </c>
      <c r="AL283" s="383">
        <v>46036</v>
      </c>
      <c r="AM283" s="381">
        <v>16288</v>
      </c>
      <c r="AN283" s="379">
        <v>46037</v>
      </c>
      <c r="AO283" s="371"/>
      <c r="AP283" s="377"/>
      <c r="AQ283" s="384" t="s">
        <v>52</v>
      </c>
      <c r="AR283" s="371"/>
    </row>
    <row r="284" spans="1:44" ht="53.1" hidden="1" customHeight="1">
      <c r="A284" s="362" t="s">
        <v>45</v>
      </c>
      <c r="B284" s="363" t="s">
        <v>46</v>
      </c>
      <c r="C284" s="362">
        <v>3</v>
      </c>
      <c r="D284" s="364"/>
      <c r="E284" s="365">
        <v>316</v>
      </c>
      <c r="F284" s="364" t="s">
        <v>779</v>
      </c>
      <c r="G284" s="363" t="s">
        <v>994</v>
      </c>
      <c r="H284" s="362" t="s">
        <v>49</v>
      </c>
      <c r="I284" s="366">
        <v>80854567</v>
      </c>
      <c r="J284" s="364" t="s">
        <v>1033</v>
      </c>
      <c r="K284" s="367">
        <v>7000000</v>
      </c>
      <c r="L284" s="368">
        <v>46042</v>
      </c>
      <c r="M284" s="368">
        <v>46223</v>
      </c>
      <c r="N284" s="367">
        <f>ROUND(IFERROR(K285/30*(DAYS360(L285,M285))," "),0)</f>
        <v>89100000</v>
      </c>
      <c r="O284" s="369"/>
      <c r="P284" s="370" t="s">
        <v>996</v>
      </c>
      <c r="Q284" s="371" t="s">
        <v>997</v>
      </c>
      <c r="R284" s="372" t="s">
        <v>229</v>
      </c>
      <c r="S284" s="373" t="s">
        <v>52</v>
      </c>
      <c r="T284" s="374" t="s">
        <v>52</v>
      </c>
      <c r="U284" s="375">
        <v>46041</v>
      </c>
      <c r="V284" s="376" t="s">
        <v>52</v>
      </c>
      <c r="W284" s="370"/>
      <c r="X284" s="377" t="s">
        <v>52</v>
      </c>
      <c r="Y284" s="378" t="s">
        <v>1034</v>
      </c>
      <c r="Z284" s="377"/>
      <c r="AA284" s="379">
        <v>46038</v>
      </c>
      <c r="AB284" s="377">
        <v>16216</v>
      </c>
      <c r="AC284" s="377" t="s">
        <v>52</v>
      </c>
      <c r="AD284" s="377">
        <v>46030</v>
      </c>
      <c r="AE284" s="380" t="s">
        <v>52</v>
      </c>
      <c r="AF284" s="381" t="s">
        <v>1035</v>
      </c>
      <c r="AG284" s="377" t="s">
        <v>52</v>
      </c>
      <c r="AH284" s="382">
        <v>46051</v>
      </c>
      <c r="AI284" s="377" t="s">
        <v>52</v>
      </c>
      <c r="AJ284" s="381" t="s">
        <v>52</v>
      </c>
      <c r="AK284" s="383">
        <v>46043</v>
      </c>
      <c r="AL284" s="383">
        <v>46043</v>
      </c>
      <c r="AM284" s="381">
        <v>16389</v>
      </c>
      <c r="AN284" s="379">
        <v>46043</v>
      </c>
      <c r="AO284" s="371"/>
      <c r="AP284" s="377"/>
      <c r="AQ284" s="384" t="s">
        <v>52</v>
      </c>
      <c r="AR284" s="371"/>
    </row>
    <row r="285" spans="1:44" ht="53.1" hidden="1" customHeight="1">
      <c r="A285" s="362" t="s">
        <v>45</v>
      </c>
      <c r="B285" s="363" t="s">
        <v>46</v>
      </c>
      <c r="C285" s="362">
        <v>3</v>
      </c>
      <c r="D285" s="364"/>
      <c r="E285" s="365">
        <v>305</v>
      </c>
      <c r="F285" s="364" t="s">
        <v>779</v>
      </c>
      <c r="G285" s="363" t="s">
        <v>994</v>
      </c>
      <c r="H285" s="362" t="s">
        <v>49</v>
      </c>
      <c r="I285" s="366">
        <v>1017175508</v>
      </c>
      <c r="J285" s="364" t="s">
        <v>1036</v>
      </c>
      <c r="K285" s="367">
        <v>8100000</v>
      </c>
      <c r="L285" s="368">
        <v>46042</v>
      </c>
      <c r="M285" s="368">
        <v>46376</v>
      </c>
      <c r="N285" s="367">
        <f>ROUND(IFERROR(K286/30*(DAYS360(L286,M286))," "),0)</f>
        <v>77055000</v>
      </c>
      <c r="O285" s="369"/>
      <c r="P285" s="370" t="s">
        <v>996</v>
      </c>
      <c r="Q285" s="371" t="s">
        <v>997</v>
      </c>
      <c r="R285" s="372" t="s">
        <v>229</v>
      </c>
      <c r="S285" s="373" t="s">
        <v>52</v>
      </c>
      <c r="T285" s="374" t="s">
        <v>52</v>
      </c>
      <c r="U285" s="375">
        <v>46041</v>
      </c>
      <c r="V285" s="376" t="s">
        <v>131</v>
      </c>
      <c r="W285" s="370"/>
      <c r="X285" s="377" t="s">
        <v>52</v>
      </c>
      <c r="Y285" s="378" t="s">
        <v>1037</v>
      </c>
      <c r="Z285" s="377"/>
      <c r="AA285" s="379">
        <v>46041</v>
      </c>
      <c r="AB285" s="377">
        <v>16209</v>
      </c>
      <c r="AC285" s="377" t="s">
        <v>52</v>
      </c>
      <c r="AD285" s="377">
        <v>46020</v>
      </c>
      <c r="AE285" s="380" t="s">
        <v>52</v>
      </c>
      <c r="AF285" s="381" t="s">
        <v>1038</v>
      </c>
      <c r="AG285" s="377" t="s">
        <v>52</v>
      </c>
      <c r="AH285" s="382">
        <v>46043</v>
      </c>
      <c r="AI285" s="377" t="s">
        <v>52</v>
      </c>
      <c r="AJ285" s="381" t="s">
        <v>52</v>
      </c>
      <c r="AK285" s="383">
        <v>46043</v>
      </c>
      <c r="AL285" s="383">
        <v>46043</v>
      </c>
      <c r="AM285" s="381">
        <v>16388</v>
      </c>
      <c r="AN285" s="379">
        <v>46043</v>
      </c>
      <c r="AO285" s="371"/>
      <c r="AP285" s="377"/>
      <c r="AQ285" s="384" t="s">
        <v>52</v>
      </c>
      <c r="AR285" s="371"/>
    </row>
    <row r="286" spans="1:44" ht="53.1" hidden="1" customHeight="1">
      <c r="A286" s="362" t="s">
        <v>45</v>
      </c>
      <c r="B286" s="363" t="s">
        <v>46</v>
      </c>
      <c r="C286" s="362">
        <v>2</v>
      </c>
      <c r="D286" s="364"/>
      <c r="E286" s="365">
        <v>312</v>
      </c>
      <c r="F286" s="364" t="s">
        <v>779</v>
      </c>
      <c r="G286" s="363" t="s">
        <v>994</v>
      </c>
      <c r="H286" s="362" t="s">
        <v>49</v>
      </c>
      <c r="I286" s="366">
        <v>93406097</v>
      </c>
      <c r="J286" s="364" t="s">
        <v>1039</v>
      </c>
      <c r="K286" s="367">
        <v>7005000</v>
      </c>
      <c r="L286" s="368">
        <v>46036</v>
      </c>
      <c r="M286" s="368">
        <v>46370</v>
      </c>
      <c r="N286" s="367">
        <f>ROUND(IFERROR(K286/30*(DAYS360(L286,M286))," "),0)</f>
        <v>77055000</v>
      </c>
      <c r="O286" s="369">
        <v>3045473252</v>
      </c>
      <c r="P286" s="370" t="s">
        <v>996</v>
      </c>
      <c r="Q286" s="371" t="s">
        <v>997</v>
      </c>
      <c r="R286" s="372" t="s">
        <v>229</v>
      </c>
      <c r="S286" s="373" t="s">
        <v>52</v>
      </c>
      <c r="T286" s="374" t="s">
        <v>52</v>
      </c>
      <c r="U286" s="375">
        <v>46041</v>
      </c>
      <c r="V286" s="376" t="s">
        <v>52</v>
      </c>
      <c r="W286" s="370"/>
      <c r="X286" s="377" t="s">
        <v>52</v>
      </c>
      <c r="Y286" s="378" t="s">
        <v>1040</v>
      </c>
      <c r="Z286" s="377"/>
      <c r="AA286" s="379">
        <v>46032</v>
      </c>
      <c r="AB286" s="377">
        <v>16149</v>
      </c>
      <c r="AC286" s="377" t="s">
        <v>52</v>
      </c>
      <c r="AD286" s="377"/>
      <c r="AE286" s="380" t="s">
        <v>52</v>
      </c>
      <c r="AF286" s="381" t="s">
        <v>1041</v>
      </c>
      <c r="AG286" s="377" t="s">
        <v>52</v>
      </c>
      <c r="AH286" s="382">
        <v>46036</v>
      </c>
      <c r="AI286" s="377" t="s">
        <v>52</v>
      </c>
      <c r="AJ286" s="381" t="s">
        <v>52</v>
      </c>
      <c r="AK286" s="383">
        <v>46035</v>
      </c>
      <c r="AL286" s="383">
        <v>46036</v>
      </c>
      <c r="AM286" s="381">
        <v>16287</v>
      </c>
      <c r="AN286" s="379">
        <v>46037</v>
      </c>
      <c r="AO286" s="371"/>
      <c r="AP286" s="377"/>
      <c r="AQ286" s="384" t="s">
        <v>52</v>
      </c>
      <c r="AR286" s="371"/>
    </row>
    <row r="287" spans="1:44" ht="53.1" hidden="1" customHeight="1">
      <c r="A287" s="362" t="s">
        <v>45</v>
      </c>
      <c r="B287" s="363" t="s">
        <v>46</v>
      </c>
      <c r="C287" s="362">
        <v>5</v>
      </c>
      <c r="D287" s="364" t="s">
        <v>1042</v>
      </c>
      <c r="E287" s="365">
        <v>299</v>
      </c>
      <c r="F287" s="364" t="s">
        <v>779</v>
      </c>
      <c r="G287" s="363" t="s">
        <v>994</v>
      </c>
      <c r="H287" s="362" t="s">
        <v>49</v>
      </c>
      <c r="I287" s="366">
        <v>1036637890</v>
      </c>
      <c r="J287" s="364" t="s">
        <v>1043</v>
      </c>
      <c r="K287" s="367">
        <v>12000000</v>
      </c>
      <c r="L287" s="368">
        <v>46042</v>
      </c>
      <c r="M287" s="368">
        <v>46249</v>
      </c>
      <c r="N287" s="367">
        <v>82000000</v>
      </c>
      <c r="O287" s="369"/>
      <c r="P287" s="370" t="s">
        <v>996</v>
      </c>
      <c r="Q287" s="371" t="s">
        <v>997</v>
      </c>
      <c r="R287" s="372" t="s">
        <v>192</v>
      </c>
      <c r="S287" s="373" t="s">
        <v>52</v>
      </c>
      <c r="T287" s="374" t="s">
        <v>52</v>
      </c>
      <c r="U287" s="375">
        <v>46048</v>
      </c>
      <c r="V287" s="376" t="s">
        <v>52</v>
      </c>
      <c r="W287" s="370"/>
      <c r="X287" s="377" t="s">
        <v>52</v>
      </c>
      <c r="Y287" s="378" t="s">
        <v>1044</v>
      </c>
      <c r="Z287" s="377"/>
      <c r="AA287" s="379">
        <v>46048</v>
      </c>
      <c r="AB287" s="377">
        <v>16448</v>
      </c>
      <c r="AC287" s="377" t="s">
        <v>52</v>
      </c>
      <c r="AD287" s="377">
        <v>46041</v>
      </c>
      <c r="AE287" s="380" t="s">
        <v>80</v>
      </c>
      <c r="AF287" s="381" t="s">
        <v>1045</v>
      </c>
      <c r="AG287" s="377" t="s">
        <v>52</v>
      </c>
      <c r="AH287" s="382">
        <v>46050</v>
      </c>
      <c r="AI287" s="377" t="s">
        <v>52</v>
      </c>
      <c r="AJ287" s="381" t="s">
        <v>52</v>
      </c>
      <c r="AK287" s="383">
        <v>46050</v>
      </c>
      <c r="AL287" s="383">
        <v>46050</v>
      </c>
      <c r="AM287" s="381">
        <v>16539</v>
      </c>
      <c r="AN287" s="379">
        <v>46050</v>
      </c>
      <c r="AO287" s="371"/>
      <c r="AP287" s="377"/>
      <c r="AQ287" s="384" t="s">
        <v>52</v>
      </c>
      <c r="AR287" s="371"/>
    </row>
    <row r="288" spans="1:44" ht="53.1" hidden="1" customHeight="1">
      <c r="A288" s="362" t="s">
        <v>45</v>
      </c>
      <c r="B288" s="363" t="s">
        <v>46</v>
      </c>
      <c r="C288" s="362">
        <v>1</v>
      </c>
      <c r="D288" s="364" t="s">
        <v>1046</v>
      </c>
      <c r="E288" s="365">
        <v>298</v>
      </c>
      <c r="F288" s="364" t="s">
        <v>779</v>
      </c>
      <c r="G288" s="363" t="s">
        <v>994</v>
      </c>
      <c r="H288" s="362" t="s">
        <v>49</v>
      </c>
      <c r="I288" s="366">
        <v>1015442166</v>
      </c>
      <c r="J288" s="364" t="s">
        <v>1047</v>
      </c>
      <c r="K288" s="367">
        <v>7005000</v>
      </c>
      <c r="L288" s="368">
        <v>46024</v>
      </c>
      <c r="M288" s="368">
        <v>46203</v>
      </c>
      <c r="N288" s="367">
        <f>ROUND(IFERROR(K288/30*(DAYS360(L288,M288))," "),0)</f>
        <v>41563000</v>
      </c>
      <c r="O288" s="369">
        <v>3182743140</v>
      </c>
      <c r="P288" s="370" t="s">
        <v>996</v>
      </c>
      <c r="Q288" s="371" t="s">
        <v>997</v>
      </c>
      <c r="R288" s="372" t="s">
        <v>229</v>
      </c>
      <c r="S288" s="373" t="s">
        <v>52</v>
      </c>
      <c r="T288" s="374" t="s">
        <v>52</v>
      </c>
      <c r="U288" s="375">
        <v>46041</v>
      </c>
      <c r="V288" s="376" t="s">
        <v>52</v>
      </c>
      <c r="W288" s="370"/>
      <c r="X288" s="377" t="s">
        <v>52</v>
      </c>
      <c r="Y288" s="378" t="s">
        <v>1048</v>
      </c>
      <c r="Z288" s="377"/>
      <c r="AA288" s="379">
        <v>46029</v>
      </c>
      <c r="AB288" s="377">
        <v>16147</v>
      </c>
      <c r="AC288" s="377" t="s">
        <v>52</v>
      </c>
      <c r="AD288" s="377"/>
      <c r="AE288" s="380" t="s">
        <v>52</v>
      </c>
      <c r="AF288" s="381" t="s">
        <v>1049</v>
      </c>
      <c r="AG288" s="377" t="s">
        <v>52</v>
      </c>
      <c r="AH288" s="382">
        <v>46031</v>
      </c>
      <c r="AI288" s="377" t="s">
        <v>52</v>
      </c>
      <c r="AJ288" s="381" t="s">
        <v>52</v>
      </c>
      <c r="AK288" s="383">
        <v>46030</v>
      </c>
      <c r="AL288" s="383">
        <v>46030</v>
      </c>
      <c r="AM288" s="381">
        <v>16244</v>
      </c>
      <c r="AN288" s="379">
        <v>46031</v>
      </c>
      <c r="AO288" s="371"/>
      <c r="AP288" s="377"/>
      <c r="AQ288" s="384" t="s">
        <v>52</v>
      </c>
      <c r="AR288" s="371"/>
    </row>
    <row r="289" spans="1:44" ht="53.1" hidden="1" customHeight="1">
      <c r="A289" s="362" t="s">
        <v>45</v>
      </c>
      <c r="B289" s="363" t="s">
        <v>46</v>
      </c>
      <c r="C289" s="362">
        <v>2</v>
      </c>
      <c r="D289" s="364" t="s">
        <v>1050</v>
      </c>
      <c r="E289" s="362">
        <v>315</v>
      </c>
      <c r="F289" s="364" t="s">
        <v>779</v>
      </c>
      <c r="G289" s="363" t="s">
        <v>994</v>
      </c>
      <c r="H289" s="362" t="s">
        <v>49</v>
      </c>
      <c r="I289" s="366">
        <v>53082105</v>
      </c>
      <c r="J289" s="364" t="s">
        <v>1051</v>
      </c>
      <c r="K289" s="367">
        <v>7000000</v>
      </c>
      <c r="L289" s="432">
        <v>46036</v>
      </c>
      <c r="M289" s="432">
        <v>46217</v>
      </c>
      <c r="N289" s="367">
        <f>ROUND(IFERROR(K289/30*(DAYS360(L289,M289))," "),0)</f>
        <v>42000000</v>
      </c>
      <c r="O289" s="433">
        <v>3123809350</v>
      </c>
      <c r="P289" s="404" t="s">
        <v>996</v>
      </c>
      <c r="Q289" s="404" t="s">
        <v>997</v>
      </c>
      <c r="R289" s="372" t="s">
        <v>229</v>
      </c>
      <c r="S289" s="434" t="s">
        <v>52</v>
      </c>
      <c r="T289" s="435" t="s">
        <v>52</v>
      </c>
      <c r="U289" s="436">
        <v>46041</v>
      </c>
      <c r="V289" s="437" t="s">
        <v>52</v>
      </c>
      <c r="W289" s="370"/>
      <c r="X289" s="438" t="s">
        <v>52</v>
      </c>
      <c r="Y289" s="378" t="s">
        <v>1052</v>
      </c>
      <c r="Z289" s="377"/>
      <c r="AA289" s="379">
        <v>46032</v>
      </c>
      <c r="AB289" s="438">
        <v>16215</v>
      </c>
      <c r="AC289" s="439" t="s">
        <v>52</v>
      </c>
      <c r="AD289" s="438"/>
      <c r="AE289" s="437" t="s">
        <v>52</v>
      </c>
      <c r="AF289" s="440" t="s">
        <v>1053</v>
      </c>
      <c r="AG289" s="441" t="s">
        <v>52</v>
      </c>
      <c r="AH289" s="382">
        <v>46037</v>
      </c>
      <c r="AI289" s="377" t="s">
        <v>52</v>
      </c>
      <c r="AJ289" s="384" t="s">
        <v>52</v>
      </c>
      <c r="AK289" s="442">
        <v>46036</v>
      </c>
      <c r="AL289" s="442">
        <v>46037</v>
      </c>
      <c r="AM289" s="438">
        <v>16304</v>
      </c>
      <c r="AN289" s="442">
        <v>46042</v>
      </c>
      <c r="AO289" s="442"/>
      <c r="AP289" s="377"/>
      <c r="AQ289" s="384" t="s">
        <v>52</v>
      </c>
      <c r="AR289" s="371"/>
    </row>
    <row r="290" spans="1:44" ht="53.1" hidden="1" customHeight="1">
      <c r="A290" s="362" t="s">
        <v>45</v>
      </c>
      <c r="B290" s="363" t="s">
        <v>46</v>
      </c>
      <c r="C290" s="362">
        <v>2</v>
      </c>
      <c r="D290" s="364"/>
      <c r="E290" s="365">
        <v>301</v>
      </c>
      <c r="F290" s="364" t="s">
        <v>779</v>
      </c>
      <c r="G290" s="363" t="s">
        <v>994</v>
      </c>
      <c r="H290" s="362" t="s">
        <v>49</v>
      </c>
      <c r="I290" s="366">
        <v>18389335</v>
      </c>
      <c r="J290" s="364" t="s">
        <v>1054</v>
      </c>
      <c r="K290" s="367">
        <v>7005000</v>
      </c>
      <c r="L290" s="368">
        <v>46036</v>
      </c>
      <c r="M290" s="368">
        <v>46369</v>
      </c>
      <c r="N290" s="367">
        <f>ROUND(IFERROR(K290/30*(DAYS360(L290,M290))," "),0)</f>
        <v>76821500</v>
      </c>
      <c r="O290" s="369">
        <v>3155612934</v>
      </c>
      <c r="P290" s="370" t="s">
        <v>996</v>
      </c>
      <c r="Q290" s="371" t="s">
        <v>997</v>
      </c>
      <c r="R290" s="372" t="s">
        <v>229</v>
      </c>
      <c r="S290" s="373" t="s">
        <v>52</v>
      </c>
      <c r="T290" s="374" t="s">
        <v>52</v>
      </c>
      <c r="U290" s="375">
        <v>46041</v>
      </c>
      <c r="V290" s="376" t="s">
        <v>52</v>
      </c>
      <c r="W290" s="370"/>
      <c r="X290" s="377" t="s">
        <v>52</v>
      </c>
      <c r="Y290" s="378" t="s">
        <v>1055</v>
      </c>
      <c r="Z290" s="377"/>
      <c r="AA290" s="379">
        <v>46035</v>
      </c>
      <c r="AB290" s="377">
        <v>16217</v>
      </c>
      <c r="AC290" s="377" t="s">
        <v>52</v>
      </c>
      <c r="AD290" s="377">
        <v>46367</v>
      </c>
      <c r="AE290" s="380" t="s">
        <v>52</v>
      </c>
      <c r="AF290" s="381" t="s">
        <v>1056</v>
      </c>
      <c r="AG290" s="377" t="s">
        <v>52</v>
      </c>
      <c r="AH290" s="382">
        <v>46042</v>
      </c>
      <c r="AI290" s="377" t="s">
        <v>52</v>
      </c>
      <c r="AJ290" s="381" t="s">
        <v>52</v>
      </c>
      <c r="AK290" s="383">
        <v>46044</v>
      </c>
      <c r="AL290" s="383">
        <v>46044</v>
      </c>
      <c r="AM290" s="381">
        <v>16405</v>
      </c>
      <c r="AN290" s="379">
        <v>46045</v>
      </c>
      <c r="AO290" s="371"/>
      <c r="AP290" s="377"/>
      <c r="AQ290" s="384" t="s">
        <v>52</v>
      </c>
      <c r="AR290" s="371"/>
    </row>
    <row r="291" spans="1:44" ht="53.1" hidden="1" customHeight="1">
      <c r="A291" s="362" t="s">
        <v>45</v>
      </c>
      <c r="B291" s="363" t="s">
        <v>46</v>
      </c>
      <c r="C291" s="362">
        <v>3</v>
      </c>
      <c r="D291" s="364"/>
      <c r="E291" s="365">
        <v>307</v>
      </c>
      <c r="F291" s="364" t="s">
        <v>779</v>
      </c>
      <c r="G291" s="363" t="s">
        <v>994</v>
      </c>
      <c r="H291" s="362" t="s">
        <v>49</v>
      </c>
      <c r="I291" s="366">
        <v>98452212</v>
      </c>
      <c r="J291" s="364" t="s">
        <v>1057</v>
      </c>
      <c r="K291" s="367">
        <v>6000000</v>
      </c>
      <c r="L291" s="368">
        <v>46042</v>
      </c>
      <c r="M291" s="368">
        <v>46376</v>
      </c>
      <c r="N291" s="367">
        <f>ROUND(IFERROR(K292/30*(DAYS360(L292,M292))," "),0)</f>
        <v>35959000</v>
      </c>
      <c r="O291" s="369"/>
      <c r="P291" s="370" t="s">
        <v>996</v>
      </c>
      <c r="Q291" s="371" t="s">
        <v>997</v>
      </c>
      <c r="R291" s="372" t="s">
        <v>229</v>
      </c>
      <c r="S291" s="373" t="s">
        <v>52</v>
      </c>
      <c r="T291" s="374" t="s">
        <v>52</v>
      </c>
      <c r="U291" s="375">
        <v>46041</v>
      </c>
      <c r="V291" s="376" t="s">
        <v>52</v>
      </c>
      <c r="W291" s="370"/>
      <c r="X291" s="377" t="s">
        <v>52</v>
      </c>
      <c r="Y291" s="378" t="s">
        <v>1058</v>
      </c>
      <c r="Z291" s="377"/>
      <c r="AA291" s="379">
        <v>46038</v>
      </c>
      <c r="AB291" s="377">
        <v>16212</v>
      </c>
      <c r="AC291" s="377" t="s">
        <v>52</v>
      </c>
      <c r="AD291" s="377">
        <v>46020</v>
      </c>
      <c r="AE291" s="380" t="s">
        <v>52</v>
      </c>
      <c r="AF291" s="381" t="s">
        <v>1059</v>
      </c>
      <c r="AG291" s="377" t="s">
        <v>52</v>
      </c>
      <c r="AH291" s="382">
        <v>46045</v>
      </c>
      <c r="AI291" s="377" t="s">
        <v>52</v>
      </c>
      <c r="AJ291" s="381" t="s">
        <v>52</v>
      </c>
      <c r="AK291" s="383">
        <v>46049</v>
      </c>
      <c r="AL291" s="383">
        <v>46049</v>
      </c>
      <c r="AM291" s="381" t="s">
        <v>61</v>
      </c>
      <c r="AN291" s="379"/>
      <c r="AO291" s="371"/>
      <c r="AP291" s="377"/>
      <c r="AQ291" s="384" t="s">
        <v>61</v>
      </c>
      <c r="AR291" s="371"/>
    </row>
    <row r="292" spans="1:44" ht="53.1" hidden="1" customHeight="1">
      <c r="A292" s="362" t="s">
        <v>45</v>
      </c>
      <c r="B292" s="363" t="s">
        <v>46</v>
      </c>
      <c r="C292" s="362">
        <v>8</v>
      </c>
      <c r="D292" s="364"/>
      <c r="E292" s="365">
        <v>656</v>
      </c>
      <c r="F292" s="364" t="s">
        <v>779</v>
      </c>
      <c r="G292" s="363" t="s">
        <v>994</v>
      </c>
      <c r="H292" s="362"/>
      <c r="I292" s="443">
        <v>1098789749</v>
      </c>
      <c r="J292" s="438" t="s">
        <v>1060</v>
      </c>
      <c r="K292" s="367">
        <v>7005000</v>
      </c>
      <c r="L292" s="368">
        <v>46048</v>
      </c>
      <c r="M292" s="368">
        <v>46203</v>
      </c>
      <c r="N292" s="367">
        <f>ROUND(IFERROR(K292/30*(DAYS360(L292,M292))," "),0)</f>
        <v>35959000</v>
      </c>
      <c r="O292" s="369"/>
      <c r="P292" s="370"/>
      <c r="Q292" s="371"/>
      <c r="R292" s="372" t="s">
        <v>130</v>
      </c>
      <c r="S292" s="373"/>
      <c r="T292" s="374"/>
      <c r="U292" s="375"/>
      <c r="V292" s="376" t="s">
        <v>52</v>
      </c>
      <c r="W292" s="370"/>
      <c r="X292" s="377" t="s">
        <v>52</v>
      </c>
      <c r="Y292" s="378"/>
      <c r="Z292" s="377"/>
      <c r="AA292" s="379"/>
      <c r="AB292" s="377"/>
      <c r="AC292" s="377" t="s">
        <v>52</v>
      </c>
      <c r="AD292" s="377"/>
      <c r="AE292" s="380" t="s">
        <v>52</v>
      </c>
      <c r="AF292" s="440" t="s">
        <v>1061</v>
      </c>
      <c r="AG292" s="377" t="s">
        <v>52</v>
      </c>
      <c r="AH292" s="382" t="s">
        <v>52</v>
      </c>
      <c r="AI292" s="377" t="s">
        <v>52</v>
      </c>
      <c r="AJ292" s="381" t="s">
        <v>52</v>
      </c>
      <c r="AK292" s="383">
        <v>46052</v>
      </c>
      <c r="AL292" s="383">
        <v>46052</v>
      </c>
      <c r="AM292" s="381"/>
      <c r="AN292" s="379"/>
      <c r="AO292" s="371"/>
      <c r="AP292" s="377"/>
      <c r="AQ292" s="384" t="s">
        <v>61</v>
      </c>
      <c r="AR292" s="371"/>
    </row>
    <row r="293" spans="1:44" ht="53.1" hidden="1" customHeight="1">
      <c r="A293" s="362" t="s">
        <v>45</v>
      </c>
      <c r="B293" s="363" t="s">
        <v>46</v>
      </c>
      <c r="C293" s="362">
        <v>3</v>
      </c>
      <c r="D293" s="364"/>
      <c r="E293" s="365">
        <v>310</v>
      </c>
      <c r="F293" s="364" t="s">
        <v>779</v>
      </c>
      <c r="G293" s="363" t="s">
        <v>994</v>
      </c>
      <c r="H293" s="362" t="s">
        <v>49</v>
      </c>
      <c r="I293" s="366">
        <v>79432050</v>
      </c>
      <c r="J293" s="364" t="s">
        <v>1062</v>
      </c>
      <c r="K293" s="367">
        <v>6000000</v>
      </c>
      <c r="L293" s="368">
        <v>46042</v>
      </c>
      <c r="M293" s="368">
        <v>46386</v>
      </c>
      <c r="N293" s="367">
        <f>ROUND(IFERROR(K294/30*(DAYS360(L294,M294))," "),0)</f>
        <v>79333333</v>
      </c>
      <c r="O293" s="369"/>
      <c r="P293" s="370" t="s">
        <v>996</v>
      </c>
      <c r="Q293" s="371" t="s">
        <v>997</v>
      </c>
      <c r="R293" s="372" t="s">
        <v>229</v>
      </c>
      <c r="S293" s="373" t="s">
        <v>52</v>
      </c>
      <c r="T293" s="374" t="s">
        <v>52</v>
      </c>
      <c r="U293" s="375">
        <v>46041</v>
      </c>
      <c r="V293" s="376" t="s">
        <v>52</v>
      </c>
      <c r="W293" s="370"/>
      <c r="X293" s="377" t="s">
        <v>52</v>
      </c>
      <c r="Y293" s="378" t="s">
        <v>1063</v>
      </c>
      <c r="Z293" s="377"/>
      <c r="AA293" s="379">
        <v>46038</v>
      </c>
      <c r="AB293" s="377">
        <v>16284</v>
      </c>
      <c r="AC293" s="377" t="s">
        <v>52</v>
      </c>
      <c r="AD293" s="377">
        <v>46035</v>
      </c>
      <c r="AE293" s="380" t="s">
        <v>52</v>
      </c>
      <c r="AF293" s="381" t="s">
        <v>1064</v>
      </c>
      <c r="AG293" s="377" t="s">
        <v>52</v>
      </c>
      <c r="AH293" s="382">
        <v>46045</v>
      </c>
      <c r="AI293" s="377" t="s">
        <v>52</v>
      </c>
      <c r="AJ293" s="381" t="s">
        <v>52</v>
      </c>
      <c r="AK293" s="383">
        <v>46048</v>
      </c>
      <c r="AL293" s="383">
        <v>46049</v>
      </c>
      <c r="AM293" s="381">
        <v>16542</v>
      </c>
      <c r="AN293" s="379">
        <v>46050</v>
      </c>
      <c r="AO293" s="371"/>
      <c r="AP293" s="377"/>
      <c r="AQ293" s="384" t="s">
        <v>52</v>
      </c>
      <c r="AR293" s="371"/>
    </row>
    <row r="294" spans="1:44" ht="53.1" hidden="1" customHeight="1">
      <c r="A294" s="362" t="s">
        <v>45</v>
      </c>
      <c r="B294" s="363" t="s">
        <v>46</v>
      </c>
      <c r="C294" s="362">
        <v>5</v>
      </c>
      <c r="D294" s="364" t="s">
        <v>1065</v>
      </c>
      <c r="E294" s="365">
        <v>313</v>
      </c>
      <c r="F294" s="364" t="s">
        <v>779</v>
      </c>
      <c r="G294" s="363" t="s">
        <v>994</v>
      </c>
      <c r="H294" s="362" t="s">
        <v>49</v>
      </c>
      <c r="I294" s="366">
        <v>1010184988</v>
      </c>
      <c r="J294" s="364" t="s">
        <v>1066</v>
      </c>
      <c r="K294" s="367">
        <v>7000000</v>
      </c>
      <c r="L294" s="368">
        <v>46042</v>
      </c>
      <c r="M294" s="368">
        <v>46386</v>
      </c>
      <c r="N294" s="367">
        <v>79333333</v>
      </c>
      <c r="O294" s="369"/>
      <c r="P294" s="370" t="s">
        <v>996</v>
      </c>
      <c r="Q294" s="371" t="s">
        <v>997</v>
      </c>
      <c r="R294" s="372" t="s">
        <v>71</v>
      </c>
      <c r="S294" s="373" t="s">
        <v>52</v>
      </c>
      <c r="T294" s="374" t="s">
        <v>52</v>
      </c>
      <c r="U294" s="375">
        <v>46048</v>
      </c>
      <c r="V294" s="376" t="s">
        <v>52</v>
      </c>
      <c r="W294" s="370" t="s">
        <v>666</v>
      </c>
      <c r="X294" s="377" t="s">
        <v>52</v>
      </c>
      <c r="Y294" s="378" t="s">
        <v>1067</v>
      </c>
      <c r="Z294" s="377"/>
      <c r="AA294" s="379">
        <v>46048</v>
      </c>
      <c r="AB294" s="377">
        <v>16450</v>
      </c>
      <c r="AC294" s="377" t="s">
        <v>52</v>
      </c>
      <c r="AD294" s="377">
        <v>46038</v>
      </c>
      <c r="AE294" s="380" t="s">
        <v>52</v>
      </c>
      <c r="AF294" s="381" t="s">
        <v>1068</v>
      </c>
      <c r="AG294" s="377" t="s">
        <v>52</v>
      </c>
      <c r="AH294" s="382"/>
      <c r="AI294" s="377" t="s">
        <v>52</v>
      </c>
      <c r="AJ294" s="381" t="s">
        <v>52</v>
      </c>
      <c r="AK294" s="383">
        <v>46052</v>
      </c>
      <c r="AL294" s="383"/>
      <c r="AM294" s="381" t="s">
        <v>61</v>
      </c>
      <c r="AN294" s="379"/>
      <c r="AO294" s="371"/>
      <c r="AP294" s="377"/>
      <c r="AQ294" s="384" t="s">
        <v>61</v>
      </c>
      <c r="AR294" s="371"/>
    </row>
    <row r="295" spans="1:44" ht="53.1" hidden="1" customHeight="1">
      <c r="A295" s="362" t="s">
        <v>45</v>
      </c>
      <c r="B295" s="363" t="s">
        <v>46</v>
      </c>
      <c r="C295" s="362">
        <v>3</v>
      </c>
      <c r="D295" s="364"/>
      <c r="E295" s="365">
        <v>320</v>
      </c>
      <c r="F295" s="364" t="s">
        <v>779</v>
      </c>
      <c r="G295" s="363" t="s">
        <v>994</v>
      </c>
      <c r="H295" s="362" t="s">
        <v>49</v>
      </c>
      <c r="I295" s="366">
        <v>37893936</v>
      </c>
      <c r="J295" s="364" t="s">
        <v>1069</v>
      </c>
      <c r="K295" s="367">
        <v>12500000</v>
      </c>
      <c r="L295" s="368">
        <v>46042</v>
      </c>
      <c r="M295" s="368">
        <v>46361</v>
      </c>
      <c r="N295" s="367">
        <f>ROUND(IFERROR(K296/30*(DAYS360(L296,M296))," "),0)</f>
        <v>89100000</v>
      </c>
      <c r="O295" s="369"/>
      <c r="P295" s="370" t="s">
        <v>996</v>
      </c>
      <c r="Q295" s="371" t="s">
        <v>997</v>
      </c>
      <c r="R295" s="372" t="s">
        <v>200</v>
      </c>
      <c r="S295" s="373" t="s">
        <v>52</v>
      </c>
      <c r="T295" s="374" t="s">
        <v>52</v>
      </c>
      <c r="U295" s="375">
        <v>46041</v>
      </c>
      <c r="V295" s="376" t="s">
        <v>52</v>
      </c>
      <c r="W295" s="370" t="s">
        <v>971</v>
      </c>
      <c r="X295" s="377" t="s">
        <v>52</v>
      </c>
      <c r="Y295" s="378" t="s">
        <v>1070</v>
      </c>
      <c r="Z295" s="377"/>
      <c r="AA295" s="379">
        <v>46038</v>
      </c>
      <c r="AB295" s="377">
        <v>16214</v>
      </c>
      <c r="AC295" s="377" t="s">
        <v>52</v>
      </c>
      <c r="AD295" s="377">
        <v>46030</v>
      </c>
      <c r="AE295" s="380" t="s">
        <v>52</v>
      </c>
      <c r="AF295" s="381" t="s">
        <v>1071</v>
      </c>
      <c r="AG295" s="377" t="s">
        <v>52</v>
      </c>
      <c r="AH295" s="382">
        <v>46045</v>
      </c>
      <c r="AI295" s="377" t="s">
        <v>52</v>
      </c>
      <c r="AJ295" s="381" t="s">
        <v>52</v>
      </c>
      <c r="AK295" s="383">
        <v>46048</v>
      </c>
      <c r="AL295" s="383">
        <v>46049</v>
      </c>
      <c r="AM295" s="381">
        <v>16493</v>
      </c>
      <c r="AN295" s="379">
        <v>46049</v>
      </c>
      <c r="AO295" s="371"/>
      <c r="AP295" s="377"/>
      <c r="AQ295" s="384" t="s">
        <v>52</v>
      </c>
      <c r="AR295" s="371"/>
    </row>
    <row r="296" spans="1:44" ht="53.1" hidden="1" customHeight="1">
      <c r="A296" s="362" t="s">
        <v>45</v>
      </c>
      <c r="B296" s="363" t="s">
        <v>46</v>
      </c>
      <c r="C296" s="362">
        <v>2</v>
      </c>
      <c r="D296" s="364"/>
      <c r="E296" s="365">
        <v>318</v>
      </c>
      <c r="F296" s="364" t="s">
        <v>779</v>
      </c>
      <c r="G296" s="363" t="s">
        <v>994</v>
      </c>
      <c r="H296" s="362" t="s">
        <v>49</v>
      </c>
      <c r="I296" s="366">
        <v>18494997</v>
      </c>
      <c r="J296" s="364" t="s">
        <v>1072</v>
      </c>
      <c r="K296" s="367">
        <v>8100000</v>
      </c>
      <c r="L296" s="368">
        <v>46036</v>
      </c>
      <c r="M296" s="368">
        <v>46370</v>
      </c>
      <c r="N296" s="367">
        <f>ROUND(IFERROR(K296/30*(DAYS360(L296,M296))," "),0)</f>
        <v>89100000</v>
      </c>
      <c r="O296" s="369">
        <v>3164045080</v>
      </c>
      <c r="P296" s="370" t="s">
        <v>996</v>
      </c>
      <c r="Q296" s="371" t="s">
        <v>997</v>
      </c>
      <c r="R296" s="372" t="s">
        <v>229</v>
      </c>
      <c r="S296" s="373" t="s">
        <v>52</v>
      </c>
      <c r="T296" s="374" t="s">
        <v>52</v>
      </c>
      <c r="U296" s="375">
        <v>46041</v>
      </c>
      <c r="V296" s="376" t="s">
        <v>52</v>
      </c>
      <c r="W296" s="370"/>
      <c r="X296" s="377" t="s">
        <v>52</v>
      </c>
      <c r="Y296" s="378" t="s">
        <v>1073</v>
      </c>
      <c r="Z296" s="377"/>
      <c r="AA296" s="379">
        <v>46035</v>
      </c>
      <c r="AB296" s="377">
        <v>16213</v>
      </c>
      <c r="AC296" s="377" t="s">
        <v>52</v>
      </c>
      <c r="AD296" s="377">
        <v>46367</v>
      </c>
      <c r="AE296" s="380" t="s">
        <v>52</v>
      </c>
      <c r="AF296" s="381" t="s">
        <v>1074</v>
      </c>
      <c r="AG296" s="377" t="s">
        <v>52</v>
      </c>
      <c r="AH296" s="382">
        <v>46042</v>
      </c>
      <c r="AI296" s="377" t="s">
        <v>52</v>
      </c>
      <c r="AJ296" s="381" t="s">
        <v>52</v>
      </c>
      <c r="AK296" s="383">
        <v>46042</v>
      </c>
      <c r="AL296" s="383">
        <v>46044</v>
      </c>
      <c r="AM296" s="381">
        <v>16403</v>
      </c>
      <c r="AN296" s="379">
        <v>46045</v>
      </c>
      <c r="AO296" s="371"/>
      <c r="AP296" s="377"/>
      <c r="AQ296" s="384" t="s">
        <v>52</v>
      </c>
      <c r="AR296" s="371"/>
    </row>
    <row r="297" spans="1:44" ht="53.1" hidden="1" customHeight="1">
      <c r="A297" s="362" t="s">
        <v>45</v>
      </c>
      <c r="B297" s="363" t="s">
        <v>46</v>
      </c>
      <c r="C297" s="362">
        <v>5</v>
      </c>
      <c r="D297" s="364" t="s">
        <v>1065</v>
      </c>
      <c r="E297" s="365">
        <v>311</v>
      </c>
      <c r="F297" s="364" t="s">
        <v>779</v>
      </c>
      <c r="G297" s="363" t="s">
        <v>994</v>
      </c>
      <c r="H297" s="362" t="s">
        <v>49</v>
      </c>
      <c r="I297" s="366">
        <v>1094908958</v>
      </c>
      <c r="J297" s="364" t="s">
        <v>1075</v>
      </c>
      <c r="K297" s="367">
        <v>7000000</v>
      </c>
      <c r="L297" s="368">
        <v>46042</v>
      </c>
      <c r="M297" s="368">
        <v>46203</v>
      </c>
      <c r="N297" s="367">
        <v>37333333</v>
      </c>
      <c r="O297" s="369"/>
      <c r="P297" s="370" t="s">
        <v>996</v>
      </c>
      <c r="Q297" s="371" t="s">
        <v>997</v>
      </c>
      <c r="R297" s="372" t="s">
        <v>229</v>
      </c>
      <c r="S297" s="373" t="s">
        <v>1076</v>
      </c>
      <c r="T297" s="374" t="s">
        <v>1077</v>
      </c>
      <c r="U297" s="375">
        <v>46048</v>
      </c>
      <c r="V297" s="376" t="s">
        <v>52</v>
      </c>
      <c r="W297" s="370"/>
      <c r="X297" s="377" t="s">
        <v>52</v>
      </c>
      <c r="Y297" s="378" t="s">
        <v>1078</v>
      </c>
      <c r="Z297" s="377"/>
      <c r="AA297" s="379">
        <v>46048</v>
      </c>
      <c r="AB297" s="377">
        <v>16451</v>
      </c>
      <c r="AC297" s="377" t="s">
        <v>52</v>
      </c>
      <c r="AD297" s="377">
        <v>46038</v>
      </c>
      <c r="AE297" s="380" t="s">
        <v>52</v>
      </c>
      <c r="AF297" s="381" t="s">
        <v>1079</v>
      </c>
      <c r="AG297" s="377" t="s">
        <v>52</v>
      </c>
      <c r="AH297" s="382"/>
      <c r="AI297" s="377" t="s">
        <v>52</v>
      </c>
      <c r="AJ297" s="381" t="s">
        <v>52</v>
      </c>
      <c r="AK297" s="383">
        <v>46052</v>
      </c>
      <c r="AL297" s="383">
        <v>46054</v>
      </c>
      <c r="AM297" s="381" t="s">
        <v>61</v>
      </c>
      <c r="AN297" s="379"/>
      <c r="AO297" s="371"/>
      <c r="AP297" s="377"/>
      <c r="AQ297" s="384" t="s">
        <v>61</v>
      </c>
      <c r="AR297" s="371"/>
    </row>
    <row r="298" spans="1:44" ht="53.1" hidden="1" customHeight="1">
      <c r="A298" s="362" t="s">
        <v>45</v>
      </c>
      <c r="B298" s="363" t="s">
        <v>46</v>
      </c>
      <c r="C298" s="362">
        <v>3</v>
      </c>
      <c r="D298" s="364"/>
      <c r="E298" s="365">
        <v>296</v>
      </c>
      <c r="F298" s="364" t="s">
        <v>779</v>
      </c>
      <c r="G298" s="363" t="s">
        <v>994</v>
      </c>
      <c r="H298" s="362" t="s">
        <v>55</v>
      </c>
      <c r="I298" s="366">
        <v>901051705</v>
      </c>
      <c r="J298" s="364" t="s">
        <v>1080</v>
      </c>
      <c r="K298" s="367">
        <v>13000000</v>
      </c>
      <c r="L298" s="368">
        <v>46042</v>
      </c>
      <c r="M298" s="368">
        <v>46376</v>
      </c>
      <c r="N298" s="367">
        <f>ROUND(IFERROR(K299/30*(DAYS360(L299,M299))," "),0)</f>
        <v>37333333</v>
      </c>
      <c r="O298" s="369"/>
      <c r="P298" s="370" t="s">
        <v>996</v>
      </c>
      <c r="Q298" s="371" t="s">
        <v>997</v>
      </c>
      <c r="R298" s="372" t="s">
        <v>229</v>
      </c>
      <c r="S298" s="373" t="s">
        <v>52</v>
      </c>
      <c r="T298" s="374" t="s">
        <v>52</v>
      </c>
      <c r="U298" s="375">
        <v>46041</v>
      </c>
      <c r="V298" s="376" t="s">
        <v>52</v>
      </c>
      <c r="W298" s="370"/>
      <c r="X298" s="377" t="s">
        <v>52</v>
      </c>
      <c r="Y298" s="378" t="s">
        <v>1081</v>
      </c>
      <c r="Z298" s="377"/>
      <c r="AA298" s="379">
        <v>46039</v>
      </c>
      <c r="AB298" s="377">
        <v>16268</v>
      </c>
      <c r="AC298" s="377" t="s">
        <v>52</v>
      </c>
      <c r="AD298" s="377">
        <v>46035</v>
      </c>
      <c r="AE298" s="380" t="s">
        <v>52</v>
      </c>
      <c r="AF298" s="381" t="s">
        <v>1082</v>
      </c>
      <c r="AG298" s="377" t="s">
        <v>52</v>
      </c>
      <c r="AH298" s="382"/>
      <c r="AI298" s="377" t="s">
        <v>52</v>
      </c>
      <c r="AJ298" s="381" t="s">
        <v>52</v>
      </c>
      <c r="AK298" s="383">
        <v>46051</v>
      </c>
      <c r="AL298" s="383">
        <v>46054</v>
      </c>
      <c r="AM298" s="381" t="s">
        <v>61</v>
      </c>
      <c r="AN298" s="379"/>
      <c r="AO298" s="371"/>
      <c r="AP298" s="377"/>
      <c r="AQ298" s="384" t="s">
        <v>61</v>
      </c>
      <c r="AR298" s="371"/>
    </row>
    <row r="299" spans="1:44" ht="53.1" hidden="1" customHeight="1">
      <c r="A299" s="362" t="s">
        <v>45</v>
      </c>
      <c r="B299" s="363" t="s">
        <v>46</v>
      </c>
      <c r="C299" s="362">
        <v>5</v>
      </c>
      <c r="D299" s="364" t="s">
        <v>1065</v>
      </c>
      <c r="E299" s="365">
        <v>309</v>
      </c>
      <c r="F299" s="364" t="s">
        <v>779</v>
      </c>
      <c r="G299" s="363" t="s">
        <v>994</v>
      </c>
      <c r="H299" s="362" t="s">
        <v>49</v>
      </c>
      <c r="I299" s="366">
        <v>8100628</v>
      </c>
      <c r="J299" s="364" t="s">
        <v>1083</v>
      </c>
      <c r="K299" s="367">
        <v>7000000</v>
      </c>
      <c r="L299" s="368">
        <v>46042</v>
      </c>
      <c r="M299" s="368">
        <v>46203</v>
      </c>
      <c r="N299" s="367">
        <v>37333333</v>
      </c>
      <c r="O299" s="369"/>
      <c r="P299" s="370" t="s">
        <v>996</v>
      </c>
      <c r="Q299" s="371" t="s">
        <v>997</v>
      </c>
      <c r="R299" s="372" t="s">
        <v>229</v>
      </c>
      <c r="S299" s="373" t="s">
        <v>52</v>
      </c>
      <c r="T299" s="374" t="s">
        <v>1077</v>
      </c>
      <c r="U299" s="375">
        <v>46048</v>
      </c>
      <c r="V299" s="376" t="s">
        <v>52</v>
      </c>
      <c r="W299" s="370"/>
      <c r="X299" s="377" t="s">
        <v>52</v>
      </c>
      <c r="Y299" s="378" t="s">
        <v>1084</v>
      </c>
      <c r="Z299" s="377"/>
      <c r="AA299" s="379">
        <v>46048</v>
      </c>
      <c r="AB299" s="377">
        <v>16449</v>
      </c>
      <c r="AC299" s="377" t="s">
        <v>52</v>
      </c>
      <c r="AD299" s="377">
        <v>46038</v>
      </c>
      <c r="AE299" s="380" t="s">
        <v>52</v>
      </c>
      <c r="AF299" s="381" t="s">
        <v>1085</v>
      </c>
      <c r="AG299" s="377" t="s">
        <v>52</v>
      </c>
      <c r="AH299" s="382"/>
      <c r="AI299" s="377" t="s">
        <v>52</v>
      </c>
      <c r="AJ299" s="381" t="s">
        <v>52</v>
      </c>
      <c r="AK299" s="383">
        <v>46051</v>
      </c>
      <c r="AL299" s="383">
        <v>46054</v>
      </c>
      <c r="AM299" s="381" t="s">
        <v>61</v>
      </c>
      <c r="AN299" s="379"/>
      <c r="AO299" s="371"/>
      <c r="AP299" s="377"/>
      <c r="AQ299" s="384" t="s">
        <v>61</v>
      </c>
      <c r="AR299" s="371"/>
    </row>
    <row r="300" spans="1:44" ht="53.1" hidden="1" customHeight="1">
      <c r="A300" s="362" t="s">
        <v>45</v>
      </c>
      <c r="B300" s="363" t="s">
        <v>46</v>
      </c>
      <c r="C300" s="362">
        <v>2</v>
      </c>
      <c r="D300" s="364"/>
      <c r="E300" s="365">
        <v>306</v>
      </c>
      <c r="F300" s="364" t="s">
        <v>779</v>
      </c>
      <c r="G300" s="363" t="s">
        <v>994</v>
      </c>
      <c r="H300" s="362" t="s">
        <v>49</v>
      </c>
      <c r="I300" s="366">
        <v>32150840</v>
      </c>
      <c r="J300" s="364" t="s">
        <v>1086</v>
      </c>
      <c r="K300" s="367">
        <v>8900000</v>
      </c>
      <c r="L300" s="368">
        <v>46036</v>
      </c>
      <c r="M300" s="368">
        <v>46370</v>
      </c>
      <c r="N300" s="367">
        <f>ROUND(IFERROR(K300/30*(DAYS360(L300,M300))," "),0)</f>
        <v>97900000</v>
      </c>
      <c r="O300" s="369">
        <v>3502894636</v>
      </c>
      <c r="P300" s="370" t="s">
        <v>996</v>
      </c>
      <c r="Q300" s="371" t="s">
        <v>997</v>
      </c>
      <c r="R300" s="372" t="s">
        <v>229</v>
      </c>
      <c r="S300" s="373" t="s">
        <v>52</v>
      </c>
      <c r="T300" s="374" t="s">
        <v>52</v>
      </c>
      <c r="U300" s="375">
        <v>46041</v>
      </c>
      <c r="V300" s="376" t="s">
        <v>52</v>
      </c>
      <c r="W300" s="370"/>
      <c r="X300" s="377" t="s">
        <v>52</v>
      </c>
      <c r="Y300" s="378" t="s">
        <v>1087</v>
      </c>
      <c r="Z300" s="377"/>
      <c r="AA300" s="379">
        <v>46035</v>
      </c>
      <c r="AB300" s="377">
        <v>16211</v>
      </c>
      <c r="AC300" s="377" t="s">
        <v>52</v>
      </c>
      <c r="AD300" s="377">
        <v>46367</v>
      </c>
      <c r="AE300" s="380" t="s">
        <v>52</v>
      </c>
      <c r="AF300" s="381" t="s">
        <v>1088</v>
      </c>
      <c r="AG300" s="377" t="s">
        <v>52</v>
      </c>
      <c r="AH300" s="382">
        <v>46042</v>
      </c>
      <c r="AI300" s="377" t="s">
        <v>52</v>
      </c>
      <c r="AJ300" s="381" t="s">
        <v>52</v>
      </c>
      <c r="AK300" s="383">
        <v>46041</v>
      </c>
      <c r="AL300" s="383">
        <v>46042</v>
      </c>
      <c r="AM300" s="381">
        <v>16372</v>
      </c>
      <c r="AN300" s="379">
        <v>46044</v>
      </c>
      <c r="AO300" s="371"/>
      <c r="AP300" s="377"/>
      <c r="AQ300" s="384" t="s">
        <v>52</v>
      </c>
      <c r="AR300" s="371"/>
    </row>
    <row r="301" spans="1:44" ht="53.1" hidden="1" customHeight="1">
      <c r="A301" s="403" t="s">
        <v>128</v>
      </c>
      <c r="B301" s="404" t="s">
        <v>46</v>
      </c>
      <c r="C301" s="405"/>
      <c r="D301" s="405"/>
      <c r="E301" s="424"/>
      <c r="F301" s="408" t="s">
        <v>779</v>
      </c>
      <c r="G301" s="409" t="s">
        <v>1089</v>
      </c>
      <c r="H301" s="410"/>
      <c r="I301" s="410"/>
      <c r="J301" s="393" t="s">
        <v>1090</v>
      </c>
      <c r="K301" s="410"/>
      <c r="L301" s="410"/>
      <c r="M301" s="410"/>
      <c r="N301" s="410"/>
      <c r="O301" s="412"/>
      <c r="P301" s="413"/>
      <c r="Q301" s="410"/>
      <c r="R301" s="406" t="s">
        <v>502</v>
      </c>
      <c r="S301" s="405"/>
      <c r="T301" s="406" t="s">
        <v>215</v>
      </c>
      <c r="U301" s="415">
        <v>46046</v>
      </c>
      <c r="V301" s="405" t="s">
        <v>52</v>
      </c>
      <c r="W301" s="413"/>
      <c r="X301" s="401" t="s">
        <v>52</v>
      </c>
      <c r="Y301" s="416" t="s">
        <v>1091</v>
      </c>
      <c r="Z301" s="401" t="s">
        <v>215</v>
      </c>
      <c r="AA301" s="410"/>
      <c r="AB301" s="401">
        <v>16266</v>
      </c>
      <c r="AC301" s="381" t="s">
        <v>60</v>
      </c>
      <c r="AD301" s="401"/>
      <c r="AE301" s="401" t="s">
        <v>215</v>
      </c>
      <c r="AF301" s="405" t="s">
        <v>1092</v>
      </c>
      <c r="AG301" s="377" t="s">
        <v>52</v>
      </c>
      <c r="AH301" s="401" t="s">
        <v>60</v>
      </c>
      <c r="AI301" s="377" t="s">
        <v>52</v>
      </c>
      <c r="AJ301" s="406" t="s">
        <v>52</v>
      </c>
      <c r="AK301" s="417">
        <v>46048</v>
      </c>
      <c r="AL301" s="417">
        <v>46048</v>
      </c>
      <c r="AM301" s="405">
        <v>16482</v>
      </c>
      <c r="AN301" s="444">
        <v>46049</v>
      </c>
      <c r="AO301" s="416"/>
      <c r="AP301" s="401"/>
      <c r="AQ301" s="384" t="s">
        <v>52</v>
      </c>
      <c r="AR301" s="410"/>
    </row>
    <row r="302" spans="1:44" ht="53.1" hidden="1" customHeight="1">
      <c r="A302" s="362" t="s">
        <v>45</v>
      </c>
      <c r="B302" s="363" t="s">
        <v>46</v>
      </c>
      <c r="C302" s="362">
        <v>4</v>
      </c>
      <c r="D302" s="364" t="s">
        <v>1093</v>
      </c>
      <c r="E302" s="365">
        <v>322</v>
      </c>
      <c r="F302" s="364" t="s">
        <v>779</v>
      </c>
      <c r="G302" s="363" t="s">
        <v>1094</v>
      </c>
      <c r="H302" s="362" t="s">
        <v>49</v>
      </c>
      <c r="I302" s="366">
        <v>1035864902</v>
      </c>
      <c r="J302" s="364" t="s">
        <v>1095</v>
      </c>
      <c r="K302" s="367">
        <v>4000000</v>
      </c>
      <c r="L302" s="368">
        <v>46041</v>
      </c>
      <c r="M302" s="368">
        <v>46203</v>
      </c>
      <c r="N302" s="367">
        <v>21466667</v>
      </c>
      <c r="O302" s="369"/>
      <c r="P302" s="370"/>
      <c r="Q302" s="371"/>
      <c r="R302" s="372" t="s">
        <v>192</v>
      </c>
      <c r="S302" s="373" t="s">
        <v>52</v>
      </c>
      <c r="T302" s="374" t="s">
        <v>52</v>
      </c>
      <c r="U302" s="375">
        <v>46049</v>
      </c>
      <c r="V302" s="376" t="s">
        <v>52</v>
      </c>
      <c r="W302" s="370"/>
      <c r="X302" s="377" t="s">
        <v>80</v>
      </c>
      <c r="Y302" s="378" t="s">
        <v>1096</v>
      </c>
      <c r="Z302" s="377"/>
      <c r="AA302" s="379"/>
      <c r="AB302" s="377">
        <v>16438</v>
      </c>
      <c r="AC302" s="377" t="s">
        <v>52</v>
      </c>
      <c r="AD302" s="377"/>
      <c r="AE302" s="380" t="s">
        <v>52</v>
      </c>
      <c r="AF302" s="381" t="s">
        <v>1097</v>
      </c>
      <c r="AG302" s="377" t="s">
        <v>52</v>
      </c>
      <c r="AH302" s="382">
        <v>46051</v>
      </c>
      <c r="AI302" s="377" t="s">
        <v>52</v>
      </c>
      <c r="AJ302" s="381" t="s">
        <v>52</v>
      </c>
      <c r="AK302" s="383">
        <v>46050</v>
      </c>
      <c r="AL302" s="383">
        <v>46050</v>
      </c>
      <c r="AM302" s="381">
        <v>16547</v>
      </c>
      <c r="AN302" s="379">
        <v>46051</v>
      </c>
      <c r="AO302" s="371"/>
      <c r="AP302" s="377"/>
      <c r="AQ302" s="384" t="s">
        <v>52</v>
      </c>
      <c r="AR302" s="371"/>
    </row>
    <row r="303" spans="1:44" ht="53.1" hidden="1" customHeight="1">
      <c r="A303" s="362" t="s">
        <v>45</v>
      </c>
      <c r="B303" s="363" t="s">
        <v>46</v>
      </c>
      <c r="C303" s="362">
        <v>4</v>
      </c>
      <c r="D303" s="364" t="s">
        <v>1098</v>
      </c>
      <c r="E303" s="365">
        <v>324</v>
      </c>
      <c r="F303" s="364" t="s">
        <v>779</v>
      </c>
      <c r="G303" s="363" t="s">
        <v>1094</v>
      </c>
      <c r="H303" s="362" t="s">
        <v>49</v>
      </c>
      <c r="I303" s="366">
        <v>98569263</v>
      </c>
      <c r="J303" s="364" t="s">
        <v>1099</v>
      </c>
      <c r="K303" s="367">
        <v>8200000</v>
      </c>
      <c r="L303" s="368">
        <v>46041</v>
      </c>
      <c r="M303" s="368">
        <v>46203</v>
      </c>
      <c r="N303" s="367">
        <v>44006667</v>
      </c>
      <c r="O303" s="369"/>
      <c r="P303" s="370"/>
      <c r="Q303" s="371"/>
      <c r="R303" s="372" t="s">
        <v>192</v>
      </c>
      <c r="S303" s="373" t="s">
        <v>52</v>
      </c>
      <c r="T303" s="374" t="s">
        <v>52</v>
      </c>
      <c r="U303" s="375">
        <v>46049</v>
      </c>
      <c r="V303" s="376" t="s">
        <v>52</v>
      </c>
      <c r="W303" s="370" t="s">
        <v>1100</v>
      </c>
      <c r="X303" s="377" t="s">
        <v>52</v>
      </c>
      <c r="Y303" s="378" t="s">
        <v>1101</v>
      </c>
      <c r="Z303" s="377"/>
      <c r="AA303" s="379"/>
      <c r="AB303" s="377">
        <v>16439</v>
      </c>
      <c r="AC303" s="377" t="s">
        <v>52</v>
      </c>
      <c r="AD303" s="377"/>
      <c r="AE303" s="380" t="s">
        <v>52</v>
      </c>
      <c r="AF303" s="381" t="s">
        <v>1102</v>
      </c>
      <c r="AG303" s="377" t="s">
        <v>52</v>
      </c>
      <c r="AH303" s="382">
        <v>46051</v>
      </c>
      <c r="AI303" s="377" t="s">
        <v>52</v>
      </c>
      <c r="AJ303" s="381" t="s">
        <v>52</v>
      </c>
      <c r="AK303" s="383">
        <v>46050</v>
      </c>
      <c r="AL303" s="383">
        <v>46050</v>
      </c>
      <c r="AM303" s="381">
        <v>16538</v>
      </c>
      <c r="AN303" s="379">
        <v>46050</v>
      </c>
      <c r="AO303" s="371"/>
      <c r="AP303" s="377"/>
      <c r="AQ303" s="384" t="s">
        <v>52</v>
      </c>
      <c r="AR303" s="371"/>
    </row>
    <row r="304" spans="1:44" ht="53.1" hidden="1" customHeight="1">
      <c r="A304" s="362" t="s">
        <v>45</v>
      </c>
      <c r="B304" s="363" t="s">
        <v>46</v>
      </c>
      <c r="C304" s="362">
        <v>1</v>
      </c>
      <c r="D304" s="364"/>
      <c r="E304" s="365">
        <v>326</v>
      </c>
      <c r="F304" s="364" t="s">
        <v>779</v>
      </c>
      <c r="G304" s="363" t="s">
        <v>1094</v>
      </c>
      <c r="H304" s="362" t="s">
        <v>49</v>
      </c>
      <c r="I304" s="366">
        <v>1000211313</v>
      </c>
      <c r="J304" s="364" t="s">
        <v>1103</v>
      </c>
      <c r="K304" s="367">
        <v>5690000</v>
      </c>
      <c r="L304" s="368">
        <v>46038</v>
      </c>
      <c r="M304" s="368">
        <v>46296</v>
      </c>
      <c r="N304" s="367">
        <f>ROUND(IFERROR(K304/30*(DAYS360(L304,M304))," "),0)</f>
        <v>48365000</v>
      </c>
      <c r="O304" s="369">
        <v>3113794780</v>
      </c>
      <c r="P304" s="370" t="s">
        <v>1104</v>
      </c>
      <c r="Q304" s="371"/>
      <c r="R304" s="372" t="s">
        <v>130</v>
      </c>
      <c r="S304" s="373" t="s">
        <v>52</v>
      </c>
      <c r="T304" s="374" t="s">
        <v>52</v>
      </c>
      <c r="U304" s="375">
        <v>46041</v>
      </c>
      <c r="V304" s="376" t="s">
        <v>52</v>
      </c>
      <c r="W304" s="370"/>
      <c r="X304" s="377" t="s">
        <v>52</v>
      </c>
      <c r="Y304" s="378" t="s">
        <v>1105</v>
      </c>
      <c r="Z304" s="377"/>
      <c r="AA304" s="379">
        <v>46037</v>
      </c>
      <c r="AB304" s="377">
        <v>16191</v>
      </c>
      <c r="AC304" s="377" t="s">
        <v>52</v>
      </c>
      <c r="AD304" s="377"/>
      <c r="AE304" s="380" t="s">
        <v>52</v>
      </c>
      <c r="AF304" s="381" t="s">
        <v>1106</v>
      </c>
      <c r="AG304" s="377" t="s">
        <v>52</v>
      </c>
      <c r="AH304" s="382">
        <v>46039</v>
      </c>
      <c r="AI304" s="377" t="s">
        <v>52</v>
      </c>
      <c r="AJ304" s="381" t="s">
        <v>52</v>
      </c>
      <c r="AK304" s="383">
        <v>46038</v>
      </c>
      <c r="AL304" s="383">
        <v>46039</v>
      </c>
      <c r="AM304" s="381">
        <v>16333</v>
      </c>
      <c r="AN304" s="379">
        <v>46041</v>
      </c>
      <c r="AO304" s="371"/>
      <c r="AP304" s="377"/>
      <c r="AQ304" s="384" t="s">
        <v>52</v>
      </c>
      <c r="AR304" s="371"/>
    </row>
    <row r="305" spans="1:44" ht="53.1" hidden="1" customHeight="1">
      <c r="A305" s="362" t="s">
        <v>45</v>
      </c>
      <c r="B305" s="363" t="s">
        <v>46</v>
      </c>
      <c r="C305" s="362">
        <v>1</v>
      </c>
      <c r="D305" s="364"/>
      <c r="E305" s="365">
        <v>325</v>
      </c>
      <c r="F305" s="364" t="s">
        <v>779</v>
      </c>
      <c r="G305" s="363" t="s">
        <v>1094</v>
      </c>
      <c r="H305" s="362" t="s">
        <v>49</v>
      </c>
      <c r="I305" s="366">
        <v>49743949</v>
      </c>
      <c r="J305" s="364" t="s">
        <v>1107</v>
      </c>
      <c r="K305" s="367">
        <v>8750000</v>
      </c>
      <c r="L305" s="368">
        <v>46038</v>
      </c>
      <c r="M305" s="368">
        <v>46296</v>
      </c>
      <c r="N305" s="367">
        <f>ROUND(IFERROR(K305/30*(DAYS360(L305,M305))," "),0)</f>
        <v>74375000</v>
      </c>
      <c r="O305" s="369">
        <v>3212619743</v>
      </c>
      <c r="P305" s="370" t="s">
        <v>1104</v>
      </c>
      <c r="Q305" s="371"/>
      <c r="R305" s="372" t="s">
        <v>130</v>
      </c>
      <c r="S305" s="373" t="s">
        <v>52</v>
      </c>
      <c r="T305" s="374" t="s">
        <v>52</v>
      </c>
      <c r="U305" s="375">
        <v>46041</v>
      </c>
      <c r="V305" s="376" t="s">
        <v>52</v>
      </c>
      <c r="W305" s="370"/>
      <c r="X305" s="377" t="s">
        <v>52</v>
      </c>
      <c r="Y305" s="378" t="s">
        <v>1108</v>
      </c>
      <c r="Z305" s="377"/>
      <c r="AA305" s="379">
        <v>46037</v>
      </c>
      <c r="AB305" s="377">
        <v>16192</v>
      </c>
      <c r="AC305" s="377" t="s">
        <v>52</v>
      </c>
      <c r="AD305" s="377"/>
      <c r="AE305" s="380" t="s">
        <v>52</v>
      </c>
      <c r="AF305" s="381" t="s">
        <v>1109</v>
      </c>
      <c r="AG305" s="377" t="s">
        <v>52</v>
      </c>
      <c r="AH305" s="382">
        <v>46039</v>
      </c>
      <c r="AI305" s="377" t="s">
        <v>52</v>
      </c>
      <c r="AJ305" s="381" t="s">
        <v>52</v>
      </c>
      <c r="AK305" s="383">
        <v>46041</v>
      </c>
      <c r="AL305" s="383">
        <v>46041</v>
      </c>
      <c r="AM305" s="381">
        <v>16344</v>
      </c>
      <c r="AN305" s="379">
        <v>46042</v>
      </c>
      <c r="AO305" s="371"/>
      <c r="AP305" s="377"/>
      <c r="AQ305" s="384" t="s">
        <v>52</v>
      </c>
      <c r="AR305" s="371"/>
    </row>
    <row r="306" spans="1:44" ht="53.1" hidden="1" customHeight="1">
      <c r="A306" s="362" t="s">
        <v>45</v>
      </c>
      <c r="B306" s="363" t="s">
        <v>46</v>
      </c>
      <c r="C306" s="362">
        <v>3</v>
      </c>
      <c r="D306" s="364" t="s">
        <v>1110</v>
      </c>
      <c r="E306" s="365">
        <v>323</v>
      </c>
      <c r="F306" s="364" t="s">
        <v>779</v>
      </c>
      <c r="G306" s="363" t="s">
        <v>1094</v>
      </c>
      <c r="H306" s="362" t="s">
        <v>49</v>
      </c>
      <c r="I306" s="366"/>
      <c r="J306" s="364" t="s">
        <v>1111</v>
      </c>
      <c r="K306" s="367">
        <v>8200000</v>
      </c>
      <c r="L306" s="368">
        <v>46028</v>
      </c>
      <c r="M306" s="368">
        <v>46326</v>
      </c>
      <c r="N306" s="367">
        <f>ROUND(IFERROR(K307/30*(DAYS360(L307,M307))," "),0)</f>
        <v>38500000</v>
      </c>
      <c r="O306" s="369"/>
      <c r="P306" s="370"/>
      <c r="Q306" s="371"/>
      <c r="R306" s="372" t="s">
        <v>71</v>
      </c>
      <c r="S306" s="373" t="s">
        <v>52</v>
      </c>
      <c r="T306" s="374" t="s">
        <v>52</v>
      </c>
      <c r="U306" s="375">
        <v>46041</v>
      </c>
      <c r="V306" s="376" t="s">
        <v>52</v>
      </c>
      <c r="W306" s="370" t="s">
        <v>666</v>
      </c>
      <c r="X306" s="377" t="s">
        <v>52</v>
      </c>
      <c r="Y306" s="378" t="s">
        <v>1112</v>
      </c>
      <c r="Z306" s="377"/>
      <c r="AA306" s="379">
        <v>46043</v>
      </c>
      <c r="AB306" s="377">
        <v>16374</v>
      </c>
      <c r="AC306" s="377" t="s">
        <v>52</v>
      </c>
      <c r="AD306" s="377"/>
      <c r="AE306" s="380" t="s">
        <v>52</v>
      </c>
      <c r="AF306" s="381" t="s">
        <v>1113</v>
      </c>
      <c r="AG306" s="377" t="s">
        <v>52</v>
      </c>
      <c r="AH306" s="382">
        <v>46047</v>
      </c>
      <c r="AI306" s="377" t="s">
        <v>52</v>
      </c>
      <c r="AJ306" s="381" t="s">
        <v>52</v>
      </c>
      <c r="AK306" s="383">
        <v>46046</v>
      </c>
      <c r="AL306" s="383">
        <v>46046</v>
      </c>
      <c r="AM306" s="381">
        <v>16489</v>
      </c>
      <c r="AN306" s="379">
        <v>46049</v>
      </c>
      <c r="AO306" s="371"/>
      <c r="AP306" s="377"/>
      <c r="AQ306" s="384" t="s">
        <v>52</v>
      </c>
      <c r="AR306" s="371"/>
    </row>
    <row r="307" spans="1:44" ht="53.1" hidden="1" customHeight="1">
      <c r="A307" s="362" t="s">
        <v>45</v>
      </c>
      <c r="B307" s="363" t="s">
        <v>46</v>
      </c>
      <c r="C307" s="362">
        <v>2</v>
      </c>
      <c r="D307" s="364"/>
      <c r="E307" s="365">
        <v>341</v>
      </c>
      <c r="F307" s="364" t="s">
        <v>779</v>
      </c>
      <c r="G307" s="363" t="s">
        <v>1114</v>
      </c>
      <c r="H307" s="362" t="s">
        <v>49</v>
      </c>
      <c r="I307" s="366">
        <v>1123621206</v>
      </c>
      <c r="J307" s="364" t="s">
        <v>1115</v>
      </c>
      <c r="K307" s="367">
        <v>7000000</v>
      </c>
      <c r="L307" s="368">
        <v>46037</v>
      </c>
      <c r="M307" s="368">
        <v>46203</v>
      </c>
      <c r="N307" s="367">
        <f>ROUND(IFERROR(K307/30*(DAYS360(L307,M307))," "),0)</f>
        <v>38500000</v>
      </c>
      <c r="O307" s="369">
        <v>3006009660</v>
      </c>
      <c r="P307" s="370" t="s">
        <v>1116</v>
      </c>
      <c r="Q307" s="371"/>
      <c r="R307" s="372" t="s">
        <v>92</v>
      </c>
      <c r="S307" s="373" t="s">
        <v>52</v>
      </c>
      <c r="T307" s="374" t="s">
        <v>52</v>
      </c>
      <c r="U307" s="375">
        <v>46041</v>
      </c>
      <c r="V307" s="376" t="s">
        <v>52</v>
      </c>
      <c r="W307" s="370"/>
      <c r="X307" s="377" t="s">
        <v>52</v>
      </c>
      <c r="Y307" s="378" t="s">
        <v>1117</v>
      </c>
      <c r="Z307" s="377"/>
      <c r="AA307" s="379">
        <v>46037</v>
      </c>
      <c r="AB307" s="377">
        <v>16262</v>
      </c>
      <c r="AC307" s="377" t="s">
        <v>52</v>
      </c>
      <c r="AD307" s="377"/>
      <c r="AE307" s="380" t="s">
        <v>52</v>
      </c>
      <c r="AF307" s="381" t="s">
        <v>1118</v>
      </c>
      <c r="AG307" s="377" t="s">
        <v>52</v>
      </c>
      <c r="AH307" s="382" t="s">
        <v>152</v>
      </c>
      <c r="AI307" s="377" t="s">
        <v>52</v>
      </c>
      <c r="AJ307" s="381" t="s">
        <v>52</v>
      </c>
      <c r="AK307" s="383">
        <v>46038</v>
      </c>
      <c r="AL307" s="383">
        <v>46038</v>
      </c>
      <c r="AM307" s="381">
        <v>16323</v>
      </c>
      <c r="AN307" s="379">
        <v>46042</v>
      </c>
      <c r="AO307" s="379">
        <v>46053</v>
      </c>
      <c r="AP307" s="377" t="s">
        <v>61</v>
      </c>
      <c r="AQ307" s="384" t="s">
        <v>52</v>
      </c>
      <c r="AR307" s="371" t="s">
        <v>1119</v>
      </c>
    </row>
    <row r="308" spans="1:44" ht="53.1" hidden="1" customHeight="1">
      <c r="A308" s="362" t="s">
        <v>45</v>
      </c>
      <c r="B308" s="363" t="s">
        <v>46</v>
      </c>
      <c r="C308" s="362">
        <v>4</v>
      </c>
      <c r="D308" s="364" t="s">
        <v>1120</v>
      </c>
      <c r="E308" s="365">
        <v>339</v>
      </c>
      <c r="F308" s="364" t="s">
        <v>779</v>
      </c>
      <c r="G308" s="363" t="s">
        <v>1114</v>
      </c>
      <c r="H308" s="362" t="s">
        <v>90</v>
      </c>
      <c r="I308" s="366">
        <v>52388593</v>
      </c>
      <c r="J308" s="364" t="s">
        <v>1121</v>
      </c>
      <c r="K308" s="367">
        <v>7500000</v>
      </c>
      <c r="L308" s="368">
        <v>46048</v>
      </c>
      <c r="M308" s="368">
        <v>46203</v>
      </c>
      <c r="N308" s="367">
        <v>58066667</v>
      </c>
      <c r="O308" s="369"/>
      <c r="P308" s="370"/>
      <c r="Q308" s="371"/>
      <c r="R308" s="372" t="s">
        <v>51</v>
      </c>
      <c r="S308" s="373" t="s">
        <v>52</v>
      </c>
      <c r="T308" s="374" t="s">
        <v>52</v>
      </c>
      <c r="U308" s="375">
        <v>46049</v>
      </c>
      <c r="V308" s="376" t="s">
        <v>52</v>
      </c>
      <c r="W308" s="370"/>
      <c r="X308" s="377" t="s">
        <v>80</v>
      </c>
      <c r="Y308" s="378" t="s">
        <v>1122</v>
      </c>
      <c r="Z308" s="377"/>
      <c r="AA308" s="379"/>
      <c r="AB308" s="377">
        <v>16156</v>
      </c>
      <c r="AC308" s="377" t="s">
        <v>52</v>
      </c>
      <c r="AD308" s="377"/>
      <c r="AE308" s="380" t="s">
        <v>52</v>
      </c>
      <c r="AF308" s="381" t="s">
        <v>1123</v>
      </c>
      <c r="AG308" s="377" t="s">
        <v>52</v>
      </c>
      <c r="AH308" s="382"/>
      <c r="AI308" s="377" t="s">
        <v>52</v>
      </c>
      <c r="AJ308" s="381" t="s">
        <v>80</v>
      </c>
      <c r="AK308" s="383">
        <v>46052</v>
      </c>
      <c r="AL308" s="383">
        <v>46052</v>
      </c>
      <c r="AM308" s="381" t="s">
        <v>61</v>
      </c>
      <c r="AN308" s="379"/>
      <c r="AO308" s="371"/>
      <c r="AP308" s="377"/>
      <c r="AQ308" s="384" t="s">
        <v>61</v>
      </c>
      <c r="AR308" s="371"/>
    </row>
    <row r="309" spans="1:44" ht="53.1" hidden="1" customHeight="1">
      <c r="A309" s="362" t="s">
        <v>45</v>
      </c>
      <c r="B309" s="363" t="s">
        <v>46</v>
      </c>
      <c r="C309" s="362">
        <v>3</v>
      </c>
      <c r="D309" s="364"/>
      <c r="E309" s="365">
        <v>342</v>
      </c>
      <c r="F309" s="364" t="s">
        <v>779</v>
      </c>
      <c r="G309" s="363" t="s">
        <v>1114</v>
      </c>
      <c r="H309" s="362" t="s">
        <v>49</v>
      </c>
      <c r="I309" s="366">
        <v>1032466680</v>
      </c>
      <c r="J309" s="364" t="s">
        <v>1124</v>
      </c>
      <c r="K309" s="367">
        <v>7500000</v>
      </c>
      <c r="L309" s="368">
        <v>46037</v>
      </c>
      <c r="M309" s="368">
        <v>46218</v>
      </c>
      <c r="N309" s="367">
        <f>ROUND(IFERROR(K310/30*(DAYS360(L310,M310))," "),0)</f>
        <v>36000000</v>
      </c>
      <c r="O309" s="369"/>
      <c r="P309" s="370"/>
      <c r="Q309" s="371"/>
      <c r="R309" s="372" t="s">
        <v>71</v>
      </c>
      <c r="S309" s="373" t="s">
        <v>52</v>
      </c>
      <c r="T309" s="374" t="s">
        <v>52</v>
      </c>
      <c r="U309" s="375">
        <v>46041</v>
      </c>
      <c r="V309" s="376" t="s">
        <v>52</v>
      </c>
      <c r="W309" s="370" t="s">
        <v>1125</v>
      </c>
      <c r="X309" s="377" t="s">
        <v>52</v>
      </c>
      <c r="Y309" s="378" t="s">
        <v>1126</v>
      </c>
      <c r="Z309" s="377"/>
      <c r="AA309" s="379">
        <v>46038</v>
      </c>
      <c r="AB309" s="377">
        <v>16295</v>
      </c>
      <c r="AC309" s="377" t="s">
        <v>52</v>
      </c>
      <c r="AD309" s="377"/>
      <c r="AE309" s="380" t="s">
        <v>52</v>
      </c>
      <c r="AF309" s="381" t="s">
        <v>1127</v>
      </c>
      <c r="AG309" s="377" t="s">
        <v>52</v>
      </c>
      <c r="AH309" s="382">
        <v>46039</v>
      </c>
      <c r="AI309" s="377" t="s">
        <v>52</v>
      </c>
      <c r="AJ309" s="381" t="s">
        <v>52</v>
      </c>
      <c r="AK309" s="383">
        <v>46041</v>
      </c>
      <c r="AL309" s="383">
        <v>46041</v>
      </c>
      <c r="AM309" s="381">
        <v>16346</v>
      </c>
      <c r="AN309" s="379">
        <v>46043</v>
      </c>
      <c r="AO309" s="371"/>
      <c r="AP309" s="377"/>
      <c r="AQ309" s="384" t="s">
        <v>52</v>
      </c>
      <c r="AR309" s="371"/>
    </row>
    <row r="310" spans="1:44" ht="53.1" hidden="1" customHeight="1">
      <c r="A310" s="362" t="s">
        <v>45</v>
      </c>
      <c r="B310" s="363" t="s">
        <v>46</v>
      </c>
      <c r="C310" s="362">
        <v>3</v>
      </c>
      <c r="D310" s="364"/>
      <c r="E310" s="365">
        <v>334</v>
      </c>
      <c r="F310" s="364" t="s">
        <v>779</v>
      </c>
      <c r="G310" s="363" t="s">
        <v>1114</v>
      </c>
      <c r="H310" s="362" t="s">
        <v>49</v>
      </c>
      <c r="I310" s="366">
        <v>24577107</v>
      </c>
      <c r="J310" s="364" t="s">
        <v>1128</v>
      </c>
      <c r="K310" s="367">
        <v>6000000</v>
      </c>
      <c r="L310" s="368">
        <v>46042</v>
      </c>
      <c r="M310" s="368">
        <v>46223</v>
      </c>
      <c r="N310" s="367">
        <f>ROUND(IFERROR(K311/30*(DAYS360(L311,M311))," "),0)</f>
        <v>55680000</v>
      </c>
      <c r="O310" s="369"/>
      <c r="P310" s="370"/>
      <c r="Q310" s="371"/>
      <c r="R310" s="372" t="s">
        <v>71</v>
      </c>
      <c r="S310" s="373" t="s">
        <v>52</v>
      </c>
      <c r="T310" s="374" t="s">
        <v>52</v>
      </c>
      <c r="U310" s="375">
        <v>46045</v>
      </c>
      <c r="V310" s="376" t="s">
        <v>52</v>
      </c>
      <c r="W310" s="370" t="s">
        <v>666</v>
      </c>
      <c r="X310" s="377" t="s">
        <v>52</v>
      </c>
      <c r="Y310" s="378" t="s">
        <v>1129</v>
      </c>
      <c r="Z310" s="377" t="s">
        <v>52</v>
      </c>
      <c r="AA310" s="379"/>
      <c r="AB310" s="377">
        <v>16300</v>
      </c>
      <c r="AC310" s="377" t="s">
        <v>52</v>
      </c>
      <c r="AD310" s="377"/>
      <c r="AE310" s="380" t="s">
        <v>52</v>
      </c>
      <c r="AF310" s="381" t="s">
        <v>1130</v>
      </c>
      <c r="AG310" s="377" t="s">
        <v>52</v>
      </c>
      <c r="AH310" s="382">
        <v>46048</v>
      </c>
      <c r="AI310" s="377" t="s">
        <v>52</v>
      </c>
      <c r="AJ310" s="381" t="s">
        <v>52</v>
      </c>
      <c r="AK310" s="383">
        <v>46046</v>
      </c>
      <c r="AL310" s="383">
        <v>46047</v>
      </c>
      <c r="AM310" s="381">
        <v>16461</v>
      </c>
      <c r="AN310" s="379">
        <v>46047</v>
      </c>
      <c r="AO310" s="371"/>
      <c r="AP310" s="377"/>
      <c r="AQ310" s="384" t="s">
        <v>52</v>
      </c>
      <c r="AR310" s="371"/>
    </row>
    <row r="311" spans="1:44" ht="53.1" hidden="1" customHeight="1">
      <c r="A311" s="362" t="s">
        <v>45</v>
      </c>
      <c r="B311" s="363" t="s">
        <v>46</v>
      </c>
      <c r="C311" s="362">
        <v>2</v>
      </c>
      <c r="D311" s="364"/>
      <c r="E311" s="365">
        <v>338</v>
      </c>
      <c r="F311" s="364" t="s">
        <v>779</v>
      </c>
      <c r="G311" s="363" t="s">
        <v>1114</v>
      </c>
      <c r="H311" s="362" t="s">
        <v>49</v>
      </c>
      <c r="I311" s="366">
        <v>1024513865</v>
      </c>
      <c r="J311" s="364" t="s">
        <v>1131</v>
      </c>
      <c r="K311" s="367">
        <v>9600000</v>
      </c>
      <c r="L311" s="368">
        <v>46028</v>
      </c>
      <c r="M311" s="368">
        <v>46203</v>
      </c>
      <c r="N311" s="367">
        <f>ROUND(IFERROR(K311/30*(DAYS360(L311,M311))," "),0)</f>
        <v>55680000</v>
      </c>
      <c r="O311" s="369">
        <v>3203613282</v>
      </c>
      <c r="P311" s="370" t="s">
        <v>1116</v>
      </c>
      <c r="Q311" s="371"/>
      <c r="R311" s="372" t="s">
        <v>92</v>
      </c>
      <c r="S311" s="373" t="s">
        <v>52</v>
      </c>
      <c r="T311" s="374" t="s">
        <v>52</v>
      </c>
      <c r="U311" s="375">
        <v>46041</v>
      </c>
      <c r="V311" s="376" t="s">
        <v>52</v>
      </c>
      <c r="W311" s="370"/>
      <c r="X311" s="377" t="s">
        <v>52</v>
      </c>
      <c r="Y311" s="378" t="s">
        <v>1132</v>
      </c>
      <c r="Z311" s="377"/>
      <c r="AA311" s="379">
        <v>46037</v>
      </c>
      <c r="AB311" s="377">
        <v>16261</v>
      </c>
      <c r="AC311" s="377" t="s">
        <v>52</v>
      </c>
      <c r="AD311" s="377"/>
      <c r="AE311" s="380" t="s">
        <v>52</v>
      </c>
      <c r="AF311" s="381" t="s">
        <v>1133</v>
      </c>
      <c r="AG311" s="377" t="s">
        <v>52</v>
      </c>
      <c r="AH311" s="382">
        <v>46038</v>
      </c>
      <c r="AI311" s="377" t="s">
        <v>52</v>
      </c>
      <c r="AJ311" s="381" t="s">
        <v>52</v>
      </c>
      <c r="AK311" s="383">
        <v>46037</v>
      </c>
      <c r="AL311" s="383">
        <v>46039</v>
      </c>
      <c r="AM311" s="381">
        <v>16324</v>
      </c>
      <c r="AN311" s="379">
        <v>46042</v>
      </c>
      <c r="AO311" s="379">
        <v>46053</v>
      </c>
      <c r="AP311" s="377" t="s">
        <v>61</v>
      </c>
      <c r="AQ311" s="384" t="s">
        <v>52</v>
      </c>
      <c r="AR311" s="379">
        <v>46040</v>
      </c>
    </row>
    <row r="312" spans="1:44" ht="53.1" hidden="1" customHeight="1">
      <c r="A312" s="362" t="s">
        <v>45</v>
      </c>
      <c r="B312" s="363" t="s">
        <v>46</v>
      </c>
      <c r="C312" s="362">
        <v>3</v>
      </c>
      <c r="D312" s="364"/>
      <c r="E312" s="365">
        <v>344</v>
      </c>
      <c r="F312" s="364" t="s">
        <v>779</v>
      </c>
      <c r="G312" s="363" t="s">
        <v>1114</v>
      </c>
      <c r="H312" s="362" t="s">
        <v>49</v>
      </c>
      <c r="I312" s="366">
        <v>1014193094</v>
      </c>
      <c r="J312" s="364" t="s">
        <v>1134</v>
      </c>
      <c r="K312" s="367">
        <v>7500000</v>
      </c>
      <c r="L312" s="368">
        <v>46042</v>
      </c>
      <c r="M312" s="368">
        <v>46223</v>
      </c>
      <c r="N312" s="367">
        <f>ROUND(IFERROR(K314/30*(DAYS360(L314,M314))," "),0)</f>
        <v>38500000</v>
      </c>
      <c r="O312" s="369"/>
      <c r="P312" s="370"/>
      <c r="Q312" s="371"/>
      <c r="R312" s="372" t="s">
        <v>200</v>
      </c>
      <c r="S312" s="373" t="s">
        <v>52</v>
      </c>
      <c r="T312" s="374" t="s">
        <v>52</v>
      </c>
      <c r="U312" s="375"/>
      <c r="V312" s="376" t="s">
        <v>52</v>
      </c>
      <c r="W312" s="370"/>
      <c r="X312" s="377" t="s">
        <v>80</v>
      </c>
      <c r="Y312" s="378"/>
      <c r="Z312" s="377"/>
      <c r="AA312" s="379"/>
      <c r="AB312" s="377">
        <v>16296</v>
      </c>
      <c r="AC312" s="377" t="s">
        <v>52</v>
      </c>
      <c r="AD312" s="377"/>
      <c r="AE312" s="380" t="s">
        <v>52</v>
      </c>
      <c r="AF312" s="381" t="s">
        <v>1135</v>
      </c>
      <c r="AG312" s="377" t="s">
        <v>52</v>
      </c>
      <c r="AH312" s="382">
        <v>46044</v>
      </c>
      <c r="AI312" s="377" t="s">
        <v>52</v>
      </c>
      <c r="AJ312" s="381" t="s">
        <v>52</v>
      </c>
      <c r="AK312" s="383">
        <v>46046</v>
      </c>
      <c r="AL312" s="383">
        <v>46048</v>
      </c>
      <c r="AM312" s="381">
        <v>16481</v>
      </c>
      <c r="AN312" s="379">
        <v>46049</v>
      </c>
      <c r="AO312" s="371"/>
      <c r="AP312" s="377"/>
      <c r="AQ312" s="384" t="s">
        <v>52</v>
      </c>
      <c r="AR312" s="371"/>
    </row>
    <row r="313" spans="1:44" ht="53.1" hidden="1" customHeight="1">
      <c r="A313" s="362" t="s">
        <v>45</v>
      </c>
      <c r="B313" s="363" t="s">
        <v>46</v>
      </c>
      <c r="C313" s="362">
        <v>2</v>
      </c>
      <c r="D313" s="364"/>
      <c r="E313" s="365">
        <v>336</v>
      </c>
      <c r="F313" s="364" t="s">
        <v>779</v>
      </c>
      <c r="G313" s="363" t="s">
        <v>1114</v>
      </c>
      <c r="H313" s="362" t="s">
        <v>49</v>
      </c>
      <c r="I313" s="366">
        <v>1110485189</v>
      </c>
      <c r="J313" s="364" t="s">
        <v>1136</v>
      </c>
      <c r="K313" s="367">
        <v>7000000</v>
      </c>
      <c r="L313" s="368">
        <v>46030</v>
      </c>
      <c r="M313" s="368">
        <v>46203</v>
      </c>
      <c r="N313" s="367">
        <f>ROUND(IFERROR(K313/30*(DAYS360(L313,M313))," "),0)</f>
        <v>40133333</v>
      </c>
      <c r="O313" s="369"/>
      <c r="P313" s="370"/>
      <c r="Q313" s="371"/>
      <c r="R313" s="372" t="s">
        <v>71</v>
      </c>
      <c r="S313" s="373" t="s">
        <v>52</v>
      </c>
      <c r="T313" s="374" t="s">
        <v>52</v>
      </c>
      <c r="U313" s="375">
        <v>46046</v>
      </c>
      <c r="V313" s="376" t="s">
        <v>52</v>
      </c>
      <c r="W313" s="370" t="s">
        <v>666</v>
      </c>
      <c r="X313" s="377" t="s">
        <v>52</v>
      </c>
      <c r="Y313" s="378" t="s">
        <v>1137</v>
      </c>
      <c r="Z313" s="377" t="s">
        <v>52</v>
      </c>
      <c r="AA313" s="379"/>
      <c r="AB313" s="377">
        <v>16334</v>
      </c>
      <c r="AC313" s="377" t="s">
        <v>52</v>
      </c>
      <c r="AD313" s="377"/>
      <c r="AE313" s="380" t="s">
        <v>52</v>
      </c>
      <c r="AF313" s="381" t="s">
        <v>1138</v>
      </c>
      <c r="AG313" s="377" t="s">
        <v>52</v>
      </c>
      <c r="AH313" s="382">
        <v>46048</v>
      </c>
      <c r="AI313" s="377" t="s">
        <v>52</v>
      </c>
      <c r="AJ313" s="381" t="s">
        <v>52</v>
      </c>
      <c r="AK313" s="383">
        <v>46049</v>
      </c>
      <c r="AL313" s="383">
        <v>46049</v>
      </c>
      <c r="AM313" s="381">
        <v>16501</v>
      </c>
      <c r="AN313" s="379">
        <v>46049</v>
      </c>
      <c r="AO313" s="371"/>
      <c r="AP313" s="377"/>
      <c r="AQ313" s="384" t="s">
        <v>52</v>
      </c>
      <c r="AR313" s="371"/>
    </row>
    <row r="314" spans="1:44" ht="53.1" hidden="1" customHeight="1">
      <c r="A314" s="362" t="s">
        <v>45</v>
      </c>
      <c r="B314" s="363" t="s">
        <v>46</v>
      </c>
      <c r="C314" s="362">
        <v>2</v>
      </c>
      <c r="D314" s="364"/>
      <c r="E314" s="365">
        <v>335</v>
      </c>
      <c r="F314" s="364" t="s">
        <v>779</v>
      </c>
      <c r="G314" s="363" t="s">
        <v>1114</v>
      </c>
      <c r="H314" s="362" t="s">
        <v>49</v>
      </c>
      <c r="I314" s="366">
        <v>1043004138</v>
      </c>
      <c r="J314" s="364" t="s">
        <v>1139</v>
      </c>
      <c r="K314" s="367">
        <v>7000000</v>
      </c>
      <c r="L314" s="368">
        <v>46037</v>
      </c>
      <c r="M314" s="368">
        <v>46203</v>
      </c>
      <c r="N314" s="367">
        <f>ROUND(IFERROR(K314/30*(DAYS360(L314,M314))," "),0)</f>
        <v>38500000</v>
      </c>
      <c r="O314" s="369">
        <v>3013660477</v>
      </c>
      <c r="P314" s="370" t="s">
        <v>1116</v>
      </c>
      <c r="Q314" s="371"/>
      <c r="R314" s="372" t="s">
        <v>92</v>
      </c>
      <c r="S314" s="373" t="s">
        <v>52</v>
      </c>
      <c r="T314" s="374" t="s">
        <v>52</v>
      </c>
      <c r="U314" s="375">
        <v>46041</v>
      </c>
      <c r="V314" s="376" t="s">
        <v>52</v>
      </c>
      <c r="W314" s="370"/>
      <c r="X314" s="377" t="s">
        <v>52</v>
      </c>
      <c r="Y314" s="378" t="s">
        <v>1140</v>
      </c>
      <c r="Z314" s="377"/>
      <c r="AA314" s="379">
        <v>46038</v>
      </c>
      <c r="AB314" s="377">
        <v>16280</v>
      </c>
      <c r="AC314" s="377" t="s">
        <v>52</v>
      </c>
      <c r="AD314" s="377"/>
      <c r="AE314" s="380" t="s">
        <v>52</v>
      </c>
      <c r="AF314" s="381" t="s">
        <v>1141</v>
      </c>
      <c r="AG314" s="377" t="s">
        <v>52</v>
      </c>
      <c r="AH314" s="382">
        <v>46041</v>
      </c>
      <c r="AI314" s="377" t="s">
        <v>52</v>
      </c>
      <c r="AJ314" s="381" t="s">
        <v>52</v>
      </c>
      <c r="AK314" s="383">
        <v>46039</v>
      </c>
      <c r="AL314" s="383">
        <v>46039</v>
      </c>
      <c r="AM314" s="381">
        <v>16337</v>
      </c>
      <c r="AN314" s="379">
        <v>46042</v>
      </c>
      <c r="AO314" s="379">
        <v>46053</v>
      </c>
      <c r="AP314" s="377" t="s">
        <v>61</v>
      </c>
      <c r="AQ314" s="384" t="s">
        <v>52</v>
      </c>
      <c r="AR314" s="446">
        <v>46041</v>
      </c>
    </row>
    <row r="315" spans="1:44" ht="53.1" hidden="1" customHeight="1">
      <c r="A315" s="362" t="s">
        <v>45</v>
      </c>
      <c r="B315" s="363" t="s">
        <v>46</v>
      </c>
      <c r="C315" s="362">
        <v>2</v>
      </c>
      <c r="D315" s="364"/>
      <c r="E315" s="365">
        <v>340</v>
      </c>
      <c r="F315" s="364" t="s">
        <v>779</v>
      </c>
      <c r="G315" s="363" t="s">
        <v>1114</v>
      </c>
      <c r="H315" s="362" t="s">
        <v>49</v>
      </c>
      <c r="I315" s="366">
        <v>1004037270</v>
      </c>
      <c r="J315" s="364" t="s">
        <v>1142</v>
      </c>
      <c r="K315" s="367">
        <v>9600000</v>
      </c>
      <c r="L315" s="368">
        <v>46028</v>
      </c>
      <c r="M315" s="368">
        <v>46203</v>
      </c>
      <c r="N315" s="367">
        <f>ROUND(IFERROR(K315/30*(DAYS360(L315,M315))," "),0)</f>
        <v>55680000</v>
      </c>
      <c r="O315" s="369">
        <v>3022184713</v>
      </c>
      <c r="P315" s="370" t="s">
        <v>1116</v>
      </c>
      <c r="Q315" s="371"/>
      <c r="R315" s="372" t="s">
        <v>92</v>
      </c>
      <c r="S315" s="373" t="s">
        <v>52</v>
      </c>
      <c r="T315" s="374" t="s">
        <v>52</v>
      </c>
      <c r="U315" s="375">
        <v>46042</v>
      </c>
      <c r="V315" s="376" t="s">
        <v>52</v>
      </c>
      <c r="W315" s="370"/>
      <c r="X315" s="377" t="s">
        <v>52</v>
      </c>
      <c r="Y315" s="378" t="s">
        <v>1143</v>
      </c>
      <c r="Z315" s="377"/>
      <c r="AA315" s="379">
        <v>46037</v>
      </c>
      <c r="AB315" s="377">
        <v>16263</v>
      </c>
      <c r="AC315" s="377" t="s">
        <v>52</v>
      </c>
      <c r="AD315" s="377"/>
      <c r="AE315" s="380" t="s">
        <v>52</v>
      </c>
      <c r="AF315" s="381" t="s">
        <v>1144</v>
      </c>
      <c r="AG315" s="377" t="s">
        <v>52</v>
      </c>
      <c r="AH315" s="382">
        <v>46039</v>
      </c>
      <c r="AI315" s="377" t="s">
        <v>52</v>
      </c>
      <c r="AJ315" s="381" t="s">
        <v>52</v>
      </c>
      <c r="AK315" s="383">
        <v>46038</v>
      </c>
      <c r="AL315" s="383">
        <v>46037</v>
      </c>
      <c r="AM315" s="381">
        <v>16335</v>
      </c>
      <c r="AN315" s="379">
        <v>46042</v>
      </c>
      <c r="AO315" s="379">
        <v>46053</v>
      </c>
      <c r="AP315" s="377" t="s">
        <v>61</v>
      </c>
      <c r="AQ315" s="384" t="s">
        <v>52</v>
      </c>
      <c r="AR315" s="379">
        <v>46041</v>
      </c>
    </row>
    <row r="316" spans="1:44" ht="53.1" hidden="1" customHeight="1">
      <c r="A316" s="362" t="s">
        <v>45</v>
      </c>
      <c r="B316" s="363" t="s">
        <v>46</v>
      </c>
      <c r="C316" s="362">
        <v>2</v>
      </c>
      <c r="D316" s="364"/>
      <c r="E316" s="365">
        <v>331</v>
      </c>
      <c r="F316" s="364" t="s">
        <v>779</v>
      </c>
      <c r="G316" s="363" t="s">
        <v>1114</v>
      </c>
      <c r="H316" s="362" t="s">
        <v>49</v>
      </c>
      <c r="I316" s="366">
        <v>1000016727</v>
      </c>
      <c r="J316" s="364" t="s">
        <v>1145</v>
      </c>
      <c r="K316" s="367">
        <v>7000000</v>
      </c>
      <c r="L316" s="368">
        <v>46037</v>
      </c>
      <c r="M316" s="368">
        <v>46203</v>
      </c>
      <c r="N316" s="367">
        <f>ROUND(IFERROR(K316/30*(DAYS360(L316,M316))," "),0)</f>
        <v>38500000</v>
      </c>
      <c r="O316" s="369">
        <v>3505211627</v>
      </c>
      <c r="P316" s="370" t="s">
        <v>1116</v>
      </c>
      <c r="Q316" s="371"/>
      <c r="R316" s="372" t="s">
        <v>92</v>
      </c>
      <c r="S316" s="373" t="s">
        <v>52</v>
      </c>
      <c r="T316" s="374" t="s">
        <v>52</v>
      </c>
      <c r="U316" s="375">
        <v>46041</v>
      </c>
      <c r="V316" s="376" t="s">
        <v>52</v>
      </c>
      <c r="W316" s="370"/>
      <c r="X316" s="377" t="s">
        <v>52</v>
      </c>
      <c r="Y316" s="378" t="s">
        <v>1146</v>
      </c>
      <c r="Z316" s="377"/>
      <c r="AA316" s="379">
        <v>46037</v>
      </c>
      <c r="AB316" s="377">
        <v>16264</v>
      </c>
      <c r="AC316" s="377" t="s">
        <v>52</v>
      </c>
      <c r="AD316" s="377"/>
      <c r="AE316" s="380" t="s">
        <v>52</v>
      </c>
      <c r="AF316" s="381" t="s">
        <v>1147</v>
      </c>
      <c r="AG316" s="377" t="s">
        <v>52</v>
      </c>
      <c r="AH316" s="382" t="s">
        <v>152</v>
      </c>
      <c r="AI316" s="377" t="s">
        <v>52</v>
      </c>
      <c r="AJ316" s="381" t="s">
        <v>52</v>
      </c>
      <c r="AK316" s="383">
        <v>46038</v>
      </c>
      <c r="AL316" s="383">
        <v>46037</v>
      </c>
      <c r="AM316" s="381">
        <v>16322</v>
      </c>
      <c r="AN316" s="379">
        <v>46042</v>
      </c>
      <c r="AO316" s="379">
        <v>46053</v>
      </c>
      <c r="AP316" s="377" t="s">
        <v>61</v>
      </c>
      <c r="AQ316" s="384" t="s">
        <v>52</v>
      </c>
      <c r="AR316" s="371" t="s">
        <v>1119</v>
      </c>
    </row>
    <row r="317" spans="1:44" ht="53.1" hidden="1" customHeight="1">
      <c r="A317" s="362" t="s">
        <v>45</v>
      </c>
      <c r="B317" s="363" t="s">
        <v>46</v>
      </c>
      <c r="C317" s="362">
        <v>3</v>
      </c>
      <c r="D317" s="364" t="s">
        <v>1148</v>
      </c>
      <c r="E317" s="365">
        <v>337</v>
      </c>
      <c r="F317" s="364" t="s">
        <v>779</v>
      </c>
      <c r="G317" s="363" t="s">
        <v>1114</v>
      </c>
      <c r="H317" s="362" t="s">
        <v>49</v>
      </c>
      <c r="I317" s="366">
        <v>1017247666</v>
      </c>
      <c r="J317" s="364" t="s">
        <v>1149</v>
      </c>
      <c r="K317" s="367">
        <v>7500000</v>
      </c>
      <c r="L317" s="368">
        <v>46042</v>
      </c>
      <c r="M317" s="368">
        <v>46223</v>
      </c>
      <c r="N317" s="367">
        <f>ROUND(IFERROR(K318/30*(DAYS360(L318,M318))," "),0)</f>
        <v>39000000</v>
      </c>
      <c r="O317" s="369"/>
      <c r="P317" s="370"/>
      <c r="Q317" s="371"/>
      <c r="R317" s="372" t="s">
        <v>71</v>
      </c>
      <c r="S317" s="373" t="s">
        <v>52</v>
      </c>
      <c r="T317" s="374" t="s">
        <v>52</v>
      </c>
      <c r="U317" s="375">
        <v>46041</v>
      </c>
      <c r="V317" s="376" t="s">
        <v>52</v>
      </c>
      <c r="W317" s="370" t="s">
        <v>666</v>
      </c>
      <c r="X317" s="377" t="s">
        <v>52</v>
      </c>
      <c r="Y317" s="378" t="s">
        <v>1150</v>
      </c>
      <c r="Z317" s="377"/>
      <c r="AA317" s="379">
        <v>46039</v>
      </c>
      <c r="AB317" s="377">
        <v>16294</v>
      </c>
      <c r="AC317" s="377" t="s">
        <v>52</v>
      </c>
      <c r="AD317" s="377"/>
      <c r="AE317" s="380" t="s">
        <v>52</v>
      </c>
      <c r="AF317" s="381" t="s">
        <v>1151</v>
      </c>
      <c r="AG317" s="377" t="s">
        <v>52</v>
      </c>
      <c r="AH317" s="382">
        <v>46041</v>
      </c>
      <c r="AI317" s="377" t="s">
        <v>52</v>
      </c>
      <c r="AJ317" s="381" t="s">
        <v>52</v>
      </c>
      <c r="AK317" s="383">
        <v>46041</v>
      </c>
      <c r="AL317" s="383">
        <v>46041</v>
      </c>
      <c r="AM317" s="381">
        <v>16379</v>
      </c>
      <c r="AN317" s="379">
        <v>46043</v>
      </c>
      <c r="AO317" s="371"/>
      <c r="AP317" s="377"/>
      <c r="AQ317" s="384" t="s">
        <v>52</v>
      </c>
      <c r="AR317" s="371"/>
    </row>
    <row r="318" spans="1:44" ht="53.1" hidden="1" customHeight="1">
      <c r="A318" s="362" t="s">
        <v>45</v>
      </c>
      <c r="B318" s="363" t="s">
        <v>46</v>
      </c>
      <c r="C318" s="362">
        <v>3</v>
      </c>
      <c r="D318" s="364" t="s">
        <v>1152</v>
      </c>
      <c r="E318" s="365">
        <v>330</v>
      </c>
      <c r="F318" s="364" t="s">
        <v>779</v>
      </c>
      <c r="G318" s="363" t="s">
        <v>1114</v>
      </c>
      <c r="H318" s="362" t="s">
        <v>49</v>
      </c>
      <c r="I318" s="366">
        <v>43221455</v>
      </c>
      <c r="J318" s="364" t="s">
        <v>1153</v>
      </c>
      <c r="K318" s="367">
        <v>6500000</v>
      </c>
      <c r="L318" s="368">
        <v>46037</v>
      </c>
      <c r="M318" s="368">
        <v>46218</v>
      </c>
      <c r="N318" s="367">
        <f>ROUND(IFERROR(K319/30*(DAYS360(L319,M319))," "),0)</f>
        <v>40500000</v>
      </c>
      <c r="O318" s="369"/>
      <c r="P318" s="370"/>
      <c r="Q318" s="371"/>
      <c r="R318" s="372" t="s">
        <v>71</v>
      </c>
      <c r="S318" s="373" t="s">
        <v>52</v>
      </c>
      <c r="T318" s="374" t="s">
        <v>52</v>
      </c>
      <c r="U318" s="375">
        <v>46041</v>
      </c>
      <c r="V318" s="376" t="s">
        <v>52</v>
      </c>
      <c r="W318" s="370" t="s">
        <v>666</v>
      </c>
      <c r="X318" s="377" t="s">
        <v>52</v>
      </c>
      <c r="Y318" s="378" t="s">
        <v>1154</v>
      </c>
      <c r="Z318" s="377"/>
      <c r="AA318" s="379">
        <v>46041</v>
      </c>
      <c r="AB318" s="377">
        <v>16293</v>
      </c>
      <c r="AC318" s="377" t="s">
        <v>52</v>
      </c>
      <c r="AD318" s="377"/>
      <c r="AE318" s="380" t="s">
        <v>52</v>
      </c>
      <c r="AF318" s="381" t="s">
        <v>1155</v>
      </c>
      <c r="AG318" s="377" t="s">
        <v>52</v>
      </c>
      <c r="AH318" s="382">
        <v>46042</v>
      </c>
      <c r="AI318" s="377" t="s">
        <v>52</v>
      </c>
      <c r="AJ318" s="381" t="s">
        <v>52</v>
      </c>
      <c r="AK318" s="383">
        <v>46042</v>
      </c>
      <c r="AL318" s="383">
        <v>46043</v>
      </c>
      <c r="AM318" s="381">
        <v>16393</v>
      </c>
      <c r="AN318" s="379">
        <v>46046</v>
      </c>
      <c r="AO318" s="371"/>
      <c r="AP318" s="377"/>
      <c r="AQ318" s="384" t="s">
        <v>52</v>
      </c>
      <c r="AR318" s="371"/>
    </row>
    <row r="319" spans="1:44" ht="53.1" hidden="1" customHeight="1">
      <c r="A319" s="362" t="s">
        <v>45</v>
      </c>
      <c r="B319" s="363" t="s">
        <v>46</v>
      </c>
      <c r="C319" s="362">
        <v>2</v>
      </c>
      <c r="D319" s="364"/>
      <c r="E319" s="365">
        <v>333</v>
      </c>
      <c r="F319" s="364" t="s">
        <v>779</v>
      </c>
      <c r="G319" s="363" t="s">
        <v>1114</v>
      </c>
      <c r="H319" s="362" t="s">
        <v>49</v>
      </c>
      <c r="I319" s="366">
        <v>1026289222</v>
      </c>
      <c r="J319" s="364" t="s">
        <v>1156</v>
      </c>
      <c r="K319" s="367">
        <v>7500000</v>
      </c>
      <c r="L319" s="368">
        <v>46040</v>
      </c>
      <c r="M319" s="368">
        <v>46203</v>
      </c>
      <c r="N319" s="367">
        <f t="shared" ref="N319:N327" si="9">ROUND(IFERROR(K319/30*(DAYS360(L319,M319))," "),0)</f>
        <v>40500000</v>
      </c>
      <c r="O319" s="369">
        <v>3223020811</v>
      </c>
      <c r="P319" s="370" t="s">
        <v>1116</v>
      </c>
      <c r="Q319" s="371"/>
      <c r="R319" s="372" t="s">
        <v>92</v>
      </c>
      <c r="S319" s="373" t="s">
        <v>52</v>
      </c>
      <c r="T319" s="374" t="s">
        <v>52</v>
      </c>
      <c r="U319" s="375">
        <v>46041</v>
      </c>
      <c r="V319" s="376" t="s">
        <v>52</v>
      </c>
      <c r="W319" s="370"/>
      <c r="X319" s="377" t="s">
        <v>52</v>
      </c>
      <c r="Y319" s="378" t="s">
        <v>1157</v>
      </c>
      <c r="Z319" s="377"/>
      <c r="AA319" s="379">
        <v>46042</v>
      </c>
      <c r="AB319" s="377">
        <v>16265</v>
      </c>
      <c r="AC319" s="377" t="s">
        <v>52</v>
      </c>
      <c r="AD319" s="377"/>
      <c r="AE319" s="380" t="s">
        <v>52</v>
      </c>
      <c r="AF319" s="381" t="s">
        <v>1158</v>
      </c>
      <c r="AG319" s="377" t="s">
        <v>52</v>
      </c>
      <c r="AH319" s="382">
        <v>46042</v>
      </c>
      <c r="AI319" s="377" t="s">
        <v>52</v>
      </c>
      <c r="AJ319" s="381" t="s">
        <v>52</v>
      </c>
      <c r="AK319" s="383">
        <v>46044</v>
      </c>
      <c r="AL319" s="383">
        <v>46044</v>
      </c>
      <c r="AM319" s="381">
        <v>16404</v>
      </c>
      <c r="AN319" s="379">
        <v>46045</v>
      </c>
      <c r="AO319" s="379">
        <v>46053</v>
      </c>
      <c r="AP319" s="377" t="s">
        <v>61</v>
      </c>
      <c r="AQ319" s="384" t="s">
        <v>52</v>
      </c>
      <c r="AR319" s="379">
        <v>46045</v>
      </c>
    </row>
    <row r="320" spans="1:44" ht="53.1" hidden="1" customHeight="1">
      <c r="A320" s="362" t="s">
        <v>45</v>
      </c>
      <c r="B320" s="363" t="s">
        <v>46</v>
      </c>
      <c r="C320" s="362">
        <v>1</v>
      </c>
      <c r="D320" s="364"/>
      <c r="E320" s="365">
        <v>332</v>
      </c>
      <c r="F320" s="364" t="s">
        <v>779</v>
      </c>
      <c r="G320" s="363" t="s">
        <v>1114</v>
      </c>
      <c r="H320" s="362" t="s">
        <v>49</v>
      </c>
      <c r="I320" s="366">
        <v>80825440</v>
      </c>
      <c r="J320" s="364" t="s">
        <v>1159</v>
      </c>
      <c r="K320" s="367">
        <v>4000000</v>
      </c>
      <c r="L320" s="368">
        <v>46029</v>
      </c>
      <c r="M320" s="368">
        <v>46203</v>
      </c>
      <c r="N320" s="367">
        <f t="shared" si="9"/>
        <v>23066667</v>
      </c>
      <c r="O320" s="369">
        <v>3177084008</v>
      </c>
      <c r="P320" s="370" t="s">
        <v>1116</v>
      </c>
      <c r="Q320" s="371"/>
      <c r="R320" s="372" t="s">
        <v>92</v>
      </c>
      <c r="S320" s="373" t="s">
        <v>52</v>
      </c>
      <c r="T320" s="374" t="s">
        <v>52</v>
      </c>
      <c r="U320" s="375">
        <v>46041</v>
      </c>
      <c r="V320" s="376" t="s">
        <v>52</v>
      </c>
      <c r="W320" s="370"/>
      <c r="X320" s="377" t="s">
        <v>52</v>
      </c>
      <c r="Y320" s="378" t="s">
        <v>1160</v>
      </c>
      <c r="Z320" s="377"/>
      <c r="AA320" s="379">
        <v>46031</v>
      </c>
      <c r="AB320" s="377">
        <v>16155</v>
      </c>
      <c r="AC320" s="377" t="s">
        <v>52</v>
      </c>
      <c r="AD320" s="377"/>
      <c r="AE320" s="380" t="s">
        <v>52</v>
      </c>
      <c r="AF320" s="381" t="s">
        <v>1161</v>
      </c>
      <c r="AG320" s="377" t="s">
        <v>52</v>
      </c>
      <c r="AH320" s="382">
        <v>46032</v>
      </c>
      <c r="AI320" s="377" t="s">
        <v>52</v>
      </c>
      <c r="AJ320" s="381" t="s">
        <v>52</v>
      </c>
      <c r="AK320" s="383">
        <v>46037</v>
      </c>
      <c r="AL320" s="383">
        <v>46037</v>
      </c>
      <c r="AM320" s="381">
        <v>16300</v>
      </c>
      <c r="AN320" s="379">
        <v>46038</v>
      </c>
      <c r="AO320" s="379">
        <v>46053</v>
      </c>
      <c r="AP320" s="377" t="s">
        <v>61</v>
      </c>
      <c r="AQ320" s="384" t="s">
        <v>52</v>
      </c>
      <c r="AR320" s="379">
        <v>46038</v>
      </c>
    </row>
    <row r="321" spans="1:44" ht="53.1" hidden="1" customHeight="1">
      <c r="A321" s="362" t="s">
        <v>45</v>
      </c>
      <c r="B321" s="363" t="s">
        <v>46</v>
      </c>
      <c r="C321" s="362">
        <v>1</v>
      </c>
      <c r="D321" s="364" t="s">
        <v>1162</v>
      </c>
      <c r="E321" s="365">
        <v>343</v>
      </c>
      <c r="F321" s="364" t="s">
        <v>779</v>
      </c>
      <c r="G321" s="363" t="s">
        <v>1114</v>
      </c>
      <c r="H321" s="362" t="s">
        <v>49</v>
      </c>
      <c r="I321" s="366">
        <v>1128414898</v>
      </c>
      <c r="J321" s="364" t="s">
        <v>1163</v>
      </c>
      <c r="K321" s="367">
        <v>11000000</v>
      </c>
      <c r="L321" s="368">
        <v>46035</v>
      </c>
      <c r="M321" s="368">
        <v>46203</v>
      </c>
      <c r="N321" s="367">
        <f t="shared" si="9"/>
        <v>61233333</v>
      </c>
      <c r="O321" s="369">
        <v>3005877730</v>
      </c>
      <c r="P321" s="370" t="s">
        <v>1116</v>
      </c>
      <c r="Q321" s="371"/>
      <c r="R321" s="372" t="s">
        <v>192</v>
      </c>
      <c r="S321" s="373" t="s">
        <v>52</v>
      </c>
      <c r="T321" s="374" t="s">
        <v>80</v>
      </c>
      <c r="U321" s="375">
        <v>46041</v>
      </c>
      <c r="V321" s="376" t="s">
        <v>52</v>
      </c>
      <c r="W321" s="370"/>
      <c r="X321" s="377" t="s">
        <v>52</v>
      </c>
      <c r="Y321" s="378" t="s">
        <v>1164</v>
      </c>
      <c r="Z321" s="377"/>
      <c r="AA321" s="379">
        <v>46031</v>
      </c>
      <c r="AB321" s="377">
        <v>16157</v>
      </c>
      <c r="AC321" s="377" t="s">
        <v>52</v>
      </c>
      <c r="AD321" s="377"/>
      <c r="AE321" s="380" t="s">
        <v>52</v>
      </c>
      <c r="AF321" s="381" t="s">
        <v>1165</v>
      </c>
      <c r="AG321" s="377" t="s">
        <v>52</v>
      </c>
      <c r="AH321" s="382">
        <v>46036</v>
      </c>
      <c r="AI321" s="377" t="s">
        <v>52</v>
      </c>
      <c r="AJ321" s="381" t="s">
        <v>52</v>
      </c>
      <c r="AK321" s="383">
        <v>46036</v>
      </c>
      <c r="AL321" s="383">
        <v>46036</v>
      </c>
      <c r="AM321" s="381">
        <v>16286</v>
      </c>
      <c r="AN321" s="379">
        <v>46037</v>
      </c>
      <c r="AO321" s="371"/>
      <c r="AP321" s="377"/>
      <c r="AQ321" s="384" t="s">
        <v>52</v>
      </c>
      <c r="AR321" s="371"/>
    </row>
    <row r="322" spans="1:44" ht="53.1" hidden="1" customHeight="1">
      <c r="A322" s="362" t="s">
        <v>45</v>
      </c>
      <c r="B322" s="363" t="s">
        <v>46</v>
      </c>
      <c r="C322" s="362">
        <v>1</v>
      </c>
      <c r="D322" s="364"/>
      <c r="E322" s="365">
        <v>349</v>
      </c>
      <c r="F322" s="364" t="s">
        <v>1166</v>
      </c>
      <c r="G322" s="363" t="s">
        <v>1167</v>
      </c>
      <c r="H322" s="362" t="s">
        <v>49</v>
      </c>
      <c r="I322" s="366">
        <v>98635092</v>
      </c>
      <c r="J322" s="364" t="s">
        <v>1168</v>
      </c>
      <c r="K322" s="367">
        <v>7000000</v>
      </c>
      <c r="L322" s="368">
        <v>46024</v>
      </c>
      <c r="M322" s="368">
        <v>46387</v>
      </c>
      <c r="N322" s="367">
        <f t="shared" si="9"/>
        <v>83766667</v>
      </c>
      <c r="O322" s="369">
        <v>3153440541</v>
      </c>
      <c r="P322" s="370" t="s">
        <v>1104</v>
      </c>
      <c r="Q322" s="371"/>
      <c r="R322" s="372" t="s">
        <v>200</v>
      </c>
      <c r="S322" s="373" t="s">
        <v>52</v>
      </c>
      <c r="T322" s="374" t="s">
        <v>52</v>
      </c>
      <c r="U322" s="375">
        <v>46041</v>
      </c>
      <c r="V322" s="376" t="s">
        <v>52</v>
      </c>
      <c r="W322" s="370"/>
      <c r="X322" s="377" t="s">
        <v>52</v>
      </c>
      <c r="Y322" s="378" t="s">
        <v>1169</v>
      </c>
      <c r="Z322" s="377"/>
      <c r="AA322" s="379">
        <v>46028</v>
      </c>
      <c r="AB322" s="377">
        <v>16017</v>
      </c>
      <c r="AC322" s="377" t="s">
        <v>52</v>
      </c>
      <c r="AD322" s="377"/>
      <c r="AE322" s="380" t="s">
        <v>52</v>
      </c>
      <c r="AF322" s="381" t="s">
        <v>1170</v>
      </c>
      <c r="AG322" s="377" t="s">
        <v>52</v>
      </c>
      <c r="AH322" s="382">
        <v>46029</v>
      </c>
      <c r="AI322" s="377" t="s">
        <v>52</v>
      </c>
      <c r="AJ322" s="381" t="s">
        <v>52</v>
      </c>
      <c r="AK322" s="383">
        <v>46028</v>
      </c>
      <c r="AL322" s="383">
        <v>46028</v>
      </c>
      <c r="AM322" s="381">
        <v>16219</v>
      </c>
      <c r="AN322" s="379">
        <v>46029</v>
      </c>
      <c r="AO322" s="371"/>
      <c r="AP322" s="377"/>
      <c r="AQ322" s="384" t="s">
        <v>52</v>
      </c>
      <c r="AR322" s="371"/>
    </row>
    <row r="323" spans="1:44" ht="53.1" hidden="1" customHeight="1">
      <c r="A323" s="362" t="s">
        <v>45</v>
      </c>
      <c r="B323" s="363" t="s">
        <v>46</v>
      </c>
      <c r="C323" s="362">
        <v>2</v>
      </c>
      <c r="D323" s="364"/>
      <c r="E323" s="365">
        <v>351</v>
      </c>
      <c r="F323" s="364" t="s">
        <v>1166</v>
      </c>
      <c r="G323" s="363" t="s">
        <v>1167</v>
      </c>
      <c r="H323" s="362" t="s">
        <v>49</v>
      </c>
      <c r="I323" s="366">
        <v>55230986</v>
      </c>
      <c r="J323" s="364" t="s">
        <v>1171</v>
      </c>
      <c r="K323" s="367">
        <v>5650000</v>
      </c>
      <c r="L323" s="368">
        <v>46036</v>
      </c>
      <c r="M323" s="368">
        <v>46383</v>
      </c>
      <c r="N323" s="367">
        <f t="shared" si="9"/>
        <v>64598333</v>
      </c>
      <c r="O323" s="369">
        <v>3107604317</v>
      </c>
      <c r="P323" s="370"/>
      <c r="Q323" s="371"/>
      <c r="R323" s="372" t="s">
        <v>200</v>
      </c>
      <c r="S323" s="373" t="s">
        <v>52</v>
      </c>
      <c r="T323" s="374" t="s">
        <v>52</v>
      </c>
      <c r="U323" s="375">
        <v>46041</v>
      </c>
      <c r="V323" s="376" t="s">
        <v>52</v>
      </c>
      <c r="W323" s="370"/>
      <c r="X323" s="377" t="s">
        <v>52</v>
      </c>
      <c r="Y323" s="378" t="s">
        <v>1172</v>
      </c>
      <c r="Z323" s="377"/>
      <c r="AA323" s="379">
        <v>46037</v>
      </c>
      <c r="AB323" s="377">
        <v>16188</v>
      </c>
      <c r="AC323" s="377" t="s">
        <v>52</v>
      </c>
      <c r="AD323" s="377"/>
      <c r="AE323" s="380" t="s">
        <v>52</v>
      </c>
      <c r="AF323" s="381" t="s">
        <v>1173</v>
      </c>
      <c r="AG323" s="377" t="s">
        <v>52</v>
      </c>
      <c r="AH323" s="382">
        <v>46039</v>
      </c>
      <c r="AI323" s="377" t="s">
        <v>52</v>
      </c>
      <c r="AJ323" s="381" t="s">
        <v>52</v>
      </c>
      <c r="AK323" s="383">
        <v>46041</v>
      </c>
      <c r="AL323" s="383">
        <v>46041</v>
      </c>
      <c r="AM323" s="381">
        <v>16347</v>
      </c>
      <c r="AN323" s="379">
        <v>46043</v>
      </c>
      <c r="AO323" s="371"/>
      <c r="AP323" s="377"/>
      <c r="AQ323" s="384" t="s">
        <v>52</v>
      </c>
      <c r="AR323" s="371"/>
    </row>
    <row r="324" spans="1:44" ht="53.1" hidden="1" customHeight="1">
      <c r="A324" s="362" t="s">
        <v>45</v>
      </c>
      <c r="B324" s="363" t="s">
        <v>46</v>
      </c>
      <c r="C324" s="362">
        <v>1</v>
      </c>
      <c r="D324" s="364"/>
      <c r="E324" s="365">
        <v>356</v>
      </c>
      <c r="F324" s="364" t="s">
        <v>1166</v>
      </c>
      <c r="G324" s="363" t="s">
        <v>1167</v>
      </c>
      <c r="H324" s="362" t="s">
        <v>49</v>
      </c>
      <c r="I324" s="366">
        <v>71268595</v>
      </c>
      <c r="J324" s="364" t="s">
        <v>1174</v>
      </c>
      <c r="K324" s="367">
        <v>10000000</v>
      </c>
      <c r="L324" s="368">
        <v>46030</v>
      </c>
      <c r="M324" s="368">
        <v>46203</v>
      </c>
      <c r="N324" s="367">
        <f t="shared" si="9"/>
        <v>57333333</v>
      </c>
      <c r="O324" s="369">
        <v>3128532244</v>
      </c>
      <c r="P324" s="370" t="s">
        <v>1104</v>
      </c>
      <c r="Q324" s="371"/>
      <c r="R324" s="372" t="s">
        <v>192</v>
      </c>
      <c r="S324" s="373" t="s">
        <v>52</v>
      </c>
      <c r="T324" s="374" t="s">
        <v>52</v>
      </c>
      <c r="U324" s="375">
        <v>46041</v>
      </c>
      <c r="V324" s="376" t="s">
        <v>52</v>
      </c>
      <c r="W324" s="370"/>
      <c r="X324" s="377" t="s">
        <v>52</v>
      </c>
      <c r="Y324" s="378" t="s">
        <v>1175</v>
      </c>
      <c r="Z324" s="377"/>
      <c r="AA324" s="379">
        <v>46035</v>
      </c>
      <c r="AB324" s="377">
        <v>16046</v>
      </c>
      <c r="AC324" s="377" t="s">
        <v>52</v>
      </c>
      <c r="AD324" s="377"/>
      <c r="AE324" s="380" t="s">
        <v>52</v>
      </c>
      <c r="AF324" s="381" t="s">
        <v>1176</v>
      </c>
      <c r="AG324" s="377" t="s">
        <v>52</v>
      </c>
      <c r="AH324" s="382">
        <v>46037</v>
      </c>
      <c r="AI324" s="377" t="s">
        <v>52</v>
      </c>
      <c r="AJ324" s="381" t="s">
        <v>52</v>
      </c>
      <c r="AK324" s="383">
        <v>46037</v>
      </c>
      <c r="AL324" s="383">
        <v>46037</v>
      </c>
      <c r="AM324" s="381">
        <v>16298</v>
      </c>
      <c r="AN324" s="379">
        <v>46038</v>
      </c>
      <c r="AO324" s="371"/>
      <c r="AP324" s="377"/>
      <c r="AQ324" s="384" t="s">
        <v>52</v>
      </c>
      <c r="AR324" s="371"/>
    </row>
    <row r="325" spans="1:44" ht="53.1" hidden="1" customHeight="1">
      <c r="A325" s="362" t="s">
        <v>45</v>
      </c>
      <c r="B325" s="363" t="s">
        <v>46</v>
      </c>
      <c r="C325" s="362">
        <v>1</v>
      </c>
      <c r="D325" s="364"/>
      <c r="E325" s="365">
        <v>353</v>
      </c>
      <c r="F325" s="364" t="s">
        <v>1166</v>
      </c>
      <c r="G325" s="363" t="s">
        <v>1167</v>
      </c>
      <c r="H325" s="362" t="s">
        <v>49</v>
      </c>
      <c r="I325" s="366">
        <v>80118030</v>
      </c>
      <c r="J325" s="364" t="s">
        <v>1177</v>
      </c>
      <c r="K325" s="367">
        <v>12000000</v>
      </c>
      <c r="L325" s="368">
        <v>46030</v>
      </c>
      <c r="M325" s="368">
        <v>46363</v>
      </c>
      <c r="N325" s="367">
        <f t="shared" si="9"/>
        <v>131600000</v>
      </c>
      <c r="O325" s="369">
        <v>3202194551</v>
      </c>
      <c r="P325" s="370" t="s">
        <v>1104</v>
      </c>
      <c r="Q325" s="371"/>
      <c r="R325" s="372" t="s">
        <v>130</v>
      </c>
      <c r="S325" s="373" t="s">
        <v>52</v>
      </c>
      <c r="T325" s="374" t="s">
        <v>52</v>
      </c>
      <c r="U325" s="375">
        <v>46041</v>
      </c>
      <c r="V325" s="376" t="s">
        <v>52</v>
      </c>
      <c r="W325" s="370"/>
      <c r="X325" s="377" t="s">
        <v>52</v>
      </c>
      <c r="Y325" s="378" t="s">
        <v>1178</v>
      </c>
      <c r="Z325" s="377"/>
      <c r="AA325" s="379">
        <v>46028</v>
      </c>
      <c r="AB325" s="377">
        <v>16016</v>
      </c>
      <c r="AC325" s="377" t="s">
        <v>52</v>
      </c>
      <c r="AD325" s="377"/>
      <c r="AE325" s="380" t="s">
        <v>52</v>
      </c>
      <c r="AF325" s="381" t="s">
        <v>1179</v>
      </c>
      <c r="AG325" s="377" t="s">
        <v>52</v>
      </c>
      <c r="AH325" s="382">
        <v>46029</v>
      </c>
      <c r="AI325" s="377" t="s">
        <v>52</v>
      </c>
      <c r="AJ325" s="381" t="s">
        <v>52</v>
      </c>
      <c r="AK325" s="383">
        <v>46028</v>
      </c>
      <c r="AL325" s="383">
        <v>46028</v>
      </c>
      <c r="AM325" s="381">
        <v>16218</v>
      </c>
      <c r="AN325" s="379">
        <v>46029</v>
      </c>
      <c r="AO325" s="371">
        <v>46030</v>
      </c>
      <c r="AP325" s="377" t="s">
        <v>52</v>
      </c>
      <c r="AQ325" s="384" t="s">
        <v>52</v>
      </c>
      <c r="AR325" s="371"/>
    </row>
    <row r="326" spans="1:44" ht="53.1" hidden="1" customHeight="1">
      <c r="A326" s="362" t="s">
        <v>45</v>
      </c>
      <c r="B326" s="363" t="s">
        <v>46</v>
      </c>
      <c r="C326" s="362">
        <v>2</v>
      </c>
      <c r="D326" s="364"/>
      <c r="E326" s="365">
        <v>358</v>
      </c>
      <c r="F326" s="364" t="s">
        <v>1166</v>
      </c>
      <c r="G326" s="363" t="s">
        <v>1167</v>
      </c>
      <c r="H326" s="362" t="s">
        <v>49</v>
      </c>
      <c r="I326" s="366">
        <v>1097036517</v>
      </c>
      <c r="J326" s="364" t="s">
        <v>1180</v>
      </c>
      <c r="K326" s="367">
        <v>8000000</v>
      </c>
      <c r="L326" s="368">
        <v>46031</v>
      </c>
      <c r="M326" s="368">
        <v>46265</v>
      </c>
      <c r="N326" s="367">
        <f t="shared" si="9"/>
        <v>61866667</v>
      </c>
      <c r="O326" s="369">
        <v>3016330990</v>
      </c>
      <c r="P326" s="370"/>
      <c r="Q326" s="371"/>
      <c r="R326" s="372" t="s">
        <v>200</v>
      </c>
      <c r="S326" s="373" t="s">
        <v>52</v>
      </c>
      <c r="T326" s="374" t="s">
        <v>52</v>
      </c>
      <c r="U326" s="375">
        <v>46041</v>
      </c>
      <c r="V326" s="376" t="s">
        <v>52</v>
      </c>
      <c r="W326" s="370"/>
      <c r="X326" s="377" t="s">
        <v>80</v>
      </c>
      <c r="Y326" s="378" t="s">
        <v>1181</v>
      </c>
      <c r="Z326" s="377"/>
      <c r="AA326" s="379">
        <v>46043</v>
      </c>
      <c r="AB326" s="377">
        <v>16292</v>
      </c>
      <c r="AC326" s="377" t="s">
        <v>52</v>
      </c>
      <c r="AD326" s="377"/>
      <c r="AE326" s="380" t="s">
        <v>52</v>
      </c>
      <c r="AF326" s="381" t="s">
        <v>1182</v>
      </c>
      <c r="AG326" s="377" t="s">
        <v>52</v>
      </c>
      <c r="AH326" s="382" t="s">
        <v>152</v>
      </c>
      <c r="AI326" s="377" t="s">
        <v>52</v>
      </c>
      <c r="AJ326" s="381" t="s">
        <v>52</v>
      </c>
      <c r="AK326" s="383">
        <v>46045</v>
      </c>
      <c r="AL326" s="383">
        <v>46046</v>
      </c>
      <c r="AM326" s="381">
        <v>16443</v>
      </c>
      <c r="AN326" s="379">
        <v>46047</v>
      </c>
      <c r="AO326" s="371"/>
      <c r="AP326" s="377"/>
      <c r="AQ326" s="384" t="s">
        <v>52</v>
      </c>
      <c r="AR326" s="371"/>
    </row>
    <row r="327" spans="1:44" ht="53.1" hidden="1" customHeight="1">
      <c r="A327" s="362" t="s">
        <v>45</v>
      </c>
      <c r="B327" s="363" t="s">
        <v>46</v>
      </c>
      <c r="C327" s="362">
        <v>7</v>
      </c>
      <c r="D327" s="364"/>
      <c r="E327" s="365" t="s">
        <v>570</v>
      </c>
      <c r="F327" s="364" t="s">
        <v>1166</v>
      </c>
      <c r="G327" s="363" t="s">
        <v>1167</v>
      </c>
      <c r="H327" s="362" t="s">
        <v>49</v>
      </c>
      <c r="I327" s="366">
        <v>15328847</v>
      </c>
      <c r="J327" s="364" t="s">
        <v>1183</v>
      </c>
      <c r="K327" s="367">
        <v>11000000</v>
      </c>
      <c r="L327" s="368">
        <v>46048</v>
      </c>
      <c r="M327" s="368">
        <v>46203</v>
      </c>
      <c r="N327" s="367">
        <f t="shared" si="9"/>
        <v>56466667</v>
      </c>
      <c r="O327" s="369"/>
      <c r="P327" s="370"/>
      <c r="Q327" s="371"/>
      <c r="R327" s="372" t="s">
        <v>130</v>
      </c>
      <c r="S327" s="373" t="s">
        <v>52</v>
      </c>
      <c r="T327" s="374" t="s">
        <v>52</v>
      </c>
      <c r="U327" s="375"/>
      <c r="V327" s="376" t="s">
        <v>131</v>
      </c>
      <c r="W327" s="370"/>
      <c r="X327" s="377" t="s">
        <v>52</v>
      </c>
      <c r="Y327" s="378" t="s">
        <v>1184</v>
      </c>
      <c r="Z327" s="377"/>
      <c r="AA327" s="379"/>
      <c r="AB327" s="377"/>
      <c r="AC327" s="377" t="s">
        <v>52</v>
      </c>
      <c r="AD327" s="377"/>
      <c r="AE327" s="380" t="s">
        <v>52</v>
      </c>
      <c r="AF327" s="381" t="s">
        <v>1185</v>
      </c>
      <c r="AG327" s="377" t="s">
        <v>52</v>
      </c>
      <c r="AH327" s="382" t="s">
        <v>52</v>
      </c>
      <c r="AI327" s="377" t="s">
        <v>52</v>
      </c>
      <c r="AJ327" s="381" t="s">
        <v>52</v>
      </c>
      <c r="AK327" s="383">
        <v>46052</v>
      </c>
      <c r="AL327" s="383">
        <v>46052</v>
      </c>
      <c r="AM327" s="381" t="s">
        <v>61</v>
      </c>
      <c r="AN327" s="379"/>
      <c r="AO327" s="371"/>
      <c r="AP327" s="377"/>
      <c r="AQ327" s="384" t="s">
        <v>61</v>
      </c>
      <c r="AR327" s="371"/>
    </row>
    <row r="328" spans="1:44" ht="53.1" hidden="1" customHeight="1">
      <c r="A328" s="362" t="s">
        <v>45</v>
      </c>
      <c r="B328" s="363" t="s">
        <v>46</v>
      </c>
      <c r="C328" s="362">
        <v>4</v>
      </c>
      <c r="D328" s="364" t="s">
        <v>1186</v>
      </c>
      <c r="E328" s="365">
        <v>347</v>
      </c>
      <c r="F328" s="364" t="s">
        <v>1166</v>
      </c>
      <c r="G328" s="363" t="s">
        <v>1167</v>
      </c>
      <c r="H328" s="362" t="s">
        <v>49</v>
      </c>
      <c r="I328" s="366"/>
      <c r="J328" s="364" t="s">
        <v>1187</v>
      </c>
      <c r="K328" s="367">
        <v>7000000</v>
      </c>
      <c r="L328" s="368">
        <v>46041</v>
      </c>
      <c r="M328" s="368">
        <v>46265</v>
      </c>
      <c r="N328" s="367">
        <v>51800000</v>
      </c>
      <c r="O328" s="369"/>
      <c r="P328" s="370"/>
      <c r="Q328" s="371"/>
      <c r="R328" s="372" t="s">
        <v>192</v>
      </c>
      <c r="S328" s="373" t="s">
        <v>52</v>
      </c>
      <c r="T328" s="374" t="s">
        <v>52</v>
      </c>
      <c r="U328" s="375">
        <v>46049</v>
      </c>
      <c r="V328" s="376" t="s">
        <v>52</v>
      </c>
      <c r="W328" s="370" t="s">
        <v>1188</v>
      </c>
      <c r="X328" s="377" t="s">
        <v>52</v>
      </c>
      <c r="Y328" s="378" t="s">
        <v>1189</v>
      </c>
      <c r="Z328" s="377"/>
      <c r="AA328" s="379"/>
      <c r="AB328" s="377">
        <v>16045</v>
      </c>
      <c r="AC328" s="377" t="s">
        <v>52</v>
      </c>
      <c r="AD328" s="377"/>
      <c r="AE328" s="380" t="s">
        <v>52</v>
      </c>
      <c r="AF328" s="381" t="s">
        <v>1190</v>
      </c>
      <c r="AG328" s="377" t="s">
        <v>52</v>
      </c>
      <c r="AH328" s="382">
        <v>46051</v>
      </c>
      <c r="AI328" s="377" t="s">
        <v>52</v>
      </c>
      <c r="AJ328" s="381" t="s">
        <v>52</v>
      </c>
      <c r="AK328" s="383">
        <v>46050</v>
      </c>
      <c r="AL328" s="383">
        <v>46051</v>
      </c>
      <c r="AM328" s="381">
        <v>16562</v>
      </c>
      <c r="AN328" s="379">
        <v>46051</v>
      </c>
      <c r="AO328" s="371"/>
      <c r="AP328" s="377"/>
      <c r="AQ328" s="384" t="s">
        <v>61</v>
      </c>
      <c r="AR328" s="371"/>
    </row>
    <row r="329" spans="1:44" ht="53.1" hidden="1" customHeight="1">
      <c r="A329" s="362" t="s">
        <v>45</v>
      </c>
      <c r="B329" s="363" t="s">
        <v>46</v>
      </c>
      <c r="C329" s="362">
        <v>5</v>
      </c>
      <c r="D329" s="364"/>
      <c r="E329" s="365">
        <v>383</v>
      </c>
      <c r="F329" s="364" t="s">
        <v>1166</v>
      </c>
      <c r="G329" s="363" t="s">
        <v>1167</v>
      </c>
      <c r="H329" s="362" t="s">
        <v>90</v>
      </c>
      <c r="I329" s="366"/>
      <c r="J329" s="364" t="s">
        <v>1191</v>
      </c>
      <c r="K329" s="367">
        <v>12000000</v>
      </c>
      <c r="L329" s="368">
        <v>46048</v>
      </c>
      <c r="M329" s="368">
        <v>46387</v>
      </c>
      <c r="N329" s="367">
        <v>133600000</v>
      </c>
      <c r="O329" s="369"/>
      <c r="P329" s="370"/>
      <c r="Q329" s="371"/>
      <c r="R329" s="372" t="s">
        <v>92</v>
      </c>
      <c r="S329" s="373" t="s">
        <v>52</v>
      </c>
      <c r="T329" s="374" t="s">
        <v>52</v>
      </c>
      <c r="U329" s="375">
        <v>46048</v>
      </c>
      <c r="V329" s="376" t="s">
        <v>80</v>
      </c>
      <c r="W329" s="370"/>
      <c r="X329" s="377" t="s">
        <v>52</v>
      </c>
      <c r="Y329" s="378" t="s">
        <v>1192</v>
      </c>
      <c r="Z329" s="377" t="s">
        <v>52</v>
      </c>
      <c r="AA329" s="379">
        <v>46046</v>
      </c>
      <c r="AB329" s="377">
        <v>16458</v>
      </c>
      <c r="AC329" s="377" t="s">
        <v>52</v>
      </c>
      <c r="AD329" s="377"/>
      <c r="AE329" s="380" t="s">
        <v>52</v>
      </c>
      <c r="AF329" s="381" t="s">
        <v>1193</v>
      </c>
      <c r="AG329" s="377" t="s">
        <v>52</v>
      </c>
      <c r="AH329" s="382">
        <v>46048</v>
      </c>
      <c r="AI329" s="377" t="s">
        <v>52</v>
      </c>
      <c r="AJ329" s="381" t="s">
        <v>52</v>
      </c>
      <c r="AK329" s="383">
        <v>46048</v>
      </c>
      <c r="AL329" s="383">
        <v>46049</v>
      </c>
      <c r="AM329" s="381">
        <v>16496</v>
      </c>
      <c r="AN329" s="379">
        <v>46049</v>
      </c>
      <c r="AO329" s="379">
        <v>46053</v>
      </c>
      <c r="AP329" s="377" t="s">
        <v>61</v>
      </c>
      <c r="AQ329" s="384" t="s">
        <v>52</v>
      </c>
      <c r="AR329" s="371" t="s">
        <v>1194</v>
      </c>
    </row>
    <row r="330" spans="1:44" ht="53.1" hidden="1" customHeight="1">
      <c r="A330" s="362" t="s">
        <v>45</v>
      </c>
      <c r="B330" s="363" t="s">
        <v>46</v>
      </c>
      <c r="C330" s="362">
        <v>5</v>
      </c>
      <c r="D330" s="364" t="s">
        <v>1195</v>
      </c>
      <c r="E330" s="365"/>
      <c r="F330" s="364" t="s">
        <v>1166</v>
      </c>
      <c r="G330" s="363" t="s">
        <v>1167</v>
      </c>
      <c r="H330" s="362" t="s">
        <v>49</v>
      </c>
      <c r="I330" s="366">
        <v>1028013358</v>
      </c>
      <c r="J330" s="364" t="s">
        <v>1196</v>
      </c>
      <c r="K330" s="367">
        <v>8000000</v>
      </c>
      <c r="L330" s="368">
        <v>46048</v>
      </c>
      <c r="M330" s="368">
        <v>46203</v>
      </c>
      <c r="N330" s="367">
        <v>41066667</v>
      </c>
      <c r="O330" s="369"/>
      <c r="P330" s="370"/>
      <c r="Q330" s="371"/>
      <c r="R330" s="372" t="s">
        <v>192</v>
      </c>
      <c r="S330" s="373" t="s">
        <v>52</v>
      </c>
      <c r="T330" s="374" t="s">
        <v>52</v>
      </c>
      <c r="U330" s="375">
        <v>46049</v>
      </c>
      <c r="V330" s="376" t="s">
        <v>52</v>
      </c>
      <c r="W330" s="370"/>
      <c r="X330" s="377" t="s">
        <v>52</v>
      </c>
      <c r="Y330" s="378" t="s">
        <v>1197</v>
      </c>
      <c r="Z330" s="377"/>
      <c r="AA330" s="379"/>
      <c r="AB330" s="377">
        <v>16456</v>
      </c>
      <c r="AC330" s="377" t="s">
        <v>80</v>
      </c>
      <c r="AD330" s="377"/>
      <c r="AE330" s="380" t="s">
        <v>80</v>
      </c>
      <c r="AF330" s="381" t="s">
        <v>1198</v>
      </c>
      <c r="AG330" s="377" t="s">
        <v>52</v>
      </c>
      <c r="AH330" s="382" t="s">
        <v>152</v>
      </c>
      <c r="AI330" s="377" t="s">
        <v>52</v>
      </c>
      <c r="AJ330" s="381" t="s">
        <v>52</v>
      </c>
      <c r="AK330" s="383">
        <v>46050</v>
      </c>
      <c r="AL330" s="383">
        <v>46051</v>
      </c>
      <c r="AM330" s="381">
        <v>16563</v>
      </c>
      <c r="AN330" s="379">
        <v>46051</v>
      </c>
      <c r="AO330" s="371"/>
      <c r="AP330" s="377"/>
      <c r="AQ330" s="384" t="s">
        <v>61</v>
      </c>
      <c r="AR330" s="371"/>
    </row>
    <row r="331" spans="1:44" ht="53.1" hidden="1" customHeight="1">
      <c r="A331" s="362" t="s">
        <v>45</v>
      </c>
      <c r="B331" s="363" t="s">
        <v>46</v>
      </c>
      <c r="C331" s="362">
        <v>6</v>
      </c>
      <c r="D331" s="364"/>
      <c r="E331" s="365">
        <v>655</v>
      </c>
      <c r="F331" s="364" t="s">
        <v>1166</v>
      </c>
      <c r="G331" s="363" t="s">
        <v>1167</v>
      </c>
      <c r="H331" s="362" t="s">
        <v>49</v>
      </c>
      <c r="I331" s="366">
        <v>1121205938</v>
      </c>
      <c r="J331" s="364" t="s">
        <v>1199</v>
      </c>
      <c r="K331" s="367">
        <v>6000000</v>
      </c>
      <c r="L331" s="368">
        <v>46053</v>
      </c>
      <c r="M331" s="368">
        <v>46203</v>
      </c>
      <c r="N331" s="367">
        <f>ROUND(IFERROR(K331/30*(DAYS360(L331,M331))," "),0)</f>
        <v>30000000</v>
      </c>
      <c r="O331" s="369"/>
      <c r="P331" s="370"/>
      <c r="Q331" s="371"/>
      <c r="R331" s="372" t="s">
        <v>92</v>
      </c>
      <c r="S331" s="373" t="s">
        <v>52</v>
      </c>
      <c r="T331" s="374" t="s">
        <v>52</v>
      </c>
      <c r="U331" s="375"/>
      <c r="V331" s="376" t="s">
        <v>52</v>
      </c>
      <c r="W331" s="370"/>
      <c r="X331" s="377" t="s">
        <v>52</v>
      </c>
      <c r="Y331" s="378"/>
      <c r="Z331" s="377"/>
      <c r="AA331" s="379"/>
      <c r="AB331" s="377"/>
      <c r="AC331" s="377" t="s">
        <v>52</v>
      </c>
      <c r="AD331" s="377"/>
      <c r="AE331" s="380" t="s">
        <v>52</v>
      </c>
      <c r="AF331" s="381" t="s">
        <v>1200</v>
      </c>
      <c r="AG331" s="377" t="s">
        <v>52</v>
      </c>
      <c r="AH331" s="382" t="s">
        <v>1201</v>
      </c>
      <c r="AI331" s="377" t="s">
        <v>52</v>
      </c>
      <c r="AJ331" s="381" t="s">
        <v>52</v>
      </c>
      <c r="AK331" s="383">
        <v>46051</v>
      </c>
      <c r="AL331" s="383">
        <v>46052</v>
      </c>
      <c r="AM331" s="381">
        <v>16664</v>
      </c>
      <c r="AN331" s="379">
        <v>46053</v>
      </c>
      <c r="AO331" s="379">
        <v>46053</v>
      </c>
      <c r="AP331" s="377" t="s">
        <v>61</v>
      </c>
      <c r="AQ331" s="384" t="s">
        <v>80</v>
      </c>
      <c r="AR331" s="371" t="s">
        <v>1194</v>
      </c>
    </row>
    <row r="332" spans="1:44" ht="53.1" hidden="1" customHeight="1">
      <c r="A332" s="362" t="s">
        <v>45</v>
      </c>
      <c r="B332" s="363" t="s">
        <v>46</v>
      </c>
      <c r="C332" s="362">
        <v>1</v>
      </c>
      <c r="D332" s="364"/>
      <c r="E332" s="365">
        <v>352</v>
      </c>
      <c r="F332" s="364" t="s">
        <v>1166</v>
      </c>
      <c r="G332" s="363" t="s">
        <v>1167</v>
      </c>
      <c r="H332" s="362" t="s">
        <v>49</v>
      </c>
      <c r="I332" s="366">
        <v>1106889596</v>
      </c>
      <c r="J332" s="364" t="s">
        <v>1202</v>
      </c>
      <c r="K332" s="367">
        <v>7000000</v>
      </c>
      <c r="L332" s="368">
        <v>46027</v>
      </c>
      <c r="M332" s="368">
        <v>46387</v>
      </c>
      <c r="N332" s="367">
        <f>ROUND(IFERROR(K332/30*(DAYS360(L332,M332))," "),0)</f>
        <v>83066667</v>
      </c>
      <c r="O332" s="369">
        <v>3165320686</v>
      </c>
      <c r="P332" s="370" t="s">
        <v>1104</v>
      </c>
      <c r="Q332" s="371"/>
      <c r="R332" s="372" t="s">
        <v>192</v>
      </c>
      <c r="S332" s="373" t="s">
        <v>52</v>
      </c>
      <c r="T332" s="374" t="s">
        <v>52</v>
      </c>
      <c r="U332" s="375">
        <v>46041</v>
      </c>
      <c r="V332" s="376" t="s">
        <v>52</v>
      </c>
      <c r="W332" s="370"/>
      <c r="X332" s="377" t="s">
        <v>52</v>
      </c>
      <c r="Y332" s="378" t="s">
        <v>1203</v>
      </c>
      <c r="Z332" s="377"/>
      <c r="AA332" s="379">
        <v>46035</v>
      </c>
      <c r="AB332" s="377">
        <v>16018</v>
      </c>
      <c r="AC332" s="377" t="s">
        <v>52</v>
      </c>
      <c r="AD332" s="377"/>
      <c r="AE332" s="380" t="s">
        <v>52</v>
      </c>
      <c r="AF332" s="381" t="s">
        <v>1204</v>
      </c>
      <c r="AG332" s="377" t="s">
        <v>52</v>
      </c>
      <c r="AH332" s="382">
        <v>46030</v>
      </c>
      <c r="AI332" s="377" t="s">
        <v>52</v>
      </c>
      <c r="AJ332" s="381" t="s">
        <v>52</v>
      </c>
      <c r="AK332" s="383">
        <v>46028</v>
      </c>
      <c r="AL332" s="383">
        <v>46028</v>
      </c>
      <c r="AM332" s="381">
        <v>16222</v>
      </c>
      <c r="AN332" s="379">
        <v>46029</v>
      </c>
      <c r="AO332" s="371"/>
      <c r="AP332" s="377"/>
      <c r="AQ332" s="384" t="s">
        <v>52</v>
      </c>
      <c r="AR332" s="371"/>
    </row>
    <row r="333" spans="1:44" ht="53.1" hidden="1" customHeight="1">
      <c r="A333" s="362" t="s">
        <v>45</v>
      </c>
      <c r="B333" s="363" t="s">
        <v>46</v>
      </c>
      <c r="C333" s="362">
        <v>6</v>
      </c>
      <c r="D333" s="364"/>
      <c r="E333" s="365">
        <v>647</v>
      </c>
      <c r="F333" s="364" t="s">
        <v>1166</v>
      </c>
      <c r="G333" s="363" t="s">
        <v>1167</v>
      </c>
      <c r="H333" s="362" t="s">
        <v>55</v>
      </c>
      <c r="I333" s="366">
        <v>901225664</v>
      </c>
      <c r="J333" s="364" t="s">
        <v>1205</v>
      </c>
      <c r="K333" s="367">
        <v>12000000</v>
      </c>
      <c r="L333" s="368">
        <v>46053</v>
      </c>
      <c r="M333" s="368">
        <v>46203</v>
      </c>
      <c r="N333" s="367">
        <f>ROUND(IFERROR(K333/30*(DAYS360(L333,M333))," "),0)</f>
        <v>60000000</v>
      </c>
      <c r="O333" s="369"/>
      <c r="P333" s="370"/>
      <c r="Q333" s="371"/>
      <c r="R333" s="372" t="s">
        <v>92</v>
      </c>
      <c r="S333" s="373"/>
      <c r="T333" s="374"/>
      <c r="U333" s="375"/>
      <c r="V333" s="376" t="s">
        <v>52</v>
      </c>
      <c r="W333" s="370"/>
      <c r="X333" s="377" t="s">
        <v>52</v>
      </c>
      <c r="Y333" s="378"/>
      <c r="Z333" s="377" t="s">
        <v>215</v>
      </c>
      <c r="AA333" s="379"/>
      <c r="AB333" s="377"/>
      <c r="AC333" s="377" t="s">
        <v>80</v>
      </c>
      <c r="AD333" s="377"/>
      <c r="AE333" s="380" t="s">
        <v>52</v>
      </c>
      <c r="AF333" s="381" t="s">
        <v>1206</v>
      </c>
      <c r="AG333" s="377" t="s">
        <v>52</v>
      </c>
      <c r="AH333" s="382" t="s">
        <v>215</v>
      </c>
      <c r="AI333" s="377" t="s">
        <v>52</v>
      </c>
      <c r="AJ333" s="381" t="s">
        <v>52</v>
      </c>
      <c r="AK333" s="383">
        <v>46052</v>
      </c>
      <c r="AL333" s="383">
        <v>46052</v>
      </c>
      <c r="AM333" s="381">
        <v>16660</v>
      </c>
      <c r="AN333" s="379">
        <v>46053</v>
      </c>
      <c r="AO333" s="379">
        <v>46053</v>
      </c>
      <c r="AP333" s="377" t="s">
        <v>61</v>
      </c>
      <c r="AQ333" s="384" t="s">
        <v>80</v>
      </c>
      <c r="AR333" s="379">
        <v>46052</v>
      </c>
    </row>
    <row r="334" spans="1:44" ht="53.1" hidden="1" customHeight="1">
      <c r="A334" s="362" t="s">
        <v>45</v>
      </c>
      <c r="B334" s="363" t="s">
        <v>46</v>
      </c>
      <c r="C334" s="362">
        <v>1</v>
      </c>
      <c r="D334" s="364"/>
      <c r="E334" s="365">
        <v>354</v>
      </c>
      <c r="F334" s="364" t="s">
        <v>1166</v>
      </c>
      <c r="G334" s="363" t="s">
        <v>1167</v>
      </c>
      <c r="H334" s="362" t="s">
        <v>49</v>
      </c>
      <c r="I334" s="366">
        <v>52284094</v>
      </c>
      <c r="J334" s="364" t="s">
        <v>1207</v>
      </c>
      <c r="K334" s="367">
        <v>5694000</v>
      </c>
      <c r="L334" s="368">
        <v>46024</v>
      </c>
      <c r="M334" s="368">
        <v>46387</v>
      </c>
      <c r="N334" s="367">
        <f>ROUND(IFERROR(K334/30*(DAYS360(L334,M334))," "),0)</f>
        <v>68138200</v>
      </c>
      <c r="O334" s="369">
        <v>3133618810</v>
      </c>
      <c r="P334" s="370" t="s">
        <v>1104</v>
      </c>
      <c r="Q334" s="371"/>
      <c r="R334" s="372" t="s">
        <v>200</v>
      </c>
      <c r="S334" s="373" t="s">
        <v>52</v>
      </c>
      <c r="T334" s="374" t="s">
        <v>52</v>
      </c>
      <c r="U334" s="375">
        <v>46041</v>
      </c>
      <c r="V334" s="376" t="s">
        <v>52</v>
      </c>
      <c r="W334" s="370"/>
      <c r="X334" s="377" t="s">
        <v>52</v>
      </c>
      <c r="Y334" s="378" t="s">
        <v>1208</v>
      </c>
      <c r="Z334" s="377"/>
      <c r="AA334" s="379">
        <v>46028</v>
      </c>
      <c r="AB334" s="377">
        <v>16015</v>
      </c>
      <c r="AC334" s="377" t="s">
        <v>52</v>
      </c>
      <c r="AD334" s="377"/>
      <c r="AE334" s="380" t="s">
        <v>52</v>
      </c>
      <c r="AF334" s="381" t="s">
        <v>1209</v>
      </c>
      <c r="AG334" s="377" t="s">
        <v>52</v>
      </c>
      <c r="AH334" s="382">
        <v>46031</v>
      </c>
      <c r="AI334" s="377" t="s">
        <v>52</v>
      </c>
      <c r="AJ334" s="381" t="s">
        <v>52</v>
      </c>
      <c r="AK334" s="383">
        <v>46030</v>
      </c>
      <c r="AL334" s="383">
        <v>46030</v>
      </c>
      <c r="AM334" s="381">
        <v>16240</v>
      </c>
      <c r="AN334" s="379">
        <v>46030</v>
      </c>
      <c r="AO334" s="371"/>
      <c r="AP334" s="377"/>
      <c r="AQ334" s="384" t="s">
        <v>52</v>
      </c>
      <c r="AR334" s="371"/>
    </row>
    <row r="335" spans="1:44" ht="53.1" hidden="1" customHeight="1">
      <c r="A335" s="362" t="s">
        <v>45</v>
      </c>
      <c r="B335" s="363" t="s">
        <v>46</v>
      </c>
      <c r="C335" s="362">
        <v>2</v>
      </c>
      <c r="D335" s="364"/>
      <c r="E335" s="365">
        <v>346</v>
      </c>
      <c r="F335" s="364" t="s">
        <v>1166</v>
      </c>
      <c r="G335" s="363" t="s">
        <v>1167</v>
      </c>
      <c r="H335" s="362" t="s">
        <v>49</v>
      </c>
      <c r="I335" s="366">
        <v>1013557700</v>
      </c>
      <c r="J335" s="364" t="s">
        <v>1210</v>
      </c>
      <c r="K335" s="367">
        <v>5600000</v>
      </c>
      <c r="L335" s="368">
        <v>46036</v>
      </c>
      <c r="M335" s="368">
        <v>46265</v>
      </c>
      <c r="N335" s="367">
        <f>ROUND(IFERROR(K335/30*(DAYS360(L335,M335))," "),0)</f>
        <v>42373333</v>
      </c>
      <c r="O335" s="369">
        <v>3103543859</v>
      </c>
      <c r="P335" s="370"/>
      <c r="Q335" s="371"/>
      <c r="R335" s="372" t="s">
        <v>200</v>
      </c>
      <c r="S335" s="373" t="s">
        <v>52</v>
      </c>
      <c r="T335" s="374" t="s">
        <v>52</v>
      </c>
      <c r="U335" s="375">
        <v>46041</v>
      </c>
      <c r="V335" s="376" t="s">
        <v>52</v>
      </c>
      <c r="W335" s="370"/>
      <c r="X335" s="377" t="s">
        <v>52</v>
      </c>
      <c r="Y335" s="378" t="s">
        <v>1211</v>
      </c>
      <c r="Z335" s="377"/>
      <c r="AA335" s="379">
        <v>46037</v>
      </c>
      <c r="AB335" s="377">
        <v>16044</v>
      </c>
      <c r="AC335" s="377" t="s">
        <v>52</v>
      </c>
      <c r="AD335" s="377"/>
      <c r="AE335" s="380" t="s">
        <v>52</v>
      </c>
      <c r="AF335" s="381" t="s">
        <v>1212</v>
      </c>
      <c r="AG335" s="377" t="s">
        <v>52</v>
      </c>
      <c r="AH335" s="382">
        <v>46041</v>
      </c>
      <c r="AI335" s="377" t="s">
        <v>52</v>
      </c>
      <c r="AJ335" s="381" t="s">
        <v>52</v>
      </c>
      <c r="AK335" s="383">
        <v>46042</v>
      </c>
      <c r="AL335" s="383">
        <v>46042</v>
      </c>
      <c r="AM335" s="381">
        <v>16378</v>
      </c>
      <c r="AN335" s="379">
        <v>46044</v>
      </c>
      <c r="AO335" s="371"/>
      <c r="AP335" s="377"/>
      <c r="AQ335" s="384" t="s">
        <v>52</v>
      </c>
      <c r="AR335" s="371"/>
    </row>
    <row r="336" spans="1:44" ht="53.1" hidden="1" customHeight="1">
      <c r="A336" s="362" t="s">
        <v>45</v>
      </c>
      <c r="B336" s="363" t="s">
        <v>46</v>
      </c>
      <c r="C336" s="362">
        <v>3</v>
      </c>
      <c r="D336" s="364" t="s">
        <v>1196</v>
      </c>
      <c r="E336" s="365">
        <v>348</v>
      </c>
      <c r="F336" s="364" t="s">
        <v>1166</v>
      </c>
      <c r="G336" s="363" t="s">
        <v>1167</v>
      </c>
      <c r="H336" s="362" t="s">
        <v>49</v>
      </c>
      <c r="I336" s="366">
        <v>1003893694</v>
      </c>
      <c r="J336" s="364" t="s">
        <v>1213</v>
      </c>
      <c r="K336" s="367">
        <v>7000000</v>
      </c>
      <c r="L336" s="368">
        <v>46029</v>
      </c>
      <c r="M336" s="368">
        <v>46265</v>
      </c>
      <c r="N336" s="367">
        <f>ROUND(IFERROR(K337/30*(DAYS360(L337,M337))," "),0)</f>
        <v>47000000</v>
      </c>
      <c r="O336" s="369"/>
      <c r="P336" s="370"/>
      <c r="Q336" s="371"/>
      <c r="R336" s="372" t="s">
        <v>200</v>
      </c>
      <c r="S336" s="373" t="s">
        <v>52</v>
      </c>
      <c r="T336" s="374" t="s">
        <v>52</v>
      </c>
      <c r="U336" s="375">
        <v>46045</v>
      </c>
      <c r="V336" s="376" t="s">
        <v>52</v>
      </c>
      <c r="W336" s="370" t="s">
        <v>1214</v>
      </c>
      <c r="X336" s="377" t="s">
        <v>52</v>
      </c>
      <c r="Y336" s="378" t="s">
        <v>1215</v>
      </c>
      <c r="Z336" s="377"/>
      <c r="AA336" s="379">
        <v>46045</v>
      </c>
      <c r="AB336" s="377">
        <v>16373</v>
      </c>
      <c r="AC336" s="377" t="s">
        <v>52</v>
      </c>
      <c r="AD336" s="377"/>
      <c r="AE336" s="380" t="s">
        <v>52</v>
      </c>
      <c r="AF336" s="381" t="s">
        <v>1216</v>
      </c>
      <c r="AG336" s="377" t="s">
        <v>52</v>
      </c>
      <c r="AH336" s="382">
        <v>46050</v>
      </c>
      <c r="AI336" s="377" t="s">
        <v>52</v>
      </c>
      <c r="AJ336" s="381" t="s">
        <v>52</v>
      </c>
      <c r="AK336" s="383">
        <v>46049</v>
      </c>
      <c r="AL336" s="383">
        <v>46050</v>
      </c>
      <c r="AM336" s="381" t="s">
        <v>61</v>
      </c>
      <c r="AN336" s="379"/>
      <c r="AO336" s="371"/>
      <c r="AP336" s="377"/>
      <c r="AQ336" s="384" t="s">
        <v>61</v>
      </c>
      <c r="AR336" s="371"/>
    </row>
    <row r="337" spans="1:44" ht="53.1" hidden="1" customHeight="1">
      <c r="A337" s="362" t="s">
        <v>45</v>
      </c>
      <c r="B337" s="363" t="s">
        <v>46</v>
      </c>
      <c r="C337" s="362">
        <v>2</v>
      </c>
      <c r="D337" s="364"/>
      <c r="E337" s="365">
        <v>355</v>
      </c>
      <c r="F337" s="364" t="s">
        <v>1166</v>
      </c>
      <c r="G337" s="363" t="s">
        <v>1167</v>
      </c>
      <c r="H337" s="362" t="s">
        <v>49</v>
      </c>
      <c r="I337" s="366">
        <v>1037577852</v>
      </c>
      <c r="J337" s="364" t="s">
        <v>1217</v>
      </c>
      <c r="K337" s="367">
        <v>6000000</v>
      </c>
      <c r="L337" s="368">
        <v>46028</v>
      </c>
      <c r="M337" s="368">
        <v>46265</v>
      </c>
      <c r="N337" s="367">
        <f>ROUND(IFERROR(K337/30*(DAYS360(L337,M337))," "),0)</f>
        <v>47000000</v>
      </c>
      <c r="O337" s="369">
        <v>3104122140</v>
      </c>
      <c r="P337" s="370"/>
      <c r="Q337" s="371"/>
      <c r="R337" s="372" t="s">
        <v>200</v>
      </c>
      <c r="S337" s="373" t="s">
        <v>52</v>
      </c>
      <c r="T337" s="374" t="s">
        <v>52</v>
      </c>
      <c r="U337" s="375">
        <v>46044</v>
      </c>
      <c r="V337" s="376" t="s">
        <v>80</v>
      </c>
      <c r="W337" s="370" t="s">
        <v>1218</v>
      </c>
      <c r="X337" s="377" t="s">
        <v>52</v>
      </c>
      <c r="Y337" s="378" t="s">
        <v>1219</v>
      </c>
      <c r="Z337" s="377"/>
      <c r="AA337" s="379"/>
      <c r="AB337" s="377">
        <v>16291</v>
      </c>
      <c r="AC337" s="377" t="s">
        <v>52</v>
      </c>
      <c r="AD337" s="377"/>
      <c r="AE337" s="380" t="s">
        <v>52</v>
      </c>
      <c r="AF337" s="381" t="s">
        <v>1220</v>
      </c>
      <c r="AG337" s="377" t="s">
        <v>52</v>
      </c>
      <c r="AH337" s="382" t="s">
        <v>152</v>
      </c>
      <c r="AI337" s="377" t="s">
        <v>52</v>
      </c>
      <c r="AJ337" s="381" t="s">
        <v>52</v>
      </c>
      <c r="AK337" s="383">
        <v>46045</v>
      </c>
      <c r="AL337" s="383">
        <v>46046</v>
      </c>
      <c r="AM337" s="381">
        <v>16444</v>
      </c>
      <c r="AN337" s="379">
        <v>46047</v>
      </c>
      <c r="AO337" s="371"/>
      <c r="AP337" s="377"/>
      <c r="AQ337" s="384" t="s">
        <v>52</v>
      </c>
      <c r="AR337" s="371"/>
    </row>
    <row r="338" spans="1:44" ht="53.1" hidden="1" customHeight="1">
      <c r="A338" s="362" t="s">
        <v>45</v>
      </c>
      <c r="B338" s="363" t="s">
        <v>46</v>
      </c>
      <c r="C338" s="362">
        <v>1</v>
      </c>
      <c r="D338" s="364"/>
      <c r="E338" s="365">
        <v>408</v>
      </c>
      <c r="F338" s="364" t="s">
        <v>1166</v>
      </c>
      <c r="G338" s="363" t="s">
        <v>1221</v>
      </c>
      <c r="H338" s="362" t="s">
        <v>49</v>
      </c>
      <c r="I338" s="366">
        <v>1152687372</v>
      </c>
      <c r="J338" s="454" t="s">
        <v>1222</v>
      </c>
      <c r="K338" s="528">
        <v>6500000</v>
      </c>
      <c r="L338" s="368">
        <v>46024</v>
      </c>
      <c r="M338" s="368">
        <v>46387</v>
      </c>
      <c r="N338" s="367">
        <f>ROUND(IFERROR(K338/30*(DAYS360(L338,M338))," "),0)</f>
        <v>77783333</v>
      </c>
      <c r="O338" s="369">
        <v>3115311708</v>
      </c>
      <c r="P338" s="440" t="s">
        <v>200</v>
      </c>
      <c r="Q338" s="404"/>
      <c r="R338" s="372" t="s">
        <v>200</v>
      </c>
      <c r="S338" s="373" t="s">
        <v>52</v>
      </c>
      <c r="T338" s="374" t="s">
        <v>52</v>
      </c>
      <c r="U338" s="375">
        <v>46041</v>
      </c>
      <c r="V338" s="376" t="s">
        <v>52</v>
      </c>
      <c r="W338" s="370" t="s">
        <v>991</v>
      </c>
      <c r="X338" s="377" t="s">
        <v>52</v>
      </c>
      <c r="Y338" s="378" t="s">
        <v>1223</v>
      </c>
      <c r="Z338" s="377"/>
      <c r="AA338" s="379">
        <v>46028</v>
      </c>
      <c r="AB338" s="377">
        <v>16118</v>
      </c>
      <c r="AC338" s="377" t="s">
        <v>52</v>
      </c>
      <c r="AD338" s="377"/>
      <c r="AE338" s="380" t="s">
        <v>52</v>
      </c>
      <c r="AF338" s="381" t="s">
        <v>1224</v>
      </c>
      <c r="AG338" s="377" t="s">
        <v>52</v>
      </c>
      <c r="AH338" s="382">
        <v>46029</v>
      </c>
      <c r="AI338" s="377" t="s">
        <v>52</v>
      </c>
      <c r="AJ338" s="381" t="s">
        <v>52</v>
      </c>
      <c r="AK338" s="383">
        <v>46028</v>
      </c>
      <c r="AL338" s="383">
        <v>46028</v>
      </c>
      <c r="AM338" s="381">
        <v>16220</v>
      </c>
      <c r="AN338" s="379">
        <v>46029</v>
      </c>
      <c r="AO338" s="381" t="s">
        <v>52</v>
      </c>
      <c r="AP338" s="377"/>
      <c r="AQ338" s="384" t="s">
        <v>52</v>
      </c>
      <c r="AR338" s="371"/>
    </row>
    <row r="339" spans="1:44" ht="53.1" hidden="1" customHeight="1">
      <c r="A339" s="362" t="s">
        <v>45</v>
      </c>
      <c r="B339" s="363" t="s">
        <v>46</v>
      </c>
      <c r="C339" s="362">
        <v>1</v>
      </c>
      <c r="D339" s="364"/>
      <c r="E339" s="365">
        <v>390</v>
      </c>
      <c r="F339" s="364" t="s">
        <v>1166</v>
      </c>
      <c r="G339" s="363" t="s">
        <v>1221</v>
      </c>
      <c r="H339" s="362" t="s">
        <v>49</v>
      </c>
      <c r="I339" s="366">
        <v>1000378120</v>
      </c>
      <c r="J339" s="542" t="s">
        <v>1225</v>
      </c>
      <c r="K339" s="528">
        <v>3500000</v>
      </c>
      <c r="L339" s="368">
        <v>46027</v>
      </c>
      <c r="M339" s="368">
        <v>46387</v>
      </c>
      <c r="N339" s="367">
        <f>ROUND(IFERROR(K339/30*(DAYS360(L339,M339))," "),0)</f>
        <v>41533333</v>
      </c>
      <c r="O339" s="369">
        <v>3043948987</v>
      </c>
      <c r="P339" s="440" t="s">
        <v>1226</v>
      </c>
      <c r="Q339" s="371"/>
      <c r="R339" s="372" t="s">
        <v>192</v>
      </c>
      <c r="S339" s="373" t="s">
        <v>52</v>
      </c>
      <c r="T339" s="374" t="s">
        <v>52</v>
      </c>
      <c r="U339" s="375">
        <v>46041</v>
      </c>
      <c r="V339" s="376" t="s">
        <v>52</v>
      </c>
      <c r="W339" s="370"/>
      <c r="X339" s="377" t="s">
        <v>52</v>
      </c>
      <c r="Y339" s="378" t="s">
        <v>1227</v>
      </c>
      <c r="Z339" s="377"/>
      <c r="AA339" s="379">
        <v>46030</v>
      </c>
      <c r="AB339" s="377">
        <v>16190</v>
      </c>
      <c r="AC339" s="377" t="s">
        <v>52</v>
      </c>
      <c r="AD339" s="377"/>
      <c r="AE339" s="380" t="s">
        <v>52</v>
      </c>
      <c r="AF339" s="381" t="s">
        <v>1228</v>
      </c>
      <c r="AG339" s="377" t="s">
        <v>52</v>
      </c>
      <c r="AH339" s="382">
        <v>46037</v>
      </c>
      <c r="AI339" s="377" t="s">
        <v>52</v>
      </c>
      <c r="AJ339" s="381" t="s">
        <v>52</v>
      </c>
      <c r="AK339" s="383">
        <v>46037</v>
      </c>
      <c r="AL339" s="383">
        <v>46037</v>
      </c>
      <c r="AM339" s="381">
        <v>16293</v>
      </c>
      <c r="AN339" s="379">
        <v>46037</v>
      </c>
      <c r="AO339" s="371"/>
      <c r="AP339" s="377"/>
      <c r="AQ339" s="384" t="s">
        <v>52</v>
      </c>
      <c r="AR339" s="371"/>
    </row>
    <row r="340" spans="1:44" ht="53.1" hidden="1" customHeight="1">
      <c r="A340" s="403" t="s">
        <v>128</v>
      </c>
      <c r="B340" s="404" t="s">
        <v>46</v>
      </c>
      <c r="C340" s="405"/>
      <c r="D340" s="405"/>
      <c r="E340" s="424"/>
      <c r="F340" s="408" t="s">
        <v>1166</v>
      </c>
      <c r="G340" s="409" t="s">
        <v>1221</v>
      </c>
      <c r="H340" s="410"/>
      <c r="I340" s="410"/>
      <c r="J340" s="393" t="s">
        <v>1229</v>
      </c>
      <c r="K340" s="410"/>
      <c r="L340" s="410"/>
      <c r="M340" s="410"/>
      <c r="N340" s="410"/>
      <c r="O340" s="412"/>
      <c r="P340" s="370" t="s">
        <v>1230</v>
      </c>
      <c r="Q340" s="410"/>
      <c r="R340" s="406" t="s">
        <v>200</v>
      </c>
      <c r="S340" s="405" t="s">
        <v>594</v>
      </c>
      <c r="T340" s="406" t="s">
        <v>215</v>
      </c>
      <c r="U340" s="415">
        <v>46049</v>
      </c>
      <c r="V340" s="405" t="s">
        <v>52</v>
      </c>
      <c r="W340" s="413"/>
      <c r="X340" s="401" t="s">
        <v>52</v>
      </c>
      <c r="Y340" s="416"/>
      <c r="Z340" s="401" t="s">
        <v>61</v>
      </c>
      <c r="AA340" s="410"/>
      <c r="AB340" s="401" t="s">
        <v>61</v>
      </c>
      <c r="AC340" s="381" t="s">
        <v>60</v>
      </c>
      <c r="AD340" s="401"/>
      <c r="AE340" s="401" t="s">
        <v>215</v>
      </c>
      <c r="AF340" s="405" t="s">
        <v>1231</v>
      </c>
      <c r="AG340" s="377" t="s">
        <v>52</v>
      </c>
      <c r="AH340" s="401" t="s">
        <v>60</v>
      </c>
      <c r="AI340" s="377" t="s">
        <v>52</v>
      </c>
      <c r="AJ340" s="405" t="s">
        <v>52</v>
      </c>
      <c r="AK340" s="422">
        <v>46051</v>
      </c>
      <c r="AL340" s="405"/>
      <c r="AM340" s="405" t="s">
        <v>61</v>
      </c>
      <c r="AN340" s="410"/>
      <c r="AO340" s="410"/>
      <c r="AP340" s="401"/>
      <c r="AQ340" s="423" t="s">
        <v>61</v>
      </c>
      <c r="AR340" s="410"/>
    </row>
    <row r="341" spans="1:44" ht="53.1" hidden="1" customHeight="1">
      <c r="A341" s="362" t="s">
        <v>45</v>
      </c>
      <c r="B341" s="363" t="s">
        <v>46</v>
      </c>
      <c r="C341" s="362">
        <v>2</v>
      </c>
      <c r="D341" s="364"/>
      <c r="E341" s="626">
        <v>407</v>
      </c>
      <c r="F341" s="364" t="s">
        <v>1166</v>
      </c>
      <c r="G341" s="363" t="s">
        <v>1221</v>
      </c>
      <c r="H341" s="362" t="s">
        <v>49</v>
      </c>
      <c r="I341" s="547">
        <v>1094897781</v>
      </c>
      <c r="J341" s="454" t="s">
        <v>1232</v>
      </c>
      <c r="K341" s="528">
        <v>8000000</v>
      </c>
      <c r="L341" s="368">
        <v>46036</v>
      </c>
      <c r="M341" s="368">
        <v>46326</v>
      </c>
      <c r="N341" s="367">
        <f>ROUND(IFERROR(K341/30*(DAYS360(L341,M341))," "),0)</f>
        <v>76533333</v>
      </c>
      <c r="O341" s="369"/>
      <c r="P341" s="440" t="s">
        <v>200</v>
      </c>
      <c r="Q341" s="370"/>
      <c r="R341" s="574" t="s">
        <v>92</v>
      </c>
      <c r="S341" s="373" t="s">
        <v>52</v>
      </c>
      <c r="T341" s="374" t="s">
        <v>52</v>
      </c>
      <c r="U341" s="375">
        <v>46041</v>
      </c>
      <c r="V341" s="376" t="s">
        <v>52</v>
      </c>
      <c r="W341" s="370"/>
      <c r="X341" s="377" t="s">
        <v>52</v>
      </c>
      <c r="Y341" s="378" t="s">
        <v>1233</v>
      </c>
      <c r="Z341" s="377"/>
      <c r="AA341" s="379">
        <v>46032</v>
      </c>
      <c r="AB341" s="377">
        <v>16154</v>
      </c>
      <c r="AC341" s="377" t="s">
        <v>52</v>
      </c>
      <c r="AD341" s="377"/>
      <c r="AE341" s="380" t="s">
        <v>52</v>
      </c>
      <c r="AF341" s="381" t="s">
        <v>1234</v>
      </c>
      <c r="AG341" s="377" t="s">
        <v>52</v>
      </c>
      <c r="AH341" s="382">
        <v>46037</v>
      </c>
      <c r="AI341" s="377" t="s">
        <v>52</v>
      </c>
      <c r="AJ341" s="381" t="s">
        <v>52</v>
      </c>
      <c r="AK341" s="383">
        <v>46036</v>
      </c>
      <c r="AL341" s="383">
        <v>46036</v>
      </c>
      <c r="AM341" s="381">
        <v>16292</v>
      </c>
      <c r="AN341" s="379">
        <v>46037</v>
      </c>
      <c r="AO341" s="379">
        <v>46036</v>
      </c>
      <c r="AP341" s="377" t="s">
        <v>61</v>
      </c>
      <c r="AQ341" s="384" t="s">
        <v>52</v>
      </c>
      <c r="AR341" s="371" t="s">
        <v>114</v>
      </c>
    </row>
    <row r="342" spans="1:44" ht="53.1" hidden="1" customHeight="1">
      <c r="A342" s="362" t="s">
        <v>45</v>
      </c>
      <c r="B342" s="363" t="s">
        <v>46</v>
      </c>
      <c r="C342" s="362">
        <v>6</v>
      </c>
      <c r="D342" s="364"/>
      <c r="E342" s="365">
        <v>386</v>
      </c>
      <c r="F342" s="364" t="s">
        <v>1166</v>
      </c>
      <c r="G342" s="363" t="s">
        <v>1221</v>
      </c>
      <c r="H342" s="362" t="s">
        <v>49</v>
      </c>
      <c r="I342" s="547"/>
      <c r="J342" s="542" t="s">
        <v>1235</v>
      </c>
      <c r="K342" s="528">
        <v>3500000</v>
      </c>
      <c r="L342" s="368">
        <v>46035</v>
      </c>
      <c r="M342" s="368">
        <v>46387</v>
      </c>
      <c r="N342" s="367">
        <f>ROUND(IFERROR(K342/30*(DAYS360(L342,M342))," "),0)</f>
        <v>40600000</v>
      </c>
      <c r="O342" s="369"/>
      <c r="P342" s="440" t="s">
        <v>1236</v>
      </c>
      <c r="Q342" s="371"/>
      <c r="R342" s="372" t="s">
        <v>71</v>
      </c>
      <c r="S342" s="373"/>
      <c r="T342" s="374"/>
      <c r="U342" s="375"/>
      <c r="V342" s="376" t="s">
        <v>52</v>
      </c>
      <c r="W342" s="370" t="s">
        <v>1237</v>
      </c>
      <c r="X342" s="377" t="s">
        <v>80</v>
      </c>
      <c r="Y342" s="378"/>
      <c r="Z342" s="377"/>
      <c r="AA342" s="379"/>
      <c r="AB342" s="377"/>
      <c r="AC342" s="377" t="s">
        <v>52</v>
      </c>
      <c r="AD342" s="377"/>
      <c r="AE342" s="380" t="s">
        <v>52</v>
      </c>
      <c r="AF342" s="381" t="s">
        <v>1238</v>
      </c>
      <c r="AG342" s="377" t="s">
        <v>52</v>
      </c>
      <c r="AH342" s="382"/>
      <c r="AI342" s="377" t="s">
        <v>52</v>
      </c>
      <c r="AJ342" s="381" t="s">
        <v>52</v>
      </c>
      <c r="AK342" s="383">
        <v>46052</v>
      </c>
      <c r="AL342" s="383">
        <v>46052</v>
      </c>
      <c r="AM342" s="381" t="s">
        <v>61</v>
      </c>
      <c r="AN342" s="379"/>
      <c r="AO342" s="371"/>
      <c r="AP342" s="377"/>
      <c r="AQ342" s="384" t="s">
        <v>61</v>
      </c>
      <c r="AR342" s="371"/>
    </row>
    <row r="343" spans="1:44" ht="53.1" hidden="1" customHeight="1">
      <c r="A343" s="362" t="s">
        <v>45</v>
      </c>
      <c r="B343" s="363" t="s">
        <v>46</v>
      </c>
      <c r="C343" s="362">
        <v>1</v>
      </c>
      <c r="D343" s="364"/>
      <c r="E343" s="365">
        <v>381</v>
      </c>
      <c r="F343" s="364" t="s">
        <v>1166</v>
      </c>
      <c r="G343" s="363" t="s">
        <v>1221</v>
      </c>
      <c r="H343" s="362" t="s">
        <v>49</v>
      </c>
      <c r="I343" s="366">
        <v>1001285867</v>
      </c>
      <c r="J343" s="454" t="s">
        <v>1239</v>
      </c>
      <c r="K343" s="528">
        <v>5000000</v>
      </c>
      <c r="L343" s="368">
        <v>46024</v>
      </c>
      <c r="M343" s="368">
        <v>46387</v>
      </c>
      <c r="N343" s="367">
        <f>ROUND(IFERROR(K343/30*(DAYS360(L343,M343))," "),0)</f>
        <v>59833333</v>
      </c>
      <c r="O343" s="369">
        <v>3166323479</v>
      </c>
      <c r="P343" s="440" t="s">
        <v>200</v>
      </c>
      <c r="Q343" s="370"/>
      <c r="R343" s="372" t="s">
        <v>200</v>
      </c>
      <c r="S343" s="373" t="s">
        <v>52</v>
      </c>
      <c r="T343" s="374" t="s">
        <v>52</v>
      </c>
      <c r="U343" s="375">
        <v>46041</v>
      </c>
      <c r="V343" s="376" t="s">
        <v>52</v>
      </c>
      <c r="W343" s="370"/>
      <c r="X343" s="377" t="s">
        <v>52</v>
      </c>
      <c r="Y343" s="378" t="s">
        <v>1240</v>
      </c>
      <c r="Z343" s="377"/>
      <c r="AA343" s="379">
        <v>46028</v>
      </c>
      <c r="AB343" s="377">
        <v>16119</v>
      </c>
      <c r="AC343" s="377" t="s">
        <v>52</v>
      </c>
      <c r="AD343" s="377"/>
      <c r="AE343" s="380" t="s">
        <v>52</v>
      </c>
      <c r="AF343" s="381" t="s">
        <v>1241</v>
      </c>
      <c r="AG343" s="377" t="s">
        <v>52</v>
      </c>
      <c r="AH343" s="382">
        <v>46030</v>
      </c>
      <c r="AI343" s="377" t="s">
        <v>52</v>
      </c>
      <c r="AJ343" s="381" t="s">
        <v>52</v>
      </c>
      <c r="AK343" s="383">
        <v>46026</v>
      </c>
      <c r="AL343" s="383">
        <v>46029</v>
      </c>
      <c r="AM343" s="381">
        <v>16225</v>
      </c>
      <c r="AN343" s="379">
        <v>46028</v>
      </c>
      <c r="AO343" s="371"/>
      <c r="AP343" s="377"/>
      <c r="AQ343" s="384" t="s">
        <v>52</v>
      </c>
      <c r="AR343" s="371"/>
    </row>
    <row r="344" spans="1:44" ht="53.1" hidden="1" customHeight="1">
      <c r="A344" s="362" t="s">
        <v>45</v>
      </c>
      <c r="B344" s="363" t="s">
        <v>46</v>
      </c>
      <c r="C344" s="362">
        <v>1</v>
      </c>
      <c r="D344" s="364"/>
      <c r="E344" s="365">
        <v>410</v>
      </c>
      <c r="F344" s="364" t="s">
        <v>1166</v>
      </c>
      <c r="G344" s="363" t="s">
        <v>1221</v>
      </c>
      <c r="H344" s="362" t="s">
        <v>49</v>
      </c>
      <c r="I344" s="366">
        <v>80778782</v>
      </c>
      <c r="J344" s="454" t="s">
        <v>1242</v>
      </c>
      <c r="K344" s="528">
        <v>11000000</v>
      </c>
      <c r="L344" s="368">
        <v>46024</v>
      </c>
      <c r="M344" s="368">
        <v>46387</v>
      </c>
      <c r="N344" s="367">
        <f>ROUND(IFERROR(K344/30*(DAYS360(L344,M344))," "),0)</f>
        <v>131633333</v>
      </c>
      <c r="O344" s="369"/>
      <c r="P344" s="440" t="s">
        <v>200</v>
      </c>
      <c r="Q344" s="370"/>
      <c r="R344" s="372" t="s">
        <v>92</v>
      </c>
      <c r="S344" s="373" t="s">
        <v>52</v>
      </c>
      <c r="T344" s="374" t="s">
        <v>52</v>
      </c>
      <c r="U344" s="375">
        <v>46041</v>
      </c>
      <c r="V344" s="376" t="s">
        <v>52</v>
      </c>
      <c r="W344" s="370"/>
      <c r="X344" s="377" t="s">
        <v>52</v>
      </c>
      <c r="Y344" s="378" t="s">
        <v>1243</v>
      </c>
      <c r="Z344" s="377"/>
      <c r="AA344" s="379">
        <v>46028</v>
      </c>
      <c r="AB344" s="377">
        <v>16124</v>
      </c>
      <c r="AC344" s="377" t="s">
        <v>52</v>
      </c>
      <c r="AD344" s="377"/>
      <c r="AE344" s="380" t="s">
        <v>52</v>
      </c>
      <c r="AF344" s="381" t="s">
        <v>1244</v>
      </c>
      <c r="AG344" s="377" t="s">
        <v>52</v>
      </c>
      <c r="AH344" s="382">
        <v>46029</v>
      </c>
      <c r="AI344" s="377" t="s">
        <v>52</v>
      </c>
      <c r="AJ344" s="381" t="s">
        <v>52</v>
      </c>
      <c r="AK344" s="383">
        <v>46030</v>
      </c>
      <c r="AL344" s="383">
        <v>46030</v>
      </c>
      <c r="AM344" s="381">
        <v>16239</v>
      </c>
      <c r="AN344" s="379">
        <v>46031</v>
      </c>
      <c r="AO344" s="379">
        <v>46053</v>
      </c>
      <c r="AP344" s="377" t="s">
        <v>61</v>
      </c>
      <c r="AQ344" s="384" t="s">
        <v>52</v>
      </c>
      <c r="AR344" s="371" t="s">
        <v>114</v>
      </c>
    </row>
    <row r="345" spans="1:44" ht="53.1" hidden="1" customHeight="1">
      <c r="A345" s="403" t="s">
        <v>128</v>
      </c>
      <c r="B345" s="404" t="s">
        <v>46</v>
      </c>
      <c r="C345" s="405"/>
      <c r="D345" s="405"/>
      <c r="E345" s="424"/>
      <c r="F345" s="408" t="s">
        <v>1166</v>
      </c>
      <c r="G345" s="409" t="s">
        <v>1221</v>
      </c>
      <c r="H345" s="410"/>
      <c r="I345" s="410"/>
      <c r="J345" s="393" t="s">
        <v>1245</v>
      </c>
      <c r="K345" s="410"/>
      <c r="L345" s="410"/>
      <c r="M345" s="410"/>
      <c r="N345" s="410"/>
      <c r="O345" s="412"/>
      <c r="P345" s="370" t="s">
        <v>1230</v>
      </c>
      <c r="Q345" s="410"/>
      <c r="R345" s="406" t="s">
        <v>214</v>
      </c>
      <c r="S345" s="405"/>
      <c r="T345" s="406" t="s">
        <v>215</v>
      </c>
      <c r="U345" s="415">
        <v>46049</v>
      </c>
      <c r="V345" s="405" t="s">
        <v>52</v>
      </c>
      <c r="W345" s="413"/>
      <c r="X345" s="401" t="s">
        <v>52</v>
      </c>
      <c r="Y345" s="416" t="s">
        <v>1246</v>
      </c>
      <c r="Z345" s="401" t="s">
        <v>52</v>
      </c>
      <c r="AA345" s="410"/>
      <c r="AB345" s="401" t="s">
        <v>61</v>
      </c>
      <c r="AC345" s="381" t="s">
        <v>60</v>
      </c>
      <c r="AD345" s="401"/>
      <c r="AE345" s="381" t="s">
        <v>60</v>
      </c>
      <c r="AF345" s="405" t="s">
        <v>1247</v>
      </c>
      <c r="AG345" s="377" t="s">
        <v>52</v>
      </c>
      <c r="AH345" s="401" t="s">
        <v>60</v>
      </c>
      <c r="AI345" s="377" t="s">
        <v>52</v>
      </c>
      <c r="AJ345" s="405" t="s">
        <v>52</v>
      </c>
      <c r="AK345" s="422">
        <v>46051</v>
      </c>
      <c r="AL345" s="405"/>
      <c r="AM345" s="405" t="s">
        <v>61</v>
      </c>
      <c r="AN345" s="410"/>
      <c r="AO345" s="410"/>
      <c r="AP345" s="401"/>
      <c r="AQ345" s="423" t="s">
        <v>61</v>
      </c>
      <c r="AR345" s="410"/>
    </row>
    <row r="346" spans="1:44" ht="53.1" hidden="1" customHeight="1">
      <c r="A346" s="362" t="s">
        <v>45</v>
      </c>
      <c r="B346" s="363" t="s">
        <v>46</v>
      </c>
      <c r="C346" s="362">
        <v>1</v>
      </c>
      <c r="D346" s="364"/>
      <c r="E346" s="365">
        <v>400</v>
      </c>
      <c r="F346" s="364" t="s">
        <v>1166</v>
      </c>
      <c r="G346" s="363" t="s">
        <v>1221</v>
      </c>
      <c r="H346" s="362" t="s">
        <v>49</v>
      </c>
      <c r="I346" s="366">
        <v>52998789</v>
      </c>
      <c r="J346" s="542" t="s">
        <v>1248</v>
      </c>
      <c r="K346" s="528">
        <v>7200000</v>
      </c>
      <c r="L346" s="368">
        <v>46027</v>
      </c>
      <c r="M346" s="368">
        <v>46203</v>
      </c>
      <c r="N346" s="367">
        <f>ROUND(IFERROR(K346/30*(DAYS360(L346,M346))," "),0)</f>
        <v>42000000</v>
      </c>
      <c r="O346" s="369">
        <v>3123636676</v>
      </c>
      <c r="P346" s="440" t="s">
        <v>1226</v>
      </c>
      <c r="Q346" s="371"/>
      <c r="R346" s="372" t="s">
        <v>200</v>
      </c>
      <c r="S346" s="373" t="s">
        <v>52</v>
      </c>
      <c r="T346" s="374" t="s">
        <v>52</v>
      </c>
      <c r="U346" s="375">
        <v>46041</v>
      </c>
      <c r="V346" s="376" t="s">
        <v>52</v>
      </c>
      <c r="W346" s="370" t="s">
        <v>991</v>
      </c>
      <c r="X346" s="377" t="s">
        <v>52</v>
      </c>
      <c r="Y346" s="378" t="s">
        <v>1249</v>
      </c>
      <c r="Z346" s="377"/>
      <c r="AA346" s="379">
        <v>46030</v>
      </c>
      <c r="AB346" s="377">
        <v>16077</v>
      </c>
      <c r="AC346" s="377" t="s">
        <v>52</v>
      </c>
      <c r="AD346" s="377"/>
      <c r="AE346" s="380" t="s">
        <v>52</v>
      </c>
      <c r="AF346" s="381" t="s">
        <v>1250</v>
      </c>
      <c r="AG346" s="377" t="s">
        <v>52</v>
      </c>
      <c r="AH346" s="382">
        <v>46039</v>
      </c>
      <c r="AI346" s="377" t="s">
        <v>52</v>
      </c>
      <c r="AJ346" s="381" t="s">
        <v>52</v>
      </c>
      <c r="AK346" s="383">
        <v>46039</v>
      </c>
      <c r="AL346" s="383">
        <v>46042</v>
      </c>
      <c r="AM346" s="381">
        <v>16358</v>
      </c>
      <c r="AN346" s="379">
        <v>46043</v>
      </c>
      <c r="AO346" s="371"/>
      <c r="AP346" s="377"/>
      <c r="AQ346" s="384" t="s">
        <v>52</v>
      </c>
      <c r="AR346" s="371"/>
    </row>
    <row r="347" spans="1:44" ht="53.1" hidden="1" customHeight="1">
      <c r="A347" s="362" t="s">
        <v>45</v>
      </c>
      <c r="B347" s="363" t="s">
        <v>46</v>
      </c>
      <c r="C347" s="362">
        <v>1</v>
      </c>
      <c r="D347" s="364"/>
      <c r="E347" s="365">
        <v>394</v>
      </c>
      <c r="F347" s="364" t="s">
        <v>1166</v>
      </c>
      <c r="G347" s="363" t="s">
        <v>1221</v>
      </c>
      <c r="H347" s="362" t="s">
        <v>49</v>
      </c>
      <c r="I347" s="366">
        <v>1030682276</v>
      </c>
      <c r="J347" s="454" t="s">
        <v>1251</v>
      </c>
      <c r="K347" s="528">
        <v>8500000</v>
      </c>
      <c r="L347" s="368">
        <v>46024</v>
      </c>
      <c r="M347" s="368">
        <v>46387</v>
      </c>
      <c r="N347" s="367">
        <f>ROUND(IFERROR(K347/30*(DAYS360(L347,M347))," "),0)</f>
        <v>101716667</v>
      </c>
      <c r="O347" s="369">
        <v>3045233992</v>
      </c>
      <c r="P347" s="440" t="s">
        <v>200</v>
      </c>
      <c r="Q347" s="370"/>
      <c r="R347" s="372" t="s">
        <v>92</v>
      </c>
      <c r="S347" s="373" t="s">
        <v>52</v>
      </c>
      <c r="T347" s="374" t="s">
        <v>52</v>
      </c>
      <c r="U347" s="375">
        <v>46041</v>
      </c>
      <c r="V347" s="376" t="s">
        <v>52</v>
      </c>
      <c r="W347" s="370"/>
      <c r="X347" s="377" t="s">
        <v>52</v>
      </c>
      <c r="Y347" s="378" t="s">
        <v>581</v>
      </c>
      <c r="Z347" s="377"/>
      <c r="AA347" s="379">
        <v>46028</v>
      </c>
      <c r="AB347" s="377">
        <v>16121</v>
      </c>
      <c r="AC347" s="377" t="s">
        <v>52</v>
      </c>
      <c r="AD347" s="377"/>
      <c r="AE347" s="380" t="s">
        <v>52</v>
      </c>
      <c r="AF347" s="381" t="s">
        <v>1252</v>
      </c>
      <c r="AG347" s="377" t="s">
        <v>52</v>
      </c>
      <c r="AH347" s="382" t="s">
        <v>1253</v>
      </c>
      <c r="AI347" s="377" t="s">
        <v>52</v>
      </c>
      <c r="AJ347" s="381" t="s">
        <v>52</v>
      </c>
      <c r="AK347" s="383">
        <v>46029</v>
      </c>
      <c r="AL347" s="383">
        <v>46029</v>
      </c>
      <c r="AM347" s="381">
        <v>16232</v>
      </c>
      <c r="AN347" s="379">
        <v>46030</v>
      </c>
      <c r="AO347" s="379">
        <v>46036</v>
      </c>
      <c r="AP347" s="377" t="s">
        <v>52</v>
      </c>
      <c r="AQ347" s="384" t="s">
        <v>52</v>
      </c>
      <c r="AR347" s="379">
        <v>46030</v>
      </c>
    </row>
    <row r="348" spans="1:44" ht="53.1" hidden="1" customHeight="1">
      <c r="A348" s="362" t="s">
        <v>45</v>
      </c>
      <c r="B348" s="363" t="s">
        <v>46</v>
      </c>
      <c r="C348" s="362">
        <v>2</v>
      </c>
      <c r="D348" s="364"/>
      <c r="E348" s="365">
        <v>382</v>
      </c>
      <c r="F348" s="364" t="s">
        <v>1166</v>
      </c>
      <c r="G348" s="363" t="s">
        <v>1221</v>
      </c>
      <c r="H348" s="362" t="s">
        <v>49</v>
      </c>
      <c r="I348" s="366">
        <v>71270848</v>
      </c>
      <c r="J348" s="542" t="s">
        <v>1254</v>
      </c>
      <c r="K348" s="528">
        <v>5200000</v>
      </c>
      <c r="L348" s="368">
        <v>46035</v>
      </c>
      <c r="M348" s="368">
        <v>46387</v>
      </c>
      <c r="N348" s="367">
        <f>ROUND(IFERROR(K348/30*(DAYS360(L348,M348))," "),0)</f>
        <v>60320000</v>
      </c>
      <c r="O348" s="369">
        <v>3014081574</v>
      </c>
      <c r="P348" s="440" t="s">
        <v>1226</v>
      </c>
      <c r="Q348" s="371"/>
      <c r="R348" s="372" t="s">
        <v>130</v>
      </c>
      <c r="S348" s="373" t="s">
        <v>52</v>
      </c>
      <c r="T348" s="374" t="s">
        <v>52</v>
      </c>
      <c r="U348" s="375">
        <v>46041</v>
      </c>
      <c r="V348" s="376" t="s">
        <v>52</v>
      </c>
      <c r="W348" s="370"/>
      <c r="X348" s="377" t="s">
        <v>52</v>
      </c>
      <c r="Y348" s="378" t="s">
        <v>138</v>
      </c>
      <c r="Z348" s="377"/>
      <c r="AA348" s="379">
        <v>46037</v>
      </c>
      <c r="AB348" s="377">
        <v>16257</v>
      </c>
      <c r="AC348" s="377" t="s">
        <v>52</v>
      </c>
      <c r="AD348" s="377"/>
      <c r="AE348" s="380" t="s">
        <v>52</v>
      </c>
      <c r="AF348" s="381" t="s">
        <v>1255</v>
      </c>
      <c r="AG348" s="377" t="s">
        <v>52</v>
      </c>
      <c r="AH348" s="382">
        <v>46043</v>
      </c>
      <c r="AI348" s="377" t="s">
        <v>52</v>
      </c>
      <c r="AJ348" s="381" t="s">
        <v>52</v>
      </c>
      <c r="AK348" s="383">
        <v>46041</v>
      </c>
      <c r="AL348" s="383">
        <v>46041</v>
      </c>
      <c r="AM348" s="381">
        <v>16352</v>
      </c>
      <c r="AN348" s="379">
        <v>46043</v>
      </c>
      <c r="AO348" s="371"/>
      <c r="AP348" s="377"/>
      <c r="AQ348" s="384" t="s">
        <v>52</v>
      </c>
      <c r="AR348" s="371"/>
    </row>
    <row r="349" spans="1:44" ht="53.1" hidden="1" customHeight="1">
      <c r="A349" s="362" t="s">
        <v>45</v>
      </c>
      <c r="B349" s="363" t="s">
        <v>46</v>
      </c>
      <c r="C349" s="362">
        <v>1</v>
      </c>
      <c r="D349" s="364"/>
      <c r="E349" s="365">
        <v>409</v>
      </c>
      <c r="F349" s="364" t="s">
        <v>1166</v>
      </c>
      <c r="G349" s="363" t="s">
        <v>1221</v>
      </c>
      <c r="H349" s="362" t="s">
        <v>49</v>
      </c>
      <c r="I349" s="366">
        <v>1017210501</v>
      </c>
      <c r="J349" s="454" t="s">
        <v>1256</v>
      </c>
      <c r="K349" s="528">
        <v>11000000</v>
      </c>
      <c r="L349" s="368">
        <v>46024</v>
      </c>
      <c r="M349" s="368">
        <v>46387</v>
      </c>
      <c r="N349" s="367">
        <f>ROUND(IFERROR(K349/30*(DAYS360(L349,M349))," "),0)</f>
        <v>131633333</v>
      </c>
      <c r="O349" s="369">
        <v>3002337914</v>
      </c>
      <c r="P349" s="440" t="s">
        <v>1230</v>
      </c>
      <c r="Q349" s="370"/>
      <c r="R349" s="372" t="s">
        <v>200</v>
      </c>
      <c r="S349" s="373" t="s">
        <v>52</v>
      </c>
      <c r="T349" s="374" t="s">
        <v>52</v>
      </c>
      <c r="U349" s="375">
        <v>46041</v>
      </c>
      <c r="V349" s="376" t="s">
        <v>52</v>
      </c>
      <c r="W349" s="370"/>
      <c r="X349" s="377" t="s">
        <v>52</v>
      </c>
      <c r="Y349" s="378" t="s">
        <v>1257</v>
      </c>
      <c r="Z349" s="377"/>
      <c r="AA349" s="379">
        <v>46028</v>
      </c>
      <c r="AB349" s="377">
        <v>16122</v>
      </c>
      <c r="AC349" s="377" t="s">
        <v>52</v>
      </c>
      <c r="AD349" s="377"/>
      <c r="AE349" s="380" t="s">
        <v>52</v>
      </c>
      <c r="AF349" s="381" t="s">
        <v>1258</v>
      </c>
      <c r="AG349" s="377" t="s">
        <v>52</v>
      </c>
      <c r="AH349" s="382">
        <v>46030</v>
      </c>
      <c r="AI349" s="377" t="s">
        <v>52</v>
      </c>
      <c r="AJ349" s="381" t="s">
        <v>52</v>
      </c>
      <c r="AK349" s="383">
        <v>46029</v>
      </c>
      <c r="AL349" s="383">
        <v>46029</v>
      </c>
      <c r="AM349" s="381">
        <v>16234</v>
      </c>
      <c r="AN349" s="379">
        <v>46029</v>
      </c>
      <c r="AO349" s="371"/>
      <c r="AP349" s="377"/>
      <c r="AQ349" s="384" t="s">
        <v>52</v>
      </c>
      <c r="AR349" s="371"/>
    </row>
    <row r="350" spans="1:44" ht="53.1" hidden="1" customHeight="1">
      <c r="A350" s="362" t="s">
        <v>45</v>
      </c>
      <c r="B350" s="363" t="s">
        <v>46</v>
      </c>
      <c r="C350" s="362">
        <v>3</v>
      </c>
      <c r="D350" s="364"/>
      <c r="E350" s="365">
        <v>387</v>
      </c>
      <c r="F350" s="364" t="s">
        <v>1166</v>
      </c>
      <c r="G350" s="363" t="s">
        <v>1221</v>
      </c>
      <c r="H350" s="362" t="s">
        <v>49</v>
      </c>
      <c r="I350" s="366">
        <v>1053608074</v>
      </c>
      <c r="J350" s="542" t="s">
        <v>1259</v>
      </c>
      <c r="K350" s="528">
        <v>4000000</v>
      </c>
      <c r="L350" s="368">
        <v>46035</v>
      </c>
      <c r="M350" s="368">
        <v>46326</v>
      </c>
      <c r="N350" s="367">
        <f>ROUND(IFERROR(K337/30*(DAYS360(L337,M337))," "),0)</f>
        <v>47000000</v>
      </c>
      <c r="O350" s="369"/>
      <c r="P350" s="440" t="s">
        <v>1236</v>
      </c>
      <c r="Q350" s="371"/>
      <c r="R350" s="372" t="s">
        <v>200</v>
      </c>
      <c r="S350" s="373" t="s">
        <v>52</v>
      </c>
      <c r="T350" s="374" t="s">
        <v>52</v>
      </c>
      <c r="U350" s="375">
        <v>46045</v>
      </c>
      <c r="V350" s="376" t="s">
        <v>52</v>
      </c>
      <c r="W350" s="370"/>
      <c r="X350" s="377" t="s">
        <v>52</v>
      </c>
      <c r="Y350" s="378" t="s">
        <v>1260</v>
      </c>
      <c r="Z350" s="377"/>
      <c r="AA350" s="379">
        <v>46039</v>
      </c>
      <c r="AB350" s="377">
        <v>16290</v>
      </c>
      <c r="AC350" s="377" t="s">
        <v>52</v>
      </c>
      <c r="AD350" s="377"/>
      <c r="AE350" s="380" t="s">
        <v>52</v>
      </c>
      <c r="AF350" s="381" t="s">
        <v>1261</v>
      </c>
      <c r="AG350" s="377" t="s">
        <v>52</v>
      </c>
      <c r="AH350" s="382"/>
      <c r="AI350" s="377" t="s">
        <v>52</v>
      </c>
      <c r="AJ350" s="381" t="s">
        <v>52</v>
      </c>
      <c r="AK350" s="383">
        <v>46051</v>
      </c>
      <c r="AL350" s="383">
        <v>46052</v>
      </c>
      <c r="AM350" s="381" t="s">
        <v>61</v>
      </c>
      <c r="AN350" s="379"/>
      <c r="AO350" s="371"/>
      <c r="AP350" s="377"/>
      <c r="AQ350" s="384" t="s">
        <v>61</v>
      </c>
      <c r="AR350" s="371"/>
    </row>
    <row r="351" spans="1:44" ht="53.1" hidden="1" customHeight="1">
      <c r="A351" s="362" t="s">
        <v>45</v>
      </c>
      <c r="B351" s="363" t="s">
        <v>46</v>
      </c>
      <c r="C351" s="362">
        <v>1</v>
      </c>
      <c r="D351" s="364"/>
      <c r="E351" s="365">
        <v>401</v>
      </c>
      <c r="F351" s="364" t="s">
        <v>1166</v>
      </c>
      <c r="G351" s="363" t="s">
        <v>1221</v>
      </c>
      <c r="H351" s="362" t="s">
        <v>49</v>
      </c>
      <c r="I351" s="366">
        <v>1010204347</v>
      </c>
      <c r="J351" s="454" t="s">
        <v>1262</v>
      </c>
      <c r="K351" s="528">
        <v>8300000</v>
      </c>
      <c r="L351" s="368">
        <v>46027</v>
      </c>
      <c r="M351" s="368">
        <v>46387</v>
      </c>
      <c r="N351" s="367">
        <f t="shared" ref="N351:N364" si="10">ROUND(IFERROR(K351/30*(DAYS360(L351,M351))," "),0)</f>
        <v>98493333</v>
      </c>
      <c r="O351" s="369">
        <v>3213008736</v>
      </c>
      <c r="P351" s="440" t="s">
        <v>200</v>
      </c>
      <c r="Q351" s="370"/>
      <c r="R351" s="372" t="s">
        <v>192</v>
      </c>
      <c r="S351" s="373" t="s">
        <v>52</v>
      </c>
      <c r="T351" s="374" t="s">
        <v>52</v>
      </c>
      <c r="U351" s="375">
        <v>46041</v>
      </c>
      <c r="V351" s="376" t="s">
        <v>52</v>
      </c>
      <c r="W351" s="370"/>
      <c r="X351" s="377" t="s">
        <v>52</v>
      </c>
      <c r="Y351" s="378" t="s">
        <v>1263</v>
      </c>
      <c r="Z351" s="377"/>
      <c r="AA351" s="379">
        <v>46028</v>
      </c>
      <c r="AB351" s="377">
        <v>16095</v>
      </c>
      <c r="AC351" s="377" t="s">
        <v>52</v>
      </c>
      <c r="AD351" s="377"/>
      <c r="AE351" s="380" t="s">
        <v>52</v>
      </c>
      <c r="AF351" s="381" t="s">
        <v>1264</v>
      </c>
      <c r="AG351" s="377" t="s">
        <v>52</v>
      </c>
      <c r="AH351" s="382">
        <v>46030</v>
      </c>
      <c r="AI351" s="377" t="s">
        <v>52</v>
      </c>
      <c r="AJ351" s="381" t="s">
        <v>52</v>
      </c>
      <c r="AK351" s="383">
        <v>46029</v>
      </c>
      <c r="AL351" s="383">
        <v>46029</v>
      </c>
      <c r="AM351" s="381">
        <v>16226</v>
      </c>
      <c r="AN351" s="379">
        <v>46029</v>
      </c>
      <c r="AO351" s="371"/>
      <c r="AP351" s="377"/>
      <c r="AQ351" s="384" t="s">
        <v>52</v>
      </c>
      <c r="AR351" s="371"/>
    </row>
    <row r="352" spans="1:44" ht="53.1" hidden="1" customHeight="1">
      <c r="A352" s="362" t="s">
        <v>45</v>
      </c>
      <c r="B352" s="363" t="s">
        <v>46</v>
      </c>
      <c r="C352" s="362">
        <v>1</v>
      </c>
      <c r="D352" s="364"/>
      <c r="E352" s="365">
        <v>404</v>
      </c>
      <c r="F352" s="364" t="s">
        <v>1166</v>
      </c>
      <c r="G352" s="363" t="s">
        <v>1221</v>
      </c>
      <c r="H352" s="362" t="s">
        <v>49</v>
      </c>
      <c r="I352" s="366">
        <v>1105672891</v>
      </c>
      <c r="J352" s="542" t="s">
        <v>1265</v>
      </c>
      <c r="K352" s="528">
        <v>9500000</v>
      </c>
      <c r="L352" s="368">
        <v>46035</v>
      </c>
      <c r="M352" s="368">
        <v>46203</v>
      </c>
      <c r="N352" s="367">
        <f t="shared" si="10"/>
        <v>52883333</v>
      </c>
      <c r="O352" s="369">
        <v>3214950976</v>
      </c>
      <c r="P352" s="440" t="s">
        <v>1226</v>
      </c>
      <c r="Q352" s="371"/>
      <c r="R352" s="372" t="s">
        <v>130</v>
      </c>
      <c r="S352" s="373" t="s">
        <v>52</v>
      </c>
      <c r="T352" s="374" t="s">
        <v>52</v>
      </c>
      <c r="U352" s="375">
        <v>46041</v>
      </c>
      <c r="V352" s="376" t="s">
        <v>52</v>
      </c>
      <c r="W352" s="370"/>
      <c r="X352" s="377" t="s">
        <v>52</v>
      </c>
      <c r="Y352" s="378" t="s">
        <v>1266</v>
      </c>
      <c r="Z352" s="377"/>
      <c r="AA352" s="379">
        <v>46030</v>
      </c>
      <c r="AB352" s="377">
        <v>16133</v>
      </c>
      <c r="AC352" s="377" t="s">
        <v>52</v>
      </c>
      <c r="AD352" s="377"/>
      <c r="AE352" s="380" t="s">
        <v>52</v>
      </c>
      <c r="AF352" s="381" t="s">
        <v>1267</v>
      </c>
      <c r="AG352" s="377" t="s">
        <v>52</v>
      </c>
      <c r="AH352" s="382">
        <v>46037</v>
      </c>
      <c r="AI352" s="377" t="s">
        <v>52</v>
      </c>
      <c r="AJ352" s="381" t="s">
        <v>52</v>
      </c>
      <c r="AK352" s="383">
        <v>46041</v>
      </c>
      <c r="AL352" s="383">
        <v>46041</v>
      </c>
      <c r="AM352" s="381">
        <v>16351</v>
      </c>
      <c r="AN352" s="379">
        <v>46043</v>
      </c>
      <c r="AO352" s="371"/>
      <c r="AP352" s="377"/>
      <c r="AQ352" s="384" t="s">
        <v>52</v>
      </c>
      <c r="AR352" s="371"/>
    </row>
    <row r="353" spans="1:44" ht="53.1" hidden="1" customHeight="1">
      <c r="A353" s="362" t="s">
        <v>45</v>
      </c>
      <c r="B353" s="363" t="s">
        <v>46</v>
      </c>
      <c r="C353" s="362">
        <v>1</v>
      </c>
      <c r="D353" s="364"/>
      <c r="E353" s="365">
        <v>393</v>
      </c>
      <c r="F353" s="364" t="s">
        <v>1166</v>
      </c>
      <c r="G353" s="363" t="s">
        <v>1221</v>
      </c>
      <c r="H353" s="362" t="s">
        <v>49</v>
      </c>
      <c r="I353" s="366">
        <v>1117539977</v>
      </c>
      <c r="J353" s="454" t="s">
        <v>1268</v>
      </c>
      <c r="K353" s="641">
        <v>9000000</v>
      </c>
      <c r="L353" s="368">
        <v>46024</v>
      </c>
      <c r="M353" s="368">
        <v>46387</v>
      </c>
      <c r="N353" s="367">
        <f t="shared" si="10"/>
        <v>107700000</v>
      </c>
      <c r="O353" s="369">
        <v>3208977623</v>
      </c>
      <c r="P353" s="440" t="s">
        <v>200</v>
      </c>
      <c r="Q353" s="370"/>
      <c r="R353" s="372" t="s">
        <v>200</v>
      </c>
      <c r="S353" s="373" t="s">
        <v>52</v>
      </c>
      <c r="T353" s="374" t="s">
        <v>52</v>
      </c>
      <c r="U353" s="375">
        <v>46041</v>
      </c>
      <c r="V353" s="376" t="s">
        <v>52</v>
      </c>
      <c r="W353" s="370"/>
      <c r="X353" s="377" t="s">
        <v>52</v>
      </c>
      <c r="Y353" s="378" t="s">
        <v>1269</v>
      </c>
      <c r="Z353" s="377"/>
      <c r="AA353" s="379">
        <v>46028</v>
      </c>
      <c r="AB353" s="377">
        <v>16123</v>
      </c>
      <c r="AC353" s="377" t="s">
        <v>52</v>
      </c>
      <c r="AD353" s="377"/>
      <c r="AE353" s="380" t="s">
        <v>52</v>
      </c>
      <c r="AF353" s="381" t="s">
        <v>1270</v>
      </c>
      <c r="AG353" s="377" t="s">
        <v>52</v>
      </c>
      <c r="AH353" s="382">
        <v>46029</v>
      </c>
      <c r="AI353" s="377" t="s">
        <v>52</v>
      </c>
      <c r="AJ353" s="381" t="s">
        <v>52</v>
      </c>
      <c r="AK353" s="383">
        <v>46029</v>
      </c>
      <c r="AL353" s="383">
        <v>46029</v>
      </c>
      <c r="AM353" s="381">
        <v>16233</v>
      </c>
      <c r="AN353" s="379">
        <v>46029</v>
      </c>
      <c r="AO353" s="371"/>
      <c r="AP353" s="377"/>
      <c r="AQ353" s="384" t="s">
        <v>52</v>
      </c>
      <c r="AR353" s="371"/>
    </row>
    <row r="354" spans="1:44" ht="53.1" hidden="1" customHeight="1">
      <c r="A354" s="362" t="s">
        <v>45</v>
      </c>
      <c r="B354" s="363" t="s">
        <v>46</v>
      </c>
      <c r="C354" s="362">
        <v>1</v>
      </c>
      <c r="D354" s="364"/>
      <c r="E354" s="365">
        <v>411</v>
      </c>
      <c r="F354" s="364" t="s">
        <v>1166</v>
      </c>
      <c r="G354" s="363" t="s">
        <v>1221</v>
      </c>
      <c r="H354" s="362" t="s">
        <v>49</v>
      </c>
      <c r="I354" s="366">
        <v>1094918024</v>
      </c>
      <c r="J354" s="454" t="s">
        <v>1271</v>
      </c>
      <c r="K354" s="528">
        <v>11000000</v>
      </c>
      <c r="L354" s="368">
        <v>46024</v>
      </c>
      <c r="M354" s="368">
        <v>46387</v>
      </c>
      <c r="N354" s="367">
        <f t="shared" si="10"/>
        <v>131633333</v>
      </c>
      <c r="O354" s="369">
        <v>3012595063</v>
      </c>
      <c r="P354" s="440" t="s">
        <v>200</v>
      </c>
      <c r="Q354" s="370"/>
      <c r="R354" s="372" t="s">
        <v>200</v>
      </c>
      <c r="S354" s="373" t="s">
        <v>52</v>
      </c>
      <c r="T354" s="374" t="s">
        <v>52</v>
      </c>
      <c r="U354" s="375">
        <v>46041</v>
      </c>
      <c r="V354" s="376" t="s">
        <v>52</v>
      </c>
      <c r="W354" s="370"/>
      <c r="X354" s="377" t="s">
        <v>52</v>
      </c>
      <c r="Y354" s="378" t="s">
        <v>1272</v>
      </c>
      <c r="Z354" s="377"/>
      <c r="AA354" s="379">
        <v>46028</v>
      </c>
      <c r="AB354" s="377">
        <v>16120</v>
      </c>
      <c r="AC354" s="377" t="s">
        <v>52</v>
      </c>
      <c r="AD354" s="377"/>
      <c r="AE354" s="380" t="s">
        <v>52</v>
      </c>
      <c r="AF354" s="381" t="s">
        <v>1273</v>
      </c>
      <c r="AG354" s="377" t="s">
        <v>52</v>
      </c>
      <c r="AH354" s="382">
        <v>46031</v>
      </c>
      <c r="AI354" s="377" t="s">
        <v>52</v>
      </c>
      <c r="AJ354" s="381" t="s">
        <v>52</v>
      </c>
      <c r="AK354" s="383">
        <v>46030</v>
      </c>
      <c r="AL354" s="383">
        <v>46030</v>
      </c>
      <c r="AM354" s="381">
        <v>16246</v>
      </c>
      <c r="AN354" s="379">
        <v>46030</v>
      </c>
      <c r="AO354" s="371"/>
      <c r="AP354" s="377"/>
      <c r="AQ354" s="384" t="s">
        <v>52</v>
      </c>
      <c r="AR354" s="371"/>
    </row>
    <row r="355" spans="1:44" ht="53.1" hidden="1" customHeight="1">
      <c r="A355" s="362" t="s">
        <v>45</v>
      </c>
      <c r="B355" s="363" t="s">
        <v>46</v>
      </c>
      <c r="C355" s="362">
        <v>2</v>
      </c>
      <c r="D355" s="364"/>
      <c r="E355" s="365">
        <v>383</v>
      </c>
      <c r="F355" s="364" t="s">
        <v>1166</v>
      </c>
      <c r="G355" s="363" t="s">
        <v>1221</v>
      </c>
      <c r="H355" s="362" t="s">
        <v>49</v>
      </c>
      <c r="I355" s="366">
        <v>1094890667</v>
      </c>
      <c r="J355" s="454" t="s">
        <v>1274</v>
      </c>
      <c r="K355" s="528">
        <v>7000000</v>
      </c>
      <c r="L355" s="368">
        <v>46049</v>
      </c>
      <c r="M355" s="368">
        <v>46233</v>
      </c>
      <c r="N355" s="367">
        <f t="shared" si="10"/>
        <v>42700000</v>
      </c>
      <c r="O355" s="369">
        <v>3147152722</v>
      </c>
      <c r="P355" s="440" t="s">
        <v>200</v>
      </c>
      <c r="Q355" s="370"/>
      <c r="R355" s="372" t="s">
        <v>92</v>
      </c>
      <c r="S355" s="373" t="s">
        <v>52</v>
      </c>
      <c r="T355" s="374" t="s">
        <v>52</v>
      </c>
      <c r="U355" s="375">
        <v>46048</v>
      </c>
      <c r="V355" s="376" t="s">
        <v>52</v>
      </c>
      <c r="W355" s="370"/>
      <c r="X355" s="377" t="s">
        <v>52</v>
      </c>
      <c r="Y355" s="378" t="s">
        <v>1275</v>
      </c>
      <c r="Z355" s="377" t="s">
        <v>61</v>
      </c>
      <c r="AA355" s="379"/>
      <c r="AB355" s="377">
        <v>16285</v>
      </c>
      <c r="AC355" s="377" t="s">
        <v>52</v>
      </c>
      <c r="AD355" s="377"/>
      <c r="AE355" s="380" t="s">
        <v>52</v>
      </c>
      <c r="AF355" s="381" t="s">
        <v>1276</v>
      </c>
      <c r="AG355" s="377" t="s">
        <v>52</v>
      </c>
      <c r="AH355" s="382">
        <v>46049</v>
      </c>
      <c r="AI355" s="377" t="s">
        <v>52</v>
      </c>
      <c r="AJ355" s="381" t="s">
        <v>52</v>
      </c>
      <c r="AK355" s="383">
        <v>46050</v>
      </c>
      <c r="AL355" s="383">
        <v>46050</v>
      </c>
      <c r="AM355" s="381">
        <v>16517</v>
      </c>
      <c r="AN355" s="379">
        <v>46050</v>
      </c>
      <c r="AO355" s="379">
        <v>46053</v>
      </c>
      <c r="AP355" s="377" t="s">
        <v>61</v>
      </c>
      <c r="AQ355" s="384" t="s">
        <v>52</v>
      </c>
      <c r="AR355" s="371" t="s">
        <v>114</v>
      </c>
    </row>
    <row r="356" spans="1:44" ht="53.1" hidden="1" customHeight="1">
      <c r="A356" s="362" t="s">
        <v>45</v>
      </c>
      <c r="B356" s="363" t="s">
        <v>46</v>
      </c>
      <c r="C356" s="362">
        <v>2</v>
      </c>
      <c r="D356" s="364"/>
      <c r="E356" s="365">
        <v>399</v>
      </c>
      <c r="F356" s="364" t="s">
        <v>1166</v>
      </c>
      <c r="G356" s="363" t="s">
        <v>1221</v>
      </c>
      <c r="H356" s="362" t="s">
        <v>90</v>
      </c>
      <c r="I356" s="366">
        <v>901796676</v>
      </c>
      <c r="J356" s="454" t="s">
        <v>1277</v>
      </c>
      <c r="K356" s="528">
        <v>14000000</v>
      </c>
      <c r="L356" s="368">
        <v>46036</v>
      </c>
      <c r="M356" s="368">
        <v>46387</v>
      </c>
      <c r="N356" s="367">
        <f t="shared" si="10"/>
        <v>161933333</v>
      </c>
      <c r="O356" s="369">
        <v>3136292528</v>
      </c>
      <c r="P356" s="440" t="s">
        <v>1230</v>
      </c>
      <c r="Q356" s="370"/>
      <c r="R356" s="372" t="s">
        <v>92</v>
      </c>
      <c r="S356" s="373" t="s">
        <v>52</v>
      </c>
      <c r="T356" s="374" t="s">
        <v>52</v>
      </c>
      <c r="U356" s="375">
        <v>46041</v>
      </c>
      <c r="V356" s="376" t="s">
        <v>52</v>
      </c>
      <c r="W356" s="370"/>
      <c r="X356" s="377" t="s">
        <v>52</v>
      </c>
      <c r="Y356" s="378" t="s">
        <v>523</v>
      </c>
      <c r="Z356" s="377"/>
      <c r="AA356" s="379">
        <v>46032</v>
      </c>
      <c r="AB356" s="377">
        <v>16195</v>
      </c>
      <c r="AC356" s="377" t="s">
        <v>52</v>
      </c>
      <c r="AD356" s="377"/>
      <c r="AE356" s="380" t="s">
        <v>52</v>
      </c>
      <c r="AF356" s="381" t="s">
        <v>1278</v>
      </c>
      <c r="AG356" s="377" t="s">
        <v>52</v>
      </c>
      <c r="AH356" s="382">
        <v>46037</v>
      </c>
      <c r="AI356" s="377" t="s">
        <v>52</v>
      </c>
      <c r="AJ356" s="381" t="s">
        <v>52</v>
      </c>
      <c r="AK356" s="383">
        <v>46037</v>
      </c>
      <c r="AL356" s="383">
        <v>46036</v>
      </c>
      <c r="AM356" s="381">
        <v>16299</v>
      </c>
      <c r="AN356" s="379">
        <v>46038</v>
      </c>
      <c r="AO356" s="379">
        <v>46053</v>
      </c>
      <c r="AP356" s="377" t="s">
        <v>61</v>
      </c>
      <c r="AQ356" s="384" t="s">
        <v>52</v>
      </c>
      <c r="AR356" s="371" t="s">
        <v>114</v>
      </c>
    </row>
    <row r="357" spans="1:44" ht="53.1" hidden="1" customHeight="1">
      <c r="A357" s="362" t="s">
        <v>45</v>
      </c>
      <c r="B357" s="363" t="s">
        <v>46</v>
      </c>
      <c r="C357" s="362">
        <v>2</v>
      </c>
      <c r="D357" s="364"/>
      <c r="E357" s="365">
        <v>388</v>
      </c>
      <c r="F357" s="364" t="s">
        <v>1166</v>
      </c>
      <c r="G357" s="363" t="s">
        <v>1221</v>
      </c>
      <c r="H357" s="362" t="s">
        <v>49</v>
      </c>
      <c r="I357" s="366">
        <v>1057757290</v>
      </c>
      <c r="J357" s="454" t="s">
        <v>1279</v>
      </c>
      <c r="K357" s="528">
        <v>5124600</v>
      </c>
      <c r="L357" s="368">
        <v>46037</v>
      </c>
      <c r="M357" s="368">
        <v>46305</v>
      </c>
      <c r="N357" s="367">
        <f t="shared" si="10"/>
        <v>45267300</v>
      </c>
      <c r="O357" s="369">
        <v>3123741738</v>
      </c>
      <c r="P357" s="440" t="s">
        <v>200</v>
      </c>
      <c r="Q357" s="370"/>
      <c r="R357" s="372" t="s">
        <v>130</v>
      </c>
      <c r="S357" s="373" t="s">
        <v>52</v>
      </c>
      <c r="T357" s="374" t="s">
        <v>52</v>
      </c>
      <c r="U357" s="375">
        <v>46041</v>
      </c>
      <c r="V357" s="376" t="s">
        <v>52</v>
      </c>
      <c r="W357" s="370"/>
      <c r="X357" s="377" t="s">
        <v>52</v>
      </c>
      <c r="Y357" s="378" t="s">
        <v>1280</v>
      </c>
      <c r="Z357" s="377"/>
      <c r="AA357" s="379">
        <v>46032</v>
      </c>
      <c r="AB357" s="377">
        <v>16223</v>
      </c>
      <c r="AC357" s="377" t="s">
        <v>52</v>
      </c>
      <c r="AD357" s="377"/>
      <c r="AE357" s="380" t="s">
        <v>52</v>
      </c>
      <c r="AF357" s="381" t="s">
        <v>1281</v>
      </c>
      <c r="AG357" s="377" t="s">
        <v>52</v>
      </c>
      <c r="AH357" s="382">
        <v>46051</v>
      </c>
      <c r="AI357" s="377" t="s">
        <v>52</v>
      </c>
      <c r="AJ357" s="381" t="s">
        <v>52</v>
      </c>
      <c r="AK357" s="383">
        <v>46037</v>
      </c>
      <c r="AL357" s="383">
        <v>46038</v>
      </c>
      <c r="AM357" s="381">
        <v>16307</v>
      </c>
      <c r="AN357" s="379">
        <v>46042</v>
      </c>
      <c r="AO357" s="371"/>
      <c r="AP357" s="377"/>
      <c r="AQ357" s="384" t="s">
        <v>52</v>
      </c>
      <c r="AR357" s="371"/>
    </row>
    <row r="358" spans="1:44" ht="53.1" hidden="1" customHeight="1">
      <c r="A358" s="362" t="s">
        <v>45</v>
      </c>
      <c r="B358" s="363" t="s">
        <v>46</v>
      </c>
      <c r="C358" s="362">
        <v>2</v>
      </c>
      <c r="D358" s="364"/>
      <c r="E358" s="365">
        <v>392</v>
      </c>
      <c r="F358" s="364" t="s">
        <v>1166</v>
      </c>
      <c r="G358" s="363" t="s">
        <v>1221</v>
      </c>
      <c r="H358" s="362" t="s">
        <v>49</v>
      </c>
      <c r="I358" s="366">
        <v>1013682175</v>
      </c>
      <c r="J358" s="542" t="s">
        <v>1282</v>
      </c>
      <c r="K358" s="528">
        <v>7000000</v>
      </c>
      <c r="L358" s="368">
        <v>46037</v>
      </c>
      <c r="M358" s="368">
        <v>46387</v>
      </c>
      <c r="N358" s="367">
        <f t="shared" si="10"/>
        <v>80733333</v>
      </c>
      <c r="O358" s="369">
        <v>3004658768</v>
      </c>
      <c r="P358" s="440" t="s">
        <v>1226</v>
      </c>
      <c r="Q358" s="371"/>
      <c r="R358" s="372" t="s">
        <v>130</v>
      </c>
      <c r="S358" s="373" t="s">
        <v>52</v>
      </c>
      <c r="T358" s="374" t="s">
        <v>52</v>
      </c>
      <c r="U358" s="375">
        <v>46041</v>
      </c>
      <c r="V358" s="376" t="s">
        <v>52</v>
      </c>
      <c r="W358" s="370"/>
      <c r="X358" s="377" t="s">
        <v>52</v>
      </c>
      <c r="Y358" s="378" t="s">
        <v>1283</v>
      </c>
      <c r="Z358" s="377"/>
      <c r="AA358" s="379">
        <v>46037</v>
      </c>
      <c r="AB358" s="377">
        <v>16259</v>
      </c>
      <c r="AC358" s="377" t="s">
        <v>52</v>
      </c>
      <c r="AD358" s="377"/>
      <c r="AE358" s="380" t="s">
        <v>52</v>
      </c>
      <c r="AF358" s="381" t="s">
        <v>1284</v>
      </c>
      <c r="AG358" s="377" t="s">
        <v>52</v>
      </c>
      <c r="AH358" s="382">
        <v>46040</v>
      </c>
      <c r="AI358" s="377" t="s">
        <v>52</v>
      </c>
      <c r="AJ358" s="381" t="s">
        <v>52</v>
      </c>
      <c r="AK358" s="383">
        <v>46041</v>
      </c>
      <c r="AL358" s="383">
        <v>46044</v>
      </c>
      <c r="AM358" s="381">
        <v>16398</v>
      </c>
      <c r="AN358" s="379">
        <v>46045</v>
      </c>
      <c r="AO358" s="371"/>
      <c r="AP358" s="377"/>
      <c r="AQ358" s="384" t="s">
        <v>52</v>
      </c>
      <c r="AR358" s="371"/>
    </row>
    <row r="359" spans="1:44" ht="53.1" hidden="1" customHeight="1">
      <c r="A359" s="362" t="s">
        <v>45</v>
      </c>
      <c r="B359" s="363" t="s">
        <v>46</v>
      </c>
      <c r="C359" s="362">
        <v>2</v>
      </c>
      <c r="D359" s="364"/>
      <c r="E359" s="365">
        <v>391</v>
      </c>
      <c r="F359" s="364" t="s">
        <v>1166</v>
      </c>
      <c r="G359" s="363" t="s">
        <v>1221</v>
      </c>
      <c r="H359" s="362" t="s">
        <v>49</v>
      </c>
      <c r="I359" s="366">
        <v>1030534679</v>
      </c>
      <c r="J359" s="542" t="s">
        <v>1285</v>
      </c>
      <c r="K359" s="528">
        <v>3500000</v>
      </c>
      <c r="L359" s="368">
        <v>46035</v>
      </c>
      <c r="M359" s="368">
        <v>46387</v>
      </c>
      <c r="N359" s="367">
        <f t="shared" si="10"/>
        <v>40600000</v>
      </c>
      <c r="O359" s="369">
        <v>3178908314</v>
      </c>
      <c r="P359" s="440" t="s">
        <v>1226</v>
      </c>
      <c r="Q359" s="371"/>
      <c r="R359" s="372" t="s">
        <v>130</v>
      </c>
      <c r="S359" s="373" t="s">
        <v>52</v>
      </c>
      <c r="T359" s="374" t="s">
        <v>52</v>
      </c>
      <c r="U359" s="375">
        <v>46041</v>
      </c>
      <c r="V359" s="376" t="s">
        <v>52</v>
      </c>
      <c r="W359" s="370"/>
      <c r="X359" s="377" t="s">
        <v>52</v>
      </c>
      <c r="Y359" s="378" t="s">
        <v>1286</v>
      </c>
      <c r="Z359" s="377"/>
      <c r="AA359" s="379">
        <v>46037</v>
      </c>
      <c r="AB359" s="377">
        <v>16258</v>
      </c>
      <c r="AC359" s="377" t="s">
        <v>52</v>
      </c>
      <c r="AD359" s="377"/>
      <c r="AE359" s="380" t="s">
        <v>52</v>
      </c>
      <c r="AF359" s="381" t="s">
        <v>1287</v>
      </c>
      <c r="AG359" s="377" t="s">
        <v>52</v>
      </c>
      <c r="AH359" s="382">
        <v>46050</v>
      </c>
      <c r="AI359" s="377" t="s">
        <v>52</v>
      </c>
      <c r="AJ359" s="381" t="s">
        <v>52</v>
      </c>
      <c r="AK359" s="383">
        <v>46041</v>
      </c>
      <c r="AL359" s="383">
        <v>46041</v>
      </c>
      <c r="AM359" s="381">
        <v>16359</v>
      </c>
      <c r="AN359" s="379">
        <v>46043</v>
      </c>
      <c r="AO359" s="371"/>
      <c r="AP359" s="377"/>
      <c r="AQ359" s="384" t="s">
        <v>52</v>
      </c>
      <c r="AR359" s="371"/>
    </row>
    <row r="360" spans="1:44" ht="53.1" hidden="1" customHeight="1">
      <c r="A360" s="362" t="s">
        <v>45</v>
      </c>
      <c r="B360" s="363" t="s">
        <v>46</v>
      </c>
      <c r="C360" s="362">
        <v>1</v>
      </c>
      <c r="D360" s="364"/>
      <c r="E360" s="365">
        <v>398</v>
      </c>
      <c r="F360" s="364" t="s">
        <v>1166</v>
      </c>
      <c r="G360" s="363" t="s">
        <v>1221</v>
      </c>
      <c r="H360" s="362" t="s">
        <v>49</v>
      </c>
      <c r="I360" s="366">
        <v>79852604</v>
      </c>
      <c r="J360" s="542" t="s">
        <v>1288</v>
      </c>
      <c r="K360" s="528">
        <v>9500000</v>
      </c>
      <c r="L360" s="368">
        <v>46035</v>
      </c>
      <c r="M360" s="368">
        <v>46387</v>
      </c>
      <c r="N360" s="367">
        <f t="shared" si="10"/>
        <v>110200000</v>
      </c>
      <c r="O360" s="369">
        <v>3103091848</v>
      </c>
      <c r="P360" s="440" t="s">
        <v>1226</v>
      </c>
      <c r="Q360" s="371"/>
      <c r="R360" s="372" t="s">
        <v>192</v>
      </c>
      <c r="S360" s="373" t="s">
        <v>52</v>
      </c>
      <c r="T360" s="374" t="s">
        <v>52</v>
      </c>
      <c r="U360" s="375">
        <v>46041</v>
      </c>
      <c r="V360" s="376" t="s">
        <v>52</v>
      </c>
      <c r="W360" s="370"/>
      <c r="X360" s="377" t="s">
        <v>52</v>
      </c>
      <c r="Y360" s="378" t="s">
        <v>1289</v>
      </c>
      <c r="Z360" s="377"/>
      <c r="AA360" s="379">
        <v>46030</v>
      </c>
      <c r="AB360" s="377">
        <v>16134</v>
      </c>
      <c r="AC360" s="377" t="s">
        <v>52</v>
      </c>
      <c r="AD360" s="377"/>
      <c r="AE360" s="380" t="s">
        <v>52</v>
      </c>
      <c r="AF360" s="381" t="s">
        <v>1290</v>
      </c>
      <c r="AG360" s="377" t="s">
        <v>52</v>
      </c>
      <c r="AH360" s="382">
        <v>46038</v>
      </c>
      <c r="AI360" s="377" t="s">
        <v>52</v>
      </c>
      <c r="AJ360" s="381" t="s">
        <v>52</v>
      </c>
      <c r="AK360" s="383">
        <v>46036</v>
      </c>
      <c r="AL360" s="383">
        <v>46036</v>
      </c>
      <c r="AM360" s="381">
        <v>16281</v>
      </c>
      <c r="AN360" s="379">
        <v>46036</v>
      </c>
      <c r="AO360" s="371"/>
      <c r="AP360" s="377"/>
      <c r="AQ360" s="384" t="s">
        <v>52</v>
      </c>
      <c r="AR360" s="371"/>
    </row>
    <row r="361" spans="1:44" ht="53.1" hidden="1" customHeight="1">
      <c r="A361" s="362" t="s">
        <v>45</v>
      </c>
      <c r="B361" s="363" t="s">
        <v>46</v>
      </c>
      <c r="C361" s="362">
        <v>1</v>
      </c>
      <c r="D361" s="364"/>
      <c r="E361" s="365">
        <v>402</v>
      </c>
      <c r="F361" s="364" t="s">
        <v>1166</v>
      </c>
      <c r="G361" s="363" t="s">
        <v>1221</v>
      </c>
      <c r="H361" s="362" t="s">
        <v>49</v>
      </c>
      <c r="I361" s="366">
        <v>1121330020</v>
      </c>
      <c r="J361" s="454" t="s">
        <v>1291</v>
      </c>
      <c r="K361" s="528">
        <v>8300000</v>
      </c>
      <c r="L361" s="368">
        <v>46027</v>
      </c>
      <c r="M361" s="368">
        <v>46387</v>
      </c>
      <c r="N361" s="367">
        <f t="shared" si="10"/>
        <v>98493333</v>
      </c>
      <c r="O361" s="369">
        <v>3222179719</v>
      </c>
      <c r="P361" s="440" t="s">
        <v>1230</v>
      </c>
      <c r="Q361" s="370"/>
      <c r="R361" s="372" t="s">
        <v>200</v>
      </c>
      <c r="S361" s="373" t="s">
        <v>52</v>
      </c>
      <c r="T361" s="374" t="s">
        <v>80</v>
      </c>
      <c r="U361" s="375">
        <v>46041</v>
      </c>
      <c r="V361" s="376" t="s">
        <v>52</v>
      </c>
      <c r="W361" s="370"/>
      <c r="X361" s="377" t="s">
        <v>52</v>
      </c>
      <c r="Y361" s="378" t="s">
        <v>1292</v>
      </c>
      <c r="Z361" s="377"/>
      <c r="AA361" s="379">
        <v>46028</v>
      </c>
      <c r="AB361" s="377">
        <v>16096</v>
      </c>
      <c r="AC361" s="377" t="s">
        <v>52</v>
      </c>
      <c r="AD361" s="377"/>
      <c r="AE361" s="380" t="s">
        <v>52</v>
      </c>
      <c r="AF361" s="381" t="s">
        <v>1293</v>
      </c>
      <c r="AG361" s="377" t="s">
        <v>52</v>
      </c>
      <c r="AH361" s="382">
        <v>46030</v>
      </c>
      <c r="AI361" s="377" t="s">
        <v>52</v>
      </c>
      <c r="AJ361" s="381" t="s">
        <v>52</v>
      </c>
      <c r="AK361" s="383">
        <v>46029</v>
      </c>
      <c r="AL361" s="383">
        <v>46029</v>
      </c>
      <c r="AM361" s="381">
        <v>16228</v>
      </c>
      <c r="AN361" s="379">
        <v>46029</v>
      </c>
      <c r="AO361" s="371"/>
      <c r="AP361" s="377"/>
      <c r="AQ361" s="384" t="s">
        <v>52</v>
      </c>
      <c r="AR361" s="371"/>
    </row>
    <row r="362" spans="1:44" ht="53.1" hidden="1" customHeight="1">
      <c r="A362" s="362" t="s">
        <v>45</v>
      </c>
      <c r="B362" s="363" t="s">
        <v>46</v>
      </c>
      <c r="C362" s="362">
        <v>4</v>
      </c>
      <c r="D362" s="364"/>
      <c r="E362" s="365">
        <v>389</v>
      </c>
      <c r="F362" s="364" t="s">
        <v>1166</v>
      </c>
      <c r="G362" s="363" t="s">
        <v>1221</v>
      </c>
      <c r="H362" s="362" t="s">
        <v>49</v>
      </c>
      <c r="I362" s="547"/>
      <c r="J362" s="542" t="s">
        <v>1294</v>
      </c>
      <c r="K362" s="528">
        <v>5000000</v>
      </c>
      <c r="L362" s="368">
        <v>46035</v>
      </c>
      <c r="M362" s="368">
        <v>46203</v>
      </c>
      <c r="N362" s="367">
        <f t="shared" si="10"/>
        <v>27833333</v>
      </c>
      <c r="O362" s="369"/>
      <c r="P362" s="440" t="s">
        <v>1226</v>
      </c>
      <c r="Q362" s="371"/>
      <c r="R362" s="372" t="s">
        <v>130</v>
      </c>
      <c r="S362" s="373" t="s">
        <v>52</v>
      </c>
      <c r="T362" s="374" t="s">
        <v>52</v>
      </c>
      <c r="U362" s="375">
        <v>46048</v>
      </c>
      <c r="V362" s="376" t="s">
        <v>131</v>
      </c>
      <c r="W362" s="370"/>
      <c r="X362" s="377" t="s">
        <v>52</v>
      </c>
      <c r="Y362" s="378" t="s">
        <v>1295</v>
      </c>
      <c r="Z362" s="377"/>
      <c r="AA362" s="379">
        <v>46047</v>
      </c>
      <c r="AB362" s="377"/>
      <c r="AC362" s="377" t="s">
        <v>52</v>
      </c>
      <c r="AD362" s="377"/>
      <c r="AE362" s="380" t="s">
        <v>80</v>
      </c>
      <c r="AF362" s="381" t="s">
        <v>1296</v>
      </c>
      <c r="AG362" s="377" t="s">
        <v>52</v>
      </c>
      <c r="AH362" s="382" t="s">
        <v>152</v>
      </c>
      <c r="AI362" s="377" t="s">
        <v>52</v>
      </c>
      <c r="AJ362" s="381" t="s">
        <v>52</v>
      </c>
      <c r="AK362" s="383">
        <v>46050</v>
      </c>
      <c r="AL362" s="383">
        <v>46052</v>
      </c>
      <c r="AM362" s="381" t="s">
        <v>61</v>
      </c>
      <c r="AN362" s="379"/>
      <c r="AO362" s="371"/>
      <c r="AP362" s="377"/>
      <c r="AQ362" s="384" t="s">
        <v>61</v>
      </c>
      <c r="AR362" s="371"/>
    </row>
    <row r="363" spans="1:44" ht="53.1" hidden="1" customHeight="1">
      <c r="A363" s="362" t="s">
        <v>45</v>
      </c>
      <c r="B363" s="363" t="s">
        <v>46</v>
      </c>
      <c r="C363" s="362">
        <v>2</v>
      </c>
      <c r="D363" s="364"/>
      <c r="E363" s="365">
        <v>397</v>
      </c>
      <c r="F363" s="364" t="s">
        <v>1166</v>
      </c>
      <c r="G363" s="363" t="s">
        <v>1221</v>
      </c>
      <c r="H363" s="362" t="s">
        <v>49</v>
      </c>
      <c r="I363" s="366">
        <v>21553894</v>
      </c>
      <c r="J363" s="454" t="s">
        <v>1297</v>
      </c>
      <c r="K363" s="528">
        <v>10000000</v>
      </c>
      <c r="L363" s="368">
        <v>46035</v>
      </c>
      <c r="M363" s="368">
        <v>46387</v>
      </c>
      <c r="N363" s="367">
        <f t="shared" si="10"/>
        <v>116000000</v>
      </c>
      <c r="O363" s="369">
        <v>3053154084</v>
      </c>
      <c r="P363" s="440" t="s">
        <v>1230</v>
      </c>
      <c r="Q363" s="370"/>
      <c r="R363" s="372" t="s">
        <v>130</v>
      </c>
      <c r="S363" s="373" t="s">
        <v>52</v>
      </c>
      <c r="T363" s="374" t="s">
        <v>52</v>
      </c>
      <c r="U363" s="375">
        <v>46041</v>
      </c>
      <c r="V363" s="376" t="s">
        <v>52</v>
      </c>
      <c r="W363" s="370"/>
      <c r="X363" s="377" t="s">
        <v>52</v>
      </c>
      <c r="Y363" s="378" t="s">
        <v>1298</v>
      </c>
      <c r="Z363" s="377"/>
      <c r="AA363" s="379">
        <v>46032</v>
      </c>
      <c r="AB363" s="377">
        <v>16193</v>
      </c>
      <c r="AC363" s="377" t="s">
        <v>52</v>
      </c>
      <c r="AD363" s="377"/>
      <c r="AE363" s="380" t="s">
        <v>52</v>
      </c>
      <c r="AF363" s="381" t="s">
        <v>1299</v>
      </c>
      <c r="AG363" s="377" t="s">
        <v>52</v>
      </c>
      <c r="AH363" s="382">
        <v>46036</v>
      </c>
      <c r="AI363" s="377" t="s">
        <v>52</v>
      </c>
      <c r="AJ363" s="381" t="s">
        <v>52</v>
      </c>
      <c r="AK363" s="383">
        <v>46036</v>
      </c>
      <c r="AL363" s="383">
        <v>46036</v>
      </c>
      <c r="AM363" s="381">
        <v>16278</v>
      </c>
      <c r="AN363" s="379">
        <v>46036</v>
      </c>
      <c r="AO363" s="371"/>
      <c r="AP363" s="377"/>
      <c r="AQ363" s="384" t="s">
        <v>52</v>
      </c>
      <c r="AR363" s="371"/>
    </row>
    <row r="364" spans="1:44" ht="53.1" hidden="1" customHeight="1">
      <c r="A364" s="362" t="s">
        <v>45</v>
      </c>
      <c r="B364" s="363" t="s">
        <v>46</v>
      </c>
      <c r="C364" s="362">
        <v>3</v>
      </c>
      <c r="D364" s="364" t="s">
        <v>1300</v>
      </c>
      <c r="E364" s="365">
        <v>406</v>
      </c>
      <c r="F364" s="364" t="s">
        <v>1166</v>
      </c>
      <c r="G364" s="363" t="s">
        <v>1221</v>
      </c>
      <c r="H364" s="362" t="s">
        <v>49</v>
      </c>
      <c r="I364" s="547"/>
      <c r="J364" s="454" t="s">
        <v>1301</v>
      </c>
      <c r="K364" s="528">
        <v>5000000</v>
      </c>
      <c r="L364" s="368">
        <v>46041</v>
      </c>
      <c r="M364" s="368">
        <v>46387</v>
      </c>
      <c r="N364" s="367">
        <f t="shared" si="10"/>
        <v>57000000</v>
      </c>
      <c r="O364" s="369"/>
      <c r="P364" s="440" t="s">
        <v>200</v>
      </c>
      <c r="Q364" s="371"/>
      <c r="R364" s="372" t="s">
        <v>130</v>
      </c>
      <c r="S364" s="373" t="s">
        <v>52</v>
      </c>
      <c r="T364" s="374" t="s">
        <v>52</v>
      </c>
      <c r="U364" s="375">
        <v>46049</v>
      </c>
      <c r="V364" s="376" t="s">
        <v>52</v>
      </c>
      <c r="W364" s="370"/>
      <c r="X364" s="377" t="s">
        <v>52</v>
      </c>
      <c r="Y364" s="378"/>
      <c r="Z364" s="377"/>
      <c r="AA364" s="379"/>
      <c r="AB364" s="377" t="s">
        <v>61</v>
      </c>
      <c r="AC364" s="377" t="s">
        <v>52</v>
      </c>
      <c r="AD364" s="377"/>
      <c r="AE364" s="380" t="s">
        <v>52</v>
      </c>
      <c r="AF364" s="381" t="s">
        <v>1302</v>
      </c>
      <c r="AG364" s="377" t="s">
        <v>52</v>
      </c>
      <c r="AH364" s="382" t="s">
        <v>52</v>
      </c>
      <c r="AI364" s="377" t="s">
        <v>52</v>
      </c>
      <c r="AJ364" s="381" t="s">
        <v>52</v>
      </c>
      <c r="AK364" s="383">
        <v>46052</v>
      </c>
      <c r="AL364" s="383">
        <v>46052</v>
      </c>
      <c r="AM364" s="381" t="s">
        <v>61</v>
      </c>
      <c r="AN364" s="379"/>
      <c r="AO364" s="371"/>
      <c r="AP364" s="377"/>
      <c r="AQ364" s="384" t="s">
        <v>61</v>
      </c>
      <c r="AR364" s="371"/>
    </row>
    <row r="365" spans="1:44" ht="53.1" hidden="1" customHeight="1">
      <c r="A365" s="403" t="s">
        <v>128</v>
      </c>
      <c r="B365" s="388" t="s">
        <v>46</v>
      </c>
      <c r="C365" s="389"/>
      <c r="D365" s="389"/>
      <c r="E365" s="387"/>
      <c r="F365" s="390" t="s">
        <v>1166</v>
      </c>
      <c r="G365" s="391" t="s">
        <v>1221</v>
      </c>
      <c r="H365" s="392"/>
      <c r="I365" s="392"/>
      <c r="J365" s="393" t="s">
        <v>1303</v>
      </c>
      <c r="K365" s="392"/>
      <c r="L365" s="392"/>
      <c r="M365" s="392"/>
      <c r="N365" s="392"/>
      <c r="O365" s="395"/>
      <c r="P365" s="370" t="s">
        <v>1230</v>
      </c>
      <c r="Q365" s="392"/>
      <c r="R365" s="389" t="s">
        <v>130</v>
      </c>
      <c r="S365" s="389"/>
      <c r="T365" s="384"/>
      <c r="U365" s="397">
        <v>46049</v>
      </c>
      <c r="V365" s="389" t="s">
        <v>131</v>
      </c>
      <c r="W365" s="396"/>
      <c r="X365" s="398" t="s">
        <v>52</v>
      </c>
      <c r="Y365" s="447"/>
      <c r="Z365" s="398"/>
      <c r="AA365" s="392"/>
      <c r="AB365" s="398" t="s">
        <v>52</v>
      </c>
      <c r="AC365" s="398" t="s">
        <v>52</v>
      </c>
      <c r="AD365" s="398"/>
      <c r="AE365" s="389" t="s">
        <v>52</v>
      </c>
      <c r="AF365" s="389" t="s">
        <v>1304</v>
      </c>
      <c r="AG365" s="377" t="s">
        <v>52</v>
      </c>
      <c r="AH365" s="401" t="s">
        <v>60</v>
      </c>
      <c r="AI365" s="377" t="s">
        <v>52</v>
      </c>
      <c r="AJ365" s="389" t="s">
        <v>52</v>
      </c>
      <c r="AK365" s="402">
        <v>46052</v>
      </c>
      <c r="AL365" s="402">
        <v>46052</v>
      </c>
      <c r="AM365" s="389" t="s">
        <v>61</v>
      </c>
      <c r="AN365" s="392"/>
      <c r="AO365" s="392"/>
      <c r="AP365" s="398"/>
      <c r="AQ365" s="384" t="s">
        <v>61</v>
      </c>
      <c r="AR365" s="392"/>
    </row>
    <row r="366" spans="1:44" ht="53.1" hidden="1" customHeight="1">
      <c r="A366" s="362" t="s">
        <v>45</v>
      </c>
      <c r="B366" s="363" t="s">
        <v>46</v>
      </c>
      <c r="C366" s="362">
        <v>4</v>
      </c>
      <c r="D366" s="364"/>
      <c r="E366" s="365">
        <v>403</v>
      </c>
      <c r="F366" s="364" t="s">
        <v>1166</v>
      </c>
      <c r="G366" s="363" t="s">
        <v>1221</v>
      </c>
      <c r="H366" s="362" t="s">
        <v>49</v>
      </c>
      <c r="I366" s="547">
        <v>1152471009</v>
      </c>
      <c r="J366" s="454" t="s">
        <v>1305</v>
      </c>
      <c r="K366" s="528">
        <v>7000000</v>
      </c>
      <c r="L366" s="368">
        <v>46053</v>
      </c>
      <c r="M366" s="368">
        <v>46203</v>
      </c>
      <c r="N366" s="367">
        <f>ROUND(IFERROR(K366/30*(DAYS360(L366,M366))," "),0)</f>
        <v>35000000</v>
      </c>
      <c r="O366" s="369"/>
      <c r="P366" s="440" t="s">
        <v>1230</v>
      </c>
      <c r="Q366" s="370"/>
      <c r="R366" s="372" t="s">
        <v>92</v>
      </c>
      <c r="S366" s="373" t="s">
        <v>52</v>
      </c>
      <c r="T366" s="374" t="s">
        <v>52</v>
      </c>
      <c r="U366" s="375">
        <v>46048</v>
      </c>
      <c r="V366" s="376" t="s">
        <v>52</v>
      </c>
      <c r="W366" s="370"/>
      <c r="X366" s="377" t="s">
        <v>52</v>
      </c>
      <c r="Y366" s="378" t="s">
        <v>1306</v>
      </c>
      <c r="Z366" s="377"/>
      <c r="AA366" s="379">
        <v>46048</v>
      </c>
      <c r="AB366" s="377">
        <v>16494</v>
      </c>
      <c r="AC366" s="377" t="s">
        <v>52</v>
      </c>
      <c r="AD366" s="377"/>
      <c r="AE366" s="380" t="s">
        <v>52</v>
      </c>
      <c r="AF366" s="381" t="s">
        <v>1307</v>
      </c>
      <c r="AG366" s="377" t="s">
        <v>52</v>
      </c>
      <c r="AH366" s="382" t="s">
        <v>152</v>
      </c>
      <c r="AI366" s="377" t="s">
        <v>52</v>
      </c>
      <c r="AJ366" s="381" t="s">
        <v>52</v>
      </c>
      <c r="AK366" s="383">
        <v>46050</v>
      </c>
      <c r="AL366" s="383">
        <v>46050</v>
      </c>
      <c r="AM366" s="381">
        <v>16551</v>
      </c>
      <c r="AN366" s="379">
        <v>46051</v>
      </c>
      <c r="AO366" s="379">
        <v>46053</v>
      </c>
      <c r="AP366" s="377" t="s">
        <v>61</v>
      </c>
      <c r="AQ366" s="384" t="s">
        <v>52</v>
      </c>
      <c r="AR366" s="371" t="s">
        <v>114</v>
      </c>
    </row>
    <row r="367" spans="1:44" ht="53.1" hidden="1" customHeight="1">
      <c r="A367" s="362" t="s">
        <v>45</v>
      </c>
      <c r="B367" s="363" t="s">
        <v>46</v>
      </c>
      <c r="C367" s="362">
        <v>3</v>
      </c>
      <c r="D367" s="364" t="s">
        <v>1308</v>
      </c>
      <c r="E367" s="365">
        <v>405</v>
      </c>
      <c r="F367" s="364" t="s">
        <v>1166</v>
      </c>
      <c r="G367" s="363" t="s">
        <v>1221</v>
      </c>
      <c r="H367" s="362" t="s">
        <v>49</v>
      </c>
      <c r="I367" s="547">
        <v>40077788</v>
      </c>
      <c r="J367" s="542" t="s">
        <v>1309</v>
      </c>
      <c r="K367" s="528">
        <v>5000000</v>
      </c>
      <c r="L367" s="368">
        <v>46035</v>
      </c>
      <c r="M367" s="368">
        <v>46387</v>
      </c>
      <c r="N367" s="367">
        <f>ROUND(IFERROR(K367/30*(DAYS360(L367,M367))," "),0)</f>
        <v>58000000</v>
      </c>
      <c r="O367" s="369"/>
      <c r="P367" s="440" t="s">
        <v>1226</v>
      </c>
      <c r="Q367" s="371"/>
      <c r="R367" s="372" t="s">
        <v>130</v>
      </c>
      <c r="S367" s="373" t="s">
        <v>52</v>
      </c>
      <c r="T367" s="374" t="s">
        <v>52</v>
      </c>
      <c r="U367" s="375">
        <v>46049</v>
      </c>
      <c r="V367" s="376" t="s">
        <v>52</v>
      </c>
      <c r="W367" s="370"/>
      <c r="X367" s="377" t="s">
        <v>52</v>
      </c>
      <c r="Y367" s="378"/>
      <c r="Z367" s="377"/>
      <c r="AA367" s="379"/>
      <c r="AB367" s="377">
        <v>16302</v>
      </c>
      <c r="AC367" s="377" t="s">
        <v>52</v>
      </c>
      <c r="AD367" s="377"/>
      <c r="AE367" s="380" t="s">
        <v>52</v>
      </c>
      <c r="AF367" s="381" t="s">
        <v>1310</v>
      </c>
      <c r="AG367" s="377" t="s">
        <v>52</v>
      </c>
      <c r="AH367" s="382">
        <v>46050</v>
      </c>
      <c r="AI367" s="377" t="s">
        <v>52</v>
      </c>
      <c r="AJ367" s="381" t="s">
        <v>52</v>
      </c>
      <c r="AK367" s="383">
        <v>46048</v>
      </c>
      <c r="AL367" s="383">
        <v>46051</v>
      </c>
      <c r="AM367" s="381">
        <v>16573</v>
      </c>
      <c r="AN367" s="379">
        <v>46051</v>
      </c>
      <c r="AO367" s="371"/>
      <c r="AP367" s="377"/>
      <c r="AQ367" s="384" t="s">
        <v>61</v>
      </c>
      <c r="AR367" s="371"/>
    </row>
    <row r="368" spans="1:44" ht="53.1" hidden="1" customHeight="1">
      <c r="A368" s="362" t="s">
        <v>45</v>
      </c>
      <c r="B368" s="363" t="s">
        <v>46</v>
      </c>
      <c r="C368" s="362">
        <v>2</v>
      </c>
      <c r="D368" s="364"/>
      <c r="E368" s="365">
        <v>395</v>
      </c>
      <c r="F368" s="364" t="s">
        <v>1166</v>
      </c>
      <c r="G368" s="363" t="s">
        <v>1221</v>
      </c>
      <c r="H368" s="362" t="s">
        <v>49</v>
      </c>
      <c r="I368" s="366">
        <v>1117513872</v>
      </c>
      <c r="J368" s="454" t="s">
        <v>1311</v>
      </c>
      <c r="K368" s="528">
        <v>8500000</v>
      </c>
      <c r="L368" s="368">
        <v>46035</v>
      </c>
      <c r="M368" s="368">
        <v>46319</v>
      </c>
      <c r="N368" s="367">
        <f>ROUND(IFERROR(K368/30*(DAYS360(L368,M368))," "),0)</f>
        <v>79616667</v>
      </c>
      <c r="O368" s="369"/>
      <c r="P368" s="440" t="s">
        <v>1230</v>
      </c>
      <c r="Q368" s="370"/>
      <c r="R368" s="372" t="s">
        <v>92</v>
      </c>
      <c r="S368" s="373" t="s">
        <v>52</v>
      </c>
      <c r="T368" s="374" t="s">
        <v>52</v>
      </c>
      <c r="U368" s="375">
        <v>46041</v>
      </c>
      <c r="V368" s="376" t="s">
        <v>52</v>
      </c>
      <c r="W368" s="370"/>
      <c r="X368" s="377" t="s">
        <v>52</v>
      </c>
      <c r="Y368" s="378" t="s">
        <v>1312</v>
      </c>
      <c r="Z368" s="377"/>
      <c r="AA368" s="379">
        <v>46032</v>
      </c>
      <c r="AB368" s="377">
        <v>16194</v>
      </c>
      <c r="AC368" s="377" t="s">
        <v>52</v>
      </c>
      <c r="AD368" s="377"/>
      <c r="AE368" s="380" t="s">
        <v>52</v>
      </c>
      <c r="AF368" s="381" t="s">
        <v>1313</v>
      </c>
      <c r="AG368" s="377" t="s">
        <v>52</v>
      </c>
      <c r="AH368" s="382">
        <v>46036</v>
      </c>
      <c r="AI368" s="377" t="s">
        <v>52</v>
      </c>
      <c r="AJ368" s="381" t="s">
        <v>52</v>
      </c>
      <c r="AK368" s="383">
        <v>46035</v>
      </c>
      <c r="AL368" s="383">
        <v>46035</v>
      </c>
      <c r="AM368" s="381">
        <v>16269</v>
      </c>
      <c r="AN368" s="379">
        <v>46036</v>
      </c>
      <c r="AO368" s="379">
        <v>46036</v>
      </c>
      <c r="AP368" s="377" t="s">
        <v>61</v>
      </c>
      <c r="AQ368" s="384" t="s">
        <v>52</v>
      </c>
      <c r="AR368" s="371" t="s">
        <v>114</v>
      </c>
    </row>
    <row r="369" spans="1:44" ht="53.1" hidden="1" customHeight="1">
      <c r="A369" s="362" t="s">
        <v>45</v>
      </c>
      <c r="B369" s="363" t="s">
        <v>46</v>
      </c>
      <c r="C369" s="362">
        <v>4</v>
      </c>
      <c r="D369" s="364" t="s">
        <v>1314</v>
      </c>
      <c r="E369" s="365">
        <v>396</v>
      </c>
      <c r="F369" s="364" t="s">
        <v>1166</v>
      </c>
      <c r="G369" s="363" t="s">
        <v>1221</v>
      </c>
      <c r="H369" s="362" t="s">
        <v>49</v>
      </c>
      <c r="I369" s="366">
        <v>11367497</v>
      </c>
      <c r="J369" s="542" t="s">
        <v>1315</v>
      </c>
      <c r="K369" s="528">
        <v>6500000</v>
      </c>
      <c r="L369" s="368">
        <v>46035</v>
      </c>
      <c r="M369" s="368">
        <v>46387</v>
      </c>
      <c r="N369" s="367">
        <f>ROUND(IFERROR(K369/30*(DAYS360(L369,M369))," "),0)</f>
        <v>75400000</v>
      </c>
      <c r="O369" s="369"/>
      <c r="P369" s="440" t="s">
        <v>1226</v>
      </c>
      <c r="Q369" s="371"/>
      <c r="R369" s="372" t="s">
        <v>130</v>
      </c>
      <c r="S369" s="373" t="s">
        <v>52</v>
      </c>
      <c r="T369" s="374" t="s">
        <v>52</v>
      </c>
      <c r="U369" s="375">
        <v>46045</v>
      </c>
      <c r="V369" s="376" t="s">
        <v>131</v>
      </c>
      <c r="W369" s="370"/>
      <c r="X369" s="377" t="s">
        <v>52</v>
      </c>
      <c r="Y369" s="378" t="s">
        <v>1316</v>
      </c>
      <c r="Z369" s="377"/>
      <c r="AA369" s="379">
        <v>46039</v>
      </c>
      <c r="AB369" s="377">
        <v>16135</v>
      </c>
      <c r="AC369" s="377" t="s">
        <v>52</v>
      </c>
      <c r="AD369" s="377"/>
      <c r="AE369" s="380" t="s">
        <v>80</v>
      </c>
      <c r="AF369" s="381" t="s">
        <v>1317</v>
      </c>
      <c r="AG369" s="377" t="s">
        <v>52</v>
      </c>
      <c r="AH369" s="382">
        <v>46048</v>
      </c>
      <c r="AI369" s="377" t="s">
        <v>52</v>
      </c>
      <c r="AJ369" s="381" t="s">
        <v>52</v>
      </c>
      <c r="AK369" s="383">
        <v>46048</v>
      </c>
      <c r="AL369" s="383">
        <v>46048</v>
      </c>
      <c r="AM369" s="381">
        <v>16472</v>
      </c>
      <c r="AN369" s="379">
        <v>46049</v>
      </c>
      <c r="AO369" s="371"/>
      <c r="AP369" s="377"/>
      <c r="AQ369" s="384" t="s">
        <v>52</v>
      </c>
      <c r="AR369" s="371"/>
    </row>
    <row r="370" spans="1:44" ht="53.1" hidden="1" customHeight="1">
      <c r="A370" s="362" t="s">
        <v>45</v>
      </c>
      <c r="B370" s="363" t="s">
        <v>46</v>
      </c>
      <c r="C370" s="362">
        <v>2</v>
      </c>
      <c r="D370" s="364"/>
      <c r="E370" s="365">
        <v>431</v>
      </c>
      <c r="F370" s="364" t="s">
        <v>1166</v>
      </c>
      <c r="G370" s="363" t="s">
        <v>1318</v>
      </c>
      <c r="H370" s="362" t="s">
        <v>49</v>
      </c>
      <c r="I370" s="366">
        <v>1053839103</v>
      </c>
      <c r="J370" s="364" t="s">
        <v>1319</v>
      </c>
      <c r="K370" s="367">
        <v>7000000</v>
      </c>
      <c r="L370" s="368">
        <v>46037</v>
      </c>
      <c r="M370" s="368">
        <v>46204</v>
      </c>
      <c r="N370" s="367">
        <f t="shared" ref="N370" si="11">ROUND(IFERROR(K370/30*(DAYS360(L370,M370))," "),0)</f>
        <v>38733333</v>
      </c>
      <c r="O370" s="369">
        <v>3234433433</v>
      </c>
      <c r="P370" s="370"/>
      <c r="Q370" s="371"/>
      <c r="R370" s="372" t="s">
        <v>192</v>
      </c>
      <c r="S370" s="373" t="s">
        <v>52</v>
      </c>
      <c r="T370" s="374" t="s">
        <v>52</v>
      </c>
      <c r="U370" s="375">
        <v>46041</v>
      </c>
      <c r="V370" s="376" t="s">
        <v>52</v>
      </c>
      <c r="W370" s="370"/>
      <c r="X370" s="377" t="s">
        <v>52</v>
      </c>
      <c r="Y370" s="378" t="s">
        <v>1320</v>
      </c>
      <c r="Z370" s="377"/>
      <c r="AA370" s="379">
        <v>46038</v>
      </c>
      <c r="AB370" s="377">
        <v>16288</v>
      </c>
      <c r="AC370" s="377" t="s">
        <v>52</v>
      </c>
      <c r="AD370" s="377"/>
      <c r="AE370" s="380" t="s">
        <v>52</v>
      </c>
      <c r="AF370" s="381" t="s">
        <v>1321</v>
      </c>
      <c r="AG370" s="377" t="s">
        <v>52</v>
      </c>
      <c r="AH370" s="382">
        <v>46040</v>
      </c>
      <c r="AI370" s="377" t="s">
        <v>52</v>
      </c>
      <c r="AJ370" s="381" t="s">
        <v>52</v>
      </c>
      <c r="AK370" s="383">
        <v>46039</v>
      </c>
      <c r="AL370" s="383">
        <v>46039</v>
      </c>
      <c r="AM370" s="381">
        <v>16329</v>
      </c>
      <c r="AN370" s="379">
        <v>46042</v>
      </c>
      <c r="AO370" s="371"/>
      <c r="AP370" s="377"/>
      <c r="AQ370" s="384" t="s">
        <v>52</v>
      </c>
      <c r="AR370" s="371"/>
    </row>
    <row r="371" spans="1:44" ht="53.1" hidden="1" customHeight="1">
      <c r="A371" s="403" t="s">
        <v>128</v>
      </c>
      <c r="B371" s="448" t="s">
        <v>46</v>
      </c>
      <c r="C371" s="449"/>
      <c r="D371" s="449"/>
      <c r="E371" s="450">
        <v>422</v>
      </c>
      <c r="F371" s="451" t="s">
        <v>1166</v>
      </c>
      <c r="G371" s="452" t="s">
        <v>1318</v>
      </c>
      <c r="H371" s="449" t="s">
        <v>55</v>
      </c>
      <c r="I371" s="453"/>
      <c r="J371" s="393" t="s">
        <v>1322</v>
      </c>
      <c r="K371" s="453"/>
      <c r="L371" s="453"/>
      <c r="M371" s="453"/>
      <c r="N371" s="453"/>
      <c r="O371" s="453"/>
      <c r="P371" s="448"/>
      <c r="Q371" s="453"/>
      <c r="R371" s="454" t="s">
        <v>92</v>
      </c>
      <c r="S371" s="449"/>
      <c r="T371" s="454" t="s">
        <v>61</v>
      </c>
      <c r="U371" s="455">
        <v>46049</v>
      </c>
      <c r="V371" s="449" t="s">
        <v>52</v>
      </c>
      <c r="W371" s="449"/>
      <c r="X371" s="449" t="s">
        <v>52</v>
      </c>
      <c r="Y371" s="456"/>
      <c r="Z371" s="449" t="s">
        <v>215</v>
      </c>
      <c r="AA371" s="453"/>
      <c r="AB371" s="449"/>
      <c r="AC371" s="449" t="s">
        <v>80</v>
      </c>
      <c r="AD371" s="449"/>
      <c r="AE371" s="449" t="s">
        <v>80</v>
      </c>
      <c r="AF371" s="449" t="s">
        <v>1323</v>
      </c>
      <c r="AG371" s="377" t="s">
        <v>52</v>
      </c>
      <c r="AH371" s="401" t="s">
        <v>60</v>
      </c>
      <c r="AI371" s="377" t="s">
        <v>52</v>
      </c>
      <c r="AJ371" s="449" t="s">
        <v>52</v>
      </c>
      <c r="AK371" s="457">
        <v>46052</v>
      </c>
      <c r="AL371" s="457">
        <v>46052</v>
      </c>
      <c r="AM371" s="449" t="s">
        <v>61</v>
      </c>
      <c r="AN371" s="453" t="s">
        <v>61</v>
      </c>
      <c r="AO371" s="453" t="s">
        <v>61</v>
      </c>
      <c r="AP371" s="449" t="s">
        <v>61</v>
      </c>
      <c r="AQ371" s="454" t="s">
        <v>61</v>
      </c>
      <c r="AR371" s="453" t="s">
        <v>1324</v>
      </c>
    </row>
    <row r="372" spans="1:44" ht="53.1" hidden="1" customHeight="1">
      <c r="A372" s="362" t="s">
        <v>45</v>
      </c>
      <c r="B372" s="363" t="s">
        <v>46</v>
      </c>
      <c r="C372" s="362">
        <v>2</v>
      </c>
      <c r="D372" s="364"/>
      <c r="E372" s="365">
        <v>428</v>
      </c>
      <c r="F372" s="364" t="s">
        <v>1166</v>
      </c>
      <c r="G372" s="363" t="s">
        <v>1318</v>
      </c>
      <c r="H372" s="362" t="s">
        <v>49</v>
      </c>
      <c r="I372" s="366">
        <v>52306761</v>
      </c>
      <c r="J372" s="364" t="s">
        <v>1325</v>
      </c>
      <c r="K372" s="367">
        <v>6500000</v>
      </c>
      <c r="L372" s="368">
        <v>46037</v>
      </c>
      <c r="M372" s="368">
        <v>46204</v>
      </c>
      <c r="N372" s="367">
        <f>ROUND(IFERROR(K372/30*(DAYS360(L372,M372))," "),0)</f>
        <v>35966667</v>
      </c>
      <c r="O372" s="369">
        <v>3208913316</v>
      </c>
      <c r="P372" s="370"/>
      <c r="Q372" s="371"/>
      <c r="R372" s="372" t="s">
        <v>192</v>
      </c>
      <c r="S372" s="373" t="s">
        <v>52</v>
      </c>
      <c r="T372" s="374" t="s">
        <v>52</v>
      </c>
      <c r="U372" s="375">
        <v>46041</v>
      </c>
      <c r="V372" s="376" t="s">
        <v>52</v>
      </c>
      <c r="W372" s="370"/>
      <c r="X372" s="377" t="s">
        <v>52</v>
      </c>
      <c r="Y372" s="378" t="s">
        <v>1326</v>
      </c>
      <c r="Z372" s="377"/>
      <c r="AA372" s="379">
        <v>46041</v>
      </c>
      <c r="AB372" s="377">
        <v>16132</v>
      </c>
      <c r="AC372" s="377" t="s">
        <v>52</v>
      </c>
      <c r="AD372" s="377"/>
      <c r="AE372" s="380" t="s">
        <v>52</v>
      </c>
      <c r="AF372" s="381" t="s">
        <v>1327</v>
      </c>
      <c r="AG372" s="377" t="s">
        <v>52</v>
      </c>
      <c r="AH372" s="382">
        <v>46042</v>
      </c>
      <c r="AI372" s="377" t="s">
        <v>52</v>
      </c>
      <c r="AJ372" s="381" t="s">
        <v>52</v>
      </c>
      <c r="AK372" s="383">
        <v>46041</v>
      </c>
      <c r="AL372" s="383">
        <v>46041</v>
      </c>
      <c r="AM372" s="381">
        <v>16349</v>
      </c>
      <c r="AN372" s="379">
        <v>46043</v>
      </c>
      <c r="AO372" s="371"/>
      <c r="AP372" s="377"/>
      <c r="AQ372" s="384" t="s">
        <v>52</v>
      </c>
      <c r="AR372" s="371"/>
    </row>
    <row r="373" spans="1:44" ht="53.1" hidden="1" customHeight="1">
      <c r="A373" s="403" t="s">
        <v>128</v>
      </c>
      <c r="B373" s="404" t="s">
        <v>46</v>
      </c>
      <c r="C373" s="405"/>
      <c r="D373" s="405" t="s">
        <v>1328</v>
      </c>
      <c r="E373" s="424"/>
      <c r="F373" s="408" t="s">
        <v>1166</v>
      </c>
      <c r="G373" s="409" t="s">
        <v>1318</v>
      </c>
      <c r="H373" s="410"/>
      <c r="I373" s="410"/>
      <c r="J373" s="393" t="s">
        <v>1329</v>
      </c>
      <c r="K373" s="410"/>
      <c r="L373" s="410"/>
      <c r="M373" s="410"/>
      <c r="N373" s="410"/>
      <c r="O373" s="412"/>
      <c r="P373" s="413"/>
      <c r="Q373" s="410"/>
      <c r="R373" s="406" t="s">
        <v>200</v>
      </c>
      <c r="S373" s="405" t="s">
        <v>594</v>
      </c>
      <c r="T373" s="406" t="s">
        <v>61</v>
      </c>
      <c r="U373" s="415">
        <v>46049</v>
      </c>
      <c r="V373" s="405" t="s">
        <v>52</v>
      </c>
      <c r="W373" s="413"/>
      <c r="X373" s="401" t="s">
        <v>52</v>
      </c>
      <c r="Y373" s="416"/>
      <c r="Z373" s="401" t="s">
        <v>215</v>
      </c>
      <c r="AA373" s="410"/>
      <c r="AB373" s="401"/>
      <c r="AC373" s="401" t="s">
        <v>215</v>
      </c>
      <c r="AD373" s="401"/>
      <c r="AE373" s="405" t="s">
        <v>61</v>
      </c>
      <c r="AF373" s="405" t="s">
        <v>1330</v>
      </c>
      <c r="AG373" s="377" t="s">
        <v>52</v>
      </c>
      <c r="AH373" s="401" t="s">
        <v>60</v>
      </c>
      <c r="AI373" s="377" t="s">
        <v>52</v>
      </c>
      <c r="AJ373" s="405" t="s">
        <v>52</v>
      </c>
      <c r="AK373" s="422">
        <v>46051</v>
      </c>
      <c r="AL373" s="405"/>
      <c r="AM373" s="405" t="s">
        <v>61</v>
      </c>
      <c r="AN373" s="410"/>
      <c r="AO373" s="410"/>
      <c r="AP373" s="401"/>
      <c r="AQ373" s="423" t="s">
        <v>61</v>
      </c>
      <c r="AR373" s="410"/>
    </row>
    <row r="374" spans="1:44" ht="53.1" hidden="1" customHeight="1">
      <c r="A374" s="362" t="s">
        <v>45</v>
      </c>
      <c r="B374" s="363" t="s">
        <v>46</v>
      </c>
      <c r="C374" s="362">
        <v>1</v>
      </c>
      <c r="D374" s="364"/>
      <c r="E374" s="365">
        <v>433</v>
      </c>
      <c r="F374" s="364" t="s">
        <v>1166</v>
      </c>
      <c r="G374" s="363" t="s">
        <v>1318</v>
      </c>
      <c r="H374" s="362" t="s">
        <v>49</v>
      </c>
      <c r="I374" s="366">
        <v>51999609</v>
      </c>
      <c r="J374" s="364" t="s">
        <v>1331</v>
      </c>
      <c r="K374" s="367">
        <v>8500000</v>
      </c>
      <c r="L374" s="368">
        <v>46038</v>
      </c>
      <c r="M374" s="368">
        <v>46203</v>
      </c>
      <c r="N374" s="367">
        <f>ROUND(IFERROR(K374/30*(DAYS360(L374,M374))," "),0)</f>
        <v>46466667</v>
      </c>
      <c r="O374" s="369">
        <v>3188395732</v>
      </c>
      <c r="P374" s="370" t="s">
        <v>1332</v>
      </c>
      <c r="Q374" s="371"/>
      <c r="R374" s="372" t="s">
        <v>192</v>
      </c>
      <c r="S374" s="373" t="s">
        <v>52</v>
      </c>
      <c r="T374" s="374" t="s">
        <v>80</v>
      </c>
      <c r="U374" s="375">
        <v>46041</v>
      </c>
      <c r="V374" s="376" t="s">
        <v>52</v>
      </c>
      <c r="W374" s="370"/>
      <c r="X374" s="377" t="s">
        <v>52</v>
      </c>
      <c r="Y374" s="378" t="s">
        <v>1333</v>
      </c>
      <c r="Z374" s="377"/>
      <c r="AA374" s="379">
        <v>46030</v>
      </c>
      <c r="AB374" s="377">
        <v>16092</v>
      </c>
      <c r="AC374" s="377" t="s">
        <v>52</v>
      </c>
      <c r="AD374" s="377"/>
      <c r="AE374" s="380" t="s">
        <v>52</v>
      </c>
      <c r="AF374" s="381" t="s">
        <v>1334</v>
      </c>
      <c r="AG374" s="377" t="s">
        <v>52</v>
      </c>
      <c r="AH374" s="382">
        <v>46032</v>
      </c>
      <c r="AI374" s="377" t="s">
        <v>52</v>
      </c>
      <c r="AJ374" s="381" t="s">
        <v>52</v>
      </c>
      <c r="AK374" s="383">
        <v>46031</v>
      </c>
      <c r="AL374" s="383">
        <v>46031</v>
      </c>
      <c r="AM374" s="381">
        <v>16248</v>
      </c>
      <c r="AN374" s="379">
        <v>46032</v>
      </c>
      <c r="AO374" s="371"/>
      <c r="AP374" s="377"/>
      <c r="AQ374" s="384" t="s">
        <v>52</v>
      </c>
      <c r="AR374" s="371"/>
    </row>
    <row r="375" spans="1:44" ht="53.1" hidden="1" customHeight="1">
      <c r="A375" s="362" t="s">
        <v>45</v>
      </c>
      <c r="B375" s="363" t="s">
        <v>46</v>
      </c>
      <c r="C375" s="362">
        <v>3</v>
      </c>
      <c r="D375" s="364" t="s">
        <v>1335</v>
      </c>
      <c r="E375" s="365">
        <v>429</v>
      </c>
      <c r="F375" s="364" t="s">
        <v>1166</v>
      </c>
      <c r="G375" s="363" t="s">
        <v>1318</v>
      </c>
      <c r="H375" s="362" t="s">
        <v>49</v>
      </c>
      <c r="I375" s="366">
        <v>1047341390</v>
      </c>
      <c r="J375" s="364" t="s">
        <v>1336</v>
      </c>
      <c r="K375" s="367">
        <v>6100000</v>
      </c>
      <c r="L375" s="368">
        <v>46037</v>
      </c>
      <c r="M375" s="368">
        <v>46203</v>
      </c>
      <c r="N375" s="367">
        <f>ROUND(IFERROR(K376/30*(DAYS360(L376,M376))," "),0)</f>
        <v>30433333</v>
      </c>
      <c r="O375" s="369"/>
      <c r="P375" s="370"/>
      <c r="Q375" s="371"/>
      <c r="R375" s="372" t="s">
        <v>192</v>
      </c>
      <c r="S375" s="373" t="s">
        <v>52</v>
      </c>
      <c r="T375" s="374" t="s">
        <v>52</v>
      </c>
      <c r="U375" s="375">
        <v>46041</v>
      </c>
      <c r="V375" s="376" t="s">
        <v>52</v>
      </c>
      <c r="W375" s="370" t="s">
        <v>1337</v>
      </c>
      <c r="X375" s="377" t="s">
        <v>52</v>
      </c>
      <c r="Y375" s="378" t="s">
        <v>1338</v>
      </c>
      <c r="Z375" s="377"/>
      <c r="AA375" s="379">
        <v>46043</v>
      </c>
      <c r="AB375" s="377">
        <v>16375</v>
      </c>
      <c r="AC375" s="377" t="s">
        <v>52</v>
      </c>
      <c r="AD375" s="377"/>
      <c r="AE375" s="380" t="s">
        <v>52</v>
      </c>
      <c r="AF375" s="381" t="s">
        <v>1339</v>
      </c>
      <c r="AG375" s="377" t="s">
        <v>52</v>
      </c>
      <c r="AH375" s="382">
        <v>46045</v>
      </c>
      <c r="AI375" s="377" t="s">
        <v>52</v>
      </c>
      <c r="AJ375" s="381" t="s">
        <v>52</v>
      </c>
      <c r="AK375" s="383">
        <v>46046</v>
      </c>
      <c r="AL375" s="383">
        <v>46046</v>
      </c>
      <c r="AM375" s="381">
        <v>16447</v>
      </c>
      <c r="AN375" s="379">
        <v>46047</v>
      </c>
      <c r="AO375" s="371"/>
      <c r="AP375" s="377"/>
      <c r="AQ375" s="384" t="s">
        <v>52</v>
      </c>
      <c r="AR375" s="371"/>
    </row>
    <row r="376" spans="1:44" ht="53.1" hidden="1" customHeight="1">
      <c r="A376" s="362" t="s">
        <v>45</v>
      </c>
      <c r="B376" s="363" t="s">
        <v>46</v>
      </c>
      <c r="C376" s="362">
        <v>2</v>
      </c>
      <c r="D376" s="364"/>
      <c r="E376" s="365">
        <v>426</v>
      </c>
      <c r="F376" s="364" t="s">
        <v>1166</v>
      </c>
      <c r="G376" s="363" t="s">
        <v>1318</v>
      </c>
      <c r="H376" s="362" t="s">
        <v>49</v>
      </c>
      <c r="I376" s="366">
        <v>1013661467</v>
      </c>
      <c r="J376" s="364" t="s">
        <v>1340</v>
      </c>
      <c r="K376" s="367">
        <v>5500000</v>
      </c>
      <c r="L376" s="368">
        <v>46037</v>
      </c>
      <c r="M376" s="368">
        <v>46204</v>
      </c>
      <c r="N376" s="367">
        <f>ROUND(IFERROR(K376/30*(DAYS360(L376,M376))," "),0)</f>
        <v>30433333</v>
      </c>
      <c r="O376" s="369">
        <v>3115222845</v>
      </c>
      <c r="P376" s="370"/>
      <c r="Q376" s="371"/>
      <c r="R376" s="372" t="s">
        <v>192</v>
      </c>
      <c r="S376" s="373" t="s">
        <v>52</v>
      </c>
      <c r="T376" s="374" t="s">
        <v>52</v>
      </c>
      <c r="U376" s="375">
        <v>46041</v>
      </c>
      <c r="V376" s="376" t="s">
        <v>52</v>
      </c>
      <c r="W376" s="370"/>
      <c r="X376" s="377" t="s">
        <v>52</v>
      </c>
      <c r="Y376" s="378" t="s">
        <v>1341</v>
      </c>
      <c r="Z376" s="377"/>
      <c r="AA376" s="379">
        <v>46038</v>
      </c>
      <c r="AB376" s="377">
        <v>16287</v>
      </c>
      <c r="AC376" s="377" t="s">
        <v>52</v>
      </c>
      <c r="AD376" s="377"/>
      <c r="AE376" s="380" t="s">
        <v>52</v>
      </c>
      <c r="AF376" s="381" t="s">
        <v>1342</v>
      </c>
      <c r="AG376" s="377" t="s">
        <v>52</v>
      </c>
      <c r="AH376" s="382">
        <v>46039</v>
      </c>
      <c r="AI376" s="377" t="s">
        <v>52</v>
      </c>
      <c r="AJ376" s="381" t="s">
        <v>52</v>
      </c>
      <c r="AK376" s="383">
        <v>46038</v>
      </c>
      <c r="AL376" s="383">
        <v>46039</v>
      </c>
      <c r="AM376" s="381">
        <v>16328</v>
      </c>
      <c r="AN376" s="379">
        <v>46042</v>
      </c>
      <c r="AO376" s="371"/>
      <c r="AP376" s="377"/>
      <c r="AQ376" s="384" t="s">
        <v>52</v>
      </c>
      <c r="AR376" s="371"/>
    </row>
    <row r="377" spans="1:44" ht="53.1" hidden="1" customHeight="1">
      <c r="A377" s="362" t="s">
        <v>45</v>
      </c>
      <c r="B377" s="363" t="s">
        <v>46</v>
      </c>
      <c r="C377" s="362">
        <v>1</v>
      </c>
      <c r="D377" s="364"/>
      <c r="E377" s="365">
        <v>427</v>
      </c>
      <c r="F377" s="364" t="s">
        <v>1166</v>
      </c>
      <c r="G377" s="363" t="s">
        <v>1318</v>
      </c>
      <c r="H377" s="362" t="s">
        <v>49</v>
      </c>
      <c r="I377" s="366">
        <v>1010002980</v>
      </c>
      <c r="J377" s="364" t="s">
        <v>1343</v>
      </c>
      <c r="K377" s="367">
        <v>3368000</v>
      </c>
      <c r="L377" s="368">
        <v>46024</v>
      </c>
      <c r="M377" s="368">
        <v>46203</v>
      </c>
      <c r="N377" s="367">
        <f>ROUND(IFERROR(K377/30*(DAYS360(L377,M377))," "),0)</f>
        <v>19983467</v>
      </c>
      <c r="O377" s="369">
        <v>3125338313</v>
      </c>
      <c r="P377" s="370" t="s">
        <v>1332</v>
      </c>
      <c r="Q377" s="371"/>
      <c r="R377" s="372" t="s">
        <v>130</v>
      </c>
      <c r="S377" s="373" t="s">
        <v>52</v>
      </c>
      <c r="T377" s="374" t="s">
        <v>52</v>
      </c>
      <c r="U377" s="375">
        <v>46041</v>
      </c>
      <c r="V377" s="376" t="s">
        <v>52</v>
      </c>
      <c r="W377" s="370"/>
      <c r="X377" s="377" t="s">
        <v>52</v>
      </c>
      <c r="Y377" s="378" t="s">
        <v>1344</v>
      </c>
      <c r="Z377" s="377"/>
      <c r="AA377" s="379">
        <v>46028</v>
      </c>
      <c r="AB377" s="377">
        <v>16094</v>
      </c>
      <c r="AC377" s="377" t="s">
        <v>52</v>
      </c>
      <c r="AD377" s="377"/>
      <c r="AE377" s="380" t="s">
        <v>52</v>
      </c>
      <c r="AF377" s="381" t="s">
        <v>1345</v>
      </c>
      <c r="AG377" s="377" t="s">
        <v>52</v>
      </c>
      <c r="AH377" s="382">
        <v>46030</v>
      </c>
      <c r="AI377" s="377" t="s">
        <v>52</v>
      </c>
      <c r="AJ377" s="381" t="s">
        <v>52</v>
      </c>
      <c r="AK377" s="383">
        <v>46030</v>
      </c>
      <c r="AL377" s="383">
        <v>46030</v>
      </c>
      <c r="AM377" s="381">
        <v>16236</v>
      </c>
      <c r="AN377" s="379">
        <v>46030</v>
      </c>
      <c r="AO377" s="371"/>
      <c r="AP377" s="377"/>
      <c r="AQ377" s="384" t="s">
        <v>52</v>
      </c>
      <c r="AR377" s="371"/>
    </row>
    <row r="378" spans="1:44" ht="53.1" hidden="1" customHeight="1">
      <c r="A378" s="403" t="s">
        <v>128</v>
      </c>
      <c r="B378" s="404" t="s">
        <v>46</v>
      </c>
      <c r="C378" s="405"/>
      <c r="D378" s="405"/>
      <c r="E378" s="424"/>
      <c r="F378" s="408" t="s">
        <v>1166</v>
      </c>
      <c r="G378" s="409" t="s">
        <v>1318</v>
      </c>
      <c r="H378" s="410"/>
      <c r="I378" s="410"/>
      <c r="J378" s="393" t="s">
        <v>1346</v>
      </c>
      <c r="K378" s="410"/>
      <c r="L378" s="410"/>
      <c r="M378" s="410"/>
      <c r="N378" s="410"/>
      <c r="O378" s="412"/>
      <c r="P378" s="413"/>
      <c r="Q378" s="410"/>
      <c r="R378" s="406" t="s">
        <v>502</v>
      </c>
      <c r="S378" s="405"/>
      <c r="T378" s="406" t="s">
        <v>215</v>
      </c>
      <c r="U378" s="415">
        <v>46049</v>
      </c>
      <c r="V378" s="405" t="s">
        <v>52</v>
      </c>
      <c r="W378" s="413"/>
      <c r="X378" s="401" t="s">
        <v>80</v>
      </c>
      <c r="Y378" s="416"/>
      <c r="Z378" s="401"/>
      <c r="AA378" s="410"/>
      <c r="AB378" s="401">
        <v>16460</v>
      </c>
      <c r="AC378" s="381" t="s">
        <v>60</v>
      </c>
      <c r="AD378" s="401"/>
      <c r="AE378" s="405" t="s">
        <v>215</v>
      </c>
      <c r="AF378" s="405" t="s">
        <v>1347</v>
      </c>
      <c r="AG378" s="377" t="s">
        <v>52</v>
      </c>
      <c r="AH378" s="401" t="s">
        <v>60</v>
      </c>
      <c r="AI378" s="377" t="s">
        <v>52</v>
      </c>
      <c r="AJ378" s="405" t="s">
        <v>52</v>
      </c>
      <c r="AK378" s="422">
        <v>46051</v>
      </c>
      <c r="AL378" s="422">
        <v>46051</v>
      </c>
      <c r="AM378" s="405">
        <v>16586</v>
      </c>
      <c r="AN378" s="418">
        <v>46051</v>
      </c>
      <c r="AO378" s="410"/>
      <c r="AP378" s="401"/>
      <c r="AQ378" s="423" t="s">
        <v>61</v>
      </c>
      <c r="AR378" s="410"/>
    </row>
    <row r="379" spans="1:44" ht="53.1" hidden="1" customHeight="1">
      <c r="A379" s="362" t="s">
        <v>45</v>
      </c>
      <c r="B379" s="363" t="s">
        <v>46</v>
      </c>
      <c r="C379" s="362">
        <v>1</v>
      </c>
      <c r="D379" s="364"/>
      <c r="E379" s="365">
        <v>430</v>
      </c>
      <c r="F379" s="364" t="s">
        <v>1166</v>
      </c>
      <c r="G379" s="363" t="s">
        <v>1318</v>
      </c>
      <c r="H379" s="362" t="s">
        <v>49</v>
      </c>
      <c r="I379" s="366">
        <v>71335585</v>
      </c>
      <c r="J379" s="364" t="s">
        <v>1348</v>
      </c>
      <c r="K379" s="367">
        <v>8500000</v>
      </c>
      <c r="L379" s="368">
        <v>46029</v>
      </c>
      <c r="M379" s="368">
        <v>46203</v>
      </c>
      <c r="N379" s="367">
        <f>ROUND(IFERROR(K379/30*(DAYS360(L379,M379))," "),0)</f>
        <v>49016667</v>
      </c>
      <c r="O379" s="369">
        <v>3017857378</v>
      </c>
      <c r="P379" s="370" t="s">
        <v>1332</v>
      </c>
      <c r="Q379" s="371"/>
      <c r="R379" s="372" t="s">
        <v>92</v>
      </c>
      <c r="S379" s="373" t="s">
        <v>52</v>
      </c>
      <c r="T379" s="374" t="s">
        <v>52</v>
      </c>
      <c r="U379" s="375">
        <v>46041</v>
      </c>
      <c r="V379" s="376" t="s">
        <v>52</v>
      </c>
      <c r="W379" s="370"/>
      <c r="X379" s="377" t="s">
        <v>52</v>
      </c>
      <c r="Y379" s="378" t="s">
        <v>1349</v>
      </c>
      <c r="Z379" s="377"/>
      <c r="AA379" s="379">
        <v>46029</v>
      </c>
      <c r="AB379" s="377">
        <v>16093</v>
      </c>
      <c r="AC379" s="377" t="s">
        <v>52</v>
      </c>
      <c r="AD379" s="377"/>
      <c r="AE379" s="380" t="s">
        <v>52</v>
      </c>
      <c r="AF379" s="381" t="s">
        <v>1350</v>
      </c>
      <c r="AG379" s="377" t="s">
        <v>52</v>
      </c>
      <c r="AH379" s="382">
        <v>46042</v>
      </c>
      <c r="AI379" s="377" t="s">
        <v>52</v>
      </c>
      <c r="AJ379" s="381" t="s">
        <v>52</v>
      </c>
      <c r="AK379" s="383">
        <v>46030</v>
      </c>
      <c r="AL379" s="383">
        <v>46030</v>
      </c>
      <c r="AM379" s="381">
        <v>16245</v>
      </c>
      <c r="AN379" s="379">
        <v>46031</v>
      </c>
      <c r="AO379" s="379">
        <v>46036</v>
      </c>
      <c r="AP379" s="377" t="s">
        <v>61</v>
      </c>
      <c r="AQ379" s="384" t="s">
        <v>52</v>
      </c>
      <c r="AR379" s="371" t="s">
        <v>1351</v>
      </c>
    </row>
    <row r="380" spans="1:44" ht="53.1" hidden="1" customHeight="1">
      <c r="A380" s="362" t="s">
        <v>45</v>
      </c>
      <c r="B380" s="363" t="s">
        <v>46</v>
      </c>
      <c r="C380" s="362">
        <v>3</v>
      </c>
      <c r="D380" s="364"/>
      <c r="E380" s="365">
        <v>432</v>
      </c>
      <c r="F380" s="364" t="s">
        <v>1166</v>
      </c>
      <c r="G380" s="363" t="s">
        <v>1318</v>
      </c>
      <c r="H380" s="362" t="s">
        <v>49</v>
      </c>
      <c r="I380" s="366">
        <v>1094907719</v>
      </c>
      <c r="J380" s="364" t="s">
        <v>1352</v>
      </c>
      <c r="K380" s="367">
        <v>6162000</v>
      </c>
      <c r="L380" s="368">
        <v>46037</v>
      </c>
      <c r="M380" s="368">
        <v>46385</v>
      </c>
      <c r="N380" s="367">
        <f>ROUND(IFERROR(K381/30*(DAYS360(L381,M381))," "),0)</f>
        <v>71600000</v>
      </c>
      <c r="O380" s="369"/>
      <c r="P380" s="370"/>
      <c r="Q380" s="371"/>
      <c r="R380" s="372" t="s">
        <v>192</v>
      </c>
      <c r="S380" s="373" t="s">
        <v>52</v>
      </c>
      <c r="T380" s="374" t="s">
        <v>52</v>
      </c>
      <c r="U380" s="375">
        <v>46045</v>
      </c>
      <c r="V380" s="376" t="s">
        <v>52</v>
      </c>
      <c r="W380" s="370"/>
      <c r="X380" s="377" t="s">
        <v>80</v>
      </c>
      <c r="Y380" s="378" t="s">
        <v>1353</v>
      </c>
      <c r="Z380" s="377"/>
      <c r="AA380" s="379"/>
      <c r="AB380" s="377">
        <v>16376</v>
      </c>
      <c r="AC380" s="377" t="s">
        <v>52</v>
      </c>
      <c r="AD380" s="377"/>
      <c r="AE380" s="380" t="s">
        <v>52</v>
      </c>
      <c r="AF380" s="381" t="s">
        <v>1354</v>
      </c>
      <c r="AG380" s="377" t="s">
        <v>52</v>
      </c>
      <c r="AH380" s="382">
        <v>46046</v>
      </c>
      <c r="AI380" s="377" t="s">
        <v>52</v>
      </c>
      <c r="AJ380" s="381" t="s">
        <v>52</v>
      </c>
      <c r="AK380" s="383">
        <v>46045</v>
      </c>
      <c r="AL380" s="383">
        <v>46045</v>
      </c>
      <c r="AM380" s="381">
        <v>16467</v>
      </c>
      <c r="AN380" s="379">
        <v>46048</v>
      </c>
      <c r="AO380" s="371"/>
      <c r="AP380" s="377"/>
      <c r="AQ380" s="384" t="s">
        <v>52</v>
      </c>
      <c r="AR380" s="371"/>
    </row>
    <row r="381" spans="1:44" ht="53.1" hidden="1" customHeight="1">
      <c r="A381" s="362" t="s">
        <v>45</v>
      </c>
      <c r="B381" s="363" t="s">
        <v>46</v>
      </c>
      <c r="C381" s="362">
        <v>2</v>
      </c>
      <c r="D381" s="364"/>
      <c r="E381" s="365">
        <v>434</v>
      </c>
      <c r="F381" s="364" t="s">
        <v>1166</v>
      </c>
      <c r="G381" s="363" t="s">
        <v>1355</v>
      </c>
      <c r="H381" s="362" t="s">
        <v>55</v>
      </c>
      <c r="I381" s="366">
        <v>900714280</v>
      </c>
      <c r="J381" s="364" t="s">
        <v>1356</v>
      </c>
      <c r="K381" s="367">
        <v>12000000</v>
      </c>
      <c r="L381" s="368">
        <v>46048</v>
      </c>
      <c r="M381" s="368">
        <v>46228</v>
      </c>
      <c r="N381" s="367">
        <f t="shared" ref="N381:N387" si="12">ROUND(IFERROR(K381/30*(DAYS360(L381,M381))," "),0)</f>
        <v>71600000</v>
      </c>
      <c r="O381" s="369">
        <v>3125436122</v>
      </c>
      <c r="P381" s="370"/>
      <c r="Q381" s="371"/>
      <c r="R381" s="372" t="s">
        <v>192</v>
      </c>
      <c r="S381" s="373" t="s">
        <v>52</v>
      </c>
      <c r="T381" s="374" t="s">
        <v>52</v>
      </c>
      <c r="U381" s="375">
        <v>46044</v>
      </c>
      <c r="V381" s="376" t="s">
        <v>52</v>
      </c>
      <c r="W381" s="370"/>
      <c r="X381" s="377" t="s">
        <v>52</v>
      </c>
      <c r="Y381" s="378" t="s">
        <v>1357</v>
      </c>
      <c r="Z381" s="377"/>
      <c r="AA381" s="379">
        <v>46043</v>
      </c>
      <c r="AB381" s="377">
        <v>16286</v>
      </c>
      <c r="AC381" s="377" t="s">
        <v>52</v>
      </c>
      <c r="AD381" s="377"/>
      <c r="AE381" s="380" t="s">
        <v>52</v>
      </c>
      <c r="AF381" s="381" t="s">
        <v>1358</v>
      </c>
      <c r="AG381" s="377" t="s">
        <v>52</v>
      </c>
      <c r="AH381" s="382" t="s">
        <v>60</v>
      </c>
      <c r="AI381" s="377" t="s">
        <v>52</v>
      </c>
      <c r="AJ381" s="381" t="s">
        <v>52</v>
      </c>
      <c r="AK381" s="383">
        <v>46048</v>
      </c>
      <c r="AL381" s="383">
        <v>46048</v>
      </c>
      <c r="AM381" s="381">
        <v>16475</v>
      </c>
      <c r="AN381" s="379">
        <v>46049</v>
      </c>
      <c r="AO381" s="371"/>
      <c r="AP381" s="377"/>
      <c r="AQ381" s="384" t="s">
        <v>52</v>
      </c>
      <c r="AR381" s="371"/>
    </row>
    <row r="382" spans="1:44" ht="53.1" hidden="1" customHeight="1">
      <c r="A382" s="362" t="s">
        <v>45</v>
      </c>
      <c r="B382" s="363" t="s">
        <v>46</v>
      </c>
      <c r="C382" s="362">
        <v>1</v>
      </c>
      <c r="D382" s="364"/>
      <c r="E382" s="365">
        <v>440</v>
      </c>
      <c r="F382" s="364" t="s">
        <v>1166</v>
      </c>
      <c r="G382" s="363" t="s">
        <v>1355</v>
      </c>
      <c r="H382" s="362" t="s">
        <v>49</v>
      </c>
      <c r="I382" s="366">
        <v>3245445</v>
      </c>
      <c r="J382" s="364" t="s">
        <v>1359</v>
      </c>
      <c r="K382" s="367">
        <v>7300000</v>
      </c>
      <c r="L382" s="368">
        <v>46024</v>
      </c>
      <c r="M382" s="368">
        <v>46387</v>
      </c>
      <c r="N382" s="367">
        <f t="shared" si="12"/>
        <v>87356667</v>
      </c>
      <c r="O382" s="369">
        <v>3118041225</v>
      </c>
      <c r="P382" s="370" t="s">
        <v>1360</v>
      </c>
      <c r="Q382" s="371"/>
      <c r="R382" s="372" t="s">
        <v>229</v>
      </c>
      <c r="S382" s="373" t="s">
        <v>52</v>
      </c>
      <c r="T382" s="374" t="s">
        <v>52</v>
      </c>
      <c r="U382" s="375">
        <v>46042</v>
      </c>
      <c r="V382" s="376" t="s">
        <v>52</v>
      </c>
      <c r="W382" s="370"/>
      <c r="X382" s="377" t="s">
        <v>52</v>
      </c>
      <c r="Y382" s="378" t="s">
        <v>1361</v>
      </c>
      <c r="Z382" s="377"/>
      <c r="AA382" s="379">
        <v>46027</v>
      </c>
      <c r="AB382" s="377">
        <v>16008</v>
      </c>
      <c r="AC382" s="377" t="s">
        <v>52</v>
      </c>
      <c r="AD382" s="377"/>
      <c r="AE382" s="380" t="s">
        <v>52</v>
      </c>
      <c r="AF382" s="381" t="s">
        <v>1362</v>
      </c>
      <c r="AG382" s="377" t="s">
        <v>52</v>
      </c>
      <c r="AH382" s="382">
        <v>46039</v>
      </c>
      <c r="AI382" s="377" t="s">
        <v>52</v>
      </c>
      <c r="AJ382" s="381" t="s">
        <v>52</v>
      </c>
      <c r="AK382" s="383">
        <v>46038</v>
      </c>
      <c r="AL382" s="383">
        <v>46038</v>
      </c>
      <c r="AM382" s="381">
        <v>16327</v>
      </c>
      <c r="AN382" s="379">
        <v>46042</v>
      </c>
      <c r="AO382" s="371"/>
      <c r="AP382" s="377"/>
      <c r="AQ382" s="384" t="s">
        <v>52</v>
      </c>
      <c r="AR382" s="371"/>
    </row>
    <row r="383" spans="1:44" ht="53.1" hidden="1" customHeight="1">
      <c r="A383" s="362" t="s">
        <v>45</v>
      </c>
      <c r="B383" s="363" t="s">
        <v>46</v>
      </c>
      <c r="C383" s="362">
        <v>2</v>
      </c>
      <c r="D383" s="364"/>
      <c r="E383" s="365">
        <v>436</v>
      </c>
      <c r="F383" s="364" t="s">
        <v>1166</v>
      </c>
      <c r="G383" s="363" t="s">
        <v>1355</v>
      </c>
      <c r="H383" s="362" t="s">
        <v>49</v>
      </c>
      <c r="I383" s="366">
        <v>71973525</v>
      </c>
      <c r="J383" s="364" t="s">
        <v>1363</v>
      </c>
      <c r="K383" s="367">
        <v>9900000</v>
      </c>
      <c r="L383" s="368">
        <v>46024</v>
      </c>
      <c r="M383" s="368">
        <v>46386</v>
      </c>
      <c r="N383" s="367">
        <f t="shared" si="12"/>
        <v>118140000</v>
      </c>
      <c r="O383" s="369">
        <v>3218511592</v>
      </c>
      <c r="P383" s="370"/>
      <c r="Q383" s="371"/>
      <c r="R383" s="372" t="s">
        <v>192</v>
      </c>
      <c r="S383" s="373" t="s">
        <v>52</v>
      </c>
      <c r="T383" s="374" t="s">
        <v>52</v>
      </c>
      <c r="U383" s="375">
        <v>46041</v>
      </c>
      <c r="V383" s="376" t="s">
        <v>52</v>
      </c>
      <c r="W383" s="370"/>
      <c r="X383" s="377" t="s">
        <v>52</v>
      </c>
      <c r="Y383" s="378" t="s">
        <v>1364</v>
      </c>
      <c r="Z383" s="377"/>
      <c r="AA383" s="379">
        <v>46038</v>
      </c>
      <c r="AB383" s="377">
        <v>16055</v>
      </c>
      <c r="AC383" s="377" t="s">
        <v>52</v>
      </c>
      <c r="AD383" s="377"/>
      <c r="AE383" s="380" t="s">
        <v>52</v>
      </c>
      <c r="AF383" s="381" t="s">
        <v>1365</v>
      </c>
      <c r="AG383" s="377" t="s">
        <v>52</v>
      </c>
      <c r="AH383" s="382">
        <v>46039</v>
      </c>
      <c r="AI383" s="377" t="s">
        <v>52</v>
      </c>
      <c r="AJ383" s="381" t="s">
        <v>52</v>
      </c>
      <c r="AK383" s="383">
        <v>46041</v>
      </c>
      <c r="AL383" s="383">
        <v>46041</v>
      </c>
      <c r="AM383" s="381">
        <v>16342</v>
      </c>
      <c r="AN383" s="379">
        <v>46042</v>
      </c>
      <c r="AO383" s="371"/>
      <c r="AP383" s="377"/>
      <c r="AQ383" s="384" t="s">
        <v>52</v>
      </c>
      <c r="AR383" s="371"/>
    </row>
    <row r="384" spans="1:44" ht="53.1" hidden="1" customHeight="1">
      <c r="A384" s="362" t="s">
        <v>45</v>
      </c>
      <c r="B384" s="363" t="s">
        <v>46</v>
      </c>
      <c r="C384" s="362">
        <v>1</v>
      </c>
      <c r="D384" s="364"/>
      <c r="E384" s="365">
        <v>441</v>
      </c>
      <c r="F384" s="364" t="s">
        <v>1166</v>
      </c>
      <c r="G384" s="363" t="s">
        <v>1355</v>
      </c>
      <c r="H384" s="362" t="s">
        <v>49</v>
      </c>
      <c r="I384" s="366">
        <v>71021073</v>
      </c>
      <c r="J384" s="364" t="s">
        <v>1366</v>
      </c>
      <c r="K384" s="367">
        <v>11600000</v>
      </c>
      <c r="L384" s="368">
        <v>46024</v>
      </c>
      <c r="M384" s="368">
        <v>46387</v>
      </c>
      <c r="N384" s="367">
        <f t="shared" si="12"/>
        <v>138813333</v>
      </c>
      <c r="O384" s="369">
        <v>3147391924</v>
      </c>
      <c r="P384" s="370" t="s">
        <v>1360</v>
      </c>
      <c r="Q384" s="371"/>
      <c r="R384" s="372" t="s">
        <v>229</v>
      </c>
      <c r="S384" s="373" t="s">
        <v>52</v>
      </c>
      <c r="T384" s="374" t="s">
        <v>52</v>
      </c>
      <c r="U384" s="375">
        <v>46041</v>
      </c>
      <c r="V384" s="376" t="s">
        <v>52</v>
      </c>
      <c r="W384" s="370"/>
      <c r="X384" s="377" t="s">
        <v>52</v>
      </c>
      <c r="Y384" s="378" t="s">
        <v>1367</v>
      </c>
      <c r="Z384" s="377"/>
      <c r="AA384" s="379">
        <v>46027</v>
      </c>
      <c r="AB384" s="377">
        <v>16009</v>
      </c>
      <c r="AC384" s="377" t="s">
        <v>52</v>
      </c>
      <c r="AD384" s="377"/>
      <c r="AE384" s="380" t="s">
        <v>52</v>
      </c>
      <c r="AF384" s="381" t="s">
        <v>1368</v>
      </c>
      <c r="AG384" s="377" t="s">
        <v>52</v>
      </c>
      <c r="AH384" s="382">
        <v>46049</v>
      </c>
      <c r="AI384" s="377" t="s">
        <v>52</v>
      </c>
      <c r="AJ384" s="381" t="s">
        <v>52</v>
      </c>
      <c r="AK384" s="383">
        <v>46044</v>
      </c>
      <c r="AL384" s="383">
        <v>46044</v>
      </c>
      <c r="AM384" s="381">
        <v>16406</v>
      </c>
      <c r="AN384" s="379">
        <v>46045</v>
      </c>
      <c r="AO384" s="371"/>
      <c r="AP384" s="377"/>
      <c r="AQ384" s="384" t="s">
        <v>52</v>
      </c>
      <c r="AR384" s="371"/>
    </row>
    <row r="385" spans="1:44" ht="53.1" hidden="1" customHeight="1">
      <c r="A385" s="362" t="s">
        <v>45</v>
      </c>
      <c r="B385" s="363" t="s">
        <v>46</v>
      </c>
      <c r="C385" s="362">
        <v>1</v>
      </c>
      <c r="D385" s="364"/>
      <c r="E385" s="365">
        <v>449</v>
      </c>
      <c r="F385" s="364" t="s">
        <v>1166</v>
      </c>
      <c r="G385" s="363" t="s">
        <v>1355</v>
      </c>
      <c r="H385" s="362" t="s">
        <v>49</v>
      </c>
      <c r="I385" s="366">
        <v>1026564824</v>
      </c>
      <c r="J385" s="364" t="s">
        <v>1369</v>
      </c>
      <c r="K385" s="367">
        <v>11300000</v>
      </c>
      <c r="L385" s="368">
        <v>46024</v>
      </c>
      <c r="M385" s="368">
        <v>46203</v>
      </c>
      <c r="N385" s="367">
        <f t="shared" si="12"/>
        <v>67046667</v>
      </c>
      <c r="O385" s="369">
        <v>3123490495</v>
      </c>
      <c r="P385" s="370" t="s">
        <v>1360</v>
      </c>
      <c r="Q385" s="371" t="s">
        <v>1370</v>
      </c>
      <c r="R385" s="372" t="s">
        <v>92</v>
      </c>
      <c r="S385" s="373" t="s">
        <v>52</v>
      </c>
      <c r="T385" s="374" t="s">
        <v>52</v>
      </c>
      <c r="U385" s="375">
        <v>46041</v>
      </c>
      <c r="V385" s="376" t="s">
        <v>52</v>
      </c>
      <c r="W385" s="370"/>
      <c r="X385" s="377" t="s">
        <v>52</v>
      </c>
      <c r="Y385" s="378" t="s">
        <v>1371</v>
      </c>
      <c r="Z385" s="377"/>
      <c r="AA385" s="379">
        <v>46027</v>
      </c>
      <c r="AB385" s="377">
        <v>16013</v>
      </c>
      <c r="AC385" s="377" t="s">
        <v>52</v>
      </c>
      <c r="AD385" s="377"/>
      <c r="AE385" s="380" t="s">
        <v>52</v>
      </c>
      <c r="AF385" s="381" t="s">
        <v>1372</v>
      </c>
      <c r="AG385" s="377" t="s">
        <v>52</v>
      </c>
      <c r="AH385" s="382">
        <v>46029</v>
      </c>
      <c r="AI385" s="377" t="s">
        <v>52</v>
      </c>
      <c r="AJ385" s="381" t="s">
        <v>52</v>
      </c>
      <c r="AK385" s="383">
        <v>46028</v>
      </c>
      <c r="AL385" s="383">
        <v>46028</v>
      </c>
      <c r="AM385" s="381">
        <v>16213</v>
      </c>
      <c r="AN385" s="379">
        <v>46028</v>
      </c>
      <c r="AO385" s="379">
        <v>46036</v>
      </c>
      <c r="AP385" s="377" t="s">
        <v>61</v>
      </c>
      <c r="AQ385" s="384" t="s">
        <v>52</v>
      </c>
      <c r="AR385" s="371" t="s">
        <v>114</v>
      </c>
    </row>
    <row r="386" spans="1:44" ht="53.1" hidden="1" customHeight="1">
      <c r="A386" s="362" t="s">
        <v>45</v>
      </c>
      <c r="B386" s="363" t="s">
        <v>46</v>
      </c>
      <c r="C386" s="362">
        <v>2</v>
      </c>
      <c r="D386" s="364"/>
      <c r="E386" s="365">
        <v>446</v>
      </c>
      <c r="F386" s="364" t="s">
        <v>1166</v>
      </c>
      <c r="G386" s="363" t="s">
        <v>1355</v>
      </c>
      <c r="H386" s="362" t="s">
        <v>49</v>
      </c>
      <c r="I386" s="366">
        <v>5975808</v>
      </c>
      <c r="J386" s="364" t="s">
        <v>1373</v>
      </c>
      <c r="K386" s="367">
        <v>7000000</v>
      </c>
      <c r="L386" s="368">
        <v>46036</v>
      </c>
      <c r="M386" s="368">
        <v>46382</v>
      </c>
      <c r="N386" s="367">
        <f t="shared" si="12"/>
        <v>79800000</v>
      </c>
      <c r="O386" s="369">
        <v>3138717548</v>
      </c>
      <c r="P386" s="370"/>
      <c r="Q386" s="371"/>
      <c r="R386" s="372" t="s">
        <v>192</v>
      </c>
      <c r="S386" s="373" t="s">
        <v>52</v>
      </c>
      <c r="T386" s="374" t="s">
        <v>52</v>
      </c>
      <c r="U386" s="375">
        <v>46041</v>
      </c>
      <c r="V386" s="376" t="s">
        <v>52</v>
      </c>
      <c r="W386" s="370"/>
      <c r="X386" s="377" t="s">
        <v>52</v>
      </c>
      <c r="Y386" s="378" t="s">
        <v>1374</v>
      </c>
      <c r="Z386" s="377"/>
      <c r="AA386" s="379">
        <v>46042</v>
      </c>
      <c r="AB386" s="377">
        <v>16050</v>
      </c>
      <c r="AC386" s="377" t="s">
        <v>52</v>
      </c>
      <c r="AD386" s="377"/>
      <c r="AE386" s="380" t="s">
        <v>52</v>
      </c>
      <c r="AF386" s="381" t="s">
        <v>1375</v>
      </c>
      <c r="AG386" s="377" t="s">
        <v>52</v>
      </c>
      <c r="AH386" s="382">
        <v>46052</v>
      </c>
      <c r="AI386" s="377" t="s">
        <v>52</v>
      </c>
      <c r="AJ386" s="381" t="s">
        <v>52</v>
      </c>
      <c r="AK386" s="383">
        <v>46043</v>
      </c>
      <c r="AL386" s="383">
        <v>46043</v>
      </c>
      <c r="AM386" s="381">
        <v>16392</v>
      </c>
      <c r="AN386" s="379">
        <v>46043</v>
      </c>
      <c r="AO386" s="371"/>
      <c r="AP386" s="377"/>
      <c r="AQ386" s="384" t="s">
        <v>52</v>
      </c>
      <c r="AR386" s="371"/>
    </row>
    <row r="387" spans="1:44" ht="53.1" hidden="1" customHeight="1">
      <c r="A387" s="362" t="s">
        <v>45</v>
      </c>
      <c r="B387" s="363" t="s">
        <v>46</v>
      </c>
      <c r="C387" s="362">
        <v>1</v>
      </c>
      <c r="D387" s="364"/>
      <c r="E387" s="365">
        <v>437</v>
      </c>
      <c r="F387" s="364" t="s">
        <v>1166</v>
      </c>
      <c r="G387" s="363" t="s">
        <v>1355</v>
      </c>
      <c r="H387" s="362" t="s">
        <v>49</v>
      </c>
      <c r="I387" s="366">
        <v>1063965670</v>
      </c>
      <c r="J387" s="364" t="s">
        <v>1376</v>
      </c>
      <c r="K387" s="367">
        <v>6500000</v>
      </c>
      <c r="L387" s="368">
        <v>46024</v>
      </c>
      <c r="M387" s="368">
        <v>46387</v>
      </c>
      <c r="N387" s="367">
        <f t="shared" si="12"/>
        <v>77783333</v>
      </c>
      <c r="O387" s="369">
        <v>3014016716</v>
      </c>
      <c r="P387" s="370" t="s">
        <v>1360</v>
      </c>
      <c r="Q387" s="371"/>
      <c r="R387" s="372" t="s">
        <v>229</v>
      </c>
      <c r="S387" s="373" t="s">
        <v>52</v>
      </c>
      <c r="T387" s="374" t="s">
        <v>52</v>
      </c>
      <c r="U387" s="375">
        <v>46041</v>
      </c>
      <c r="V387" s="376" t="s">
        <v>52</v>
      </c>
      <c r="W387" s="370"/>
      <c r="X387" s="377" t="s">
        <v>52</v>
      </c>
      <c r="Y387" s="378" t="s">
        <v>1377</v>
      </c>
      <c r="Z387" s="377"/>
      <c r="AA387" s="379">
        <v>46027</v>
      </c>
      <c r="AB387" s="377">
        <v>16006</v>
      </c>
      <c r="AC387" s="377" t="s">
        <v>52</v>
      </c>
      <c r="AD387" s="377"/>
      <c r="AE387" s="380" t="s">
        <v>52</v>
      </c>
      <c r="AF387" s="381" t="s">
        <v>1378</v>
      </c>
      <c r="AG387" s="377" t="s">
        <v>52</v>
      </c>
      <c r="AH387" s="382">
        <v>46030</v>
      </c>
      <c r="AI387" s="377" t="s">
        <v>52</v>
      </c>
      <c r="AJ387" s="381" t="s">
        <v>52</v>
      </c>
      <c r="AK387" s="383">
        <v>46029</v>
      </c>
      <c r="AL387" s="383">
        <v>46029</v>
      </c>
      <c r="AM387" s="381">
        <v>16230</v>
      </c>
      <c r="AN387" s="379">
        <v>46029</v>
      </c>
      <c r="AO387" s="371"/>
      <c r="AP387" s="377"/>
      <c r="AQ387" s="384" t="s">
        <v>52</v>
      </c>
      <c r="AR387" s="371"/>
    </row>
    <row r="388" spans="1:44" ht="53.1" hidden="1" customHeight="1">
      <c r="A388" s="362" t="s">
        <v>45</v>
      </c>
      <c r="B388" s="363" t="s">
        <v>46</v>
      </c>
      <c r="C388" s="362">
        <v>5</v>
      </c>
      <c r="D388" s="364"/>
      <c r="E388" s="365">
        <v>629</v>
      </c>
      <c r="F388" s="364" t="s">
        <v>1166</v>
      </c>
      <c r="G388" s="363" t="s">
        <v>1355</v>
      </c>
      <c r="H388" s="362" t="s">
        <v>90</v>
      </c>
      <c r="I388" s="366">
        <v>1039096690</v>
      </c>
      <c r="J388" s="364" t="s">
        <v>1379</v>
      </c>
      <c r="K388" s="367">
        <v>8000000</v>
      </c>
      <c r="L388" s="368">
        <v>46048</v>
      </c>
      <c r="M388" s="368">
        <v>46387</v>
      </c>
      <c r="N388" s="367">
        <v>91200000</v>
      </c>
      <c r="O388" s="369"/>
      <c r="P388" s="370"/>
      <c r="Q388" s="371"/>
      <c r="R388" s="372" t="s">
        <v>92</v>
      </c>
      <c r="S388" s="373" t="s">
        <v>52</v>
      </c>
      <c r="T388" s="374" t="s">
        <v>52</v>
      </c>
      <c r="U388" s="375">
        <v>46045</v>
      </c>
      <c r="V388" s="376" t="s">
        <v>80</v>
      </c>
      <c r="W388" s="370"/>
      <c r="X388" s="377" t="s">
        <v>52</v>
      </c>
      <c r="Y388" s="378" t="s">
        <v>1380</v>
      </c>
      <c r="Z388" s="377"/>
      <c r="AA388" s="379">
        <v>46045</v>
      </c>
      <c r="AB388" s="377">
        <v>16426</v>
      </c>
      <c r="AC388" s="377" t="s">
        <v>52</v>
      </c>
      <c r="AD388" s="377"/>
      <c r="AE388" s="380" t="s">
        <v>80</v>
      </c>
      <c r="AF388" s="381" t="s">
        <v>1381</v>
      </c>
      <c r="AG388" s="377" t="s">
        <v>52</v>
      </c>
      <c r="AH388" s="382" t="s">
        <v>118</v>
      </c>
      <c r="AI388" s="377" t="s">
        <v>52</v>
      </c>
      <c r="AJ388" s="381" t="s">
        <v>52</v>
      </c>
      <c r="AK388" s="383">
        <v>46046</v>
      </c>
      <c r="AL388" s="383">
        <v>46046</v>
      </c>
      <c r="AM388" s="381">
        <v>16454</v>
      </c>
      <c r="AN388" s="379">
        <v>46047</v>
      </c>
      <c r="AO388" s="379">
        <v>46053</v>
      </c>
      <c r="AP388" s="377" t="s">
        <v>61</v>
      </c>
      <c r="AQ388" s="384" t="s">
        <v>52</v>
      </c>
      <c r="AR388" s="371" t="s">
        <v>114</v>
      </c>
    </row>
    <row r="389" spans="1:44" ht="53.1" hidden="1" customHeight="1">
      <c r="A389" s="362" t="s">
        <v>45</v>
      </c>
      <c r="B389" s="363" t="s">
        <v>46</v>
      </c>
      <c r="C389" s="362">
        <v>1</v>
      </c>
      <c r="D389" s="364"/>
      <c r="E389" s="365">
        <v>439</v>
      </c>
      <c r="F389" s="364" t="s">
        <v>1166</v>
      </c>
      <c r="G389" s="363" t="s">
        <v>1355</v>
      </c>
      <c r="H389" s="362" t="s">
        <v>49</v>
      </c>
      <c r="I389" s="366">
        <v>1026282889</v>
      </c>
      <c r="J389" s="364" t="s">
        <v>1382</v>
      </c>
      <c r="K389" s="367">
        <v>5300000</v>
      </c>
      <c r="L389" s="368">
        <v>46024</v>
      </c>
      <c r="M389" s="368">
        <v>46387</v>
      </c>
      <c r="N389" s="367">
        <f>ROUND(IFERROR(K389/30*(DAYS360(L389,M389))," "),0)</f>
        <v>63423333</v>
      </c>
      <c r="O389" s="369">
        <v>3142226515</v>
      </c>
      <c r="P389" s="370" t="s">
        <v>1360</v>
      </c>
      <c r="Q389" s="371"/>
      <c r="R389" s="372" t="s">
        <v>192</v>
      </c>
      <c r="S389" s="373" t="s">
        <v>52</v>
      </c>
      <c r="T389" s="374" t="s">
        <v>52</v>
      </c>
      <c r="U389" s="375">
        <v>46041</v>
      </c>
      <c r="V389" s="376" t="s">
        <v>52</v>
      </c>
      <c r="W389" s="370"/>
      <c r="X389" s="377" t="s">
        <v>52</v>
      </c>
      <c r="Y389" s="378" t="s">
        <v>1371</v>
      </c>
      <c r="Z389" s="377"/>
      <c r="AA389" s="379">
        <v>46027</v>
      </c>
      <c r="AB389" s="377">
        <v>16007</v>
      </c>
      <c r="AC389" s="377" t="s">
        <v>52</v>
      </c>
      <c r="AD389" s="377"/>
      <c r="AE389" s="380" t="s">
        <v>52</v>
      </c>
      <c r="AF389" s="381" t="s">
        <v>1383</v>
      </c>
      <c r="AG389" s="377" t="s">
        <v>52</v>
      </c>
      <c r="AH389" s="382">
        <v>46030</v>
      </c>
      <c r="AI389" s="377" t="s">
        <v>52</v>
      </c>
      <c r="AJ389" s="381" t="s">
        <v>52</v>
      </c>
      <c r="AK389" s="383">
        <v>46029</v>
      </c>
      <c r="AL389" s="383">
        <v>46029</v>
      </c>
      <c r="AM389" s="381">
        <v>16231</v>
      </c>
      <c r="AN389" s="379">
        <v>46029</v>
      </c>
      <c r="AO389" s="371"/>
      <c r="AP389" s="377"/>
      <c r="AQ389" s="384" t="s">
        <v>52</v>
      </c>
      <c r="AR389" s="371"/>
    </row>
    <row r="390" spans="1:44" s="431" customFormat="1" ht="53.1" hidden="1" customHeight="1">
      <c r="A390" s="362" t="s">
        <v>45</v>
      </c>
      <c r="B390" s="363" t="s">
        <v>46</v>
      </c>
      <c r="C390" s="362">
        <v>3</v>
      </c>
      <c r="D390" s="364" t="s">
        <v>1384</v>
      </c>
      <c r="E390" s="365">
        <v>442</v>
      </c>
      <c r="F390" s="364" t="s">
        <v>1166</v>
      </c>
      <c r="G390" s="363" t="s">
        <v>1355</v>
      </c>
      <c r="H390" s="362" t="s">
        <v>49</v>
      </c>
      <c r="I390" s="366">
        <v>1040356853</v>
      </c>
      <c r="J390" s="364" t="s">
        <v>1385</v>
      </c>
      <c r="K390" s="367">
        <v>7000000</v>
      </c>
      <c r="L390" s="368">
        <v>46037</v>
      </c>
      <c r="M390" s="368">
        <v>46387</v>
      </c>
      <c r="N390" s="367">
        <f>ROUND(IFERROR(K391/30*(DAYS360(L391,M391))," "),0)</f>
        <v>119666667</v>
      </c>
      <c r="O390" s="369"/>
      <c r="P390" s="370"/>
      <c r="Q390" s="371"/>
      <c r="R390" s="372" t="s">
        <v>51</v>
      </c>
      <c r="S390" s="373" t="s">
        <v>52</v>
      </c>
      <c r="T390" s="374" t="s">
        <v>52</v>
      </c>
      <c r="U390" s="375">
        <v>46044</v>
      </c>
      <c r="V390" s="376" t="s">
        <v>80</v>
      </c>
      <c r="W390" s="370"/>
      <c r="X390" s="377" t="s">
        <v>52</v>
      </c>
      <c r="Y390" s="378" t="s">
        <v>1386</v>
      </c>
      <c r="Z390" s="377"/>
      <c r="AA390" s="379">
        <v>46043</v>
      </c>
      <c r="AB390" s="377">
        <v>16053</v>
      </c>
      <c r="AC390" s="377" t="s">
        <v>52</v>
      </c>
      <c r="AD390" s="377"/>
      <c r="AE390" s="380" t="s">
        <v>52</v>
      </c>
      <c r="AF390" s="381" t="s">
        <v>1387</v>
      </c>
      <c r="AG390" s="377" t="s">
        <v>52</v>
      </c>
      <c r="AH390" s="382">
        <v>46050</v>
      </c>
      <c r="AI390" s="377" t="s">
        <v>52</v>
      </c>
      <c r="AJ390" s="381" t="s">
        <v>52</v>
      </c>
      <c r="AK390" s="383">
        <v>46049</v>
      </c>
      <c r="AL390" s="383">
        <v>46050</v>
      </c>
      <c r="AM390" s="381">
        <v>16519</v>
      </c>
      <c r="AN390" s="379">
        <v>46050</v>
      </c>
      <c r="AO390" s="371"/>
      <c r="AP390" s="377"/>
      <c r="AQ390" s="384" t="s">
        <v>52</v>
      </c>
      <c r="AR390" s="371"/>
    </row>
    <row r="391" spans="1:44" ht="53.1" hidden="1" customHeight="1">
      <c r="A391" s="362" t="s">
        <v>45</v>
      </c>
      <c r="B391" s="363" t="s">
        <v>46</v>
      </c>
      <c r="C391" s="362">
        <v>1</v>
      </c>
      <c r="D391" s="364" t="s">
        <v>1388</v>
      </c>
      <c r="E391" s="365">
        <v>435</v>
      </c>
      <c r="F391" s="364" t="s">
        <v>1166</v>
      </c>
      <c r="G391" s="363" t="s">
        <v>1355</v>
      </c>
      <c r="H391" s="362" t="s">
        <v>49</v>
      </c>
      <c r="I391" s="366">
        <v>1049642583</v>
      </c>
      <c r="J391" s="364" t="s">
        <v>1389</v>
      </c>
      <c r="K391" s="367">
        <v>10000000</v>
      </c>
      <c r="L391" s="368">
        <v>46024</v>
      </c>
      <c r="M391" s="368">
        <v>46387</v>
      </c>
      <c r="N391" s="367">
        <f t="shared" ref="N391:N398" si="13">ROUND(IFERROR(K391/30*(DAYS360(L391,M391))," "),0)</f>
        <v>119666667</v>
      </c>
      <c r="O391" s="369">
        <v>3124480002</v>
      </c>
      <c r="P391" s="370" t="s">
        <v>1360</v>
      </c>
      <c r="Q391" s="371"/>
      <c r="R391" s="372" t="s">
        <v>130</v>
      </c>
      <c r="S391" s="373" t="s">
        <v>52</v>
      </c>
      <c r="T391" s="374" t="s">
        <v>52</v>
      </c>
      <c r="U391" s="375">
        <v>46041</v>
      </c>
      <c r="V391" s="376" t="s">
        <v>52</v>
      </c>
      <c r="W391" s="370"/>
      <c r="X391" s="377" t="s">
        <v>52</v>
      </c>
      <c r="Y391" s="378" t="s">
        <v>1390</v>
      </c>
      <c r="Z391" s="377"/>
      <c r="AA391" s="379">
        <v>46027</v>
      </c>
      <c r="AB391" s="377">
        <v>16005</v>
      </c>
      <c r="AC391" s="377" t="s">
        <v>52</v>
      </c>
      <c r="AD391" s="377"/>
      <c r="AE391" s="380" t="s">
        <v>52</v>
      </c>
      <c r="AF391" s="381" t="s">
        <v>1391</v>
      </c>
      <c r="AG391" s="377" t="s">
        <v>52</v>
      </c>
      <c r="AH391" s="382" t="s">
        <v>60</v>
      </c>
      <c r="AI391" s="377" t="s">
        <v>52</v>
      </c>
      <c r="AJ391" s="381" t="s">
        <v>52</v>
      </c>
      <c r="AK391" s="383">
        <v>46031</v>
      </c>
      <c r="AL391" s="383">
        <v>46031</v>
      </c>
      <c r="AM391" s="381">
        <v>16242</v>
      </c>
      <c r="AN391" s="379">
        <v>46031</v>
      </c>
      <c r="AO391" s="371"/>
      <c r="AP391" s="377"/>
      <c r="AQ391" s="384" t="s">
        <v>52</v>
      </c>
      <c r="AR391" s="371"/>
    </row>
    <row r="392" spans="1:44" ht="53.1" hidden="1" customHeight="1">
      <c r="A392" s="362" t="s">
        <v>45</v>
      </c>
      <c r="B392" s="363" t="s">
        <v>46</v>
      </c>
      <c r="C392" s="362">
        <v>1</v>
      </c>
      <c r="D392" s="364"/>
      <c r="E392" s="365">
        <v>450</v>
      </c>
      <c r="F392" s="364" t="s">
        <v>1166</v>
      </c>
      <c r="G392" s="363" t="s">
        <v>1355</v>
      </c>
      <c r="H392" s="362" t="s">
        <v>49</v>
      </c>
      <c r="I392" s="366">
        <v>52307968</v>
      </c>
      <c r="J392" s="364" t="s">
        <v>1392</v>
      </c>
      <c r="K392" s="367">
        <v>8900000</v>
      </c>
      <c r="L392" s="368">
        <v>46024</v>
      </c>
      <c r="M392" s="368">
        <v>46203</v>
      </c>
      <c r="N392" s="367">
        <f t="shared" si="13"/>
        <v>52806667</v>
      </c>
      <c r="O392" s="369">
        <v>3114687505</v>
      </c>
      <c r="P392" s="370" t="s">
        <v>1360</v>
      </c>
      <c r="Q392" s="371" t="s">
        <v>1370</v>
      </c>
      <c r="R392" s="372" t="s">
        <v>92</v>
      </c>
      <c r="S392" s="373" t="s">
        <v>52</v>
      </c>
      <c r="T392" s="374" t="s">
        <v>52</v>
      </c>
      <c r="U392" s="375">
        <v>46041</v>
      </c>
      <c r="V392" s="376" t="s">
        <v>52</v>
      </c>
      <c r="W392" s="370"/>
      <c r="X392" s="377" t="s">
        <v>52</v>
      </c>
      <c r="Y392" s="378" t="s">
        <v>1393</v>
      </c>
      <c r="Z392" s="377"/>
      <c r="AA392" s="379">
        <v>46027</v>
      </c>
      <c r="AB392" s="377">
        <v>16014</v>
      </c>
      <c r="AC392" s="377" t="s">
        <v>52</v>
      </c>
      <c r="AD392" s="377"/>
      <c r="AE392" s="380" t="s">
        <v>52</v>
      </c>
      <c r="AF392" s="381" t="s">
        <v>1394</v>
      </c>
      <c r="AG392" s="377" t="s">
        <v>52</v>
      </c>
      <c r="AH392" s="382">
        <v>46029</v>
      </c>
      <c r="AI392" s="377" t="s">
        <v>52</v>
      </c>
      <c r="AJ392" s="381" t="s">
        <v>52</v>
      </c>
      <c r="AK392" s="383">
        <v>46028</v>
      </c>
      <c r="AL392" s="383">
        <v>46028</v>
      </c>
      <c r="AM392" s="381">
        <v>16215</v>
      </c>
      <c r="AN392" s="379">
        <v>46028</v>
      </c>
      <c r="AO392" s="379">
        <v>46036</v>
      </c>
      <c r="AP392" s="377" t="s">
        <v>61</v>
      </c>
      <c r="AQ392" s="384" t="s">
        <v>52</v>
      </c>
      <c r="AR392" s="371" t="s">
        <v>114</v>
      </c>
    </row>
    <row r="393" spans="1:44" ht="53.1" hidden="1" customHeight="1">
      <c r="A393" s="362" t="s">
        <v>45</v>
      </c>
      <c r="B393" s="363" t="s">
        <v>46</v>
      </c>
      <c r="C393" s="362">
        <v>1</v>
      </c>
      <c r="D393" s="364"/>
      <c r="E393" s="365">
        <v>448</v>
      </c>
      <c r="F393" s="364" t="s">
        <v>1166</v>
      </c>
      <c r="G393" s="363" t="s">
        <v>1355</v>
      </c>
      <c r="H393" s="362" t="s">
        <v>49</v>
      </c>
      <c r="I393" s="366">
        <v>41961887</v>
      </c>
      <c r="J393" s="364" t="s">
        <v>1395</v>
      </c>
      <c r="K393" s="367">
        <v>12200000</v>
      </c>
      <c r="L393" s="368">
        <v>46024</v>
      </c>
      <c r="M393" s="368">
        <v>46387</v>
      </c>
      <c r="N393" s="367">
        <f t="shared" si="13"/>
        <v>145993333</v>
      </c>
      <c r="O393" s="369">
        <v>3136299695</v>
      </c>
      <c r="P393" s="370" t="s">
        <v>1360</v>
      </c>
      <c r="Q393" s="371"/>
      <c r="R393" s="372" t="s">
        <v>229</v>
      </c>
      <c r="S393" s="373" t="s">
        <v>52</v>
      </c>
      <c r="T393" s="374" t="s">
        <v>52</v>
      </c>
      <c r="U393" s="375">
        <v>46041</v>
      </c>
      <c r="V393" s="376" t="s">
        <v>52</v>
      </c>
      <c r="W393" s="370"/>
      <c r="X393" s="377" t="s">
        <v>52</v>
      </c>
      <c r="Y393" s="378" t="s">
        <v>1396</v>
      </c>
      <c r="Z393" s="377"/>
      <c r="AA393" s="379">
        <v>46027</v>
      </c>
      <c r="AB393" s="377">
        <v>16012</v>
      </c>
      <c r="AC393" s="377" t="s">
        <v>52</v>
      </c>
      <c r="AD393" s="377"/>
      <c r="AE393" s="380" t="s">
        <v>52</v>
      </c>
      <c r="AF393" s="381" t="s">
        <v>1397</v>
      </c>
      <c r="AG393" s="377" t="s">
        <v>52</v>
      </c>
      <c r="AH393" s="382">
        <v>46030</v>
      </c>
      <c r="AI393" s="377" t="s">
        <v>52</v>
      </c>
      <c r="AJ393" s="381" t="s">
        <v>52</v>
      </c>
      <c r="AK393" s="383">
        <v>46029</v>
      </c>
      <c r="AL393" s="383">
        <v>46029</v>
      </c>
      <c r="AM393" s="381">
        <v>16229</v>
      </c>
      <c r="AN393" s="379">
        <v>46029</v>
      </c>
      <c r="AO393" s="371"/>
      <c r="AP393" s="377"/>
      <c r="AQ393" s="384" t="s">
        <v>52</v>
      </c>
      <c r="AR393" s="371"/>
    </row>
    <row r="394" spans="1:44" ht="53.1" hidden="1" customHeight="1">
      <c r="A394" s="362" t="s">
        <v>45</v>
      </c>
      <c r="B394" s="363" t="s">
        <v>46</v>
      </c>
      <c r="C394" s="362">
        <v>1</v>
      </c>
      <c r="D394" s="364"/>
      <c r="E394" s="365">
        <v>445</v>
      </c>
      <c r="F394" s="364" t="s">
        <v>1166</v>
      </c>
      <c r="G394" s="363" t="s">
        <v>1355</v>
      </c>
      <c r="H394" s="362" t="s">
        <v>49</v>
      </c>
      <c r="I394" s="366">
        <v>79832137</v>
      </c>
      <c r="J394" s="364" t="s">
        <v>1398</v>
      </c>
      <c r="K394" s="367">
        <v>8500000</v>
      </c>
      <c r="L394" s="368">
        <v>46024</v>
      </c>
      <c r="M394" s="368">
        <v>46387</v>
      </c>
      <c r="N394" s="367">
        <f t="shared" si="13"/>
        <v>101716667</v>
      </c>
      <c r="O394" s="369">
        <v>3003423729</v>
      </c>
      <c r="P394" s="370" t="s">
        <v>1360</v>
      </c>
      <c r="Q394" s="371"/>
      <c r="R394" s="372" t="s">
        <v>130</v>
      </c>
      <c r="S394" s="373" t="s">
        <v>52</v>
      </c>
      <c r="T394" s="374" t="s">
        <v>52</v>
      </c>
      <c r="U394" s="375">
        <v>46041</v>
      </c>
      <c r="V394" s="376" t="s">
        <v>52</v>
      </c>
      <c r="W394" s="370"/>
      <c r="X394" s="377" t="s">
        <v>52</v>
      </c>
      <c r="Y394" s="378" t="s">
        <v>1399</v>
      </c>
      <c r="Z394" s="377"/>
      <c r="AA394" s="379">
        <v>46027</v>
      </c>
      <c r="AB394" s="377">
        <v>16010</v>
      </c>
      <c r="AC394" s="377" t="s">
        <v>52</v>
      </c>
      <c r="AD394" s="377"/>
      <c r="AE394" s="380" t="s">
        <v>52</v>
      </c>
      <c r="AF394" s="381" t="s">
        <v>1400</v>
      </c>
      <c r="AG394" s="377" t="s">
        <v>52</v>
      </c>
      <c r="AH394" s="382">
        <v>46029</v>
      </c>
      <c r="AI394" s="377" t="s">
        <v>52</v>
      </c>
      <c r="AJ394" s="381" t="s">
        <v>52</v>
      </c>
      <c r="AK394" s="383">
        <v>46029</v>
      </c>
      <c r="AL394" s="383">
        <v>46029</v>
      </c>
      <c r="AM394" s="381">
        <v>16224</v>
      </c>
      <c r="AN394" s="379">
        <v>46029</v>
      </c>
      <c r="AO394" s="371">
        <v>46030</v>
      </c>
      <c r="AP394" s="377" t="s">
        <v>52</v>
      </c>
      <c r="AQ394" s="384" t="s">
        <v>52</v>
      </c>
      <c r="AR394" s="371"/>
    </row>
    <row r="395" spans="1:44" ht="53.1" hidden="1" customHeight="1">
      <c r="A395" s="362" t="s">
        <v>45</v>
      </c>
      <c r="B395" s="363" t="s">
        <v>46</v>
      </c>
      <c r="C395" s="362">
        <v>2</v>
      </c>
      <c r="D395" s="364"/>
      <c r="E395" s="365">
        <v>438</v>
      </c>
      <c r="F395" s="364" t="s">
        <v>1166</v>
      </c>
      <c r="G395" s="363" t="s">
        <v>1355</v>
      </c>
      <c r="H395" s="362" t="s">
        <v>49</v>
      </c>
      <c r="I395" s="366">
        <v>40781967</v>
      </c>
      <c r="J395" s="364" t="s">
        <v>1401</v>
      </c>
      <c r="K395" s="367">
        <v>7500000</v>
      </c>
      <c r="L395" s="368">
        <v>46024</v>
      </c>
      <c r="M395" s="368">
        <v>46387</v>
      </c>
      <c r="N395" s="367">
        <f t="shared" si="13"/>
        <v>89750000</v>
      </c>
      <c r="O395" s="369">
        <v>3176573081</v>
      </c>
      <c r="P395" s="370"/>
      <c r="Q395" s="371"/>
      <c r="R395" s="372" t="s">
        <v>192</v>
      </c>
      <c r="S395" s="373" t="s">
        <v>52</v>
      </c>
      <c r="T395" s="374" t="s">
        <v>52</v>
      </c>
      <c r="U395" s="375">
        <v>46041</v>
      </c>
      <c r="V395" s="376" t="s">
        <v>52</v>
      </c>
      <c r="W395" s="370"/>
      <c r="X395" s="377" t="s">
        <v>52</v>
      </c>
      <c r="Y395" s="378" t="s">
        <v>1402</v>
      </c>
      <c r="Z395" s="377"/>
      <c r="AA395" s="379">
        <v>46038</v>
      </c>
      <c r="AB395" s="377">
        <v>16054</v>
      </c>
      <c r="AC395" s="377" t="s">
        <v>52</v>
      </c>
      <c r="AD395" s="377"/>
      <c r="AE395" s="380" t="s">
        <v>52</v>
      </c>
      <c r="AF395" s="381" t="s">
        <v>1403</v>
      </c>
      <c r="AG395" s="377" t="s">
        <v>52</v>
      </c>
      <c r="AH395" s="382">
        <v>46042</v>
      </c>
      <c r="AI395" s="377" t="s">
        <v>52</v>
      </c>
      <c r="AJ395" s="381" t="s">
        <v>52</v>
      </c>
      <c r="AK395" s="383">
        <v>46041</v>
      </c>
      <c r="AL395" s="383">
        <v>46041</v>
      </c>
      <c r="AM395" s="381">
        <v>16341</v>
      </c>
      <c r="AN395" s="379">
        <v>46042</v>
      </c>
      <c r="AO395" s="371"/>
      <c r="AP395" s="377"/>
      <c r="AQ395" s="384" t="s">
        <v>52</v>
      </c>
      <c r="AR395" s="371"/>
    </row>
    <row r="396" spans="1:44" ht="53.1" hidden="1" customHeight="1">
      <c r="A396" s="362" t="s">
        <v>45</v>
      </c>
      <c r="B396" s="363" t="s">
        <v>46</v>
      </c>
      <c r="C396" s="362">
        <v>2</v>
      </c>
      <c r="D396" s="364"/>
      <c r="E396" s="365">
        <v>443</v>
      </c>
      <c r="F396" s="364" t="s">
        <v>1166</v>
      </c>
      <c r="G396" s="363" t="s">
        <v>1355</v>
      </c>
      <c r="H396" s="362" t="s">
        <v>49</v>
      </c>
      <c r="I396" s="366">
        <v>1128399246</v>
      </c>
      <c r="J396" s="364" t="s">
        <v>1404</v>
      </c>
      <c r="K396" s="367">
        <v>9900000</v>
      </c>
      <c r="L396" s="368">
        <v>46024</v>
      </c>
      <c r="M396" s="368">
        <v>46387</v>
      </c>
      <c r="N396" s="367">
        <f t="shared" si="13"/>
        <v>118470000</v>
      </c>
      <c r="O396" s="369">
        <v>3246544699</v>
      </c>
      <c r="P396" s="370"/>
      <c r="Q396" s="371"/>
      <c r="R396" s="372" t="s">
        <v>192</v>
      </c>
      <c r="S396" s="373" t="s">
        <v>52</v>
      </c>
      <c r="T396" s="374" t="s">
        <v>52</v>
      </c>
      <c r="U396" s="375">
        <v>46041</v>
      </c>
      <c r="V396" s="376" t="s">
        <v>52</v>
      </c>
      <c r="W396" s="370"/>
      <c r="X396" s="377" t="s">
        <v>52</v>
      </c>
      <c r="Y396" s="378" t="s">
        <v>1405</v>
      </c>
      <c r="Z396" s="377"/>
      <c r="AA396" s="379">
        <v>46038</v>
      </c>
      <c r="AB396" s="377">
        <v>16052</v>
      </c>
      <c r="AC396" s="377" t="s">
        <v>52</v>
      </c>
      <c r="AD396" s="377"/>
      <c r="AE396" s="380" t="s">
        <v>52</v>
      </c>
      <c r="AF396" s="381" t="s">
        <v>1406</v>
      </c>
      <c r="AG396" s="377" t="s">
        <v>52</v>
      </c>
      <c r="AH396" s="382">
        <v>46039</v>
      </c>
      <c r="AI396" s="377" t="s">
        <v>52</v>
      </c>
      <c r="AJ396" s="381" t="s">
        <v>52</v>
      </c>
      <c r="AK396" s="383">
        <v>46039</v>
      </c>
      <c r="AL396" s="383">
        <v>46040</v>
      </c>
      <c r="AM396" s="381">
        <v>16338</v>
      </c>
      <c r="AN396" s="379">
        <v>46042</v>
      </c>
      <c r="AO396" s="371"/>
      <c r="AP396" s="377"/>
      <c r="AQ396" s="384" t="s">
        <v>52</v>
      </c>
      <c r="AR396" s="371"/>
    </row>
    <row r="397" spans="1:44" ht="53.1" hidden="1" customHeight="1">
      <c r="A397" s="362" t="s">
        <v>45</v>
      </c>
      <c r="B397" s="363" t="s">
        <v>46</v>
      </c>
      <c r="C397" s="362">
        <v>1</v>
      </c>
      <c r="D397" s="364"/>
      <c r="E397" s="365">
        <v>451</v>
      </c>
      <c r="F397" s="364" t="s">
        <v>1166</v>
      </c>
      <c r="G397" s="363" t="s">
        <v>1355</v>
      </c>
      <c r="H397" s="362" t="s">
        <v>49</v>
      </c>
      <c r="I397" s="366">
        <v>79695321</v>
      </c>
      <c r="J397" s="364" t="s">
        <v>1407</v>
      </c>
      <c r="K397" s="367">
        <v>8900000</v>
      </c>
      <c r="L397" s="368">
        <v>46029</v>
      </c>
      <c r="M397" s="368">
        <v>46387</v>
      </c>
      <c r="N397" s="367">
        <f t="shared" si="13"/>
        <v>105020000</v>
      </c>
      <c r="O397" s="369"/>
      <c r="P397" s="370" t="s">
        <v>1360</v>
      </c>
      <c r="Q397" s="371" t="s">
        <v>1370</v>
      </c>
      <c r="R397" s="372" t="s">
        <v>92</v>
      </c>
      <c r="S397" s="373" t="s">
        <v>52</v>
      </c>
      <c r="T397" s="374" t="s">
        <v>52</v>
      </c>
      <c r="U397" s="375">
        <v>46041</v>
      </c>
      <c r="V397" s="376" t="s">
        <v>52</v>
      </c>
      <c r="W397" s="370"/>
      <c r="X397" s="377" t="s">
        <v>52</v>
      </c>
      <c r="Y397" s="378" t="s">
        <v>1408</v>
      </c>
      <c r="Z397" s="377"/>
      <c r="AA397" s="379">
        <v>46030</v>
      </c>
      <c r="AB397" s="377">
        <v>16049</v>
      </c>
      <c r="AC397" s="377" t="s">
        <v>52</v>
      </c>
      <c r="AD397" s="377"/>
      <c r="AE397" s="380" t="s">
        <v>52</v>
      </c>
      <c r="AF397" s="381" t="s">
        <v>1409</v>
      </c>
      <c r="AG397" s="377" t="s">
        <v>52</v>
      </c>
      <c r="AH397" s="382">
        <v>46031</v>
      </c>
      <c r="AI397" s="377" t="s">
        <v>52</v>
      </c>
      <c r="AJ397" s="381" t="s">
        <v>52</v>
      </c>
      <c r="AK397" s="383">
        <v>46030</v>
      </c>
      <c r="AL397" s="383">
        <v>46030</v>
      </c>
      <c r="AM397" s="381">
        <v>16241</v>
      </c>
      <c r="AN397" s="379">
        <v>46030</v>
      </c>
      <c r="AO397" s="379">
        <v>46036</v>
      </c>
      <c r="AP397" s="377" t="s">
        <v>61</v>
      </c>
      <c r="AQ397" s="384" t="s">
        <v>52</v>
      </c>
      <c r="AR397" s="371" t="s">
        <v>114</v>
      </c>
    </row>
    <row r="398" spans="1:44" ht="53.1" hidden="1" customHeight="1">
      <c r="A398" s="362" t="s">
        <v>45</v>
      </c>
      <c r="B398" s="363" t="s">
        <v>46</v>
      </c>
      <c r="C398" s="362">
        <v>1</v>
      </c>
      <c r="D398" s="364"/>
      <c r="E398" s="365">
        <v>447</v>
      </c>
      <c r="F398" s="364" t="s">
        <v>1166</v>
      </c>
      <c r="G398" s="363" t="s">
        <v>1355</v>
      </c>
      <c r="H398" s="362" t="s">
        <v>49</v>
      </c>
      <c r="I398" s="366">
        <v>1030545239</v>
      </c>
      <c r="J398" s="364" t="s">
        <v>1410</v>
      </c>
      <c r="K398" s="367">
        <v>11000000</v>
      </c>
      <c r="L398" s="368">
        <v>46024</v>
      </c>
      <c r="M398" s="368">
        <v>46387</v>
      </c>
      <c r="N398" s="367">
        <f t="shared" si="13"/>
        <v>131633333</v>
      </c>
      <c r="O398" s="369">
        <v>3115910315</v>
      </c>
      <c r="P398" s="370" t="s">
        <v>1360</v>
      </c>
      <c r="Q398" s="371"/>
      <c r="R398" s="372" t="s">
        <v>192</v>
      </c>
      <c r="S398" s="373" t="s">
        <v>52</v>
      </c>
      <c r="T398" s="374" t="s">
        <v>52</v>
      </c>
      <c r="U398" s="375">
        <v>46041</v>
      </c>
      <c r="V398" s="376" t="s">
        <v>52</v>
      </c>
      <c r="W398" s="370"/>
      <c r="X398" s="377" t="s">
        <v>52</v>
      </c>
      <c r="Y398" s="378" t="s">
        <v>1411</v>
      </c>
      <c r="Z398" s="377"/>
      <c r="AA398" s="379">
        <v>46027</v>
      </c>
      <c r="AB398" s="377">
        <v>16011</v>
      </c>
      <c r="AC398" s="377" t="s">
        <v>52</v>
      </c>
      <c r="AD398" s="377"/>
      <c r="AE398" s="380" t="s">
        <v>52</v>
      </c>
      <c r="AF398" s="381" t="s">
        <v>1412</v>
      </c>
      <c r="AG398" s="377" t="s">
        <v>52</v>
      </c>
      <c r="AH398" s="382">
        <v>46030</v>
      </c>
      <c r="AI398" s="377" t="s">
        <v>52</v>
      </c>
      <c r="AJ398" s="381" t="s">
        <v>52</v>
      </c>
      <c r="AK398" s="383">
        <v>46028</v>
      </c>
      <c r="AL398" s="383">
        <v>46028</v>
      </c>
      <c r="AM398" s="381">
        <v>16217</v>
      </c>
      <c r="AN398" s="379">
        <v>46028</v>
      </c>
      <c r="AO398" s="371"/>
      <c r="AP398" s="377"/>
      <c r="AQ398" s="384" t="s">
        <v>52</v>
      </c>
      <c r="AR398" s="371"/>
    </row>
    <row r="399" spans="1:44" ht="53.1" hidden="1" customHeight="1">
      <c r="A399" s="362" t="s">
        <v>45</v>
      </c>
      <c r="B399" s="363" t="s">
        <v>46</v>
      </c>
      <c r="C399" s="362">
        <v>3</v>
      </c>
      <c r="D399" s="364"/>
      <c r="E399" s="365">
        <v>444</v>
      </c>
      <c r="F399" s="364" t="s">
        <v>1166</v>
      </c>
      <c r="G399" s="363" t="s">
        <v>1355</v>
      </c>
      <c r="H399" s="362" t="s">
        <v>49</v>
      </c>
      <c r="I399" s="366">
        <v>1017169210</v>
      </c>
      <c r="J399" s="364" t="s">
        <v>1413</v>
      </c>
      <c r="K399" s="367">
        <v>7000000</v>
      </c>
      <c r="L399" s="368">
        <v>46024</v>
      </c>
      <c r="M399" s="368">
        <v>46387</v>
      </c>
      <c r="N399" s="367">
        <f>ROUND(IFERROR(K400/30*(DAYS360(L400,M400))," "),0)</f>
        <v>21357000</v>
      </c>
      <c r="O399" s="369"/>
      <c r="P399" s="370"/>
      <c r="Q399" s="371"/>
      <c r="R399" s="372" t="s">
        <v>71</v>
      </c>
      <c r="S399" s="373" t="s">
        <v>52</v>
      </c>
      <c r="T399" s="374" t="s">
        <v>52</v>
      </c>
      <c r="U399" s="375">
        <v>46045</v>
      </c>
      <c r="V399" s="376" t="s">
        <v>52</v>
      </c>
      <c r="W399" s="370" t="s">
        <v>666</v>
      </c>
      <c r="X399" s="377" t="s">
        <v>80</v>
      </c>
      <c r="Y399" s="378" t="s">
        <v>1414</v>
      </c>
      <c r="Z399" s="377" t="s">
        <v>52</v>
      </c>
      <c r="AA399" s="379">
        <v>46043</v>
      </c>
      <c r="AB399" s="377">
        <v>16051</v>
      </c>
      <c r="AC399" s="377" t="s">
        <v>52</v>
      </c>
      <c r="AD399" s="377"/>
      <c r="AE399" s="380" t="s">
        <v>52</v>
      </c>
      <c r="AF399" s="381" t="s">
        <v>1415</v>
      </c>
      <c r="AG399" s="377" t="s">
        <v>52</v>
      </c>
      <c r="AH399" s="382" t="s">
        <v>152</v>
      </c>
      <c r="AI399" s="377" t="s">
        <v>52</v>
      </c>
      <c r="AJ399" s="381" t="s">
        <v>52</v>
      </c>
      <c r="AK399" s="383">
        <v>46046</v>
      </c>
      <c r="AL399" s="383">
        <v>46046</v>
      </c>
      <c r="AM399" s="381">
        <v>16459</v>
      </c>
      <c r="AN399" s="379">
        <v>46047</v>
      </c>
      <c r="AO399" s="371"/>
      <c r="AP399" s="377"/>
      <c r="AQ399" s="384" t="s">
        <v>52</v>
      </c>
      <c r="AR399" s="371"/>
    </row>
    <row r="400" spans="1:44" ht="53.1" hidden="1" customHeight="1">
      <c r="A400" s="362" t="s">
        <v>45</v>
      </c>
      <c r="B400" s="363" t="s">
        <v>46</v>
      </c>
      <c r="C400" s="362">
        <v>3</v>
      </c>
      <c r="D400" s="364" t="s">
        <v>1416</v>
      </c>
      <c r="E400" s="365">
        <v>469</v>
      </c>
      <c r="F400" s="364" t="s">
        <v>1166</v>
      </c>
      <c r="G400" s="363" t="s">
        <v>1417</v>
      </c>
      <c r="H400" s="362" t="s">
        <v>49</v>
      </c>
      <c r="I400" s="366">
        <v>1025889261</v>
      </c>
      <c r="J400" s="364" t="s">
        <v>1418</v>
      </c>
      <c r="K400" s="367">
        <v>3955000</v>
      </c>
      <c r="L400" s="368">
        <v>46041</v>
      </c>
      <c r="M400" s="368">
        <v>46204</v>
      </c>
      <c r="N400" s="367">
        <f>ROUND(IFERROR(K401/30*(DAYS360(L401,M401))," "),0)</f>
        <v>27000000</v>
      </c>
      <c r="O400" s="369"/>
      <c r="P400" s="370"/>
      <c r="Q400" s="371"/>
      <c r="R400" s="372" t="s">
        <v>71</v>
      </c>
      <c r="S400" s="373" t="s">
        <v>52</v>
      </c>
      <c r="T400" s="374" t="s">
        <v>52</v>
      </c>
      <c r="U400" s="375">
        <v>46044</v>
      </c>
      <c r="V400" s="376" t="s">
        <v>52</v>
      </c>
      <c r="W400" s="370"/>
      <c r="X400" s="377" t="s">
        <v>52</v>
      </c>
      <c r="Y400" s="378" t="s">
        <v>1419</v>
      </c>
      <c r="Z400" s="377"/>
      <c r="AA400" s="379">
        <v>46044</v>
      </c>
      <c r="AB400" s="377" t="s">
        <v>52</v>
      </c>
      <c r="AC400" s="377" t="s">
        <v>52</v>
      </c>
      <c r="AD400" s="377"/>
      <c r="AE400" s="380" t="s">
        <v>52</v>
      </c>
      <c r="AF400" s="381" t="s">
        <v>1420</v>
      </c>
      <c r="AG400" s="377" t="s">
        <v>52</v>
      </c>
      <c r="AH400" s="382" t="s">
        <v>52</v>
      </c>
      <c r="AI400" s="377" t="s">
        <v>52</v>
      </c>
      <c r="AJ400" s="381" t="s">
        <v>52</v>
      </c>
      <c r="AK400" s="383">
        <v>46052</v>
      </c>
      <c r="AL400" s="383"/>
      <c r="AM400" s="381" t="s">
        <v>61</v>
      </c>
      <c r="AN400" s="379"/>
      <c r="AO400" s="371"/>
      <c r="AP400" s="377"/>
      <c r="AQ400" s="384" t="s">
        <v>61</v>
      </c>
      <c r="AR400" s="371"/>
    </row>
    <row r="401" spans="1:44" ht="53.1" hidden="1" customHeight="1">
      <c r="A401" s="362" t="s">
        <v>45</v>
      </c>
      <c r="B401" s="363" t="s">
        <v>46</v>
      </c>
      <c r="C401" s="362">
        <v>2</v>
      </c>
      <c r="D401" s="364"/>
      <c r="E401" s="365">
        <v>468</v>
      </c>
      <c r="F401" s="364" t="s">
        <v>1166</v>
      </c>
      <c r="G401" s="363" t="s">
        <v>1417</v>
      </c>
      <c r="H401" s="362" t="s">
        <v>49</v>
      </c>
      <c r="I401" s="366">
        <v>1109069808</v>
      </c>
      <c r="J401" s="364" t="s">
        <v>1421</v>
      </c>
      <c r="K401" s="367">
        <v>5000000</v>
      </c>
      <c r="L401" s="368">
        <v>46036</v>
      </c>
      <c r="M401" s="368">
        <v>46199</v>
      </c>
      <c r="N401" s="367">
        <f>ROUND(IFERROR(K401/30*(DAYS360(L401,M401))," "),0)</f>
        <v>27000000</v>
      </c>
      <c r="O401" s="369">
        <v>3112737991</v>
      </c>
      <c r="P401" s="370"/>
      <c r="Q401" s="371"/>
      <c r="R401" s="372" t="s">
        <v>357</v>
      </c>
      <c r="S401" s="373" t="s">
        <v>52</v>
      </c>
      <c r="T401" s="374" t="s">
        <v>52</v>
      </c>
      <c r="U401" s="375">
        <v>46046</v>
      </c>
      <c r="V401" s="376" t="s">
        <v>52</v>
      </c>
      <c r="W401" s="370"/>
      <c r="X401" s="377" t="s">
        <v>52</v>
      </c>
      <c r="Y401" s="378" t="s">
        <v>1422</v>
      </c>
      <c r="Z401" s="377"/>
      <c r="AA401" s="379">
        <v>46047</v>
      </c>
      <c r="AB401" s="377">
        <v>16403</v>
      </c>
      <c r="AC401" s="377" t="s">
        <v>52</v>
      </c>
      <c r="AD401" s="377"/>
      <c r="AE401" s="380" t="s">
        <v>52</v>
      </c>
      <c r="AF401" s="381" t="s">
        <v>1423</v>
      </c>
      <c r="AG401" s="377" t="s">
        <v>52</v>
      </c>
      <c r="AH401" s="382">
        <v>46049</v>
      </c>
      <c r="AI401" s="377" t="s">
        <v>52</v>
      </c>
      <c r="AJ401" s="381" t="s">
        <v>52</v>
      </c>
      <c r="AK401" s="383">
        <v>46050</v>
      </c>
      <c r="AL401" s="383">
        <v>46050</v>
      </c>
      <c r="AM401" s="381">
        <v>16530</v>
      </c>
      <c r="AN401" s="379">
        <v>46050</v>
      </c>
      <c r="AO401" s="371"/>
      <c r="AP401" s="377"/>
      <c r="AQ401" s="384" t="s">
        <v>52</v>
      </c>
      <c r="AR401" s="371"/>
    </row>
    <row r="402" spans="1:44" ht="53.1" hidden="1" customHeight="1">
      <c r="A402" s="362" t="s">
        <v>45</v>
      </c>
      <c r="B402" s="363" t="s">
        <v>46</v>
      </c>
      <c r="C402" s="362">
        <v>4</v>
      </c>
      <c r="D402" s="364"/>
      <c r="E402" s="365">
        <v>454</v>
      </c>
      <c r="F402" s="364" t="s">
        <v>1166</v>
      </c>
      <c r="G402" s="363" t="s">
        <v>1417</v>
      </c>
      <c r="H402" s="362" t="s">
        <v>49</v>
      </c>
      <c r="I402" s="366">
        <v>24675340</v>
      </c>
      <c r="J402" s="364" t="s">
        <v>1424</v>
      </c>
      <c r="K402" s="367">
        <v>4000000</v>
      </c>
      <c r="L402" s="368">
        <v>46041</v>
      </c>
      <c r="M402" s="368">
        <v>46203</v>
      </c>
      <c r="N402" s="367">
        <v>21466667</v>
      </c>
      <c r="O402" s="369"/>
      <c r="P402" s="370"/>
      <c r="Q402" s="371"/>
      <c r="R402" s="372" t="s">
        <v>51</v>
      </c>
      <c r="S402" s="373" t="s">
        <v>52</v>
      </c>
      <c r="T402" s="374" t="s">
        <v>52</v>
      </c>
      <c r="U402" s="375">
        <v>46049</v>
      </c>
      <c r="V402" s="376" t="s">
        <v>52</v>
      </c>
      <c r="W402" s="370"/>
      <c r="X402" s="377" t="s">
        <v>52</v>
      </c>
      <c r="Y402" s="378" t="s">
        <v>1425</v>
      </c>
      <c r="Z402" s="377"/>
      <c r="AA402" s="379"/>
      <c r="AB402" s="377">
        <v>16455</v>
      </c>
      <c r="AC402" s="377" t="s">
        <v>52</v>
      </c>
      <c r="AD402" s="377"/>
      <c r="AE402" s="380" t="s">
        <v>52</v>
      </c>
      <c r="AF402" s="381" t="s">
        <v>1426</v>
      </c>
      <c r="AG402" s="377" t="s">
        <v>52</v>
      </c>
      <c r="AH402" s="382"/>
      <c r="AI402" s="377" t="s">
        <v>52</v>
      </c>
      <c r="AJ402" s="381" t="s">
        <v>52</v>
      </c>
      <c r="AK402" s="383">
        <v>46052</v>
      </c>
      <c r="AL402" s="383">
        <v>46054</v>
      </c>
      <c r="AM402" s="381" t="s">
        <v>61</v>
      </c>
      <c r="AN402" s="379"/>
      <c r="AO402" s="371"/>
      <c r="AP402" s="377"/>
      <c r="AQ402" s="384" t="s">
        <v>61</v>
      </c>
      <c r="AR402" s="371"/>
    </row>
    <row r="403" spans="1:44" ht="53.1" hidden="1" customHeight="1">
      <c r="A403" s="362" t="s">
        <v>45</v>
      </c>
      <c r="B403" s="363" t="s">
        <v>46</v>
      </c>
      <c r="C403" s="362">
        <v>3</v>
      </c>
      <c r="D403" s="364" t="s">
        <v>1427</v>
      </c>
      <c r="E403" s="365">
        <v>118</v>
      </c>
      <c r="F403" s="364" t="s">
        <v>1166</v>
      </c>
      <c r="G403" s="363" t="s">
        <v>1417</v>
      </c>
      <c r="H403" s="362" t="s">
        <v>49</v>
      </c>
      <c r="I403" s="366">
        <v>1075280858</v>
      </c>
      <c r="J403" s="364" t="s">
        <v>1428</v>
      </c>
      <c r="K403" s="367">
        <v>7000000</v>
      </c>
      <c r="L403" s="368">
        <v>46041</v>
      </c>
      <c r="M403" s="368">
        <v>46204</v>
      </c>
      <c r="N403" s="367">
        <f>ROUND(IFERROR(K404/30*(DAYS360(L404,M404))," "),0)</f>
        <v>21466667</v>
      </c>
      <c r="O403" s="369"/>
      <c r="P403" s="370"/>
      <c r="Q403" s="371"/>
      <c r="R403" s="372" t="s">
        <v>71</v>
      </c>
      <c r="S403" s="373" t="s">
        <v>52</v>
      </c>
      <c r="T403" s="374" t="s">
        <v>52</v>
      </c>
      <c r="U403" s="375">
        <v>46044</v>
      </c>
      <c r="V403" s="376" t="s">
        <v>52</v>
      </c>
      <c r="W403" s="370"/>
      <c r="X403" s="377" t="s">
        <v>52</v>
      </c>
      <c r="Y403" s="378" t="s">
        <v>1429</v>
      </c>
      <c r="Z403" s="377"/>
      <c r="AA403" s="379">
        <v>46044</v>
      </c>
      <c r="AB403" s="377" t="s">
        <v>52</v>
      </c>
      <c r="AC403" s="377" t="s">
        <v>52</v>
      </c>
      <c r="AD403" s="377"/>
      <c r="AE403" s="380" t="s">
        <v>52</v>
      </c>
      <c r="AF403" s="381" t="s">
        <v>1430</v>
      </c>
      <c r="AG403" s="377" t="s">
        <v>52</v>
      </c>
      <c r="AH403" s="382" t="s">
        <v>52</v>
      </c>
      <c r="AI403" s="377" t="s">
        <v>52</v>
      </c>
      <c r="AJ403" s="381" t="s">
        <v>52</v>
      </c>
      <c r="AK403" s="383">
        <v>46052</v>
      </c>
      <c r="AL403" s="383"/>
      <c r="AM403" s="381" t="s">
        <v>61</v>
      </c>
      <c r="AN403" s="379"/>
      <c r="AO403" s="371"/>
      <c r="AP403" s="377"/>
      <c r="AQ403" s="384" t="s">
        <v>61</v>
      </c>
      <c r="AR403" s="371"/>
    </row>
    <row r="404" spans="1:44" ht="53.1" hidden="1" customHeight="1">
      <c r="A404" s="362" t="s">
        <v>45</v>
      </c>
      <c r="B404" s="363" t="s">
        <v>46</v>
      </c>
      <c r="C404" s="362">
        <v>3</v>
      </c>
      <c r="D404" s="364" t="s">
        <v>1431</v>
      </c>
      <c r="E404" s="365">
        <v>459</v>
      </c>
      <c r="F404" s="364" t="s">
        <v>1166</v>
      </c>
      <c r="G404" s="363" t="s">
        <v>1417</v>
      </c>
      <c r="H404" s="362" t="s">
        <v>49</v>
      </c>
      <c r="I404" s="366">
        <v>71276046</v>
      </c>
      <c r="J404" s="364" t="s">
        <v>1432</v>
      </c>
      <c r="K404" s="367">
        <v>4000000</v>
      </c>
      <c r="L404" s="368">
        <v>46041</v>
      </c>
      <c r="M404" s="368">
        <v>46203</v>
      </c>
      <c r="N404" s="367">
        <f>ROUND(IFERROR(K405/30*(DAYS360(L405,M405))," "),0)</f>
        <v>27000000</v>
      </c>
      <c r="O404" s="369"/>
      <c r="P404" s="370"/>
      <c r="Q404" s="371"/>
      <c r="R404" s="372" t="s">
        <v>71</v>
      </c>
      <c r="S404" s="373" t="s">
        <v>52</v>
      </c>
      <c r="T404" s="374" t="s">
        <v>52</v>
      </c>
      <c r="U404" s="375">
        <v>46044</v>
      </c>
      <c r="V404" s="376" t="s">
        <v>52</v>
      </c>
      <c r="W404" s="370"/>
      <c r="X404" s="377" t="s">
        <v>52</v>
      </c>
      <c r="Y404" s="378" t="s">
        <v>1433</v>
      </c>
      <c r="Z404" s="377"/>
      <c r="AA404" s="379">
        <v>46044</v>
      </c>
      <c r="AB404" s="377"/>
      <c r="AC404" s="377" t="s">
        <v>52</v>
      </c>
      <c r="AD404" s="377"/>
      <c r="AE404" s="380" t="s">
        <v>52</v>
      </c>
      <c r="AF404" s="381" t="s">
        <v>1434</v>
      </c>
      <c r="AG404" s="377" t="s">
        <v>52</v>
      </c>
      <c r="AH404" s="382"/>
      <c r="AI404" s="377" t="s">
        <v>52</v>
      </c>
      <c r="AJ404" s="381" t="s">
        <v>52</v>
      </c>
      <c r="AK404" s="383">
        <v>46052</v>
      </c>
      <c r="AL404" s="383"/>
      <c r="AM404" s="381" t="s">
        <v>61</v>
      </c>
      <c r="AN404" s="379"/>
      <c r="AO404" s="371"/>
      <c r="AP404" s="377"/>
      <c r="AQ404" s="384" t="s">
        <v>61</v>
      </c>
      <c r="AR404" s="371"/>
    </row>
    <row r="405" spans="1:44" s="459" customFormat="1" ht="53.1" hidden="1" customHeight="1">
      <c r="A405" s="362" t="s">
        <v>45</v>
      </c>
      <c r="B405" s="363" t="s">
        <v>46</v>
      </c>
      <c r="C405" s="362">
        <v>2</v>
      </c>
      <c r="D405" s="364"/>
      <c r="E405" s="365">
        <v>467</v>
      </c>
      <c r="F405" s="364" t="s">
        <v>1166</v>
      </c>
      <c r="G405" s="363" t="s">
        <v>1417</v>
      </c>
      <c r="H405" s="362" t="s">
        <v>49</v>
      </c>
      <c r="I405" s="366">
        <v>93235272</v>
      </c>
      <c r="J405" s="364" t="s">
        <v>1435</v>
      </c>
      <c r="K405" s="367">
        <v>5000000</v>
      </c>
      <c r="L405" s="368">
        <v>46036</v>
      </c>
      <c r="M405" s="368">
        <v>46199</v>
      </c>
      <c r="N405" s="367">
        <f t="shared" ref="N405:N411" si="14">ROUND(IFERROR(K405/30*(DAYS360(L405,M405))," "),0)</f>
        <v>27000000</v>
      </c>
      <c r="O405" s="369">
        <v>3108902080</v>
      </c>
      <c r="P405" s="370"/>
      <c r="Q405" s="371"/>
      <c r="R405" s="372" t="s">
        <v>357</v>
      </c>
      <c r="S405" s="373" t="s">
        <v>52</v>
      </c>
      <c r="T405" s="374" t="s">
        <v>52</v>
      </c>
      <c r="U405" s="375">
        <v>46045</v>
      </c>
      <c r="V405" s="376" t="s">
        <v>52</v>
      </c>
      <c r="W405" s="370"/>
      <c r="X405" s="377" t="s">
        <v>52</v>
      </c>
      <c r="Y405" s="378" t="s">
        <v>1436</v>
      </c>
      <c r="Z405" s="377"/>
      <c r="AA405" s="379">
        <v>46045</v>
      </c>
      <c r="AB405" s="377">
        <v>16402</v>
      </c>
      <c r="AC405" s="377" t="s">
        <v>52</v>
      </c>
      <c r="AD405" s="377"/>
      <c r="AE405" s="380" t="s">
        <v>52</v>
      </c>
      <c r="AF405" s="381" t="s">
        <v>1437</v>
      </c>
      <c r="AG405" s="377" t="s">
        <v>52</v>
      </c>
      <c r="AH405" s="382" t="s">
        <v>118</v>
      </c>
      <c r="AI405" s="377" t="s">
        <v>52</v>
      </c>
      <c r="AJ405" s="381" t="s">
        <v>52</v>
      </c>
      <c r="AK405" s="383">
        <v>46050</v>
      </c>
      <c r="AL405" s="383">
        <v>46050</v>
      </c>
      <c r="AM405" s="381">
        <v>16527</v>
      </c>
      <c r="AN405" s="379">
        <v>46050</v>
      </c>
      <c r="AO405" s="371"/>
      <c r="AP405" s="377"/>
      <c r="AQ405" s="384" t="s">
        <v>52</v>
      </c>
      <c r="AR405" s="371"/>
    </row>
    <row r="406" spans="1:44" ht="53.1" hidden="1" customHeight="1">
      <c r="A406" s="362" t="s">
        <v>45</v>
      </c>
      <c r="B406" s="363" t="s">
        <v>46</v>
      </c>
      <c r="C406" s="362">
        <v>1</v>
      </c>
      <c r="D406" s="364"/>
      <c r="E406" s="365">
        <v>457</v>
      </c>
      <c r="F406" s="364" t="s">
        <v>1166</v>
      </c>
      <c r="G406" s="363" t="s">
        <v>1417</v>
      </c>
      <c r="H406" s="362" t="s">
        <v>49</v>
      </c>
      <c r="I406" s="366">
        <v>1128264631</v>
      </c>
      <c r="J406" s="364" t="s">
        <v>1438</v>
      </c>
      <c r="K406" s="367">
        <v>5000000</v>
      </c>
      <c r="L406" s="368">
        <v>46041</v>
      </c>
      <c r="M406" s="368">
        <v>46203</v>
      </c>
      <c r="N406" s="367">
        <f t="shared" si="14"/>
        <v>26833333</v>
      </c>
      <c r="O406" s="369">
        <v>3218839696</v>
      </c>
      <c r="P406" s="370" t="s">
        <v>1104</v>
      </c>
      <c r="Q406" s="371"/>
      <c r="R406" s="372" t="s">
        <v>130</v>
      </c>
      <c r="S406" s="373" t="s">
        <v>52</v>
      </c>
      <c r="T406" s="374" t="s">
        <v>52</v>
      </c>
      <c r="U406" s="375">
        <v>46044</v>
      </c>
      <c r="V406" s="376" t="s">
        <v>52</v>
      </c>
      <c r="W406" s="370"/>
      <c r="X406" s="377" t="s">
        <v>52</v>
      </c>
      <c r="Y406" s="378" t="s">
        <v>1439</v>
      </c>
      <c r="Z406" s="377"/>
      <c r="AA406" s="379">
        <v>46045</v>
      </c>
      <c r="AB406" s="377">
        <v>16383</v>
      </c>
      <c r="AC406" s="377" t="s">
        <v>52</v>
      </c>
      <c r="AD406" s="377"/>
      <c r="AE406" s="380" t="s">
        <v>52</v>
      </c>
      <c r="AF406" s="381" t="s">
        <v>1440</v>
      </c>
      <c r="AG406" s="377" t="s">
        <v>52</v>
      </c>
      <c r="AH406" s="382">
        <v>46046</v>
      </c>
      <c r="AI406" s="377" t="s">
        <v>52</v>
      </c>
      <c r="AJ406" s="381" t="s">
        <v>52</v>
      </c>
      <c r="AK406" s="383">
        <v>46045</v>
      </c>
      <c r="AL406" s="383">
        <v>46045</v>
      </c>
      <c r="AM406" s="381">
        <v>16448</v>
      </c>
      <c r="AN406" s="379">
        <v>46047</v>
      </c>
      <c r="AO406" s="371"/>
      <c r="AP406" s="377"/>
      <c r="AQ406" s="384" t="s">
        <v>52</v>
      </c>
      <c r="AR406" s="371"/>
    </row>
    <row r="407" spans="1:44" ht="53.1" hidden="1" customHeight="1">
      <c r="A407" s="362" t="s">
        <v>45</v>
      </c>
      <c r="B407" s="363" t="s">
        <v>46</v>
      </c>
      <c r="C407" s="362">
        <v>1</v>
      </c>
      <c r="D407" s="364"/>
      <c r="E407" s="365">
        <v>453</v>
      </c>
      <c r="F407" s="364" t="s">
        <v>1166</v>
      </c>
      <c r="G407" s="363" t="s">
        <v>1417</v>
      </c>
      <c r="H407" s="362" t="s">
        <v>49</v>
      </c>
      <c r="I407" s="366">
        <v>79919728</v>
      </c>
      <c r="J407" s="364" t="s">
        <v>1441</v>
      </c>
      <c r="K407" s="367">
        <v>4000000</v>
      </c>
      <c r="L407" s="368">
        <v>46027</v>
      </c>
      <c r="M407" s="368">
        <v>46203</v>
      </c>
      <c r="N407" s="367">
        <f t="shared" si="14"/>
        <v>23333333</v>
      </c>
      <c r="O407" s="369">
        <v>3012428056</v>
      </c>
      <c r="P407" s="370" t="s">
        <v>1104</v>
      </c>
      <c r="Q407" s="371"/>
      <c r="R407" s="372" t="s">
        <v>192</v>
      </c>
      <c r="S407" s="373" t="s">
        <v>52</v>
      </c>
      <c r="T407" s="374" t="s">
        <v>52</v>
      </c>
      <c r="U407" s="375">
        <v>46041</v>
      </c>
      <c r="V407" s="376" t="s">
        <v>52</v>
      </c>
      <c r="W407" s="370"/>
      <c r="X407" s="377" t="s">
        <v>52</v>
      </c>
      <c r="Y407" s="378" t="s">
        <v>1442</v>
      </c>
      <c r="Z407" s="377"/>
      <c r="AA407" s="379">
        <v>46036</v>
      </c>
      <c r="AB407" s="377">
        <v>16072</v>
      </c>
      <c r="AC407" s="377" t="s">
        <v>52</v>
      </c>
      <c r="AD407" s="377"/>
      <c r="AE407" s="380" t="s">
        <v>52</v>
      </c>
      <c r="AF407" s="381" t="s">
        <v>1443</v>
      </c>
      <c r="AG407" s="377" t="s">
        <v>52</v>
      </c>
      <c r="AH407" s="382">
        <v>46037</v>
      </c>
      <c r="AI407" s="377" t="s">
        <v>52</v>
      </c>
      <c r="AJ407" s="381" t="s">
        <v>52</v>
      </c>
      <c r="AK407" s="383">
        <v>46037</v>
      </c>
      <c r="AL407" s="383">
        <v>46037</v>
      </c>
      <c r="AM407" s="381">
        <v>16291</v>
      </c>
      <c r="AN407" s="379">
        <v>46037</v>
      </c>
      <c r="AO407" s="371"/>
      <c r="AP407" s="377"/>
      <c r="AQ407" s="384" t="s">
        <v>52</v>
      </c>
      <c r="AR407" s="371"/>
    </row>
    <row r="408" spans="1:44" s="386" customFormat="1" ht="54" hidden="1" customHeight="1">
      <c r="A408" s="362" t="s">
        <v>45</v>
      </c>
      <c r="B408" s="363" t="s">
        <v>46</v>
      </c>
      <c r="C408" s="362">
        <v>1</v>
      </c>
      <c r="D408" s="364"/>
      <c r="E408" s="365">
        <v>456</v>
      </c>
      <c r="F408" s="364" t="s">
        <v>1166</v>
      </c>
      <c r="G408" s="363" t="s">
        <v>1417</v>
      </c>
      <c r="H408" s="362" t="s">
        <v>49</v>
      </c>
      <c r="I408" s="366">
        <v>1117489808</v>
      </c>
      <c r="J408" s="364" t="s">
        <v>1444</v>
      </c>
      <c r="K408" s="367">
        <v>5000000</v>
      </c>
      <c r="L408" s="368">
        <v>46041</v>
      </c>
      <c r="M408" s="368">
        <v>46203</v>
      </c>
      <c r="N408" s="367">
        <f t="shared" si="14"/>
        <v>26833333</v>
      </c>
      <c r="O408" s="369">
        <v>3228488273</v>
      </c>
      <c r="P408" s="370" t="s">
        <v>1104</v>
      </c>
      <c r="Q408" s="371"/>
      <c r="R408" s="372" t="s">
        <v>130</v>
      </c>
      <c r="S408" s="373" t="s">
        <v>52</v>
      </c>
      <c r="T408" s="374" t="s">
        <v>52</v>
      </c>
      <c r="U408" s="375">
        <v>46044</v>
      </c>
      <c r="V408" s="376" t="s">
        <v>52</v>
      </c>
      <c r="W408" s="370"/>
      <c r="X408" s="377" t="s">
        <v>52</v>
      </c>
      <c r="Y408" s="378" t="s">
        <v>1445</v>
      </c>
      <c r="Z408" s="377"/>
      <c r="AA408" s="379">
        <v>46045</v>
      </c>
      <c r="AB408" s="377">
        <v>16382</v>
      </c>
      <c r="AC408" s="377" t="s">
        <v>52</v>
      </c>
      <c r="AD408" s="377"/>
      <c r="AE408" s="380" t="s">
        <v>52</v>
      </c>
      <c r="AF408" s="381" t="s">
        <v>1446</v>
      </c>
      <c r="AG408" s="377" t="s">
        <v>52</v>
      </c>
      <c r="AH408" s="382">
        <v>46051</v>
      </c>
      <c r="AI408" s="377" t="s">
        <v>52</v>
      </c>
      <c r="AJ408" s="381" t="s">
        <v>52</v>
      </c>
      <c r="AK408" s="383">
        <v>46045</v>
      </c>
      <c r="AL408" s="383">
        <v>46045</v>
      </c>
      <c r="AM408" s="381">
        <v>16433</v>
      </c>
      <c r="AN408" s="379">
        <v>46047</v>
      </c>
      <c r="AO408" s="371"/>
      <c r="AP408" s="377"/>
      <c r="AQ408" s="384" t="s">
        <v>52</v>
      </c>
      <c r="AR408" s="371"/>
    </row>
    <row r="409" spans="1:44" s="386" customFormat="1" ht="63" hidden="1" customHeight="1">
      <c r="A409" s="362" t="s">
        <v>45</v>
      </c>
      <c r="B409" s="363" t="s">
        <v>46</v>
      </c>
      <c r="C409" s="362">
        <v>2</v>
      </c>
      <c r="D409" s="364"/>
      <c r="E409" s="365">
        <v>477</v>
      </c>
      <c r="F409" s="364" t="s">
        <v>1166</v>
      </c>
      <c r="G409" s="363" t="s">
        <v>1417</v>
      </c>
      <c r="H409" s="362" t="s">
        <v>49</v>
      </c>
      <c r="I409" s="366">
        <v>24584540</v>
      </c>
      <c r="J409" s="364" t="s">
        <v>1447</v>
      </c>
      <c r="K409" s="367">
        <v>4000000</v>
      </c>
      <c r="L409" s="368">
        <v>46036</v>
      </c>
      <c r="M409" s="368">
        <v>46199</v>
      </c>
      <c r="N409" s="367">
        <f t="shared" si="14"/>
        <v>21600000</v>
      </c>
      <c r="O409" s="369">
        <v>3226584440</v>
      </c>
      <c r="P409" s="370"/>
      <c r="Q409" s="371"/>
      <c r="R409" s="372" t="s">
        <v>357</v>
      </c>
      <c r="S409" s="373" t="s">
        <v>52</v>
      </c>
      <c r="T409" s="374" t="s">
        <v>52</v>
      </c>
      <c r="U409" s="375">
        <v>46046</v>
      </c>
      <c r="V409" s="376" t="s">
        <v>52</v>
      </c>
      <c r="W409" s="370"/>
      <c r="X409" s="377" t="s">
        <v>52</v>
      </c>
      <c r="Y409" s="378" t="s">
        <v>1448</v>
      </c>
      <c r="Z409" s="377"/>
      <c r="AA409" s="379">
        <v>46046</v>
      </c>
      <c r="AB409" s="377">
        <v>16404</v>
      </c>
      <c r="AC409" s="377" t="s">
        <v>52</v>
      </c>
      <c r="AD409" s="377"/>
      <c r="AE409" s="380" t="s">
        <v>52</v>
      </c>
      <c r="AF409" s="381" t="s">
        <v>1449</v>
      </c>
      <c r="AG409" s="377" t="s">
        <v>52</v>
      </c>
      <c r="AH409" s="382" t="s">
        <v>152</v>
      </c>
      <c r="AI409" s="377" t="s">
        <v>52</v>
      </c>
      <c r="AJ409" s="381" t="s">
        <v>52</v>
      </c>
      <c r="AK409" s="383">
        <v>46050</v>
      </c>
      <c r="AL409" s="383">
        <v>46050</v>
      </c>
      <c r="AM409" s="381">
        <v>16528</v>
      </c>
      <c r="AN409" s="379">
        <v>46050</v>
      </c>
      <c r="AO409" s="371"/>
      <c r="AP409" s="377"/>
      <c r="AQ409" s="384" t="s">
        <v>52</v>
      </c>
      <c r="AR409" s="371"/>
    </row>
    <row r="410" spans="1:44" s="386" customFormat="1" ht="49.5" hidden="1" customHeight="1">
      <c r="A410" s="362" t="s">
        <v>45</v>
      </c>
      <c r="B410" s="363" t="s">
        <v>46</v>
      </c>
      <c r="C410" s="362">
        <v>2</v>
      </c>
      <c r="D410" s="364"/>
      <c r="E410" s="365">
        <v>479</v>
      </c>
      <c r="F410" s="364" t="s">
        <v>1166</v>
      </c>
      <c r="G410" s="363" t="s">
        <v>1417</v>
      </c>
      <c r="H410" s="362" t="s">
        <v>49</v>
      </c>
      <c r="I410" s="366">
        <v>1038806559</v>
      </c>
      <c r="J410" s="364" t="s">
        <v>1450</v>
      </c>
      <c r="K410" s="367">
        <v>4000000</v>
      </c>
      <c r="L410" s="368">
        <v>46036</v>
      </c>
      <c r="M410" s="368">
        <v>46199</v>
      </c>
      <c r="N410" s="367">
        <f t="shared" si="14"/>
        <v>21600000</v>
      </c>
      <c r="O410" s="369">
        <v>3112101921</v>
      </c>
      <c r="P410" s="370"/>
      <c r="Q410" s="371"/>
      <c r="R410" s="372" t="s">
        <v>357</v>
      </c>
      <c r="S410" s="373" t="s">
        <v>52</v>
      </c>
      <c r="T410" s="374" t="s">
        <v>52</v>
      </c>
      <c r="U410" s="375">
        <v>46046</v>
      </c>
      <c r="V410" s="376" t="s">
        <v>52</v>
      </c>
      <c r="W410" s="370"/>
      <c r="X410" s="377" t="s">
        <v>52</v>
      </c>
      <c r="Y410" s="378" t="s">
        <v>1451</v>
      </c>
      <c r="Z410" s="377"/>
      <c r="AA410" s="379">
        <v>46047</v>
      </c>
      <c r="AB410" s="377">
        <v>16399</v>
      </c>
      <c r="AC410" s="377" t="s">
        <v>52</v>
      </c>
      <c r="AD410" s="377"/>
      <c r="AE410" s="380" t="s">
        <v>52</v>
      </c>
      <c r="AF410" s="381" t="s">
        <v>1452</v>
      </c>
      <c r="AG410" s="377" t="s">
        <v>52</v>
      </c>
      <c r="AH410" s="382">
        <v>46048</v>
      </c>
      <c r="AI410" s="377" t="s">
        <v>52</v>
      </c>
      <c r="AJ410" s="381" t="s">
        <v>52</v>
      </c>
      <c r="AK410" s="383">
        <v>46050</v>
      </c>
      <c r="AL410" s="383">
        <v>46050</v>
      </c>
      <c r="AM410" s="381">
        <v>16529</v>
      </c>
      <c r="AN410" s="379">
        <v>46050</v>
      </c>
      <c r="AO410" s="371"/>
      <c r="AP410" s="377"/>
      <c r="AQ410" s="384" t="s">
        <v>52</v>
      </c>
      <c r="AR410" s="371"/>
    </row>
    <row r="411" spans="1:44" s="386" customFormat="1" ht="53.1" hidden="1" customHeight="1">
      <c r="A411" s="362" t="s">
        <v>45</v>
      </c>
      <c r="B411" s="363" t="s">
        <v>46</v>
      </c>
      <c r="C411" s="362">
        <v>1</v>
      </c>
      <c r="D411" s="364"/>
      <c r="E411" s="365">
        <v>480</v>
      </c>
      <c r="F411" s="364" t="s">
        <v>1166</v>
      </c>
      <c r="G411" s="363" t="s">
        <v>1417</v>
      </c>
      <c r="H411" s="362" t="s">
        <v>49</v>
      </c>
      <c r="I411" s="366">
        <v>4208833</v>
      </c>
      <c r="J411" s="364" t="s">
        <v>1453</v>
      </c>
      <c r="K411" s="367">
        <v>5650000</v>
      </c>
      <c r="L411" s="368">
        <v>46028</v>
      </c>
      <c r="M411" s="368">
        <v>46203</v>
      </c>
      <c r="N411" s="367">
        <f t="shared" si="14"/>
        <v>32770000</v>
      </c>
      <c r="O411" s="369"/>
      <c r="P411" s="370"/>
      <c r="Q411" s="371"/>
      <c r="R411" s="372" t="s">
        <v>130</v>
      </c>
      <c r="S411" s="373" t="s">
        <v>52</v>
      </c>
      <c r="T411" s="374" t="s">
        <v>52</v>
      </c>
      <c r="U411" s="375">
        <v>46041</v>
      </c>
      <c r="V411" s="376" t="s">
        <v>52</v>
      </c>
      <c r="W411" s="370"/>
      <c r="X411" s="377" t="s">
        <v>52</v>
      </c>
      <c r="Y411" s="378" t="s">
        <v>1454</v>
      </c>
      <c r="Z411" s="377"/>
      <c r="AA411" s="379">
        <v>46036</v>
      </c>
      <c r="AB411" s="377">
        <v>16071</v>
      </c>
      <c r="AC411" s="377" t="s">
        <v>52</v>
      </c>
      <c r="AD411" s="377"/>
      <c r="AE411" s="380" t="s">
        <v>52</v>
      </c>
      <c r="AF411" s="381" t="s">
        <v>1455</v>
      </c>
      <c r="AG411" s="377" t="s">
        <v>52</v>
      </c>
      <c r="AH411" s="382">
        <v>46039</v>
      </c>
      <c r="AI411" s="377" t="s">
        <v>52</v>
      </c>
      <c r="AJ411" s="381" t="s">
        <v>52</v>
      </c>
      <c r="AK411" s="383">
        <v>46037</v>
      </c>
      <c r="AL411" s="383">
        <v>46042</v>
      </c>
      <c r="AM411" s="381">
        <v>16360</v>
      </c>
      <c r="AN411" s="379">
        <v>46043</v>
      </c>
      <c r="AO411" s="371"/>
      <c r="AP411" s="377"/>
      <c r="AQ411" s="384" t="s">
        <v>52</v>
      </c>
      <c r="AR411" s="371"/>
    </row>
    <row r="412" spans="1:44" s="386" customFormat="1" ht="53.1" hidden="1" customHeight="1">
      <c r="A412" s="362" t="s">
        <v>45</v>
      </c>
      <c r="B412" s="363" t="s">
        <v>46</v>
      </c>
      <c r="C412" s="362">
        <v>3</v>
      </c>
      <c r="D412" s="364"/>
      <c r="E412" s="365">
        <v>460</v>
      </c>
      <c r="F412" s="364" t="s">
        <v>1166</v>
      </c>
      <c r="G412" s="363" t="s">
        <v>1417</v>
      </c>
      <c r="H412" s="362" t="s">
        <v>49</v>
      </c>
      <c r="I412" s="366">
        <v>71792559</v>
      </c>
      <c r="J412" s="364" t="s">
        <v>1456</v>
      </c>
      <c r="K412" s="367">
        <v>5000000</v>
      </c>
      <c r="L412" s="368">
        <v>46041</v>
      </c>
      <c r="M412" s="368">
        <v>46203</v>
      </c>
      <c r="N412" s="367">
        <f>ROUND(IFERROR(K413/30*(DAYS360(L413,M413))," "),0)</f>
        <v>37800000</v>
      </c>
      <c r="O412" s="369"/>
      <c r="P412" s="370"/>
      <c r="Q412" s="371"/>
      <c r="R412" s="372" t="s">
        <v>71</v>
      </c>
      <c r="S412" s="373" t="s">
        <v>52</v>
      </c>
      <c r="T412" s="374" t="s">
        <v>52</v>
      </c>
      <c r="U412" s="375">
        <v>46044</v>
      </c>
      <c r="V412" s="376" t="s">
        <v>52</v>
      </c>
      <c r="W412" s="370"/>
      <c r="X412" s="377" t="s">
        <v>52</v>
      </c>
      <c r="Y412" s="378" t="s">
        <v>1457</v>
      </c>
      <c r="Z412" s="377"/>
      <c r="AA412" s="379">
        <v>46044</v>
      </c>
      <c r="AB412" s="377" t="s">
        <v>52</v>
      </c>
      <c r="AC412" s="377" t="s">
        <v>52</v>
      </c>
      <c r="AD412" s="377"/>
      <c r="AE412" s="380" t="s">
        <v>52</v>
      </c>
      <c r="AF412" s="381" t="s">
        <v>1458</v>
      </c>
      <c r="AG412" s="377" t="s">
        <v>52</v>
      </c>
      <c r="AH412" s="382" t="s">
        <v>52</v>
      </c>
      <c r="AI412" s="377" t="s">
        <v>52</v>
      </c>
      <c r="AJ412" s="381" t="s">
        <v>52</v>
      </c>
      <c r="AK412" s="383">
        <v>46051</v>
      </c>
      <c r="AL412" s="383"/>
      <c r="AM412" s="381" t="s">
        <v>61</v>
      </c>
      <c r="AN412" s="379"/>
      <c r="AO412" s="371"/>
      <c r="AP412" s="377"/>
      <c r="AQ412" s="384" t="s">
        <v>61</v>
      </c>
      <c r="AR412" s="371"/>
    </row>
    <row r="413" spans="1:44" s="386" customFormat="1" ht="53.1" hidden="1" customHeight="1">
      <c r="A413" s="362" t="s">
        <v>45</v>
      </c>
      <c r="B413" s="363" t="s">
        <v>46</v>
      </c>
      <c r="C413" s="362">
        <v>2</v>
      </c>
      <c r="D413" s="364"/>
      <c r="E413" s="365">
        <v>119</v>
      </c>
      <c r="F413" s="364" t="s">
        <v>1166</v>
      </c>
      <c r="G413" s="363" t="s">
        <v>1417</v>
      </c>
      <c r="H413" s="362" t="s">
        <v>49</v>
      </c>
      <c r="I413" s="366">
        <v>1117543732</v>
      </c>
      <c r="J413" s="364" t="s">
        <v>1459</v>
      </c>
      <c r="K413" s="367">
        <v>7000000</v>
      </c>
      <c r="L413" s="368">
        <v>46036</v>
      </c>
      <c r="M413" s="368">
        <v>46199</v>
      </c>
      <c r="N413" s="367">
        <f>ROUND(IFERROR(K413/30*(DAYS360(L413,M413))," "),0)</f>
        <v>37800000</v>
      </c>
      <c r="O413" s="369">
        <v>3104209140</v>
      </c>
      <c r="P413" s="370"/>
      <c r="Q413" s="371"/>
      <c r="R413" s="372" t="s">
        <v>357</v>
      </c>
      <c r="S413" s="373" t="s">
        <v>52</v>
      </c>
      <c r="T413" s="374" t="s">
        <v>52</v>
      </c>
      <c r="U413" s="375">
        <v>46048</v>
      </c>
      <c r="V413" s="376" t="s">
        <v>52</v>
      </c>
      <c r="W413" s="370"/>
      <c r="X413" s="377" t="s">
        <v>52</v>
      </c>
      <c r="Y413" s="378" t="s">
        <v>1460</v>
      </c>
      <c r="Z413" s="377"/>
      <c r="AA413" s="379"/>
      <c r="AB413" s="377">
        <v>16406</v>
      </c>
      <c r="AC413" s="377" t="s">
        <v>52</v>
      </c>
      <c r="AD413" s="377"/>
      <c r="AE413" s="380" t="s">
        <v>52</v>
      </c>
      <c r="AF413" s="381" t="s">
        <v>1461</v>
      </c>
      <c r="AG413" s="377" t="s">
        <v>52</v>
      </c>
      <c r="AH413" s="382">
        <v>46050</v>
      </c>
      <c r="AI413" s="377" t="s">
        <v>52</v>
      </c>
      <c r="AJ413" s="381" t="s">
        <v>52</v>
      </c>
      <c r="AK413" s="383">
        <v>46050</v>
      </c>
      <c r="AL413" s="383">
        <v>46051</v>
      </c>
      <c r="AM413" s="381">
        <v>16566</v>
      </c>
      <c r="AN413" s="379">
        <v>46051</v>
      </c>
      <c r="AO413" s="371"/>
      <c r="AP413" s="377"/>
      <c r="AQ413" s="384" t="s">
        <v>61</v>
      </c>
      <c r="AR413" s="371"/>
    </row>
    <row r="414" spans="1:44" s="386" customFormat="1" ht="53.1" hidden="1" customHeight="1">
      <c r="A414" s="362" t="s">
        <v>45</v>
      </c>
      <c r="B414" s="363" t="s">
        <v>46</v>
      </c>
      <c r="C414" s="362">
        <v>5</v>
      </c>
      <c r="D414" s="364" t="s">
        <v>1462</v>
      </c>
      <c r="E414" s="365">
        <v>466</v>
      </c>
      <c r="F414" s="364" t="s">
        <v>1166</v>
      </c>
      <c r="G414" s="363" t="s">
        <v>1417</v>
      </c>
      <c r="H414" s="362" t="s">
        <v>49</v>
      </c>
      <c r="I414" s="366">
        <v>1020496812</v>
      </c>
      <c r="J414" s="364" t="s">
        <v>1463</v>
      </c>
      <c r="K414" s="367">
        <v>6000000</v>
      </c>
      <c r="L414" s="368">
        <v>46041</v>
      </c>
      <c r="M414" s="368">
        <v>46203</v>
      </c>
      <c r="N414" s="367">
        <v>32200000</v>
      </c>
      <c r="O414" s="369"/>
      <c r="P414" s="370"/>
      <c r="Q414" s="371"/>
      <c r="R414" s="372" t="s">
        <v>192</v>
      </c>
      <c r="S414" s="373" t="s">
        <v>52</v>
      </c>
      <c r="T414" s="374" t="s">
        <v>52</v>
      </c>
      <c r="U414" s="375">
        <v>46046</v>
      </c>
      <c r="V414" s="376" t="s">
        <v>52</v>
      </c>
      <c r="W414" s="370"/>
      <c r="X414" s="377" t="s">
        <v>52</v>
      </c>
      <c r="Y414" s="378" t="s">
        <v>1464</v>
      </c>
      <c r="Z414" s="377"/>
      <c r="AA414" s="379">
        <v>46046</v>
      </c>
      <c r="AB414" s="377">
        <v>16392</v>
      </c>
      <c r="AC414" s="377" t="s">
        <v>52</v>
      </c>
      <c r="AD414" s="377"/>
      <c r="AE414" s="380" t="s">
        <v>52</v>
      </c>
      <c r="AF414" s="381" t="s">
        <v>1465</v>
      </c>
      <c r="AG414" s="377" t="s">
        <v>52</v>
      </c>
      <c r="AH414" s="382">
        <v>46048</v>
      </c>
      <c r="AI414" s="377" t="s">
        <v>52</v>
      </c>
      <c r="AJ414" s="381" t="s">
        <v>52</v>
      </c>
      <c r="AK414" s="383">
        <v>46048</v>
      </c>
      <c r="AL414" s="383">
        <v>46048</v>
      </c>
      <c r="AM414" s="381">
        <v>16478</v>
      </c>
      <c r="AN414" s="379">
        <v>46049</v>
      </c>
      <c r="AO414" s="371"/>
      <c r="AP414" s="377"/>
      <c r="AQ414" s="384" t="s">
        <v>52</v>
      </c>
      <c r="AR414" s="371"/>
    </row>
    <row r="415" spans="1:44" s="386" customFormat="1" ht="53.1" hidden="1" customHeight="1">
      <c r="A415" s="362" t="s">
        <v>45</v>
      </c>
      <c r="B415" s="363" t="s">
        <v>46</v>
      </c>
      <c r="C415" s="362">
        <v>2</v>
      </c>
      <c r="D415" s="364" t="s">
        <v>1466</v>
      </c>
      <c r="E415" s="365">
        <v>461</v>
      </c>
      <c r="F415" s="364" t="s">
        <v>1166</v>
      </c>
      <c r="G415" s="363" t="s">
        <v>1417</v>
      </c>
      <c r="H415" s="362" t="s">
        <v>49</v>
      </c>
      <c r="I415" s="366">
        <v>1036635697</v>
      </c>
      <c r="J415" s="364" t="s">
        <v>1467</v>
      </c>
      <c r="K415" s="367">
        <v>5000000</v>
      </c>
      <c r="L415" s="368">
        <v>46036</v>
      </c>
      <c r="M415" s="368">
        <v>46199</v>
      </c>
      <c r="N415" s="367">
        <f>ROUND(IFERROR(K415/30*(DAYS360(L415,M415))," "),0)</f>
        <v>27000000</v>
      </c>
      <c r="O415" s="369">
        <v>3195632628</v>
      </c>
      <c r="P415" s="370"/>
      <c r="Q415" s="371"/>
      <c r="R415" s="372" t="s">
        <v>357</v>
      </c>
      <c r="S415" s="373" t="s">
        <v>52</v>
      </c>
      <c r="T415" s="374" t="s">
        <v>52</v>
      </c>
      <c r="U415" s="375">
        <v>46048</v>
      </c>
      <c r="V415" s="376" t="s">
        <v>52</v>
      </c>
      <c r="W415" s="370"/>
      <c r="X415" s="377" t="s">
        <v>52</v>
      </c>
      <c r="Y415" s="378" t="s">
        <v>1468</v>
      </c>
      <c r="Z415" s="377"/>
      <c r="AA415" s="379"/>
      <c r="AB415" s="377">
        <v>16387</v>
      </c>
      <c r="AC415" s="377" t="s">
        <v>52</v>
      </c>
      <c r="AD415" s="377"/>
      <c r="AE415" s="380" t="s">
        <v>52</v>
      </c>
      <c r="AF415" s="381" t="s">
        <v>1469</v>
      </c>
      <c r="AG415" s="377"/>
      <c r="AH415" s="382"/>
      <c r="AI415" s="377" t="s">
        <v>52</v>
      </c>
      <c r="AJ415" s="381" t="s">
        <v>52</v>
      </c>
      <c r="AK415" s="383">
        <v>46051</v>
      </c>
      <c r="AL415" s="383">
        <v>46054</v>
      </c>
      <c r="AM415" s="381" t="s">
        <v>61</v>
      </c>
      <c r="AN415" s="379"/>
      <c r="AO415" s="371"/>
      <c r="AP415" s="377"/>
      <c r="AQ415" s="384" t="s">
        <v>61</v>
      </c>
      <c r="AR415" s="371"/>
    </row>
    <row r="416" spans="1:44" s="386" customFormat="1" ht="53.1" hidden="1" customHeight="1">
      <c r="A416" s="362" t="s">
        <v>45</v>
      </c>
      <c r="B416" s="363" t="s">
        <v>46</v>
      </c>
      <c r="C416" s="362">
        <v>1</v>
      </c>
      <c r="D416" s="364"/>
      <c r="E416" s="365">
        <v>263</v>
      </c>
      <c r="F416" s="364" t="s">
        <v>1166</v>
      </c>
      <c r="G416" s="363" t="s">
        <v>1417</v>
      </c>
      <c r="H416" s="362" t="s">
        <v>49</v>
      </c>
      <c r="I416" s="366">
        <v>53045208</v>
      </c>
      <c r="J416" s="364" t="s">
        <v>1470</v>
      </c>
      <c r="K416" s="367">
        <v>7000000</v>
      </c>
      <c r="L416" s="368">
        <v>46027</v>
      </c>
      <c r="M416" s="368">
        <v>46203</v>
      </c>
      <c r="N416" s="367">
        <f>ROUND(IFERROR(K416/30*(DAYS360(L416,M416))," "),0)</f>
        <v>40833333</v>
      </c>
      <c r="O416" s="369"/>
      <c r="P416" s="370"/>
      <c r="Q416" s="371"/>
      <c r="R416" s="372" t="s">
        <v>130</v>
      </c>
      <c r="S416" s="373" t="s">
        <v>52</v>
      </c>
      <c r="T416" s="374" t="s">
        <v>52</v>
      </c>
      <c r="U416" s="375">
        <v>46041</v>
      </c>
      <c r="V416" s="376" t="s">
        <v>52</v>
      </c>
      <c r="W416" s="370"/>
      <c r="X416" s="377" t="s">
        <v>52</v>
      </c>
      <c r="Y416" s="378" t="s">
        <v>1471</v>
      </c>
      <c r="Z416" s="377"/>
      <c r="AA416" s="379">
        <v>46030</v>
      </c>
      <c r="AB416" s="377">
        <v>16069</v>
      </c>
      <c r="AC416" s="377" t="s">
        <v>52</v>
      </c>
      <c r="AD416" s="377"/>
      <c r="AE416" s="380" t="s">
        <v>52</v>
      </c>
      <c r="AF416" s="381" t="s">
        <v>1472</v>
      </c>
      <c r="AG416" s="377" t="s">
        <v>52</v>
      </c>
      <c r="AH416" s="382">
        <v>46036</v>
      </c>
      <c r="AI416" s="377" t="s">
        <v>52</v>
      </c>
      <c r="AJ416" s="381" t="s">
        <v>52</v>
      </c>
      <c r="AK416" s="383">
        <v>46031</v>
      </c>
      <c r="AL416" s="383">
        <v>46032</v>
      </c>
      <c r="AM416" s="381">
        <v>16253</v>
      </c>
      <c r="AN416" s="379">
        <v>46033</v>
      </c>
      <c r="AO416" s="371"/>
      <c r="AP416" s="377"/>
      <c r="AQ416" s="384" t="s">
        <v>52</v>
      </c>
      <c r="AR416" s="371"/>
    </row>
    <row r="417" spans="1:44" s="386" customFormat="1" ht="53.1" hidden="1" customHeight="1">
      <c r="A417" s="362" t="s">
        <v>45</v>
      </c>
      <c r="B417" s="363" t="s">
        <v>46</v>
      </c>
      <c r="C417" s="362">
        <v>2</v>
      </c>
      <c r="D417" s="364"/>
      <c r="E417" s="365">
        <v>475</v>
      </c>
      <c r="F417" s="364" t="s">
        <v>1166</v>
      </c>
      <c r="G417" s="363" t="s">
        <v>1417</v>
      </c>
      <c r="H417" s="362" t="s">
        <v>49</v>
      </c>
      <c r="I417" s="366">
        <v>1038805346</v>
      </c>
      <c r="J417" s="364" t="s">
        <v>1473</v>
      </c>
      <c r="K417" s="367">
        <v>4000000</v>
      </c>
      <c r="L417" s="368">
        <v>46036</v>
      </c>
      <c r="M417" s="368">
        <v>46199</v>
      </c>
      <c r="N417" s="367">
        <f>ROUND(IFERROR(K417/30*(DAYS360(L417,M417))," "),0)</f>
        <v>21600000</v>
      </c>
      <c r="O417" s="369">
        <v>3234680040</v>
      </c>
      <c r="P417" s="370"/>
      <c r="Q417" s="371"/>
      <c r="R417" s="372" t="s">
        <v>357</v>
      </c>
      <c r="S417" s="373" t="s">
        <v>52</v>
      </c>
      <c r="T417" s="374" t="s">
        <v>52</v>
      </c>
      <c r="U417" s="375">
        <v>46046</v>
      </c>
      <c r="V417" s="376" t="s">
        <v>52</v>
      </c>
      <c r="W417" s="370"/>
      <c r="X417" s="377" t="s">
        <v>52</v>
      </c>
      <c r="Y417" s="378" t="s">
        <v>1474</v>
      </c>
      <c r="Z417" s="377"/>
      <c r="AA417" s="379">
        <v>46047</v>
      </c>
      <c r="AB417" s="377">
        <v>16401</v>
      </c>
      <c r="AC417" s="377" t="s">
        <v>52</v>
      </c>
      <c r="AD417" s="377"/>
      <c r="AE417" s="380" t="s">
        <v>52</v>
      </c>
      <c r="AF417" s="381" t="s">
        <v>1475</v>
      </c>
      <c r="AG417" s="377" t="s">
        <v>52</v>
      </c>
      <c r="AH417" s="382"/>
      <c r="AI417" s="377" t="s">
        <v>52</v>
      </c>
      <c r="AJ417" s="381" t="s">
        <v>52</v>
      </c>
      <c r="AK417" s="383">
        <v>46052</v>
      </c>
      <c r="AL417" s="383">
        <v>46054</v>
      </c>
      <c r="AM417" s="381" t="s">
        <v>61</v>
      </c>
      <c r="AN417" s="379"/>
      <c r="AO417" s="371"/>
      <c r="AP417" s="377"/>
      <c r="AQ417" s="384" t="s">
        <v>61</v>
      </c>
      <c r="AR417" s="371"/>
    </row>
    <row r="418" spans="1:44" s="460" customFormat="1" ht="53.1" hidden="1" customHeight="1">
      <c r="A418" s="362" t="s">
        <v>45</v>
      </c>
      <c r="B418" s="363" t="s">
        <v>46</v>
      </c>
      <c r="C418" s="362">
        <v>2</v>
      </c>
      <c r="D418" s="364"/>
      <c r="E418" s="365">
        <v>476</v>
      </c>
      <c r="F418" s="364" t="s">
        <v>1166</v>
      </c>
      <c r="G418" s="363" t="s">
        <v>1417</v>
      </c>
      <c r="H418" s="362" t="s">
        <v>49</v>
      </c>
      <c r="I418" s="366">
        <v>1020432077</v>
      </c>
      <c r="J418" s="364" t="s">
        <v>1476</v>
      </c>
      <c r="K418" s="367">
        <v>4000000</v>
      </c>
      <c r="L418" s="368">
        <v>46036</v>
      </c>
      <c r="M418" s="368">
        <v>46199</v>
      </c>
      <c r="N418" s="367">
        <f>ROUND(IFERROR(K418/30*(DAYS360(L418,M418))," "),0)</f>
        <v>21600000</v>
      </c>
      <c r="O418" s="369">
        <v>3004954378</v>
      </c>
      <c r="P418" s="370"/>
      <c r="Q418" s="371"/>
      <c r="R418" s="372" t="s">
        <v>357</v>
      </c>
      <c r="S418" s="373" t="s">
        <v>52</v>
      </c>
      <c r="T418" s="374" t="s">
        <v>52</v>
      </c>
      <c r="U418" s="375">
        <v>46046</v>
      </c>
      <c r="V418" s="376" t="s">
        <v>52</v>
      </c>
      <c r="W418" s="370"/>
      <c r="X418" s="377" t="s">
        <v>52</v>
      </c>
      <c r="Y418" s="378" t="s">
        <v>1477</v>
      </c>
      <c r="Z418" s="377"/>
      <c r="AA418" s="379">
        <v>46047</v>
      </c>
      <c r="AB418" s="377">
        <v>16379</v>
      </c>
      <c r="AC418" s="377" t="s">
        <v>52</v>
      </c>
      <c r="AD418" s="377"/>
      <c r="AE418" s="380" t="s">
        <v>52</v>
      </c>
      <c r="AF418" s="381" t="s">
        <v>1478</v>
      </c>
      <c r="AG418" s="377" t="s">
        <v>52</v>
      </c>
      <c r="AH418" s="382">
        <v>46048</v>
      </c>
      <c r="AI418" s="377" t="s">
        <v>52</v>
      </c>
      <c r="AJ418" s="381" t="s">
        <v>52</v>
      </c>
      <c r="AK418" s="383">
        <v>46049</v>
      </c>
      <c r="AL418" s="383">
        <v>46050</v>
      </c>
      <c r="AM418" s="381">
        <v>16531</v>
      </c>
      <c r="AN418" s="379">
        <v>46050</v>
      </c>
      <c r="AO418" s="371"/>
      <c r="AP418" s="377"/>
      <c r="AQ418" s="384" t="s">
        <v>61</v>
      </c>
      <c r="AR418" s="371"/>
    </row>
    <row r="419" spans="1:44" s="458" customFormat="1" ht="53.1" hidden="1" customHeight="1">
      <c r="A419" s="362" t="s">
        <v>45</v>
      </c>
      <c r="B419" s="363" t="s">
        <v>46</v>
      </c>
      <c r="C419" s="362">
        <v>3</v>
      </c>
      <c r="D419" s="364"/>
      <c r="E419" s="365">
        <v>109</v>
      </c>
      <c r="F419" s="364" t="s">
        <v>1166</v>
      </c>
      <c r="G419" s="363" t="s">
        <v>1417</v>
      </c>
      <c r="H419" s="362" t="s">
        <v>49</v>
      </c>
      <c r="I419" s="366">
        <v>1001024170</v>
      </c>
      <c r="J419" s="364" t="s">
        <v>1479</v>
      </c>
      <c r="K419" s="367">
        <v>7000000</v>
      </c>
      <c r="L419" s="368">
        <v>46024</v>
      </c>
      <c r="M419" s="368">
        <v>46387</v>
      </c>
      <c r="N419" s="367">
        <f>ROUND(IFERROR(K420/30*(DAYS360(L420,M420))," "),0)</f>
        <v>27000000</v>
      </c>
      <c r="O419" s="369"/>
      <c r="P419" s="370"/>
      <c r="Q419" s="371"/>
      <c r="R419" s="372" t="s">
        <v>200</v>
      </c>
      <c r="S419" s="373" t="s">
        <v>52</v>
      </c>
      <c r="T419" s="374" t="s">
        <v>52</v>
      </c>
      <c r="U419" s="375">
        <v>46046</v>
      </c>
      <c r="V419" s="376" t="s">
        <v>52</v>
      </c>
      <c r="W419" s="370"/>
      <c r="X419" s="377" t="s">
        <v>52</v>
      </c>
      <c r="Y419" s="378" t="s">
        <v>1480</v>
      </c>
      <c r="Z419" s="377"/>
      <c r="AA419" s="379">
        <v>46046</v>
      </c>
      <c r="AB419" s="377">
        <v>16393</v>
      </c>
      <c r="AC419" s="377" t="s">
        <v>52</v>
      </c>
      <c r="AD419" s="377"/>
      <c r="AE419" s="380" t="s">
        <v>52</v>
      </c>
      <c r="AF419" s="381" t="s">
        <v>1481</v>
      </c>
      <c r="AG419" s="377" t="s">
        <v>52</v>
      </c>
      <c r="AH419" s="382">
        <v>46050</v>
      </c>
      <c r="AI419" s="377" t="s">
        <v>52</v>
      </c>
      <c r="AJ419" s="381" t="s">
        <v>52</v>
      </c>
      <c r="AK419" s="383">
        <v>46051</v>
      </c>
      <c r="AL419" s="383"/>
      <c r="AM419" s="381" t="s">
        <v>61</v>
      </c>
      <c r="AN419" s="379"/>
      <c r="AO419" s="371"/>
      <c r="AP419" s="377"/>
      <c r="AQ419" s="384" t="s">
        <v>61</v>
      </c>
      <c r="AR419" s="371"/>
    </row>
    <row r="420" spans="1:44" s="386" customFormat="1" ht="53.1" hidden="1" customHeight="1">
      <c r="A420" s="362" t="s">
        <v>45</v>
      </c>
      <c r="B420" s="363" t="s">
        <v>46</v>
      </c>
      <c r="C420" s="362">
        <v>3</v>
      </c>
      <c r="D420" s="364"/>
      <c r="E420" s="365">
        <v>455</v>
      </c>
      <c r="F420" s="364" t="s">
        <v>1166</v>
      </c>
      <c r="G420" s="363" t="s">
        <v>1417</v>
      </c>
      <c r="H420" s="362" t="s">
        <v>49</v>
      </c>
      <c r="I420" s="366">
        <v>1097729432</v>
      </c>
      <c r="J420" s="364" t="s">
        <v>1482</v>
      </c>
      <c r="K420" s="367">
        <v>5000000</v>
      </c>
      <c r="L420" s="368">
        <v>46041</v>
      </c>
      <c r="M420" s="368">
        <v>46204</v>
      </c>
      <c r="N420" s="367">
        <f>ROUND(IFERROR(K421/30*(DAYS360(L421,M421))," "),0)</f>
        <v>27000000</v>
      </c>
      <c r="O420" s="369"/>
      <c r="P420" s="370"/>
      <c r="Q420" s="371"/>
      <c r="R420" s="372" t="s">
        <v>71</v>
      </c>
      <c r="S420" s="373" t="s">
        <v>52</v>
      </c>
      <c r="T420" s="374" t="s">
        <v>52</v>
      </c>
      <c r="U420" s="375">
        <v>46044</v>
      </c>
      <c r="V420" s="376" t="s">
        <v>52</v>
      </c>
      <c r="W420" s="370"/>
      <c r="X420" s="377" t="s">
        <v>52</v>
      </c>
      <c r="Y420" s="378" t="s">
        <v>1483</v>
      </c>
      <c r="Z420" s="377"/>
      <c r="AA420" s="379">
        <v>46044</v>
      </c>
      <c r="AB420" s="377" t="s">
        <v>52</v>
      </c>
      <c r="AC420" s="377" t="s">
        <v>52</v>
      </c>
      <c r="AD420" s="377"/>
      <c r="AE420" s="380" t="s">
        <v>52</v>
      </c>
      <c r="AF420" s="381" t="s">
        <v>1484</v>
      </c>
      <c r="AG420" s="377" t="s">
        <v>52</v>
      </c>
      <c r="AH420" s="382" t="s">
        <v>52</v>
      </c>
      <c r="AI420" s="377" t="s">
        <v>52</v>
      </c>
      <c r="AJ420" s="381" t="s">
        <v>52</v>
      </c>
      <c r="AK420" s="383">
        <v>46052</v>
      </c>
      <c r="AL420" s="383"/>
      <c r="AM420" s="381" t="s">
        <v>61</v>
      </c>
      <c r="AN420" s="379"/>
      <c r="AO420" s="371"/>
      <c r="AP420" s="377"/>
      <c r="AQ420" s="384" t="s">
        <v>61</v>
      </c>
      <c r="AR420" s="371"/>
    </row>
    <row r="421" spans="1:44" s="386" customFormat="1" ht="53.1" hidden="1" customHeight="1">
      <c r="A421" s="362" t="s">
        <v>45</v>
      </c>
      <c r="B421" s="363" t="s">
        <v>46</v>
      </c>
      <c r="C421" s="362">
        <v>3</v>
      </c>
      <c r="D421" s="364"/>
      <c r="E421" s="365">
        <v>465</v>
      </c>
      <c r="F421" s="364" t="s">
        <v>1166</v>
      </c>
      <c r="G421" s="363" t="s">
        <v>1417</v>
      </c>
      <c r="H421" s="362" t="s">
        <v>49</v>
      </c>
      <c r="I421" s="366">
        <v>91432670</v>
      </c>
      <c r="J421" s="364" t="s">
        <v>1485</v>
      </c>
      <c r="K421" s="367">
        <v>5000000</v>
      </c>
      <c r="L421" s="368">
        <v>46041</v>
      </c>
      <c r="M421" s="368">
        <v>46204</v>
      </c>
      <c r="N421" s="367">
        <f t="shared" ref="N421:N430" si="15">ROUND(IFERROR(K421/30*(DAYS360(L421,M421))," "),0)</f>
        <v>27000000</v>
      </c>
      <c r="O421" s="369"/>
      <c r="P421" s="370"/>
      <c r="Q421" s="371"/>
      <c r="R421" s="372" t="s">
        <v>51</v>
      </c>
      <c r="S421" s="373" t="s">
        <v>52</v>
      </c>
      <c r="T421" s="374" t="s">
        <v>52</v>
      </c>
      <c r="U421" s="375">
        <v>46049</v>
      </c>
      <c r="V421" s="376" t="s">
        <v>52</v>
      </c>
      <c r="W421" s="370"/>
      <c r="X421" s="377" t="s">
        <v>52</v>
      </c>
      <c r="Y421" s="378" t="s">
        <v>1486</v>
      </c>
      <c r="Z421" s="377"/>
      <c r="AA421" s="379"/>
      <c r="AB421" s="377">
        <v>16408</v>
      </c>
      <c r="AC421" s="377" t="s">
        <v>52</v>
      </c>
      <c r="AD421" s="377"/>
      <c r="AE421" s="380" t="s">
        <v>52</v>
      </c>
      <c r="AF421" s="381" t="s">
        <v>1487</v>
      </c>
      <c r="AG421" s="377" t="s">
        <v>80</v>
      </c>
      <c r="AH421" s="382"/>
      <c r="AI421" s="377" t="s">
        <v>52</v>
      </c>
      <c r="AJ421" s="381" t="s">
        <v>80</v>
      </c>
      <c r="AK421" s="383">
        <v>46052</v>
      </c>
      <c r="AL421" s="383">
        <v>46052</v>
      </c>
      <c r="AM421" s="381" t="s">
        <v>61</v>
      </c>
      <c r="AN421" s="379"/>
      <c r="AO421" s="371"/>
      <c r="AP421" s="377"/>
      <c r="AQ421" s="384" t="s">
        <v>61</v>
      </c>
      <c r="AR421" s="371"/>
    </row>
    <row r="422" spans="1:44" s="386" customFormat="1" ht="53.1" hidden="1" customHeight="1">
      <c r="A422" s="362" t="s">
        <v>45</v>
      </c>
      <c r="B422" s="363" t="s">
        <v>46</v>
      </c>
      <c r="C422" s="362">
        <v>2</v>
      </c>
      <c r="D422" s="364"/>
      <c r="E422" s="365">
        <v>463</v>
      </c>
      <c r="F422" s="364" t="s">
        <v>1166</v>
      </c>
      <c r="G422" s="363" t="s">
        <v>1417</v>
      </c>
      <c r="H422" s="362" t="s">
        <v>49</v>
      </c>
      <c r="I422" s="366">
        <v>39172804</v>
      </c>
      <c r="J422" s="364" t="s">
        <v>1488</v>
      </c>
      <c r="K422" s="367">
        <v>5000000</v>
      </c>
      <c r="L422" s="368">
        <v>46036</v>
      </c>
      <c r="M422" s="368">
        <v>46199</v>
      </c>
      <c r="N422" s="367">
        <f t="shared" si="15"/>
        <v>27000000</v>
      </c>
      <c r="O422" s="369">
        <v>3016440623</v>
      </c>
      <c r="P422" s="370"/>
      <c r="Q422" s="371"/>
      <c r="R422" s="372" t="s">
        <v>357</v>
      </c>
      <c r="S422" s="373" t="s">
        <v>52</v>
      </c>
      <c r="T422" s="374" t="s">
        <v>52</v>
      </c>
      <c r="U422" s="375">
        <v>46046</v>
      </c>
      <c r="V422" s="376" t="s">
        <v>52</v>
      </c>
      <c r="W422" s="370"/>
      <c r="X422" s="377" t="s">
        <v>52</v>
      </c>
      <c r="Y422" s="378" t="s">
        <v>1489</v>
      </c>
      <c r="Z422" s="377"/>
      <c r="AA422" s="379">
        <v>46047</v>
      </c>
      <c r="AB422" s="377">
        <v>16405</v>
      </c>
      <c r="AC422" s="377" t="s">
        <v>52</v>
      </c>
      <c r="AD422" s="377"/>
      <c r="AE422" s="380" t="s">
        <v>52</v>
      </c>
      <c r="AF422" s="381" t="s">
        <v>1490</v>
      </c>
      <c r="AG422" s="377"/>
      <c r="AH422" s="382"/>
      <c r="AI422" s="377" t="s">
        <v>52</v>
      </c>
      <c r="AJ422" s="381" t="s">
        <v>52</v>
      </c>
      <c r="AK422" s="383">
        <v>46051</v>
      </c>
      <c r="AL422" s="383">
        <v>46054</v>
      </c>
      <c r="AM422" s="381" t="s">
        <v>61</v>
      </c>
      <c r="AN422" s="379"/>
      <c r="AO422" s="371"/>
      <c r="AP422" s="377"/>
      <c r="AQ422" s="384" t="s">
        <v>61</v>
      </c>
      <c r="AR422" s="371"/>
    </row>
    <row r="423" spans="1:44" s="386" customFormat="1" ht="53.1" hidden="1" customHeight="1">
      <c r="A423" s="362" t="s">
        <v>45</v>
      </c>
      <c r="B423" s="363" t="s">
        <v>46</v>
      </c>
      <c r="C423" s="362">
        <v>2</v>
      </c>
      <c r="D423" s="364"/>
      <c r="E423" s="365">
        <v>473</v>
      </c>
      <c r="F423" s="364" t="s">
        <v>1166</v>
      </c>
      <c r="G423" s="363" t="s">
        <v>1417</v>
      </c>
      <c r="H423" s="362" t="s">
        <v>49</v>
      </c>
      <c r="I423" s="366">
        <v>1214742618</v>
      </c>
      <c r="J423" s="364" t="s">
        <v>1491</v>
      </c>
      <c r="K423" s="367">
        <v>4000000</v>
      </c>
      <c r="L423" s="368">
        <v>46036</v>
      </c>
      <c r="M423" s="368">
        <v>46199</v>
      </c>
      <c r="N423" s="367">
        <f t="shared" si="15"/>
        <v>21600000</v>
      </c>
      <c r="O423" s="369">
        <v>3012726005</v>
      </c>
      <c r="P423" s="370"/>
      <c r="Q423" s="371"/>
      <c r="R423" s="372" t="s">
        <v>357</v>
      </c>
      <c r="S423" s="373" t="s">
        <v>52</v>
      </c>
      <c r="T423" s="374" t="s">
        <v>52</v>
      </c>
      <c r="U423" s="375">
        <v>46044</v>
      </c>
      <c r="V423" s="376" t="s">
        <v>52</v>
      </c>
      <c r="W423" s="370"/>
      <c r="X423" s="377" t="s">
        <v>52</v>
      </c>
      <c r="Y423" s="378" t="s">
        <v>1492</v>
      </c>
      <c r="Z423" s="377"/>
      <c r="AA423" s="379">
        <v>46045</v>
      </c>
      <c r="AB423" s="377">
        <v>16397</v>
      </c>
      <c r="AC423" s="377" t="s">
        <v>52</v>
      </c>
      <c r="AD423" s="377"/>
      <c r="AE423" s="380" t="s">
        <v>52</v>
      </c>
      <c r="AF423" s="381" t="s">
        <v>1493</v>
      </c>
      <c r="AG423" s="377" t="s">
        <v>52</v>
      </c>
      <c r="AH423" s="382">
        <v>46048</v>
      </c>
      <c r="AI423" s="377" t="s">
        <v>52</v>
      </c>
      <c r="AJ423" s="381" t="s">
        <v>52</v>
      </c>
      <c r="AK423" s="383">
        <v>46048</v>
      </c>
      <c r="AL423" s="383">
        <v>46049</v>
      </c>
      <c r="AM423" s="381">
        <v>16491</v>
      </c>
      <c r="AN423" s="379">
        <v>46049</v>
      </c>
      <c r="AO423" s="371"/>
      <c r="AP423" s="377"/>
      <c r="AQ423" s="384" t="s">
        <v>52</v>
      </c>
      <c r="AR423" s="371"/>
    </row>
    <row r="424" spans="1:44" s="386" customFormat="1" ht="53.1" hidden="1" customHeight="1">
      <c r="A424" s="362" t="s">
        <v>45</v>
      </c>
      <c r="B424" s="363" t="s">
        <v>46</v>
      </c>
      <c r="C424" s="362">
        <v>5</v>
      </c>
      <c r="D424" s="364"/>
      <c r="E424" s="365">
        <v>630</v>
      </c>
      <c r="F424" s="364" t="s">
        <v>1166</v>
      </c>
      <c r="G424" s="363" t="s">
        <v>1417</v>
      </c>
      <c r="H424" s="362" t="s">
        <v>49</v>
      </c>
      <c r="I424" s="366">
        <v>1028010173</v>
      </c>
      <c r="J424" s="364" t="s">
        <v>1494</v>
      </c>
      <c r="K424" s="367">
        <v>8000000</v>
      </c>
      <c r="L424" s="368">
        <v>46041</v>
      </c>
      <c r="M424" s="368">
        <v>46387</v>
      </c>
      <c r="N424" s="367">
        <f t="shared" si="15"/>
        <v>91200000</v>
      </c>
      <c r="O424" s="369"/>
      <c r="P424" s="404"/>
      <c r="Q424" s="369"/>
      <c r="R424" s="372" t="s">
        <v>71</v>
      </c>
      <c r="S424" s="373" t="s">
        <v>52</v>
      </c>
      <c r="T424" s="374" t="s">
        <v>52</v>
      </c>
      <c r="U424" s="375"/>
      <c r="V424" s="376" t="s">
        <v>52</v>
      </c>
      <c r="W424" s="404" t="s">
        <v>666</v>
      </c>
      <c r="X424" s="381" t="s">
        <v>52</v>
      </c>
      <c r="Y424" s="419" t="s">
        <v>1495</v>
      </c>
      <c r="Z424" s="381" t="s">
        <v>52</v>
      </c>
      <c r="AA424" s="420">
        <v>46045</v>
      </c>
      <c r="AB424" s="381">
        <v>16427</v>
      </c>
      <c r="AC424" s="381" t="s">
        <v>52</v>
      </c>
      <c r="AD424" s="381"/>
      <c r="AE424" s="376" t="s">
        <v>52</v>
      </c>
      <c r="AF424" s="381" t="s">
        <v>1496</v>
      </c>
      <c r="AG424" s="377" t="s">
        <v>52</v>
      </c>
      <c r="AH424" s="383">
        <v>46048</v>
      </c>
      <c r="AI424" s="377" t="s">
        <v>52</v>
      </c>
      <c r="AJ424" s="381" t="s">
        <v>52</v>
      </c>
      <c r="AK424" s="383">
        <v>46050</v>
      </c>
      <c r="AL424" s="383">
        <v>46050</v>
      </c>
      <c r="AM424" s="381">
        <v>16532</v>
      </c>
      <c r="AN424" s="420">
        <v>46050</v>
      </c>
      <c r="AO424" s="369"/>
      <c r="AP424" s="381"/>
      <c r="AQ424" s="384" t="s">
        <v>52</v>
      </c>
      <c r="AR424" s="369"/>
    </row>
    <row r="425" spans="1:44" s="386" customFormat="1" ht="53.1" hidden="1" customHeight="1">
      <c r="A425" s="362" t="s">
        <v>45</v>
      </c>
      <c r="B425" s="363" t="s">
        <v>46</v>
      </c>
      <c r="C425" s="362">
        <v>2</v>
      </c>
      <c r="D425" s="364"/>
      <c r="E425" s="365">
        <v>464</v>
      </c>
      <c r="F425" s="364" t="s">
        <v>1166</v>
      </c>
      <c r="G425" s="363" t="s">
        <v>1417</v>
      </c>
      <c r="H425" s="362" t="s">
        <v>49</v>
      </c>
      <c r="I425" s="366">
        <v>1238938185</v>
      </c>
      <c r="J425" s="364" t="s">
        <v>1497</v>
      </c>
      <c r="K425" s="367">
        <v>5500000</v>
      </c>
      <c r="L425" s="368">
        <v>46036</v>
      </c>
      <c r="M425" s="368">
        <v>46193</v>
      </c>
      <c r="N425" s="367">
        <f t="shared" si="15"/>
        <v>28600000</v>
      </c>
      <c r="O425" s="369">
        <v>3224958294</v>
      </c>
      <c r="P425" s="370"/>
      <c r="Q425" s="371"/>
      <c r="R425" s="372" t="s">
        <v>357</v>
      </c>
      <c r="S425" s="373" t="s">
        <v>52</v>
      </c>
      <c r="T425" s="374" t="s">
        <v>52</v>
      </c>
      <c r="U425" s="375">
        <v>46044</v>
      </c>
      <c r="V425" s="376" t="s">
        <v>52</v>
      </c>
      <c r="W425" s="370"/>
      <c r="X425" s="377" t="s">
        <v>52</v>
      </c>
      <c r="Y425" s="378" t="s">
        <v>1498</v>
      </c>
      <c r="Z425" s="377"/>
      <c r="AA425" s="379">
        <v>46046</v>
      </c>
      <c r="AB425" s="377">
        <v>16407</v>
      </c>
      <c r="AC425" s="377" t="s">
        <v>52</v>
      </c>
      <c r="AD425" s="377"/>
      <c r="AE425" s="380" t="s">
        <v>52</v>
      </c>
      <c r="AF425" s="381" t="s">
        <v>1499</v>
      </c>
      <c r="AG425" s="377" t="s">
        <v>52</v>
      </c>
      <c r="AH425" s="382">
        <v>46048</v>
      </c>
      <c r="AI425" s="377" t="s">
        <v>52</v>
      </c>
      <c r="AJ425" s="381" t="s">
        <v>52</v>
      </c>
      <c r="AK425" s="383">
        <v>46049</v>
      </c>
      <c r="AL425" s="383">
        <v>46049</v>
      </c>
      <c r="AM425" s="381">
        <v>16500</v>
      </c>
      <c r="AN425" s="379">
        <v>46049</v>
      </c>
      <c r="AO425" s="371"/>
      <c r="AP425" s="377"/>
      <c r="AQ425" s="384" t="s">
        <v>52</v>
      </c>
      <c r="AR425" s="371"/>
    </row>
    <row r="426" spans="1:44" s="386" customFormat="1" ht="53.1" hidden="1" customHeight="1">
      <c r="A426" s="362" t="s">
        <v>45</v>
      </c>
      <c r="B426" s="363" t="s">
        <v>46</v>
      </c>
      <c r="C426" s="362">
        <v>2</v>
      </c>
      <c r="D426" s="364"/>
      <c r="E426" s="365">
        <v>470</v>
      </c>
      <c r="F426" s="364" t="s">
        <v>1166</v>
      </c>
      <c r="G426" s="363" t="s">
        <v>1417</v>
      </c>
      <c r="H426" s="362" t="s">
        <v>49</v>
      </c>
      <c r="I426" s="366">
        <v>1106888633</v>
      </c>
      <c r="J426" s="364" t="s">
        <v>1500</v>
      </c>
      <c r="K426" s="367">
        <v>4000000</v>
      </c>
      <c r="L426" s="368">
        <v>46036</v>
      </c>
      <c r="M426" s="368">
        <v>46199</v>
      </c>
      <c r="N426" s="367">
        <f t="shared" si="15"/>
        <v>21600000</v>
      </c>
      <c r="O426" s="369">
        <v>3507804292</v>
      </c>
      <c r="P426" s="370"/>
      <c r="Q426" s="371"/>
      <c r="R426" s="372" t="s">
        <v>357</v>
      </c>
      <c r="S426" s="373" t="s">
        <v>52</v>
      </c>
      <c r="T426" s="374" t="s">
        <v>52</v>
      </c>
      <c r="U426" s="375">
        <v>46046</v>
      </c>
      <c r="V426" s="376" t="s">
        <v>52</v>
      </c>
      <c r="W426" s="370"/>
      <c r="X426" s="377" t="s">
        <v>52</v>
      </c>
      <c r="Y426" s="378" t="s">
        <v>1501</v>
      </c>
      <c r="Z426" s="377"/>
      <c r="AA426" s="379">
        <v>46047</v>
      </c>
      <c r="AB426" s="377">
        <v>16394</v>
      </c>
      <c r="AC426" s="377" t="s">
        <v>52</v>
      </c>
      <c r="AD426" s="377"/>
      <c r="AE426" s="380" t="s">
        <v>52</v>
      </c>
      <c r="AF426" s="381" t="s">
        <v>1502</v>
      </c>
      <c r="AG426" s="377" t="s">
        <v>52</v>
      </c>
      <c r="AH426" s="382" t="s">
        <v>152</v>
      </c>
      <c r="AI426" s="377" t="s">
        <v>52</v>
      </c>
      <c r="AJ426" s="381" t="s">
        <v>52</v>
      </c>
      <c r="AK426" s="383">
        <v>46050</v>
      </c>
      <c r="AL426" s="383">
        <v>46050</v>
      </c>
      <c r="AM426" s="381">
        <v>16533</v>
      </c>
      <c r="AN426" s="379">
        <v>46050</v>
      </c>
      <c r="AO426" s="371"/>
      <c r="AP426" s="377"/>
      <c r="AQ426" s="384" t="s">
        <v>52</v>
      </c>
      <c r="AR426" s="371"/>
    </row>
    <row r="427" spans="1:44" s="386" customFormat="1" ht="53.1" hidden="1" customHeight="1">
      <c r="A427" s="362" t="s">
        <v>45</v>
      </c>
      <c r="B427" s="363" t="s">
        <v>46</v>
      </c>
      <c r="C427" s="362">
        <v>1</v>
      </c>
      <c r="D427" s="364"/>
      <c r="E427" s="365">
        <v>345</v>
      </c>
      <c r="F427" s="364" t="s">
        <v>1166</v>
      </c>
      <c r="G427" s="363" t="s">
        <v>1417</v>
      </c>
      <c r="H427" s="362" t="s">
        <v>49</v>
      </c>
      <c r="I427" s="366">
        <v>1022333107</v>
      </c>
      <c r="J427" s="364" t="s">
        <v>1503</v>
      </c>
      <c r="K427" s="367">
        <v>4520000</v>
      </c>
      <c r="L427" s="368">
        <v>46028</v>
      </c>
      <c r="M427" s="368">
        <v>46386</v>
      </c>
      <c r="N427" s="367">
        <f t="shared" si="15"/>
        <v>53336000</v>
      </c>
      <c r="O427" s="369"/>
      <c r="P427" s="370"/>
      <c r="Q427" s="371"/>
      <c r="R427" s="372" t="s">
        <v>130</v>
      </c>
      <c r="S427" s="373" t="s">
        <v>52</v>
      </c>
      <c r="T427" s="374" t="s">
        <v>52</v>
      </c>
      <c r="U427" s="375">
        <v>46041</v>
      </c>
      <c r="V427" s="376" t="s">
        <v>52</v>
      </c>
      <c r="W427" s="370"/>
      <c r="X427" s="377" t="s">
        <v>52</v>
      </c>
      <c r="Y427" s="378" t="s">
        <v>1504</v>
      </c>
      <c r="Z427" s="377"/>
      <c r="AA427" s="379">
        <v>46030</v>
      </c>
      <c r="AB427" s="377">
        <v>16070</v>
      </c>
      <c r="AC427" s="377" t="s">
        <v>52</v>
      </c>
      <c r="AD427" s="377"/>
      <c r="AE427" s="380" t="s">
        <v>52</v>
      </c>
      <c r="AF427" s="381" t="s">
        <v>1505</v>
      </c>
      <c r="AG427" s="377" t="s">
        <v>52</v>
      </c>
      <c r="AH427" s="382">
        <v>46031</v>
      </c>
      <c r="AI427" s="377" t="s">
        <v>52</v>
      </c>
      <c r="AJ427" s="381" t="s">
        <v>52</v>
      </c>
      <c r="AK427" s="383">
        <v>46037</v>
      </c>
      <c r="AL427" s="383">
        <v>46037</v>
      </c>
      <c r="AM427" s="381">
        <v>16295</v>
      </c>
      <c r="AN427" s="379">
        <v>46037</v>
      </c>
      <c r="AO427" s="371"/>
      <c r="AP427" s="377"/>
      <c r="AQ427" s="384" t="s">
        <v>52</v>
      </c>
      <c r="AR427" s="371"/>
    </row>
    <row r="428" spans="1:44" s="445" customFormat="1" ht="53.1" hidden="1" customHeight="1">
      <c r="A428" s="362" t="s">
        <v>45</v>
      </c>
      <c r="B428" s="363" t="s">
        <v>46</v>
      </c>
      <c r="C428" s="362">
        <v>3</v>
      </c>
      <c r="D428" s="364"/>
      <c r="E428" s="365">
        <v>472</v>
      </c>
      <c r="F428" s="364" t="s">
        <v>1166</v>
      </c>
      <c r="G428" s="363" t="s">
        <v>1417</v>
      </c>
      <c r="H428" s="362" t="s">
        <v>49</v>
      </c>
      <c r="I428" s="366">
        <v>1098790484</v>
      </c>
      <c r="J428" s="364" t="s">
        <v>1506</v>
      </c>
      <c r="K428" s="367">
        <v>4000000</v>
      </c>
      <c r="L428" s="368">
        <v>46041</v>
      </c>
      <c r="M428" s="368">
        <v>46204</v>
      </c>
      <c r="N428" s="367">
        <f t="shared" si="15"/>
        <v>21600000</v>
      </c>
      <c r="O428" s="369"/>
      <c r="P428" s="370"/>
      <c r="Q428" s="371"/>
      <c r="R428" s="372" t="s">
        <v>71</v>
      </c>
      <c r="S428" s="373" t="s">
        <v>52</v>
      </c>
      <c r="T428" s="374" t="s">
        <v>52</v>
      </c>
      <c r="U428" s="375">
        <v>46044</v>
      </c>
      <c r="V428" s="376" t="s">
        <v>52</v>
      </c>
      <c r="W428" s="370"/>
      <c r="X428" s="377" t="s">
        <v>52</v>
      </c>
      <c r="Y428" s="378" t="s">
        <v>1507</v>
      </c>
      <c r="Z428" s="377"/>
      <c r="AA428" s="379">
        <v>46044</v>
      </c>
      <c r="AB428" s="377">
        <v>16396</v>
      </c>
      <c r="AC428" s="377" t="s">
        <v>52</v>
      </c>
      <c r="AD428" s="377"/>
      <c r="AE428" s="380" t="s">
        <v>52</v>
      </c>
      <c r="AF428" s="381" t="s">
        <v>1508</v>
      </c>
      <c r="AG428" s="377" t="s">
        <v>52</v>
      </c>
      <c r="AH428" s="382">
        <v>46046</v>
      </c>
      <c r="AI428" s="377" t="s">
        <v>52</v>
      </c>
      <c r="AJ428" s="381" t="s">
        <v>52</v>
      </c>
      <c r="AK428" s="383">
        <v>46045</v>
      </c>
      <c r="AL428" s="383">
        <v>46046</v>
      </c>
      <c r="AM428" s="381">
        <v>16458</v>
      </c>
      <c r="AN428" s="379">
        <v>46047</v>
      </c>
      <c r="AO428" s="371"/>
      <c r="AP428" s="377"/>
      <c r="AQ428" s="384" t="s">
        <v>52</v>
      </c>
      <c r="AR428" s="371"/>
    </row>
    <row r="429" spans="1:44" s="386" customFormat="1" ht="53.1" hidden="1" customHeight="1">
      <c r="A429" s="362" t="s">
        <v>45</v>
      </c>
      <c r="B429" s="363" t="s">
        <v>46</v>
      </c>
      <c r="C429" s="362">
        <v>2</v>
      </c>
      <c r="D429" s="364"/>
      <c r="E429" s="365">
        <v>471</v>
      </c>
      <c r="F429" s="364" t="s">
        <v>1166</v>
      </c>
      <c r="G429" s="363" t="s">
        <v>1417</v>
      </c>
      <c r="H429" s="362" t="s">
        <v>49</v>
      </c>
      <c r="I429" s="366">
        <v>65824177</v>
      </c>
      <c r="J429" s="364" t="s">
        <v>1509</v>
      </c>
      <c r="K429" s="367">
        <v>4000000</v>
      </c>
      <c r="L429" s="368">
        <v>46036</v>
      </c>
      <c r="M429" s="368">
        <v>46199</v>
      </c>
      <c r="N429" s="367">
        <f t="shared" si="15"/>
        <v>21600000</v>
      </c>
      <c r="O429" s="369">
        <v>3144792681</v>
      </c>
      <c r="P429" s="370"/>
      <c r="Q429" s="371"/>
      <c r="R429" s="372" t="s">
        <v>357</v>
      </c>
      <c r="S429" s="373" t="s">
        <v>52</v>
      </c>
      <c r="T429" s="374" t="s">
        <v>52</v>
      </c>
      <c r="U429" s="375">
        <v>46044</v>
      </c>
      <c r="V429" s="376" t="s">
        <v>52</v>
      </c>
      <c r="W429" s="370"/>
      <c r="X429" s="377" t="s">
        <v>52</v>
      </c>
      <c r="Y429" s="378" t="s">
        <v>1501</v>
      </c>
      <c r="Z429" s="377"/>
      <c r="AA429" s="379">
        <v>46046</v>
      </c>
      <c r="AB429" s="377">
        <v>16395</v>
      </c>
      <c r="AC429" s="377" t="s">
        <v>52</v>
      </c>
      <c r="AD429" s="377"/>
      <c r="AE429" s="380" t="s">
        <v>52</v>
      </c>
      <c r="AF429" s="381" t="s">
        <v>1510</v>
      </c>
      <c r="AG429" s="377" t="s">
        <v>52</v>
      </c>
      <c r="AH429" s="382">
        <v>46048</v>
      </c>
      <c r="AI429" s="377" t="s">
        <v>52</v>
      </c>
      <c r="AJ429" s="381" t="s">
        <v>52</v>
      </c>
      <c r="AK429" s="383">
        <v>46049</v>
      </c>
      <c r="AL429" s="383">
        <v>46049</v>
      </c>
      <c r="AM429" s="381">
        <v>16505</v>
      </c>
      <c r="AN429" s="379">
        <v>46050</v>
      </c>
      <c r="AO429" s="371"/>
      <c r="AP429" s="377"/>
      <c r="AQ429" s="384" t="s">
        <v>52</v>
      </c>
      <c r="AR429" s="371"/>
    </row>
    <row r="430" spans="1:44" s="386" customFormat="1" ht="53.1" hidden="1" customHeight="1">
      <c r="A430" s="362" t="s">
        <v>45</v>
      </c>
      <c r="B430" s="363" t="s">
        <v>46</v>
      </c>
      <c r="C430" s="362">
        <v>1</v>
      </c>
      <c r="D430" s="364"/>
      <c r="E430" s="365">
        <v>458</v>
      </c>
      <c r="F430" s="364" t="s">
        <v>1166</v>
      </c>
      <c r="G430" s="363" t="s">
        <v>1417</v>
      </c>
      <c r="H430" s="362" t="s">
        <v>49</v>
      </c>
      <c r="I430" s="366">
        <v>1017185878</v>
      </c>
      <c r="J430" s="364" t="s">
        <v>1511</v>
      </c>
      <c r="K430" s="367">
        <v>5000000</v>
      </c>
      <c r="L430" s="368">
        <v>46041</v>
      </c>
      <c r="M430" s="368">
        <v>46203</v>
      </c>
      <c r="N430" s="367">
        <f t="shared" si="15"/>
        <v>26833333</v>
      </c>
      <c r="O430" s="369">
        <v>3183097791</v>
      </c>
      <c r="P430" s="370" t="s">
        <v>1512</v>
      </c>
      <c r="Q430" s="371"/>
      <c r="R430" s="372" t="s">
        <v>357</v>
      </c>
      <c r="S430" s="373" t="s">
        <v>52</v>
      </c>
      <c r="T430" s="374" t="s">
        <v>52</v>
      </c>
      <c r="U430" s="375">
        <v>46045</v>
      </c>
      <c r="V430" s="376" t="s">
        <v>52</v>
      </c>
      <c r="W430" s="370"/>
      <c r="X430" s="377" t="s">
        <v>52</v>
      </c>
      <c r="Y430" s="378" t="s">
        <v>1513</v>
      </c>
      <c r="Z430" s="377"/>
      <c r="AA430" s="379">
        <v>46045</v>
      </c>
      <c r="AB430" s="377">
        <v>16384</v>
      </c>
      <c r="AC430" s="377" t="s">
        <v>52</v>
      </c>
      <c r="AD430" s="377"/>
      <c r="AE430" s="380" t="s">
        <v>52</v>
      </c>
      <c r="AF430" s="381" t="s">
        <v>1514</v>
      </c>
      <c r="AG430" s="377" t="s">
        <v>52</v>
      </c>
      <c r="AH430" s="382">
        <v>46048</v>
      </c>
      <c r="AI430" s="377" t="s">
        <v>52</v>
      </c>
      <c r="AJ430" s="381" t="s">
        <v>52</v>
      </c>
      <c r="AK430" s="383">
        <v>46049</v>
      </c>
      <c r="AL430" s="383">
        <v>46049</v>
      </c>
      <c r="AM430" s="381">
        <v>16523</v>
      </c>
      <c r="AN430" s="379">
        <v>46050</v>
      </c>
      <c r="AO430" s="371"/>
      <c r="AP430" s="377"/>
      <c r="AQ430" s="384" t="s">
        <v>52</v>
      </c>
      <c r="AR430" s="371"/>
    </row>
    <row r="431" spans="1:44" s="386" customFormat="1" ht="53.1" hidden="1" customHeight="1">
      <c r="A431" s="362" t="s">
        <v>45</v>
      </c>
      <c r="B431" s="363" t="s">
        <v>46</v>
      </c>
      <c r="C431" s="362">
        <v>3</v>
      </c>
      <c r="D431" s="364" t="s">
        <v>1515</v>
      </c>
      <c r="E431" s="365">
        <v>478</v>
      </c>
      <c r="F431" s="364" t="s">
        <v>1166</v>
      </c>
      <c r="G431" s="363" t="s">
        <v>1417</v>
      </c>
      <c r="H431" s="362" t="s">
        <v>49</v>
      </c>
      <c r="I431" s="366">
        <v>1028003598</v>
      </c>
      <c r="J431" s="364" t="s">
        <v>1516</v>
      </c>
      <c r="K431" s="367">
        <v>4000000</v>
      </c>
      <c r="L431" s="368">
        <v>46041</v>
      </c>
      <c r="M431" s="368">
        <v>46204</v>
      </c>
      <c r="N431" s="367">
        <f>ROUND(IFERROR(K432/30*(DAYS360(L432,M432))," "),0)</f>
        <v>0</v>
      </c>
      <c r="O431" s="369"/>
      <c r="P431" s="370"/>
      <c r="Q431" s="371"/>
      <c r="R431" s="372" t="s">
        <v>71</v>
      </c>
      <c r="S431" s="373" t="s">
        <v>52</v>
      </c>
      <c r="T431" s="374" t="s">
        <v>52</v>
      </c>
      <c r="U431" s="375">
        <v>46044</v>
      </c>
      <c r="V431" s="376" t="s">
        <v>52</v>
      </c>
      <c r="W431" s="370"/>
      <c r="X431" s="377" t="s">
        <v>52</v>
      </c>
      <c r="Y431" s="378" t="s">
        <v>1517</v>
      </c>
      <c r="Z431" s="377"/>
      <c r="AA431" s="379">
        <v>46044</v>
      </c>
      <c r="AB431" s="377" t="s">
        <v>52</v>
      </c>
      <c r="AC431" s="377" t="s">
        <v>52</v>
      </c>
      <c r="AD431" s="377"/>
      <c r="AE431" s="380" t="s">
        <v>52</v>
      </c>
      <c r="AF431" s="381" t="s">
        <v>1518</v>
      </c>
      <c r="AG431" s="377" t="s">
        <v>52</v>
      </c>
      <c r="AH431" s="382"/>
      <c r="AI431" s="377" t="s">
        <v>52</v>
      </c>
      <c r="AJ431" s="381" t="s">
        <v>52</v>
      </c>
      <c r="AK431" s="383">
        <v>46051</v>
      </c>
      <c r="AL431" s="383">
        <v>46055</v>
      </c>
      <c r="AM431" s="381" t="s">
        <v>61</v>
      </c>
      <c r="AN431" s="379"/>
      <c r="AO431" s="371"/>
      <c r="AP431" s="377"/>
      <c r="AQ431" s="384" t="s">
        <v>61</v>
      </c>
      <c r="AR431" s="371"/>
    </row>
    <row r="432" spans="1:44" s="386" customFormat="1" ht="53.1" hidden="1" customHeight="1">
      <c r="A432" s="403" t="s">
        <v>128</v>
      </c>
      <c r="B432" s="404" t="s">
        <v>46</v>
      </c>
      <c r="C432" s="405" t="s">
        <v>589</v>
      </c>
      <c r="D432" s="405" t="s">
        <v>1519</v>
      </c>
      <c r="E432" s="424"/>
      <c r="F432" s="408" t="s">
        <v>1166</v>
      </c>
      <c r="G432" s="409" t="s">
        <v>1417</v>
      </c>
      <c r="H432" s="410"/>
      <c r="I432" s="410"/>
      <c r="J432" s="461" t="s">
        <v>1520</v>
      </c>
      <c r="K432" s="410"/>
      <c r="L432" s="411"/>
      <c r="M432" s="410"/>
      <c r="N432" s="410"/>
      <c r="O432" s="412"/>
      <c r="P432" s="413"/>
      <c r="Q432" s="410"/>
      <c r="R432" s="406" t="s">
        <v>214</v>
      </c>
      <c r="S432" s="405"/>
      <c r="T432" s="406" t="s">
        <v>215</v>
      </c>
      <c r="U432" s="406"/>
      <c r="V432" s="405" t="s">
        <v>52</v>
      </c>
      <c r="W432" s="413"/>
      <c r="X432" s="401" t="s">
        <v>52</v>
      </c>
      <c r="Y432" s="416"/>
      <c r="Z432" s="401" t="s">
        <v>52</v>
      </c>
      <c r="AA432" s="401"/>
      <c r="AB432" s="401"/>
      <c r="AC432" s="381" t="s">
        <v>60</v>
      </c>
      <c r="AD432" s="401"/>
      <c r="AE432" s="381" t="s">
        <v>60</v>
      </c>
      <c r="AF432" s="405" t="s">
        <v>1521</v>
      </c>
      <c r="AG432" s="377" t="s">
        <v>52</v>
      </c>
      <c r="AH432" s="401" t="s">
        <v>60</v>
      </c>
      <c r="AI432" s="377" t="s">
        <v>52</v>
      </c>
      <c r="AJ432" s="406" t="s">
        <v>52</v>
      </c>
      <c r="AK432" s="422">
        <v>46035</v>
      </c>
      <c r="AL432" s="428"/>
      <c r="AM432" s="405" t="s">
        <v>61</v>
      </c>
      <c r="AN432" s="416"/>
      <c r="AO432" s="416"/>
      <c r="AP432" s="401"/>
      <c r="AQ432" s="423" t="s">
        <v>61</v>
      </c>
      <c r="AR432" s="410"/>
    </row>
    <row r="433" spans="1:44" s="386" customFormat="1" ht="53.1" hidden="1" customHeight="1">
      <c r="A433" s="362" t="s">
        <v>45</v>
      </c>
      <c r="B433" s="363" t="s">
        <v>46</v>
      </c>
      <c r="C433" s="362">
        <v>2</v>
      </c>
      <c r="D433" s="364"/>
      <c r="E433" s="365">
        <v>462</v>
      </c>
      <c r="F433" s="364" t="s">
        <v>1166</v>
      </c>
      <c r="G433" s="363" t="s">
        <v>1417</v>
      </c>
      <c r="H433" s="362" t="s">
        <v>49</v>
      </c>
      <c r="I433" s="366">
        <v>1094268365</v>
      </c>
      <c r="J433" s="364" t="s">
        <v>1522</v>
      </c>
      <c r="K433" s="367">
        <v>5000000</v>
      </c>
      <c r="L433" s="368">
        <v>46036</v>
      </c>
      <c r="M433" s="368">
        <v>46199</v>
      </c>
      <c r="N433" s="367">
        <f>ROUND(IFERROR(K433/30*(DAYS360(L433,M433))," "),0)</f>
        <v>27000000</v>
      </c>
      <c r="O433" s="369">
        <v>3214006378</v>
      </c>
      <c r="P433" s="370"/>
      <c r="Q433" s="371"/>
      <c r="R433" s="372" t="s">
        <v>357</v>
      </c>
      <c r="S433" s="373" t="s">
        <v>52</v>
      </c>
      <c r="T433" s="374" t="s">
        <v>52</v>
      </c>
      <c r="U433" s="375">
        <v>46045</v>
      </c>
      <c r="V433" s="376" t="s">
        <v>52</v>
      </c>
      <c r="W433" s="370"/>
      <c r="X433" s="377" t="s">
        <v>52</v>
      </c>
      <c r="Y433" s="378" t="s">
        <v>1523</v>
      </c>
      <c r="Z433" s="377"/>
      <c r="AA433" s="379">
        <v>46045</v>
      </c>
      <c r="AB433" s="377">
        <v>16389</v>
      </c>
      <c r="AC433" s="377" t="s">
        <v>52</v>
      </c>
      <c r="AD433" s="377"/>
      <c r="AE433" s="380" t="s">
        <v>52</v>
      </c>
      <c r="AF433" s="381" t="s">
        <v>1524</v>
      </c>
      <c r="AG433" s="377" t="s">
        <v>52</v>
      </c>
      <c r="AH433" s="382" t="s">
        <v>118</v>
      </c>
      <c r="AI433" s="377" t="s">
        <v>52</v>
      </c>
      <c r="AJ433" s="381" t="s">
        <v>52</v>
      </c>
      <c r="AK433" s="383">
        <v>46048</v>
      </c>
      <c r="AL433" s="383">
        <v>46048</v>
      </c>
      <c r="AM433" s="381">
        <v>16483</v>
      </c>
      <c r="AN433" s="379">
        <v>46049</v>
      </c>
      <c r="AO433" s="371"/>
      <c r="AP433" s="377"/>
      <c r="AQ433" s="384" t="s">
        <v>52</v>
      </c>
      <c r="AR433" s="371"/>
    </row>
    <row r="434" spans="1:44" s="386" customFormat="1" ht="37.5" hidden="1" customHeight="1">
      <c r="A434" s="362" t="s">
        <v>45</v>
      </c>
      <c r="B434" s="363" t="s">
        <v>46</v>
      </c>
      <c r="C434" s="362">
        <v>2</v>
      </c>
      <c r="D434" s="364"/>
      <c r="E434" s="365">
        <v>474</v>
      </c>
      <c r="F434" s="364" t="s">
        <v>1166</v>
      </c>
      <c r="G434" s="363" t="s">
        <v>1417</v>
      </c>
      <c r="H434" s="362" t="s">
        <v>49</v>
      </c>
      <c r="I434" s="366">
        <v>1143362029</v>
      </c>
      <c r="J434" s="364" t="s">
        <v>1525</v>
      </c>
      <c r="K434" s="367">
        <v>4000000</v>
      </c>
      <c r="L434" s="368">
        <v>46036</v>
      </c>
      <c r="M434" s="368">
        <v>46199</v>
      </c>
      <c r="N434" s="367">
        <f>ROUND(IFERROR(K434/30*(DAYS360(L434,M434))," "),0)</f>
        <v>21600000</v>
      </c>
      <c r="O434" s="369">
        <v>3017987373</v>
      </c>
      <c r="P434" s="370"/>
      <c r="Q434" s="371"/>
      <c r="R434" s="372" t="s">
        <v>357</v>
      </c>
      <c r="S434" s="373" t="s">
        <v>52</v>
      </c>
      <c r="T434" s="374" t="s">
        <v>52</v>
      </c>
      <c r="U434" s="375">
        <v>46046</v>
      </c>
      <c r="V434" s="376" t="s">
        <v>52</v>
      </c>
      <c r="W434" s="370"/>
      <c r="X434" s="377" t="s">
        <v>52</v>
      </c>
      <c r="Y434" s="378" t="s">
        <v>1526</v>
      </c>
      <c r="Z434" s="377"/>
      <c r="AA434" s="379">
        <v>46046</v>
      </c>
      <c r="AB434" s="377">
        <v>16398</v>
      </c>
      <c r="AC434" s="377" t="s">
        <v>52</v>
      </c>
      <c r="AD434" s="377"/>
      <c r="AE434" s="380" t="s">
        <v>52</v>
      </c>
      <c r="AF434" s="381" t="s">
        <v>1527</v>
      </c>
      <c r="AG434" s="377" t="s">
        <v>52</v>
      </c>
      <c r="AH434" s="382" t="s">
        <v>152</v>
      </c>
      <c r="AI434" s="377" t="s">
        <v>52</v>
      </c>
      <c r="AJ434" s="381" t="s">
        <v>52</v>
      </c>
      <c r="AK434" s="383">
        <v>46050</v>
      </c>
      <c r="AL434" s="383">
        <v>46050</v>
      </c>
      <c r="AM434" s="381">
        <v>16534</v>
      </c>
      <c r="AN434" s="379">
        <v>46050</v>
      </c>
      <c r="AO434" s="371"/>
      <c r="AP434" s="377"/>
      <c r="AQ434" s="384" t="s">
        <v>52</v>
      </c>
      <c r="AR434" s="371"/>
    </row>
    <row r="435" spans="1:44" s="445" customFormat="1" ht="28.5" hidden="1" customHeight="1">
      <c r="A435" s="362" t="s">
        <v>45</v>
      </c>
      <c r="B435" s="363" t="s">
        <v>46</v>
      </c>
      <c r="C435" s="362">
        <v>2</v>
      </c>
      <c r="D435" s="364"/>
      <c r="E435" s="365">
        <v>120</v>
      </c>
      <c r="F435" s="364" t="s">
        <v>1166</v>
      </c>
      <c r="G435" s="363" t="s">
        <v>1417</v>
      </c>
      <c r="H435" s="362" t="s">
        <v>49</v>
      </c>
      <c r="I435" s="366">
        <v>52744433</v>
      </c>
      <c r="J435" s="364" t="s">
        <v>1528</v>
      </c>
      <c r="K435" s="367">
        <v>5000000</v>
      </c>
      <c r="L435" s="368">
        <v>46036</v>
      </c>
      <c r="M435" s="368">
        <v>46199</v>
      </c>
      <c r="N435" s="367">
        <f>ROUND(IFERROR(K435/30*(DAYS360(L435,M435))," "),0)</f>
        <v>27000000</v>
      </c>
      <c r="O435" s="369">
        <v>3124387160</v>
      </c>
      <c r="P435" s="370"/>
      <c r="Q435" s="371"/>
      <c r="R435" s="372" t="s">
        <v>192</v>
      </c>
      <c r="S435" s="373" t="s">
        <v>52</v>
      </c>
      <c r="T435" s="374" t="s">
        <v>52</v>
      </c>
      <c r="U435" s="375">
        <v>46044</v>
      </c>
      <c r="V435" s="376" t="s">
        <v>52</v>
      </c>
      <c r="W435" s="370"/>
      <c r="X435" s="377" t="s">
        <v>52</v>
      </c>
      <c r="Y435" s="378" t="s">
        <v>1433</v>
      </c>
      <c r="Z435" s="377"/>
      <c r="AA435" s="379">
        <v>46045</v>
      </c>
      <c r="AB435" s="377">
        <v>16388</v>
      </c>
      <c r="AC435" s="377" t="s">
        <v>52</v>
      </c>
      <c r="AD435" s="377"/>
      <c r="AE435" s="380" t="s">
        <v>52</v>
      </c>
      <c r="AF435" s="381" t="s">
        <v>1529</v>
      </c>
      <c r="AG435" s="377" t="s">
        <v>52</v>
      </c>
      <c r="AH435" s="382">
        <v>46046</v>
      </c>
      <c r="AI435" s="377" t="s">
        <v>52</v>
      </c>
      <c r="AJ435" s="381" t="s">
        <v>52</v>
      </c>
      <c r="AK435" s="383">
        <v>46045</v>
      </c>
      <c r="AL435" s="383">
        <v>46045</v>
      </c>
      <c r="AM435" s="381">
        <v>16434</v>
      </c>
      <c r="AN435" s="379">
        <v>46047</v>
      </c>
      <c r="AO435" s="371"/>
      <c r="AP435" s="377"/>
      <c r="AQ435" s="384" t="s">
        <v>52</v>
      </c>
      <c r="AR435" s="371"/>
    </row>
  </sheetData>
  <sheetProtection formatCells="0" formatRows="0" autoFilter="0" pivotTables="0"/>
  <autoFilter ref="A1:EM435" xr:uid="{1F2EDFB5-E7D5-4A6F-A829-F6109662A709}">
    <filterColumn colId="7">
      <filters>
        <filter val="C.C"/>
        <filter val="CC"/>
      </filters>
    </filterColumn>
    <filterColumn colId="9">
      <filters>
        <filter val="Dayana Viviana Jimenez Betancourth"/>
      </filters>
    </filterColumn>
  </autoFilter>
  <sortState xmlns:xlrd2="http://schemas.microsoft.com/office/spreadsheetml/2017/richdata2" ref="A2:AR435">
    <sortCondition ref="F2:F435"/>
    <sortCondition ref="G2:G435"/>
    <sortCondition ref="J2:J435"/>
    <sortCondition ref="E2:E435"/>
  </sortState>
  <conditionalFormatting sqref="B1:B435">
    <cfRule type="containsText" dxfId="170" priority="68" operator="containsText" text="PENDIENTE VALIDAR">
      <formula>NOT(ISERROR(SEARCH("PENDIENTE VALIDAR",B1)))</formula>
    </cfRule>
    <cfRule type="containsText" dxfId="169" priority="69" operator="containsText" text="CAMBIO DE CONTRATISTA">
      <formula>NOT(ISERROR(SEARCH("CAMBIO DE CONTRATISTA",B1)))</formula>
    </cfRule>
    <cfRule type="containsText" dxfId="168" priority="70" operator="containsText" text="NO TIENE RECURSO EN EL PAA">
      <formula>NOT(ISERROR(SEARCH("NO TIENE RECURSO EN EL PAA",B1)))</formula>
    </cfRule>
    <cfRule type="containsText" dxfId="167" priority="71" operator="containsText" text="NO CONTINUA">
      <formula>NOT(ISERROR(SEARCH("NO CONTINUA",B1)))</formula>
    </cfRule>
    <cfRule type="containsText" dxfId="166" priority="72" operator="containsText" text="CAMBIA DE AREA">
      <formula>NOT(ISERROR(SEARCH("CAMBIA DE AREA",B1)))</formula>
    </cfRule>
    <cfRule type="containsText" dxfId="165" priority="73" operator="containsText" text="CONTRATAR">
      <formula>NOT(ISERROR(SEARCH("CONTRATAR",B1)))</formula>
    </cfRule>
    <cfRule type="containsText" dxfId="164" priority="74" stopIfTrue="1" operator="containsText" text="NUEVA PENDIENTE VALIDAR">
      <formula>NOT(ISERROR(SEARCH("NUEVA PENDIENTE VALIDAR",B1)))</formula>
    </cfRule>
  </conditionalFormatting>
  <conditionalFormatting sqref="B95">
    <cfRule type="containsText" dxfId="163" priority="210" operator="containsText" text="EN GESTION">
      <formula>NOT(ISERROR(SEARCH("EN GESTION",B95)))</formula>
    </cfRule>
  </conditionalFormatting>
  <conditionalFormatting sqref="B408:B435">
    <cfRule type="containsText" dxfId="162" priority="64" operator="containsText" text="NUEVO">
      <formula>NOT(ISERROR(SEARCH("NUEVO",B408)))</formula>
    </cfRule>
    <cfRule type="containsText" dxfId="161" priority="65" operator="containsText" text="Por definir">
      <formula>NOT(ISERROR(SEARCH("Por definir",B408)))</formula>
    </cfRule>
    <cfRule type="containsText" dxfId="160" priority="66" operator="containsText" text="CREAR LINEA">
      <formula>NOT(ISERROR(SEARCH("CREAR LINEA",B408)))</formula>
    </cfRule>
    <cfRule type="containsText" dxfId="159" priority="67" operator="containsText" text="EN GESTION">
      <formula>NOT(ISERROR(SEARCH("EN GESTION",B408)))</formula>
    </cfRule>
  </conditionalFormatting>
  <conditionalFormatting sqref="E2:E94">
    <cfRule type="duplicateValues" dxfId="158" priority="754"/>
  </conditionalFormatting>
  <conditionalFormatting sqref="E95">
    <cfRule type="duplicateValues" dxfId="157" priority="448"/>
    <cfRule type="duplicateValues" dxfId="156" priority="671"/>
  </conditionalFormatting>
  <conditionalFormatting sqref="E96:E407">
    <cfRule type="duplicateValues" dxfId="155" priority="12"/>
  </conditionalFormatting>
  <conditionalFormatting sqref="E414:E415">
    <cfRule type="duplicateValues" dxfId="154" priority="76"/>
    <cfRule type="duplicateValues" dxfId="153" priority="77"/>
    <cfRule type="duplicateValues" dxfId="152" priority="78"/>
    <cfRule type="duplicateValues" dxfId="151" priority="79"/>
    <cfRule type="duplicateValues" dxfId="150" priority="80"/>
    <cfRule type="duplicateValues" dxfId="149" priority="81"/>
    <cfRule type="duplicateValues" dxfId="148" priority="84"/>
    <cfRule type="duplicateValues" dxfId="147" priority="85"/>
    <cfRule type="duplicateValues" dxfId="146" priority="86"/>
  </conditionalFormatting>
  <conditionalFormatting sqref="E416:E1048576 E1:E413">
    <cfRule type="duplicateValues" dxfId="145" priority="145"/>
  </conditionalFormatting>
  <conditionalFormatting sqref="E416:E1048576 E2:E413">
    <cfRule type="duplicateValues" dxfId="144" priority="255"/>
  </conditionalFormatting>
  <conditionalFormatting sqref="X2:X1048576 Z417:Z418 AC1:AC407 AC418 AC428 AC431:AC432 AC434:AC1048576 V2:V1048576">
    <cfRule type="containsText" dxfId="143" priority="552" operator="containsText" text="SI">
      <formula>NOT(ISERROR(SEARCH("SI",V1)))</formula>
    </cfRule>
  </conditionalFormatting>
  <conditionalFormatting sqref="Z408:Z410">
    <cfRule type="containsText" dxfId="142" priority="91" operator="containsText" text="NO">
      <formula>NOT(ISERROR(SEARCH("NO",Z408)))</formula>
    </cfRule>
    <cfRule type="containsText" dxfId="141" priority="92" operator="containsText" text="SI">
      <formula>NOT(ISERROR(SEARCH("SI",Z408)))</formula>
    </cfRule>
  </conditionalFormatting>
  <conditionalFormatting sqref="Z413:Z418">
    <cfRule type="containsText" dxfId="140" priority="331" operator="containsText" text="NO">
      <formula>NOT(ISERROR(SEARCH("NO",Z413)))</formula>
    </cfRule>
    <cfRule type="containsText" dxfId="139" priority="332" operator="containsText" text="SI">
      <formula>NOT(ISERROR(SEARCH("SI",Z413)))</formula>
    </cfRule>
  </conditionalFormatting>
  <conditionalFormatting sqref="Z417:Z418 X2:X1048576">
    <cfRule type="containsText" dxfId="138" priority="551" operator="containsText" text="NO">
      <formula>NOT(ISERROR(SEARCH("NO",X2)))</formula>
    </cfRule>
  </conditionalFormatting>
  <conditionalFormatting sqref="AC2:AC407 AC418 AC428 AC431:AC432 AC434:AC1048576">
    <cfRule type="containsText" dxfId="137" priority="56" operator="containsText" text="NO">
      <formula>NOT(ISERROR(SEARCH("NO",AC2)))</formula>
    </cfRule>
  </conditionalFormatting>
  <conditionalFormatting sqref="AE1:AE1048576 AC408:AC417 AC419:AC427 AC429:AC430 AC433">
    <cfRule type="containsText" dxfId="136" priority="5" operator="containsText" text="SI">
      <formula>NOT(ISERROR(SEARCH("SI",AC1)))</formula>
    </cfRule>
    <cfRule type="containsText" dxfId="135" priority="6" operator="containsText" text="NO">
      <formula>NOT(ISERROR(SEARCH("NO",AC1)))</formula>
    </cfRule>
  </conditionalFormatting>
  <conditionalFormatting sqref="AJ1:AJ1048576">
    <cfRule type="containsText" dxfId="134" priority="30" operator="containsText" text="NO">
      <formula>NOT(ISERROR(SEARCH("NO",AJ1)))</formula>
    </cfRule>
    <cfRule type="containsText" dxfId="133" priority="31" operator="containsText" text="NO">
      <formula>NOT(ISERROR(SEARCH("NO",AJ1)))</formula>
    </cfRule>
    <cfRule type="containsText" dxfId="132" priority="32" operator="containsText" text="SI">
      <formula>NOT(ISERROR(SEARCH("SI",AJ1)))</formula>
    </cfRule>
  </conditionalFormatting>
  <conditionalFormatting sqref="AO1">
    <cfRule type="containsText" dxfId="131" priority="198" operator="containsText" text="PENDIENTE VALIDAR">
      <formula>NOT(ISERROR(SEARCH("PENDIENTE VALIDAR",AO1)))</formula>
    </cfRule>
    <cfRule type="containsText" dxfId="130" priority="199" operator="containsText" text="CAMBIO DE CONTRATISTA">
      <formula>NOT(ISERROR(SEARCH("CAMBIO DE CONTRATISTA",AO1)))</formula>
    </cfRule>
    <cfRule type="containsText" dxfId="129" priority="200" operator="containsText" text="NO TIENE RECURSO EN EL PAA">
      <formula>NOT(ISERROR(SEARCH("NO TIENE RECURSO EN EL PAA",AO1)))</formula>
    </cfRule>
    <cfRule type="containsText" dxfId="128" priority="201" operator="containsText" text="NO CONTINUA">
      <formula>NOT(ISERROR(SEARCH("NO CONTINUA",AO1)))</formula>
    </cfRule>
    <cfRule type="containsText" dxfId="127" priority="202" operator="containsText" text="CAMBIA DE AREA">
      <formula>NOT(ISERROR(SEARCH("CAMBIA DE AREA",AO1)))</formula>
    </cfRule>
    <cfRule type="containsText" dxfId="126" priority="203" operator="containsText" text="CONTRATAR">
      <formula>NOT(ISERROR(SEARCH("CONTRATAR",AO1)))</formula>
    </cfRule>
    <cfRule type="containsText" dxfId="125" priority="204" stopIfTrue="1" operator="containsText" text="NUEVA PENDIENTE VALIDAR">
      <formula>NOT(ISERROR(SEARCH("NUEVA PENDIENTE VALIDAR",AO1)))</formula>
    </cfRule>
  </conditionalFormatting>
  <conditionalFormatting sqref="AQ2:AQ1048576">
    <cfRule type="containsText" dxfId="124" priority="555" operator="containsText" text="SI">
      <formula>NOT(ISERROR(SEARCH("SI",AQ2)))</formula>
    </cfRule>
    <cfRule type="containsText" dxfId="123" priority="556" operator="containsText" text="NO">
      <formula>NOT(ISERROR(SEARCH("NO",AQ2)))</formula>
    </cfRule>
  </conditionalFormatting>
  <printOptions horizontalCentered="1"/>
  <pageMargins left="0.37" right="0.45" top="0.43" bottom="0.37" header="0.31496062992125984" footer="0.17"/>
  <pageSetup scale="10" fitToHeight="0" orientation="landscape" blackAndWhite="1" verticalDpi="598" r:id="rId1"/>
  <headerFooter>
    <oddHeader>&amp;L&amp;"Aptos"&amp;15&amp;K000000 Información Pública Clasificada&amp;1#_x000D_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8227E-56B5-40F7-91CD-2256A21E18F3}">
  <sheetPr>
    <tabColor theme="9" tint="-0.249977111117893"/>
  </sheetPr>
  <dimension ref="A1:Y67"/>
  <sheetViews>
    <sheetView zoomScale="90" zoomScaleNormal="90" workbookViewId="0">
      <selection activeCell="A11" sqref="A11"/>
    </sheetView>
  </sheetViews>
  <sheetFormatPr defaultColWidth="8.85546875" defaultRowHeight="15" customHeight="1"/>
  <cols>
    <col min="1" max="1" width="52.5703125" bestFit="1" customWidth="1"/>
    <col min="2" max="2" width="22.85546875" bestFit="1" customWidth="1"/>
    <col min="3" max="3" width="4.42578125" bestFit="1" customWidth="1"/>
    <col min="4" max="4" width="12.5703125" bestFit="1" customWidth="1"/>
    <col min="5" max="5" width="11.5703125" bestFit="1" customWidth="1"/>
    <col min="6" max="6" width="11.5703125" customWidth="1"/>
    <col min="7" max="7" width="41.42578125" bestFit="1" customWidth="1"/>
    <col min="8" max="8" width="22.85546875" bestFit="1" customWidth="1"/>
    <col min="9" max="10" width="12.5703125" bestFit="1" customWidth="1"/>
    <col min="11" max="11" width="11.5703125" bestFit="1" customWidth="1"/>
    <col min="13" max="13" width="52.85546875" bestFit="1" customWidth="1"/>
    <col min="14" max="14" width="22.85546875" bestFit="1" customWidth="1"/>
    <col min="15" max="15" width="12.5703125" bestFit="1" customWidth="1"/>
    <col min="16" max="16" width="11.5703125" style="30" bestFit="1" customWidth="1"/>
    <col min="17" max="17" width="12.5703125" bestFit="1" customWidth="1"/>
    <col min="19" max="19" width="52.85546875" bestFit="1" customWidth="1"/>
    <col min="20" max="20" width="25.140625" bestFit="1" customWidth="1"/>
    <col min="21" max="21" width="4.42578125" bestFit="1" customWidth="1"/>
    <col min="22" max="22" width="12.5703125" bestFit="1" customWidth="1"/>
    <col min="24" max="24" width="52.85546875" bestFit="1" customWidth="1"/>
    <col min="25" max="25" width="9.140625" style="30" bestFit="1" customWidth="1"/>
    <col min="26" max="26" width="4.42578125" bestFit="1" customWidth="1"/>
    <col min="27" max="27" width="4.140625" bestFit="1" customWidth="1"/>
    <col min="28" max="28" width="12.5703125" bestFit="1" customWidth="1"/>
  </cols>
  <sheetData>
    <row r="1" spans="1:25" ht="45.75" customHeight="1">
      <c r="A1" s="771" t="s">
        <v>1530</v>
      </c>
      <c r="B1" s="771"/>
      <c r="C1" s="771"/>
      <c r="D1" s="771"/>
      <c r="E1" s="68"/>
      <c r="F1" s="68"/>
      <c r="G1" s="772" t="s">
        <v>1531</v>
      </c>
      <c r="H1" s="772"/>
      <c r="I1" s="772"/>
      <c r="J1" s="772"/>
      <c r="M1" s="772" t="s">
        <v>1531</v>
      </c>
      <c r="N1" s="772"/>
      <c r="O1" s="772"/>
      <c r="P1" s="772"/>
      <c r="S1" s="773" t="s">
        <v>1532</v>
      </c>
      <c r="T1" s="773"/>
      <c r="U1" s="773"/>
    </row>
    <row r="2" spans="1:25" ht="24">
      <c r="A2" s="771"/>
      <c r="B2" s="771"/>
      <c r="C2" s="771"/>
      <c r="D2" s="771"/>
      <c r="E2" s="68"/>
      <c r="F2" s="68"/>
      <c r="G2" s="772"/>
      <c r="H2" s="772"/>
      <c r="I2" s="772"/>
      <c r="J2" s="772"/>
      <c r="M2" s="772"/>
      <c r="N2" s="772"/>
      <c r="O2" s="772"/>
      <c r="P2" s="772"/>
      <c r="S2" s="773"/>
      <c r="T2" s="773"/>
      <c r="U2" s="773"/>
    </row>
    <row r="3" spans="1:25">
      <c r="A3" s="28" t="s">
        <v>1533</v>
      </c>
      <c r="B3" s="28" t="s">
        <v>1534</v>
      </c>
      <c r="G3" s="28" t="s">
        <v>1533</v>
      </c>
      <c r="H3" s="28" t="s">
        <v>1534</v>
      </c>
    </row>
    <row r="4" spans="1:25">
      <c r="A4" s="28" t="s">
        <v>1535</v>
      </c>
      <c r="B4" s="67" t="s">
        <v>61</v>
      </c>
      <c r="C4" s="527" t="s">
        <v>52</v>
      </c>
      <c r="D4" s="30" t="s">
        <v>1536</v>
      </c>
      <c r="F4" s="30"/>
      <c r="G4" s="54" t="s">
        <v>1535</v>
      </c>
      <c r="H4" s="550" t="s">
        <v>52</v>
      </c>
      <c r="I4" s="30" t="s">
        <v>1536</v>
      </c>
      <c r="M4" s="28" t="s">
        <v>1533</v>
      </c>
      <c r="N4" s="28" t="s">
        <v>1534</v>
      </c>
      <c r="P4"/>
      <c r="S4" s="28" t="s">
        <v>1533</v>
      </c>
      <c r="T4" s="54" t="s">
        <v>1534</v>
      </c>
      <c r="U4" s="30"/>
      <c r="V4" s="30"/>
      <c r="X4" s="54" t="s">
        <v>1537</v>
      </c>
      <c r="Y4" s="30" t="s">
        <v>1538</v>
      </c>
    </row>
    <row r="5" spans="1:25">
      <c r="A5" s="29" t="s">
        <v>1539</v>
      </c>
      <c r="B5" s="67"/>
      <c r="C5" s="527">
        <v>53</v>
      </c>
      <c r="D5" s="30">
        <v>53</v>
      </c>
      <c r="F5" s="30"/>
      <c r="G5" s="29" t="s">
        <v>1539</v>
      </c>
      <c r="H5" s="550">
        <v>53</v>
      </c>
      <c r="I5" s="30">
        <v>53</v>
      </c>
      <c r="M5" s="54" t="s">
        <v>1535</v>
      </c>
      <c r="N5" s="550" t="s">
        <v>52</v>
      </c>
      <c r="O5" s="30" t="s">
        <v>1536</v>
      </c>
      <c r="P5"/>
      <c r="S5" s="28" t="s">
        <v>1535</v>
      </c>
      <c r="T5" s="345" t="s">
        <v>61</v>
      </c>
      <c r="U5" s="550" t="s">
        <v>52</v>
      </c>
      <c r="V5" t="s">
        <v>1536</v>
      </c>
      <c r="X5" s="29" t="s">
        <v>1540</v>
      </c>
      <c r="Y5" s="30">
        <v>1</v>
      </c>
    </row>
    <row r="6" spans="1:25">
      <c r="A6" s="29" t="s">
        <v>1541</v>
      </c>
      <c r="B6" s="67"/>
      <c r="C6" s="527">
        <v>25</v>
      </c>
      <c r="D6" s="30">
        <v>25</v>
      </c>
      <c r="F6" s="30"/>
      <c r="G6" s="29" t="s">
        <v>1541</v>
      </c>
      <c r="H6" s="550">
        <v>25</v>
      </c>
      <c r="I6" s="30">
        <v>25</v>
      </c>
      <c r="M6" s="29" t="s">
        <v>48</v>
      </c>
      <c r="N6" s="550">
        <v>13</v>
      </c>
      <c r="O6" s="30">
        <v>13</v>
      </c>
      <c r="P6"/>
      <c r="S6" s="29" t="s">
        <v>1542</v>
      </c>
      <c r="T6" s="345"/>
      <c r="U6" s="550">
        <v>1</v>
      </c>
      <c r="V6" s="30">
        <v>1</v>
      </c>
      <c r="X6" s="29" t="s">
        <v>1542</v>
      </c>
      <c r="Y6" s="30">
        <v>1</v>
      </c>
    </row>
    <row r="7" spans="1:25">
      <c r="A7" s="29" t="s">
        <v>1543</v>
      </c>
      <c r="B7" s="67"/>
      <c r="C7" s="527">
        <v>82</v>
      </c>
      <c r="D7" s="30">
        <v>82</v>
      </c>
      <c r="F7" s="30"/>
      <c r="G7" s="29" t="s">
        <v>1543</v>
      </c>
      <c r="H7" s="550">
        <v>82</v>
      </c>
      <c r="I7" s="30">
        <v>82</v>
      </c>
      <c r="M7" s="29" t="s">
        <v>354</v>
      </c>
      <c r="N7" s="550">
        <v>15</v>
      </c>
      <c r="O7" s="30">
        <v>15</v>
      </c>
      <c r="P7"/>
      <c r="S7" s="29" t="s">
        <v>48</v>
      </c>
      <c r="T7" s="345"/>
      <c r="U7" s="550">
        <v>13</v>
      </c>
      <c r="V7" s="30">
        <v>13</v>
      </c>
      <c r="X7" s="29" t="s">
        <v>1544</v>
      </c>
      <c r="Y7" s="30">
        <v>1</v>
      </c>
    </row>
    <row r="8" spans="1:25">
      <c r="A8" s="29" t="s">
        <v>130</v>
      </c>
      <c r="B8" s="67"/>
      <c r="C8" s="527">
        <v>47</v>
      </c>
      <c r="D8" s="30">
        <v>47</v>
      </c>
      <c r="F8" s="30"/>
      <c r="G8" s="29" t="s">
        <v>130</v>
      </c>
      <c r="H8" s="550">
        <v>47</v>
      </c>
      <c r="I8" s="30">
        <v>47</v>
      </c>
      <c r="M8" s="29" t="s">
        <v>578</v>
      </c>
      <c r="N8" s="550">
        <v>5</v>
      </c>
      <c r="O8" s="30">
        <v>5</v>
      </c>
      <c r="P8"/>
      <c r="S8" s="29" t="s">
        <v>354</v>
      </c>
      <c r="T8" s="345"/>
      <c r="U8" s="550">
        <v>15</v>
      </c>
      <c r="V8" s="30">
        <v>15</v>
      </c>
      <c r="X8" s="29" t="s">
        <v>1094</v>
      </c>
      <c r="Y8" s="30">
        <v>5</v>
      </c>
    </row>
    <row r="9" spans="1:25">
      <c r="A9" s="29" t="s">
        <v>1242</v>
      </c>
      <c r="B9" s="67">
        <v>1</v>
      </c>
      <c r="C9" s="527">
        <v>9</v>
      </c>
      <c r="D9" s="30">
        <v>10</v>
      </c>
      <c r="F9" s="30"/>
      <c r="G9" s="29" t="s">
        <v>1242</v>
      </c>
      <c r="H9" s="550">
        <v>10</v>
      </c>
      <c r="I9" s="30">
        <v>10</v>
      </c>
      <c r="M9" s="29" t="s">
        <v>780</v>
      </c>
      <c r="N9" s="550">
        <v>7</v>
      </c>
      <c r="O9" s="30">
        <v>7</v>
      </c>
      <c r="P9"/>
      <c r="S9" s="29" t="s">
        <v>578</v>
      </c>
      <c r="T9" s="345"/>
      <c r="U9" s="550">
        <v>5</v>
      </c>
      <c r="V9" s="30">
        <v>5</v>
      </c>
      <c r="X9" s="29" t="s">
        <v>578</v>
      </c>
      <c r="Y9" s="30">
        <v>5</v>
      </c>
    </row>
    <row r="10" spans="1:25">
      <c r="A10" s="29" t="s">
        <v>1545</v>
      </c>
      <c r="B10" s="67"/>
      <c r="C10" s="527">
        <v>51</v>
      </c>
      <c r="D10" s="30">
        <v>51</v>
      </c>
      <c r="F10" s="30"/>
      <c r="G10" s="29" t="s">
        <v>1545</v>
      </c>
      <c r="H10" s="550">
        <v>51</v>
      </c>
      <c r="I10" s="30">
        <v>51</v>
      </c>
      <c r="M10" s="29" t="s">
        <v>805</v>
      </c>
      <c r="N10" s="550">
        <v>21</v>
      </c>
      <c r="O10" s="30">
        <v>21</v>
      </c>
      <c r="P10"/>
      <c r="S10" s="29" t="s">
        <v>780</v>
      </c>
      <c r="T10" s="345"/>
      <c r="U10" s="550">
        <v>7</v>
      </c>
      <c r="V10" s="30">
        <v>7</v>
      </c>
      <c r="X10" s="29" t="s">
        <v>780</v>
      </c>
      <c r="Y10" s="30">
        <v>7</v>
      </c>
    </row>
    <row r="11" spans="1:25">
      <c r="A11" s="29" t="s">
        <v>1256</v>
      </c>
      <c r="B11" s="67"/>
      <c r="C11" s="527">
        <v>53</v>
      </c>
      <c r="D11" s="30">
        <v>53</v>
      </c>
      <c r="F11" s="30"/>
      <c r="G11" s="29" t="s">
        <v>1256</v>
      </c>
      <c r="H11" s="550">
        <v>53</v>
      </c>
      <c r="I11" s="30">
        <v>53</v>
      </c>
      <c r="M11" s="29" t="s">
        <v>878</v>
      </c>
      <c r="N11" s="550">
        <v>31</v>
      </c>
      <c r="O11" s="30">
        <v>31</v>
      </c>
      <c r="P11"/>
      <c r="S11" s="29" t="s">
        <v>805</v>
      </c>
      <c r="T11" s="345"/>
      <c r="U11" s="550">
        <v>21</v>
      </c>
      <c r="V11" s="30">
        <v>21</v>
      </c>
      <c r="X11" s="29" t="s">
        <v>1318</v>
      </c>
      <c r="Y11" s="30">
        <v>11</v>
      </c>
    </row>
    <row r="12" spans="1:25">
      <c r="A12" s="43" t="s">
        <v>1546</v>
      </c>
      <c r="B12" s="67"/>
      <c r="C12" s="527">
        <v>1</v>
      </c>
      <c r="D12" s="30">
        <v>1</v>
      </c>
      <c r="F12" s="30"/>
      <c r="G12" s="29" t="s">
        <v>1268</v>
      </c>
      <c r="H12" s="550">
        <v>56</v>
      </c>
      <c r="I12" s="30">
        <v>56</v>
      </c>
      <c r="M12" s="29" t="s">
        <v>994</v>
      </c>
      <c r="N12" s="550">
        <v>29</v>
      </c>
      <c r="O12" s="30">
        <v>29</v>
      </c>
      <c r="P12"/>
      <c r="S12" s="29" t="s">
        <v>878</v>
      </c>
      <c r="T12" s="345">
        <v>1</v>
      </c>
      <c r="U12" s="550">
        <v>30</v>
      </c>
      <c r="V12" s="30">
        <v>31</v>
      </c>
      <c r="X12" s="29" t="s">
        <v>48</v>
      </c>
      <c r="Y12" s="30">
        <v>13</v>
      </c>
    </row>
    <row r="13" spans="1:25">
      <c r="A13" s="43" t="s">
        <v>1547</v>
      </c>
      <c r="B13" s="67"/>
      <c r="C13" s="527">
        <v>1</v>
      </c>
      <c r="D13" s="30">
        <v>1</v>
      </c>
      <c r="F13" s="30"/>
      <c r="G13" s="29" t="s">
        <v>1271</v>
      </c>
      <c r="H13" s="550">
        <v>9</v>
      </c>
      <c r="I13" s="30">
        <v>9</v>
      </c>
      <c r="M13" s="29" t="s">
        <v>1094</v>
      </c>
      <c r="N13" s="550">
        <v>5</v>
      </c>
      <c r="O13" s="30">
        <v>5</v>
      </c>
      <c r="P13"/>
      <c r="S13" s="29" t="s">
        <v>994</v>
      </c>
      <c r="T13" s="345"/>
      <c r="U13" s="550">
        <v>29</v>
      </c>
      <c r="V13" s="30">
        <v>29</v>
      </c>
      <c r="X13" s="29" t="s">
        <v>306</v>
      </c>
      <c r="Y13" s="30">
        <v>14</v>
      </c>
    </row>
    <row r="14" spans="1:25">
      <c r="A14" s="43" t="s">
        <v>1548</v>
      </c>
      <c r="B14" s="67"/>
      <c r="C14" s="527">
        <v>1</v>
      </c>
      <c r="D14" s="30">
        <v>1</v>
      </c>
      <c r="F14" s="30"/>
      <c r="G14" s="29" t="s">
        <v>1549</v>
      </c>
      <c r="H14" s="550">
        <v>49</v>
      </c>
      <c r="I14" s="30">
        <v>49</v>
      </c>
      <c r="M14" s="29" t="s">
        <v>1114</v>
      </c>
      <c r="N14" s="550">
        <v>15</v>
      </c>
      <c r="O14" s="30">
        <v>15</v>
      </c>
      <c r="P14"/>
      <c r="S14" s="29" t="s">
        <v>1094</v>
      </c>
      <c r="T14" s="345"/>
      <c r="U14" s="550">
        <v>5</v>
      </c>
      <c r="V14" s="30">
        <v>5</v>
      </c>
      <c r="X14" s="29" t="s">
        <v>1114</v>
      </c>
      <c r="Y14" s="30">
        <v>15</v>
      </c>
    </row>
    <row r="15" spans="1:25">
      <c r="A15" s="43" t="s">
        <v>1550</v>
      </c>
      <c r="B15" s="67"/>
      <c r="C15" s="527">
        <v>1</v>
      </c>
      <c r="D15" s="30">
        <v>1</v>
      </c>
      <c r="E15" s="575"/>
      <c r="F15" s="30"/>
      <c r="G15" s="29" t="s">
        <v>1536</v>
      </c>
      <c r="H15" s="550">
        <v>435</v>
      </c>
      <c r="I15" s="30">
        <v>435</v>
      </c>
      <c r="K15" s="575"/>
      <c r="M15" s="29" t="s">
        <v>1167</v>
      </c>
      <c r="N15" s="550">
        <v>18</v>
      </c>
      <c r="O15" s="30">
        <v>18</v>
      </c>
      <c r="P15"/>
      <c r="S15" s="29" t="s">
        <v>1114</v>
      </c>
      <c r="T15" s="345"/>
      <c r="U15" s="550">
        <v>15</v>
      </c>
      <c r="V15" s="30">
        <v>15</v>
      </c>
      <c r="X15" s="29" t="s">
        <v>354</v>
      </c>
      <c r="Y15" s="30">
        <v>15</v>
      </c>
    </row>
    <row r="16" spans="1:25">
      <c r="A16" s="43" t="s">
        <v>1551</v>
      </c>
      <c r="B16" s="67"/>
      <c r="C16" s="527">
        <v>1</v>
      </c>
      <c r="D16" s="30">
        <v>1</v>
      </c>
      <c r="M16" s="29" t="s">
        <v>1221</v>
      </c>
      <c r="N16" s="550">
        <v>33</v>
      </c>
      <c r="O16" s="30">
        <v>33</v>
      </c>
      <c r="P16"/>
      <c r="S16" s="29" t="s">
        <v>1544</v>
      </c>
      <c r="T16" s="345"/>
      <c r="U16" s="550">
        <v>1</v>
      </c>
      <c r="V16" s="30">
        <v>1</v>
      </c>
      <c r="X16" s="29" t="s">
        <v>598</v>
      </c>
      <c r="Y16" s="30">
        <v>18</v>
      </c>
    </row>
    <row r="17" spans="1:25" ht="17.45" customHeight="1">
      <c r="A17" s="43" t="s">
        <v>1552</v>
      </c>
      <c r="B17" s="67"/>
      <c r="C17" s="527">
        <v>1</v>
      </c>
      <c r="D17" s="30">
        <v>1</v>
      </c>
      <c r="M17" s="29" t="s">
        <v>107</v>
      </c>
      <c r="N17" s="550">
        <v>23</v>
      </c>
      <c r="O17" s="30">
        <v>23</v>
      </c>
      <c r="P17"/>
      <c r="S17" s="29" t="s">
        <v>1167</v>
      </c>
      <c r="T17" s="345"/>
      <c r="U17" s="550">
        <v>18</v>
      </c>
      <c r="V17" s="30">
        <v>18</v>
      </c>
      <c r="X17" s="29" t="s">
        <v>1167</v>
      </c>
      <c r="Y17" s="30">
        <v>18</v>
      </c>
    </row>
    <row r="18" spans="1:25" ht="17.45" customHeight="1">
      <c r="A18" s="43" t="s">
        <v>1553</v>
      </c>
      <c r="B18" s="67"/>
      <c r="C18" s="527">
        <v>2</v>
      </c>
      <c r="D18" s="30">
        <v>2</v>
      </c>
      <c r="M18" s="29" t="s">
        <v>406</v>
      </c>
      <c r="N18" s="550">
        <v>33</v>
      </c>
      <c r="O18" s="30">
        <v>33</v>
      </c>
      <c r="P18"/>
      <c r="S18" s="29" t="s">
        <v>1540</v>
      </c>
      <c r="T18" s="345"/>
      <c r="U18" s="550">
        <v>1</v>
      </c>
      <c r="V18" s="30">
        <v>1</v>
      </c>
      <c r="X18" s="29" t="s">
        <v>521</v>
      </c>
      <c r="Y18" s="30">
        <v>18</v>
      </c>
    </row>
    <row r="19" spans="1:25" ht="17.45" customHeight="1">
      <c r="A19" s="43" t="s">
        <v>1554</v>
      </c>
      <c r="B19" s="67"/>
      <c r="C19" s="527">
        <v>1</v>
      </c>
      <c r="D19" s="30">
        <v>1</v>
      </c>
      <c r="M19" s="29" t="s">
        <v>598</v>
      </c>
      <c r="N19" s="550">
        <v>18</v>
      </c>
      <c r="O19" s="30">
        <v>18</v>
      </c>
      <c r="P19"/>
      <c r="S19" s="29" t="s">
        <v>1221</v>
      </c>
      <c r="T19" s="345">
        <v>1</v>
      </c>
      <c r="U19" s="550">
        <v>32</v>
      </c>
      <c r="V19" s="30">
        <v>33</v>
      </c>
      <c r="X19" s="29" t="s">
        <v>1355</v>
      </c>
      <c r="Y19" s="30">
        <v>20</v>
      </c>
    </row>
    <row r="20" spans="1:25" ht="17.45" customHeight="1">
      <c r="A20" s="43" t="s">
        <v>1555</v>
      </c>
      <c r="B20" s="67"/>
      <c r="C20" s="527">
        <v>1</v>
      </c>
      <c r="D20" s="30">
        <v>1</v>
      </c>
      <c r="M20" s="29" t="s">
        <v>186</v>
      </c>
      <c r="N20" s="550">
        <v>34</v>
      </c>
      <c r="O20" s="30">
        <v>34</v>
      </c>
      <c r="P20"/>
      <c r="S20" s="29" t="s">
        <v>107</v>
      </c>
      <c r="T20" s="345"/>
      <c r="U20" s="550">
        <v>23</v>
      </c>
      <c r="V20" s="30">
        <v>23</v>
      </c>
      <c r="X20" s="29" t="s">
        <v>805</v>
      </c>
      <c r="Y20" s="30">
        <v>21</v>
      </c>
    </row>
    <row r="21" spans="1:25" ht="15.95" customHeight="1">
      <c r="A21" s="43" t="s">
        <v>1556</v>
      </c>
      <c r="B21" s="67"/>
      <c r="C21" s="527">
        <v>1</v>
      </c>
      <c r="D21" s="30">
        <v>1</v>
      </c>
      <c r="M21" s="29" t="s">
        <v>306</v>
      </c>
      <c r="N21" s="550">
        <v>14</v>
      </c>
      <c r="O21" s="30">
        <v>14</v>
      </c>
      <c r="P21"/>
      <c r="S21" s="29" t="s">
        <v>406</v>
      </c>
      <c r="T21" s="345"/>
      <c r="U21" s="550">
        <v>33</v>
      </c>
      <c r="V21" s="30">
        <v>33</v>
      </c>
      <c r="X21" s="29" t="s">
        <v>107</v>
      </c>
      <c r="Y21" s="30">
        <v>23</v>
      </c>
    </row>
    <row r="22" spans="1:25">
      <c r="A22" s="43" t="s">
        <v>1557</v>
      </c>
      <c r="B22" s="67"/>
      <c r="C22" s="527">
        <v>1</v>
      </c>
      <c r="D22" s="30">
        <v>1</v>
      </c>
      <c r="M22" s="29" t="s">
        <v>657</v>
      </c>
      <c r="N22" s="550">
        <v>36</v>
      </c>
      <c r="O22" s="30">
        <v>36</v>
      </c>
      <c r="P22"/>
      <c r="S22" s="29" t="s">
        <v>598</v>
      </c>
      <c r="T22" s="345"/>
      <c r="U22" s="550">
        <v>18</v>
      </c>
      <c r="V22" s="30">
        <v>18</v>
      </c>
      <c r="X22" s="29" t="s">
        <v>994</v>
      </c>
      <c r="Y22" s="30">
        <v>29</v>
      </c>
    </row>
    <row r="23" spans="1:25">
      <c r="A23" s="43" t="s">
        <v>1558</v>
      </c>
      <c r="B23" s="67"/>
      <c r="C23" s="527">
        <v>1</v>
      </c>
      <c r="D23" s="30">
        <v>1</v>
      </c>
      <c r="M23" s="29" t="s">
        <v>521</v>
      </c>
      <c r="N23" s="550">
        <v>18</v>
      </c>
      <c r="O23" s="30">
        <v>18</v>
      </c>
      <c r="P23"/>
      <c r="S23" s="29" t="s">
        <v>186</v>
      </c>
      <c r="T23" s="345"/>
      <c r="U23" s="550">
        <v>34</v>
      </c>
      <c r="V23" s="30">
        <v>34</v>
      </c>
      <c r="X23" s="29" t="s">
        <v>878</v>
      </c>
      <c r="Y23" s="30">
        <v>31</v>
      </c>
    </row>
    <row r="24" spans="1:25">
      <c r="A24" s="43" t="s">
        <v>1559</v>
      </c>
      <c r="B24" s="67"/>
      <c r="C24" s="527">
        <v>1</v>
      </c>
      <c r="D24" s="30">
        <v>1</v>
      </c>
      <c r="M24" s="29" t="s">
        <v>1318</v>
      </c>
      <c r="N24" s="550">
        <v>11</v>
      </c>
      <c r="O24" s="30">
        <v>11</v>
      </c>
      <c r="P24"/>
      <c r="S24" s="29" t="s">
        <v>306</v>
      </c>
      <c r="T24" s="345"/>
      <c r="U24" s="550">
        <v>14</v>
      </c>
      <c r="V24" s="30">
        <v>14</v>
      </c>
      <c r="X24" s="29" t="s">
        <v>1221</v>
      </c>
      <c r="Y24" s="30">
        <v>33</v>
      </c>
    </row>
    <row r="25" spans="1:25">
      <c r="A25" s="43" t="s">
        <v>1560</v>
      </c>
      <c r="B25" s="67"/>
      <c r="C25" s="527">
        <v>1</v>
      </c>
      <c r="D25" s="30">
        <v>1</v>
      </c>
      <c r="M25" s="29" t="s">
        <v>1355</v>
      </c>
      <c r="N25" s="550">
        <v>20</v>
      </c>
      <c r="O25" s="30">
        <v>20</v>
      </c>
      <c r="P25"/>
      <c r="S25" s="29" t="s">
        <v>657</v>
      </c>
      <c r="T25" s="345"/>
      <c r="U25" s="550">
        <v>36</v>
      </c>
      <c r="V25" s="30">
        <v>36</v>
      </c>
      <c r="X25" s="29" t="s">
        <v>406</v>
      </c>
      <c r="Y25" s="30">
        <v>33</v>
      </c>
    </row>
    <row r="26" spans="1:25">
      <c r="A26" s="43" t="s">
        <v>1561</v>
      </c>
      <c r="B26" s="67"/>
      <c r="C26" s="527">
        <v>1</v>
      </c>
      <c r="D26" s="30">
        <v>1</v>
      </c>
      <c r="M26" s="29" t="s">
        <v>1417</v>
      </c>
      <c r="N26" s="550">
        <v>33</v>
      </c>
      <c r="O26" s="30">
        <v>33</v>
      </c>
      <c r="P26"/>
      <c r="S26" s="29" t="s">
        <v>521</v>
      </c>
      <c r="T26" s="345"/>
      <c r="U26" s="550">
        <v>18</v>
      </c>
      <c r="V26" s="30">
        <v>18</v>
      </c>
      <c r="X26" s="29" t="s">
        <v>1417</v>
      </c>
      <c r="Y26" s="30">
        <v>33</v>
      </c>
    </row>
    <row r="27" spans="1:25">
      <c r="A27" s="43" t="s">
        <v>1562</v>
      </c>
      <c r="B27" s="67"/>
      <c r="C27" s="527">
        <v>1</v>
      </c>
      <c r="D27" s="30">
        <v>1</v>
      </c>
      <c r="M27" s="29" t="s">
        <v>1540</v>
      </c>
      <c r="N27" s="550">
        <v>1</v>
      </c>
      <c r="O27" s="30">
        <v>1</v>
      </c>
      <c r="P27"/>
      <c r="S27" s="29" t="s">
        <v>1318</v>
      </c>
      <c r="T27" s="345"/>
      <c r="U27" s="550">
        <v>11</v>
      </c>
      <c r="V27" s="30">
        <v>11</v>
      </c>
      <c r="X27" s="29" t="s">
        <v>186</v>
      </c>
      <c r="Y27" s="30">
        <v>34</v>
      </c>
    </row>
    <row r="28" spans="1:25">
      <c r="A28" s="43" t="s">
        <v>1563</v>
      </c>
      <c r="B28" s="67"/>
      <c r="C28" s="527">
        <v>1</v>
      </c>
      <c r="D28" s="30">
        <v>1</v>
      </c>
      <c r="M28" s="29" t="s">
        <v>1542</v>
      </c>
      <c r="N28" s="550">
        <v>1</v>
      </c>
      <c r="O28" s="30">
        <v>1</v>
      </c>
      <c r="P28"/>
      <c r="S28" s="29" t="s">
        <v>1355</v>
      </c>
      <c r="T28" s="345"/>
      <c r="U28" s="550">
        <v>20</v>
      </c>
      <c r="V28" s="30">
        <v>20</v>
      </c>
      <c r="X28" s="29" t="s">
        <v>657</v>
      </c>
      <c r="Y28" s="30">
        <v>36</v>
      </c>
    </row>
    <row r="29" spans="1:25">
      <c r="A29" s="43" t="s">
        <v>1564</v>
      </c>
      <c r="B29" s="67"/>
      <c r="C29" s="527">
        <v>1</v>
      </c>
      <c r="D29" s="30">
        <v>1</v>
      </c>
      <c r="M29" s="29" t="s">
        <v>1544</v>
      </c>
      <c r="N29" s="550">
        <v>1</v>
      </c>
      <c r="O29" s="30">
        <v>1</v>
      </c>
      <c r="P29"/>
      <c r="S29" s="29" t="s">
        <v>1417</v>
      </c>
      <c r="T29" s="345"/>
      <c r="U29" s="550">
        <v>33</v>
      </c>
      <c r="V29" s="30">
        <v>33</v>
      </c>
      <c r="X29" s="29" t="s">
        <v>1536</v>
      </c>
      <c r="Y29" s="30">
        <v>435</v>
      </c>
    </row>
    <row r="30" spans="1:25">
      <c r="A30" s="43" t="s">
        <v>1565</v>
      </c>
      <c r="B30" s="67"/>
      <c r="C30" s="527">
        <v>1</v>
      </c>
      <c r="D30" s="30">
        <v>1</v>
      </c>
      <c r="M30" s="43" t="s">
        <v>1242</v>
      </c>
      <c r="N30" s="550">
        <v>1</v>
      </c>
      <c r="O30" s="30">
        <v>1</v>
      </c>
      <c r="P30"/>
      <c r="S30" s="29" t="s">
        <v>1536</v>
      </c>
      <c r="T30" s="345">
        <v>2</v>
      </c>
      <c r="U30" s="550">
        <v>433</v>
      </c>
      <c r="V30" s="30">
        <v>435</v>
      </c>
      <c r="Y30"/>
    </row>
    <row r="31" spans="1:25" ht="15" customHeight="1">
      <c r="A31" s="43" t="s">
        <v>1566</v>
      </c>
      <c r="B31" s="67"/>
      <c r="C31" s="527">
        <v>1</v>
      </c>
      <c r="D31" s="30">
        <v>1</v>
      </c>
      <c r="M31" s="29" t="s">
        <v>1536</v>
      </c>
      <c r="N31" s="550">
        <v>435</v>
      </c>
      <c r="O31" s="30">
        <v>435</v>
      </c>
    </row>
    <row r="32" spans="1:25" ht="15" customHeight="1">
      <c r="A32" s="43" t="s">
        <v>1567</v>
      </c>
      <c r="B32" s="67"/>
      <c r="C32" s="527">
        <v>1</v>
      </c>
      <c r="D32" s="30">
        <v>1</v>
      </c>
    </row>
    <row r="33" spans="1:4" ht="15" customHeight="1">
      <c r="A33" s="43" t="s">
        <v>1568</v>
      </c>
      <c r="B33" s="67"/>
      <c r="C33" s="527">
        <v>1</v>
      </c>
      <c r="D33" s="30">
        <v>1</v>
      </c>
    </row>
    <row r="34" spans="1:4" ht="15" customHeight="1">
      <c r="A34" s="43" t="s">
        <v>1569</v>
      </c>
      <c r="B34" s="67"/>
      <c r="C34" s="527">
        <v>1</v>
      </c>
      <c r="D34" s="30">
        <v>1</v>
      </c>
    </row>
    <row r="35" spans="1:4" ht="15" customHeight="1">
      <c r="A35" s="43" t="s">
        <v>1570</v>
      </c>
      <c r="B35" s="67"/>
      <c r="C35" s="527">
        <v>1</v>
      </c>
      <c r="D35" s="30">
        <v>1</v>
      </c>
    </row>
    <row r="36" spans="1:4" ht="15" customHeight="1">
      <c r="A36" s="43" t="s">
        <v>1571</v>
      </c>
      <c r="B36" s="67"/>
      <c r="C36" s="527">
        <v>1</v>
      </c>
      <c r="D36" s="30">
        <v>1</v>
      </c>
    </row>
    <row r="37" spans="1:4" ht="15" customHeight="1">
      <c r="A37" s="43" t="s">
        <v>1572</v>
      </c>
      <c r="B37" s="67"/>
      <c r="C37" s="527">
        <v>1</v>
      </c>
      <c r="D37" s="30">
        <v>1</v>
      </c>
    </row>
    <row r="38" spans="1:4" ht="15" customHeight="1">
      <c r="A38" s="43" t="s">
        <v>1573</v>
      </c>
      <c r="B38" s="67"/>
      <c r="C38" s="527">
        <v>1</v>
      </c>
      <c r="D38" s="30">
        <v>1</v>
      </c>
    </row>
    <row r="39" spans="1:4" ht="15" customHeight="1">
      <c r="A39" s="43" t="s">
        <v>1574</v>
      </c>
      <c r="B39" s="67"/>
      <c r="C39" s="527">
        <v>1</v>
      </c>
      <c r="D39" s="30">
        <v>1</v>
      </c>
    </row>
    <row r="40" spans="1:4" ht="15" customHeight="1">
      <c r="A40" s="43" t="s">
        <v>1575</v>
      </c>
      <c r="B40" s="67"/>
      <c r="C40" s="527">
        <v>1</v>
      </c>
      <c r="D40" s="30">
        <v>1</v>
      </c>
    </row>
    <row r="41" spans="1:4" ht="15" customHeight="1">
      <c r="A41" s="43" t="s">
        <v>1576</v>
      </c>
      <c r="B41" s="67"/>
      <c r="C41" s="527">
        <v>1</v>
      </c>
      <c r="D41" s="30">
        <v>1</v>
      </c>
    </row>
    <row r="42" spans="1:4" ht="15" customHeight="1">
      <c r="A42" s="43" t="s">
        <v>1577</v>
      </c>
      <c r="B42" s="67"/>
      <c r="C42" s="527">
        <v>1</v>
      </c>
      <c r="D42" s="30">
        <v>1</v>
      </c>
    </row>
    <row r="43" spans="1:4" ht="15" customHeight="1">
      <c r="A43" s="43" t="s">
        <v>1578</v>
      </c>
      <c r="B43" s="67"/>
      <c r="C43" s="527">
        <v>1</v>
      </c>
      <c r="D43" s="30">
        <v>1</v>
      </c>
    </row>
    <row r="44" spans="1:4" ht="15" customHeight="1">
      <c r="A44" s="43" t="s">
        <v>1579</v>
      </c>
      <c r="B44" s="67"/>
      <c r="C44" s="527">
        <v>1</v>
      </c>
      <c r="D44" s="30">
        <v>1</v>
      </c>
    </row>
    <row r="45" spans="1:4" ht="15" customHeight="1">
      <c r="A45" s="43" t="s">
        <v>1580</v>
      </c>
      <c r="B45" s="67"/>
      <c r="C45" s="527">
        <v>1</v>
      </c>
      <c r="D45" s="30">
        <v>1</v>
      </c>
    </row>
    <row r="46" spans="1:4" ht="15" customHeight="1">
      <c r="A46" s="43" t="s">
        <v>1581</v>
      </c>
      <c r="B46" s="67"/>
      <c r="C46" s="527">
        <v>1</v>
      </c>
      <c r="D46" s="30">
        <v>1</v>
      </c>
    </row>
    <row r="47" spans="1:4" ht="15" customHeight="1">
      <c r="A47" s="43" t="s">
        <v>1582</v>
      </c>
      <c r="B47" s="67"/>
      <c r="C47" s="527">
        <v>1</v>
      </c>
      <c r="D47" s="30">
        <v>1</v>
      </c>
    </row>
    <row r="48" spans="1:4" ht="15" customHeight="1">
      <c r="A48" s="43" t="s">
        <v>1583</v>
      </c>
      <c r="B48" s="67"/>
      <c r="C48" s="527">
        <v>1</v>
      </c>
      <c r="D48" s="30">
        <v>1</v>
      </c>
    </row>
    <row r="49" spans="1:4" ht="15" customHeight="1">
      <c r="A49" s="43" t="s">
        <v>1584</v>
      </c>
      <c r="B49" s="67"/>
      <c r="C49" s="527">
        <v>1</v>
      </c>
      <c r="D49" s="30">
        <v>1</v>
      </c>
    </row>
    <row r="50" spans="1:4" ht="15" customHeight="1">
      <c r="A50" s="43" t="s">
        <v>1585</v>
      </c>
      <c r="B50" s="67"/>
      <c r="C50" s="527">
        <v>1</v>
      </c>
      <c r="D50" s="30">
        <v>1</v>
      </c>
    </row>
    <row r="51" spans="1:4" ht="15" customHeight="1">
      <c r="A51" s="43" t="s">
        <v>1586</v>
      </c>
      <c r="B51" s="67"/>
      <c r="C51" s="527">
        <v>1</v>
      </c>
      <c r="D51" s="30">
        <v>1</v>
      </c>
    </row>
    <row r="52" spans="1:4" ht="15" customHeight="1">
      <c r="A52" s="43" t="s">
        <v>1587</v>
      </c>
      <c r="B52" s="67"/>
      <c r="C52" s="527">
        <v>1</v>
      </c>
      <c r="D52" s="30">
        <v>1</v>
      </c>
    </row>
    <row r="53" spans="1:4" ht="15" customHeight="1">
      <c r="A53" s="43" t="s">
        <v>1588</v>
      </c>
      <c r="B53" s="67"/>
      <c r="C53" s="527">
        <v>1</v>
      </c>
      <c r="D53" s="30">
        <v>1</v>
      </c>
    </row>
    <row r="54" spans="1:4" ht="15" customHeight="1">
      <c r="A54" s="43" t="s">
        <v>1589</v>
      </c>
      <c r="B54" s="67"/>
      <c r="C54" s="527">
        <v>1</v>
      </c>
      <c r="D54" s="30">
        <v>1</v>
      </c>
    </row>
    <row r="55" spans="1:4" ht="15" customHeight="1">
      <c r="A55" s="43" t="s">
        <v>1590</v>
      </c>
      <c r="B55" s="67"/>
      <c r="C55" s="527">
        <v>1</v>
      </c>
      <c r="D55" s="30">
        <v>1</v>
      </c>
    </row>
    <row r="56" spans="1:4" ht="15" customHeight="1">
      <c r="A56" s="43" t="s">
        <v>1591</v>
      </c>
      <c r="B56" s="67"/>
      <c r="C56" s="527">
        <v>1</v>
      </c>
      <c r="D56" s="30">
        <v>1</v>
      </c>
    </row>
    <row r="57" spans="1:4" ht="15" customHeight="1">
      <c r="A57" s="43" t="s">
        <v>1592</v>
      </c>
      <c r="B57" s="67"/>
      <c r="C57" s="527">
        <v>1</v>
      </c>
      <c r="D57" s="30">
        <v>1</v>
      </c>
    </row>
    <row r="58" spans="1:4" ht="15" customHeight="1">
      <c r="A58" s="43" t="s">
        <v>1593</v>
      </c>
      <c r="B58" s="67"/>
      <c r="C58" s="527">
        <v>1</v>
      </c>
      <c r="D58" s="30">
        <v>1</v>
      </c>
    </row>
    <row r="59" spans="1:4" ht="15" customHeight="1">
      <c r="A59" s="43" t="s">
        <v>1594</v>
      </c>
      <c r="B59" s="67"/>
      <c r="C59" s="527">
        <v>1</v>
      </c>
      <c r="D59" s="30">
        <v>1</v>
      </c>
    </row>
    <row r="60" spans="1:4" ht="15" customHeight="1">
      <c r="A60" s="43" t="s">
        <v>1595</v>
      </c>
      <c r="B60" s="67"/>
      <c r="C60" s="527">
        <v>1</v>
      </c>
      <c r="D60" s="30">
        <v>1</v>
      </c>
    </row>
    <row r="61" spans="1:4" ht="15" customHeight="1">
      <c r="A61" s="43" t="s">
        <v>1596</v>
      </c>
      <c r="B61" s="67"/>
      <c r="C61" s="527">
        <v>1</v>
      </c>
      <c r="D61" s="30">
        <v>1</v>
      </c>
    </row>
    <row r="62" spans="1:4" ht="15" customHeight="1">
      <c r="A62" s="43" t="s">
        <v>1597</v>
      </c>
      <c r="B62" s="67"/>
      <c r="C62" s="527">
        <v>1</v>
      </c>
      <c r="D62" s="30">
        <v>1</v>
      </c>
    </row>
    <row r="63" spans="1:4" ht="15" customHeight="1">
      <c r="A63" s="43" t="s">
        <v>1598</v>
      </c>
      <c r="B63" s="67"/>
      <c r="C63" s="527">
        <v>1</v>
      </c>
      <c r="D63" s="30">
        <v>1</v>
      </c>
    </row>
    <row r="64" spans="1:4" ht="15" customHeight="1">
      <c r="A64" s="29" t="s">
        <v>1268</v>
      </c>
      <c r="B64" s="67"/>
      <c r="C64" s="527">
        <v>56</v>
      </c>
      <c r="D64" s="30">
        <v>56</v>
      </c>
    </row>
    <row r="65" spans="1:4" ht="15" customHeight="1">
      <c r="A65" s="29" t="s">
        <v>1271</v>
      </c>
      <c r="B65" s="67"/>
      <c r="C65" s="527">
        <v>9</v>
      </c>
      <c r="D65" s="30">
        <v>9</v>
      </c>
    </row>
    <row r="66" spans="1:4" ht="15" customHeight="1">
      <c r="A66" s="29" t="s">
        <v>1549</v>
      </c>
      <c r="B66" s="67">
        <v>1</v>
      </c>
      <c r="C66" s="527">
        <v>48</v>
      </c>
      <c r="D66" s="30">
        <v>49</v>
      </c>
    </row>
    <row r="67" spans="1:4" ht="15" customHeight="1">
      <c r="A67" s="29" t="s">
        <v>1536</v>
      </c>
      <c r="B67" s="67">
        <v>2</v>
      </c>
      <c r="C67" s="527">
        <v>433</v>
      </c>
      <c r="D67" s="30">
        <v>435</v>
      </c>
    </row>
  </sheetData>
  <mergeCells count="4">
    <mergeCell ref="A1:D2"/>
    <mergeCell ref="G1:J2"/>
    <mergeCell ref="M1:P2"/>
    <mergeCell ref="S1:U2"/>
  </mergeCells>
  <conditionalFormatting pivot="1" sqref="H5:H14">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A9C9A-1422-4220-BCAF-95BAE6ACBF2B}">
  <sheetPr>
    <tabColor theme="9" tint="-0.249977111117893"/>
  </sheetPr>
  <dimension ref="A1:AM38"/>
  <sheetViews>
    <sheetView zoomScaleNormal="100" workbookViewId="0">
      <selection activeCell="A30" sqref="A30"/>
    </sheetView>
  </sheetViews>
  <sheetFormatPr defaultColWidth="11.42578125" defaultRowHeight="15" customHeight="1"/>
  <cols>
    <col min="1" max="1" width="28.85546875" bestFit="1" customWidth="1"/>
    <col min="2" max="2" width="22.85546875" bestFit="1" customWidth="1"/>
    <col min="3" max="3" width="15.5703125" bestFit="1" customWidth="1"/>
    <col min="4" max="4" width="6.5703125" bestFit="1" customWidth="1"/>
    <col min="5" max="5" width="17.140625" bestFit="1" customWidth="1"/>
    <col min="6" max="6" width="2.42578125" bestFit="1" customWidth="1"/>
    <col min="7" max="7" width="9.5703125" customWidth="1"/>
    <col min="8" max="8" width="54.85546875" bestFit="1" customWidth="1"/>
    <col min="9" max="9" width="22.85546875" bestFit="1" customWidth="1"/>
    <col min="10" max="10" width="12.5703125" bestFit="1" customWidth="1"/>
    <col min="11" max="11" width="12" bestFit="1" customWidth="1"/>
    <col min="12" max="12" width="11.5703125" bestFit="1" customWidth="1"/>
    <col min="13" max="13" width="3.42578125" customWidth="1"/>
    <col min="14" max="14" width="52.85546875" bestFit="1" customWidth="1"/>
    <col min="15" max="15" width="20.140625" bestFit="1" customWidth="1"/>
    <col min="16" max="16" width="3.85546875" bestFit="1" customWidth="1"/>
    <col min="17" max="17" width="4.5703125" customWidth="1"/>
    <col min="18" max="18" width="54.85546875" bestFit="1" customWidth="1"/>
    <col min="19" max="19" width="17.28515625" style="30" bestFit="1" customWidth="1"/>
    <col min="20" max="20" width="12.5703125" style="30" bestFit="1" customWidth="1"/>
    <col min="21" max="21" width="12.5703125" bestFit="1" customWidth="1"/>
    <col min="22" max="22" width="11.42578125" bestFit="1" customWidth="1"/>
    <col min="23" max="23" width="4.5703125" customWidth="1"/>
    <col min="24" max="24" width="57.5703125" bestFit="1" customWidth="1"/>
    <col min="25" max="25" width="20.140625" bestFit="1" customWidth="1"/>
    <col min="26" max="26" width="4.42578125" bestFit="1" customWidth="1"/>
    <col min="27" max="27" width="5.85546875" customWidth="1"/>
    <col min="28" max="28" width="52.85546875" bestFit="1" customWidth="1"/>
    <col min="29" max="29" width="22.85546875" bestFit="1" customWidth="1"/>
    <col min="30" max="30" width="11.140625" bestFit="1" customWidth="1"/>
    <col min="31" max="31" width="3.5703125" bestFit="1" customWidth="1"/>
    <col min="32" max="32" width="4.28515625" bestFit="1" customWidth="1"/>
    <col min="33" max="34" width="12.5703125" bestFit="1" customWidth="1"/>
    <col min="35" max="35" width="21.85546875" bestFit="1" customWidth="1"/>
    <col min="36" max="36" width="20.140625" bestFit="1" customWidth="1"/>
    <col min="37" max="37" width="17.7109375" bestFit="1" customWidth="1"/>
    <col min="38" max="38" width="32" bestFit="1" customWidth="1"/>
    <col min="39" max="39" width="18.85546875" bestFit="1" customWidth="1"/>
    <col min="40" max="40" width="15.7109375" bestFit="1" customWidth="1"/>
    <col min="41" max="41" width="23" bestFit="1" customWidth="1"/>
    <col min="42" max="42" width="14.85546875" bestFit="1" customWidth="1"/>
    <col min="43" max="43" width="17.140625" bestFit="1" customWidth="1"/>
    <col min="44" max="44" width="21.28515625" bestFit="1" customWidth="1"/>
    <col min="45" max="45" width="12.5703125" bestFit="1" customWidth="1"/>
    <col min="46" max="46" width="36.85546875" bestFit="1" customWidth="1"/>
  </cols>
  <sheetData>
    <row r="1" spans="1:39" ht="24">
      <c r="A1" s="778" t="s">
        <v>1599</v>
      </c>
      <c r="B1" s="779"/>
      <c r="C1" s="779"/>
      <c r="D1" s="780"/>
      <c r="E1" s="341"/>
      <c r="F1" s="341"/>
      <c r="H1" s="793" t="s">
        <v>1600</v>
      </c>
      <c r="I1" s="793"/>
      <c r="J1" s="793"/>
      <c r="K1" s="793"/>
      <c r="L1" s="53"/>
      <c r="N1" s="268" t="s">
        <v>1601</v>
      </c>
      <c r="O1" t="s">
        <v>1602</v>
      </c>
      <c r="R1" s="794" t="s">
        <v>1603</v>
      </c>
      <c r="S1" s="794"/>
      <c r="T1" s="794"/>
      <c r="U1" s="794"/>
      <c r="V1" s="68"/>
      <c r="X1" s="777" t="s">
        <v>1604</v>
      </c>
      <c r="Y1" s="777"/>
      <c r="AB1" s="774" t="s">
        <v>1605</v>
      </c>
      <c r="AC1" s="776"/>
      <c r="AD1" s="776"/>
      <c r="AE1" s="775"/>
      <c r="AF1" s="327"/>
      <c r="AI1" s="774" t="s">
        <v>1606</v>
      </c>
      <c r="AJ1" s="775"/>
      <c r="AK1" s="327"/>
    </row>
    <row r="2" spans="1:39" ht="24.75" thickBot="1">
      <c r="A2" s="781"/>
      <c r="B2" s="782"/>
      <c r="C2" s="782"/>
      <c r="D2" s="783"/>
      <c r="E2" s="341"/>
      <c r="F2" s="341"/>
      <c r="R2" s="267"/>
      <c r="S2" s="267"/>
      <c r="T2" s="267"/>
      <c r="U2" s="267"/>
      <c r="V2" s="68"/>
      <c r="AB2" s="28" t="s">
        <v>1607</v>
      </c>
      <c r="AC2" s="28" t="s">
        <v>1534</v>
      </c>
    </row>
    <row r="3" spans="1:39" ht="30.75" thickBot="1">
      <c r="N3" s="54" t="s">
        <v>1608</v>
      </c>
      <c r="O3" s="30" t="s">
        <v>1609</v>
      </c>
      <c r="R3" s="54" t="s">
        <v>1538</v>
      </c>
      <c r="S3" s="343" t="s">
        <v>1534</v>
      </c>
      <c r="T3" s="66"/>
      <c r="AB3" s="264" t="s">
        <v>1610</v>
      </c>
      <c r="AC3" s="653" t="s">
        <v>52</v>
      </c>
      <c r="AD3" s="473" t="s">
        <v>1611</v>
      </c>
      <c r="AE3" s="473" t="s">
        <v>215</v>
      </c>
      <c r="AF3" s="344" t="s">
        <v>60</v>
      </c>
      <c r="AG3" s="265" t="s">
        <v>1536</v>
      </c>
      <c r="AI3" s="28" t="s">
        <v>23</v>
      </c>
      <c r="AJ3" t="s">
        <v>1602</v>
      </c>
    </row>
    <row r="4" spans="1:39" ht="15.75" thickBot="1">
      <c r="A4" s="31" t="s">
        <v>1612</v>
      </c>
      <c r="B4" s="63" t="s">
        <v>1534</v>
      </c>
      <c r="C4" s="39"/>
      <c r="D4" s="40"/>
      <c r="N4" s="29" t="s">
        <v>1536</v>
      </c>
      <c r="R4" s="54" t="s">
        <v>1537</v>
      </c>
      <c r="S4" s="66" t="s">
        <v>52</v>
      </c>
      <c r="T4" t="s">
        <v>1536</v>
      </c>
      <c r="X4" s="28" t="s">
        <v>18</v>
      </c>
      <c r="Y4" t="s">
        <v>1602</v>
      </c>
      <c r="AB4" s="263" t="s">
        <v>48</v>
      </c>
      <c r="AC4" s="760">
        <v>13</v>
      </c>
      <c r="AD4" s="299"/>
      <c r="AE4" s="299"/>
      <c r="AF4" s="299"/>
      <c r="AG4" s="300">
        <v>13</v>
      </c>
    </row>
    <row r="5" spans="1:39" ht="15.75" thickBot="1">
      <c r="A5" s="139" t="s">
        <v>1613</v>
      </c>
      <c r="B5" s="64" t="s">
        <v>1614</v>
      </c>
      <c r="C5" s="55" t="s">
        <v>1615</v>
      </c>
      <c r="D5" s="41" t="s">
        <v>1616</v>
      </c>
      <c r="G5" s="30"/>
      <c r="R5" s="36" t="s">
        <v>47</v>
      </c>
      <c r="S5" s="734">
        <v>84</v>
      </c>
      <c r="T5" s="344">
        <v>84</v>
      </c>
      <c r="AB5" s="263" t="s">
        <v>354</v>
      </c>
      <c r="AC5" s="760">
        <v>16</v>
      </c>
      <c r="AD5" s="299"/>
      <c r="AE5" s="299"/>
      <c r="AF5" s="299"/>
      <c r="AG5" s="300">
        <v>16</v>
      </c>
      <c r="AI5" s="28" t="s">
        <v>1535</v>
      </c>
      <c r="AJ5" t="s">
        <v>1607</v>
      </c>
    </row>
    <row r="6" spans="1:39" ht="15.75" thickBot="1">
      <c r="A6" s="140" t="s">
        <v>192</v>
      </c>
      <c r="B6" s="755">
        <v>34</v>
      </c>
      <c r="C6" s="758">
        <v>10</v>
      </c>
      <c r="D6" s="753">
        <v>44</v>
      </c>
      <c r="G6" s="30"/>
      <c r="H6" s="337" t="s">
        <v>0</v>
      </c>
      <c r="I6" s="32" t="s">
        <v>1617</v>
      </c>
      <c r="R6" s="37" t="s">
        <v>48</v>
      </c>
      <c r="S6" s="734">
        <v>13</v>
      </c>
      <c r="T6" s="344">
        <v>13</v>
      </c>
      <c r="X6" s="28" t="s">
        <v>1535</v>
      </c>
      <c r="Y6" t="s">
        <v>1607</v>
      </c>
      <c r="AB6" s="263" t="s">
        <v>578</v>
      </c>
      <c r="AC6" s="760">
        <v>4</v>
      </c>
      <c r="AD6" s="299"/>
      <c r="AE6" s="299"/>
      <c r="AF6" s="299">
        <v>2</v>
      </c>
      <c r="AG6" s="300">
        <v>6</v>
      </c>
      <c r="AI6" s="29" t="s">
        <v>1536</v>
      </c>
    </row>
    <row r="7" spans="1:39" ht="15.75" thickBot="1">
      <c r="A7" s="140" t="s">
        <v>71</v>
      </c>
      <c r="B7" s="756">
        <v>11</v>
      </c>
      <c r="C7" s="55">
        <v>5</v>
      </c>
      <c r="D7" s="752">
        <v>16</v>
      </c>
      <c r="G7" s="30"/>
      <c r="R7" s="33" t="s">
        <v>107</v>
      </c>
      <c r="S7" s="734">
        <v>23</v>
      </c>
      <c r="T7" s="344">
        <v>23</v>
      </c>
      <c r="X7" s="29" t="s">
        <v>578</v>
      </c>
      <c r="Y7">
        <v>1</v>
      </c>
      <c r="AB7" s="263" t="s">
        <v>780</v>
      </c>
      <c r="AC7" s="760">
        <v>7</v>
      </c>
      <c r="AD7" s="299"/>
      <c r="AE7" s="299"/>
      <c r="AF7" s="299"/>
      <c r="AG7" s="300">
        <v>7</v>
      </c>
      <c r="AL7" s="28" t="s">
        <v>0</v>
      </c>
      <c r="AM7" t="s">
        <v>1617</v>
      </c>
    </row>
    <row r="8" spans="1:39" ht="15.75" thickBot="1">
      <c r="A8" s="140" t="s">
        <v>357</v>
      </c>
      <c r="B8" s="756">
        <v>56</v>
      </c>
      <c r="C8" s="55">
        <v>9</v>
      </c>
      <c r="D8" s="752">
        <v>65</v>
      </c>
      <c r="G8" s="30"/>
      <c r="H8" s="31" t="s">
        <v>1618</v>
      </c>
      <c r="I8" s="31" t="s">
        <v>1534</v>
      </c>
      <c r="J8" s="265"/>
      <c r="R8" s="33" t="s">
        <v>186</v>
      </c>
      <c r="S8" s="734">
        <v>34</v>
      </c>
      <c r="T8" s="344">
        <v>34</v>
      </c>
      <c r="X8" s="43" t="s">
        <v>593</v>
      </c>
      <c r="Y8">
        <v>1</v>
      </c>
      <c r="AB8" s="263" t="s">
        <v>805</v>
      </c>
      <c r="AC8" s="760">
        <v>20</v>
      </c>
      <c r="AD8" s="299"/>
      <c r="AE8" s="299"/>
      <c r="AF8" s="299">
        <v>1</v>
      </c>
      <c r="AG8" s="300">
        <v>21</v>
      </c>
    </row>
    <row r="9" spans="1:39" ht="19.5" thickBot="1">
      <c r="A9" s="140" t="s">
        <v>130</v>
      </c>
      <c r="B9" s="756">
        <v>27</v>
      </c>
      <c r="C9" s="55">
        <v>15</v>
      </c>
      <c r="D9" s="752">
        <v>42</v>
      </c>
      <c r="G9" s="30"/>
      <c r="H9" s="31" t="s">
        <v>1535</v>
      </c>
      <c r="I9" s="655" t="s">
        <v>1619</v>
      </c>
      <c r="J9" s="34" t="s">
        <v>1536</v>
      </c>
      <c r="R9" s="38" t="s">
        <v>306</v>
      </c>
      <c r="S9" s="734">
        <v>14</v>
      </c>
      <c r="T9" s="344">
        <v>14</v>
      </c>
      <c r="X9" s="150" t="s">
        <v>51</v>
      </c>
      <c r="Y9">
        <v>1</v>
      </c>
      <c r="AB9" s="263" t="s">
        <v>878</v>
      </c>
      <c r="AC9" s="760">
        <v>30</v>
      </c>
      <c r="AD9" s="299">
        <v>1</v>
      </c>
      <c r="AE9" s="299"/>
      <c r="AF9" s="299">
        <v>1</v>
      </c>
      <c r="AG9" s="300">
        <v>32</v>
      </c>
      <c r="AL9" s="28" t="s">
        <v>1535</v>
      </c>
      <c r="AM9" t="s">
        <v>1607</v>
      </c>
    </row>
    <row r="10" spans="1:39" ht="15.75" thickBot="1">
      <c r="A10" s="140" t="s">
        <v>92</v>
      </c>
      <c r="B10" s="756">
        <v>49</v>
      </c>
      <c r="C10" s="55">
        <v>1</v>
      </c>
      <c r="D10" s="752">
        <v>50</v>
      </c>
      <c r="G10" s="30"/>
      <c r="H10" s="35" t="s">
        <v>47</v>
      </c>
      <c r="I10" s="750">
        <v>84</v>
      </c>
      <c r="J10" s="751">
        <v>84</v>
      </c>
      <c r="R10" s="65" t="s">
        <v>353</v>
      </c>
      <c r="S10" s="735">
        <v>68</v>
      </c>
      <c r="T10" s="736">
        <v>68</v>
      </c>
      <c r="X10" s="29" t="s">
        <v>780</v>
      </c>
      <c r="Y10">
        <v>1</v>
      </c>
      <c r="AB10" s="263" t="s">
        <v>994</v>
      </c>
      <c r="AC10" s="760">
        <v>28</v>
      </c>
      <c r="AD10" s="299"/>
      <c r="AE10" s="299"/>
      <c r="AF10" s="299"/>
      <c r="AG10" s="300">
        <v>28</v>
      </c>
      <c r="AL10" s="29" t="s">
        <v>192</v>
      </c>
      <c r="AM10">
        <v>49</v>
      </c>
    </row>
    <row r="11" spans="1:39" ht="15.75" thickBot="1">
      <c r="A11" s="140" t="s">
        <v>51</v>
      </c>
      <c r="B11" s="756">
        <v>45</v>
      </c>
      <c r="C11" s="55">
        <v>7</v>
      </c>
      <c r="D11" s="752">
        <v>52</v>
      </c>
      <c r="G11" s="30"/>
      <c r="H11" s="37" t="s">
        <v>48</v>
      </c>
      <c r="I11" s="746">
        <v>13</v>
      </c>
      <c r="J11" s="743">
        <v>13</v>
      </c>
      <c r="R11" s="33" t="s">
        <v>354</v>
      </c>
      <c r="S11" s="735">
        <v>16</v>
      </c>
      <c r="T11" s="736">
        <v>16</v>
      </c>
      <c r="X11" s="43" t="s">
        <v>800</v>
      </c>
      <c r="Y11">
        <v>1</v>
      </c>
      <c r="AB11" s="263" t="s">
        <v>1094</v>
      </c>
      <c r="AC11" s="760">
        <v>5</v>
      </c>
      <c r="AD11" s="299"/>
      <c r="AE11" s="299"/>
      <c r="AF11" s="299"/>
      <c r="AG11" s="300">
        <v>5</v>
      </c>
      <c r="AL11" s="29" t="s">
        <v>71</v>
      </c>
      <c r="AM11">
        <v>25</v>
      </c>
    </row>
    <row r="12" spans="1:39" ht="15.75" thickBot="1">
      <c r="A12" s="140" t="s">
        <v>229</v>
      </c>
      <c r="B12" s="756">
        <v>38</v>
      </c>
      <c r="C12" s="55">
        <v>17</v>
      </c>
      <c r="D12" s="752">
        <v>55</v>
      </c>
      <c r="G12" s="30"/>
      <c r="H12" s="33" t="s">
        <v>107</v>
      </c>
      <c r="I12" s="746">
        <v>23</v>
      </c>
      <c r="J12" s="743">
        <v>23</v>
      </c>
      <c r="R12" s="33" t="s">
        <v>406</v>
      </c>
      <c r="S12" s="735">
        <v>34</v>
      </c>
      <c r="T12" s="736">
        <v>34</v>
      </c>
      <c r="X12" s="150" t="s">
        <v>200</v>
      </c>
      <c r="Y12">
        <v>1</v>
      </c>
      <c r="AB12" s="263" t="s">
        <v>1114</v>
      </c>
      <c r="AC12" s="760">
        <v>15</v>
      </c>
      <c r="AD12" s="299"/>
      <c r="AE12" s="299"/>
      <c r="AF12" s="299"/>
      <c r="AG12" s="300">
        <v>15</v>
      </c>
      <c r="AL12" s="29" t="s">
        <v>357</v>
      </c>
      <c r="AM12">
        <v>79</v>
      </c>
    </row>
    <row r="13" spans="1:39" ht="15.75" thickBot="1">
      <c r="A13" s="140" t="s">
        <v>200</v>
      </c>
      <c r="B13" s="756">
        <v>33</v>
      </c>
      <c r="C13" s="55">
        <v>14</v>
      </c>
      <c r="D13" s="752">
        <v>47</v>
      </c>
      <c r="G13" s="30"/>
      <c r="H13" s="33" t="s">
        <v>306</v>
      </c>
      <c r="I13" s="746">
        <v>14</v>
      </c>
      <c r="J13" s="743">
        <v>14</v>
      </c>
      <c r="R13" s="38" t="s">
        <v>521</v>
      </c>
      <c r="S13" s="735">
        <v>18</v>
      </c>
      <c r="T13" s="736">
        <v>18</v>
      </c>
      <c r="X13" s="29" t="s">
        <v>994</v>
      </c>
      <c r="Y13">
        <v>1</v>
      </c>
      <c r="AB13" s="263" t="s">
        <v>1167</v>
      </c>
      <c r="AC13" s="760">
        <v>16</v>
      </c>
      <c r="AD13" s="299"/>
      <c r="AE13" s="299"/>
      <c r="AF13" s="299"/>
      <c r="AG13" s="300">
        <v>16</v>
      </c>
      <c r="AL13" s="29" t="s">
        <v>130</v>
      </c>
      <c r="AM13">
        <v>49</v>
      </c>
    </row>
    <row r="14" spans="1:39" ht="15.75" thickBot="1">
      <c r="A14" s="140" t="s">
        <v>214</v>
      </c>
      <c r="B14" s="756">
        <v>3</v>
      </c>
      <c r="C14" s="55">
        <v>6</v>
      </c>
      <c r="D14" s="752">
        <v>9</v>
      </c>
      <c r="H14" s="38" t="s">
        <v>186</v>
      </c>
      <c r="I14" s="746">
        <v>34</v>
      </c>
      <c r="J14" s="743">
        <v>34</v>
      </c>
      <c r="R14" s="65" t="s">
        <v>577</v>
      </c>
      <c r="S14" s="735">
        <v>59</v>
      </c>
      <c r="T14" s="736">
        <v>59</v>
      </c>
      <c r="X14" s="43" t="s">
        <v>1075</v>
      </c>
      <c r="Y14">
        <v>1</v>
      </c>
      <c r="AB14" s="263" t="s">
        <v>1221</v>
      </c>
      <c r="AC14" s="760">
        <v>30</v>
      </c>
      <c r="AD14" s="299"/>
      <c r="AE14" s="299"/>
      <c r="AF14" s="299">
        <v>2</v>
      </c>
      <c r="AG14" s="300">
        <v>32</v>
      </c>
      <c r="AL14" s="29" t="s">
        <v>92</v>
      </c>
      <c r="AM14">
        <v>52</v>
      </c>
    </row>
    <row r="15" spans="1:39" ht="15.75" thickBot="1">
      <c r="A15" s="140" t="s">
        <v>502</v>
      </c>
      <c r="B15" s="756">
        <v>2</v>
      </c>
      <c r="C15" s="55">
        <v>7</v>
      </c>
      <c r="D15" s="752">
        <v>9</v>
      </c>
      <c r="H15" s="35" t="s">
        <v>353</v>
      </c>
      <c r="I15" s="750">
        <v>68</v>
      </c>
      <c r="J15" s="751">
        <v>68</v>
      </c>
      <c r="R15" s="33" t="s">
        <v>578</v>
      </c>
      <c r="S15" s="735">
        <v>6</v>
      </c>
      <c r="T15" s="736">
        <v>6</v>
      </c>
      <c r="X15" s="150" t="s">
        <v>229</v>
      </c>
      <c r="Y15">
        <v>1</v>
      </c>
      <c r="AB15" s="263" t="s">
        <v>107</v>
      </c>
      <c r="AC15" s="760">
        <v>23</v>
      </c>
      <c r="AD15" s="299"/>
      <c r="AE15" s="299"/>
      <c r="AF15" s="299"/>
      <c r="AG15" s="300">
        <v>23</v>
      </c>
      <c r="AL15" s="29" t="s">
        <v>51</v>
      </c>
      <c r="AM15">
        <v>54</v>
      </c>
    </row>
    <row r="16" spans="1:39" ht="15.75" thickBot="1">
      <c r="A16" s="36" t="s">
        <v>1616</v>
      </c>
      <c r="B16" s="757">
        <v>298</v>
      </c>
      <c r="C16" s="759">
        <v>91</v>
      </c>
      <c r="D16" s="754">
        <v>389</v>
      </c>
      <c r="H16" s="37" t="s">
        <v>354</v>
      </c>
      <c r="I16" s="746">
        <v>16</v>
      </c>
      <c r="J16" s="743">
        <v>16</v>
      </c>
      <c r="R16" s="33" t="s">
        <v>598</v>
      </c>
      <c r="S16" s="735">
        <v>16</v>
      </c>
      <c r="T16" s="736">
        <v>16</v>
      </c>
      <c r="X16" s="29" t="s">
        <v>1221</v>
      </c>
      <c r="Y16">
        <v>1</v>
      </c>
      <c r="AB16" s="263" t="s">
        <v>406</v>
      </c>
      <c r="AC16" s="760">
        <v>33</v>
      </c>
      <c r="AD16" s="299"/>
      <c r="AE16" s="299"/>
      <c r="AF16" s="299">
        <v>1</v>
      </c>
      <c r="AG16" s="300">
        <v>34</v>
      </c>
      <c r="AL16" s="29" t="s">
        <v>229</v>
      </c>
      <c r="AM16">
        <v>56</v>
      </c>
    </row>
    <row r="17" spans="1:39" ht="15.75" thickBot="1">
      <c r="H17" s="33" t="s">
        <v>406</v>
      </c>
      <c r="I17" s="746">
        <v>34</v>
      </c>
      <c r="J17" s="743">
        <v>34</v>
      </c>
      <c r="R17" s="38" t="s">
        <v>657</v>
      </c>
      <c r="S17" s="735">
        <v>37</v>
      </c>
      <c r="T17" s="736">
        <v>37</v>
      </c>
      <c r="X17" s="43" t="s">
        <v>1229</v>
      </c>
      <c r="Y17">
        <v>1</v>
      </c>
      <c r="AB17" s="263" t="s">
        <v>598</v>
      </c>
      <c r="AC17" s="760">
        <v>15</v>
      </c>
      <c r="AD17" s="299"/>
      <c r="AE17" s="299"/>
      <c r="AF17" s="299">
        <v>1</v>
      </c>
      <c r="AG17" s="300">
        <v>16</v>
      </c>
      <c r="AL17" s="29" t="s">
        <v>502</v>
      </c>
      <c r="AM17">
        <v>9</v>
      </c>
    </row>
    <row r="18" spans="1:39" ht="15.75" thickBot="1">
      <c r="H18" s="38" t="s">
        <v>521</v>
      </c>
      <c r="I18" s="746">
        <v>18</v>
      </c>
      <c r="J18" s="743">
        <v>18</v>
      </c>
      <c r="R18" s="65" t="s">
        <v>779</v>
      </c>
      <c r="S18" s="735">
        <v>109</v>
      </c>
      <c r="T18" s="736">
        <v>109</v>
      </c>
      <c r="X18" s="150" t="s">
        <v>200</v>
      </c>
      <c r="Y18">
        <v>1</v>
      </c>
      <c r="AB18" s="263" t="s">
        <v>186</v>
      </c>
      <c r="AC18" s="760">
        <v>33</v>
      </c>
      <c r="AD18" s="299"/>
      <c r="AE18" s="299"/>
      <c r="AF18" s="299">
        <v>1</v>
      </c>
      <c r="AG18" s="300">
        <v>34</v>
      </c>
      <c r="AL18" s="29" t="s">
        <v>214</v>
      </c>
      <c r="AM18">
        <v>10</v>
      </c>
    </row>
    <row r="19" spans="1:39" ht="15.75" thickBot="1">
      <c r="A19" s="784" t="s">
        <v>1620</v>
      </c>
      <c r="B19" s="785"/>
      <c r="C19" s="785"/>
      <c r="D19" s="786"/>
      <c r="H19" s="35" t="s">
        <v>577</v>
      </c>
      <c r="I19" s="750">
        <v>59</v>
      </c>
      <c r="J19" s="751">
        <v>59</v>
      </c>
      <c r="R19" s="33" t="s">
        <v>780</v>
      </c>
      <c r="S19" s="735">
        <v>7</v>
      </c>
      <c r="T19" s="736">
        <v>7</v>
      </c>
      <c r="X19" s="29" t="s">
        <v>1536</v>
      </c>
      <c r="Y19">
        <v>4</v>
      </c>
      <c r="AB19" s="263" t="s">
        <v>306</v>
      </c>
      <c r="AC19" s="760">
        <v>14</v>
      </c>
      <c r="AD19" s="299"/>
      <c r="AE19" s="299"/>
      <c r="AF19" s="299"/>
      <c r="AG19" s="300">
        <v>14</v>
      </c>
      <c r="AL19" s="29" t="s">
        <v>200</v>
      </c>
      <c r="AM19">
        <v>48</v>
      </c>
    </row>
    <row r="20" spans="1:39" ht="15.75" thickBot="1">
      <c r="A20" s="787"/>
      <c r="B20" s="788"/>
      <c r="C20" s="788"/>
      <c r="D20" s="789"/>
      <c r="H20" s="37" t="s">
        <v>578</v>
      </c>
      <c r="I20" s="746">
        <v>6</v>
      </c>
      <c r="J20" s="743">
        <v>6</v>
      </c>
      <c r="R20" s="33" t="s">
        <v>805</v>
      </c>
      <c r="S20" s="735">
        <v>21</v>
      </c>
      <c r="T20" s="736">
        <v>21</v>
      </c>
      <c r="AB20" s="263" t="s">
        <v>657</v>
      </c>
      <c r="AC20" s="760">
        <v>28</v>
      </c>
      <c r="AD20" s="299"/>
      <c r="AE20" s="299"/>
      <c r="AF20" s="299">
        <v>9</v>
      </c>
      <c r="AG20" s="300">
        <v>37</v>
      </c>
      <c r="AL20" s="29" t="s">
        <v>1536</v>
      </c>
      <c r="AM20">
        <v>431</v>
      </c>
    </row>
    <row r="21" spans="1:39" ht="15.75" thickBot="1">
      <c r="A21" s="790"/>
      <c r="B21" s="791"/>
      <c r="C21" s="791"/>
      <c r="D21" s="792"/>
      <c r="H21" s="33" t="s">
        <v>598</v>
      </c>
      <c r="I21" s="746">
        <v>16</v>
      </c>
      <c r="J21" s="743">
        <v>16</v>
      </c>
      <c r="R21" s="33" t="s">
        <v>878</v>
      </c>
      <c r="S21" s="735">
        <v>32</v>
      </c>
      <c r="T21" s="736">
        <v>32</v>
      </c>
      <c r="AB21" s="263" t="s">
        <v>521</v>
      </c>
      <c r="AC21" s="760">
        <v>17</v>
      </c>
      <c r="AD21" s="299"/>
      <c r="AE21" s="299"/>
      <c r="AF21" s="299">
        <v>1</v>
      </c>
      <c r="AG21" s="300">
        <v>18</v>
      </c>
    </row>
    <row r="22" spans="1:39" ht="15.75" thickBot="1">
      <c r="H22" s="38" t="s">
        <v>657</v>
      </c>
      <c r="I22" s="746">
        <v>37</v>
      </c>
      <c r="J22" s="743">
        <v>37</v>
      </c>
      <c r="R22" s="33" t="s">
        <v>994</v>
      </c>
      <c r="S22" s="735">
        <v>28</v>
      </c>
      <c r="T22" s="736">
        <v>28</v>
      </c>
      <c r="AB22" s="263" t="s">
        <v>1318</v>
      </c>
      <c r="AC22" s="760">
        <v>9</v>
      </c>
      <c r="AD22" s="299"/>
      <c r="AE22" s="299">
        <v>1</v>
      </c>
      <c r="AF22" s="299">
        <v>1</v>
      </c>
      <c r="AG22" s="300">
        <v>11</v>
      </c>
    </row>
    <row r="23" spans="1:39" ht="15.75" thickBot="1">
      <c r="H23" s="35" t="s">
        <v>779</v>
      </c>
      <c r="I23" s="750">
        <v>109</v>
      </c>
      <c r="J23" s="751">
        <v>109</v>
      </c>
      <c r="R23" s="33" t="s">
        <v>1094</v>
      </c>
      <c r="S23" s="735">
        <v>5</v>
      </c>
      <c r="T23" s="736">
        <v>5</v>
      </c>
      <c r="AB23" s="263" t="s">
        <v>1355</v>
      </c>
      <c r="AC23" s="760">
        <v>10</v>
      </c>
      <c r="AD23" s="299"/>
      <c r="AE23" s="299"/>
      <c r="AF23" s="299"/>
      <c r="AG23" s="300">
        <v>10</v>
      </c>
    </row>
    <row r="24" spans="1:39" ht="15.75" thickBot="1">
      <c r="A24" s="28" t="s">
        <v>0</v>
      </c>
      <c r="B24" t="s">
        <v>45</v>
      </c>
      <c r="H24" s="37" t="s">
        <v>780</v>
      </c>
      <c r="I24" s="748">
        <v>7</v>
      </c>
      <c r="J24" s="749">
        <v>7</v>
      </c>
      <c r="R24" s="38" t="s">
        <v>1114</v>
      </c>
      <c r="S24" s="735">
        <v>15</v>
      </c>
      <c r="T24" s="736">
        <v>15</v>
      </c>
      <c r="AB24" s="263" t="s">
        <v>1089</v>
      </c>
      <c r="AC24" s="760"/>
      <c r="AD24" s="299"/>
      <c r="AE24" s="299"/>
      <c r="AF24" s="299">
        <v>1</v>
      </c>
      <c r="AG24" s="300">
        <v>1</v>
      </c>
    </row>
    <row r="25" spans="1:39" ht="15.75" thickBot="1">
      <c r="H25" s="33" t="s">
        <v>805</v>
      </c>
      <c r="I25" s="748">
        <v>21</v>
      </c>
      <c r="J25" s="749">
        <v>21</v>
      </c>
      <c r="R25" s="33" t="s">
        <v>1089</v>
      </c>
      <c r="S25" s="735">
        <v>1</v>
      </c>
      <c r="T25" s="736">
        <v>1</v>
      </c>
      <c r="AB25" s="43" t="s">
        <v>1090</v>
      </c>
      <c r="AC25" s="760"/>
      <c r="AD25" s="299"/>
      <c r="AE25" s="299"/>
      <c r="AF25" s="299">
        <v>1</v>
      </c>
      <c r="AG25" s="300">
        <v>1</v>
      </c>
    </row>
    <row r="26" spans="1:39" ht="15.75" thickBot="1">
      <c r="A26" s="28" t="s">
        <v>1607</v>
      </c>
      <c r="B26" s="28" t="s">
        <v>1534</v>
      </c>
      <c r="H26" s="33" t="s">
        <v>878</v>
      </c>
      <c r="I26" s="748">
        <v>32</v>
      </c>
      <c r="J26" s="749">
        <v>32</v>
      </c>
      <c r="R26" s="65" t="s">
        <v>1166</v>
      </c>
      <c r="S26" s="735">
        <v>114</v>
      </c>
      <c r="T26" s="736">
        <v>114</v>
      </c>
      <c r="AB26" s="266" t="s">
        <v>1536</v>
      </c>
      <c r="AC26" s="761">
        <v>366</v>
      </c>
      <c r="AD26" s="266">
        <v>1</v>
      </c>
      <c r="AE26" s="266">
        <v>1</v>
      </c>
      <c r="AF26" s="266">
        <v>21</v>
      </c>
      <c r="AG26" s="266">
        <v>389</v>
      </c>
    </row>
    <row r="27" spans="1:39" ht="15.75" thickBot="1">
      <c r="A27" s="28" t="s">
        <v>17</v>
      </c>
      <c r="B27" s="654" t="s">
        <v>1621</v>
      </c>
      <c r="C27" s="262" t="s">
        <v>1622</v>
      </c>
      <c r="H27" s="33" t="s">
        <v>994</v>
      </c>
      <c r="I27" s="748">
        <v>28</v>
      </c>
      <c r="J27" s="749">
        <v>28</v>
      </c>
      <c r="R27" s="33" t="s">
        <v>1167</v>
      </c>
      <c r="S27" s="735">
        <v>16</v>
      </c>
      <c r="T27" s="736">
        <v>16</v>
      </c>
    </row>
    <row r="28" spans="1:39" ht="15.75" thickBot="1">
      <c r="A28" s="29" t="s">
        <v>192</v>
      </c>
      <c r="B28" s="737">
        <v>50</v>
      </c>
      <c r="C28" s="738">
        <v>50</v>
      </c>
      <c r="H28" s="33" t="s">
        <v>1094</v>
      </c>
      <c r="I28" s="748">
        <v>5</v>
      </c>
      <c r="J28" s="749">
        <v>5</v>
      </c>
      <c r="R28" s="33" t="s">
        <v>1221</v>
      </c>
      <c r="S28" s="735">
        <v>32</v>
      </c>
      <c r="T28" s="736">
        <v>32</v>
      </c>
    </row>
    <row r="29" spans="1:39" ht="15.75" thickBot="1">
      <c r="A29" s="29" t="s">
        <v>71</v>
      </c>
      <c r="B29" s="739">
        <v>25</v>
      </c>
      <c r="C29" s="740">
        <v>25</v>
      </c>
      <c r="H29" s="33" t="s">
        <v>1114</v>
      </c>
      <c r="I29" s="748">
        <v>15</v>
      </c>
      <c r="J29" s="749">
        <v>15</v>
      </c>
      <c r="R29" s="33" t="s">
        <v>1318</v>
      </c>
      <c r="S29" s="735">
        <v>11</v>
      </c>
      <c r="T29" s="736">
        <v>11</v>
      </c>
    </row>
    <row r="30" spans="1:39" ht="15.75" thickBot="1">
      <c r="A30" s="29" t="s">
        <v>357</v>
      </c>
      <c r="B30" s="739">
        <v>81</v>
      </c>
      <c r="C30" s="740">
        <v>81</v>
      </c>
      <c r="H30" s="38" t="s">
        <v>1089</v>
      </c>
      <c r="I30" s="748">
        <v>1</v>
      </c>
      <c r="J30" s="749">
        <v>1</v>
      </c>
      <c r="R30" s="33" t="s">
        <v>1355</v>
      </c>
      <c r="S30" s="735">
        <v>19</v>
      </c>
      <c r="T30" s="736">
        <v>19</v>
      </c>
    </row>
    <row r="31" spans="1:39" ht="15.75" thickBot="1">
      <c r="A31" s="29" t="s">
        <v>130</v>
      </c>
      <c r="B31" s="739">
        <v>47</v>
      </c>
      <c r="C31" s="740">
        <v>47</v>
      </c>
      <c r="H31" s="35" t="s">
        <v>1166</v>
      </c>
      <c r="I31" s="750">
        <v>114</v>
      </c>
      <c r="J31" s="751">
        <v>114</v>
      </c>
      <c r="R31" s="38" t="s">
        <v>1417</v>
      </c>
      <c r="S31" s="735">
        <v>36</v>
      </c>
      <c r="T31" s="736">
        <v>36</v>
      </c>
    </row>
    <row r="32" spans="1:39" ht="15.75" thickBot="1">
      <c r="A32" s="29" t="s">
        <v>92</v>
      </c>
      <c r="B32" s="739">
        <v>51</v>
      </c>
      <c r="C32" s="740">
        <v>51</v>
      </c>
      <c r="H32" s="37" t="s">
        <v>1167</v>
      </c>
      <c r="I32" s="744">
        <v>16</v>
      </c>
      <c r="J32" s="745">
        <v>16</v>
      </c>
      <c r="R32" s="65" t="s">
        <v>1536</v>
      </c>
      <c r="S32" s="735">
        <v>434</v>
      </c>
      <c r="T32" s="736">
        <v>434</v>
      </c>
    </row>
    <row r="33" spans="1:20" ht="15.75" thickBot="1">
      <c r="A33" s="29" t="s">
        <v>51</v>
      </c>
      <c r="B33" s="739">
        <v>52</v>
      </c>
      <c r="C33" s="740">
        <v>52</v>
      </c>
      <c r="H33" s="33" t="s">
        <v>1221</v>
      </c>
      <c r="I33" s="744">
        <v>32</v>
      </c>
      <c r="J33" s="745">
        <v>32</v>
      </c>
      <c r="S33"/>
      <c r="T33"/>
    </row>
    <row r="34" spans="1:20" ht="15.75" thickBot="1">
      <c r="A34" s="29" t="s">
        <v>229</v>
      </c>
      <c r="B34" s="739">
        <v>56</v>
      </c>
      <c r="C34" s="740">
        <v>56</v>
      </c>
      <c r="H34" s="33" t="s">
        <v>1318</v>
      </c>
      <c r="I34" s="744">
        <v>11</v>
      </c>
      <c r="J34" s="745">
        <v>11</v>
      </c>
      <c r="S34"/>
      <c r="T34"/>
    </row>
    <row r="35" spans="1:20" ht="15.75" thickBot="1">
      <c r="A35" s="29" t="s">
        <v>200</v>
      </c>
      <c r="B35" s="741">
        <v>44</v>
      </c>
      <c r="C35" s="742">
        <v>44</v>
      </c>
      <c r="H35" s="33" t="s">
        <v>1355</v>
      </c>
      <c r="I35" s="744">
        <v>19</v>
      </c>
      <c r="J35" s="745">
        <v>19</v>
      </c>
      <c r="S35"/>
      <c r="T35"/>
    </row>
    <row r="36" spans="1:20" ht="15.75" thickBot="1">
      <c r="A36" s="62" t="s">
        <v>1622</v>
      </c>
      <c r="B36" s="741">
        <v>406</v>
      </c>
      <c r="C36" s="742">
        <v>406</v>
      </c>
      <c r="H36" s="38" t="s">
        <v>1417</v>
      </c>
      <c r="I36" s="744">
        <v>36</v>
      </c>
      <c r="J36" s="745">
        <v>36</v>
      </c>
      <c r="S36"/>
      <c r="T36"/>
    </row>
    <row r="37" spans="1:20" ht="15.75" thickBot="1">
      <c r="H37" s="36" t="s">
        <v>1536</v>
      </c>
      <c r="I37" s="747">
        <v>434</v>
      </c>
      <c r="J37" s="745">
        <v>434</v>
      </c>
      <c r="S37"/>
      <c r="T37"/>
    </row>
    <row r="38" spans="1:20">
      <c r="S38"/>
      <c r="T38"/>
    </row>
  </sheetData>
  <mergeCells count="7">
    <mergeCell ref="AI1:AJ1"/>
    <mergeCell ref="AB1:AE1"/>
    <mergeCell ref="X1:Y1"/>
    <mergeCell ref="A1:D2"/>
    <mergeCell ref="A19:D21"/>
    <mergeCell ref="H1:K1"/>
    <mergeCell ref="R1:U1"/>
  </mergeCells>
  <conditionalFormatting pivot="1" sqref="B28:B36">
    <cfRule type="iconSet" priority="1">
      <iconSet iconSet="3Flags">
        <cfvo type="percent" val="0"/>
        <cfvo type="percent" val="33"/>
        <cfvo type="percent" val="67"/>
      </iconSet>
    </cfRule>
  </conditionalFormatting>
  <pageMargins left="0.70866141732283472" right="0.70866141732283472" top="0.39370078740157483" bottom="0.43307086614173229" header="0.31496062992125984" footer="0.31496062992125984"/>
  <pageSetup scale="80" orientation="portrait" horizontalDpi="0" verticalDpi="0" r:id="rId1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5AF6D-9727-4F24-857D-24F8FE2A2A12}">
  <sheetPr filterMode="1">
    <tabColor theme="9" tint="-0.249977111117893"/>
  </sheetPr>
  <dimension ref="A1:AR437"/>
  <sheetViews>
    <sheetView zoomScale="50" zoomScaleNormal="50" workbookViewId="0">
      <pane ySplit="1" topLeftCell="A356" activePane="bottomLeft" state="frozen"/>
      <selection pane="bottomLeft" activeCell="O1" sqref="O1"/>
    </sheetView>
  </sheetViews>
  <sheetFormatPr defaultColWidth="10.85546875" defaultRowHeight="15" customHeight="1"/>
  <cols>
    <col min="1" max="1" width="20.7109375" style="342" customWidth="1"/>
    <col min="2" max="2" width="25" style="342" customWidth="1"/>
    <col min="3" max="3" width="10.85546875" style="342" customWidth="1"/>
    <col min="4" max="4" width="21.85546875" style="342" customWidth="1"/>
    <col min="5" max="5" width="16.140625" style="342" customWidth="1"/>
    <col min="6" max="6" width="18.140625" style="342" customWidth="1"/>
    <col min="7" max="7" width="24.7109375" style="342" customWidth="1"/>
    <col min="8" max="8" width="11" style="342" customWidth="1"/>
    <col min="9" max="9" width="10.85546875" style="342" customWidth="1"/>
    <col min="10" max="10" width="65.42578125" style="342" hidden="1" customWidth="1"/>
    <col min="11" max="11" width="21.42578125" style="342" hidden="1" customWidth="1"/>
    <col min="12" max="12" width="21.42578125" style="342" customWidth="1"/>
    <col min="13" max="13" width="15.7109375" style="511" customWidth="1"/>
    <col min="14" max="14" width="16.28515625" style="342" customWidth="1"/>
    <col min="15" max="15" width="27.7109375" style="342" customWidth="1"/>
    <col min="16" max="16" width="17" style="342" customWidth="1"/>
    <col min="17" max="18" width="29.7109375" style="342" customWidth="1"/>
    <col min="19" max="19" width="11" style="342" customWidth="1"/>
    <col min="20" max="20" width="12.42578125" style="342" customWidth="1"/>
    <col min="21" max="21" width="11" style="342" customWidth="1"/>
    <col min="22" max="22" width="15.42578125" style="342" customWidth="1"/>
    <col min="23" max="23" width="25.7109375" style="342" customWidth="1"/>
    <col min="24" max="24" width="12" style="342" customWidth="1"/>
    <col min="25" max="25" width="15" style="342" customWidth="1"/>
    <col min="26" max="26" width="21.28515625" style="342" customWidth="1"/>
    <col min="27" max="27" width="12.7109375" style="342" customWidth="1"/>
    <col min="28" max="28" width="16.7109375" style="342" customWidth="1"/>
    <col min="29" max="29" width="15.7109375" style="342" customWidth="1"/>
    <col min="30" max="30" width="23.5703125" style="342" customWidth="1"/>
    <col min="31" max="31" width="15.85546875" style="342" customWidth="1"/>
    <col min="32" max="32" width="16" style="342" hidden="1" customWidth="1"/>
    <col min="33" max="33" width="17.7109375" style="342" hidden="1" customWidth="1"/>
    <col min="34" max="34" width="14.42578125" style="342" hidden="1" customWidth="1"/>
    <col min="35" max="35" width="52.85546875" style="342" customWidth="1"/>
    <col min="36" max="36" width="28.5703125" style="68" customWidth="1"/>
    <col min="37" max="37" width="28.5703125" style="143" customWidth="1"/>
    <col min="38" max="38" width="20.5703125" style="342" customWidth="1"/>
    <col min="39" max="39" width="13.5703125" style="143" customWidth="1"/>
    <col min="40" max="40" width="18.42578125" style="143" customWidth="1"/>
    <col min="41" max="44" width="10.85546875" style="143" customWidth="1"/>
    <col min="45" max="16384" width="10.85546875" style="342"/>
  </cols>
  <sheetData>
    <row r="1" spans="1:44" s="143" customFormat="1" ht="78.75" customHeight="1">
      <c r="A1" s="503" t="s">
        <v>1623</v>
      </c>
      <c r="B1" s="503" t="s">
        <v>1624</v>
      </c>
      <c r="C1" s="503" t="s">
        <v>1625</v>
      </c>
      <c r="D1" s="503" t="s">
        <v>1626</v>
      </c>
      <c r="E1" s="503" t="s">
        <v>1627</v>
      </c>
      <c r="F1" s="503" t="s">
        <v>7</v>
      </c>
      <c r="G1" s="503" t="s">
        <v>1628</v>
      </c>
      <c r="H1" s="504" t="s">
        <v>1629</v>
      </c>
      <c r="I1" s="503" t="s">
        <v>1630</v>
      </c>
      <c r="J1" s="503" t="s">
        <v>1631</v>
      </c>
      <c r="K1" s="503" t="s">
        <v>1632</v>
      </c>
      <c r="L1" s="505" t="s">
        <v>1633</v>
      </c>
      <c r="M1" s="510" t="s">
        <v>43</v>
      </c>
      <c r="N1" s="505" t="s">
        <v>1634</v>
      </c>
      <c r="O1" s="505" t="s">
        <v>1635</v>
      </c>
      <c r="P1" s="505" t="s">
        <v>1636</v>
      </c>
      <c r="Q1" s="505" t="s">
        <v>1637</v>
      </c>
      <c r="R1" s="505" t="s">
        <v>1638</v>
      </c>
      <c r="S1" s="504" t="s">
        <v>1639</v>
      </c>
      <c r="T1" s="504" t="s">
        <v>1640</v>
      </c>
      <c r="U1" s="502" t="s">
        <v>1641</v>
      </c>
      <c r="V1" s="502" t="s">
        <v>1642</v>
      </c>
      <c r="W1" s="502" t="s">
        <v>1643</v>
      </c>
      <c r="X1" s="506" t="s">
        <v>1644</v>
      </c>
      <c r="Y1" s="506" t="s">
        <v>1645</v>
      </c>
      <c r="Z1" s="506" t="s">
        <v>1646</v>
      </c>
      <c r="AA1" s="503" t="s">
        <v>1647</v>
      </c>
      <c r="AB1" s="503" t="s">
        <v>1648</v>
      </c>
      <c r="AC1" s="503" t="s">
        <v>1649</v>
      </c>
      <c r="AD1" s="503" t="s">
        <v>1650</v>
      </c>
      <c r="AE1" s="507" t="s">
        <v>1651</v>
      </c>
      <c r="AF1" s="507" t="s">
        <v>1652</v>
      </c>
      <c r="AG1" s="507" t="s">
        <v>1653</v>
      </c>
      <c r="AH1" s="507" t="s">
        <v>1654</v>
      </c>
      <c r="AI1" s="504" t="s">
        <v>1655</v>
      </c>
      <c r="AJ1" s="556" t="s">
        <v>1656</v>
      </c>
      <c r="AK1" s="504" t="s">
        <v>1657</v>
      </c>
      <c r="AL1" s="506" t="s">
        <v>1658</v>
      </c>
      <c r="AM1" s="505" t="s">
        <v>1659</v>
      </c>
      <c r="AN1" s="505" t="s">
        <v>1660</v>
      </c>
      <c r="AO1" s="505" t="s">
        <v>1661</v>
      </c>
      <c r="AP1" s="505" t="s">
        <v>1662</v>
      </c>
      <c r="AQ1" s="505" t="s">
        <v>1663</v>
      </c>
      <c r="AR1" s="505" t="s">
        <v>1664</v>
      </c>
    </row>
    <row r="2" spans="1:44" ht="105.75" hidden="1" customHeight="1">
      <c r="A2" s="475" t="s">
        <v>514</v>
      </c>
      <c r="B2" s="475" t="s">
        <v>1665</v>
      </c>
      <c r="C2" s="476">
        <v>46029</v>
      </c>
      <c r="D2" s="475" t="s">
        <v>1666</v>
      </c>
      <c r="E2" s="475" t="s">
        <v>1667</v>
      </c>
      <c r="F2" s="475" t="s">
        <v>49</v>
      </c>
      <c r="G2" s="477">
        <v>1015407620</v>
      </c>
      <c r="H2" s="475" t="s">
        <v>1666</v>
      </c>
      <c r="I2" s="475" t="s">
        <v>1668</v>
      </c>
      <c r="J2" s="475" t="s">
        <v>1669</v>
      </c>
      <c r="K2" s="477">
        <v>27260000</v>
      </c>
      <c r="L2" s="476">
        <v>46029</v>
      </c>
      <c r="M2" s="476">
        <f t="shared" ref="M2:M8" si="0">MAX(Y2,AB2)</f>
        <v>46029</v>
      </c>
      <c r="N2" s="476">
        <v>46203</v>
      </c>
      <c r="O2" s="475" t="s">
        <v>1670</v>
      </c>
      <c r="P2" s="477">
        <v>15373929</v>
      </c>
      <c r="Q2" s="475" t="s">
        <v>1671</v>
      </c>
      <c r="R2" s="554" t="s">
        <v>406</v>
      </c>
      <c r="S2" s="475">
        <v>121</v>
      </c>
      <c r="T2" s="475" t="s">
        <v>1672</v>
      </c>
      <c r="U2" s="475">
        <v>16024</v>
      </c>
      <c r="V2" s="476">
        <v>46026</v>
      </c>
      <c r="W2" s="537">
        <v>27260000</v>
      </c>
      <c r="X2" s="475">
        <v>16223</v>
      </c>
      <c r="Y2" s="476">
        <v>46029</v>
      </c>
      <c r="Z2" s="537">
        <v>27260000</v>
      </c>
      <c r="AA2" s="475" t="s">
        <v>1673</v>
      </c>
      <c r="AB2" s="476">
        <v>46029</v>
      </c>
      <c r="AC2" s="476">
        <v>46387</v>
      </c>
      <c r="AD2" s="475" t="s">
        <v>1543</v>
      </c>
      <c r="AE2" s="477">
        <v>27260000</v>
      </c>
      <c r="AF2" s="475" t="s">
        <v>1666</v>
      </c>
      <c r="AG2" s="475" t="s">
        <v>1666</v>
      </c>
      <c r="AH2" s="475" t="s">
        <v>1674</v>
      </c>
      <c r="AI2" s="478" t="s">
        <v>1675</v>
      </c>
      <c r="AJ2" s="557" t="s">
        <v>52</v>
      </c>
      <c r="AK2" s="519" t="s">
        <v>52</v>
      </c>
      <c r="AL2" s="475" t="s">
        <v>1666</v>
      </c>
      <c r="AM2" s="475" t="s">
        <v>1666</v>
      </c>
      <c r="AN2" s="475" t="s">
        <v>52</v>
      </c>
      <c r="AO2" s="475" t="s">
        <v>52</v>
      </c>
      <c r="AP2" s="475" t="s">
        <v>52</v>
      </c>
      <c r="AQ2" s="475" t="s">
        <v>52</v>
      </c>
      <c r="AR2" s="475" t="s">
        <v>52</v>
      </c>
    </row>
    <row r="3" spans="1:44" ht="105.75" hidden="1" customHeight="1">
      <c r="A3" s="592" t="s">
        <v>1372</v>
      </c>
      <c r="B3" s="592" t="s">
        <v>1676</v>
      </c>
      <c r="C3" s="480">
        <v>46028</v>
      </c>
      <c r="D3" s="479" t="s">
        <v>1666</v>
      </c>
      <c r="E3" s="479" t="s">
        <v>1667</v>
      </c>
      <c r="F3" s="479" t="s">
        <v>49</v>
      </c>
      <c r="G3" s="481">
        <v>1026564824</v>
      </c>
      <c r="H3" s="479" t="s">
        <v>1666</v>
      </c>
      <c r="I3" s="592" t="s">
        <v>1677</v>
      </c>
      <c r="J3" s="479" t="s">
        <v>1678</v>
      </c>
      <c r="K3" s="481">
        <v>67423334</v>
      </c>
      <c r="L3" s="593">
        <v>46028</v>
      </c>
      <c r="M3" s="593">
        <f t="shared" si="0"/>
        <v>46029</v>
      </c>
      <c r="N3" s="593">
        <v>46203</v>
      </c>
      <c r="O3" s="479" t="s">
        <v>1360</v>
      </c>
      <c r="P3" s="481">
        <v>71242249</v>
      </c>
      <c r="Q3" s="479" t="s">
        <v>1679</v>
      </c>
      <c r="R3" s="551" t="s">
        <v>1355</v>
      </c>
      <c r="S3" s="479">
        <v>449</v>
      </c>
      <c r="T3" s="479" t="s">
        <v>1680</v>
      </c>
      <c r="U3" s="479">
        <v>16013</v>
      </c>
      <c r="V3" s="480">
        <v>46024</v>
      </c>
      <c r="W3" s="538">
        <v>135223333</v>
      </c>
      <c r="X3" s="479">
        <v>16213</v>
      </c>
      <c r="Y3" s="480">
        <v>46028</v>
      </c>
      <c r="Z3" s="538">
        <v>67423334</v>
      </c>
      <c r="AA3" s="479" t="s">
        <v>1201</v>
      </c>
      <c r="AB3" s="480">
        <v>46029</v>
      </c>
      <c r="AC3" s="480">
        <v>46203</v>
      </c>
      <c r="AD3" s="479" t="s">
        <v>1545</v>
      </c>
      <c r="AE3" s="481">
        <v>67423334</v>
      </c>
      <c r="AF3" s="479" t="s">
        <v>1666</v>
      </c>
      <c r="AG3" s="479" t="s">
        <v>1666</v>
      </c>
      <c r="AH3" s="479" t="s">
        <v>1674</v>
      </c>
      <c r="AI3" s="483" t="s">
        <v>1681</v>
      </c>
      <c r="AJ3" s="594" t="s">
        <v>52</v>
      </c>
      <c r="AK3" s="595" t="s">
        <v>52</v>
      </c>
      <c r="AL3" s="592"/>
      <c r="AM3" s="592" t="s">
        <v>1666</v>
      </c>
      <c r="AN3" s="594" t="s">
        <v>52</v>
      </c>
      <c r="AO3" s="594" t="s">
        <v>52</v>
      </c>
      <c r="AP3" s="594" t="s">
        <v>52</v>
      </c>
      <c r="AQ3" s="594" t="s">
        <v>52</v>
      </c>
      <c r="AR3" s="594" t="s">
        <v>52</v>
      </c>
    </row>
    <row r="4" spans="1:44" ht="105.75" hidden="1" customHeight="1">
      <c r="A4" s="592" t="s">
        <v>1394</v>
      </c>
      <c r="B4" s="592" t="s">
        <v>1682</v>
      </c>
      <c r="C4" s="476">
        <v>46028</v>
      </c>
      <c r="D4" s="475" t="s">
        <v>1666</v>
      </c>
      <c r="E4" s="475" t="s">
        <v>1667</v>
      </c>
      <c r="F4" s="475" t="s">
        <v>49</v>
      </c>
      <c r="G4" s="477">
        <v>52307968</v>
      </c>
      <c r="H4" s="475" t="s">
        <v>1666</v>
      </c>
      <c r="I4" s="592" t="s">
        <v>1683</v>
      </c>
      <c r="J4" s="475" t="s">
        <v>1684</v>
      </c>
      <c r="K4" s="477">
        <v>53103334</v>
      </c>
      <c r="L4" s="593">
        <v>46028</v>
      </c>
      <c r="M4" s="593">
        <f t="shared" si="0"/>
        <v>46029</v>
      </c>
      <c r="N4" s="593">
        <v>46203</v>
      </c>
      <c r="O4" s="479" t="s">
        <v>1360</v>
      </c>
      <c r="P4" s="481">
        <v>71242249</v>
      </c>
      <c r="Q4" s="479" t="s">
        <v>1679</v>
      </c>
      <c r="R4" s="551" t="s">
        <v>1355</v>
      </c>
      <c r="S4" s="475">
        <v>450</v>
      </c>
      <c r="T4" s="475" t="s">
        <v>1685</v>
      </c>
      <c r="U4" s="475">
        <v>16014</v>
      </c>
      <c r="V4" s="476">
        <v>46024</v>
      </c>
      <c r="W4" s="537">
        <v>106503333</v>
      </c>
      <c r="X4" s="475">
        <v>16215</v>
      </c>
      <c r="Y4" s="476">
        <v>46028</v>
      </c>
      <c r="Z4" s="537">
        <v>53103334</v>
      </c>
      <c r="AA4" s="475" t="s">
        <v>1201</v>
      </c>
      <c r="AB4" s="476">
        <v>46029</v>
      </c>
      <c r="AC4" s="476">
        <v>46203</v>
      </c>
      <c r="AD4" s="475" t="s">
        <v>1545</v>
      </c>
      <c r="AE4" s="477">
        <v>53103334</v>
      </c>
      <c r="AF4" s="475" t="s">
        <v>1666</v>
      </c>
      <c r="AG4" s="475" t="s">
        <v>1666</v>
      </c>
      <c r="AH4" s="475" t="s">
        <v>1674</v>
      </c>
      <c r="AI4" s="478" t="s">
        <v>1686</v>
      </c>
      <c r="AJ4" s="594" t="s">
        <v>52</v>
      </c>
      <c r="AK4" s="595" t="s">
        <v>52</v>
      </c>
      <c r="AL4" s="592"/>
      <c r="AM4" s="592" t="s">
        <v>1666</v>
      </c>
      <c r="AN4" s="594" t="s">
        <v>52</v>
      </c>
      <c r="AO4" s="594" t="s">
        <v>52</v>
      </c>
      <c r="AP4" s="594" t="s">
        <v>52</v>
      </c>
      <c r="AQ4" s="594" t="s">
        <v>52</v>
      </c>
      <c r="AR4" s="594" t="s">
        <v>52</v>
      </c>
    </row>
    <row r="5" spans="1:44" ht="105.75" hidden="1" customHeight="1">
      <c r="A5" s="479" t="s">
        <v>1412</v>
      </c>
      <c r="B5" s="479" t="s">
        <v>1687</v>
      </c>
      <c r="C5" s="480">
        <v>46028</v>
      </c>
      <c r="D5" s="479" t="s">
        <v>1666</v>
      </c>
      <c r="E5" s="479" t="s">
        <v>1667</v>
      </c>
      <c r="F5" s="479" t="s">
        <v>49</v>
      </c>
      <c r="G5" s="481">
        <v>1030545239</v>
      </c>
      <c r="H5" s="479" t="s">
        <v>1666</v>
      </c>
      <c r="I5" s="479" t="s">
        <v>1688</v>
      </c>
      <c r="J5" s="479" t="s">
        <v>1689</v>
      </c>
      <c r="K5" s="481">
        <v>64533333</v>
      </c>
      <c r="L5" s="480">
        <v>46028</v>
      </c>
      <c r="M5" s="476">
        <f t="shared" si="0"/>
        <v>46030</v>
      </c>
      <c r="N5" s="480">
        <v>46203</v>
      </c>
      <c r="O5" s="479" t="s">
        <v>1360</v>
      </c>
      <c r="P5" s="481">
        <v>71242249</v>
      </c>
      <c r="Q5" s="479" t="s">
        <v>1679</v>
      </c>
      <c r="R5" s="551" t="s">
        <v>1355</v>
      </c>
      <c r="S5" s="479">
        <v>447</v>
      </c>
      <c r="T5" s="479" t="s">
        <v>1690</v>
      </c>
      <c r="U5" s="479">
        <v>16011</v>
      </c>
      <c r="V5" s="480">
        <v>46024</v>
      </c>
      <c r="W5" s="538">
        <v>131633333</v>
      </c>
      <c r="X5" s="479">
        <v>16217</v>
      </c>
      <c r="Y5" s="480">
        <v>46028</v>
      </c>
      <c r="Z5" s="538">
        <v>64533333</v>
      </c>
      <c r="AA5" s="479" t="s">
        <v>1673</v>
      </c>
      <c r="AB5" s="480">
        <v>46030</v>
      </c>
      <c r="AC5" s="480">
        <v>46387</v>
      </c>
      <c r="AD5" s="479" t="s">
        <v>1539</v>
      </c>
      <c r="AE5" s="481">
        <v>64533333</v>
      </c>
      <c r="AF5" s="479" t="s">
        <v>1666</v>
      </c>
      <c r="AG5" s="479">
        <v>2026</v>
      </c>
      <c r="AH5" s="479" t="s">
        <v>1674</v>
      </c>
      <c r="AI5" s="483" t="s">
        <v>1691</v>
      </c>
      <c r="AJ5" s="519" t="s">
        <v>52</v>
      </c>
      <c r="AK5" s="519" t="s">
        <v>52</v>
      </c>
      <c r="AL5" s="479"/>
      <c r="AM5" s="479" t="s">
        <v>1666</v>
      </c>
      <c r="AN5" s="479" t="s">
        <v>52</v>
      </c>
      <c r="AO5" s="479" t="s">
        <v>52</v>
      </c>
      <c r="AP5" s="479" t="s">
        <v>52</v>
      </c>
      <c r="AQ5" s="479" t="s">
        <v>52</v>
      </c>
      <c r="AR5" s="479" t="s">
        <v>52</v>
      </c>
    </row>
    <row r="6" spans="1:44" ht="105.75" hidden="1" customHeight="1">
      <c r="A6" s="475" t="s">
        <v>368</v>
      </c>
      <c r="B6" s="475" t="s">
        <v>1692</v>
      </c>
      <c r="C6" s="476">
        <v>46028</v>
      </c>
      <c r="D6" s="475" t="s">
        <v>1666</v>
      </c>
      <c r="E6" s="475" t="s">
        <v>1667</v>
      </c>
      <c r="F6" s="475" t="s">
        <v>49</v>
      </c>
      <c r="G6" s="477">
        <v>1094883767</v>
      </c>
      <c r="H6" s="475" t="s">
        <v>1666</v>
      </c>
      <c r="I6" s="475" t="s">
        <v>1543</v>
      </c>
      <c r="J6" s="475" t="s">
        <v>1693</v>
      </c>
      <c r="K6" s="477">
        <v>129600000</v>
      </c>
      <c r="L6" s="476">
        <v>46028</v>
      </c>
      <c r="M6" s="476">
        <f t="shared" si="0"/>
        <v>46029</v>
      </c>
      <c r="N6" s="476">
        <v>46387</v>
      </c>
      <c r="O6" s="586" t="s">
        <v>356</v>
      </c>
      <c r="P6" s="587">
        <v>41917196</v>
      </c>
      <c r="Q6" s="586" t="s">
        <v>1694</v>
      </c>
      <c r="R6" s="551" t="s">
        <v>354</v>
      </c>
      <c r="S6" s="475">
        <v>102</v>
      </c>
      <c r="T6" s="475" t="s">
        <v>1695</v>
      </c>
      <c r="U6" s="475">
        <v>16021</v>
      </c>
      <c r="V6" s="476">
        <v>46026</v>
      </c>
      <c r="W6" s="537">
        <v>129800000</v>
      </c>
      <c r="X6" s="475">
        <v>16221</v>
      </c>
      <c r="Y6" s="476">
        <v>46029</v>
      </c>
      <c r="Z6" s="539">
        <v>129800000</v>
      </c>
      <c r="AA6" s="475" t="s">
        <v>1201</v>
      </c>
      <c r="AB6" s="476">
        <v>46029</v>
      </c>
      <c r="AC6" s="476">
        <v>46387</v>
      </c>
      <c r="AD6" s="475" t="s">
        <v>1549</v>
      </c>
      <c r="AE6" s="477">
        <v>129600000</v>
      </c>
      <c r="AF6" s="475" t="s">
        <v>1666</v>
      </c>
      <c r="AG6" s="475">
        <v>2026</v>
      </c>
      <c r="AH6" s="475" t="s">
        <v>1674</v>
      </c>
      <c r="AI6" s="478" t="s">
        <v>1696</v>
      </c>
      <c r="AJ6" s="557" t="s">
        <v>52</v>
      </c>
      <c r="AK6" s="519" t="s">
        <v>52</v>
      </c>
      <c r="AL6" s="475"/>
      <c r="AM6" s="475" t="s">
        <v>1666</v>
      </c>
      <c r="AN6" s="475" t="s">
        <v>52</v>
      </c>
      <c r="AO6" s="475" t="s">
        <v>52</v>
      </c>
      <c r="AP6" s="475" t="s">
        <v>52</v>
      </c>
      <c r="AQ6" s="475" t="s">
        <v>52</v>
      </c>
      <c r="AR6" s="475" t="s">
        <v>52</v>
      </c>
    </row>
    <row r="7" spans="1:44" ht="105.75" hidden="1" customHeight="1">
      <c r="A7" s="479" t="s">
        <v>1179</v>
      </c>
      <c r="B7" s="479" t="s">
        <v>1697</v>
      </c>
      <c r="C7" s="480">
        <v>46028</v>
      </c>
      <c r="D7" s="479" t="s">
        <v>1666</v>
      </c>
      <c r="E7" s="479" t="s">
        <v>1667</v>
      </c>
      <c r="F7" s="479" t="s">
        <v>49</v>
      </c>
      <c r="G7" s="484">
        <v>80118030</v>
      </c>
      <c r="H7" s="485">
        <v>0</v>
      </c>
      <c r="I7" s="479" t="s">
        <v>1698</v>
      </c>
      <c r="J7" s="479" t="s">
        <v>1699</v>
      </c>
      <c r="K7" s="481">
        <v>131633333</v>
      </c>
      <c r="L7" s="480">
        <v>46028</v>
      </c>
      <c r="M7" s="476">
        <f t="shared" si="0"/>
        <v>46029</v>
      </c>
      <c r="N7" s="480">
        <v>46359</v>
      </c>
      <c r="O7" s="479" t="s">
        <v>1104</v>
      </c>
      <c r="P7" s="588">
        <v>71676818</v>
      </c>
      <c r="Q7" s="479" t="s">
        <v>1700</v>
      </c>
      <c r="R7" s="71" t="s">
        <v>1167</v>
      </c>
      <c r="S7" s="479">
        <v>353</v>
      </c>
      <c r="T7" s="479" t="s">
        <v>1701</v>
      </c>
      <c r="U7" s="479">
        <v>16016</v>
      </c>
      <c r="V7" s="480">
        <v>46026</v>
      </c>
      <c r="W7" s="538">
        <v>131633333</v>
      </c>
      <c r="X7" s="479">
        <v>16218</v>
      </c>
      <c r="Y7" s="480">
        <v>46029</v>
      </c>
      <c r="Z7" s="536">
        <v>131600000</v>
      </c>
      <c r="AA7" s="479" t="s">
        <v>1702</v>
      </c>
      <c r="AB7" s="480">
        <v>46029</v>
      </c>
      <c r="AC7" s="486">
        <v>46387</v>
      </c>
      <c r="AD7" s="479" t="s">
        <v>130</v>
      </c>
      <c r="AE7" s="481">
        <v>131633333</v>
      </c>
      <c r="AF7" s="479" t="s">
        <v>1666</v>
      </c>
      <c r="AG7" s="479">
        <v>2026</v>
      </c>
      <c r="AH7" s="479" t="s">
        <v>1674</v>
      </c>
      <c r="AI7" s="483" t="s">
        <v>1703</v>
      </c>
      <c r="AJ7" s="557" t="s">
        <v>52</v>
      </c>
      <c r="AK7" s="519" t="s">
        <v>52</v>
      </c>
      <c r="AL7" s="479"/>
      <c r="AM7" s="479" t="s">
        <v>1666</v>
      </c>
      <c r="AN7" s="479" t="s">
        <v>52</v>
      </c>
      <c r="AO7" s="479" t="s">
        <v>52</v>
      </c>
      <c r="AP7" s="479" t="s">
        <v>52</v>
      </c>
      <c r="AQ7" s="479" t="s">
        <v>52</v>
      </c>
      <c r="AR7" s="479" t="s">
        <v>52</v>
      </c>
    </row>
    <row r="8" spans="1:44" ht="105.75" hidden="1" customHeight="1">
      <c r="A8" s="475" t="s">
        <v>1400</v>
      </c>
      <c r="B8" s="475" t="s">
        <v>1704</v>
      </c>
      <c r="C8" s="476">
        <v>46028</v>
      </c>
      <c r="D8" s="475" t="s">
        <v>1666</v>
      </c>
      <c r="E8" s="475" t="s">
        <v>1667</v>
      </c>
      <c r="F8" s="475" t="s">
        <v>49</v>
      </c>
      <c r="G8" s="477">
        <v>79832137</v>
      </c>
      <c r="H8" s="475">
        <v>8</v>
      </c>
      <c r="I8" s="475" t="s">
        <v>1705</v>
      </c>
      <c r="J8" s="475" t="s">
        <v>1706</v>
      </c>
      <c r="K8" s="477">
        <v>49866667</v>
      </c>
      <c r="L8" s="476">
        <v>46029</v>
      </c>
      <c r="M8" s="476">
        <f t="shared" si="0"/>
        <v>46029</v>
      </c>
      <c r="N8" s="476">
        <v>46203</v>
      </c>
      <c r="O8" s="479" t="s">
        <v>1360</v>
      </c>
      <c r="P8" s="481">
        <v>71242249</v>
      </c>
      <c r="Q8" s="479" t="s">
        <v>1679</v>
      </c>
      <c r="R8" s="551" t="s">
        <v>1355</v>
      </c>
      <c r="S8" s="475">
        <v>445</v>
      </c>
      <c r="T8" s="475" t="s">
        <v>1707</v>
      </c>
      <c r="U8" s="475">
        <v>16010</v>
      </c>
      <c r="V8" s="476">
        <v>46024</v>
      </c>
      <c r="W8" s="537">
        <v>101716667</v>
      </c>
      <c r="X8" s="475">
        <v>16224</v>
      </c>
      <c r="Y8" s="476">
        <v>46029</v>
      </c>
      <c r="Z8" s="537">
        <v>49866667</v>
      </c>
      <c r="AA8" s="475" t="s">
        <v>1673</v>
      </c>
      <c r="AB8" s="476">
        <v>46029</v>
      </c>
      <c r="AC8" s="487">
        <v>46387</v>
      </c>
      <c r="AD8" s="475" t="s">
        <v>130</v>
      </c>
      <c r="AE8" s="477">
        <v>49866667</v>
      </c>
      <c r="AF8" s="475" t="s">
        <v>1666</v>
      </c>
      <c r="AG8" s="475">
        <v>2026</v>
      </c>
      <c r="AH8" s="475" t="s">
        <v>1674</v>
      </c>
      <c r="AI8" s="478" t="s">
        <v>1708</v>
      </c>
      <c r="AJ8" s="557" t="s">
        <v>52</v>
      </c>
      <c r="AK8" s="519" t="s">
        <v>52</v>
      </c>
      <c r="AL8" s="475"/>
      <c r="AM8" s="475" t="s">
        <v>1666</v>
      </c>
      <c r="AN8" s="475" t="s">
        <v>52</v>
      </c>
      <c r="AO8" s="475" t="s">
        <v>52</v>
      </c>
      <c r="AP8" s="475" t="s">
        <v>52</v>
      </c>
      <c r="AQ8" s="475" t="s">
        <v>52</v>
      </c>
      <c r="AR8" s="475" t="s">
        <v>52</v>
      </c>
    </row>
    <row r="9" spans="1:44" s="596" customFormat="1" ht="105.75" hidden="1" customHeight="1">
      <c r="A9" s="479" t="s">
        <v>1231</v>
      </c>
      <c r="B9" s="479" t="s">
        <v>1709</v>
      </c>
      <c r="C9" s="480">
        <v>46051</v>
      </c>
      <c r="D9" s="479" t="s">
        <v>1666</v>
      </c>
      <c r="E9" s="479" t="s">
        <v>1710</v>
      </c>
      <c r="F9" s="479" t="s">
        <v>55</v>
      </c>
      <c r="G9" s="481">
        <v>899999001</v>
      </c>
      <c r="H9" s="485">
        <v>7</v>
      </c>
      <c r="I9" s="479" t="s">
        <v>1711</v>
      </c>
      <c r="J9" s="479" t="s">
        <v>1712</v>
      </c>
      <c r="K9" s="479">
        <v>0</v>
      </c>
      <c r="L9" s="480">
        <v>46051</v>
      </c>
      <c r="M9" s="476">
        <v>46051</v>
      </c>
      <c r="N9" s="480">
        <v>46387</v>
      </c>
      <c r="O9" s="474" t="s">
        <v>1713</v>
      </c>
      <c r="P9" s="481">
        <v>98452112</v>
      </c>
      <c r="Q9" s="488" t="s">
        <v>1714</v>
      </c>
      <c r="R9" s="488" t="s">
        <v>1221</v>
      </c>
      <c r="S9" s="479" t="s">
        <v>1666</v>
      </c>
      <c r="T9" s="479" t="s">
        <v>1666</v>
      </c>
      <c r="U9" s="479" t="s">
        <v>60</v>
      </c>
      <c r="V9" s="479" t="s">
        <v>60</v>
      </c>
      <c r="W9" s="538" t="s">
        <v>60</v>
      </c>
      <c r="X9" s="479" t="s">
        <v>60</v>
      </c>
      <c r="Y9" s="479" t="s">
        <v>60</v>
      </c>
      <c r="Z9" s="536" t="s">
        <v>60</v>
      </c>
      <c r="AA9" s="479" t="s">
        <v>60</v>
      </c>
      <c r="AB9" s="479" t="s">
        <v>60</v>
      </c>
      <c r="AC9" s="479" t="s">
        <v>60</v>
      </c>
      <c r="AD9" s="479" t="s">
        <v>1549</v>
      </c>
      <c r="AE9" s="479">
        <v>0</v>
      </c>
      <c r="AF9" s="479" t="s">
        <v>1666</v>
      </c>
      <c r="AG9" s="479" t="s">
        <v>1666</v>
      </c>
      <c r="AH9" s="479" t="s">
        <v>1674</v>
      </c>
      <c r="AI9" s="508" t="s">
        <v>1715</v>
      </c>
      <c r="AJ9" s="557" t="s">
        <v>52</v>
      </c>
      <c r="AK9" s="519" t="s">
        <v>52</v>
      </c>
      <c r="AL9" s="479" t="s">
        <v>1666</v>
      </c>
      <c r="AM9" s="479" t="s">
        <v>1666</v>
      </c>
      <c r="AN9" s="479" t="s">
        <v>60</v>
      </c>
      <c r="AO9" s="625" t="s">
        <v>60</v>
      </c>
      <c r="AP9" s="625" t="s">
        <v>60</v>
      </c>
      <c r="AQ9" s="625" t="s">
        <v>60</v>
      </c>
      <c r="AR9" s="625" t="s">
        <v>60</v>
      </c>
    </row>
    <row r="10" spans="1:44" s="596" customFormat="1" ht="105.75" hidden="1" customHeight="1">
      <c r="A10" s="475" t="s">
        <v>1204</v>
      </c>
      <c r="B10" s="475" t="s">
        <v>1716</v>
      </c>
      <c r="C10" s="476">
        <v>46028</v>
      </c>
      <c r="D10" s="475" t="s">
        <v>1666</v>
      </c>
      <c r="E10" s="475" t="s">
        <v>1667</v>
      </c>
      <c r="F10" s="475" t="s">
        <v>49</v>
      </c>
      <c r="G10" s="490">
        <v>1106889596</v>
      </c>
      <c r="H10" s="491">
        <v>9</v>
      </c>
      <c r="I10" s="475" t="s">
        <v>1717</v>
      </c>
      <c r="J10" s="475" t="s">
        <v>1718</v>
      </c>
      <c r="K10" s="477">
        <v>82833333</v>
      </c>
      <c r="L10" s="476">
        <v>46028</v>
      </c>
      <c r="M10" s="476">
        <f t="shared" ref="M10:M19" si="1">MAX(Y10,AB10)</f>
        <v>46030</v>
      </c>
      <c r="N10" s="476">
        <v>46387</v>
      </c>
      <c r="O10" s="475" t="s">
        <v>1104</v>
      </c>
      <c r="P10" s="477">
        <v>71676818</v>
      </c>
      <c r="Q10" s="475" t="s">
        <v>1700</v>
      </c>
      <c r="R10" s="71" t="s">
        <v>1167</v>
      </c>
      <c r="S10" s="475">
        <v>352</v>
      </c>
      <c r="T10" s="475" t="s">
        <v>1719</v>
      </c>
      <c r="U10" s="475">
        <v>16018</v>
      </c>
      <c r="V10" s="476">
        <v>46026</v>
      </c>
      <c r="W10" s="537">
        <v>83066667</v>
      </c>
      <c r="X10" s="475">
        <v>16222</v>
      </c>
      <c r="Y10" s="476">
        <v>46029</v>
      </c>
      <c r="Z10" s="537">
        <v>82833333</v>
      </c>
      <c r="AA10" s="475" t="s">
        <v>1702</v>
      </c>
      <c r="AB10" s="476">
        <v>46030</v>
      </c>
      <c r="AC10" s="476">
        <v>46387</v>
      </c>
      <c r="AD10" s="475" t="s">
        <v>1539</v>
      </c>
      <c r="AE10" s="477">
        <v>82833333</v>
      </c>
      <c r="AF10" s="475" t="s">
        <v>1666</v>
      </c>
      <c r="AG10" s="475" t="s">
        <v>1666</v>
      </c>
      <c r="AH10" s="475" t="s">
        <v>1674</v>
      </c>
      <c r="AI10" s="478" t="s">
        <v>1720</v>
      </c>
      <c r="AJ10" s="557" t="s">
        <v>52</v>
      </c>
      <c r="AK10" s="519" t="s">
        <v>52</v>
      </c>
      <c r="AL10" s="475"/>
      <c r="AM10" s="475" t="s">
        <v>1666</v>
      </c>
      <c r="AN10" s="475" t="s">
        <v>52</v>
      </c>
      <c r="AO10" s="475" t="s">
        <v>52</v>
      </c>
      <c r="AP10" s="475" t="s">
        <v>52</v>
      </c>
      <c r="AQ10" s="475" t="s">
        <v>52</v>
      </c>
      <c r="AR10" s="475" t="s">
        <v>52</v>
      </c>
    </row>
    <row r="11" spans="1:44" ht="105.75" hidden="1" customHeight="1">
      <c r="A11" s="479" t="s">
        <v>1170</v>
      </c>
      <c r="B11" s="479" t="s">
        <v>1721</v>
      </c>
      <c r="C11" s="480">
        <v>46028</v>
      </c>
      <c r="D11" s="479" t="s">
        <v>1666</v>
      </c>
      <c r="E11" s="479" t="s">
        <v>1667</v>
      </c>
      <c r="F11" s="479" t="s">
        <v>49</v>
      </c>
      <c r="G11" s="481">
        <v>98635092</v>
      </c>
      <c r="H11" s="479">
        <v>1</v>
      </c>
      <c r="I11" s="479" t="s">
        <v>1722</v>
      </c>
      <c r="J11" s="479" t="s">
        <v>1723</v>
      </c>
      <c r="K11" s="481">
        <v>83533333</v>
      </c>
      <c r="L11" s="480">
        <v>46028</v>
      </c>
      <c r="M11" s="476">
        <f t="shared" si="1"/>
        <v>46029</v>
      </c>
      <c r="N11" s="480">
        <v>46387</v>
      </c>
      <c r="O11" s="492" t="s">
        <v>1104</v>
      </c>
      <c r="P11" s="493">
        <v>71676818</v>
      </c>
      <c r="Q11" s="479" t="s">
        <v>1700</v>
      </c>
      <c r="R11" s="71" t="s">
        <v>1167</v>
      </c>
      <c r="S11" s="479">
        <v>349</v>
      </c>
      <c r="T11" s="479" t="s">
        <v>1724</v>
      </c>
      <c r="U11" s="479">
        <v>16017</v>
      </c>
      <c r="V11" s="480">
        <v>46026</v>
      </c>
      <c r="W11" s="538">
        <v>83766667</v>
      </c>
      <c r="X11" s="479">
        <v>16219</v>
      </c>
      <c r="Y11" s="480">
        <v>46029</v>
      </c>
      <c r="Z11" s="536">
        <v>83533333</v>
      </c>
      <c r="AA11" s="479" t="s">
        <v>1702</v>
      </c>
      <c r="AB11" s="480">
        <v>46029</v>
      </c>
      <c r="AC11" s="480">
        <v>46387</v>
      </c>
      <c r="AD11" s="479" t="s">
        <v>1549</v>
      </c>
      <c r="AE11" s="481">
        <v>83533333</v>
      </c>
      <c r="AF11" s="479" t="s">
        <v>1666</v>
      </c>
      <c r="AG11" s="479">
        <v>2026</v>
      </c>
      <c r="AH11" s="479" t="s">
        <v>1674</v>
      </c>
      <c r="AI11" s="483" t="s">
        <v>1725</v>
      </c>
      <c r="AJ11" s="557" t="s">
        <v>52</v>
      </c>
      <c r="AK11" s="519" t="s">
        <v>52</v>
      </c>
      <c r="AL11" s="479" t="s">
        <v>1666</v>
      </c>
      <c r="AM11" s="479" t="s">
        <v>1666</v>
      </c>
      <c r="AN11" s="479" t="s">
        <v>52</v>
      </c>
      <c r="AO11" s="479" t="s">
        <v>52</v>
      </c>
      <c r="AP11" s="479" t="s">
        <v>52</v>
      </c>
      <c r="AQ11" s="479" t="s">
        <v>52</v>
      </c>
      <c r="AR11" s="479" t="s">
        <v>52</v>
      </c>
    </row>
    <row r="12" spans="1:44" ht="105.75" hidden="1" customHeight="1">
      <c r="A12" s="475" t="s">
        <v>1241</v>
      </c>
      <c r="B12" s="475" t="s">
        <v>1726</v>
      </c>
      <c r="C12" s="476">
        <v>46028</v>
      </c>
      <c r="D12" s="475" t="s">
        <v>1666</v>
      </c>
      <c r="E12" s="475" t="s">
        <v>1667</v>
      </c>
      <c r="F12" s="475" t="s">
        <v>49</v>
      </c>
      <c r="G12" s="477">
        <v>1001285867</v>
      </c>
      <c r="H12" s="475" t="s">
        <v>1666</v>
      </c>
      <c r="I12" s="475" t="s">
        <v>130</v>
      </c>
      <c r="J12" s="475" t="s">
        <v>1727</v>
      </c>
      <c r="K12" s="477">
        <v>59833330</v>
      </c>
      <c r="L12" s="476">
        <v>46028</v>
      </c>
      <c r="M12" s="476">
        <f t="shared" si="1"/>
        <v>46029</v>
      </c>
      <c r="N12" s="476">
        <v>46387</v>
      </c>
      <c r="O12" s="475" t="s">
        <v>1713</v>
      </c>
      <c r="P12" s="477">
        <v>98452112</v>
      </c>
      <c r="Q12" s="494" t="s">
        <v>1714</v>
      </c>
      <c r="R12" s="552" t="s">
        <v>1221</v>
      </c>
      <c r="S12" s="475">
        <v>381</v>
      </c>
      <c r="T12" s="475" t="s">
        <v>1728</v>
      </c>
      <c r="U12" s="475">
        <v>16119</v>
      </c>
      <c r="V12" s="476">
        <v>46028</v>
      </c>
      <c r="W12" s="537">
        <v>59833333</v>
      </c>
      <c r="X12" s="475">
        <v>16225</v>
      </c>
      <c r="Y12" s="475" t="s">
        <v>1666</v>
      </c>
      <c r="Z12" s="539" t="s">
        <v>1666</v>
      </c>
      <c r="AA12" s="475" t="s">
        <v>1673</v>
      </c>
      <c r="AB12" s="476">
        <v>46029</v>
      </c>
      <c r="AC12" s="476">
        <v>46387</v>
      </c>
      <c r="AD12" s="475" t="s">
        <v>1549</v>
      </c>
      <c r="AE12" s="477">
        <v>59833330</v>
      </c>
      <c r="AF12" s="475" t="s">
        <v>1666</v>
      </c>
      <c r="AG12" s="475">
        <v>2026</v>
      </c>
      <c r="AH12" s="475" t="s">
        <v>1674</v>
      </c>
      <c r="AI12" s="478" t="s">
        <v>1729</v>
      </c>
      <c r="AJ12" s="557" t="s">
        <v>52</v>
      </c>
      <c r="AK12" s="519" t="s">
        <v>52</v>
      </c>
      <c r="AL12" s="475" t="s">
        <v>1730</v>
      </c>
      <c r="AM12" s="475" t="s">
        <v>52</v>
      </c>
      <c r="AN12" s="475" t="s">
        <v>52</v>
      </c>
      <c r="AO12" s="475" t="s">
        <v>52</v>
      </c>
      <c r="AP12" s="475" t="s">
        <v>52</v>
      </c>
      <c r="AQ12" s="475" t="s">
        <v>52</v>
      </c>
      <c r="AR12" s="475" t="s">
        <v>52</v>
      </c>
    </row>
    <row r="13" spans="1:44" ht="105.75" hidden="1" customHeight="1">
      <c r="A13" s="479" t="s">
        <v>1224</v>
      </c>
      <c r="B13" s="479" t="s">
        <v>1731</v>
      </c>
      <c r="C13" s="480">
        <v>46028</v>
      </c>
      <c r="D13" s="479" t="s">
        <v>1666</v>
      </c>
      <c r="E13" s="479" t="s">
        <v>1667</v>
      </c>
      <c r="F13" s="479" t="s">
        <v>49</v>
      </c>
      <c r="G13" s="481">
        <v>1152687372</v>
      </c>
      <c r="H13" s="479">
        <v>6</v>
      </c>
      <c r="I13" s="479" t="s">
        <v>1539</v>
      </c>
      <c r="J13" s="479" t="s">
        <v>1732</v>
      </c>
      <c r="K13" s="481">
        <v>77783333</v>
      </c>
      <c r="L13" s="480">
        <v>46028</v>
      </c>
      <c r="M13" s="476">
        <f t="shared" si="1"/>
        <v>46030</v>
      </c>
      <c r="N13" s="480">
        <v>46387</v>
      </c>
      <c r="O13" s="475" t="s">
        <v>1713</v>
      </c>
      <c r="P13" s="477">
        <v>98452112</v>
      </c>
      <c r="Q13" s="494" t="s">
        <v>1714</v>
      </c>
      <c r="R13" s="552" t="s">
        <v>1221</v>
      </c>
      <c r="S13" s="479">
        <v>408</v>
      </c>
      <c r="T13" s="479" t="s">
        <v>1733</v>
      </c>
      <c r="U13" s="479">
        <v>16118</v>
      </c>
      <c r="V13" s="480">
        <v>46028</v>
      </c>
      <c r="W13" s="538">
        <v>77783333</v>
      </c>
      <c r="X13" s="479">
        <v>16220</v>
      </c>
      <c r="Y13" s="480">
        <v>46029</v>
      </c>
      <c r="Z13" s="538">
        <v>77783333</v>
      </c>
      <c r="AA13" s="479" t="s">
        <v>1702</v>
      </c>
      <c r="AB13" s="480">
        <v>46030</v>
      </c>
      <c r="AC13" s="480">
        <v>46387</v>
      </c>
      <c r="AD13" s="479" t="s">
        <v>1549</v>
      </c>
      <c r="AE13" s="481">
        <v>77783333</v>
      </c>
      <c r="AF13" s="479" t="s">
        <v>1666</v>
      </c>
      <c r="AG13" s="479">
        <v>2026</v>
      </c>
      <c r="AH13" s="479" t="s">
        <v>1674</v>
      </c>
      <c r="AI13" s="483" t="s">
        <v>1734</v>
      </c>
      <c r="AJ13" s="557" t="s">
        <v>52</v>
      </c>
      <c r="AK13" s="519" t="s">
        <v>52</v>
      </c>
      <c r="AL13" s="479"/>
      <c r="AM13" s="479" t="s">
        <v>1666</v>
      </c>
      <c r="AN13" s="479" t="s">
        <v>52</v>
      </c>
      <c r="AO13" s="479" t="s">
        <v>52</v>
      </c>
      <c r="AP13" s="479" t="s">
        <v>52</v>
      </c>
      <c r="AQ13" s="479" t="s">
        <v>52</v>
      </c>
      <c r="AR13" s="479" t="s">
        <v>52</v>
      </c>
    </row>
    <row r="14" spans="1:44" ht="105.75" hidden="1" customHeight="1">
      <c r="A14" s="475" t="s">
        <v>1264</v>
      </c>
      <c r="B14" s="475" t="s">
        <v>1735</v>
      </c>
      <c r="C14" s="476">
        <v>46029</v>
      </c>
      <c r="D14" s="475" t="s">
        <v>1666</v>
      </c>
      <c r="E14" s="475" t="s">
        <v>1667</v>
      </c>
      <c r="F14" s="475" t="s">
        <v>49</v>
      </c>
      <c r="G14" s="477">
        <v>1010204347</v>
      </c>
      <c r="H14" s="475">
        <v>4</v>
      </c>
      <c r="I14" s="475" t="s">
        <v>1736</v>
      </c>
      <c r="J14" s="475" t="s">
        <v>1737</v>
      </c>
      <c r="K14" s="477">
        <v>99323328</v>
      </c>
      <c r="L14" s="476">
        <v>46029</v>
      </c>
      <c r="M14" s="476">
        <f t="shared" si="1"/>
        <v>46030</v>
      </c>
      <c r="N14" s="476">
        <v>46387</v>
      </c>
      <c r="O14" s="475" t="s">
        <v>1713</v>
      </c>
      <c r="P14" s="477">
        <v>98452112</v>
      </c>
      <c r="Q14" s="494" t="s">
        <v>1714</v>
      </c>
      <c r="R14" s="552" t="s">
        <v>1221</v>
      </c>
      <c r="S14" s="475">
        <v>401</v>
      </c>
      <c r="T14" s="475" t="s">
        <v>1738</v>
      </c>
      <c r="U14" s="475">
        <v>16095</v>
      </c>
      <c r="V14" s="476">
        <v>46028</v>
      </c>
      <c r="W14" s="537">
        <v>98493333</v>
      </c>
      <c r="X14" s="475">
        <v>16226</v>
      </c>
      <c r="Y14" s="476">
        <v>46029</v>
      </c>
      <c r="Z14" s="539">
        <v>97663333</v>
      </c>
      <c r="AA14" s="475" t="s">
        <v>1673</v>
      </c>
      <c r="AB14" s="476">
        <v>46030</v>
      </c>
      <c r="AC14" s="476">
        <v>46387</v>
      </c>
      <c r="AD14" s="475" t="s">
        <v>1539</v>
      </c>
      <c r="AE14" s="477">
        <v>99323328</v>
      </c>
      <c r="AF14" s="475" t="s">
        <v>1666</v>
      </c>
      <c r="AG14" s="475">
        <v>2026</v>
      </c>
      <c r="AH14" s="475" t="s">
        <v>1674</v>
      </c>
      <c r="AI14" s="478" t="s">
        <v>1739</v>
      </c>
      <c r="AJ14" s="557" t="s">
        <v>52</v>
      </c>
      <c r="AK14" s="519" t="s">
        <v>52</v>
      </c>
      <c r="AL14" s="479"/>
      <c r="AM14" s="475" t="s">
        <v>1666</v>
      </c>
      <c r="AN14" s="475" t="s">
        <v>52</v>
      </c>
      <c r="AO14" s="475" t="s">
        <v>52</v>
      </c>
      <c r="AP14" s="475" t="s">
        <v>52</v>
      </c>
      <c r="AQ14" s="475" t="s">
        <v>52</v>
      </c>
      <c r="AR14" s="475" t="s">
        <v>52</v>
      </c>
    </row>
    <row r="15" spans="1:44" ht="105.75" hidden="1" customHeight="1">
      <c r="A15" s="479" t="s">
        <v>396</v>
      </c>
      <c r="B15" s="479" t="s">
        <v>1740</v>
      </c>
      <c r="C15" s="480">
        <v>46029</v>
      </c>
      <c r="D15" s="479" t="s">
        <v>1666</v>
      </c>
      <c r="E15" s="479" t="s">
        <v>1667</v>
      </c>
      <c r="F15" s="479" t="s">
        <v>49</v>
      </c>
      <c r="G15" s="484">
        <v>1018496081</v>
      </c>
      <c r="H15" s="485">
        <v>1</v>
      </c>
      <c r="I15" s="479" t="s">
        <v>1741</v>
      </c>
      <c r="J15" s="479" t="s">
        <v>1742</v>
      </c>
      <c r="K15" s="481">
        <v>83780000</v>
      </c>
      <c r="L15" s="480">
        <v>46031</v>
      </c>
      <c r="M15" s="476">
        <f t="shared" si="1"/>
        <v>46032</v>
      </c>
      <c r="N15" s="480">
        <v>46387</v>
      </c>
      <c r="O15" s="479" t="s">
        <v>356</v>
      </c>
      <c r="P15" s="481">
        <v>41917196</v>
      </c>
      <c r="Q15" s="488" t="s">
        <v>1694</v>
      </c>
      <c r="R15" s="551" t="s">
        <v>354</v>
      </c>
      <c r="S15" s="479">
        <v>90</v>
      </c>
      <c r="T15" s="479" t="s">
        <v>1743</v>
      </c>
      <c r="U15" s="479">
        <v>16019</v>
      </c>
      <c r="V15" s="480">
        <v>46026</v>
      </c>
      <c r="W15" s="538">
        <v>83780000</v>
      </c>
      <c r="X15" s="479">
        <v>16247</v>
      </c>
      <c r="Y15" s="480">
        <v>46032</v>
      </c>
      <c r="Z15" s="538">
        <v>83780000</v>
      </c>
      <c r="AA15" s="479" t="s">
        <v>1673</v>
      </c>
      <c r="AB15" s="480">
        <v>46030</v>
      </c>
      <c r="AC15" s="480">
        <v>46387</v>
      </c>
      <c r="AD15" s="479" t="s">
        <v>1543</v>
      </c>
      <c r="AE15" s="481">
        <v>83780000</v>
      </c>
      <c r="AF15" s="479" t="s">
        <v>1666</v>
      </c>
      <c r="AG15" s="479">
        <v>2026</v>
      </c>
      <c r="AH15" s="479" t="s">
        <v>1674</v>
      </c>
      <c r="AI15" s="483" t="s">
        <v>1744</v>
      </c>
      <c r="AJ15" s="557" t="s">
        <v>52</v>
      </c>
      <c r="AK15" s="519" t="s">
        <v>52</v>
      </c>
      <c r="AL15" s="479"/>
      <c r="AM15" s="479" t="s">
        <v>1666</v>
      </c>
      <c r="AN15" s="479" t="s">
        <v>52</v>
      </c>
      <c r="AO15" s="479" t="s">
        <v>52</v>
      </c>
      <c r="AP15" s="479" t="s">
        <v>52</v>
      </c>
      <c r="AQ15" s="479" t="s">
        <v>52</v>
      </c>
      <c r="AR15" s="479" t="s">
        <v>52</v>
      </c>
    </row>
    <row r="16" spans="1:44" ht="105.75" hidden="1" customHeight="1">
      <c r="A16" s="475" t="s">
        <v>402</v>
      </c>
      <c r="B16" s="475" t="s">
        <v>1745</v>
      </c>
      <c r="C16" s="476">
        <v>46029</v>
      </c>
      <c r="D16" s="475" t="s">
        <v>1666</v>
      </c>
      <c r="E16" s="475" t="s">
        <v>1667</v>
      </c>
      <c r="F16" s="475" t="s">
        <v>49</v>
      </c>
      <c r="G16" s="477">
        <v>53116120</v>
      </c>
      <c r="H16" s="475">
        <v>8</v>
      </c>
      <c r="I16" s="475" t="s">
        <v>1746</v>
      </c>
      <c r="J16" s="475" t="s">
        <v>1747</v>
      </c>
      <c r="K16" s="477">
        <v>46400000</v>
      </c>
      <c r="L16" s="476">
        <v>46029</v>
      </c>
      <c r="M16" s="476">
        <f t="shared" si="1"/>
        <v>46030</v>
      </c>
      <c r="N16" s="476">
        <v>46203</v>
      </c>
      <c r="O16" s="475" t="s">
        <v>356</v>
      </c>
      <c r="P16" s="477">
        <v>41917196</v>
      </c>
      <c r="Q16" s="475" t="s">
        <v>1694</v>
      </c>
      <c r="R16" s="552" t="s">
        <v>354</v>
      </c>
      <c r="S16" s="475">
        <v>99</v>
      </c>
      <c r="T16" s="475" t="s">
        <v>1748</v>
      </c>
      <c r="U16" s="475">
        <v>16023</v>
      </c>
      <c r="V16" s="476">
        <v>46026</v>
      </c>
      <c r="W16" s="537">
        <v>46400000</v>
      </c>
      <c r="X16" s="475">
        <v>16227</v>
      </c>
      <c r="Y16" s="476">
        <v>46029</v>
      </c>
      <c r="Z16" s="537">
        <v>46400000</v>
      </c>
      <c r="AA16" s="475" t="s">
        <v>1673</v>
      </c>
      <c r="AB16" s="476">
        <v>46030</v>
      </c>
      <c r="AC16" s="476">
        <v>46203</v>
      </c>
      <c r="AD16" s="475" t="s">
        <v>1543</v>
      </c>
      <c r="AE16" s="477">
        <v>46400000</v>
      </c>
      <c r="AF16" s="475" t="s">
        <v>1666</v>
      </c>
      <c r="AG16" s="475">
        <v>2026</v>
      </c>
      <c r="AH16" s="475" t="s">
        <v>1674</v>
      </c>
      <c r="AI16" s="478" t="s">
        <v>1749</v>
      </c>
      <c r="AJ16" s="557" t="s">
        <v>52</v>
      </c>
      <c r="AK16" s="519" t="s">
        <v>52</v>
      </c>
      <c r="AL16" s="475"/>
      <c r="AM16" s="475" t="s">
        <v>1666</v>
      </c>
      <c r="AN16" s="475" t="s">
        <v>52</v>
      </c>
      <c r="AO16" s="475" t="s">
        <v>52</v>
      </c>
      <c r="AP16" s="475" t="s">
        <v>52</v>
      </c>
      <c r="AQ16" s="475" t="s">
        <v>52</v>
      </c>
      <c r="AR16" s="475" t="s">
        <v>52</v>
      </c>
    </row>
    <row r="17" spans="1:44" ht="105.75" hidden="1" customHeight="1">
      <c r="A17" s="479" t="s">
        <v>399</v>
      </c>
      <c r="B17" s="479" t="s">
        <v>1750</v>
      </c>
      <c r="C17" s="480">
        <v>46029</v>
      </c>
      <c r="D17" s="479" t="s">
        <v>1666</v>
      </c>
      <c r="E17" s="479" t="s">
        <v>1667</v>
      </c>
      <c r="F17" s="479" t="s">
        <v>49</v>
      </c>
      <c r="G17" s="484">
        <v>1072671349</v>
      </c>
      <c r="H17" s="485">
        <v>6</v>
      </c>
      <c r="I17" s="479" t="s">
        <v>1751</v>
      </c>
      <c r="J17" s="479" t="s">
        <v>1752</v>
      </c>
      <c r="K17" s="481">
        <v>94200000</v>
      </c>
      <c r="L17" s="480">
        <v>46030</v>
      </c>
      <c r="M17" s="476">
        <f t="shared" si="1"/>
        <v>46030</v>
      </c>
      <c r="N17" s="480">
        <v>46346</v>
      </c>
      <c r="O17" s="479" t="s">
        <v>356</v>
      </c>
      <c r="P17" s="481">
        <v>41917196</v>
      </c>
      <c r="Q17" s="479" t="s">
        <v>1694</v>
      </c>
      <c r="R17" s="551" t="s">
        <v>354</v>
      </c>
      <c r="S17" s="479">
        <v>105</v>
      </c>
      <c r="T17" s="479" t="s">
        <v>1753</v>
      </c>
      <c r="U17" s="479">
        <v>16022</v>
      </c>
      <c r="V17" s="480">
        <v>46026</v>
      </c>
      <c r="W17" s="538">
        <v>94400000</v>
      </c>
      <c r="X17" s="479">
        <v>16237</v>
      </c>
      <c r="Y17" s="480">
        <v>46030</v>
      </c>
      <c r="Z17" s="538">
        <v>94200000</v>
      </c>
      <c r="AA17" s="479" t="s">
        <v>1702</v>
      </c>
      <c r="AB17" s="480">
        <v>46030</v>
      </c>
      <c r="AC17" s="480">
        <v>46346</v>
      </c>
      <c r="AD17" s="479" t="s">
        <v>1543</v>
      </c>
      <c r="AE17" s="481">
        <v>94200000</v>
      </c>
      <c r="AF17" s="479" t="s">
        <v>1666</v>
      </c>
      <c r="AG17" s="479">
        <v>2026</v>
      </c>
      <c r="AH17" s="479" t="s">
        <v>1674</v>
      </c>
      <c r="AI17" s="483" t="s">
        <v>1754</v>
      </c>
      <c r="AJ17" s="557" t="s">
        <v>52</v>
      </c>
      <c r="AK17" s="519" t="s">
        <v>52</v>
      </c>
      <c r="AL17" s="479"/>
      <c r="AM17" s="479" t="s">
        <v>1666</v>
      </c>
      <c r="AN17" s="479" t="s">
        <v>52</v>
      </c>
      <c r="AO17" s="479" t="s">
        <v>52</v>
      </c>
      <c r="AP17" s="479" t="s">
        <v>52</v>
      </c>
      <c r="AQ17" s="479" t="s">
        <v>52</v>
      </c>
      <c r="AR17" s="479" t="s">
        <v>52</v>
      </c>
    </row>
    <row r="18" spans="1:44" ht="105.75" hidden="1" customHeight="1">
      <c r="A18" s="475" t="s">
        <v>359</v>
      </c>
      <c r="B18" s="475" t="s">
        <v>1755</v>
      </c>
      <c r="C18" s="476">
        <v>46029</v>
      </c>
      <c r="D18" s="475" t="s">
        <v>1666</v>
      </c>
      <c r="E18" s="475" t="s">
        <v>1667</v>
      </c>
      <c r="F18" s="475" t="s">
        <v>49</v>
      </c>
      <c r="G18" s="490">
        <v>28559211</v>
      </c>
      <c r="H18" s="475">
        <v>1</v>
      </c>
      <c r="I18" s="475" t="s">
        <v>1756</v>
      </c>
      <c r="J18" s="475" t="s">
        <v>1757</v>
      </c>
      <c r="K18" s="477">
        <v>106200000</v>
      </c>
      <c r="L18" s="476">
        <v>46029</v>
      </c>
      <c r="M18" s="476">
        <f t="shared" si="1"/>
        <v>46030</v>
      </c>
      <c r="N18" s="476">
        <v>46387</v>
      </c>
      <c r="O18" s="475" t="s">
        <v>356</v>
      </c>
      <c r="P18" s="477">
        <v>41917196</v>
      </c>
      <c r="Q18" s="475" t="s">
        <v>1694</v>
      </c>
      <c r="R18" s="552" t="s">
        <v>354</v>
      </c>
      <c r="S18" s="475">
        <v>103</v>
      </c>
      <c r="T18" s="475" t="s">
        <v>1758</v>
      </c>
      <c r="U18" s="475">
        <v>16020</v>
      </c>
      <c r="V18" s="476">
        <v>46026</v>
      </c>
      <c r="W18" s="537">
        <v>106200000</v>
      </c>
      <c r="X18" s="475">
        <v>16235</v>
      </c>
      <c r="Y18" s="476">
        <v>46030</v>
      </c>
      <c r="Z18" s="537">
        <v>106200000</v>
      </c>
      <c r="AA18" s="475" t="s">
        <v>1673</v>
      </c>
      <c r="AB18" s="476">
        <v>46030</v>
      </c>
      <c r="AC18" s="476">
        <v>46387</v>
      </c>
      <c r="AD18" s="475" t="s">
        <v>1543</v>
      </c>
      <c r="AE18" s="477">
        <v>106200000</v>
      </c>
      <c r="AF18" s="475" t="s">
        <v>1666</v>
      </c>
      <c r="AG18" s="475">
        <v>2026</v>
      </c>
      <c r="AH18" s="475" t="s">
        <v>1674</v>
      </c>
      <c r="AI18" s="478" t="s">
        <v>1759</v>
      </c>
      <c r="AJ18" s="557" t="s">
        <v>52</v>
      </c>
      <c r="AK18" s="519" t="s">
        <v>52</v>
      </c>
      <c r="AL18" s="475"/>
      <c r="AM18" s="475" t="s">
        <v>1666</v>
      </c>
      <c r="AN18" s="475" t="s">
        <v>52</v>
      </c>
      <c r="AO18" s="475" t="s">
        <v>52</v>
      </c>
      <c r="AP18" s="475" t="s">
        <v>52</v>
      </c>
      <c r="AQ18" s="475" t="s">
        <v>52</v>
      </c>
      <c r="AR18" s="475" t="s">
        <v>52</v>
      </c>
    </row>
    <row r="19" spans="1:44" ht="105.75" hidden="1" customHeight="1">
      <c r="A19" s="479" t="s">
        <v>1383</v>
      </c>
      <c r="B19" s="479" t="s">
        <v>1760</v>
      </c>
      <c r="C19" s="480">
        <v>46029</v>
      </c>
      <c r="D19" s="479" t="s">
        <v>1666</v>
      </c>
      <c r="E19" s="479" t="s">
        <v>1667</v>
      </c>
      <c r="F19" s="479" t="s">
        <v>49</v>
      </c>
      <c r="G19" s="484">
        <v>1026282889</v>
      </c>
      <c r="H19" s="485">
        <v>5</v>
      </c>
      <c r="I19" s="479" t="s">
        <v>1761</v>
      </c>
      <c r="J19" s="479" t="s">
        <v>1762</v>
      </c>
      <c r="K19" s="481">
        <v>62893333</v>
      </c>
      <c r="L19" s="480">
        <v>46029</v>
      </c>
      <c r="M19" s="476">
        <f t="shared" si="1"/>
        <v>46030</v>
      </c>
      <c r="N19" s="480">
        <v>46387</v>
      </c>
      <c r="O19" s="479" t="s">
        <v>1360</v>
      </c>
      <c r="P19" s="481">
        <v>71242249</v>
      </c>
      <c r="Q19" s="479" t="s">
        <v>1679</v>
      </c>
      <c r="R19" s="551" t="s">
        <v>1355</v>
      </c>
      <c r="S19" s="479">
        <v>439</v>
      </c>
      <c r="T19" s="479" t="s">
        <v>1763</v>
      </c>
      <c r="U19" s="479">
        <v>16007</v>
      </c>
      <c r="V19" s="480">
        <v>46024</v>
      </c>
      <c r="W19" s="538">
        <v>63423333</v>
      </c>
      <c r="X19" s="479">
        <v>16231</v>
      </c>
      <c r="Y19" s="480">
        <v>46029</v>
      </c>
      <c r="Z19" s="538">
        <v>62893333</v>
      </c>
      <c r="AA19" s="479" t="s">
        <v>1201</v>
      </c>
      <c r="AB19" s="480">
        <v>46030</v>
      </c>
      <c r="AC19" s="480">
        <v>46387</v>
      </c>
      <c r="AD19" s="479" t="s">
        <v>1539</v>
      </c>
      <c r="AE19" s="481">
        <v>62893333</v>
      </c>
      <c r="AF19" s="479" t="s">
        <v>1666</v>
      </c>
      <c r="AG19" s="479">
        <v>2026</v>
      </c>
      <c r="AH19" s="479" t="s">
        <v>1674</v>
      </c>
      <c r="AI19" s="483" t="s">
        <v>1764</v>
      </c>
      <c r="AJ19" s="557" t="s">
        <v>52</v>
      </c>
      <c r="AK19" s="519" t="s">
        <v>52</v>
      </c>
      <c r="AL19" s="479"/>
      <c r="AM19" s="479" t="s">
        <v>1666</v>
      </c>
      <c r="AN19" s="479" t="s">
        <v>52</v>
      </c>
      <c r="AO19" s="479" t="s">
        <v>52</v>
      </c>
      <c r="AP19" s="479" t="s">
        <v>52</v>
      </c>
      <c r="AQ19" s="479" t="s">
        <v>52</v>
      </c>
      <c r="AR19" s="479" t="s">
        <v>52</v>
      </c>
    </row>
    <row r="20" spans="1:44" ht="105.75" hidden="1" customHeight="1">
      <c r="A20" s="475" t="s">
        <v>1391</v>
      </c>
      <c r="B20" s="475" t="s">
        <v>1765</v>
      </c>
      <c r="C20" s="476">
        <v>46030</v>
      </c>
      <c r="D20" s="475" t="s">
        <v>1666</v>
      </c>
      <c r="E20" s="475" t="s">
        <v>1667</v>
      </c>
      <c r="F20" s="475" t="s">
        <v>55</v>
      </c>
      <c r="G20" s="477">
        <v>901784600</v>
      </c>
      <c r="H20" s="475">
        <v>1</v>
      </c>
      <c r="I20" s="566" t="s">
        <v>1766</v>
      </c>
      <c r="J20" s="475" t="s">
        <v>1767</v>
      </c>
      <c r="K20" s="477">
        <v>118666667</v>
      </c>
      <c r="L20" s="476">
        <v>46031</v>
      </c>
      <c r="M20" s="476">
        <v>46030</v>
      </c>
      <c r="N20" s="476">
        <v>46387</v>
      </c>
      <c r="O20" s="479" t="s">
        <v>1360</v>
      </c>
      <c r="P20" s="481">
        <v>71242249</v>
      </c>
      <c r="Q20" s="479" t="s">
        <v>1679</v>
      </c>
      <c r="R20" s="551" t="s">
        <v>1355</v>
      </c>
      <c r="S20" s="475">
        <v>435</v>
      </c>
      <c r="T20" s="475" t="s">
        <v>1768</v>
      </c>
      <c r="U20" s="475">
        <v>16005</v>
      </c>
      <c r="V20" s="476">
        <v>46024</v>
      </c>
      <c r="W20" s="537">
        <v>120000000</v>
      </c>
      <c r="X20" s="475">
        <v>16242</v>
      </c>
      <c r="Y20" s="476">
        <v>46030</v>
      </c>
      <c r="Z20" s="539">
        <v>118666667</v>
      </c>
      <c r="AA20" s="475" t="s">
        <v>60</v>
      </c>
      <c r="AB20" s="475" t="s">
        <v>60</v>
      </c>
      <c r="AC20" s="475" t="s">
        <v>60</v>
      </c>
      <c r="AD20" s="475" t="s">
        <v>130</v>
      </c>
      <c r="AE20" s="477">
        <v>118666667</v>
      </c>
      <c r="AF20" s="475" t="s">
        <v>1666</v>
      </c>
      <c r="AG20" s="475" t="s">
        <v>1666</v>
      </c>
      <c r="AH20" s="475" t="s">
        <v>1674</v>
      </c>
      <c r="AI20" s="545" t="s">
        <v>1769</v>
      </c>
      <c r="AJ20" s="557" t="s">
        <v>52</v>
      </c>
      <c r="AK20" s="519" t="s">
        <v>52</v>
      </c>
      <c r="AL20" s="475" t="s">
        <v>1666</v>
      </c>
      <c r="AM20" s="475" t="s">
        <v>1666</v>
      </c>
      <c r="AN20" s="475" t="s">
        <v>1666</v>
      </c>
      <c r="AO20" s="475" t="s">
        <v>1666</v>
      </c>
      <c r="AP20" s="475" t="s">
        <v>1666</v>
      </c>
      <c r="AQ20" s="475" t="s">
        <v>1666</v>
      </c>
      <c r="AR20" s="475" t="s">
        <v>1666</v>
      </c>
    </row>
    <row r="21" spans="1:44" s="143" customFormat="1" ht="105.75" hidden="1" customHeight="1">
      <c r="A21" s="479" t="s">
        <v>1293</v>
      </c>
      <c r="B21" s="479" t="s">
        <v>1770</v>
      </c>
      <c r="C21" s="480">
        <v>46029</v>
      </c>
      <c r="D21" s="479" t="s">
        <v>1666</v>
      </c>
      <c r="E21" s="479" t="s">
        <v>1667</v>
      </c>
      <c r="F21" s="479" t="s">
        <v>49</v>
      </c>
      <c r="G21" s="484">
        <v>1121330020</v>
      </c>
      <c r="H21" s="485">
        <v>3</v>
      </c>
      <c r="I21" s="479" t="s">
        <v>1771</v>
      </c>
      <c r="J21" s="479" t="s">
        <v>1737</v>
      </c>
      <c r="K21" s="481">
        <v>98493333</v>
      </c>
      <c r="L21" s="480">
        <v>46029</v>
      </c>
      <c r="M21" s="476">
        <f t="shared" ref="M21:M51" si="2">MAX(Y21,AB21)</f>
        <v>46030</v>
      </c>
      <c r="N21" s="480">
        <v>46387</v>
      </c>
      <c r="O21" s="475" t="s">
        <v>1713</v>
      </c>
      <c r="P21" s="477">
        <v>98452112</v>
      </c>
      <c r="Q21" s="494" t="s">
        <v>1714</v>
      </c>
      <c r="R21" s="552" t="s">
        <v>1221</v>
      </c>
      <c r="S21" s="479">
        <v>402</v>
      </c>
      <c r="T21" s="479" t="s">
        <v>1772</v>
      </c>
      <c r="U21" s="479">
        <v>16096</v>
      </c>
      <c r="V21" s="480">
        <v>46028</v>
      </c>
      <c r="W21" s="538">
        <v>98493333</v>
      </c>
      <c r="X21" s="479">
        <v>16228</v>
      </c>
      <c r="Y21" s="480">
        <v>46029</v>
      </c>
      <c r="Z21" s="536">
        <v>98216666</v>
      </c>
      <c r="AA21" s="479" t="s">
        <v>1673</v>
      </c>
      <c r="AB21" s="480">
        <v>46030</v>
      </c>
      <c r="AC21" s="480">
        <v>46387</v>
      </c>
      <c r="AD21" s="479" t="s">
        <v>1549</v>
      </c>
      <c r="AE21" s="481">
        <v>98493333</v>
      </c>
      <c r="AF21" s="479" t="s">
        <v>1666</v>
      </c>
      <c r="AG21" s="479">
        <v>2026</v>
      </c>
      <c r="AH21" s="479" t="s">
        <v>1674</v>
      </c>
      <c r="AI21" s="483" t="s">
        <v>1773</v>
      </c>
      <c r="AJ21" s="557" t="s">
        <v>52</v>
      </c>
      <c r="AK21" s="519" t="s">
        <v>52</v>
      </c>
      <c r="AL21" s="479" t="s">
        <v>1666</v>
      </c>
      <c r="AM21" s="479" t="s">
        <v>1666</v>
      </c>
      <c r="AN21" s="479" t="s">
        <v>52</v>
      </c>
      <c r="AO21" s="479" t="s">
        <v>52</v>
      </c>
      <c r="AP21" s="479" t="s">
        <v>52</v>
      </c>
      <c r="AQ21" s="479" t="s">
        <v>52</v>
      </c>
      <c r="AR21" s="479" t="s">
        <v>52</v>
      </c>
    </row>
    <row r="22" spans="1:44" ht="105.75" hidden="1" customHeight="1">
      <c r="A22" s="520" t="s">
        <v>1252</v>
      </c>
      <c r="B22" s="520" t="s">
        <v>1774</v>
      </c>
      <c r="C22" s="521">
        <v>46029</v>
      </c>
      <c r="D22" s="520" t="s">
        <v>1666</v>
      </c>
      <c r="E22" s="520" t="s">
        <v>1667</v>
      </c>
      <c r="F22" s="520" t="s">
        <v>49</v>
      </c>
      <c r="G22" s="522">
        <v>1030682276</v>
      </c>
      <c r="H22" s="523">
        <v>1</v>
      </c>
      <c r="I22" s="520" t="s">
        <v>1545</v>
      </c>
      <c r="J22" s="520" t="s">
        <v>1775</v>
      </c>
      <c r="K22" s="524">
        <v>101716661</v>
      </c>
      <c r="L22" s="521">
        <v>46029</v>
      </c>
      <c r="M22" s="521">
        <f t="shared" si="2"/>
        <v>46030</v>
      </c>
      <c r="N22" s="521">
        <v>46387</v>
      </c>
      <c r="O22" s="475" t="s">
        <v>1713</v>
      </c>
      <c r="P22" s="477">
        <v>98452112</v>
      </c>
      <c r="Q22" s="494" t="s">
        <v>1714</v>
      </c>
      <c r="R22" s="552" t="s">
        <v>1221</v>
      </c>
      <c r="S22" s="520">
        <v>394</v>
      </c>
      <c r="T22" s="520" t="s">
        <v>1776</v>
      </c>
      <c r="U22" s="520">
        <v>16121</v>
      </c>
      <c r="V22" s="521">
        <v>46028</v>
      </c>
      <c r="W22" s="540">
        <v>101716667</v>
      </c>
      <c r="X22" s="520">
        <v>16232</v>
      </c>
      <c r="Y22" s="521">
        <v>46029</v>
      </c>
      <c r="Z22" s="540">
        <v>101716667</v>
      </c>
      <c r="AA22" s="520" t="s">
        <v>1673</v>
      </c>
      <c r="AB22" s="521">
        <v>46030</v>
      </c>
      <c r="AC22" s="521">
        <v>46387</v>
      </c>
      <c r="AD22" s="520" t="s">
        <v>1549</v>
      </c>
      <c r="AE22" s="524">
        <v>101716661</v>
      </c>
      <c r="AF22" s="520" t="s">
        <v>1666</v>
      </c>
      <c r="AG22" s="520">
        <v>2026</v>
      </c>
      <c r="AH22" s="520" t="s">
        <v>1674</v>
      </c>
      <c r="AI22" s="525" t="s">
        <v>1777</v>
      </c>
      <c r="AJ22" s="557" t="s">
        <v>52</v>
      </c>
      <c r="AK22" s="519" t="s">
        <v>52</v>
      </c>
      <c r="AL22" s="520" t="s">
        <v>1730</v>
      </c>
      <c r="AM22" s="520" t="s">
        <v>52</v>
      </c>
      <c r="AN22" s="520" t="s">
        <v>52</v>
      </c>
      <c r="AO22" s="520" t="s">
        <v>52</v>
      </c>
      <c r="AP22" s="520" t="s">
        <v>52</v>
      </c>
      <c r="AQ22" s="520" t="s">
        <v>52</v>
      </c>
      <c r="AR22" s="520" t="s">
        <v>52</v>
      </c>
    </row>
    <row r="23" spans="1:44" s="596" customFormat="1" ht="105.75" hidden="1" customHeight="1">
      <c r="A23" s="592" t="s">
        <v>1244</v>
      </c>
      <c r="B23" s="592" t="s">
        <v>1778</v>
      </c>
      <c r="C23" s="480">
        <v>46029</v>
      </c>
      <c r="D23" s="479" t="s">
        <v>1666</v>
      </c>
      <c r="E23" s="479" t="s">
        <v>1667</v>
      </c>
      <c r="F23" s="479" t="s">
        <v>49</v>
      </c>
      <c r="G23" s="484">
        <v>80778782</v>
      </c>
      <c r="H23" s="485" t="s">
        <v>1666</v>
      </c>
      <c r="I23" s="592" t="s">
        <v>1779</v>
      </c>
      <c r="J23" s="479" t="s">
        <v>1780</v>
      </c>
      <c r="K23" s="481">
        <v>131633333</v>
      </c>
      <c r="L23" s="593">
        <v>46030</v>
      </c>
      <c r="M23" s="593">
        <f t="shared" si="2"/>
        <v>46031</v>
      </c>
      <c r="N23" s="593">
        <v>46387</v>
      </c>
      <c r="O23" s="475" t="s">
        <v>1713</v>
      </c>
      <c r="P23" s="477">
        <v>98452112</v>
      </c>
      <c r="Q23" s="494" t="s">
        <v>1714</v>
      </c>
      <c r="R23" s="552" t="s">
        <v>1221</v>
      </c>
      <c r="S23" s="479">
        <v>411</v>
      </c>
      <c r="T23" s="479" t="s">
        <v>1781</v>
      </c>
      <c r="U23" s="479">
        <v>16120</v>
      </c>
      <c r="V23" s="480">
        <v>46028</v>
      </c>
      <c r="W23" s="538">
        <v>131633333</v>
      </c>
      <c r="X23" s="479">
        <v>16246</v>
      </c>
      <c r="Y23" s="480">
        <v>46031</v>
      </c>
      <c r="Z23" s="538">
        <v>131633333</v>
      </c>
      <c r="AA23" s="479" t="s">
        <v>1201</v>
      </c>
      <c r="AB23" s="480">
        <v>46029</v>
      </c>
      <c r="AC23" s="480">
        <v>46387</v>
      </c>
      <c r="AD23" s="592" t="s">
        <v>1545</v>
      </c>
      <c r="AE23" s="481">
        <v>131633333</v>
      </c>
      <c r="AF23" s="479" t="s">
        <v>1666</v>
      </c>
      <c r="AG23" s="479">
        <v>2026</v>
      </c>
      <c r="AH23" s="479" t="s">
        <v>1674</v>
      </c>
      <c r="AI23" s="483" t="s">
        <v>1782</v>
      </c>
      <c r="AJ23" s="594" t="s">
        <v>52</v>
      </c>
      <c r="AK23" s="595" t="s">
        <v>52</v>
      </c>
      <c r="AL23" s="627" t="s">
        <v>1783</v>
      </c>
      <c r="AM23" s="592" t="s">
        <v>1666</v>
      </c>
      <c r="AN23" s="594" t="s">
        <v>52</v>
      </c>
      <c r="AO23" s="594" t="s">
        <v>52</v>
      </c>
      <c r="AP23" s="594" t="s">
        <v>52</v>
      </c>
      <c r="AQ23" s="594" t="s">
        <v>52</v>
      </c>
      <c r="AR23" s="594" t="s">
        <v>52</v>
      </c>
    </row>
    <row r="24" spans="1:44" ht="105.75" hidden="1" customHeight="1">
      <c r="A24" s="475" t="s">
        <v>1270</v>
      </c>
      <c r="B24" s="475" t="s">
        <v>1784</v>
      </c>
      <c r="C24" s="476">
        <v>46029</v>
      </c>
      <c r="D24" s="475" t="s">
        <v>1666</v>
      </c>
      <c r="E24" s="475" t="s">
        <v>1667</v>
      </c>
      <c r="F24" s="475" t="s">
        <v>49</v>
      </c>
      <c r="G24" s="477">
        <v>1117539977</v>
      </c>
      <c r="H24" s="475">
        <v>0</v>
      </c>
      <c r="I24" s="475" t="s">
        <v>1785</v>
      </c>
      <c r="J24" s="475" t="s">
        <v>1786</v>
      </c>
      <c r="K24" s="477">
        <v>107699994</v>
      </c>
      <c r="L24" s="476">
        <v>46029</v>
      </c>
      <c r="M24" s="476">
        <f t="shared" si="2"/>
        <v>46029</v>
      </c>
      <c r="N24" s="476">
        <v>46387</v>
      </c>
      <c r="O24" s="475" t="s">
        <v>1713</v>
      </c>
      <c r="P24" s="477">
        <v>98452112</v>
      </c>
      <c r="Q24" s="494" t="s">
        <v>1714</v>
      </c>
      <c r="R24" s="552" t="s">
        <v>1221</v>
      </c>
      <c r="S24" s="475">
        <v>393</v>
      </c>
      <c r="T24" s="475" t="s">
        <v>1787</v>
      </c>
      <c r="U24" s="475">
        <v>16123</v>
      </c>
      <c r="V24" s="476">
        <v>46028</v>
      </c>
      <c r="W24" s="537">
        <v>107700000</v>
      </c>
      <c r="X24" s="475">
        <v>16233</v>
      </c>
      <c r="Y24" s="476">
        <v>46029</v>
      </c>
      <c r="Z24" s="537">
        <v>107699994</v>
      </c>
      <c r="AA24" s="475" t="s">
        <v>1201</v>
      </c>
      <c r="AB24" s="476">
        <v>46029</v>
      </c>
      <c r="AC24" s="476">
        <v>46387</v>
      </c>
      <c r="AD24" s="475" t="s">
        <v>1549</v>
      </c>
      <c r="AE24" s="477">
        <v>107699994</v>
      </c>
      <c r="AF24" s="475" t="s">
        <v>1666</v>
      </c>
      <c r="AG24" s="475">
        <v>2026</v>
      </c>
      <c r="AH24" s="475" t="s">
        <v>1674</v>
      </c>
      <c r="AI24" s="478" t="s">
        <v>1788</v>
      </c>
      <c r="AJ24" s="519" t="s">
        <v>52</v>
      </c>
      <c r="AK24" s="519" t="s">
        <v>52</v>
      </c>
      <c r="AL24" s="475" t="s">
        <v>1666</v>
      </c>
      <c r="AM24" s="475" t="s">
        <v>1666</v>
      </c>
      <c r="AN24" s="475" t="s">
        <v>52</v>
      </c>
      <c r="AO24" s="475" t="s">
        <v>52</v>
      </c>
      <c r="AP24" s="475" t="s">
        <v>52</v>
      </c>
      <c r="AQ24" s="475" t="s">
        <v>52</v>
      </c>
      <c r="AR24" s="475" t="s">
        <v>52</v>
      </c>
    </row>
    <row r="25" spans="1:44" ht="105.75" hidden="1" customHeight="1">
      <c r="A25" s="479" t="s">
        <v>1789</v>
      </c>
      <c r="B25" s="479" t="s">
        <v>1790</v>
      </c>
      <c r="C25" s="480">
        <v>46030</v>
      </c>
      <c r="D25" s="479" t="s">
        <v>1666</v>
      </c>
      <c r="E25" s="479" t="s">
        <v>1667</v>
      </c>
      <c r="F25" s="479" t="s">
        <v>49</v>
      </c>
      <c r="G25" s="481">
        <v>1069726278</v>
      </c>
      <c r="H25" s="479">
        <v>9</v>
      </c>
      <c r="I25" s="479" t="s">
        <v>1791</v>
      </c>
      <c r="J25" s="479" t="s">
        <v>1792</v>
      </c>
      <c r="K25" s="481">
        <v>114038667</v>
      </c>
      <c r="L25" s="480">
        <v>46030</v>
      </c>
      <c r="M25" s="476">
        <f t="shared" si="2"/>
        <v>46030</v>
      </c>
      <c r="N25" s="480">
        <v>46387</v>
      </c>
      <c r="O25" s="479" t="s">
        <v>87</v>
      </c>
      <c r="P25" s="481">
        <v>71339169</v>
      </c>
      <c r="Q25" s="482" t="s">
        <v>1793</v>
      </c>
      <c r="R25" s="552" t="s">
        <v>521</v>
      </c>
      <c r="S25" s="479">
        <v>154</v>
      </c>
      <c r="T25" s="479" t="s">
        <v>1794</v>
      </c>
      <c r="U25" s="479">
        <v>16074</v>
      </c>
      <c r="V25" s="480">
        <v>46027</v>
      </c>
      <c r="W25" s="538">
        <v>114038667</v>
      </c>
      <c r="X25" s="479">
        <v>16238</v>
      </c>
      <c r="Y25" s="480">
        <v>46030</v>
      </c>
      <c r="Z25" s="538">
        <v>114038667</v>
      </c>
      <c r="AA25" s="479" t="s">
        <v>1673</v>
      </c>
      <c r="AB25" s="480">
        <v>46030</v>
      </c>
      <c r="AC25" s="480">
        <v>46387</v>
      </c>
      <c r="AD25" s="479" t="s">
        <v>1543</v>
      </c>
      <c r="AE25" s="481">
        <v>114038667</v>
      </c>
      <c r="AF25" s="479" t="s">
        <v>1666</v>
      </c>
      <c r="AG25" s="479">
        <v>2026</v>
      </c>
      <c r="AH25" s="479" t="s">
        <v>1674</v>
      </c>
      <c r="AI25" s="508" t="s">
        <v>1795</v>
      </c>
      <c r="AJ25" s="519" t="s">
        <v>52</v>
      </c>
      <c r="AK25" s="519" t="s">
        <v>52</v>
      </c>
      <c r="AL25" s="479" t="s">
        <v>1666</v>
      </c>
      <c r="AM25" s="479" t="s">
        <v>1666</v>
      </c>
      <c r="AN25" s="479" t="s">
        <v>52</v>
      </c>
      <c r="AO25" s="479" t="s">
        <v>52</v>
      </c>
      <c r="AP25" s="479" t="s">
        <v>52</v>
      </c>
      <c r="AQ25" s="479" t="s">
        <v>52</v>
      </c>
      <c r="AR25" s="479" t="s">
        <v>52</v>
      </c>
    </row>
    <row r="26" spans="1:44" ht="105.75" hidden="1" customHeight="1">
      <c r="A26" s="475" t="s">
        <v>1258</v>
      </c>
      <c r="B26" s="475" t="s">
        <v>1796</v>
      </c>
      <c r="C26" s="476">
        <v>46029</v>
      </c>
      <c r="D26" s="475" t="s">
        <v>1666</v>
      </c>
      <c r="E26" s="475" t="s">
        <v>1667</v>
      </c>
      <c r="F26" s="475" t="s">
        <v>49</v>
      </c>
      <c r="G26" s="490">
        <v>1017210501</v>
      </c>
      <c r="H26" s="491">
        <v>2</v>
      </c>
      <c r="I26" s="475" t="s">
        <v>104</v>
      </c>
      <c r="J26" s="475" t="s">
        <v>1780</v>
      </c>
      <c r="K26" s="477">
        <v>131633326</v>
      </c>
      <c r="L26" s="476">
        <v>46029</v>
      </c>
      <c r="M26" s="476">
        <f t="shared" si="2"/>
        <v>46030</v>
      </c>
      <c r="N26" s="476">
        <v>46387</v>
      </c>
      <c r="O26" s="475" t="s">
        <v>1666</v>
      </c>
      <c r="P26" s="475" t="s">
        <v>1666</v>
      </c>
      <c r="Q26" s="586" t="s">
        <v>1714</v>
      </c>
      <c r="R26" s="71" t="s">
        <v>1221</v>
      </c>
      <c r="S26" s="475">
        <v>409</v>
      </c>
      <c r="T26" s="475" t="s">
        <v>1797</v>
      </c>
      <c r="U26" s="475">
        <v>16122</v>
      </c>
      <c r="V26" s="476">
        <v>46028</v>
      </c>
      <c r="W26" s="537">
        <v>131633333</v>
      </c>
      <c r="X26" s="475">
        <v>16234</v>
      </c>
      <c r="Y26" s="476">
        <v>46029</v>
      </c>
      <c r="Z26" s="539">
        <v>131633326</v>
      </c>
      <c r="AA26" s="475" t="s">
        <v>1702</v>
      </c>
      <c r="AB26" s="476">
        <v>46030</v>
      </c>
      <c r="AC26" s="476">
        <v>46387</v>
      </c>
      <c r="AD26" s="475" t="s">
        <v>1549</v>
      </c>
      <c r="AE26" s="477">
        <v>131633326</v>
      </c>
      <c r="AF26" s="475" t="s">
        <v>1666</v>
      </c>
      <c r="AG26" s="475">
        <v>2026</v>
      </c>
      <c r="AH26" s="475" t="s">
        <v>1674</v>
      </c>
      <c r="AI26" s="478" t="s">
        <v>1798</v>
      </c>
      <c r="AJ26" s="557" t="s">
        <v>52</v>
      </c>
      <c r="AK26" s="519" t="s">
        <v>52</v>
      </c>
      <c r="AL26" s="627" t="s">
        <v>1783</v>
      </c>
      <c r="AM26" s="475" t="s">
        <v>1666</v>
      </c>
      <c r="AN26" s="475" t="s">
        <v>52</v>
      </c>
      <c r="AO26" s="475" t="s">
        <v>52</v>
      </c>
      <c r="AP26" s="475" t="s">
        <v>52</v>
      </c>
      <c r="AQ26" s="475" t="s">
        <v>52</v>
      </c>
      <c r="AR26" s="475" t="s">
        <v>52</v>
      </c>
    </row>
    <row r="27" spans="1:44" s="596" customFormat="1" ht="105.75" hidden="1" customHeight="1">
      <c r="A27" s="479" t="s">
        <v>1397</v>
      </c>
      <c r="B27" s="479" t="s">
        <v>1799</v>
      </c>
      <c r="C27" s="480">
        <v>46029</v>
      </c>
      <c r="D27" s="479" t="s">
        <v>1666</v>
      </c>
      <c r="E27" s="479" t="s">
        <v>1667</v>
      </c>
      <c r="F27" s="479" t="s">
        <v>49</v>
      </c>
      <c r="G27" s="481">
        <v>41961887</v>
      </c>
      <c r="H27" s="479">
        <v>8</v>
      </c>
      <c r="I27" s="479" t="s">
        <v>1800</v>
      </c>
      <c r="J27" s="479" t="s">
        <v>1801</v>
      </c>
      <c r="K27" s="481">
        <v>144773333</v>
      </c>
      <c r="L27" s="480">
        <v>46029</v>
      </c>
      <c r="M27" s="476">
        <f t="shared" si="2"/>
        <v>46030</v>
      </c>
      <c r="N27" s="480">
        <v>46387</v>
      </c>
      <c r="O27" s="479" t="s">
        <v>1360</v>
      </c>
      <c r="P27" s="481">
        <v>71242249</v>
      </c>
      <c r="Q27" s="479" t="s">
        <v>1679</v>
      </c>
      <c r="R27" s="551" t="s">
        <v>1355</v>
      </c>
      <c r="S27" s="479">
        <v>448</v>
      </c>
      <c r="T27" s="479" t="s">
        <v>1802</v>
      </c>
      <c r="U27" s="479">
        <v>16012</v>
      </c>
      <c r="V27" s="480">
        <v>46024</v>
      </c>
      <c r="W27" s="538">
        <v>145993333</v>
      </c>
      <c r="X27" s="479">
        <v>16229</v>
      </c>
      <c r="Y27" s="480">
        <v>46029</v>
      </c>
      <c r="Z27" s="538">
        <v>144773333</v>
      </c>
      <c r="AA27" s="479" t="s">
        <v>1673</v>
      </c>
      <c r="AB27" s="480">
        <v>46030</v>
      </c>
      <c r="AC27" s="480">
        <v>46387</v>
      </c>
      <c r="AD27" s="479" t="s">
        <v>1268</v>
      </c>
      <c r="AE27" s="481">
        <v>144773333</v>
      </c>
      <c r="AF27" s="479" t="s">
        <v>1666</v>
      </c>
      <c r="AG27" s="479">
        <v>2026</v>
      </c>
      <c r="AH27" s="479" t="s">
        <v>1674</v>
      </c>
      <c r="AI27" s="483" t="s">
        <v>1803</v>
      </c>
      <c r="AJ27" s="519" t="s">
        <v>52</v>
      </c>
      <c r="AK27" s="519" t="s">
        <v>52</v>
      </c>
      <c r="AL27" s="618" t="s">
        <v>1804</v>
      </c>
      <c r="AM27" s="479" t="s">
        <v>1666</v>
      </c>
      <c r="AN27" s="479" t="s">
        <v>52</v>
      </c>
      <c r="AO27" s="479" t="s">
        <v>52</v>
      </c>
      <c r="AP27" s="479" t="s">
        <v>52</v>
      </c>
      <c r="AQ27" s="479" t="s">
        <v>52</v>
      </c>
      <c r="AR27" s="479" t="s">
        <v>52</v>
      </c>
    </row>
    <row r="28" spans="1:44" ht="105.75" hidden="1" customHeight="1">
      <c r="A28" s="475" t="s">
        <v>1345</v>
      </c>
      <c r="B28" s="475" t="s">
        <v>1805</v>
      </c>
      <c r="C28" s="476">
        <v>46029</v>
      </c>
      <c r="D28" s="475" t="s">
        <v>1666</v>
      </c>
      <c r="E28" s="475" t="s">
        <v>1667</v>
      </c>
      <c r="F28" s="475" t="s">
        <v>49</v>
      </c>
      <c r="G28" s="477">
        <v>1010002980</v>
      </c>
      <c r="H28" s="475">
        <v>1</v>
      </c>
      <c r="I28" s="475" t="s">
        <v>1806</v>
      </c>
      <c r="J28" s="475" t="s">
        <v>1807</v>
      </c>
      <c r="K28" s="477">
        <v>19646666</v>
      </c>
      <c r="L28" s="476">
        <v>46030</v>
      </c>
      <c r="M28" s="476">
        <f t="shared" si="2"/>
        <v>46030</v>
      </c>
      <c r="N28" s="476">
        <v>46203</v>
      </c>
      <c r="O28" s="475" t="s">
        <v>1332</v>
      </c>
      <c r="P28" s="477">
        <v>43585746</v>
      </c>
      <c r="Q28" s="475" t="s">
        <v>1808</v>
      </c>
      <c r="R28" s="552" t="s">
        <v>1318</v>
      </c>
      <c r="S28" s="475">
        <v>427</v>
      </c>
      <c r="T28" s="475" t="s">
        <v>1809</v>
      </c>
      <c r="U28" s="475">
        <v>16094</v>
      </c>
      <c r="V28" s="476">
        <v>46028</v>
      </c>
      <c r="W28" s="537">
        <v>20208000</v>
      </c>
      <c r="X28" s="475">
        <v>16236</v>
      </c>
      <c r="Y28" s="476">
        <v>46030</v>
      </c>
      <c r="Z28" s="537">
        <v>19646666</v>
      </c>
      <c r="AA28" s="475" t="s">
        <v>1673</v>
      </c>
      <c r="AB28" s="476">
        <v>46030</v>
      </c>
      <c r="AC28" s="476">
        <v>46203</v>
      </c>
      <c r="AD28" s="475" t="s">
        <v>130</v>
      </c>
      <c r="AE28" s="477">
        <v>19646666</v>
      </c>
      <c r="AF28" s="475" t="s">
        <v>1666</v>
      </c>
      <c r="AG28" s="475">
        <v>2026</v>
      </c>
      <c r="AH28" s="475" t="s">
        <v>1674</v>
      </c>
      <c r="AI28" s="478" t="s">
        <v>1810</v>
      </c>
      <c r="AJ28" s="557" t="s">
        <v>52</v>
      </c>
      <c r="AK28" s="519" t="s">
        <v>52</v>
      </c>
      <c r="AL28" s="549"/>
      <c r="AM28" s="475" t="s">
        <v>1666</v>
      </c>
      <c r="AN28" s="475" t="s">
        <v>52</v>
      </c>
      <c r="AO28" s="475" t="s">
        <v>52</v>
      </c>
      <c r="AP28" s="475" t="s">
        <v>52</v>
      </c>
      <c r="AQ28" s="475" t="s">
        <v>52</v>
      </c>
      <c r="AR28" s="475" t="s">
        <v>52</v>
      </c>
    </row>
    <row r="29" spans="1:44" ht="105.75" hidden="1" customHeight="1">
      <c r="A29" s="479" t="s">
        <v>1378</v>
      </c>
      <c r="B29" s="479" t="s">
        <v>1811</v>
      </c>
      <c r="C29" s="480">
        <v>46029</v>
      </c>
      <c r="D29" s="479" t="s">
        <v>1666</v>
      </c>
      <c r="E29" s="479" t="s">
        <v>1667</v>
      </c>
      <c r="F29" s="479" t="s">
        <v>49</v>
      </c>
      <c r="G29" s="481">
        <v>1063965670</v>
      </c>
      <c r="H29" s="479">
        <v>6</v>
      </c>
      <c r="I29" s="479" t="s">
        <v>1812</v>
      </c>
      <c r="J29" s="479" t="s">
        <v>1813</v>
      </c>
      <c r="K29" s="481">
        <v>76700000</v>
      </c>
      <c r="L29" s="480">
        <v>46029</v>
      </c>
      <c r="M29" s="476">
        <f t="shared" si="2"/>
        <v>46030</v>
      </c>
      <c r="N29" s="480">
        <v>46387</v>
      </c>
      <c r="O29" s="479" t="s">
        <v>1360</v>
      </c>
      <c r="P29" s="481">
        <v>71242249</v>
      </c>
      <c r="Q29" s="479" t="s">
        <v>1679</v>
      </c>
      <c r="R29" s="551" t="s">
        <v>1355</v>
      </c>
      <c r="S29" s="479">
        <v>437</v>
      </c>
      <c r="T29" s="479" t="s">
        <v>1814</v>
      </c>
      <c r="U29" s="479">
        <v>16006</v>
      </c>
      <c r="V29" s="480">
        <v>46024</v>
      </c>
      <c r="W29" s="538">
        <v>83766667</v>
      </c>
      <c r="X29" s="479">
        <v>16230</v>
      </c>
      <c r="Y29" s="480">
        <v>46029</v>
      </c>
      <c r="Z29" s="538">
        <v>76700000</v>
      </c>
      <c r="AA29" s="479" t="s">
        <v>1201</v>
      </c>
      <c r="AB29" s="480">
        <v>46030</v>
      </c>
      <c r="AC29" s="480">
        <v>46387</v>
      </c>
      <c r="AD29" s="479" t="s">
        <v>1268</v>
      </c>
      <c r="AE29" s="481">
        <v>76700000</v>
      </c>
      <c r="AF29" s="479" t="s">
        <v>1666</v>
      </c>
      <c r="AG29" s="479">
        <v>2026</v>
      </c>
      <c r="AH29" s="479" t="s">
        <v>1674</v>
      </c>
      <c r="AI29" s="483" t="s">
        <v>1815</v>
      </c>
      <c r="AJ29" s="519" t="s">
        <v>52</v>
      </c>
      <c r="AK29" s="519" t="s">
        <v>52</v>
      </c>
      <c r="AL29" s="479" t="s">
        <v>1666</v>
      </c>
      <c r="AM29" s="479" t="s">
        <v>1666</v>
      </c>
      <c r="AN29" s="479" t="s">
        <v>52</v>
      </c>
      <c r="AO29" s="479" t="s">
        <v>52</v>
      </c>
      <c r="AP29" s="479" t="s">
        <v>52</v>
      </c>
      <c r="AQ29" s="479" t="s">
        <v>52</v>
      </c>
      <c r="AR29" s="479" t="s">
        <v>52</v>
      </c>
    </row>
    <row r="30" spans="1:44" ht="105.75" hidden="1" customHeight="1">
      <c r="A30" s="475" t="s">
        <v>343</v>
      </c>
      <c r="B30" s="475" t="s">
        <v>1816</v>
      </c>
      <c r="C30" s="476">
        <v>46030</v>
      </c>
      <c r="D30" s="475" t="s">
        <v>1666</v>
      </c>
      <c r="E30" s="475" t="s">
        <v>1667</v>
      </c>
      <c r="F30" s="475" t="s">
        <v>49</v>
      </c>
      <c r="G30" s="477">
        <v>1014237792</v>
      </c>
      <c r="H30" s="475">
        <v>2</v>
      </c>
      <c r="I30" s="475" t="s">
        <v>1817</v>
      </c>
      <c r="J30" s="475" t="s">
        <v>1818</v>
      </c>
      <c r="K30" s="477">
        <v>35200000</v>
      </c>
      <c r="L30" s="476">
        <v>46030</v>
      </c>
      <c r="M30" s="476">
        <f t="shared" si="2"/>
        <v>46031</v>
      </c>
      <c r="N30" s="476">
        <v>46203</v>
      </c>
      <c r="O30" s="475" t="s">
        <v>308</v>
      </c>
      <c r="P30" s="477">
        <v>1024473450</v>
      </c>
      <c r="Q30" s="475" t="s">
        <v>1819</v>
      </c>
      <c r="R30" s="552" t="s">
        <v>306</v>
      </c>
      <c r="S30" s="475">
        <v>78</v>
      </c>
      <c r="T30" s="475" t="s">
        <v>1820</v>
      </c>
      <c r="U30" s="475">
        <v>16126</v>
      </c>
      <c r="V30" s="476">
        <v>46028</v>
      </c>
      <c r="W30" s="537">
        <v>35200000</v>
      </c>
      <c r="X30" s="475">
        <v>16243</v>
      </c>
      <c r="Y30" s="476">
        <v>46031</v>
      </c>
      <c r="Z30" s="537">
        <v>35200000</v>
      </c>
      <c r="AA30" s="475" t="s">
        <v>1673</v>
      </c>
      <c r="AB30" s="476">
        <v>46030</v>
      </c>
      <c r="AC30" s="476">
        <v>46203</v>
      </c>
      <c r="AD30" s="475" t="s">
        <v>1268</v>
      </c>
      <c r="AE30" s="477">
        <v>35200000</v>
      </c>
      <c r="AF30" s="475" t="s">
        <v>1666</v>
      </c>
      <c r="AG30" s="475">
        <v>2026</v>
      </c>
      <c r="AH30" s="475" t="s">
        <v>1674</v>
      </c>
      <c r="AI30" s="478" t="s">
        <v>1821</v>
      </c>
      <c r="AJ30" s="557" t="s">
        <v>52</v>
      </c>
      <c r="AK30" s="519" t="s">
        <v>52</v>
      </c>
      <c r="AL30" s="586" t="s">
        <v>1666</v>
      </c>
      <c r="AM30" s="586" t="s">
        <v>1666</v>
      </c>
      <c r="AN30" s="475" t="s">
        <v>52</v>
      </c>
      <c r="AO30" s="475" t="s">
        <v>52</v>
      </c>
      <c r="AP30" s="475" t="s">
        <v>52</v>
      </c>
      <c r="AQ30" s="475" t="s">
        <v>52</v>
      </c>
      <c r="AR30" s="475" t="s">
        <v>52</v>
      </c>
    </row>
    <row r="31" spans="1:44" s="596" customFormat="1" ht="105.75" hidden="1" customHeight="1">
      <c r="A31" s="592" t="s">
        <v>969</v>
      </c>
      <c r="B31" s="592" t="s">
        <v>1822</v>
      </c>
      <c r="C31" s="480">
        <v>46031</v>
      </c>
      <c r="D31" s="479" t="s">
        <v>1666</v>
      </c>
      <c r="E31" s="479" t="s">
        <v>1667</v>
      </c>
      <c r="F31" s="479" t="s">
        <v>49</v>
      </c>
      <c r="G31" s="481">
        <v>52800794</v>
      </c>
      <c r="H31" s="479">
        <v>1</v>
      </c>
      <c r="I31" s="592" t="s">
        <v>1823</v>
      </c>
      <c r="J31" s="479" t="s">
        <v>1824</v>
      </c>
      <c r="K31" s="481">
        <v>117666667</v>
      </c>
      <c r="L31" s="593">
        <v>46032</v>
      </c>
      <c r="M31" s="593">
        <f t="shared" si="2"/>
        <v>46037</v>
      </c>
      <c r="N31" s="593">
        <v>46387</v>
      </c>
      <c r="O31" s="475" t="s">
        <v>1825</v>
      </c>
      <c r="P31" s="481">
        <v>98704372</v>
      </c>
      <c r="Q31" s="475" t="s">
        <v>1826</v>
      </c>
      <c r="R31" s="552" t="s">
        <v>878</v>
      </c>
      <c r="S31" s="479">
        <v>282</v>
      </c>
      <c r="T31" s="479" t="s">
        <v>1827</v>
      </c>
      <c r="U31" s="479">
        <v>16027</v>
      </c>
      <c r="V31" s="480">
        <v>46027</v>
      </c>
      <c r="W31" s="538">
        <v>119666667</v>
      </c>
      <c r="X31" s="479">
        <v>16255</v>
      </c>
      <c r="Y31" s="480">
        <v>46033</v>
      </c>
      <c r="Z31" s="538">
        <v>117666667</v>
      </c>
      <c r="AA31" s="479" t="s">
        <v>1201</v>
      </c>
      <c r="AB31" s="480">
        <v>46037</v>
      </c>
      <c r="AC31" s="480">
        <v>46387</v>
      </c>
      <c r="AD31" s="479" t="s">
        <v>1545</v>
      </c>
      <c r="AE31" s="481">
        <v>117666667</v>
      </c>
      <c r="AF31" s="479" t="s">
        <v>1666</v>
      </c>
      <c r="AG31" s="479">
        <v>2026</v>
      </c>
      <c r="AH31" s="479" t="s">
        <v>1674</v>
      </c>
      <c r="AI31" s="483" t="s">
        <v>1828</v>
      </c>
      <c r="AJ31" s="594" t="s">
        <v>52</v>
      </c>
      <c r="AK31" s="595" t="s">
        <v>52</v>
      </c>
      <c r="AL31" s="622"/>
      <c r="AM31" s="622"/>
      <c r="AN31" s="595" t="s">
        <v>52</v>
      </c>
      <c r="AO31" s="595" t="s">
        <v>52</v>
      </c>
      <c r="AP31" s="595" t="s">
        <v>52</v>
      </c>
      <c r="AQ31" s="595" t="s">
        <v>52</v>
      </c>
      <c r="AR31" s="595" t="s">
        <v>52</v>
      </c>
    </row>
    <row r="32" spans="1:44" ht="105.75" hidden="1" customHeight="1">
      <c r="A32" s="592" t="s">
        <v>1350</v>
      </c>
      <c r="B32" s="592" t="s">
        <v>1829</v>
      </c>
      <c r="C32" s="476">
        <v>46030</v>
      </c>
      <c r="D32" s="475" t="s">
        <v>1666</v>
      </c>
      <c r="E32" s="475" t="s">
        <v>1667</v>
      </c>
      <c r="F32" s="475" t="s">
        <v>49</v>
      </c>
      <c r="G32" s="477">
        <v>71335585</v>
      </c>
      <c r="H32" s="475">
        <v>3</v>
      </c>
      <c r="I32" s="592" t="s">
        <v>1830</v>
      </c>
      <c r="J32" s="475" t="s">
        <v>1831</v>
      </c>
      <c r="K32" s="477">
        <v>49016667</v>
      </c>
      <c r="L32" s="593">
        <v>46030</v>
      </c>
      <c r="M32" s="593">
        <f t="shared" si="2"/>
        <v>46031</v>
      </c>
      <c r="N32" s="593">
        <v>46203</v>
      </c>
      <c r="O32" s="475" t="s">
        <v>1332</v>
      </c>
      <c r="P32" s="477">
        <v>43585746</v>
      </c>
      <c r="Q32" s="475" t="s">
        <v>1808</v>
      </c>
      <c r="R32" s="579" t="s">
        <v>1318</v>
      </c>
      <c r="S32" s="475">
        <v>430</v>
      </c>
      <c r="T32" s="475" t="s">
        <v>1832</v>
      </c>
      <c r="U32" s="475">
        <v>16093</v>
      </c>
      <c r="V32" s="476">
        <v>46028</v>
      </c>
      <c r="W32" s="537">
        <v>51000000</v>
      </c>
      <c r="X32" s="475">
        <v>16245</v>
      </c>
      <c r="Y32" s="476">
        <v>46031</v>
      </c>
      <c r="Z32" s="539">
        <v>40016667</v>
      </c>
      <c r="AA32" s="475" t="s">
        <v>1201</v>
      </c>
      <c r="AB32" s="476">
        <v>46031</v>
      </c>
      <c r="AC32" s="476">
        <v>46203</v>
      </c>
      <c r="AD32" s="475" t="s">
        <v>1545</v>
      </c>
      <c r="AE32" s="477">
        <v>49016667</v>
      </c>
      <c r="AF32" s="491" t="s">
        <v>1666</v>
      </c>
      <c r="AG32" s="475">
        <v>2026</v>
      </c>
      <c r="AH32" s="475" t="s">
        <v>1674</v>
      </c>
      <c r="AI32" s="478" t="s">
        <v>1833</v>
      </c>
      <c r="AJ32" s="594" t="s">
        <v>52</v>
      </c>
      <c r="AK32" s="595" t="s">
        <v>52</v>
      </c>
      <c r="AL32" s="592" t="s">
        <v>1666</v>
      </c>
      <c r="AM32" s="592" t="s">
        <v>1666</v>
      </c>
      <c r="AN32" s="594" t="s">
        <v>52</v>
      </c>
      <c r="AO32" s="594" t="s">
        <v>52</v>
      </c>
      <c r="AP32" s="594" t="s">
        <v>52</v>
      </c>
      <c r="AQ32" s="594" t="s">
        <v>52</v>
      </c>
      <c r="AR32" s="594" t="s">
        <v>52</v>
      </c>
    </row>
    <row r="33" spans="1:44" s="596" customFormat="1" ht="105.75" hidden="1" customHeight="1">
      <c r="A33" s="479" t="s">
        <v>585</v>
      </c>
      <c r="B33" s="479" t="s">
        <v>1834</v>
      </c>
      <c r="C33" s="480">
        <v>46031</v>
      </c>
      <c r="D33" s="479" t="s">
        <v>1666</v>
      </c>
      <c r="E33" s="479" t="s">
        <v>1667</v>
      </c>
      <c r="F33" s="479" t="s">
        <v>49</v>
      </c>
      <c r="G33" s="484">
        <v>70325206</v>
      </c>
      <c r="H33" s="485">
        <v>0</v>
      </c>
      <c r="I33" s="479" t="s">
        <v>1566</v>
      </c>
      <c r="J33" s="479" t="s">
        <v>1835</v>
      </c>
      <c r="K33" s="481">
        <v>132600000</v>
      </c>
      <c r="L33" s="480">
        <v>46031</v>
      </c>
      <c r="M33" s="476">
        <f t="shared" si="2"/>
        <v>46037</v>
      </c>
      <c r="N33" s="480">
        <v>46378</v>
      </c>
      <c r="O33" s="479" t="s">
        <v>580</v>
      </c>
      <c r="P33" s="481">
        <v>71743640</v>
      </c>
      <c r="Q33" s="576" t="s">
        <v>1836</v>
      </c>
      <c r="R33" s="551" t="s">
        <v>578</v>
      </c>
      <c r="S33" s="583">
        <v>170</v>
      </c>
      <c r="T33" s="479" t="s">
        <v>1837</v>
      </c>
      <c r="U33" s="479">
        <v>16056</v>
      </c>
      <c r="V33" s="480">
        <v>46028</v>
      </c>
      <c r="W33" s="538">
        <v>132600000</v>
      </c>
      <c r="X33" s="479">
        <v>16259</v>
      </c>
      <c r="Y33" s="480">
        <v>46035</v>
      </c>
      <c r="Z33" s="538">
        <v>132600000</v>
      </c>
      <c r="AA33" s="479" t="s">
        <v>1201</v>
      </c>
      <c r="AB33" s="480">
        <v>46037</v>
      </c>
      <c r="AC33" s="480">
        <v>46378</v>
      </c>
      <c r="AD33" s="479" t="s">
        <v>1256</v>
      </c>
      <c r="AE33" s="481">
        <v>132600000</v>
      </c>
      <c r="AF33" s="479" t="s">
        <v>1666</v>
      </c>
      <c r="AG33" s="479">
        <v>2026</v>
      </c>
      <c r="AH33" s="479" t="s">
        <v>1674</v>
      </c>
      <c r="AI33" s="483" t="s">
        <v>1838</v>
      </c>
      <c r="AJ33" s="557" t="s">
        <v>52</v>
      </c>
      <c r="AK33" s="519" t="s">
        <v>52</v>
      </c>
      <c r="AL33" s="479" t="s">
        <v>1666</v>
      </c>
      <c r="AM33" s="479" t="s">
        <v>1666</v>
      </c>
      <c r="AN33" s="479" t="s">
        <v>52</v>
      </c>
      <c r="AO33" s="479" t="s">
        <v>52</v>
      </c>
      <c r="AP33" s="479" t="s">
        <v>52</v>
      </c>
      <c r="AQ33" s="479" t="s">
        <v>52</v>
      </c>
      <c r="AR33" s="479" t="s">
        <v>52</v>
      </c>
    </row>
    <row r="34" spans="1:44" ht="105.75" hidden="1" customHeight="1">
      <c r="A34" s="475" t="s">
        <v>1273</v>
      </c>
      <c r="B34" s="475" t="s">
        <v>1839</v>
      </c>
      <c r="C34" s="476">
        <v>46030</v>
      </c>
      <c r="D34" s="475" t="s">
        <v>1666</v>
      </c>
      <c r="E34" s="475" t="s">
        <v>1667</v>
      </c>
      <c r="F34" s="475" t="s">
        <v>49</v>
      </c>
      <c r="G34" s="490">
        <v>1094918024</v>
      </c>
      <c r="H34" s="491">
        <v>0</v>
      </c>
      <c r="I34" s="475" t="s">
        <v>1840</v>
      </c>
      <c r="J34" s="475" t="s">
        <v>1780</v>
      </c>
      <c r="K34" s="477">
        <v>129433334</v>
      </c>
      <c r="L34" s="476">
        <v>46030</v>
      </c>
      <c r="M34" s="476">
        <f t="shared" si="2"/>
        <v>46031</v>
      </c>
      <c r="N34" s="476">
        <v>46387</v>
      </c>
      <c r="O34" s="586" t="s">
        <v>1713</v>
      </c>
      <c r="P34" s="587">
        <v>98452112</v>
      </c>
      <c r="Q34" s="586" t="s">
        <v>1714</v>
      </c>
      <c r="R34" s="581" t="s">
        <v>1221</v>
      </c>
      <c r="S34" s="475">
        <v>410</v>
      </c>
      <c r="T34" s="475" t="s">
        <v>1841</v>
      </c>
      <c r="U34" s="475">
        <v>16124</v>
      </c>
      <c r="V34" s="476">
        <v>46028</v>
      </c>
      <c r="W34" s="537">
        <v>131633333</v>
      </c>
      <c r="X34" s="475">
        <v>16239</v>
      </c>
      <c r="Y34" s="476">
        <v>46030</v>
      </c>
      <c r="Z34" s="537">
        <v>129433334</v>
      </c>
      <c r="AA34" s="475" t="s">
        <v>1201</v>
      </c>
      <c r="AB34" s="476">
        <v>46031</v>
      </c>
      <c r="AC34" s="476">
        <v>46387</v>
      </c>
      <c r="AD34" s="475" t="s">
        <v>1549</v>
      </c>
      <c r="AE34" s="477">
        <v>129433334</v>
      </c>
      <c r="AF34" s="475" t="s">
        <v>1666</v>
      </c>
      <c r="AG34" s="475">
        <v>2026</v>
      </c>
      <c r="AH34" s="475" t="s">
        <v>1674</v>
      </c>
      <c r="AI34" s="478" t="s">
        <v>1842</v>
      </c>
      <c r="AJ34" s="519" t="s">
        <v>52</v>
      </c>
      <c r="AK34" s="519" t="s">
        <v>52</v>
      </c>
      <c r="AL34" s="475" t="s">
        <v>1666</v>
      </c>
      <c r="AM34" s="475" t="s">
        <v>1666</v>
      </c>
      <c r="AN34" s="475" t="s">
        <v>52</v>
      </c>
      <c r="AO34" s="475" t="s">
        <v>52</v>
      </c>
      <c r="AP34" s="475" t="s">
        <v>52</v>
      </c>
      <c r="AQ34" s="475" t="s">
        <v>52</v>
      </c>
      <c r="AR34" s="475" t="s">
        <v>52</v>
      </c>
    </row>
    <row r="35" spans="1:44" ht="105.75" hidden="1" customHeight="1">
      <c r="A35" s="479" t="s">
        <v>656</v>
      </c>
      <c r="B35" s="479" t="s">
        <v>1843</v>
      </c>
      <c r="C35" s="480">
        <v>46031</v>
      </c>
      <c r="D35" s="479" t="s">
        <v>1666</v>
      </c>
      <c r="E35" s="479" t="s">
        <v>1667</v>
      </c>
      <c r="F35" s="479" t="s">
        <v>49</v>
      </c>
      <c r="G35" s="481">
        <v>16804103</v>
      </c>
      <c r="H35" s="479">
        <v>1</v>
      </c>
      <c r="I35" s="479" t="s">
        <v>1596</v>
      </c>
      <c r="J35" s="479" t="s">
        <v>1844</v>
      </c>
      <c r="K35" s="481">
        <v>122173333</v>
      </c>
      <c r="L35" s="480">
        <v>46031</v>
      </c>
      <c r="M35" s="476">
        <f t="shared" si="2"/>
        <v>46035</v>
      </c>
      <c r="N35" s="480">
        <v>46378</v>
      </c>
      <c r="O35" s="474" t="s">
        <v>1845</v>
      </c>
      <c r="P35" s="474" t="s">
        <v>1666</v>
      </c>
      <c r="Q35" s="474" t="s">
        <v>1846</v>
      </c>
      <c r="R35" s="590" t="s">
        <v>598</v>
      </c>
      <c r="S35" s="479">
        <v>183</v>
      </c>
      <c r="T35" s="479" t="s">
        <v>1847</v>
      </c>
      <c r="U35" s="479">
        <v>16084</v>
      </c>
      <c r="V35" s="480">
        <v>46028</v>
      </c>
      <c r="W35" s="538">
        <v>122173333</v>
      </c>
      <c r="X35" s="479">
        <v>16254</v>
      </c>
      <c r="Y35" s="480">
        <v>46033</v>
      </c>
      <c r="Z35" s="538">
        <v>122173333</v>
      </c>
      <c r="AA35" s="479" t="s">
        <v>1673</v>
      </c>
      <c r="AB35" s="480">
        <v>46035</v>
      </c>
      <c r="AC35" s="480">
        <v>46378</v>
      </c>
      <c r="AD35" s="479" t="s">
        <v>1256</v>
      </c>
      <c r="AE35" s="481">
        <v>122173333</v>
      </c>
      <c r="AF35" s="479" t="s">
        <v>1666</v>
      </c>
      <c r="AG35" s="479">
        <v>2026</v>
      </c>
      <c r="AH35" s="479" t="s">
        <v>1674</v>
      </c>
      <c r="AI35" s="483" t="s">
        <v>1848</v>
      </c>
      <c r="AJ35" s="557" t="s">
        <v>80</v>
      </c>
      <c r="AK35" s="519" t="s">
        <v>52</v>
      </c>
      <c r="AL35" s="479" t="s">
        <v>1666</v>
      </c>
      <c r="AM35" s="479" t="s">
        <v>1666</v>
      </c>
      <c r="AN35" s="479" t="s">
        <v>52</v>
      </c>
      <c r="AO35" s="479" t="s">
        <v>52</v>
      </c>
      <c r="AP35" s="479" t="s">
        <v>52</v>
      </c>
      <c r="AQ35" s="479" t="s">
        <v>52</v>
      </c>
      <c r="AR35" s="479" t="s">
        <v>52</v>
      </c>
    </row>
    <row r="36" spans="1:44" ht="105.75" hidden="1" customHeight="1">
      <c r="A36" s="475" t="s">
        <v>1209</v>
      </c>
      <c r="B36" s="475" t="s">
        <v>1849</v>
      </c>
      <c r="C36" s="476">
        <v>46030</v>
      </c>
      <c r="D36" s="475" t="s">
        <v>1666</v>
      </c>
      <c r="E36" s="475" t="s">
        <v>1667</v>
      </c>
      <c r="F36" s="475" t="s">
        <v>49</v>
      </c>
      <c r="G36" s="490">
        <v>52284094</v>
      </c>
      <c r="H36" s="491">
        <v>1</v>
      </c>
      <c r="I36" s="475" t="s">
        <v>1850</v>
      </c>
      <c r="J36" s="475" t="s">
        <v>1851</v>
      </c>
      <c r="K36" s="477">
        <v>80138666</v>
      </c>
      <c r="L36" s="476">
        <v>46030</v>
      </c>
      <c r="M36" s="476">
        <f t="shared" si="2"/>
        <v>46031</v>
      </c>
      <c r="N36" s="476">
        <v>46387</v>
      </c>
      <c r="O36" s="479" t="s">
        <v>1104</v>
      </c>
      <c r="P36" s="481">
        <v>71676818</v>
      </c>
      <c r="Q36" s="479" t="s">
        <v>1700</v>
      </c>
      <c r="R36" s="551" t="s">
        <v>1167</v>
      </c>
      <c r="S36" s="475">
        <v>354</v>
      </c>
      <c r="T36" s="475" t="s">
        <v>1852</v>
      </c>
      <c r="U36" s="475">
        <v>16015</v>
      </c>
      <c r="V36" s="476">
        <v>46026</v>
      </c>
      <c r="W36" s="537">
        <v>81732333</v>
      </c>
      <c r="X36" s="475">
        <v>16240</v>
      </c>
      <c r="Y36" s="476">
        <v>46030</v>
      </c>
      <c r="Z36" s="537">
        <v>80138666</v>
      </c>
      <c r="AA36" s="475" t="s">
        <v>1702</v>
      </c>
      <c r="AB36" s="476">
        <v>46031</v>
      </c>
      <c r="AC36" s="476">
        <v>46387</v>
      </c>
      <c r="AD36" s="475" t="s">
        <v>1549</v>
      </c>
      <c r="AE36" s="477">
        <v>80138666</v>
      </c>
      <c r="AF36" s="475" t="s">
        <v>1666</v>
      </c>
      <c r="AG36" s="475">
        <v>2026</v>
      </c>
      <c r="AH36" s="475" t="s">
        <v>1674</v>
      </c>
      <c r="AI36" s="497" t="s">
        <v>1853</v>
      </c>
      <c r="AJ36" s="557" t="s">
        <v>52</v>
      </c>
      <c r="AK36" s="519" t="s">
        <v>52</v>
      </c>
      <c r="AL36" s="475" t="s">
        <v>1666</v>
      </c>
      <c r="AM36" s="475" t="s">
        <v>1666</v>
      </c>
      <c r="AN36" s="475" t="s">
        <v>52</v>
      </c>
      <c r="AO36" s="475" t="s">
        <v>52</v>
      </c>
      <c r="AP36" s="475" t="s">
        <v>52</v>
      </c>
      <c r="AQ36" s="475" t="s">
        <v>52</v>
      </c>
      <c r="AR36" s="475" t="s">
        <v>52</v>
      </c>
    </row>
    <row r="37" spans="1:44" ht="105.75" hidden="1" customHeight="1">
      <c r="A37" s="479" t="s">
        <v>1049</v>
      </c>
      <c r="B37" s="479" t="s">
        <v>1854</v>
      </c>
      <c r="C37" s="480">
        <v>46030</v>
      </c>
      <c r="D37" s="479" t="s">
        <v>1666</v>
      </c>
      <c r="E37" s="479" t="s">
        <v>1667</v>
      </c>
      <c r="F37" s="479" t="s">
        <v>49</v>
      </c>
      <c r="G37" s="484">
        <v>1015442166</v>
      </c>
      <c r="H37" s="485">
        <v>6</v>
      </c>
      <c r="I37" s="479" t="s">
        <v>1855</v>
      </c>
      <c r="J37" s="479" t="s">
        <v>1856</v>
      </c>
      <c r="K37" s="481">
        <v>40395500</v>
      </c>
      <c r="L37" s="480">
        <v>46030</v>
      </c>
      <c r="M37" s="476">
        <f t="shared" si="2"/>
        <v>46031</v>
      </c>
      <c r="N37" s="480">
        <v>46203</v>
      </c>
      <c r="O37" s="586" t="s">
        <v>1857</v>
      </c>
      <c r="P37" s="474">
        <v>1013557847</v>
      </c>
      <c r="Q37" s="586" t="s">
        <v>1858</v>
      </c>
      <c r="R37" s="582" t="s">
        <v>994</v>
      </c>
      <c r="S37" s="479">
        <v>298</v>
      </c>
      <c r="T37" s="479" t="s">
        <v>1859</v>
      </c>
      <c r="U37" s="479">
        <v>16147</v>
      </c>
      <c r="V37" s="480">
        <v>46029</v>
      </c>
      <c r="W37" s="538">
        <v>42030000</v>
      </c>
      <c r="X37" s="479">
        <v>16244</v>
      </c>
      <c r="Y37" s="480">
        <v>46031</v>
      </c>
      <c r="Z37" s="538">
        <v>40395500</v>
      </c>
      <c r="AA37" s="479" t="s">
        <v>1673</v>
      </c>
      <c r="AB37" s="480">
        <v>46031</v>
      </c>
      <c r="AC37" s="480">
        <v>46203</v>
      </c>
      <c r="AD37" s="479" t="s">
        <v>1268</v>
      </c>
      <c r="AE37" s="481">
        <v>40395500</v>
      </c>
      <c r="AF37" s="479" t="s">
        <v>1666</v>
      </c>
      <c r="AG37" s="479">
        <v>2026</v>
      </c>
      <c r="AH37" s="479" t="s">
        <v>1674</v>
      </c>
      <c r="AI37" s="483" t="s">
        <v>1860</v>
      </c>
      <c r="AJ37" s="557" t="s">
        <v>52</v>
      </c>
      <c r="AK37" s="519" t="s">
        <v>52</v>
      </c>
      <c r="AL37" s="479" t="s">
        <v>1666</v>
      </c>
      <c r="AM37" s="479" t="s">
        <v>1666</v>
      </c>
      <c r="AN37" s="479" t="s">
        <v>52</v>
      </c>
      <c r="AO37" s="479" t="s">
        <v>52</v>
      </c>
      <c r="AP37" s="479" t="s">
        <v>52</v>
      </c>
      <c r="AQ37" s="479" t="s">
        <v>52</v>
      </c>
      <c r="AR37" s="479" t="s">
        <v>52</v>
      </c>
    </row>
    <row r="38" spans="1:44" ht="105.75" hidden="1" customHeight="1">
      <c r="A38" s="475" t="s">
        <v>730</v>
      </c>
      <c r="B38" s="475" t="s">
        <v>1861</v>
      </c>
      <c r="C38" s="476">
        <v>46035</v>
      </c>
      <c r="D38" s="475" t="s">
        <v>1666</v>
      </c>
      <c r="E38" s="475" t="s">
        <v>1667</v>
      </c>
      <c r="F38" s="475" t="s">
        <v>49</v>
      </c>
      <c r="G38" s="477">
        <v>1033710037</v>
      </c>
      <c r="H38" s="475">
        <v>1</v>
      </c>
      <c r="I38" s="475" t="s">
        <v>1570</v>
      </c>
      <c r="J38" s="475" t="s">
        <v>1862</v>
      </c>
      <c r="K38" s="477">
        <v>41250000</v>
      </c>
      <c r="L38" s="476">
        <v>46036</v>
      </c>
      <c r="M38" s="476">
        <f t="shared" si="2"/>
        <v>46039</v>
      </c>
      <c r="N38" s="476">
        <v>46203</v>
      </c>
      <c r="O38" s="562" t="s">
        <v>721</v>
      </c>
      <c r="P38" s="479" t="s">
        <v>1863</v>
      </c>
      <c r="Q38" s="586" t="s">
        <v>1864</v>
      </c>
      <c r="R38" s="552" t="s">
        <v>657</v>
      </c>
      <c r="S38" s="475">
        <v>214</v>
      </c>
      <c r="T38" s="475" t="s">
        <v>1865</v>
      </c>
      <c r="U38" s="475">
        <v>16097</v>
      </c>
      <c r="V38" s="476">
        <v>46028</v>
      </c>
      <c r="W38" s="537">
        <v>41250000</v>
      </c>
      <c r="X38" s="475">
        <v>16284</v>
      </c>
      <c r="Y38" s="476">
        <v>46036</v>
      </c>
      <c r="Z38" s="537">
        <v>41250000</v>
      </c>
      <c r="AA38" s="475" t="s">
        <v>1673</v>
      </c>
      <c r="AB38" s="476">
        <v>46039</v>
      </c>
      <c r="AC38" s="476">
        <v>46203</v>
      </c>
      <c r="AD38" s="475" t="s">
        <v>1256</v>
      </c>
      <c r="AE38" s="477">
        <v>41250000</v>
      </c>
      <c r="AF38" s="475" t="s">
        <v>1666</v>
      </c>
      <c r="AG38" s="475">
        <v>2026</v>
      </c>
      <c r="AH38" s="475" t="s">
        <v>1674</v>
      </c>
      <c r="AI38" s="545" t="s">
        <v>1866</v>
      </c>
      <c r="AJ38" s="519" t="s">
        <v>52</v>
      </c>
      <c r="AK38" s="519" t="s">
        <v>52</v>
      </c>
      <c r="AL38" s="586" t="s">
        <v>1666</v>
      </c>
      <c r="AM38" s="475" t="s">
        <v>1666</v>
      </c>
      <c r="AN38" s="475" t="s">
        <v>52</v>
      </c>
      <c r="AO38" s="475" t="s">
        <v>52</v>
      </c>
      <c r="AP38" s="475" t="s">
        <v>52</v>
      </c>
      <c r="AQ38" s="475" t="s">
        <v>52</v>
      </c>
      <c r="AR38" s="475" t="s">
        <v>52</v>
      </c>
    </row>
    <row r="39" spans="1:44" ht="105.75" hidden="1" customHeight="1">
      <c r="A39" s="479" t="s">
        <v>157</v>
      </c>
      <c r="B39" s="479" t="s">
        <v>1867</v>
      </c>
      <c r="C39" s="480">
        <v>46031</v>
      </c>
      <c r="D39" s="479" t="s">
        <v>1666</v>
      </c>
      <c r="E39" s="479" t="s">
        <v>1667</v>
      </c>
      <c r="F39" s="479" t="s">
        <v>49</v>
      </c>
      <c r="G39" s="481">
        <v>1018452813</v>
      </c>
      <c r="H39" s="479">
        <v>7</v>
      </c>
      <c r="I39" s="479" t="s">
        <v>1868</v>
      </c>
      <c r="J39" s="479" t="s">
        <v>1869</v>
      </c>
      <c r="K39" s="481">
        <v>101193333</v>
      </c>
      <c r="L39" s="480">
        <v>46031</v>
      </c>
      <c r="M39" s="476">
        <f t="shared" si="2"/>
        <v>46032</v>
      </c>
      <c r="N39" s="480">
        <v>46387</v>
      </c>
      <c r="O39" s="474" t="s">
        <v>154</v>
      </c>
      <c r="P39" s="588">
        <v>28542786</v>
      </c>
      <c r="Q39" s="474" t="s">
        <v>1870</v>
      </c>
      <c r="R39" s="551" t="s">
        <v>107</v>
      </c>
      <c r="S39" s="479">
        <v>27</v>
      </c>
      <c r="T39" s="479" t="s">
        <v>1871</v>
      </c>
      <c r="U39" s="479">
        <v>16146</v>
      </c>
      <c r="V39" s="480">
        <v>46029</v>
      </c>
      <c r="W39" s="538">
        <v>102913333</v>
      </c>
      <c r="X39" s="479">
        <v>16251</v>
      </c>
      <c r="Y39" s="480">
        <v>46032</v>
      </c>
      <c r="Z39" s="538">
        <v>101193333</v>
      </c>
      <c r="AA39" s="479" t="s">
        <v>1673</v>
      </c>
      <c r="AB39" s="480">
        <v>46031</v>
      </c>
      <c r="AC39" s="480">
        <v>46387</v>
      </c>
      <c r="AD39" s="479" t="s">
        <v>1545</v>
      </c>
      <c r="AE39" s="481">
        <v>101193333</v>
      </c>
      <c r="AF39" s="479" t="s">
        <v>1666</v>
      </c>
      <c r="AG39" s="479">
        <v>2026</v>
      </c>
      <c r="AH39" s="479" t="s">
        <v>1674</v>
      </c>
      <c r="AI39" s="483" t="s">
        <v>1872</v>
      </c>
      <c r="AJ39" s="519" t="s">
        <v>52</v>
      </c>
      <c r="AK39" s="519" t="s">
        <v>52</v>
      </c>
      <c r="AM39" s="479" t="s">
        <v>1666</v>
      </c>
      <c r="AN39" s="479" t="s">
        <v>52</v>
      </c>
      <c r="AO39" s="479" t="s">
        <v>52</v>
      </c>
      <c r="AP39" s="479" t="s">
        <v>52</v>
      </c>
      <c r="AQ39" s="479" t="s">
        <v>52</v>
      </c>
      <c r="AR39" s="479" t="s">
        <v>52</v>
      </c>
    </row>
    <row r="40" spans="1:44" ht="105.75" hidden="1" customHeight="1">
      <c r="A40" s="592" t="s">
        <v>1409</v>
      </c>
      <c r="B40" s="592" t="s">
        <v>1873</v>
      </c>
      <c r="C40" s="476">
        <v>46030</v>
      </c>
      <c r="D40" s="475" t="s">
        <v>1666</v>
      </c>
      <c r="E40" s="475" t="s">
        <v>1667</v>
      </c>
      <c r="F40" s="475" t="s">
        <v>49</v>
      </c>
      <c r="G40" s="477">
        <v>79695321</v>
      </c>
      <c r="H40" s="475">
        <v>9</v>
      </c>
      <c r="I40" s="592" t="s">
        <v>1874</v>
      </c>
      <c r="J40" s="475" t="s">
        <v>1875</v>
      </c>
      <c r="K40" s="477">
        <v>105020000</v>
      </c>
      <c r="L40" s="593">
        <v>46030</v>
      </c>
      <c r="M40" s="593">
        <f t="shared" si="2"/>
        <v>46031</v>
      </c>
      <c r="N40" s="593">
        <v>46387</v>
      </c>
      <c r="O40" s="479" t="s">
        <v>1360</v>
      </c>
      <c r="P40" s="481">
        <v>71242249</v>
      </c>
      <c r="Q40" s="479" t="s">
        <v>1679</v>
      </c>
      <c r="R40" s="551" t="s">
        <v>1355</v>
      </c>
      <c r="S40" s="475">
        <v>451</v>
      </c>
      <c r="T40" s="475" t="s">
        <v>1876</v>
      </c>
      <c r="U40" s="475">
        <v>16049</v>
      </c>
      <c r="V40" s="476">
        <v>46027</v>
      </c>
      <c r="W40" s="537">
        <v>111290000</v>
      </c>
      <c r="X40" s="475">
        <v>16241</v>
      </c>
      <c r="Y40" s="476">
        <v>46030</v>
      </c>
      <c r="Z40" s="537">
        <v>105020000</v>
      </c>
      <c r="AA40" s="475" t="s">
        <v>1673</v>
      </c>
      <c r="AB40" s="476">
        <v>46031</v>
      </c>
      <c r="AC40" s="476">
        <v>46387</v>
      </c>
      <c r="AD40" s="475" t="s">
        <v>1545</v>
      </c>
      <c r="AE40" s="477">
        <v>105020000</v>
      </c>
      <c r="AF40" s="475" t="s">
        <v>1666</v>
      </c>
      <c r="AG40" s="475">
        <v>2026</v>
      </c>
      <c r="AH40" s="475" t="s">
        <v>1674</v>
      </c>
      <c r="AI40" s="478" t="s">
        <v>1877</v>
      </c>
      <c r="AJ40" s="594" t="s">
        <v>52</v>
      </c>
      <c r="AK40" s="595" t="s">
        <v>52</v>
      </c>
      <c r="AL40" s="596"/>
      <c r="AM40" s="592" t="s">
        <v>1666</v>
      </c>
      <c r="AN40" s="594" t="s">
        <v>52</v>
      </c>
      <c r="AO40" s="594" t="s">
        <v>52</v>
      </c>
      <c r="AP40" s="594" t="s">
        <v>52</v>
      </c>
      <c r="AQ40" s="594" t="s">
        <v>52</v>
      </c>
      <c r="AR40" s="594" t="s">
        <v>52</v>
      </c>
    </row>
    <row r="41" spans="1:44" ht="105.75" hidden="1" customHeight="1">
      <c r="A41" s="479" t="s">
        <v>1505</v>
      </c>
      <c r="B41" s="479" t="s">
        <v>1878</v>
      </c>
      <c r="C41" s="480">
        <v>46031</v>
      </c>
      <c r="D41" s="479" t="s">
        <v>1666</v>
      </c>
      <c r="E41" s="479" t="s">
        <v>1667</v>
      </c>
      <c r="F41" s="479" t="s">
        <v>49</v>
      </c>
      <c r="G41" s="481">
        <v>1022333107</v>
      </c>
      <c r="H41" s="479">
        <v>1</v>
      </c>
      <c r="I41" s="479" t="s">
        <v>1879</v>
      </c>
      <c r="J41" s="479" t="s">
        <v>1880</v>
      </c>
      <c r="K41" s="481">
        <v>53637333</v>
      </c>
      <c r="L41" s="480">
        <v>46037</v>
      </c>
      <c r="M41" s="476">
        <f t="shared" si="2"/>
        <v>46037</v>
      </c>
      <c r="N41" s="480">
        <v>46387</v>
      </c>
      <c r="O41" s="479" t="s">
        <v>1104</v>
      </c>
      <c r="P41" s="481">
        <v>71676818</v>
      </c>
      <c r="Q41" s="479" t="s">
        <v>1700</v>
      </c>
      <c r="R41" s="552" t="s">
        <v>1417</v>
      </c>
      <c r="S41" s="479">
        <v>345</v>
      </c>
      <c r="T41" s="479" t="s">
        <v>1881</v>
      </c>
      <c r="U41" s="479">
        <v>16070</v>
      </c>
      <c r="V41" s="480">
        <v>46027</v>
      </c>
      <c r="W41" s="538">
        <v>53637333</v>
      </c>
      <c r="X41" s="479">
        <v>16295</v>
      </c>
      <c r="Y41" s="480">
        <v>46037</v>
      </c>
      <c r="Z41" s="538">
        <v>53637333</v>
      </c>
      <c r="AA41" s="479" t="s">
        <v>1673</v>
      </c>
      <c r="AB41" s="480">
        <v>46031</v>
      </c>
      <c r="AC41" s="480">
        <v>46387</v>
      </c>
      <c r="AD41" s="479" t="s">
        <v>130</v>
      </c>
      <c r="AE41" s="481">
        <v>53637333</v>
      </c>
      <c r="AF41" s="479" t="s">
        <v>1666</v>
      </c>
      <c r="AG41" s="479" t="s">
        <v>1666</v>
      </c>
      <c r="AH41" s="479" t="s">
        <v>1674</v>
      </c>
      <c r="AI41" s="483" t="s">
        <v>1882</v>
      </c>
      <c r="AJ41" s="557" t="s">
        <v>52</v>
      </c>
      <c r="AK41" s="519" t="s">
        <v>52</v>
      </c>
      <c r="AL41" s="549"/>
      <c r="AM41" s="479" t="s">
        <v>1666</v>
      </c>
      <c r="AN41" s="479" t="s">
        <v>52</v>
      </c>
      <c r="AO41" s="479" t="s">
        <v>52</v>
      </c>
      <c r="AP41" s="479" t="s">
        <v>52</v>
      </c>
      <c r="AQ41" s="479" t="s">
        <v>52</v>
      </c>
      <c r="AR41" s="479" t="s">
        <v>52</v>
      </c>
    </row>
    <row r="42" spans="1:44" ht="105.75" hidden="1" customHeight="1">
      <c r="A42" s="475" t="s">
        <v>310</v>
      </c>
      <c r="B42" s="475" t="s">
        <v>1883</v>
      </c>
      <c r="C42" s="476">
        <v>46032</v>
      </c>
      <c r="D42" s="475" t="s">
        <v>1666</v>
      </c>
      <c r="E42" s="475" t="s">
        <v>1667</v>
      </c>
      <c r="F42" s="475" t="s">
        <v>49</v>
      </c>
      <c r="G42" s="477">
        <v>1030657160</v>
      </c>
      <c r="H42" s="475" t="s">
        <v>1666</v>
      </c>
      <c r="I42" s="475" t="s">
        <v>1884</v>
      </c>
      <c r="J42" s="475" t="s">
        <v>1885</v>
      </c>
      <c r="K42" s="477">
        <v>45866667</v>
      </c>
      <c r="L42" s="476">
        <v>46035</v>
      </c>
      <c r="M42" s="476">
        <f t="shared" si="2"/>
        <v>46035</v>
      </c>
      <c r="N42" s="476">
        <v>46203</v>
      </c>
      <c r="O42" s="475" t="s">
        <v>308</v>
      </c>
      <c r="P42" s="477">
        <v>1024473450</v>
      </c>
      <c r="Q42" s="475" t="s">
        <v>1819</v>
      </c>
      <c r="R42" s="552" t="s">
        <v>306</v>
      </c>
      <c r="S42" s="475">
        <v>74</v>
      </c>
      <c r="T42" s="475" t="s">
        <v>1886</v>
      </c>
      <c r="U42" s="475">
        <v>16127</v>
      </c>
      <c r="V42" s="476">
        <v>46028</v>
      </c>
      <c r="W42" s="537">
        <v>46933333</v>
      </c>
      <c r="X42" s="475">
        <v>16262</v>
      </c>
      <c r="Y42" s="476">
        <v>46035</v>
      </c>
      <c r="Z42" s="537">
        <v>45866667</v>
      </c>
      <c r="AA42" s="475" t="s">
        <v>1702</v>
      </c>
      <c r="AB42" s="476">
        <v>46031</v>
      </c>
      <c r="AC42" s="476">
        <v>46203</v>
      </c>
      <c r="AD42" s="475" t="s">
        <v>1268</v>
      </c>
      <c r="AE42" s="477">
        <v>45866667</v>
      </c>
      <c r="AF42" s="475" t="s">
        <v>1666</v>
      </c>
      <c r="AG42" s="475" t="s">
        <v>1666</v>
      </c>
      <c r="AH42" s="475" t="s">
        <v>1674</v>
      </c>
      <c r="AI42" s="478" t="s">
        <v>1887</v>
      </c>
      <c r="AJ42" s="557" t="s">
        <v>52</v>
      </c>
      <c r="AK42" s="519" t="s">
        <v>52</v>
      </c>
      <c r="AL42" s="475" t="s">
        <v>1666</v>
      </c>
      <c r="AM42" s="475" t="s">
        <v>1666</v>
      </c>
      <c r="AN42" s="475" t="s">
        <v>52</v>
      </c>
      <c r="AO42" s="475" t="s">
        <v>52</v>
      </c>
      <c r="AP42" s="475" t="s">
        <v>52</v>
      </c>
      <c r="AQ42" s="475" t="s">
        <v>52</v>
      </c>
      <c r="AR42" s="475" t="s">
        <v>52</v>
      </c>
    </row>
    <row r="43" spans="1:44" ht="105.75" hidden="1" customHeight="1">
      <c r="A43" s="479" t="s">
        <v>945</v>
      </c>
      <c r="B43" s="479" t="s">
        <v>1888</v>
      </c>
      <c r="C43" s="480">
        <v>46031</v>
      </c>
      <c r="D43" s="479" t="s">
        <v>1666</v>
      </c>
      <c r="E43" s="479" t="s">
        <v>1667</v>
      </c>
      <c r="F43" s="479" t="s">
        <v>49</v>
      </c>
      <c r="G43" s="481">
        <v>1098652637</v>
      </c>
      <c r="H43" s="479">
        <v>6</v>
      </c>
      <c r="I43" s="479" t="s">
        <v>1889</v>
      </c>
      <c r="J43" s="479" t="s">
        <v>1890</v>
      </c>
      <c r="K43" s="481">
        <v>131633333</v>
      </c>
      <c r="L43" s="480">
        <v>46031</v>
      </c>
      <c r="M43" s="476">
        <f t="shared" si="2"/>
        <v>46032</v>
      </c>
      <c r="N43" s="480">
        <v>46387</v>
      </c>
      <c r="O43" s="475" t="s">
        <v>1825</v>
      </c>
      <c r="P43" s="481">
        <v>98704372</v>
      </c>
      <c r="Q43" s="475" t="s">
        <v>1826</v>
      </c>
      <c r="R43" s="552" t="s">
        <v>878</v>
      </c>
      <c r="S43" s="479">
        <v>284</v>
      </c>
      <c r="T43" s="479" t="s">
        <v>1891</v>
      </c>
      <c r="U43" s="479">
        <v>16030</v>
      </c>
      <c r="V43" s="480">
        <v>46027</v>
      </c>
      <c r="W43" s="538">
        <v>131633333</v>
      </c>
      <c r="X43" s="479">
        <v>16249</v>
      </c>
      <c r="Y43" s="480">
        <v>46032</v>
      </c>
      <c r="Z43" s="538">
        <v>131633333</v>
      </c>
      <c r="AA43" s="479" t="s">
        <v>1702</v>
      </c>
      <c r="AB43" s="480">
        <v>46032</v>
      </c>
      <c r="AC43" s="480">
        <v>46387</v>
      </c>
      <c r="AD43" s="479" t="s">
        <v>1549</v>
      </c>
      <c r="AE43" s="481">
        <v>131633333</v>
      </c>
      <c r="AF43" s="479" t="s">
        <v>1666</v>
      </c>
      <c r="AG43" s="479" t="s">
        <v>1666</v>
      </c>
      <c r="AH43" s="479" t="s">
        <v>1674</v>
      </c>
      <c r="AI43" s="483" t="s">
        <v>1892</v>
      </c>
      <c r="AJ43" s="519" t="s">
        <v>52</v>
      </c>
      <c r="AK43" s="519" t="s">
        <v>52</v>
      </c>
      <c r="AL43" s="474" t="s">
        <v>1666</v>
      </c>
      <c r="AM43" s="479" t="s">
        <v>1666</v>
      </c>
      <c r="AN43" s="479" t="s">
        <v>52</v>
      </c>
      <c r="AO43" s="479" t="s">
        <v>52</v>
      </c>
      <c r="AP43" s="479" t="s">
        <v>52</v>
      </c>
      <c r="AQ43" s="479" t="s">
        <v>52</v>
      </c>
      <c r="AR43" s="479" t="s">
        <v>52</v>
      </c>
    </row>
    <row r="44" spans="1:44" ht="105.75" hidden="1" customHeight="1">
      <c r="A44" s="475" t="s">
        <v>1472</v>
      </c>
      <c r="B44" s="475" t="s">
        <v>1893</v>
      </c>
      <c r="C44" s="476">
        <v>46031</v>
      </c>
      <c r="D44" s="475" t="s">
        <v>1666</v>
      </c>
      <c r="E44" s="475" t="s">
        <v>1667</v>
      </c>
      <c r="F44" s="475" t="s">
        <v>49</v>
      </c>
      <c r="G44" s="477">
        <v>53045208</v>
      </c>
      <c r="H44" s="475">
        <v>1</v>
      </c>
      <c r="I44" s="475" t="s">
        <v>1894</v>
      </c>
      <c r="J44" s="475" t="s">
        <v>1895</v>
      </c>
      <c r="K44" s="477">
        <v>41066667</v>
      </c>
      <c r="L44" s="476">
        <v>46031</v>
      </c>
      <c r="M44" s="476">
        <f t="shared" si="2"/>
        <v>46036</v>
      </c>
      <c r="N44" s="476">
        <v>46203</v>
      </c>
      <c r="O44" s="475" t="s">
        <v>1896</v>
      </c>
      <c r="P44" s="477">
        <v>71676818</v>
      </c>
      <c r="Q44" s="475" t="s">
        <v>1700</v>
      </c>
      <c r="R44" s="555" t="s">
        <v>1417</v>
      </c>
      <c r="S44" s="475">
        <v>263</v>
      </c>
      <c r="T44" s="475" t="s">
        <v>1897</v>
      </c>
      <c r="U44" s="475">
        <v>16069</v>
      </c>
      <c r="V44" s="476">
        <v>46027</v>
      </c>
      <c r="W44" s="537">
        <v>83066667</v>
      </c>
      <c r="X44" s="475">
        <v>16253</v>
      </c>
      <c r="Y44" s="476">
        <v>46033</v>
      </c>
      <c r="Z44" s="539">
        <v>41066667</v>
      </c>
      <c r="AA44" s="475" t="s">
        <v>1673</v>
      </c>
      <c r="AB44" s="476">
        <v>46036</v>
      </c>
      <c r="AC44" s="476">
        <v>46203</v>
      </c>
      <c r="AD44" s="475" t="s">
        <v>130</v>
      </c>
      <c r="AE44" s="477">
        <v>41066667</v>
      </c>
      <c r="AF44" s="475" t="s">
        <v>1666</v>
      </c>
      <c r="AG44" s="475">
        <v>2026</v>
      </c>
      <c r="AH44" s="475" t="s">
        <v>1674</v>
      </c>
      <c r="AI44" s="478" t="s">
        <v>1898</v>
      </c>
      <c r="AJ44" s="557" t="s">
        <v>52</v>
      </c>
      <c r="AK44" s="519" t="s">
        <v>52</v>
      </c>
      <c r="AL44" s="549"/>
      <c r="AM44" s="475" t="s">
        <v>1666</v>
      </c>
      <c r="AN44" s="475" t="s">
        <v>52</v>
      </c>
      <c r="AO44" s="475" t="s">
        <v>52</v>
      </c>
      <c r="AP44" s="475" t="s">
        <v>52</v>
      </c>
      <c r="AQ44" s="475" t="s">
        <v>52</v>
      </c>
      <c r="AR44" s="475" t="s">
        <v>52</v>
      </c>
    </row>
    <row r="45" spans="1:44" s="596" customFormat="1" ht="105.75" hidden="1" customHeight="1">
      <c r="A45" s="479" t="s">
        <v>1334</v>
      </c>
      <c r="B45" s="479" t="s">
        <v>1899</v>
      </c>
      <c r="C45" s="480">
        <v>46031</v>
      </c>
      <c r="D45" s="479" t="s">
        <v>1666</v>
      </c>
      <c r="E45" s="479" t="s">
        <v>1667</v>
      </c>
      <c r="F45" s="479" t="s">
        <v>49</v>
      </c>
      <c r="G45" s="484">
        <v>51999609</v>
      </c>
      <c r="H45" s="485">
        <v>8</v>
      </c>
      <c r="I45" s="479" t="s">
        <v>1900</v>
      </c>
      <c r="J45" s="479" t="s">
        <v>1901</v>
      </c>
      <c r="K45" s="481">
        <v>51000000</v>
      </c>
      <c r="L45" s="480">
        <v>46031</v>
      </c>
      <c r="M45" s="476">
        <f t="shared" si="2"/>
        <v>46032</v>
      </c>
      <c r="N45" s="480">
        <v>46203</v>
      </c>
      <c r="O45" s="475" t="s">
        <v>1332</v>
      </c>
      <c r="P45" s="477">
        <v>43585746</v>
      </c>
      <c r="Q45" s="475" t="s">
        <v>1808</v>
      </c>
      <c r="R45" s="552" t="s">
        <v>1318</v>
      </c>
      <c r="S45" s="479">
        <v>433</v>
      </c>
      <c r="T45" s="479" t="s">
        <v>1902</v>
      </c>
      <c r="U45" s="479">
        <v>16092</v>
      </c>
      <c r="V45" s="480">
        <v>46028</v>
      </c>
      <c r="W45" s="538">
        <v>51000000</v>
      </c>
      <c r="X45" s="479">
        <v>16248</v>
      </c>
      <c r="Y45" s="480">
        <v>46032</v>
      </c>
      <c r="Z45" s="538">
        <v>51000000</v>
      </c>
      <c r="AA45" s="479" t="s">
        <v>1673</v>
      </c>
      <c r="AB45" s="480">
        <v>46032</v>
      </c>
      <c r="AC45" s="480">
        <v>46203</v>
      </c>
      <c r="AD45" s="479" t="s">
        <v>1539</v>
      </c>
      <c r="AE45" s="481">
        <v>51000000</v>
      </c>
      <c r="AF45" s="479" t="s">
        <v>1666</v>
      </c>
      <c r="AG45" s="479">
        <v>2026</v>
      </c>
      <c r="AH45" s="479" t="s">
        <v>1674</v>
      </c>
      <c r="AI45" s="483" t="s">
        <v>1903</v>
      </c>
      <c r="AJ45" s="557" t="s">
        <v>52</v>
      </c>
      <c r="AK45" s="519" t="s">
        <v>52</v>
      </c>
      <c r="AL45" s="479"/>
      <c r="AM45" s="479" t="s">
        <v>1666</v>
      </c>
      <c r="AN45" s="479" t="s">
        <v>52</v>
      </c>
      <c r="AO45" s="479" t="s">
        <v>52</v>
      </c>
      <c r="AP45" s="479" t="s">
        <v>52</v>
      </c>
      <c r="AQ45" s="479" t="s">
        <v>52</v>
      </c>
      <c r="AR45" s="479" t="s">
        <v>52</v>
      </c>
    </row>
    <row r="46" spans="1:44" ht="105.75" hidden="1" customHeight="1">
      <c r="A46" s="475" t="s">
        <v>784</v>
      </c>
      <c r="B46" s="475" t="s">
        <v>1904</v>
      </c>
      <c r="C46" s="476">
        <v>46036</v>
      </c>
      <c r="D46" s="475" t="s">
        <v>1666</v>
      </c>
      <c r="E46" s="475" t="s">
        <v>1667</v>
      </c>
      <c r="F46" s="475" t="s">
        <v>49</v>
      </c>
      <c r="G46" s="477">
        <v>1070302078</v>
      </c>
      <c r="H46" s="475">
        <v>1</v>
      </c>
      <c r="I46" s="475" t="s">
        <v>1905</v>
      </c>
      <c r="J46" s="475" t="s">
        <v>1906</v>
      </c>
      <c r="K46" s="477">
        <v>132000000</v>
      </c>
      <c r="L46" s="476">
        <v>46036</v>
      </c>
      <c r="M46" s="476">
        <f t="shared" si="2"/>
        <v>46037</v>
      </c>
      <c r="N46" s="476">
        <v>46387</v>
      </c>
      <c r="O46" s="479" t="s">
        <v>1907</v>
      </c>
      <c r="P46" s="474">
        <v>43587843</v>
      </c>
      <c r="Q46" s="479" t="s">
        <v>1908</v>
      </c>
      <c r="R46" s="552" t="s">
        <v>780</v>
      </c>
      <c r="S46" s="475">
        <v>238</v>
      </c>
      <c r="T46" s="475" t="s">
        <v>1909</v>
      </c>
      <c r="U46" s="475">
        <v>16152</v>
      </c>
      <c r="V46" s="476">
        <v>46029</v>
      </c>
      <c r="W46" s="537">
        <v>132000000</v>
      </c>
      <c r="X46" s="475">
        <v>16294</v>
      </c>
      <c r="Y46" s="476">
        <v>46037</v>
      </c>
      <c r="Z46" s="537">
        <v>132000000</v>
      </c>
      <c r="AA46" s="532" t="s">
        <v>1201</v>
      </c>
      <c r="AB46" s="533">
        <v>46032</v>
      </c>
      <c r="AC46" s="533">
        <v>46387</v>
      </c>
      <c r="AD46" s="475" t="s">
        <v>1549</v>
      </c>
      <c r="AE46" s="477">
        <v>132000000</v>
      </c>
      <c r="AF46" s="475" t="s">
        <v>1666</v>
      </c>
      <c r="AG46" s="475">
        <v>2026</v>
      </c>
      <c r="AH46" s="475" t="s">
        <v>1674</v>
      </c>
      <c r="AI46" s="478" t="s">
        <v>1910</v>
      </c>
      <c r="AJ46" s="557" t="s">
        <v>52</v>
      </c>
      <c r="AK46" s="519" t="s">
        <v>52</v>
      </c>
      <c r="AL46" s="475" t="s">
        <v>1666</v>
      </c>
      <c r="AM46" s="475" t="s">
        <v>1666</v>
      </c>
      <c r="AN46" s="475" t="s">
        <v>52</v>
      </c>
      <c r="AO46" s="475" t="s">
        <v>52</v>
      </c>
      <c r="AP46" s="475" t="s">
        <v>52</v>
      </c>
      <c r="AQ46" s="475" t="s">
        <v>52</v>
      </c>
      <c r="AR46" s="475" t="s">
        <v>52</v>
      </c>
    </row>
    <row r="47" spans="1:44" ht="105.75" hidden="1" customHeight="1">
      <c r="A47" s="479" t="s">
        <v>99</v>
      </c>
      <c r="B47" s="479" t="s">
        <v>1911</v>
      </c>
      <c r="C47" s="480">
        <v>46032</v>
      </c>
      <c r="D47" s="479" t="s">
        <v>1666</v>
      </c>
      <c r="E47" s="479" t="s">
        <v>1667</v>
      </c>
      <c r="F47" s="479" t="s">
        <v>49</v>
      </c>
      <c r="G47" s="481">
        <v>1018419231</v>
      </c>
      <c r="H47" s="479">
        <v>1</v>
      </c>
      <c r="I47" s="479" t="s">
        <v>1576</v>
      </c>
      <c r="J47" s="479" t="s">
        <v>1912</v>
      </c>
      <c r="K47" s="481">
        <v>53700000</v>
      </c>
      <c r="L47" s="480">
        <v>46032</v>
      </c>
      <c r="M47" s="476">
        <f t="shared" si="2"/>
        <v>46032</v>
      </c>
      <c r="N47" s="480">
        <v>46203</v>
      </c>
      <c r="O47" s="479" t="s">
        <v>87</v>
      </c>
      <c r="P47" s="481">
        <v>71339169</v>
      </c>
      <c r="Q47" s="563" t="s">
        <v>1913</v>
      </c>
      <c r="R47" s="551" t="s">
        <v>48</v>
      </c>
      <c r="S47" s="479">
        <v>6</v>
      </c>
      <c r="T47" s="479" t="s">
        <v>1914</v>
      </c>
      <c r="U47" s="479">
        <v>16042</v>
      </c>
      <c r="V47" s="480">
        <v>46027</v>
      </c>
      <c r="W47" s="538">
        <v>53700000</v>
      </c>
      <c r="X47" s="479">
        <v>16552</v>
      </c>
      <c r="Y47" s="480">
        <v>46032</v>
      </c>
      <c r="Z47" s="536">
        <v>53700000</v>
      </c>
      <c r="AA47" s="479" t="s">
        <v>1673</v>
      </c>
      <c r="AB47" s="480">
        <v>46032</v>
      </c>
      <c r="AC47" s="480">
        <v>46203</v>
      </c>
      <c r="AD47" s="479" t="s">
        <v>1256</v>
      </c>
      <c r="AE47" s="481">
        <v>53700000</v>
      </c>
      <c r="AF47" s="479" t="s">
        <v>1666</v>
      </c>
      <c r="AG47" s="479" t="s">
        <v>1666</v>
      </c>
      <c r="AH47" s="479" t="s">
        <v>1674</v>
      </c>
      <c r="AI47" s="483" t="s">
        <v>1915</v>
      </c>
      <c r="AJ47" s="557" t="s">
        <v>52</v>
      </c>
      <c r="AK47" s="519" t="s">
        <v>52</v>
      </c>
      <c r="AL47" s="479" t="s">
        <v>1666</v>
      </c>
      <c r="AM47" s="479" t="s">
        <v>1666</v>
      </c>
      <c r="AN47" s="479" t="s">
        <v>52</v>
      </c>
      <c r="AO47" s="479" t="s">
        <v>52</v>
      </c>
      <c r="AP47" s="479" t="s">
        <v>52</v>
      </c>
      <c r="AQ47" s="479" t="s">
        <v>52</v>
      </c>
      <c r="AR47" s="479" t="s">
        <v>52</v>
      </c>
    </row>
    <row r="48" spans="1:44" ht="105.75" hidden="1" customHeight="1">
      <c r="A48" s="475" t="s">
        <v>425</v>
      </c>
      <c r="B48" s="475" t="s">
        <v>1916</v>
      </c>
      <c r="C48" s="476">
        <v>46032</v>
      </c>
      <c r="D48" s="475" t="s">
        <v>1666</v>
      </c>
      <c r="E48" s="475" t="s">
        <v>1667</v>
      </c>
      <c r="F48" s="475" t="s">
        <v>49</v>
      </c>
      <c r="G48" s="477">
        <v>1072658846</v>
      </c>
      <c r="H48" s="475">
        <v>1</v>
      </c>
      <c r="I48" s="475" t="s">
        <v>1917</v>
      </c>
      <c r="J48" s="475" t="s">
        <v>1918</v>
      </c>
      <c r="K48" s="477">
        <v>59160000</v>
      </c>
      <c r="L48" s="476">
        <v>46032</v>
      </c>
      <c r="M48" s="476">
        <f t="shared" si="2"/>
        <v>46036</v>
      </c>
      <c r="N48" s="476">
        <v>46387</v>
      </c>
      <c r="O48" s="475" t="s">
        <v>1670</v>
      </c>
      <c r="P48" s="477">
        <v>15373929</v>
      </c>
      <c r="Q48" s="475" t="s">
        <v>1671</v>
      </c>
      <c r="R48" s="554" t="s">
        <v>406</v>
      </c>
      <c r="S48" s="475">
        <v>139</v>
      </c>
      <c r="T48" s="475" t="s">
        <v>1919</v>
      </c>
      <c r="U48" s="475">
        <v>16161</v>
      </c>
      <c r="V48" s="476">
        <v>46030</v>
      </c>
      <c r="W48" s="537">
        <v>60180000</v>
      </c>
      <c r="X48" s="475">
        <v>16271</v>
      </c>
      <c r="Y48" s="476">
        <v>46036</v>
      </c>
      <c r="Z48" s="537">
        <v>59160000</v>
      </c>
      <c r="AA48" s="475" t="s">
        <v>1673</v>
      </c>
      <c r="AB48" s="476">
        <v>46035</v>
      </c>
      <c r="AC48" s="476">
        <v>46387</v>
      </c>
      <c r="AD48" s="475" t="s">
        <v>366</v>
      </c>
      <c r="AE48" s="477">
        <v>59160000</v>
      </c>
      <c r="AF48" s="475" t="s">
        <v>1666</v>
      </c>
      <c r="AG48" s="475">
        <v>2026</v>
      </c>
      <c r="AH48" s="475" t="s">
        <v>1674</v>
      </c>
      <c r="AI48" s="478" t="s">
        <v>1920</v>
      </c>
      <c r="AJ48" s="557" t="s">
        <v>52</v>
      </c>
      <c r="AK48" s="519" t="s">
        <v>52</v>
      </c>
      <c r="AL48" s="475" t="s">
        <v>1666</v>
      </c>
      <c r="AM48" s="475" t="s">
        <v>1666</v>
      </c>
      <c r="AN48" s="475" t="s">
        <v>52</v>
      </c>
      <c r="AO48" s="475" t="s">
        <v>52</v>
      </c>
      <c r="AP48" s="475" t="s">
        <v>52</v>
      </c>
      <c r="AQ48" s="475" t="s">
        <v>52</v>
      </c>
      <c r="AR48" s="475" t="s">
        <v>52</v>
      </c>
    </row>
    <row r="49" spans="1:44" s="596" customFormat="1" ht="105.75" hidden="1" customHeight="1">
      <c r="A49" s="479" t="s">
        <v>499</v>
      </c>
      <c r="B49" s="479" t="s">
        <v>1921</v>
      </c>
      <c r="C49" s="480">
        <v>46032</v>
      </c>
      <c r="D49" s="479" t="s">
        <v>1666</v>
      </c>
      <c r="E49" s="479" t="s">
        <v>1667</v>
      </c>
      <c r="F49" s="479" t="s">
        <v>49</v>
      </c>
      <c r="G49" s="481">
        <v>1015403797</v>
      </c>
      <c r="H49" s="479">
        <v>7</v>
      </c>
      <c r="I49" s="479" t="s">
        <v>1922</v>
      </c>
      <c r="J49" s="479" t="s">
        <v>1918</v>
      </c>
      <c r="K49" s="481">
        <v>59160000</v>
      </c>
      <c r="L49" s="480">
        <v>46035</v>
      </c>
      <c r="M49" s="476">
        <f t="shared" si="2"/>
        <v>46036</v>
      </c>
      <c r="N49" s="480">
        <v>46387</v>
      </c>
      <c r="O49" s="475" t="s">
        <v>1670</v>
      </c>
      <c r="P49" s="477">
        <v>15373929</v>
      </c>
      <c r="Q49" s="475" t="s">
        <v>1671</v>
      </c>
      <c r="R49" s="71" t="s">
        <v>406</v>
      </c>
      <c r="S49" s="479">
        <v>136</v>
      </c>
      <c r="T49" s="479" t="s">
        <v>1923</v>
      </c>
      <c r="U49" s="479">
        <v>16158</v>
      </c>
      <c r="V49" s="480">
        <v>46030</v>
      </c>
      <c r="W49" s="538">
        <v>60180000</v>
      </c>
      <c r="X49" s="479">
        <v>16272</v>
      </c>
      <c r="Y49" s="480">
        <v>46036</v>
      </c>
      <c r="Z49" s="538">
        <v>59160000</v>
      </c>
      <c r="AA49" s="479" t="s">
        <v>1673</v>
      </c>
      <c r="AB49" s="480">
        <v>46035</v>
      </c>
      <c r="AC49" s="480">
        <v>46387</v>
      </c>
      <c r="AD49" s="479" t="s">
        <v>366</v>
      </c>
      <c r="AE49" s="481">
        <v>59160000</v>
      </c>
      <c r="AF49" s="479" t="s">
        <v>1666</v>
      </c>
      <c r="AG49" s="479">
        <v>2026</v>
      </c>
      <c r="AH49" s="479" t="s">
        <v>1674</v>
      </c>
      <c r="AI49" s="483" t="s">
        <v>1924</v>
      </c>
      <c r="AJ49" s="557" t="s">
        <v>52</v>
      </c>
      <c r="AK49" s="519" t="s">
        <v>52</v>
      </c>
      <c r="AL49" s="479" t="s">
        <v>1666</v>
      </c>
      <c r="AM49" s="479" t="s">
        <v>1666</v>
      </c>
      <c r="AN49" s="479" t="s">
        <v>52</v>
      </c>
      <c r="AO49" s="479" t="s">
        <v>52</v>
      </c>
      <c r="AP49" s="479" t="s">
        <v>52</v>
      </c>
      <c r="AQ49" s="479" t="s">
        <v>52</v>
      </c>
      <c r="AR49" s="479" t="s">
        <v>52</v>
      </c>
    </row>
    <row r="50" spans="1:44" ht="105.75" hidden="1" customHeight="1">
      <c r="A50" s="475" t="s">
        <v>451</v>
      </c>
      <c r="B50" s="475" t="s">
        <v>1925</v>
      </c>
      <c r="C50" s="476">
        <v>46032</v>
      </c>
      <c r="D50" s="475" t="s">
        <v>1666</v>
      </c>
      <c r="E50" s="475" t="s">
        <v>1667</v>
      </c>
      <c r="F50" s="475" t="s">
        <v>49</v>
      </c>
      <c r="G50" s="477">
        <v>1073598699</v>
      </c>
      <c r="H50" s="475">
        <v>0</v>
      </c>
      <c r="I50" s="475" t="s">
        <v>1926</v>
      </c>
      <c r="J50" s="475" t="s">
        <v>1918</v>
      </c>
      <c r="K50" s="477">
        <v>60300000</v>
      </c>
      <c r="L50" s="476">
        <v>46035</v>
      </c>
      <c r="M50" s="476">
        <f t="shared" si="2"/>
        <v>46036</v>
      </c>
      <c r="N50" s="476">
        <v>46374</v>
      </c>
      <c r="O50" s="475" t="s">
        <v>1670</v>
      </c>
      <c r="P50" s="477">
        <v>15373929</v>
      </c>
      <c r="Q50" s="475" t="s">
        <v>1671</v>
      </c>
      <c r="R50" s="554" t="s">
        <v>406</v>
      </c>
      <c r="S50" s="475">
        <v>116</v>
      </c>
      <c r="T50" s="475" t="s">
        <v>1927</v>
      </c>
      <c r="U50" s="475">
        <v>16164</v>
      </c>
      <c r="V50" s="476">
        <v>46030</v>
      </c>
      <c r="W50" s="537">
        <v>60300000</v>
      </c>
      <c r="X50" s="475">
        <v>16268</v>
      </c>
      <c r="Y50" s="476">
        <v>46036</v>
      </c>
      <c r="Z50" s="537">
        <v>60300000</v>
      </c>
      <c r="AA50" s="475" t="s">
        <v>1673</v>
      </c>
      <c r="AB50" s="476">
        <v>46036</v>
      </c>
      <c r="AC50" s="476">
        <v>46374</v>
      </c>
      <c r="AD50" s="475" t="s">
        <v>366</v>
      </c>
      <c r="AE50" s="477">
        <v>60300000</v>
      </c>
      <c r="AF50" s="475" t="s">
        <v>1666</v>
      </c>
      <c r="AG50" s="475" t="s">
        <v>1666</v>
      </c>
      <c r="AH50" s="475" t="s">
        <v>1674</v>
      </c>
      <c r="AI50" s="478" t="s">
        <v>1928</v>
      </c>
      <c r="AJ50" s="557" t="s">
        <v>52</v>
      </c>
      <c r="AK50" s="519" t="s">
        <v>52</v>
      </c>
      <c r="AL50" s="475"/>
      <c r="AM50" s="475" t="s">
        <v>1666</v>
      </c>
      <c r="AN50" s="475" t="s">
        <v>52</v>
      </c>
      <c r="AO50" s="475" t="s">
        <v>52</v>
      </c>
      <c r="AP50" s="475" t="s">
        <v>52</v>
      </c>
      <c r="AQ50" s="475" t="s">
        <v>52</v>
      </c>
      <c r="AR50" s="475" t="s">
        <v>52</v>
      </c>
    </row>
    <row r="51" spans="1:44" ht="105.75" hidden="1" customHeight="1">
      <c r="A51" s="592" t="s">
        <v>928</v>
      </c>
      <c r="B51" s="592" t="s">
        <v>1929</v>
      </c>
      <c r="C51" s="480">
        <v>46031</v>
      </c>
      <c r="D51" s="479" t="s">
        <v>1666</v>
      </c>
      <c r="E51" s="479" t="s">
        <v>1667</v>
      </c>
      <c r="F51" s="479" t="s">
        <v>49</v>
      </c>
      <c r="G51" s="481">
        <v>1075227925</v>
      </c>
      <c r="H51" s="479">
        <v>7</v>
      </c>
      <c r="I51" s="592" t="s">
        <v>1930</v>
      </c>
      <c r="J51" s="475" t="s">
        <v>1931</v>
      </c>
      <c r="K51" s="477">
        <v>86000000</v>
      </c>
      <c r="L51" s="593">
        <v>46031</v>
      </c>
      <c r="M51" s="593">
        <f t="shared" si="2"/>
        <v>46032</v>
      </c>
      <c r="N51" s="593">
        <v>46247</v>
      </c>
      <c r="O51" s="586" t="s">
        <v>1825</v>
      </c>
      <c r="P51" s="588">
        <v>98704372</v>
      </c>
      <c r="Q51" s="586" t="s">
        <v>1826</v>
      </c>
      <c r="R51" s="581" t="s">
        <v>878</v>
      </c>
      <c r="S51" s="479">
        <v>269</v>
      </c>
      <c r="T51" s="479" t="s">
        <v>1932</v>
      </c>
      <c r="U51" s="479">
        <v>16033</v>
      </c>
      <c r="V51" s="480">
        <v>46027</v>
      </c>
      <c r="W51" s="538">
        <v>86000000</v>
      </c>
      <c r="X51" s="479">
        <v>16250</v>
      </c>
      <c r="Y51" s="480">
        <v>46032</v>
      </c>
      <c r="Z51" s="538">
        <v>86000000</v>
      </c>
      <c r="AA51" s="479" t="s">
        <v>1201</v>
      </c>
      <c r="AB51" s="480">
        <v>46029</v>
      </c>
      <c r="AC51" s="480">
        <v>46387</v>
      </c>
      <c r="AD51" s="592" t="s">
        <v>1545</v>
      </c>
      <c r="AE51" s="481">
        <v>86000000</v>
      </c>
      <c r="AF51" s="475" t="s">
        <v>1666</v>
      </c>
      <c r="AG51" s="475">
        <v>2026</v>
      </c>
      <c r="AH51" s="475" t="s">
        <v>1674</v>
      </c>
      <c r="AI51" s="546" t="s">
        <v>1933</v>
      </c>
      <c r="AJ51" s="594" t="s">
        <v>52</v>
      </c>
      <c r="AK51" s="595" t="s">
        <v>52</v>
      </c>
      <c r="AL51" s="596"/>
      <c r="AM51" s="595" t="s">
        <v>1666</v>
      </c>
      <c r="AN51" s="594" t="s">
        <v>52</v>
      </c>
      <c r="AO51" s="594" t="s">
        <v>52</v>
      </c>
      <c r="AP51" s="594" t="s">
        <v>52</v>
      </c>
      <c r="AQ51" s="594" t="s">
        <v>52</v>
      </c>
      <c r="AR51" s="594" t="s">
        <v>52</v>
      </c>
    </row>
    <row r="52" spans="1:44" ht="105.75" hidden="1" customHeight="1">
      <c r="A52" s="592" t="s">
        <v>861</v>
      </c>
      <c r="B52" s="592" t="s">
        <v>1934</v>
      </c>
      <c r="C52" s="480">
        <v>46032</v>
      </c>
      <c r="D52" s="479" t="s">
        <v>1666</v>
      </c>
      <c r="E52" s="479" t="s">
        <v>1667</v>
      </c>
      <c r="F52" s="479" t="s">
        <v>49</v>
      </c>
      <c r="G52" s="484">
        <v>1015578</v>
      </c>
      <c r="H52" s="485">
        <v>4</v>
      </c>
      <c r="I52" s="592" t="s">
        <v>1935</v>
      </c>
      <c r="J52" s="479" t="s">
        <v>1936</v>
      </c>
      <c r="K52" s="481">
        <v>94133333</v>
      </c>
      <c r="L52" s="593">
        <v>46032</v>
      </c>
      <c r="M52" s="593">
        <f>MAX(Y52,AB52)</f>
        <v>46045</v>
      </c>
      <c r="N52" s="593">
        <v>46387</v>
      </c>
      <c r="O52" s="475" t="s">
        <v>1937</v>
      </c>
      <c r="P52" s="475" t="s">
        <v>1938</v>
      </c>
      <c r="Q52" s="479" t="s">
        <v>1939</v>
      </c>
      <c r="R52" s="590" t="s">
        <v>805</v>
      </c>
      <c r="S52" s="479">
        <v>244</v>
      </c>
      <c r="T52" s="479" t="s">
        <v>1940</v>
      </c>
      <c r="U52" s="479">
        <v>16153</v>
      </c>
      <c r="V52" s="480">
        <v>46029</v>
      </c>
      <c r="W52" s="538">
        <v>94133333</v>
      </c>
      <c r="X52" s="479">
        <v>16257</v>
      </c>
      <c r="Y52" s="480">
        <v>46033</v>
      </c>
      <c r="Z52" s="538">
        <v>94133333</v>
      </c>
      <c r="AA52" s="479" t="s">
        <v>1201</v>
      </c>
      <c r="AB52" s="480">
        <v>46045</v>
      </c>
      <c r="AC52" s="480">
        <v>46387</v>
      </c>
      <c r="AD52" s="592" t="s">
        <v>1545</v>
      </c>
      <c r="AE52" s="481">
        <v>94133333</v>
      </c>
      <c r="AF52" s="479" t="s">
        <v>1666</v>
      </c>
      <c r="AG52" s="479" t="s">
        <v>1666</v>
      </c>
      <c r="AH52" s="479" t="s">
        <v>1674</v>
      </c>
      <c r="AI52" s="508" t="s">
        <v>1941</v>
      </c>
      <c r="AJ52" s="594" t="s">
        <v>52</v>
      </c>
      <c r="AK52" s="595" t="s">
        <v>52</v>
      </c>
      <c r="AL52" s="592" t="s">
        <v>1666</v>
      </c>
      <c r="AM52" s="592" t="s">
        <v>1666</v>
      </c>
      <c r="AN52" s="594" t="s">
        <v>52</v>
      </c>
      <c r="AO52" s="594" t="s">
        <v>52</v>
      </c>
      <c r="AP52" s="594" t="s">
        <v>52</v>
      </c>
      <c r="AQ52" s="594" t="s">
        <v>52</v>
      </c>
      <c r="AR52" s="594" t="s">
        <v>52</v>
      </c>
    </row>
    <row r="53" spans="1:44" s="596" customFormat="1" ht="105.75" hidden="1" customHeight="1">
      <c r="A53" s="592" t="s">
        <v>919</v>
      </c>
      <c r="B53" s="592" t="s">
        <v>1942</v>
      </c>
      <c r="C53" s="476">
        <v>46032</v>
      </c>
      <c r="D53" s="475" t="s">
        <v>1666</v>
      </c>
      <c r="E53" s="475" t="s">
        <v>1667</v>
      </c>
      <c r="F53" s="475" t="s">
        <v>49</v>
      </c>
      <c r="G53" s="477">
        <v>1026578865</v>
      </c>
      <c r="H53" s="475">
        <v>0</v>
      </c>
      <c r="I53" s="592" t="s">
        <v>1943</v>
      </c>
      <c r="J53" s="475" t="s">
        <v>1944</v>
      </c>
      <c r="K53" s="477">
        <v>25950000</v>
      </c>
      <c r="L53" s="593">
        <v>46032</v>
      </c>
      <c r="M53" s="593">
        <v>46033</v>
      </c>
      <c r="N53" s="593">
        <v>46203</v>
      </c>
      <c r="O53" s="475" t="s">
        <v>1825</v>
      </c>
      <c r="P53" s="481">
        <v>98704372</v>
      </c>
      <c r="Q53" s="475" t="s">
        <v>1826</v>
      </c>
      <c r="R53" s="552" t="s">
        <v>878</v>
      </c>
      <c r="S53" s="475">
        <v>266</v>
      </c>
      <c r="T53" s="475" t="s">
        <v>1945</v>
      </c>
      <c r="U53" s="475">
        <v>16025</v>
      </c>
      <c r="V53" s="476">
        <v>46027</v>
      </c>
      <c r="W53" s="537">
        <v>53850000</v>
      </c>
      <c r="X53" s="475">
        <v>16258</v>
      </c>
      <c r="Y53" s="476">
        <v>46033</v>
      </c>
      <c r="Z53" s="537">
        <v>25950000</v>
      </c>
      <c r="AA53" s="475" t="s">
        <v>1201</v>
      </c>
      <c r="AB53" s="476">
        <v>46043</v>
      </c>
      <c r="AC53" s="476">
        <v>46296</v>
      </c>
      <c r="AD53" s="475" t="s">
        <v>1545</v>
      </c>
      <c r="AE53" s="477">
        <v>25950000</v>
      </c>
      <c r="AF53" s="475" t="s">
        <v>1666</v>
      </c>
      <c r="AG53" s="475">
        <v>2026</v>
      </c>
      <c r="AH53" s="475" t="s">
        <v>1674</v>
      </c>
      <c r="AI53" s="478" t="s">
        <v>1946</v>
      </c>
      <c r="AJ53" s="595" t="s">
        <v>52</v>
      </c>
      <c r="AK53" s="595" t="s">
        <v>52</v>
      </c>
      <c r="AL53" s="592" t="s">
        <v>1666</v>
      </c>
      <c r="AM53" s="592" t="s">
        <v>1666</v>
      </c>
      <c r="AN53" s="594" t="s">
        <v>52</v>
      </c>
      <c r="AO53" s="594" t="s">
        <v>52</v>
      </c>
      <c r="AP53" s="594" t="s">
        <v>52</v>
      </c>
      <c r="AQ53" s="594" t="s">
        <v>52</v>
      </c>
      <c r="AR53" s="594" t="s">
        <v>52</v>
      </c>
    </row>
    <row r="54" spans="1:44" ht="105.75" hidden="1" customHeight="1">
      <c r="A54" s="479" t="s">
        <v>89</v>
      </c>
      <c r="B54" s="479" t="s">
        <v>1947</v>
      </c>
      <c r="C54" s="480">
        <v>46032</v>
      </c>
      <c r="D54" s="479" t="s">
        <v>1666</v>
      </c>
      <c r="E54" s="479" t="s">
        <v>1667</v>
      </c>
      <c r="F54" s="479" t="s">
        <v>49</v>
      </c>
      <c r="G54" s="481">
        <v>1010066734</v>
      </c>
      <c r="H54" s="479" t="s">
        <v>1666</v>
      </c>
      <c r="I54" s="479" t="s">
        <v>1575</v>
      </c>
      <c r="J54" s="479" t="s">
        <v>1948</v>
      </c>
      <c r="K54" s="481">
        <v>41866667</v>
      </c>
      <c r="L54" s="480">
        <v>46032</v>
      </c>
      <c r="M54" s="476">
        <f t="shared" ref="M54:M84" si="3">MAX(Y54,AB54)</f>
        <v>46035</v>
      </c>
      <c r="N54" s="480">
        <v>46352</v>
      </c>
      <c r="O54" s="474" t="s">
        <v>87</v>
      </c>
      <c r="P54" s="588">
        <v>71339169</v>
      </c>
      <c r="Q54" s="610" t="s">
        <v>1913</v>
      </c>
      <c r="R54" s="551" t="s">
        <v>48</v>
      </c>
      <c r="S54" s="479">
        <v>2</v>
      </c>
      <c r="T54" s="479" t="s">
        <v>1949</v>
      </c>
      <c r="U54" s="479">
        <v>16043</v>
      </c>
      <c r="V54" s="480">
        <v>46027</v>
      </c>
      <c r="W54" s="538">
        <v>41883333</v>
      </c>
      <c r="X54" s="479">
        <v>16260</v>
      </c>
      <c r="Y54" s="480">
        <v>46035</v>
      </c>
      <c r="Z54" s="538">
        <v>41866667</v>
      </c>
      <c r="AA54" s="479" t="s">
        <v>1673</v>
      </c>
      <c r="AB54" s="480">
        <v>46035</v>
      </c>
      <c r="AC54" s="480">
        <v>46352</v>
      </c>
      <c r="AD54" s="479" t="s">
        <v>1256</v>
      </c>
      <c r="AE54" s="481">
        <v>41866667</v>
      </c>
      <c r="AF54" s="479" t="s">
        <v>1666</v>
      </c>
      <c r="AG54" s="479">
        <v>2026</v>
      </c>
      <c r="AH54" s="479" t="s">
        <v>1674</v>
      </c>
      <c r="AI54" s="508" t="s">
        <v>1950</v>
      </c>
      <c r="AJ54" s="519" t="s">
        <v>52</v>
      </c>
      <c r="AK54" s="519" t="s">
        <v>52</v>
      </c>
      <c r="AL54" s="479" t="s">
        <v>1666</v>
      </c>
      <c r="AM54" s="479" t="s">
        <v>1666</v>
      </c>
      <c r="AN54" s="479" t="s">
        <v>52</v>
      </c>
      <c r="AO54" s="479" t="s">
        <v>52</v>
      </c>
      <c r="AP54" s="479" t="s">
        <v>52</v>
      </c>
      <c r="AQ54" s="479" t="s">
        <v>52</v>
      </c>
      <c r="AR54" s="479" t="s">
        <v>52</v>
      </c>
    </row>
    <row r="55" spans="1:44" ht="105.75" hidden="1" customHeight="1">
      <c r="A55" s="475" t="s">
        <v>772</v>
      </c>
      <c r="B55" s="475" t="s">
        <v>1951</v>
      </c>
      <c r="C55" s="476">
        <v>46032</v>
      </c>
      <c r="D55" s="475" t="s">
        <v>1666</v>
      </c>
      <c r="E55" s="475" t="s">
        <v>1667</v>
      </c>
      <c r="F55" s="475" t="s">
        <v>49</v>
      </c>
      <c r="G55" s="477">
        <v>1090435305</v>
      </c>
      <c r="H55" s="475">
        <v>7</v>
      </c>
      <c r="I55" s="475" t="s">
        <v>1592</v>
      </c>
      <c r="J55" s="475" t="s">
        <v>1952</v>
      </c>
      <c r="K55" s="477">
        <v>57010100</v>
      </c>
      <c r="L55" s="476">
        <v>46032</v>
      </c>
      <c r="M55" s="476">
        <f t="shared" si="3"/>
        <v>46035</v>
      </c>
      <c r="N55" s="476">
        <v>46196</v>
      </c>
      <c r="O55" s="606" t="s">
        <v>721</v>
      </c>
      <c r="P55" s="474" t="s">
        <v>1863</v>
      </c>
      <c r="Q55" s="586" t="s">
        <v>1864</v>
      </c>
      <c r="R55" s="581" t="s">
        <v>657</v>
      </c>
      <c r="S55" s="475">
        <v>216</v>
      </c>
      <c r="T55" s="475" t="s">
        <v>1953</v>
      </c>
      <c r="U55" s="475">
        <v>16099</v>
      </c>
      <c r="V55" s="476">
        <v>46028</v>
      </c>
      <c r="W55" s="537">
        <v>57010100</v>
      </c>
      <c r="X55" s="475">
        <v>16261</v>
      </c>
      <c r="Y55" s="476">
        <v>46035</v>
      </c>
      <c r="Z55" s="537">
        <v>57010100</v>
      </c>
      <c r="AA55" s="475" t="s">
        <v>1673</v>
      </c>
      <c r="AB55" s="476">
        <v>46035</v>
      </c>
      <c r="AC55" s="476">
        <v>46196</v>
      </c>
      <c r="AD55" s="475" t="s">
        <v>1256</v>
      </c>
      <c r="AE55" s="477">
        <v>57010100</v>
      </c>
      <c r="AF55" s="475" t="s">
        <v>1666</v>
      </c>
      <c r="AG55" s="475" t="s">
        <v>1666</v>
      </c>
      <c r="AH55" s="475" t="s">
        <v>1674</v>
      </c>
      <c r="AI55" s="478" t="s">
        <v>1954</v>
      </c>
      <c r="AJ55" s="519" t="s">
        <v>52</v>
      </c>
      <c r="AK55" s="519" t="s">
        <v>52</v>
      </c>
      <c r="AL55" s="475" t="s">
        <v>1666</v>
      </c>
      <c r="AM55" s="475" t="s">
        <v>1666</v>
      </c>
      <c r="AN55" s="475" t="s">
        <v>52</v>
      </c>
      <c r="AO55" s="475" t="s">
        <v>52</v>
      </c>
      <c r="AP55" s="475" t="s">
        <v>52</v>
      </c>
      <c r="AQ55" s="475" t="s">
        <v>52</v>
      </c>
      <c r="AR55" s="475" t="s">
        <v>52</v>
      </c>
    </row>
    <row r="56" spans="1:44" ht="105.75" hidden="1" customHeight="1">
      <c r="A56" s="479" t="s">
        <v>462</v>
      </c>
      <c r="B56" s="479" t="s">
        <v>1955</v>
      </c>
      <c r="C56" s="480">
        <v>46032</v>
      </c>
      <c r="D56" s="479" t="s">
        <v>1666</v>
      </c>
      <c r="E56" s="479" t="s">
        <v>1667</v>
      </c>
      <c r="F56" s="479" t="s">
        <v>49</v>
      </c>
      <c r="G56" s="481">
        <v>1088302601</v>
      </c>
      <c r="H56" s="479">
        <v>4</v>
      </c>
      <c r="I56" s="479" t="s">
        <v>1956</v>
      </c>
      <c r="J56" s="479" t="s">
        <v>1918</v>
      </c>
      <c r="K56" s="481">
        <v>59160000</v>
      </c>
      <c r="L56" s="480">
        <v>46035</v>
      </c>
      <c r="M56" s="476">
        <f t="shared" si="3"/>
        <v>46036</v>
      </c>
      <c r="N56" s="480">
        <v>46387</v>
      </c>
      <c r="O56" s="475" t="s">
        <v>1670</v>
      </c>
      <c r="P56" s="477">
        <v>15373929</v>
      </c>
      <c r="Q56" s="475" t="s">
        <v>1671</v>
      </c>
      <c r="R56" s="551" t="s">
        <v>406</v>
      </c>
      <c r="S56" s="479">
        <v>138</v>
      </c>
      <c r="T56" s="479" t="s">
        <v>1957</v>
      </c>
      <c r="U56" s="479">
        <v>16160</v>
      </c>
      <c r="V56" s="480">
        <v>46030</v>
      </c>
      <c r="W56" s="538">
        <v>60180000</v>
      </c>
      <c r="X56" s="479">
        <v>16274</v>
      </c>
      <c r="Y56" s="480">
        <v>46036</v>
      </c>
      <c r="Z56" s="538">
        <v>59160000</v>
      </c>
      <c r="AA56" s="479" t="s">
        <v>1673</v>
      </c>
      <c r="AB56" s="480">
        <v>46035</v>
      </c>
      <c r="AC56" s="480">
        <v>46387</v>
      </c>
      <c r="AD56" s="479" t="s">
        <v>366</v>
      </c>
      <c r="AE56" s="481">
        <v>59160000</v>
      </c>
      <c r="AF56" s="479" t="s">
        <v>1666</v>
      </c>
      <c r="AG56" s="479" t="s">
        <v>1666</v>
      </c>
      <c r="AH56" s="479" t="s">
        <v>1674</v>
      </c>
      <c r="AI56" s="483" t="s">
        <v>1958</v>
      </c>
      <c r="AJ56" s="557" t="s">
        <v>52</v>
      </c>
      <c r="AK56" s="519" t="s">
        <v>52</v>
      </c>
      <c r="AL56" s="479" t="s">
        <v>1666</v>
      </c>
      <c r="AM56" s="479" t="s">
        <v>1666</v>
      </c>
      <c r="AN56" s="479" t="s">
        <v>52</v>
      </c>
      <c r="AO56" s="479" t="s">
        <v>52</v>
      </c>
      <c r="AP56" s="479" t="s">
        <v>52</v>
      </c>
      <c r="AQ56" s="479" t="s">
        <v>52</v>
      </c>
      <c r="AR56" s="479" t="s">
        <v>52</v>
      </c>
    </row>
    <row r="57" spans="1:44" ht="105.75" hidden="1" customHeight="1">
      <c r="A57" s="475" t="s">
        <v>409</v>
      </c>
      <c r="B57" s="475" t="s">
        <v>1959</v>
      </c>
      <c r="C57" s="476">
        <v>46032</v>
      </c>
      <c r="D57" s="475" t="s">
        <v>1666</v>
      </c>
      <c r="E57" s="475" t="s">
        <v>1667</v>
      </c>
      <c r="F57" s="475" t="s">
        <v>49</v>
      </c>
      <c r="G57" s="490">
        <v>80829036</v>
      </c>
      <c r="H57" s="491" t="s">
        <v>1666</v>
      </c>
      <c r="I57" s="475" t="s">
        <v>1960</v>
      </c>
      <c r="J57" s="475" t="s">
        <v>1961</v>
      </c>
      <c r="K57" s="477">
        <v>60300000</v>
      </c>
      <c r="L57" s="476">
        <v>46035</v>
      </c>
      <c r="M57" s="476">
        <f t="shared" si="3"/>
        <v>46036</v>
      </c>
      <c r="N57" s="476">
        <v>46374</v>
      </c>
      <c r="O57" s="475" t="s">
        <v>1670</v>
      </c>
      <c r="P57" s="477">
        <v>15373929</v>
      </c>
      <c r="Q57" s="475" t="s">
        <v>1671</v>
      </c>
      <c r="R57" s="554" t="s">
        <v>406</v>
      </c>
      <c r="S57" s="475">
        <v>115</v>
      </c>
      <c r="T57" s="475" t="s">
        <v>1962</v>
      </c>
      <c r="U57" s="475">
        <v>16163</v>
      </c>
      <c r="V57" s="476">
        <v>46030</v>
      </c>
      <c r="W57" s="537">
        <v>60300000</v>
      </c>
      <c r="X57" s="475">
        <v>16275</v>
      </c>
      <c r="Y57" s="476">
        <v>46036</v>
      </c>
      <c r="Z57" s="537">
        <v>60300000</v>
      </c>
      <c r="AA57" s="475" t="s">
        <v>1673</v>
      </c>
      <c r="AB57" s="476">
        <v>46035</v>
      </c>
      <c r="AC57" s="476">
        <v>46374</v>
      </c>
      <c r="AD57" s="475" t="s">
        <v>366</v>
      </c>
      <c r="AE57" s="477">
        <v>60300000</v>
      </c>
      <c r="AF57" s="475" t="s">
        <v>1666</v>
      </c>
      <c r="AG57" s="475">
        <v>2026</v>
      </c>
      <c r="AH57" s="475" t="s">
        <v>1674</v>
      </c>
      <c r="AI57" s="478" t="s">
        <v>1963</v>
      </c>
      <c r="AJ57" s="557" t="s">
        <v>52</v>
      </c>
      <c r="AK57" s="519" t="s">
        <v>52</v>
      </c>
      <c r="AL57" s="475" t="s">
        <v>1666</v>
      </c>
      <c r="AM57" s="475" t="s">
        <v>1666</v>
      </c>
      <c r="AN57" s="475" t="s">
        <v>52</v>
      </c>
      <c r="AO57" s="475" t="s">
        <v>52</v>
      </c>
      <c r="AP57" s="475" t="s">
        <v>52</v>
      </c>
      <c r="AQ57" s="475" t="s">
        <v>52</v>
      </c>
      <c r="AR57" s="475" t="s">
        <v>52</v>
      </c>
    </row>
    <row r="58" spans="1:44" ht="105.75" hidden="1" customHeight="1">
      <c r="A58" s="479" t="s">
        <v>486</v>
      </c>
      <c r="B58" s="479" t="s">
        <v>1964</v>
      </c>
      <c r="C58" s="480">
        <v>46032</v>
      </c>
      <c r="D58" s="479" t="s">
        <v>1666</v>
      </c>
      <c r="E58" s="479" t="s">
        <v>1667</v>
      </c>
      <c r="F58" s="479" t="s">
        <v>49</v>
      </c>
      <c r="G58" s="484">
        <v>66873606</v>
      </c>
      <c r="H58" s="485">
        <v>9</v>
      </c>
      <c r="I58" s="479" t="s">
        <v>1965</v>
      </c>
      <c r="J58" s="479" t="s">
        <v>1918</v>
      </c>
      <c r="K58" s="481">
        <v>59160000</v>
      </c>
      <c r="L58" s="480">
        <v>46035</v>
      </c>
      <c r="M58" s="476">
        <f t="shared" si="3"/>
        <v>46036</v>
      </c>
      <c r="N58" s="480">
        <v>46387</v>
      </c>
      <c r="O58" s="475" t="s">
        <v>1670</v>
      </c>
      <c r="P58" s="477">
        <v>15373929</v>
      </c>
      <c r="Q58" s="475" t="s">
        <v>1671</v>
      </c>
      <c r="R58" s="551" t="s">
        <v>406</v>
      </c>
      <c r="S58" s="479">
        <v>140</v>
      </c>
      <c r="T58" s="479" t="s">
        <v>1966</v>
      </c>
      <c r="U58" s="479">
        <v>16162</v>
      </c>
      <c r="V58" s="480">
        <v>46030</v>
      </c>
      <c r="W58" s="538">
        <v>60180000</v>
      </c>
      <c r="X58" s="479">
        <v>16270</v>
      </c>
      <c r="Y58" s="480">
        <v>46036</v>
      </c>
      <c r="Z58" s="538">
        <v>59160000</v>
      </c>
      <c r="AA58" s="479" t="s">
        <v>1673</v>
      </c>
      <c r="AB58" s="480">
        <v>46035</v>
      </c>
      <c r="AC58" s="480">
        <v>46387</v>
      </c>
      <c r="AD58" s="479" t="s">
        <v>366</v>
      </c>
      <c r="AE58" s="481">
        <v>59160000</v>
      </c>
      <c r="AF58" s="479" t="s">
        <v>1666</v>
      </c>
      <c r="AG58" s="479">
        <v>2026</v>
      </c>
      <c r="AH58" s="479" t="s">
        <v>1674</v>
      </c>
      <c r="AI58" s="483" t="s">
        <v>1967</v>
      </c>
      <c r="AJ58" s="557" t="s">
        <v>52</v>
      </c>
      <c r="AK58" s="519" t="s">
        <v>52</v>
      </c>
      <c r="AL58" s="479" t="s">
        <v>1666</v>
      </c>
      <c r="AM58" s="479" t="s">
        <v>1666</v>
      </c>
      <c r="AN58" s="479" t="s">
        <v>52</v>
      </c>
      <c r="AO58" s="479" t="s">
        <v>52</v>
      </c>
      <c r="AP58" s="479" t="s">
        <v>52</v>
      </c>
      <c r="AQ58" s="479" t="s">
        <v>52</v>
      </c>
      <c r="AR58" s="479" t="s">
        <v>52</v>
      </c>
    </row>
    <row r="59" spans="1:44" ht="105.75" hidden="1" customHeight="1">
      <c r="A59" s="475" t="s">
        <v>723</v>
      </c>
      <c r="B59" s="475" t="s">
        <v>1968</v>
      </c>
      <c r="C59" s="476">
        <v>46032</v>
      </c>
      <c r="D59" s="475" t="s">
        <v>1666</v>
      </c>
      <c r="E59" s="475" t="s">
        <v>1667</v>
      </c>
      <c r="F59" s="475" t="s">
        <v>49</v>
      </c>
      <c r="G59" s="490">
        <v>1036662853</v>
      </c>
      <c r="H59" s="491">
        <v>8</v>
      </c>
      <c r="I59" s="475" t="s">
        <v>1565</v>
      </c>
      <c r="J59" s="475" t="s">
        <v>1969</v>
      </c>
      <c r="K59" s="477">
        <v>98883333</v>
      </c>
      <c r="L59" s="476">
        <v>46035</v>
      </c>
      <c r="M59" s="476">
        <f t="shared" si="3"/>
        <v>46036</v>
      </c>
      <c r="N59" s="476">
        <v>46387</v>
      </c>
      <c r="O59" s="562" t="s">
        <v>721</v>
      </c>
      <c r="P59" s="479" t="s">
        <v>1863</v>
      </c>
      <c r="Q59" s="475" t="s">
        <v>1864</v>
      </c>
      <c r="R59" s="560" t="s">
        <v>657</v>
      </c>
      <c r="S59" s="475">
        <v>222</v>
      </c>
      <c r="T59" s="475" t="s">
        <v>1970</v>
      </c>
      <c r="U59" s="475">
        <v>16105</v>
      </c>
      <c r="V59" s="476">
        <v>46028</v>
      </c>
      <c r="W59" s="537">
        <v>98883333</v>
      </c>
      <c r="X59" s="475">
        <v>16265</v>
      </c>
      <c r="Y59" s="476">
        <v>46036</v>
      </c>
      <c r="Z59" s="537">
        <v>98883333</v>
      </c>
      <c r="AA59" s="475" t="s">
        <v>1702</v>
      </c>
      <c r="AB59" s="476">
        <v>46035</v>
      </c>
      <c r="AC59" s="476">
        <v>46387</v>
      </c>
      <c r="AD59" s="475" t="s">
        <v>1256</v>
      </c>
      <c r="AE59" s="477">
        <v>98883333</v>
      </c>
      <c r="AF59" s="475" t="s">
        <v>1666</v>
      </c>
      <c r="AG59" s="475">
        <v>2026</v>
      </c>
      <c r="AH59" s="475" t="s">
        <v>1674</v>
      </c>
      <c r="AI59" s="545" t="s">
        <v>1971</v>
      </c>
      <c r="AJ59" s="519" t="s">
        <v>52</v>
      </c>
      <c r="AK59" s="519" t="s">
        <v>52</v>
      </c>
      <c r="AL59" s="475" t="s">
        <v>1666</v>
      </c>
      <c r="AM59" s="475" t="s">
        <v>1666</v>
      </c>
      <c r="AN59" s="475" t="s">
        <v>52</v>
      </c>
      <c r="AO59" s="475" t="s">
        <v>52</v>
      </c>
      <c r="AP59" s="475" t="s">
        <v>52</v>
      </c>
      <c r="AQ59" s="475" t="s">
        <v>52</v>
      </c>
      <c r="AR59" s="475" t="s">
        <v>52</v>
      </c>
    </row>
    <row r="60" spans="1:44" ht="105.75" hidden="1" customHeight="1">
      <c r="A60" s="479" t="s">
        <v>582</v>
      </c>
      <c r="B60" s="479" t="s">
        <v>1972</v>
      </c>
      <c r="C60" s="480">
        <v>46035</v>
      </c>
      <c r="D60" s="479" t="s">
        <v>1666</v>
      </c>
      <c r="E60" s="479" t="s">
        <v>1667</v>
      </c>
      <c r="F60" s="479" t="s">
        <v>49</v>
      </c>
      <c r="G60" s="484">
        <v>1035303560</v>
      </c>
      <c r="H60" s="485">
        <v>2</v>
      </c>
      <c r="I60" s="479" t="s">
        <v>1556</v>
      </c>
      <c r="J60" s="479" t="s">
        <v>1973</v>
      </c>
      <c r="K60" s="481">
        <v>81200000</v>
      </c>
      <c r="L60" s="480">
        <v>46036</v>
      </c>
      <c r="M60" s="476">
        <f t="shared" si="3"/>
        <v>46036</v>
      </c>
      <c r="N60" s="480">
        <v>46387</v>
      </c>
      <c r="O60" s="479" t="s">
        <v>580</v>
      </c>
      <c r="P60" s="481">
        <v>71743640</v>
      </c>
      <c r="Q60" s="479" t="s">
        <v>1836</v>
      </c>
      <c r="R60" s="551" t="s">
        <v>578</v>
      </c>
      <c r="S60" s="479">
        <v>171</v>
      </c>
      <c r="T60" s="479" t="s">
        <v>1974</v>
      </c>
      <c r="U60" s="479">
        <v>16057</v>
      </c>
      <c r="V60" s="480">
        <v>46027</v>
      </c>
      <c r="W60" s="538">
        <v>81433333</v>
      </c>
      <c r="X60" s="479">
        <v>16280</v>
      </c>
      <c r="Y60" s="480">
        <v>46036</v>
      </c>
      <c r="Z60" s="536">
        <v>81200000</v>
      </c>
      <c r="AA60" s="479" t="s">
        <v>1673</v>
      </c>
      <c r="AB60" s="480">
        <v>46035</v>
      </c>
      <c r="AC60" s="480">
        <v>46387</v>
      </c>
      <c r="AD60" s="479" t="s">
        <v>1256</v>
      </c>
      <c r="AE60" s="481">
        <v>81200000</v>
      </c>
      <c r="AF60" s="479" t="s">
        <v>1666</v>
      </c>
      <c r="AG60" s="479">
        <v>2026</v>
      </c>
      <c r="AH60" s="479" t="s">
        <v>1674</v>
      </c>
      <c r="AI60" s="483" t="s">
        <v>1975</v>
      </c>
      <c r="AJ60" s="557" t="s">
        <v>52</v>
      </c>
      <c r="AK60" s="519" t="s">
        <v>52</v>
      </c>
      <c r="AL60" s="479" t="s">
        <v>1666</v>
      </c>
      <c r="AM60" s="479" t="s">
        <v>1666</v>
      </c>
      <c r="AN60" s="479" t="s">
        <v>52</v>
      </c>
      <c r="AO60" s="479" t="s">
        <v>52</v>
      </c>
      <c r="AP60" s="479" t="s">
        <v>52</v>
      </c>
      <c r="AQ60" s="479" t="s">
        <v>52</v>
      </c>
      <c r="AR60" s="479" t="s">
        <v>52</v>
      </c>
    </row>
    <row r="61" spans="1:44" ht="105.75" hidden="1" customHeight="1">
      <c r="A61" s="475" t="s">
        <v>650</v>
      </c>
      <c r="B61" s="475" t="s">
        <v>1976</v>
      </c>
      <c r="C61" s="476">
        <v>46035</v>
      </c>
      <c r="D61" s="475" t="s">
        <v>1666</v>
      </c>
      <c r="E61" s="475" t="s">
        <v>1667</v>
      </c>
      <c r="F61" s="475" t="s">
        <v>49</v>
      </c>
      <c r="G61" s="477">
        <v>1143411985</v>
      </c>
      <c r="H61" s="475">
        <v>3</v>
      </c>
      <c r="I61" s="475" t="s">
        <v>1586</v>
      </c>
      <c r="J61" s="475" t="s">
        <v>1973</v>
      </c>
      <c r="K61" s="477">
        <v>81200000</v>
      </c>
      <c r="L61" s="476">
        <v>46035</v>
      </c>
      <c r="M61" s="476">
        <f t="shared" si="3"/>
        <v>46036</v>
      </c>
      <c r="N61" s="476">
        <v>46387</v>
      </c>
      <c r="O61" s="479" t="s">
        <v>1845</v>
      </c>
      <c r="P61" s="479" t="s">
        <v>1666</v>
      </c>
      <c r="Q61" s="488" t="s">
        <v>1846</v>
      </c>
      <c r="R61" s="590" t="s">
        <v>598</v>
      </c>
      <c r="S61" s="475">
        <v>190</v>
      </c>
      <c r="T61" s="475" t="s">
        <v>1977</v>
      </c>
      <c r="U61" s="475">
        <v>16091</v>
      </c>
      <c r="V61" s="476">
        <v>46028</v>
      </c>
      <c r="W61" s="537">
        <v>81433333</v>
      </c>
      <c r="X61" s="475">
        <v>16267</v>
      </c>
      <c r="Y61" s="476">
        <v>46036</v>
      </c>
      <c r="Z61" s="537">
        <v>81200000</v>
      </c>
      <c r="AA61" s="475" t="s">
        <v>1673</v>
      </c>
      <c r="AB61" s="476">
        <v>46035</v>
      </c>
      <c r="AC61" s="476">
        <v>46387</v>
      </c>
      <c r="AD61" s="475" t="s">
        <v>1256</v>
      </c>
      <c r="AE61" s="477">
        <v>81200000</v>
      </c>
      <c r="AF61" s="475" t="s">
        <v>1666</v>
      </c>
      <c r="AG61" s="475">
        <v>2026</v>
      </c>
      <c r="AH61" s="475" t="s">
        <v>1674</v>
      </c>
      <c r="AI61" s="489" t="s">
        <v>1978</v>
      </c>
      <c r="AJ61" s="519" t="s">
        <v>52</v>
      </c>
      <c r="AK61" s="519" t="s">
        <v>52</v>
      </c>
      <c r="AL61" s="475" t="s">
        <v>1666</v>
      </c>
      <c r="AM61" s="475" t="s">
        <v>1666</v>
      </c>
      <c r="AN61" s="475" t="s">
        <v>52</v>
      </c>
      <c r="AO61" s="475" t="s">
        <v>52</v>
      </c>
      <c r="AP61" s="475" t="s">
        <v>52</v>
      </c>
      <c r="AQ61" s="475" t="s">
        <v>52</v>
      </c>
      <c r="AR61" s="475" t="s">
        <v>52</v>
      </c>
    </row>
    <row r="62" spans="1:44" ht="105.75" hidden="1" customHeight="1">
      <c r="A62" s="479" t="s">
        <v>1521</v>
      </c>
      <c r="B62" s="479" t="s">
        <v>1979</v>
      </c>
      <c r="C62" s="480">
        <v>46035</v>
      </c>
      <c r="D62" s="479" t="s">
        <v>1666</v>
      </c>
      <c r="E62" s="479" t="s">
        <v>1980</v>
      </c>
      <c r="F62" s="479" t="s">
        <v>55</v>
      </c>
      <c r="G62" s="484">
        <v>830101214</v>
      </c>
      <c r="H62" s="485">
        <v>4</v>
      </c>
      <c r="I62" s="479" t="s">
        <v>1553</v>
      </c>
      <c r="J62" s="479" t="s">
        <v>1981</v>
      </c>
      <c r="K62" s="481">
        <v>5429111992</v>
      </c>
      <c r="L62" s="480">
        <v>46035</v>
      </c>
      <c r="M62" s="476">
        <v>46044</v>
      </c>
      <c r="N62" s="480">
        <v>46142</v>
      </c>
      <c r="O62" s="479" t="s">
        <v>1896</v>
      </c>
      <c r="P62" s="479" t="s">
        <v>1666</v>
      </c>
      <c r="Q62" s="479" t="s">
        <v>1982</v>
      </c>
      <c r="R62" s="579" t="s">
        <v>1540</v>
      </c>
      <c r="S62" s="479">
        <v>452</v>
      </c>
      <c r="T62" s="479" t="s">
        <v>1983</v>
      </c>
      <c r="U62" s="479" t="s">
        <v>1984</v>
      </c>
      <c r="V62" s="479" t="s">
        <v>1985</v>
      </c>
      <c r="W62" s="538" t="s">
        <v>1986</v>
      </c>
      <c r="X62" s="479">
        <v>16266</v>
      </c>
      <c r="Y62" s="480">
        <v>46036</v>
      </c>
      <c r="Z62" s="538">
        <v>5429111992</v>
      </c>
      <c r="AA62" s="479" t="s">
        <v>60</v>
      </c>
      <c r="AB62" s="479" t="s">
        <v>60</v>
      </c>
      <c r="AC62" s="479" t="s">
        <v>60</v>
      </c>
      <c r="AD62" s="479" t="s">
        <v>1242</v>
      </c>
      <c r="AE62" s="481">
        <v>5429111992</v>
      </c>
      <c r="AF62" s="479" t="s">
        <v>1666</v>
      </c>
      <c r="AG62" s="479">
        <v>2026</v>
      </c>
      <c r="AH62" s="479" t="s">
        <v>1674</v>
      </c>
      <c r="AI62" s="483" t="s">
        <v>1987</v>
      </c>
      <c r="AJ62" s="557" t="s">
        <v>52</v>
      </c>
      <c r="AK62" s="519" t="s">
        <v>52</v>
      </c>
      <c r="AL62" s="479" t="s">
        <v>1666</v>
      </c>
      <c r="AM62" s="479" t="s">
        <v>1666</v>
      </c>
      <c r="AN62" s="479" t="s">
        <v>52</v>
      </c>
      <c r="AO62" s="479" t="s">
        <v>52</v>
      </c>
      <c r="AP62" s="479" t="s">
        <v>52</v>
      </c>
      <c r="AQ62" s="479" t="s">
        <v>52</v>
      </c>
      <c r="AR62" s="479" t="s">
        <v>52</v>
      </c>
    </row>
    <row r="63" spans="1:44" ht="105.75" hidden="1" customHeight="1">
      <c r="A63" s="475" t="s">
        <v>627</v>
      </c>
      <c r="B63" s="475" t="s">
        <v>1988</v>
      </c>
      <c r="C63" s="476">
        <v>46035</v>
      </c>
      <c r="D63" s="475" t="s">
        <v>1666</v>
      </c>
      <c r="E63" s="475" t="s">
        <v>1980</v>
      </c>
      <c r="F63" s="475" t="s">
        <v>55</v>
      </c>
      <c r="G63" s="490">
        <v>830101214</v>
      </c>
      <c r="H63" s="491">
        <v>4</v>
      </c>
      <c r="I63" s="475" t="s">
        <v>1553</v>
      </c>
      <c r="J63" s="475" t="s">
        <v>1989</v>
      </c>
      <c r="K63" s="477">
        <v>3974481000</v>
      </c>
      <c r="L63" s="476">
        <v>46035</v>
      </c>
      <c r="M63" s="476">
        <v>46043</v>
      </c>
      <c r="N63" s="476">
        <v>46387</v>
      </c>
      <c r="O63" s="586" t="s">
        <v>1845</v>
      </c>
      <c r="P63" s="586" t="s">
        <v>1666</v>
      </c>
      <c r="Q63" s="586" t="s">
        <v>1990</v>
      </c>
      <c r="R63" s="590" t="s">
        <v>598</v>
      </c>
      <c r="S63" s="584">
        <v>174</v>
      </c>
      <c r="T63" s="475" t="s">
        <v>1991</v>
      </c>
      <c r="U63" s="475">
        <v>16137</v>
      </c>
      <c r="V63" s="476">
        <v>46028</v>
      </c>
      <c r="W63" s="537">
        <v>995820764</v>
      </c>
      <c r="X63" s="475">
        <v>16290</v>
      </c>
      <c r="Y63" s="476">
        <v>46037</v>
      </c>
      <c r="Z63" s="537">
        <v>3974481000</v>
      </c>
      <c r="AA63" s="475" t="s">
        <v>1992</v>
      </c>
      <c r="AB63" s="476">
        <v>46043</v>
      </c>
      <c r="AC63" s="475" t="s">
        <v>60</v>
      </c>
      <c r="AD63" s="475" t="s">
        <v>1242</v>
      </c>
      <c r="AE63" s="477">
        <v>3974481000</v>
      </c>
      <c r="AF63" s="475" t="s">
        <v>1666</v>
      </c>
      <c r="AG63" s="475">
        <v>2026</v>
      </c>
      <c r="AH63" s="475" t="s">
        <v>1674</v>
      </c>
      <c r="AI63" s="478" t="s">
        <v>1993</v>
      </c>
      <c r="AJ63" s="557" t="s">
        <v>52</v>
      </c>
      <c r="AK63" s="519" t="s">
        <v>52</v>
      </c>
      <c r="AM63" s="475" t="s">
        <v>1666</v>
      </c>
      <c r="AN63" s="475"/>
      <c r="AO63" s="475"/>
      <c r="AP63" s="475"/>
      <c r="AQ63" s="475"/>
      <c r="AR63" s="475"/>
    </row>
    <row r="64" spans="1:44" ht="105.75" hidden="1" customHeight="1">
      <c r="A64" s="479" t="s">
        <v>352</v>
      </c>
      <c r="B64" s="479" t="s">
        <v>1994</v>
      </c>
      <c r="C64" s="480">
        <v>46032</v>
      </c>
      <c r="D64" s="479" t="s">
        <v>1666</v>
      </c>
      <c r="E64" s="479" t="s">
        <v>1667</v>
      </c>
      <c r="F64" s="479" t="s">
        <v>49</v>
      </c>
      <c r="G64" s="481">
        <v>1019062647</v>
      </c>
      <c r="H64" s="479">
        <v>0</v>
      </c>
      <c r="I64" s="479" t="s">
        <v>1995</v>
      </c>
      <c r="J64" s="479" t="s">
        <v>1996</v>
      </c>
      <c r="K64" s="481">
        <v>41107733</v>
      </c>
      <c r="L64" s="480">
        <v>46035</v>
      </c>
      <c r="M64" s="476">
        <f t="shared" si="3"/>
        <v>46035</v>
      </c>
      <c r="N64" s="480">
        <v>46203</v>
      </c>
      <c r="O64" s="475" t="s">
        <v>308</v>
      </c>
      <c r="P64" s="477">
        <v>1024473450</v>
      </c>
      <c r="Q64" s="475" t="s">
        <v>1819</v>
      </c>
      <c r="R64" s="581" t="s">
        <v>306</v>
      </c>
      <c r="S64" s="479">
        <v>80</v>
      </c>
      <c r="T64" s="479" t="s">
        <v>1997</v>
      </c>
      <c r="U64" s="479">
        <v>16129</v>
      </c>
      <c r="V64" s="480">
        <v>46028</v>
      </c>
      <c r="W64" s="538">
        <v>41107733</v>
      </c>
      <c r="X64" s="479">
        <v>16263</v>
      </c>
      <c r="Y64" s="480">
        <v>46035</v>
      </c>
      <c r="Z64" s="538">
        <v>41107733</v>
      </c>
      <c r="AA64" s="479" t="s">
        <v>1673</v>
      </c>
      <c r="AB64" s="480">
        <v>46035</v>
      </c>
      <c r="AC64" s="480">
        <v>46203</v>
      </c>
      <c r="AD64" s="479" t="s">
        <v>1268</v>
      </c>
      <c r="AE64" s="481">
        <v>41107733</v>
      </c>
      <c r="AF64" s="479" t="s">
        <v>1666</v>
      </c>
      <c r="AG64" s="479">
        <v>2026</v>
      </c>
      <c r="AH64" s="479" t="s">
        <v>1674</v>
      </c>
      <c r="AI64" s="483" t="s">
        <v>1998</v>
      </c>
      <c r="AJ64" s="557" t="s">
        <v>52</v>
      </c>
      <c r="AK64" s="519" t="s">
        <v>52</v>
      </c>
      <c r="AL64" s="479" t="s">
        <v>1666</v>
      </c>
      <c r="AM64" s="479" t="s">
        <v>1666</v>
      </c>
      <c r="AN64" s="479" t="s">
        <v>52</v>
      </c>
      <c r="AO64" s="479" t="s">
        <v>52</v>
      </c>
      <c r="AP64" s="479" t="s">
        <v>52</v>
      </c>
      <c r="AQ64" s="479" t="s">
        <v>52</v>
      </c>
      <c r="AR64" s="479" t="s">
        <v>52</v>
      </c>
    </row>
    <row r="65" spans="1:44" ht="105.75" hidden="1" customHeight="1">
      <c r="A65" s="475" t="s">
        <v>331</v>
      </c>
      <c r="B65" s="475" t="s">
        <v>1999</v>
      </c>
      <c r="C65" s="476">
        <v>46032</v>
      </c>
      <c r="D65" s="475" t="s">
        <v>1666</v>
      </c>
      <c r="E65" s="475" t="s">
        <v>1667</v>
      </c>
      <c r="F65" s="475" t="s">
        <v>49</v>
      </c>
      <c r="G65" s="477">
        <v>80162455</v>
      </c>
      <c r="H65" s="475" t="s">
        <v>1666</v>
      </c>
      <c r="I65" s="475" t="s">
        <v>2000</v>
      </c>
      <c r="J65" s="475" t="s">
        <v>2001</v>
      </c>
      <c r="K65" s="477">
        <v>44000000</v>
      </c>
      <c r="L65" s="476">
        <v>46035</v>
      </c>
      <c r="M65" s="476">
        <f t="shared" si="3"/>
        <v>46035</v>
      </c>
      <c r="N65" s="476">
        <v>46203</v>
      </c>
      <c r="O65" s="475" t="s">
        <v>308</v>
      </c>
      <c r="P65" s="477">
        <v>1024473450</v>
      </c>
      <c r="Q65" s="475" t="s">
        <v>1819</v>
      </c>
      <c r="R65" s="552" t="s">
        <v>306</v>
      </c>
      <c r="S65" s="475">
        <v>88</v>
      </c>
      <c r="T65" s="475" t="s">
        <v>2002</v>
      </c>
      <c r="U65" s="475">
        <v>16131</v>
      </c>
      <c r="V65" s="476">
        <v>46028</v>
      </c>
      <c r="W65" s="537">
        <v>44000000</v>
      </c>
      <c r="X65" s="475">
        <v>16264</v>
      </c>
      <c r="Y65" s="476">
        <v>46035</v>
      </c>
      <c r="Z65" s="537">
        <v>44000000</v>
      </c>
      <c r="AA65" s="475" t="s">
        <v>1702</v>
      </c>
      <c r="AB65" s="476">
        <v>46035</v>
      </c>
      <c r="AC65" s="476">
        <v>46203</v>
      </c>
      <c r="AD65" s="475" t="s">
        <v>1268</v>
      </c>
      <c r="AE65" s="477">
        <v>44000000</v>
      </c>
      <c r="AF65" s="475" t="s">
        <v>1666</v>
      </c>
      <c r="AG65" s="475" t="s">
        <v>1666</v>
      </c>
      <c r="AH65" s="475" t="s">
        <v>1674</v>
      </c>
      <c r="AI65" s="478" t="s">
        <v>2003</v>
      </c>
      <c r="AJ65" s="557" t="s">
        <v>52</v>
      </c>
      <c r="AK65" s="519" t="s">
        <v>52</v>
      </c>
      <c r="AL65" s="475" t="s">
        <v>1666</v>
      </c>
      <c r="AM65" s="475" t="s">
        <v>1666</v>
      </c>
      <c r="AN65" s="475" t="s">
        <v>52</v>
      </c>
      <c r="AO65" s="475" t="s">
        <v>52</v>
      </c>
      <c r="AP65" s="475" t="s">
        <v>52</v>
      </c>
      <c r="AQ65" s="475" t="s">
        <v>52</v>
      </c>
      <c r="AR65" s="475" t="s">
        <v>52</v>
      </c>
    </row>
    <row r="66" spans="1:44" ht="105.75" hidden="1" customHeight="1">
      <c r="A66" s="479" t="s">
        <v>605</v>
      </c>
      <c r="B66" s="479" t="s">
        <v>2004</v>
      </c>
      <c r="C66" s="480">
        <v>46030</v>
      </c>
      <c r="D66" s="479" t="s">
        <v>1666</v>
      </c>
      <c r="E66" s="479" t="s">
        <v>1667</v>
      </c>
      <c r="F66" s="479" t="s">
        <v>49</v>
      </c>
      <c r="G66" s="481">
        <v>1070605799</v>
      </c>
      <c r="H66" s="479">
        <v>9</v>
      </c>
      <c r="I66" s="479" t="s">
        <v>1551</v>
      </c>
      <c r="J66" s="479" t="s">
        <v>2005</v>
      </c>
      <c r="K66" s="481">
        <v>58666667</v>
      </c>
      <c r="L66" s="480">
        <v>46041</v>
      </c>
      <c r="M66" s="476">
        <f t="shared" si="3"/>
        <v>46043</v>
      </c>
      <c r="N66" s="480">
        <v>46203</v>
      </c>
      <c r="O66" s="479" t="s">
        <v>1845</v>
      </c>
      <c r="P66" s="479" t="s">
        <v>1666</v>
      </c>
      <c r="Q66" s="479" t="s">
        <v>1846</v>
      </c>
      <c r="R66" s="590" t="s">
        <v>598</v>
      </c>
      <c r="S66" s="479">
        <v>182</v>
      </c>
      <c r="T66" s="479" t="s">
        <v>2006</v>
      </c>
      <c r="U66" s="479">
        <v>16083</v>
      </c>
      <c r="V66" s="480">
        <v>46028</v>
      </c>
      <c r="W66" s="538">
        <v>58666667</v>
      </c>
      <c r="X66" s="479">
        <v>16381</v>
      </c>
      <c r="Y66" s="480">
        <v>46043</v>
      </c>
      <c r="Z66" s="538">
        <v>58666667</v>
      </c>
      <c r="AA66" s="479" t="s">
        <v>1673</v>
      </c>
      <c r="AB66" s="480">
        <v>46035</v>
      </c>
      <c r="AC66" s="480">
        <v>46203</v>
      </c>
      <c r="AD66" s="479" t="s">
        <v>104</v>
      </c>
      <c r="AE66" s="481">
        <v>58666667</v>
      </c>
      <c r="AF66" s="479" t="s">
        <v>1666</v>
      </c>
      <c r="AG66" s="479">
        <v>2026</v>
      </c>
      <c r="AH66" s="479" t="s">
        <v>1674</v>
      </c>
      <c r="AI66" s="508" t="s">
        <v>2007</v>
      </c>
      <c r="AJ66" s="519" t="s">
        <v>52</v>
      </c>
      <c r="AK66" s="519" t="s">
        <v>52</v>
      </c>
      <c r="AL66" s="479" t="s">
        <v>1666</v>
      </c>
      <c r="AM66" s="479" t="s">
        <v>1666</v>
      </c>
      <c r="AN66" s="479" t="s">
        <v>52</v>
      </c>
      <c r="AO66" s="479" t="s">
        <v>52</v>
      </c>
      <c r="AP66" s="479" t="s">
        <v>52</v>
      </c>
      <c r="AQ66" s="479" t="s">
        <v>52</v>
      </c>
      <c r="AR66" s="479" t="s">
        <v>52</v>
      </c>
    </row>
    <row r="67" spans="1:44" s="596" customFormat="1" ht="105.75" hidden="1" customHeight="1">
      <c r="A67" s="475" t="s">
        <v>337</v>
      </c>
      <c r="B67" s="475" t="s">
        <v>2008</v>
      </c>
      <c r="C67" s="476">
        <v>46032</v>
      </c>
      <c r="D67" s="475" t="s">
        <v>1666</v>
      </c>
      <c r="E67" s="475" t="s">
        <v>1667</v>
      </c>
      <c r="F67" s="475" t="s">
        <v>49</v>
      </c>
      <c r="G67" s="490">
        <v>1031148123</v>
      </c>
      <c r="H67" s="491">
        <v>8</v>
      </c>
      <c r="I67" s="475" t="s">
        <v>2009</v>
      </c>
      <c r="J67" s="475" t="s">
        <v>2010</v>
      </c>
      <c r="K67" s="477">
        <v>44467733</v>
      </c>
      <c r="L67" s="476">
        <v>46035</v>
      </c>
      <c r="M67" s="476">
        <f t="shared" si="3"/>
        <v>46036</v>
      </c>
      <c r="N67" s="476">
        <v>46203</v>
      </c>
      <c r="O67" s="496" t="s">
        <v>308</v>
      </c>
      <c r="P67" s="559">
        <v>1024473450</v>
      </c>
      <c r="Q67" s="494" t="s">
        <v>1819</v>
      </c>
      <c r="R67" s="552" t="s">
        <v>306</v>
      </c>
      <c r="S67" s="475">
        <v>79</v>
      </c>
      <c r="T67" s="475" t="s">
        <v>2011</v>
      </c>
      <c r="U67" s="475">
        <v>16128</v>
      </c>
      <c r="V67" s="476">
        <v>46028</v>
      </c>
      <c r="W67" s="537">
        <v>45501867</v>
      </c>
      <c r="X67" s="475">
        <v>16277</v>
      </c>
      <c r="Y67" s="476">
        <v>46036</v>
      </c>
      <c r="Z67" s="537">
        <v>44467733</v>
      </c>
      <c r="AA67" s="475" t="s">
        <v>1673</v>
      </c>
      <c r="AB67" s="476">
        <v>46035</v>
      </c>
      <c r="AC67" s="476">
        <v>46203</v>
      </c>
      <c r="AD67" s="475" t="s">
        <v>1785</v>
      </c>
      <c r="AE67" s="477">
        <v>44467733</v>
      </c>
      <c r="AF67" s="475" t="s">
        <v>1666</v>
      </c>
      <c r="AG67" s="475">
        <v>2026</v>
      </c>
      <c r="AH67" s="475" t="s">
        <v>1674</v>
      </c>
      <c r="AI67" s="478" t="s">
        <v>2012</v>
      </c>
      <c r="AJ67" s="557" t="s">
        <v>52</v>
      </c>
      <c r="AK67" s="519" t="s">
        <v>52</v>
      </c>
      <c r="AL67" s="475" t="s">
        <v>1666</v>
      </c>
      <c r="AM67" s="475" t="s">
        <v>1666</v>
      </c>
      <c r="AN67" s="475" t="s">
        <v>52</v>
      </c>
      <c r="AO67" s="475" t="s">
        <v>52</v>
      </c>
      <c r="AP67" s="475" t="s">
        <v>52</v>
      </c>
      <c r="AQ67" s="475" t="s">
        <v>52</v>
      </c>
      <c r="AR67" s="475" t="s">
        <v>52</v>
      </c>
    </row>
    <row r="68" spans="1:44" ht="105.75" hidden="1" customHeight="1">
      <c r="A68" s="479" t="s">
        <v>912</v>
      </c>
      <c r="B68" s="479" t="s">
        <v>2013</v>
      </c>
      <c r="C68" s="480">
        <v>46038</v>
      </c>
      <c r="D68" s="479" t="s">
        <v>1666</v>
      </c>
      <c r="E68" s="479" t="s">
        <v>1667</v>
      </c>
      <c r="F68" s="479" t="s">
        <v>49</v>
      </c>
      <c r="G68" s="481">
        <v>1015441551</v>
      </c>
      <c r="H68" s="479">
        <v>4</v>
      </c>
      <c r="I68" s="479" t="s">
        <v>1558</v>
      </c>
      <c r="J68" s="479" t="s">
        <v>2014</v>
      </c>
      <c r="K68" s="481">
        <v>58666667</v>
      </c>
      <c r="L68" s="480">
        <v>46038</v>
      </c>
      <c r="M68" s="476">
        <f t="shared" si="3"/>
        <v>46039</v>
      </c>
      <c r="N68" s="480">
        <v>46203</v>
      </c>
      <c r="O68" s="475" t="s">
        <v>1825</v>
      </c>
      <c r="P68" s="481">
        <v>98704372</v>
      </c>
      <c r="Q68" s="475" t="s">
        <v>1826</v>
      </c>
      <c r="R68" s="552" t="s">
        <v>878</v>
      </c>
      <c r="S68" s="479">
        <v>279</v>
      </c>
      <c r="T68" s="479" t="s">
        <v>2015</v>
      </c>
      <c r="U68" s="479">
        <v>16026</v>
      </c>
      <c r="V68" s="480">
        <v>46027</v>
      </c>
      <c r="W68" s="538">
        <v>131633333</v>
      </c>
      <c r="X68" s="479">
        <v>16315</v>
      </c>
      <c r="Y68" s="480">
        <v>46038</v>
      </c>
      <c r="Z68" s="536">
        <v>63433333</v>
      </c>
      <c r="AA68" s="479" t="s">
        <v>1201</v>
      </c>
      <c r="AB68" s="480">
        <v>46039</v>
      </c>
      <c r="AC68" s="480">
        <v>46203</v>
      </c>
      <c r="AD68" s="479" t="s">
        <v>104</v>
      </c>
      <c r="AE68" s="481">
        <v>58666667</v>
      </c>
      <c r="AF68" s="479" t="s">
        <v>1666</v>
      </c>
      <c r="AG68" s="479">
        <v>2026</v>
      </c>
      <c r="AH68" s="479" t="s">
        <v>1666</v>
      </c>
      <c r="AI68" s="508" t="s">
        <v>2016</v>
      </c>
      <c r="AJ68" s="557" t="s">
        <v>52</v>
      </c>
      <c r="AK68" s="519" t="s">
        <v>52</v>
      </c>
      <c r="AL68" s="479" t="s">
        <v>2017</v>
      </c>
      <c r="AM68" s="479" t="s">
        <v>1666</v>
      </c>
      <c r="AN68" s="479" t="s">
        <v>1666</v>
      </c>
      <c r="AO68" s="479" t="s">
        <v>1666</v>
      </c>
      <c r="AP68" s="479" t="s">
        <v>1666</v>
      </c>
      <c r="AQ68" s="479" t="s">
        <v>1666</v>
      </c>
      <c r="AR68" s="479" t="s">
        <v>1666</v>
      </c>
    </row>
    <row r="69" spans="1:44" ht="105.75" hidden="1" customHeight="1">
      <c r="A69" s="475" t="s">
        <v>374</v>
      </c>
      <c r="B69" s="475" t="s">
        <v>2018</v>
      </c>
      <c r="C69" s="476">
        <v>46035</v>
      </c>
      <c r="D69" s="475" t="s">
        <v>1666</v>
      </c>
      <c r="E69" s="475" t="s">
        <v>1667</v>
      </c>
      <c r="F69" s="475" t="s">
        <v>49</v>
      </c>
      <c r="G69" s="490">
        <v>80250041</v>
      </c>
      <c r="H69" s="491">
        <v>5</v>
      </c>
      <c r="I69" s="475" t="s">
        <v>2019</v>
      </c>
      <c r="J69" s="475" t="s">
        <v>2020</v>
      </c>
      <c r="K69" s="477">
        <v>80533333</v>
      </c>
      <c r="L69" s="476">
        <v>46036</v>
      </c>
      <c r="M69" s="476">
        <f t="shared" si="3"/>
        <v>46036</v>
      </c>
      <c r="N69" s="476">
        <v>46341</v>
      </c>
      <c r="O69" s="475" t="s">
        <v>356</v>
      </c>
      <c r="P69" s="477">
        <v>41917196</v>
      </c>
      <c r="Q69" s="475" t="s">
        <v>1694</v>
      </c>
      <c r="R69" s="552" t="s">
        <v>354</v>
      </c>
      <c r="S69" s="475">
        <v>91</v>
      </c>
      <c r="T69" s="475" t="s">
        <v>2021</v>
      </c>
      <c r="U69" s="475">
        <v>16167</v>
      </c>
      <c r="V69" s="476">
        <v>46030</v>
      </c>
      <c r="W69" s="537">
        <v>80733333</v>
      </c>
      <c r="X69" s="475">
        <v>16282</v>
      </c>
      <c r="Y69" s="476">
        <v>46036</v>
      </c>
      <c r="Z69" s="537">
        <v>80533333</v>
      </c>
      <c r="AA69" s="475" t="s">
        <v>1673</v>
      </c>
      <c r="AB69" s="476">
        <v>46036</v>
      </c>
      <c r="AC69" s="476">
        <v>46341</v>
      </c>
      <c r="AD69" s="475" t="s">
        <v>366</v>
      </c>
      <c r="AE69" s="477">
        <v>80533333</v>
      </c>
      <c r="AF69" s="475" t="s">
        <v>1666</v>
      </c>
      <c r="AG69" s="475">
        <v>2026</v>
      </c>
      <c r="AH69" s="475" t="s">
        <v>1674</v>
      </c>
      <c r="AI69" s="478" t="s">
        <v>2022</v>
      </c>
      <c r="AJ69" s="557" t="s">
        <v>52</v>
      </c>
      <c r="AK69" s="519" t="s">
        <v>52</v>
      </c>
      <c r="AL69" s="475" t="s">
        <v>1666</v>
      </c>
      <c r="AM69" s="475" t="s">
        <v>1666</v>
      </c>
      <c r="AN69" s="475" t="s">
        <v>52</v>
      </c>
      <c r="AO69" s="475" t="s">
        <v>52</v>
      </c>
      <c r="AP69" s="475" t="s">
        <v>52</v>
      </c>
      <c r="AQ69" s="475" t="s">
        <v>52</v>
      </c>
      <c r="AR69" s="475" t="s">
        <v>52</v>
      </c>
    </row>
    <row r="70" spans="1:44" ht="105.75" hidden="1" customHeight="1">
      <c r="A70" s="479" t="s">
        <v>380</v>
      </c>
      <c r="B70" s="479" t="s">
        <v>2023</v>
      </c>
      <c r="C70" s="480">
        <v>46035</v>
      </c>
      <c r="D70" s="479" t="s">
        <v>1666</v>
      </c>
      <c r="E70" s="479" t="s">
        <v>1667</v>
      </c>
      <c r="F70" s="479" t="s">
        <v>49</v>
      </c>
      <c r="G70" s="484">
        <v>1023929285</v>
      </c>
      <c r="H70" s="485">
        <v>5</v>
      </c>
      <c r="I70" s="479" t="s">
        <v>2024</v>
      </c>
      <c r="J70" s="479" t="s">
        <v>2025</v>
      </c>
      <c r="K70" s="481">
        <v>82360000</v>
      </c>
      <c r="L70" s="480">
        <v>46036</v>
      </c>
      <c r="M70" s="476">
        <f t="shared" si="3"/>
        <v>46036</v>
      </c>
      <c r="N70" s="480">
        <v>46387</v>
      </c>
      <c r="O70" s="475" t="s">
        <v>356</v>
      </c>
      <c r="P70" s="477">
        <v>41917196</v>
      </c>
      <c r="Q70" s="475" t="s">
        <v>1694</v>
      </c>
      <c r="R70" s="552" t="s">
        <v>354</v>
      </c>
      <c r="S70" s="479">
        <v>104</v>
      </c>
      <c r="T70" s="479" t="s">
        <v>2026</v>
      </c>
      <c r="U70" s="479">
        <v>16166</v>
      </c>
      <c r="V70" s="480">
        <v>46030</v>
      </c>
      <c r="W70" s="538">
        <v>83780000</v>
      </c>
      <c r="X70" s="479">
        <v>16283</v>
      </c>
      <c r="Y70" s="480">
        <v>46036</v>
      </c>
      <c r="Z70" s="538">
        <v>82360000</v>
      </c>
      <c r="AA70" s="479" t="s">
        <v>1201</v>
      </c>
      <c r="AB70" s="480">
        <v>46032</v>
      </c>
      <c r="AC70" s="480">
        <v>46387</v>
      </c>
      <c r="AD70" s="479" t="s">
        <v>366</v>
      </c>
      <c r="AE70" s="481">
        <v>82360000</v>
      </c>
      <c r="AF70" s="479" t="s">
        <v>1666</v>
      </c>
      <c r="AG70" s="479" t="s">
        <v>1666</v>
      </c>
      <c r="AH70" s="479" t="s">
        <v>1666</v>
      </c>
      <c r="AI70" s="483" t="s">
        <v>2027</v>
      </c>
      <c r="AJ70" s="557" t="s">
        <v>52</v>
      </c>
      <c r="AK70" s="519" t="s">
        <v>52</v>
      </c>
      <c r="AL70" s="479" t="s">
        <v>1666</v>
      </c>
      <c r="AM70" s="479" t="s">
        <v>1666</v>
      </c>
      <c r="AN70" s="479" t="s">
        <v>52</v>
      </c>
      <c r="AO70" s="479" t="s">
        <v>52</v>
      </c>
      <c r="AP70" s="479" t="s">
        <v>52</v>
      </c>
      <c r="AQ70" s="479" t="s">
        <v>52</v>
      </c>
      <c r="AR70" s="479" t="s">
        <v>52</v>
      </c>
    </row>
    <row r="71" spans="1:44" ht="105.75" hidden="1" customHeight="1">
      <c r="A71" s="475" t="s">
        <v>383</v>
      </c>
      <c r="B71" s="475" t="s">
        <v>2028</v>
      </c>
      <c r="C71" s="476">
        <v>46035</v>
      </c>
      <c r="D71" s="475" t="s">
        <v>1666</v>
      </c>
      <c r="E71" s="475" t="s">
        <v>1667</v>
      </c>
      <c r="F71" s="475" t="s">
        <v>49</v>
      </c>
      <c r="G71" s="490">
        <v>9733742</v>
      </c>
      <c r="H71" s="475">
        <v>5</v>
      </c>
      <c r="I71" s="475" t="s">
        <v>2029</v>
      </c>
      <c r="J71" s="475" t="s">
        <v>2030</v>
      </c>
      <c r="K71" s="477">
        <v>121800000</v>
      </c>
      <c r="L71" s="476">
        <v>46036</v>
      </c>
      <c r="M71" s="476">
        <f t="shared" si="3"/>
        <v>46037</v>
      </c>
      <c r="N71" s="476">
        <v>46387</v>
      </c>
      <c r="O71" s="475" t="s">
        <v>356</v>
      </c>
      <c r="P71" s="477">
        <v>41917196</v>
      </c>
      <c r="Q71" s="475" t="s">
        <v>1694</v>
      </c>
      <c r="R71" s="552" t="s">
        <v>354</v>
      </c>
      <c r="S71" s="475">
        <v>101</v>
      </c>
      <c r="T71" s="475" t="s">
        <v>2031</v>
      </c>
      <c r="U71" s="475">
        <v>16165</v>
      </c>
      <c r="V71" s="476">
        <v>46030</v>
      </c>
      <c r="W71" s="537">
        <v>123900000</v>
      </c>
      <c r="X71" s="475">
        <v>16289</v>
      </c>
      <c r="Y71" s="476">
        <v>46037</v>
      </c>
      <c r="Z71" s="537">
        <v>121800000</v>
      </c>
      <c r="AA71" s="475" t="s">
        <v>1201</v>
      </c>
      <c r="AB71" s="476">
        <v>46032</v>
      </c>
      <c r="AC71" s="476">
        <v>46387</v>
      </c>
      <c r="AD71" s="475" t="s">
        <v>366</v>
      </c>
      <c r="AE71" s="477">
        <v>121800000</v>
      </c>
      <c r="AF71" s="475" t="s">
        <v>1666</v>
      </c>
      <c r="AG71" s="475">
        <v>2026</v>
      </c>
      <c r="AH71" s="475" t="s">
        <v>1666</v>
      </c>
      <c r="AI71" s="489" t="s">
        <v>2032</v>
      </c>
      <c r="AJ71" s="557" t="s">
        <v>52</v>
      </c>
      <c r="AK71" s="519" t="s">
        <v>52</v>
      </c>
      <c r="AL71" s="475" t="s">
        <v>1666</v>
      </c>
      <c r="AM71" s="475" t="s">
        <v>1666</v>
      </c>
      <c r="AN71" s="475" t="s">
        <v>52</v>
      </c>
      <c r="AO71" s="475" t="s">
        <v>52</v>
      </c>
      <c r="AP71" s="475" t="s">
        <v>52</v>
      </c>
      <c r="AQ71" s="475" t="s">
        <v>52</v>
      </c>
      <c r="AR71" s="475" t="s">
        <v>52</v>
      </c>
    </row>
    <row r="72" spans="1:44" ht="105.75" hidden="1" customHeight="1">
      <c r="A72" s="479" t="s">
        <v>1009</v>
      </c>
      <c r="B72" s="479" t="s">
        <v>2033</v>
      </c>
      <c r="C72" s="480">
        <v>46035</v>
      </c>
      <c r="D72" s="479" t="s">
        <v>1666</v>
      </c>
      <c r="E72" s="479" t="s">
        <v>1667</v>
      </c>
      <c r="F72" s="479" t="s">
        <v>49</v>
      </c>
      <c r="G72" s="481">
        <v>80040972</v>
      </c>
      <c r="H72" s="479" t="s">
        <v>1666</v>
      </c>
      <c r="I72" s="479" t="s">
        <v>2034</v>
      </c>
      <c r="J72" s="479" t="s">
        <v>2035</v>
      </c>
      <c r="K72" s="481">
        <v>40395000</v>
      </c>
      <c r="L72" s="480">
        <v>46036</v>
      </c>
      <c r="M72" s="476">
        <f t="shared" si="3"/>
        <v>46036</v>
      </c>
      <c r="N72" s="480">
        <v>46203</v>
      </c>
      <c r="O72" s="474" t="s">
        <v>1666</v>
      </c>
      <c r="P72" s="474" t="s">
        <v>1666</v>
      </c>
      <c r="Q72" s="474" t="s">
        <v>1858</v>
      </c>
      <c r="R72" s="71" t="s">
        <v>994</v>
      </c>
      <c r="S72" s="479">
        <v>321</v>
      </c>
      <c r="T72" s="479" t="s">
        <v>2036</v>
      </c>
      <c r="U72" s="479">
        <v>16150</v>
      </c>
      <c r="V72" s="480">
        <v>46029</v>
      </c>
      <c r="W72" s="538">
        <v>77055000</v>
      </c>
      <c r="X72" s="479">
        <v>16279</v>
      </c>
      <c r="Y72" s="480">
        <v>46036</v>
      </c>
      <c r="Z72" s="536">
        <v>40295500</v>
      </c>
      <c r="AA72" s="479" t="s">
        <v>1673</v>
      </c>
      <c r="AB72" s="480">
        <v>46036</v>
      </c>
      <c r="AC72" s="480">
        <v>46203</v>
      </c>
      <c r="AD72" s="479" t="s">
        <v>1785</v>
      </c>
      <c r="AE72" s="481">
        <v>40395000</v>
      </c>
      <c r="AF72" s="479" t="s">
        <v>1666</v>
      </c>
      <c r="AG72" s="479">
        <v>2026</v>
      </c>
      <c r="AH72" s="479" t="s">
        <v>1674</v>
      </c>
      <c r="AI72" s="483" t="s">
        <v>2037</v>
      </c>
      <c r="AJ72" s="557" t="s">
        <v>52</v>
      </c>
      <c r="AK72" s="519" t="s">
        <v>52</v>
      </c>
      <c r="AL72" s="479" t="s">
        <v>1666</v>
      </c>
      <c r="AM72" s="479" t="s">
        <v>1666</v>
      </c>
      <c r="AN72" s="479" t="s">
        <v>52</v>
      </c>
      <c r="AO72" s="479" t="s">
        <v>52</v>
      </c>
      <c r="AP72" s="479" t="s">
        <v>52</v>
      </c>
      <c r="AQ72" s="479" t="s">
        <v>52</v>
      </c>
      <c r="AR72" s="479" t="s">
        <v>52</v>
      </c>
    </row>
    <row r="73" spans="1:44" ht="105.75" hidden="1" customHeight="1">
      <c r="A73" s="475" t="s">
        <v>1022</v>
      </c>
      <c r="B73" s="475" t="s">
        <v>2038</v>
      </c>
      <c r="C73" s="476">
        <v>46035</v>
      </c>
      <c r="D73" s="475" t="s">
        <v>1666</v>
      </c>
      <c r="E73" s="475" t="s">
        <v>1667</v>
      </c>
      <c r="F73" s="475" t="s">
        <v>49</v>
      </c>
      <c r="G73" s="477">
        <v>1006504726</v>
      </c>
      <c r="H73" s="475">
        <v>5</v>
      </c>
      <c r="I73" s="475" t="s">
        <v>2039</v>
      </c>
      <c r="J73" s="475" t="s">
        <v>1856</v>
      </c>
      <c r="K73" s="477">
        <v>77055000</v>
      </c>
      <c r="L73" s="476">
        <v>46035</v>
      </c>
      <c r="M73" s="476">
        <f t="shared" si="3"/>
        <v>46036</v>
      </c>
      <c r="N73" s="476">
        <v>46368</v>
      </c>
      <c r="O73" s="475" t="s">
        <v>1666</v>
      </c>
      <c r="P73" s="475" t="s">
        <v>1666</v>
      </c>
      <c r="Q73" s="475" t="s">
        <v>1858</v>
      </c>
      <c r="R73" s="551" t="s">
        <v>994</v>
      </c>
      <c r="S73" s="475">
        <v>302</v>
      </c>
      <c r="T73" s="475" t="s">
        <v>2040</v>
      </c>
      <c r="U73" s="475">
        <v>16148</v>
      </c>
      <c r="V73" s="476">
        <v>46029</v>
      </c>
      <c r="W73" s="537">
        <v>77055000</v>
      </c>
      <c r="X73" s="475">
        <v>16273</v>
      </c>
      <c r="Y73" s="476">
        <v>46036</v>
      </c>
      <c r="Z73" s="537">
        <v>77055000</v>
      </c>
      <c r="AA73" s="475" t="s">
        <v>1201</v>
      </c>
      <c r="AB73" s="476">
        <v>46036</v>
      </c>
      <c r="AC73" s="476">
        <v>46368</v>
      </c>
      <c r="AD73" s="475" t="s">
        <v>1785</v>
      </c>
      <c r="AE73" s="477">
        <v>77055000</v>
      </c>
      <c r="AF73" s="475" t="s">
        <v>1666</v>
      </c>
      <c r="AG73" s="475">
        <v>2026</v>
      </c>
      <c r="AH73" s="475" t="s">
        <v>1666</v>
      </c>
      <c r="AI73" s="478" t="s">
        <v>2041</v>
      </c>
      <c r="AJ73" s="557" t="s">
        <v>52</v>
      </c>
      <c r="AK73" s="519" t="s">
        <v>52</v>
      </c>
      <c r="AL73" s="475" t="s">
        <v>1666</v>
      </c>
      <c r="AM73" s="475" t="s">
        <v>1666</v>
      </c>
      <c r="AN73" s="475" t="s">
        <v>52</v>
      </c>
      <c r="AO73" s="475" t="s">
        <v>52</v>
      </c>
      <c r="AP73" s="475" t="s">
        <v>52</v>
      </c>
      <c r="AQ73" s="475" t="s">
        <v>52</v>
      </c>
      <c r="AR73" s="475" t="s">
        <v>52</v>
      </c>
    </row>
    <row r="74" spans="1:44" ht="105.75" hidden="1" customHeight="1">
      <c r="A74" s="479" t="s">
        <v>1041</v>
      </c>
      <c r="B74" s="479" t="s">
        <v>2042</v>
      </c>
      <c r="C74" s="480">
        <v>46025</v>
      </c>
      <c r="D74" s="479" t="s">
        <v>1666</v>
      </c>
      <c r="E74" s="479" t="s">
        <v>1667</v>
      </c>
      <c r="F74" s="479" t="s">
        <v>49</v>
      </c>
      <c r="G74" s="481">
        <v>93406097</v>
      </c>
      <c r="H74" s="479" t="s">
        <v>1666</v>
      </c>
      <c r="I74" s="479" t="s">
        <v>2043</v>
      </c>
      <c r="J74" s="479" t="s">
        <v>1856</v>
      </c>
      <c r="K74" s="481">
        <v>77055000</v>
      </c>
      <c r="L74" s="480">
        <v>46036</v>
      </c>
      <c r="M74" s="476">
        <f t="shared" si="3"/>
        <v>46037</v>
      </c>
      <c r="N74" s="480">
        <v>46368</v>
      </c>
      <c r="O74" s="479" t="s">
        <v>1666</v>
      </c>
      <c r="P74" s="479" t="s">
        <v>1666</v>
      </c>
      <c r="Q74" s="479" t="s">
        <v>1858</v>
      </c>
      <c r="R74" s="552" t="s">
        <v>994</v>
      </c>
      <c r="S74" s="479">
        <v>312</v>
      </c>
      <c r="T74" s="479" t="s">
        <v>2044</v>
      </c>
      <c r="U74" s="479">
        <v>16149</v>
      </c>
      <c r="V74" s="480">
        <v>46029</v>
      </c>
      <c r="W74" s="538">
        <v>77055000</v>
      </c>
      <c r="X74" s="479">
        <v>16287</v>
      </c>
      <c r="Y74" s="480">
        <v>46037</v>
      </c>
      <c r="Z74" s="538">
        <v>77055000</v>
      </c>
      <c r="AA74" s="479" t="s">
        <v>1673</v>
      </c>
      <c r="AB74" s="480">
        <v>46036</v>
      </c>
      <c r="AC74" s="480">
        <v>46368</v>
      </c>
      <c r="AD74" s="479" t="s">
        <v>1785</v>
      </c>
      <c r="AE74" s="481">
        <v>77055000</v>
      </c>
      <c r="AF74" s="479" t="s">
        <v>1666</v>
      </c>
      <c r="AG74" s="479">
        <v>2026</v>
      </c>
      <c r="AH74" s="479" t="s">
        <v>1666</v>
      </c>
      <c r="AI74" s="489" t="s">
        <v>2045</v>
      </c>
      <c r="AJ74" s="557" t="s">
        <v>52</v>
      </c>
      <c r="AK74" s="519" t="s">
        <v>52</v>
      </c>
      <c r="AL74" s="479" t="s">
        <v>1666</v>
      </c>
      <c r="AM74" s="479" t="s">
        <v>1666</v>
      </c>
      <c r="AN74" s="479" t="s">
        <v>52</v>
      </c>
      <c r="AO74" s="479" t="s">
        <v>52</v>
      </c>
      <c r="AP74" s="479" t="s">
        <v>52</v>
      </c>
      <c r="AQ74" s="479" t="s">
        <v>52</v>
      </c>
      <c r="AR74" s="479" t="s">
        <v>52</v>
      </c>
    </row>
    <row r="75" spans="1:44" ht="105.75" hidden="1" customHeight="1">
      <c r="A75" s="475" t="s">
        <v>1032</v>
      </c>
      <c r="B75" s="475" t="s">
        <v>2046</v>
      </c>
      <c r="C75" s="476">
        <v>46035</v>
      </c>
      <c r="D75" s="475" t="s">
        <v>1666</v>
      </c>
      <c r="E75" s="475" t="s">
        <v>1667</v>
      </c>
      <c r="F75" s="475" t="s">
        <v>49</v>
      </c>
      <c r="G75" s="490">
        <v>1022372892</v>
      </c>
      <c r="H75" s="491">
        <v>1</v>
      </c>
      <c r="I75" s="475" t="s">
        <v>2047</v>
      </c>
      <c r="J75" s="475" t="s">
        <v>2048</v>
      </c>
      <c r="K75" s="477">
        <v>66000000</v>
      </c>
      <c r="L75" s="476">
        <v>46036</v>
      </c>
      <c r="M75" s="476">
        <f t="shared" si="3"/>
        <v>46037</v>
      </c>
      <c r="N75" s="476">
        <v>46368</v>
      </c>
      <c r="O75" s="475" t="s">
        <v>1666</v>
      </c>
      <c r="P75" s="475" t="s">
        <v>1666</v>
      </c>
      <c r="Q75" s="475" t="s">
        <v>1858</v>
      </c>
      <c r="R75" s="551" t="s">
        <v>994</v>
      </c>
      <c r="S75" s="475">
        <v>319</v>
      </c>
      <c r="T75" s="475" t="s">
        <v>2049</v>
      </c>
      <c r="U75" s="475">
        <v>16151</v>
      </c>
      <c r="V75" s="476">
        <v>46029</v>
      </c>
      <c r="W75" s="537">
        <v>66000000</v>
      </c>
      <c r="X75" s="475">
        <v>16288</v>
      </c>
      <c r="Y75" s="476">
        <v>46037</v>
      </c>
      <c r="Z75" s="537">
        <v>66000000</v>
      </c>
      <c r="AA75" s="475" t="s">
        <v>1673</v>
      </c>
      <c r="AB75" s="476">
        <v>46036</v>
      </c>
      <c r="AC75" s="476">
        <v>46368</v>
      </c>
      <c r="AD75" s="475" t="s">
        <v>1785</v>
      </c>
      <c r="AE75" s="477">
        <v>66000000</v>
      </c>
      <c r="AF75" s="475" t="s">
        <v>1666</v>
      </c>
      <c r="AG75" s="475">
        <v>2026</v>
      </c>
      <c r="AH75" s="475" t="s">
        <v>1666</v>
      </c>
      <c r="AI75" s="478" t="s">
        <v>2050</v>
      </c>
      <c r="AJ75" s="519" t="s">
        <v>52</v>
      </c>
      <c r="AK75" s="519" t="s">
        <v>52</v>
      </c>
      <c r="AL75" s="475" t="s">
        <v>1666</v>
      </c>
      <c r="AM75" s="475" t="s">
        <v>1666</v>
      </c>
      <c r="AN75" s="475"/>
      <c r="AO75" s="475"/>
      <c r="AP75" s="475"/>
      <c r="AQ75" s="475"/>
      <c r="AR75" s="475"/>
    </row>
    <row r="76" spans="1:44" ht="105.75" hidden="1" customHeight="1">
      <c r="A76" s="479" t="s">
        <v>1165</v>
      </c>
      <c r="B76" s="479" t="s">
        <v>2051</v>
      </c>
      <c r="C76" s="480">
        <v>46035</v>
      </c>
      <c r="D76" s="479" t="s">
        <v>1666</v>
      </c>
      <c r="E76" s="479" t="s">
        <v>1667</v>
      </c>
      <c r="F76" s="479" t="s">
        <v>49</v>
      </c>
      <c r="G76" s="493">
        <v>1128414898</v>
      </c>
      <c r="H76" s="479">
        <v>1</v>
      </c>
      <c r="I76" s="479" t="s">
        <v>2052</v>
      </c>
      <c r="J76" s="479" t="s">
        <v>2053</v>
      </c>
      <c r="K76" s="481">
        <v>60500000</v>
      </c>
      <c r="L76" s="480">
        <v>46036</v>
      </c>
      <c r="M76" s="476">
        <f t="shared" si="3"/>
        <v>46037</v>
      </c>
      <c r="N76" s="480">
        <v>46203</v>
      </c>
      <c r="O76" s="479" t="s">
        <v>1116</v>
      </c>
      <c r="P76" s="479" t="s">
        <v>2054</v>
      </c>
      <c r="Q76" s="479" t="s">
        <v>2055</v>
      </c>
      <c r="R76" s="552" t="s">
        <v>1114</v>
      </c>
      <c r="S76" s="479">
        <v>343</v>
      </c>
      <c r="T76" s="479" t="s">
        <v>2056</v>
      </c>
      <c r="U76" s="479">
        <v>16157</v>
      </c>
      <c r="V76" s="480">
        <v>46029</v>
      </c>
      <c r="W76" s="538">
        <v>60500000</v>
      </c>
      <c r="X76" s="479">
        <v>16286</v>
      </c>
      <c r="Y76" s="480">
        <v>46037</v>
      </c>
      <c r="Z76" s="538">
        <v>60500000</v>
      </c>
      <c r="AA76" s="479" t="s">
        <v>1702</v>
      </c>
      <c r="AB76" s="480">
        <v>46036</v>
      </c>
      <c r="AC76" s="480">
        <v>46203</v>
      </c>
      <c r="AD76" s="479" t="s">
        <v>1539</v>
      </c>
      <c r="AE76" s="481">
        <v>60500000</v>
      </c>
      <c r="AF76" s="479" t="s">
        <v>1666</v>
      </c>
      <c r="AG76" s="479">
        <v>2026</v>
      </c>
      <c r="AH76" s="479" t="s">
        <v>1674</v>
      </c>
      <c r="AI76" s="483" t="s">
        <v>2057</v>
      </c>
      <c r="AJ76" s="519" t="s">
        <v>52</v>
      </c>
      <c r="AK76" s="519" t="s">
        <v>52</v>
      </c>
      <c r="AL76" s="479" t="s">
        <v>1666</v>
      </c>
      <c r="AM76" s="479" t="s">
        <v>1666</v>
      </c>
      <c r="AN76" s="479" t="s">
        <v>52</v>
      </c>
      <c r="AO76" s="479" t="s">
        <v>52</v>
      </c>
      <c r="AP76" s="479" t="s">
        <v>52</v>
      </c>
      <c r="AQ76" s="479" t="s">
        <v>52</v>
      </c>
      <c r="AR76" s="479" t="s">
        <v>52</v>
      </c>
    </row>
    <row r="77" spans="1:44" ht="105.75" hidden="1" customHeight="1">
      <c r="A77" s="592" t="s">
        <v>1313</v>
      </c>
      <c r="B77" s="592" t="s">
        <v>2058</v>
      </c>
      <c r="C77" s="476">
        <v>46035</v>
      </c>
      <c r="D77" s="475" t="s">
        <v>1666</v>
      </c>
      <c r="E77" s="475" t="s">
        <v>1667</v>
      </c>
      <c r="F77" s="475" t="s">
        <v>49</v>
      </c>
      <c r="G77" s="604">
        <v>1117513872</v>
      </c>
      <c r="H77" s="491">
        <v>3</v>
      </c>
      <c r="I77" s="592" t="s">
        <v>2059</v>
      </c>
      <c r="J77" s="475" t="s">
        <v>2060</v>
      </c>
      <c r="K77" s="477">
        <v>79616667</v>
      </c>
      <c r="L77" s="593">
        <v>46035</v>
      </c>
      <c r="M77" s="593">
        <f t="shared" si="3"/>
        <v>46036</v>
      </c>
      <c r="N77" s="593">
        <v>46319</v>
      </c>
      <c r="O77" s="592" t="s">
        <v>1713</v>
      </c>
      <c r="P77" s="597">
        <v>98452112</v>
      </c>
      <c r="Q77" s="603" t="s">
        <v>1714</v>
      </c>
      <c r="R77" s="614" t="s">
        <v>1221</v>
      </c>
      <c r="S77" s="592">
        <v>395</v>
      </c>
      <c r="T77" s="592" t="s">
        <v>2061</v>
      </c>
      <c r="U77" s="592">
        <v>16194</v>
      </c>
      <c r="V77" s="593">
        <v>46031</v>
      </c>
      <c r="W77" s="598">
        <v>79733333</v>
      </c>
      <c r="X77" s="592">
        <v>16269</v>
      </c>
      <c r="Y77" s="593">
        <v>46036</v>
      </c>
      <c r="Z77" s="598">
        <v>79616667</v>
      </c>
      <c r="AA77" s="592" t="s">
        <v>1673</v>
      </c>
      <c r="AB77" s="593">
        <v>46036</v>
      </c>
      <c r="AC77" s="593">
        <v>46319</v>
      </c>
      <c r="AD77" s="592" t="s">
        <v>1545</v>
      </c>
      <c r="AE77" s="597">
        <v>79616667</v>
      </c>
      <c r="AF77" s="475" t="s">
        <v>1666</v>
      </c>
      <c r="AG77" s="475">
        <v>2026</v>
      </c>
      <c r="AH77" s="475" t="s">
        <v>1674</v>
      </c>
      <c r="AI77" s="599" t="s">
        <v>2062</v>
      </c>
      <c r="AJ77" s="595" t="s">
        <v>52</v>
      </c>
      <c r="AK77" s="595" t="s">
        <v>52</v>
      </c>
      <c r="AL77" s="596"/>
      <c r="AM77" s="592" t="s">
        <v>1666</v>
      </c>
      <c r="AN77" s="594" t="s">
        <v>52</v>
      </c>
      <c r="AO77" s="594" t="s">
        <v>52</v>
      </c>
      <c r="AP77" s="594" t="s">
        <v>52</v>
      </c>
      <c r="AQ77" s="594" t="s">
        <v>52</v>
      </c>
      <c r="AR77" s="594" t="s">
        <v>52</v>
      </c>
    </row>
    <row r="78" spans="1:44" ht="105.75" hidden="1" customHeight="1">
      <c r="A78" s="592" t="s">
        <v>1234</v>
      </c>
      <c r="B78" s="592" t="s">
        <v>2063</v>
      </c>
      <c r="C78" s="480">
        <v>46036</v>
      </c>
      <c r="D78" s="479" t="s">
        <v>1666</v>
      </c>
      <c r="E78" s="479" t="s">
        <v>1667</v>
      </c>
      <c r="F78" s="479" t="s">
        <v>49</v>
      </c>
      <c r="G78" s="484">
        <v>1094897781</v>
      </c>
      <c r="H78" s="485">
        <v>6</v>
      </c>
      <c r="I78" s="592" t="s">
        <v>2064</v>
      </c>
      <c r="J78" s="479" t="s">
        <v>2065</v>
      </c>
      <c r="K78" s="481">
        <v>76533333</v>
      </c>
      <c r="L78" s="593">
        <v>46036</v>
      </c>
      <c r="M78" s="593">
        <f t="shared" si="3"/>
        <v>46037</v>
      </c>
      <c r="N78" s="593">
        <v>46326</v>
      </c>
      <c r="O78" s="475" t="s">
        <v>1713</v>
      </c>
      <c r="P78" s="477">
        <v>98452112</v>
      </c>
      <c r="Q78" s="494" t="s">
        <v>1714</v>
      </c>
      <c r="R78" s="579" t="s">
        <v>1221</v>
      </c>
      <c r="S78" s="479">
        <v>407</v>
      </c>
      <c r="T78" s="479" t="s">
        <v>2066</v>
      </c>
      <c r="U78" s="479">
        <v>16154</v>
      </c>
      <c r="V78" s="480">
        <v>46029</v>
      </c>
      <c r="W78" s="538">
        <v>79733333</v>
      </c>
      <c r="X78" s="479">
        <v>16292</v>
      </c>
      <c r="Y78" s="480">
        <v>46037</v>
      </c>
      <c r="Z78" s="538">
        <v>76533333</v>
      </c>
      <c r="AA78" s="479" t="s">
        <v>1201</v>
      </c>
      <c r="AB78" s="480">
        <v>46037</v>
      </c>
      <c r="AC78" s="480">
        <v>46326</v>
      </c>
      <c r="AD78" s="592" t="s">
        <v>1545</v>
      </c>
      <c r="AE78" s="481">
        <v>76533333</v>
      </c>
      <c r="AF78" s="479" t="s">
        <v>1666</v>
      </c>
      <c r="AG78" s="479">
        <v>2026</v>
      </c>
      <c r="AH78" s="479" t="s">
        <v>1674</v>
      </c>
      <c r="AI78" s="483" t="s">
        <v>2067</v>
      </c>
      <c r="AJ78" s="594" t="s">
        <v>52</v>
      </c>
      <c r="AK78" s="595" t="s">
        <v>52</v>
      </c>
      <c r="AL78" s="596"/>
      <c r="AM78" s="592" t="s">
        <v>1666</v>
      </c>
      <c r="AN78" s="594" t="s">
        <v>52</v>
      </c>
      <c r="AO78" s="594" t="s">
        <v>52</v>
      </c>
      <c r="AP78" s="594" t="s">
        <v>52</v>
      </c>
      <c r="AQ78" s="594" t="s">
        <v>52</v>
      </c>
      <c r="AR78" s="594" t="s">
        <v>52</v>
      </c>
    </row>
    <row r="79" spans="1:44" s="596" customFormat="1" ht="105.75" hidden="1" customHeight="1">
      <c r="A79" s="592" t="s">
        <v>1278</v>
      </c>
      <c r="B79" s="592" t="s">
        <v>2068</v>
      </c>
      <c r="C79" s="476">
        <v>46036</v>
      </c>
      <c r="D79" s="475" t="s">
        <v>1666</v>
      </c>
      <c r="E79" s="475" t="s">
        <v>1667</v>
      </c>
      <c r="F79" s="475" t="s">
        <v>49</v>
      </c>
      <c r="G79" s="477">
        <v>8128353</v>
      </c>
      <c r="H79" s="475">
        <v>5</v>
      </c>
      <c r="I79" s="592" t="s">
        <v>2069</v>
      </c>
      <c r="J79" s="475" t="s">
        <v>2070</v>
      </c>
      <c r="K79" s="477">
        <v>161933333</v>
      </c>
      <c r="L79" s="593">
        <v>46037</v>
      </c>
      <c r="M79" s="593">
        <f t="shared" si="3"/>
        <v>46038</v>
      </c>
      <c r="N79" s="593">
        <v>46387</v>
      </c>
      <c r="O79" s="475" t="s">
        <v>1713</v>
      </c>
      <c r="P79" s="477">
        <v>98452112</v>
      </c>
      <c r="Q79" s="589" t="s">
        <v>1714</v>
      </c>
      <c r="R79" s="552" t="s">
        <v>1221</v>
      </c>
      <c r="S79" s="584">
        <v>399</v>
      </c>
      <c r="T79" s="475" t="s">
        <v>2071</v>
      </c>
      <c r="U79" s="475">
        <v>16195</v>
      </c>
      <c r="V79" s="476">
        <v>46031</v>
      </c>
      <c r="W79" s="537">
        <v>167533333</v>
      </c>
      <c r="X79" s="475">
        <v>16299</v>
      </c>
      <c r="Y79" s="476">
        <v>46038</v>
      </c>
      <c r="Z79" s="537">
        <v>161933333</v>
      </c>
      <c r="AA79" s="475" t="s">
        <v>1201</v>
      </c>
      <c r="AB79" s="476">
        <v>46037</v>
      </c>
      <c r="AC79" s="476">
        <v>46387</v>
      </c>
      <c r="AD79" s="475" t="s">
        <v>1545</v>
      </c>
      <c r="AE79" s="477">
        <v>161933333</v>
      </c>
      <c r="AF79" s="475" t="s">
        <v>1666</v>
      </c>
      <c r="AG79" s="475" t="s">
        <v>1666</v>
      </c>
      <c r="AH79" s="475" t="s">
        <v>1666</v>
      </c>
      <c r="AI79" s="478" t="s">
        <v>2072</v>
      </c>
      <c r="AJ79" s="594" t="s">
        <v>52</v>
      </c>
      <c r="AK79" s="595" t="s">
        <v>52</v>
      </c>
      <c r="AL79" s="592" t="s">
        <v>1666</v>
      </c>
      <c r="AM79" s="592" t="s">
        <v>1666</v>
      </c>
      <c r="AN79" s="595" t="s">
        <v>52</v>
      </c>
      <c r="AO79" s="595" t="s">
        <v>52</v>
      </c>
      <c r="AP79" s="595" t="s">
        <v>52</v>
      </c>
      <c r="AQ79" s="595" t="s">
        <v>52</v>
      </c>
      <c r="AR79" s="595" t="s">
        <v>52</v>
      </c>
    </row>
    <row r="80" spans="1:44" s="596" customFormat="1" ht="105.75" hidden="1" customHeight="1">
      <c r="A80" s="479" t="s">
        <v>1290</v>
      </c>
      <c r="B80" s="479" t="s">
        <v>2073</v>
      </c>
      <c r="C80" s="480">
        <v>46035</v>
      </c>
      <c r="D80" s="479" t="s">
        <v>1666</v>
      </c>
      <c r="E80" s="479" t="s">
        <v>1667</v>
      </c>
      <c r="F80" s="479" t="s">
        <v>49</v>
      </c>
      <c r="G80" s="481">
        <v>79852604</v>
      </c>
      <c r="H80" s="479">
        <v>1</v>
      </c>
      <c r="I80" s="479" t="s">
        <v>2074</v>
      </c>
      <c r="J80" s="479" t="s">
        <v>2075</v>
      </c>
      <c r="K80" s="481">
        <v>110200000</v>
      </c>
      <c r="L80" s="480">
        <v>46036</v>
      </c>
      <c r="M80" s="476">
        <f t="shared" si="3"/>
        <v>46038</v>
      </c>
      <c r="N80" s="480">
        <v>46387</v>
      </c>
      <c r="O80" s="479" t="s">
        <v>2076</v>
      </c>
      <c r="P80" s="481">
        <v>52783827</v>
      </c>
      <c r="Q80" s="494" t="s">
        <v>2077</v>
      </c>
      <c r="R80" s="581" t="s">
        <v>1221</v>
      </c>
      <c r="S80" s="479">
        <v>398</v>
      </c>
      <c r="T80" s="479" t="s">
        <v>2078</v>
      </c>
      <c r="U80" s="479">
        <v>16134</v>
      </c>
      <c r="V80" s="480">
        <v>46028</v>
      </c>
      <c r="W80" s="538">
        <v>110200000</v>
      </c>
      <c r="X80" s="479">
        <v>16281</v>
      </c>
      <c r="Y80" s="480">
        <v>46036</v>
      </c>
      <c r="Z80" s="538">
        <v>110200000</v>
      </c>
      <c r="AA80" s="479" t="s">
        <v>1201</v>
      </c>
      <c r="AB80" s="480">
        <v>46038</v>
      </c>
      <c r="AC80" s="480">
        <v>46387</v>
      </c>
      <c r="AD80" s="479" t="s">
        <v>1222</v>
      </c>
      <c r="AE80" s="481">
        <v>110200000</v>
      </c>
      <c r="AF80" s="479" t="s">
        <v>1666</v>
      </c>
      <c r="AG80" s="479">
        <v>2026</v>
      </c>
      <c r="AH80" s="479" t="s">
        <v>1666</v>
      </c>
      <c r="AI80" s="483" t="s">
        <v>2079</v>
      </c>
      <c r="AJ80" s="557" t="s">
        <v>52</v>
      </c>
      <c r="AK80" s="519" t="s">
        <v>52</v>
      </c>
      <c r="AL80" s="479" t="s">
        <v>1666</v>
      </c>
      <c r="AM80" s="479" t="s">
        <v>1666</v>
      </c>
      <c r="AN80" s="479" t="s">
        <v>52</v>
      </c>
      <c r="AO80" s="479" t="s">
        <v>52</v>
      </c>
      <c r="AP80" s="479" t="s">
        <v>52</v>
      </c>
      <c r="AQ80" s="479" t="s">
        <v>52</v>
      </c>
      <c r="AR80" s="479" t="s">
        <v>52</v>
      </c>
    </row>
    <row r="81" spans="1:44" ht="105.75" hidden="1" customHeight="1">
      <c r="A81" s="475" t="s">
        <v>433</v>
      </c>
      <c r="B81" s="475" t="s">
        <v>2080</v>
      </c>
      <c r="C81" s="476">
        <v>46035</v>
      </c>
      <c r="D81" s="475" t="s">
        <v>1666</v>
      </c>
      <c r="E81" s="475" t="s">
        <v>1667</v>
      </c>
      <c r="F81" s="475" t="s">
        <v>49</v>
      </c>
      <c r="G81" s="477">
        <v>1033816873</v>
      </c>
      <c r="H81" s="475">
        <v>7</v>
      </c>
      <c r="I81" s="475" t="s">
        <v>2081</v>
      </c>
      <c r="J81" s="475" t="s">
        <v>1918</v>
      </c>
      <c r="K81" s="477">
        <v>30150000</v>
      </c>
      <c r="L81" s="476">
        <v>46036</v>
      </c>
      <c r="M81" s="476">
        <f t="shared" si="3"/>
        <v>46037</v>
      </c>
      <c r="N81" s="476">
        <v>46374</v>
      </c>
      <c r="O81" s="475" t="s">
        <v>356</v>
      </c>
      <c r="P81" s="477">
        <v>41917196</v>
      </c>
      <c r="Q81" s="475" t="s">
        <v>1694</v>
      </c>
      <c r="R81" s="552" t="s">
        <v>406</v>
      </c>
      <c r="S81" s="475">
        <v>114</v>
      </c>
      <c r="T81" s="475" t="s">
        <v>2082</v>
      </c>
      <c r="U81" s="475">
        <v>16168</v>
      </c>
      <c r="V81" s="476">
        <v>46030</v>
      </c>
      <c r="W81" s="537">
        <v>30150000</v>
      </c>
      <c r="X81" s="475">
        <v>16285</v>
      </c>
      <c r="Y81" s="476">
        <v>46037</v>
      </c>
      <c r="Z81" s="537">
        <v>30150000</v>
      </c>
      <c r="AA81" s="475" t="s">
        <v>1673</v>
      </c>
      <c r="AB81" s="476">
        <v>46036</v>
      </c>
      <c r="AC81" s="476">
        <v>46374</v>
      </c>
      <c r="AD81" s="475" t="s">
        <v>366</v>
      </c>
      <c r="AE81" s="477">
        <v>30150000</v>
      </c>
      <c r="AF81" s="475" t="s">
        <v>1666</v>
      </c>
      <c r="AG81" s="475">
        <v>2026</v>
      </c>
      <c r="AH81" s="475" t="s">
        <v>1666</v>
      </c>
      <c r="AI81" s="478" t="s">
        <v>2083</v>
      </c>
      <c r="AJ81" s="557" t="s">
        <v>52</v>
      </c>
      <c r="AK81" s="519" t="s">
        <v>52</v>
      </c>
      <c r="AL81" s="475"/>
      <c r="AM81" s="475" t="s">
        <v>1666</v>
      </c>
      <c r="AN81" s="475" t="s">
        <v>52</v>
      </c>
      <c r="AO81" s="475" t="s">
        <v>52</v>
      </c>
      <c r="AP81" s="475" t="s">
        <v>52</v>
      </c>
      <c r="AQ81" s="475" t="s">
        <v>52</v>
      </c>
      <c r="AR81" s="475" t="s">
        <v>52</v>
      </c>
    </row>
    <row r="82" spans="1:44" ht="105.75" hidden="1" customHeight="1">
      <c r="A82" s="479" t="s">
        <v>1299</v>
      </c>
      <c r="B82" s="479" t="s">
        <v>2084</v>
      </c>
      <c r="C82" s="480">
        <v>46035</v>
      </c>
      <c r="D82" s="479" t="s">
        <v>1666</v>
      </c>
      <c r="E82" s="479" t="s">
        <v>1667</v>
      </c>
      <c r="F82" s="479" t="s">
        <v>49</v>
      </c>
      <c r="G82" s="484">
        <v>21553894</v>
      </c>
      <c r="H82" s="485">
        <v>7</v>
      </c>
      <c r="I82" s="479" t="s">
        <v>2085</v>
      </c>
      <c r="J82" s="479" t="s">
        <v>2086</v>
      </c>
      <c r="K82" s="481">
        <v>116000000</v>
      </c>
      <c r="L82" s="480">
        <v>46036</v>
      </c>
      <c r="M82" s="476">
        <f t="shared" si="3"/>
        <v>46036</v>
      </c>
      <c r="N82" s="480">
        <v>46387</v>
      </c>
      <c r="O82" s="475" t="s">
        <v>1713</v>
      </c>
      <c r="P82" s="477">
        <v>98452112</v>
      </c>
      <c r="Q82" s="475" t="s">
        <v>1714</v>
      </c>
      <c r="R82" s="552" t="s">
        <v>1221</v>
      </c>
      <c r="S82" s="479">
        <v>397</v>
      </c>
      <c r="T82" s="479" t="s">
        <v>2087</v>
      </c>
      <c r="U82" s="479">
        <v>16244</v>
      </c>
      <c r="V82" s="480">
        <v>46035</v>
      </c>
      <c r="W82" s="538">
        <v>160000000</v>
      </c>
      <c r="X82" s="479">
        <v>16278</v>
      </c>
      <c r="Y82" s="480">
        <v>46036</v>
      </c>
      <c r="Z82" s="538">
        <v>116000000</v>
      </c>
      <c r="AA82" s="479" t="s">
        <v>1702</v>
      </c>
      <c r="AB82" s="480">
        <v>46036</v>
      </c>
      <c r="AC82" s="480">
        <v>46387</v>
      </c>
      <c r="AD82" s="479" t="s">
        <v>1222</v>
      </c>
      <c r="AE82" s="481">
        <v>116000000</v>
      </c>
      <c r="AF82" s="479" t="s">
        <v>1666</v>
      </c>
      <c r="AG82" s="479">
        <v>2026</v>
      </c>
      <c r="AH82" s="479" t="s">
        <v>1666</v>
      </c>
      <c r="AI82" s="483" t="s">
        <v>2088</v>
      </c>
      <c r="AJ82" s="557" t="s">
        <v>52</v>
      </c>
      <c r="AK82" s="519" t="s">
        <v>52</v>
      </c>
      <c r="AL82" s="479" t="s">
        <v>1666</v>
      </c>
      <c r="AM82" s="479" t="s">
        <v>1666</v>
      </c>
      <c r="AN82" s="479" t="s">
        <v>52</v>
      </c>
      <c r="AO82" s="479" t="s">
        <v>52</v>
      </c>
      <c r="AP82" s="479" t="s">
        <v>52</v>
      </c>
      <c r="AQ82" s="479" t="s">
        <v>52</v>
      </c>
      <c r="AR82" s="479" t="s">
        <v>52</v>
      </c>
    </row>
    <row r="83" spans="1:44" ht="105.75" hidden="1" customHeight="1">
      <c r="A83" s="475" t="s">
        <v>544</v>
      </c>
      <c r="B83" s="475" t="s">
        <v>2089</v>
      </c>
      <c r="C83" s="476">
        <v>46036</v>
      </c>
      <c r="D83" s="475" t="s">
        <v>1666</v>
      </c>
      <c r="E83" s="475" t="s">
        <v>1667</v>
      </c>
      <c r="F83" s="475" t="s">
        <v>49</v>
      </c>
      <c r="G83" s="477">
        <v>79653650</v>
      </c>
      <c r="H83" s="475">
        <v>7</v>
      </c>
      <c r="I83" s="475" t="s">
        <v>2090</v>
      </c>
      <c r="J83" s="475" t="s">
        <v>2091</v>
      </c>
      <c r="K83" s="477">
        <v>57463200</v>
      </c>
      <c r="L83" s="476">
        <v>46037</v>
      </c>
      <c r="M83" s="476">
        <f t="shared" si="3"/>
        <v>46038</v>
      </c>
      <c r="N83" s="476">
        <v>46387</v>
      </c>
      <c r="O83" s="475" t="s">
        <v>1666</v>
      </c>
      <c r="P83" s="475" t="s">
        <v>1666</v>
      </c>
      <c r="Q83" s="494" t="s">
        <v>1793</v>
      </c>
      <c r="R83" s="551" t="s">
        <v>521</v>
      </c>
      <c r="S83" s="475">
        <v>150</v>
      </c>
      <c r="T83" s="475" t="s">
        <v>2092</v>
      </c>
      <c r="U83" s="475">
        <v>16169</v>
      </c>
      <c r="V83" s="476">
        <v>46031</v>
      </c>
      <c r="W83" s="537">
        <v>58291200</v>
      </c>
      <c r="X83" s="475">
        <v>16301</v>
      </c>
      <c r="Y83" s="476">
        <v>46038</v>
      </c>
      <c r="Z83" s="537">
        <v>57463200</v>
      </c>
      <c r="AA83" s="475" t="s">
        <v>1673</v>
      </c>
      <c r="AB83" s="476">
        <v>46036</v>
      </c>
      <c r="AC83" s="476">
        <v>46387</v>
      </c>
      <c r="AD83" s="475" t="s">
        <v>366</v>
      </c>
      <c r="AE83" s="477">
        <v>57463200</v>
      </c>
      <c r="AF83" s="475" t="s">
        <v>1666</v>
      </c>
      <c r="AG83" s="475">
        <v>2026</v>
      </c>
      <c r="AH83" s="475" t="s">
        <v>1666</v>
      </c>
      <c r="AI83" s="478" t="s">
        <v>2093</v>
      </c>
      <c r="AJ83" s="519" t="s">
        <v>52</v>
      </c>
      <c r="AK83" s="519" t="s">
        <v>52</v>
      </c>
      <c r="AL83" s="475" t="s">
        <v>1666</v>
      </c>
      <c r="AM83" s="475" t="s">
        <v>1666</v>
      </c>
      <c r="AN83" s="475" t="s">
        <v>52</v>
      </c>
      <c r="AO83" s="475" t="s">
        <v>52</v>
      </c>
      <c r="AP83" s="475" t="s">
        <v>52</v>
      </c>
      <c r="AQ83" s="475" t="s">
        <v>52</v>
      </c>
      <c r="AR83" s="475" t="s">
        <v>52</v>
      </c>
    </row>
    <row r="84" spans="1:44" ht="105.75" hidden="1" customHeight="1">
      <c r="A84" s="479" t="s">
        <v>550</v>
      </c>
      <c r="B84" s="479" t="s">
        <v>2094</v>
      </c>
      <c r="C84" s="480">
        <v>46036</v>
      </c>
      <c r="D84" s="479" t="s">
        <v>1666</v>
      </c>
      <c r="E84" s="479" t="s">
        <v>1667</v>
      </c>
      <c r="F84" s="479" t="s">
        <v>49</v>
      </c>
      <c r="G84" s="481">
        <v>79626284</v>
      </c>
      <c r="H84" s="479">
        <v>1</v>
      </c>
      <c r="I84" s="479" t="s">
        <v>2095</v>
      </c>
      <c r="J84" s="479" t="s">
        <v>2096</v>
      </c>
      <c r="K84" s="481">
        <v>57463200</v>
      </c>
      <c r="L84" s="480">
        <v>46037</v>
      </c>
      <c r="M84" s="476">
        <f t="shared" si="3"/>
        <v>46038</v>
      </c>
      <c r="N84" s="480">
        <v>46387</v>
      </c>
      <c r="O84" s="479" t="s">
        <v>1666</v>
      </c>
      <c r="P84" s="479" t="s">
        <v>1666</v>
      </c>
      <c r="Q84" s="479" t="s">
        <v>1793</v>
      </c>
      <c r="R84" s="552" t="s">
        <v>521</v>
      </c>
      <c r="S84" s="479">
        <v>151</v>
      </c>
      <c r="T84" s="479" t="s">
        <v>2097</v>
      </c>
      <c r="U84" s="479">
        <v>16170</v>
      </c>
      <c r="V84" s="480">
        <v>46031</v>
      </c>
      <c r="W84" s="538">
        <v>58291200</v>
      </c>
      <c r="X84" s="479">
        <v>16302</v>
      </c>
      <c r="Y84" s="480">
        <v>46038</v>
      </c>
      <c r="Z84" s="538">
        <v>57463200</v>
      </c>
      <c r="AA84" s="479" t="s">
        <v>1673</v>
      </c>
      <c r="AB84" s="480">
        <v>46036</v>
      </c>
      <c r="AC84" s="480">
        <v>46387</v>
      </c>
      <c r="AD84" s="479" t="s">
        <v>366</v>
      </c>
      <c r="AE84" s="481">
        <v>57463200</v>
      </c>
      <c r="AF84" s="479" t="s">
        <v>1666</v>
      </c>
      <c r="AG84" s="479">
        <v>2026</v>
      </c>
      <c r="AH84" s="479" t="s">
        <v>1666</v>
      </c>
      <c r="AI84" s="483" t="s">
        <v>2098</v>
      </c>
      <c r="AJ84" s="519" t="s">
        <v>52</v>
      </c>
      <c r="AK84" s="519" t="s">
        <v>52</v>
      </c>
      <c r="AL84" s="479" t="s">
        <v>1666</v>
      </c>
      <c r="AM84" s="479" t="s">
        <v>1666</v>
      </c>
      <c r="AN84" s="479" t="s">
        <v>52</v>
      </c>
      <c r="AO84" s="479" t="s">
        <v>52</v>
      </c>
      <c r="AP84" s="479" t="s">
        <v>52</v>
      </c>
      <c r="AQ84" s="479" t="s">
        <v>52</v>
      </c>
      <c r="AR84" s="479" t="s">
        <v>52</v>
      </c>
    </row>
    <row r="85" spans="1:44" ht="105.75" hidden="1" customHeight="1">
      <c r="A85" s="475" t="s">
        <v>559</v>
      </c>
      <c r="B85" s="475" t="s">
        <v>2099</v>
      </c>
      <c r="C85" s="476">
        <v>46036</v>
      </c>
      <c r="D85" s="475" t="s">
        <v>1666</v>
      </c>
      <c r="E85" s="475" t="s">
        <v>1667</v>
      </c>
      <c r="F85" s="475" t="s">
        <v>49</v>
      </c>
      <c r="G85" s="477">
        <v>1019006471</v>
      </c>
      <c r="H85" s="475">
        <v>3</v>
      </c>
      <c r="I85" s="475" t="s">
        <v>2100</v>
      </c>
      <c r="J85" s="475" t="s">
        <v>2101</v>
      </c>
      <c r="K85" s="477">
        <v>60123533</v>
      </c>
      <c r="L85" s="476">
        <v>46038</v>
      </c>
      <c r="M85" s="476">
        <f t="shared" ref="M85:M99" si="4">MAX(Y85,AB85)</f>
        <v>46038</v>
      </c>
      <c r="N85" s="476">
        <v>46387</v>
      </c>
      <c r="O85" s="475" t="s">
        <v>1666</v>
      </c>
      <c r="P85" s="475" t="s">
        <v>1666</v>
      </c>
      <c r="Q85" s="475" t="s">
        <v>1793</v>
      </c>
      <c r="R85" s="551" t="s">
        <v>521</v>
      </c>
      <c r="S85" s="475">
        <v>156</v>
      </c>
      <c r="T85" s="475" t="s">
        <v>2102</v>
      </c>
      <c r="U85" s="475">
        <v>16172</v>
      </c>
      <c r="V85" s="476">
        <v>46031</v>
      </c>
      <c r="W85" s="537">
        <v>60989867</v>
      </c>
      <c r="X85" s="475">
        <v>16305</v>
      </c>
      <c r="Y85" s="476">
        <v>46038</v>
      </c>
      <c r="Z85" s="537">
        <v>60123533</v>
      </c>
      <c r="AA85" s="475" t="s">
        <v>1673</v>
      </c>
      <c r="AB85" s="476">
        <v>46036</v>
      </c>
      <c r="AC85" s="476">
        <v>46387</v>
      </c>
      <c r="AD85" s="475" t="s">
        <v>366</v>
      </c>
      <c r="AE85" s="477">
        <v>60123533</v>
      </c>
      <c r="AF85" s="475" t="s">
        <v>1666</v>
      </c>
      <c r="AG85" s="475">
        <v>2026</v>
      </c>
      <c r="AH85" s="475" t="s">
        <v>1666</v>
      </c>
      <c r="AI85" s="478" t="s">
        <v>2103</v>
      </c>
      <c r="AJ85" s="519" t="s">
        <v>52</v>
      </c>
      <c r="AK85" s="519" t="s">
        <v>52</v>
      </c>
      <c r="AL85" s="475" t="s">
        <v>1666</v>
      </c>
      <c r="AM85" s="475" t="s">
        <v>1666</v>
      </c>
      <c r="AN85" s="475" t="s">
        <v>52</v>
      </c>
      <c r="AO85" s="475" t="s">
        <v>52</v>
      </c>
      <c r="AP85" s="475" t="s">
        <v>52</v>
      </c>
      <c r="AQ85" s="475" t="s">
        <v>52</v>
      </c>
      <c r="AR85" s="475" t="s">
        <v>52</v>
      </c>
    </row>
    <row r="86" spans="1:44" ht="105.75" hidden="1" customHeight="1">
      <c r="A86" s="479" t="s">
        <v>564</v>
      </c>
      <c r="B86" s="479" t="s">
        <v>2104</v>
      </c>
      <c r="C86" s="480">
        <v>46036</v>
      </c>
      <c r="D86" s="479" t="s">
        <v>1666</v>
      </c>
      <c r="E86" s="479" t="s">
        <v>1667</v>
      </c>
      <c r="F86" s="479" t="s">
        <v>49</v>
      </c>
      <c r="G86" s="481">
        <v>1013616819</v>
      </c>
      <c r="H86" s="479">
        <v>8</v>
      </c>
      <c r="I86" s="479" t="s">
        <v>2105</v>
      </c>
      <c r="J86" s="479" t="s">
        <v>2101</v>
      </c>
      <c r="K86" s="481">
        <v>60123533</v>
      </c>
      <c r="L86" s="480">
        <v>46037</v>
      </c>
      <c r="M86" s="476">
        <f t="shared" si="4"/>
        <v>46038</v>
      </c>
      <c r="N86" s="480">
        <v>46387</v>
      </c>
      <c r="O86" s="479" t="s">
        <v>1666</v>
      </c>
      <c r="P86" s="479" t="s">
        <v>1666</v>
      </c>
      <c r="Q86" s="479" t="s">
        <v>1793</v>
      </c>
      <c r="R86" s="552" t="s">
        <v>521</v>
      </c>
      <c r="S86" s="479">
        <v>157</v>
      </c>
      <c r="T86" s="479" t="s">
        <v>2106</v>
      </c>
      <c r="U86" s="479">
        <v>16173</v>
      </c>
      <c r="V86" s="480">
        <v>46031</v>
      </c>
      <c r="W86" s="538">
        <v>60989867</v>
      </c>
      <c r="X86" s="479">
        <v>16296</v>
      </c>
      <c r="Y86" s="480">
        <v>46038</v>
      </c>
      <c r="Z86" s="536">
        <v>60123000</v>
      </c>
      <c r="AA86" s="479" t="s">
        <v>1673</v>
      </c>
      <c r="AB86" s="480">
        <v>46036</v>
      </c>
      <c r="AC86" s="480">
        <v>46387</v>
      </c>
      <c r="AD86" s="479" t="s">
        <v>366</v>
      </c>
      <c r="AE86" s="481">
        <v>60123533</v>
      </c>
      <c r="AF86" s="479" t="s">
        <v>1666</v>
      </c>
      <c r="AG86" s="479">
        <v>2026</v>
      </c>
      <c r="AH86" s="479" t="s">
        <v>1666</v>
      </c>
      <c r="AI86" s="483" t="s">
        <v>2107</v>
      </c>
      <c r="AJ86" s="519" t="s">
        <v>52</v>
      </c>
      <c r="AK86" s="519" t="s">
        <v>52</v>
      </c>
      <c r="AL86" s="479" t="s">
        <v>1666</v>
      </c>
      <c r="AM86" s="479" t="s">
        <v>1666</v>
      </c>
      <c r="AN86" s="479" t="s">
        <v>52</v>
      </c>
      <c r="AO86" s="479" t="s">
        <v>52</v>
      </c>
      <c r="AP86" s="479" t="s">
        <v>52</v>
      </c>
      <c r="AQ86" s="479" t="s">
        <v>52</v>
      </c>
      <c r="AR86" s="479" t="s">
        <v>52</v>
      </c>
    </row>
    <row r="87" spans="1:44" ht="105.75" hidden="1" customHeight="1">
      <c r="A87" s="475" t="s">
        <v>553</v>
      </c>
      <c r="B87" s="475" t="s">
        <v>2108</v>
      </c>
      <c r="C87" s="476">
        <v>46036</v>
      </c>
      <c r="D87" s="475" t="s">
        <v>1666</v>
      </c>
      <c r="E87" s="475" t="s">
        <v>1667</v>
      </c>
      <c r="F87" s="475" t="s">
        <v>49</v>
      </c>
      <c r="G87" s="477">
        <v>53011399</v>
      </c>
      <c r="H87" s="475" t="s">
        <v>1666</v>
      </c>
      <c r="I87" s="475" t="s">
        <v>2109</v>
      </c>
      <c r="J87" s="475" t="s">
        <v>2101</v>
      </c>
      <c r="K87" s="477">
        <v>60123533</v>
      </c>
      <c r="L87" s="476">
        <v>46037</v>
      </c>
      <c r="M87" s="476">
        <f t="shared" si="4"/>
        <v>46038</v>
      </c>
      <c r="N87" s="476">
        <v>46387</v>
      </c>
      <c r="O87" s="475" t="s">
        <v>1666</v>
      </c>
      <c r="P87" s="475" t="s">
        <v>1666</v>
      </c>
      <c r="Q87" s="475" t="s">
        <v>1793</v>
      </c>
      <c r="R87" s="551" t="s">
        <v>521</v>
      </c>
      <c r="S87" s="475">
        <v>158</v>
      </c>
      <c r="T87" s="475" t="s">
        <v>2110</v>
      </c>
      <c r="U87" s="475">
        <v>16174</v>
      </c>
      <c r="V87" s="476">
        <v>46031</v>
      </c>
      <c r="W87" s="537">
        <v>60989867</v>
      </c>
      <c r="X87" s="475">
        <v>16306</v>
      </c>
      <c r="Y87" s="476">
        <v>46038</v>
      </c>
      <c r="Z87" s="537">
        <v>60123533</v>
      </c>
      <c r="AA87" s="475" t="s">
        <v>1673</v>
      </c>
      <c r="AB87" s="476">
        <v>46036</v>
      </c>
      <c r="AC87" s="476">
        <v>46387</v>
      </c>
      <c r="AD87" s="475" t="s">
        <v>366</v>
      </c>
      <c r="AE87" s="477">
        <v>60123533</v>
      </c>
      <c r="AF87" s="475" t="s">
        <v>1666</v>
      </c>
      <c r="AG87" s="475">
        <v>2026</v>
      </c>
      <c r="AH87" s="475" t="s">
        <v>1666</v>
      </c>
      <c r="AI87" s="478" t="s">
        <v>2111</v>
      </c>
      <c r="AJ87" s="519" t="s">
        <v>52</v>
      </c>
      <c r="AK87" s="519" t="s">
        <v>52</v>
      </c>
      <c r="AL87" s="475" t="s">
        <v>1666</v>
      </c>
      <c r="AM87" s="475" t="s">
        <v>1666</v>
      </c>
      <c r="AN87" s="475" t="s">
        <v>52</v>
      </c>
      <c r="AO87" s="475" t="s">
        <v>52</v>
      </c>
      <c r="AP87" s="475" t="s">
        <v>52</v>
      </c>
      <c r="AQ87" s="475" t="s">
        <v>52</v>
      </c>
      <c r="AR87" s="475" t="s">
        <v>52</v>
      </c>
    </row>
    <row r="88" spans="1:44" ht="105.75" hidden="1" customHeight="1">
      <c r="A88" s="479" t="s">
        <v>541</v>
      </c>
      <c r="B88" s="479" t="s">
        <v>2112</v>
      </c>
      <c r="C88" s="480">
        <v>46035</v>
      </c>
      <c r="D88" s="479" t="s">
        <v>1666</v>
      </c>
      <c r="E88" s="479" t="s">
        <v>1667</v>
      </c>
      <c r="F88" s="479" t="s">
        <v>49</v>
      </c>
      <c r="G88" s="481">
        <v>1023865245</v>
      </c>
      <c r="H88" s="479">
        <v>4</v>
      </c>
      <c r="I88" s="479" t="s">
        <v>2113</v>
      </c>
      <c r="J88" s="479" t="s">
        <v>2101</v>
      </c>
      <c r="K88" s="481">
        <v>60123533</v>
      </c>
      <c r="L88" s="480">
        <v>46037</v>
      </c>
      <c r="M88" s="476">
        <f t="shared" si="4"/>
        <v>46038</v>
      </c>
      <c r="N88" s="480">
        <v>46387</v>
      </c>
      <c r="O88" s="479" t="s">
        <v>1666</v>
      </c>
      <c r="P88" s="479" t="s">
        <v>1666</v>
      </c>
      <c r="Q88" s="479" t="s">
        <v>1793</v>
      </c>
      <c r="R88" s="552" t="s">
        <v>521</v>
      </c>
      <c r="S88" s="479">
        <v>155</v>
      </c>
      <c r="T88" s="479" t="s">
        <v>2114</v>
      </c>
      <c r="U88" s="479">
        <v>16196</v>
      </c>
      <c r="V88" s="480">
        <v>46032</v>
      </c>
      <c r="W88" s="538">
        <v>60989867</v>
      </c>
      <c r="X88" s="479">
        <v>16308</v>
      </c>
      <c r="Y88" s="480">
        <v>46038</v>
      </c>
      <c r="Z88" s="538">
        <v>60123533</v>
      </c>
      <c r="AA88" s="479" t="s">
        <v>1673</v>
      </c>
      <c r="AB88" s="480">
        <v>46036</v>
      </c>
      <c r="AC88" s="480">
        <v>46387</v>
      </c>
      <c r="AD88" s="479" t="s">
        <v>366</v>
      </c>
      <c r="AE88" s="481">
        <v>60123533</v>
      </c>
      <c r="AF88" s="479" t="s">
        <v>1666</v>
      </c>
      <c r="AG88" s="479" t="s">
        <v>1666</v>
      </c>
      <c r="AH88" s="479" t="s">
        <v>1666</v>
      </c>
      <c r="AI88" s="483" t="s">
        <v>2115</v>
      </c>
      <c r="AJ88" s="519" t="s">
        <v>52</v>
      </c>
      <c r="AK88" s="519" t="s">
        <v>52</v>
      </c>
      <c r="AL88" s="479" t="s">
        <v>1666</v>
      </c>
      <c r="AM88" s="479" t="s">
        <v>1666</v>
      </c>
      <c r="AN88" s="479" t="s">
        <v>52</v>
      </c>
      <c r="AO88" s="479" t="s">
        <v>52</v>
      </c>
      <c r="AP88" s="479" t="s">
        <v>52</v>
      </c>
      <c r="AQ88" s="479" t="s">
        <v>52</v>
      </c>
      <c r="AR88" s="479" t="s">
        <v>52</v>
      </c>
    </row>
    <row r="89" spans="1:44" ht="105.75" hidden="1" customHeight="1">
      <c r="A89" s="475" t="s">
        <v>799</v>
      </c>
      <c r="B89" s="475" t="s">
        <v>2116</v>
      </c>
      <c r="C89" s="476">
        <v>46037</v>
      </c>
      <c r="D89" s="475" t="s">
        <v>1666</v>
      </c>
      <c r="E89" s="475" t="s">
        <v>1667</v>
      </c>
      <c r="F89" s="475" t="s">
        <v>49</v>
      </c>
      <c r="G89" s="477">
        <v>1013600376</v>
      </c>
      <c r="H89" s="475">
        <v>7</v>
      </c>
      <c r="I89" s="475" t="s">
        <v>2117</v>
      </c>
      <c r="J89" s="475" t="s">
        <v>2118</v>
      </c>
      <c r="K89" s="477">
        <v>96000000</v>
      </c>
      <c r="L89" s="476">
        <v>46037</v>
      </c>
      <c r="M89" s="476">
        <f t="shared" si="4"/>
        <v>46038</v>
      </c>
      <c r="N89" s="476">
        <v>46387</v>
      </c>
      <c r="O89" s="479" t="s">
        <v>1907</v>
      </c>
      <c r="P89" s="479">
        <v>43587843</v>
      </c>
      <c r="Q89" s="479" t="s">
        <v>1908</v>
      </c>
      <c r="R89" s="552" t="s">
        <v>780</v>
      </c>
      <c r="S89" s="475">
        <v>235</v>
      </c>
      <c r="T89" s="475" t="s">
        <v>2119</v>
      </c>
      <c r="U89" s="475">
        <v>16143</v>
      </c>
      <c r="V89" s="476">
        <v>46029</v>
      </c>
      <c r="W89" s="537">
        <v>96000000</v>
      </c>
      <c r="X89" s="475">
        <v>16297</v>
      </c>
      <c r="Y89" s="476">
        <v>46038</v>
      </c>
      <c r="Z89" s="537">
        <v>96000000</v>
      </c>
      <c r="AA89" s="475" t="s">
        <v>1673</v>
      </c>
      <c r="AB89" s="476">
        <v>46036</v>
      </c>
      <c r="AC89" s="476">
        <v>46265</v>
      </c>
      <c r="AD89" s="475" t="s">
        <v>1549</v>
      </c>
      <c r="AE89" s="477">
        <v>96000000</v>
      </c>
      <c r="AF89" s="475" t="s">
        <v>1666</v>
      </c>
      <c r="AG89" s="475">
        <v>2026</v>
      </c>
      <c r="AH89" s="475" t="s">
        <v>1666</v>
      </c>
      <c r="AI89" s="478" t="s">
        <v>2120</v>
      </c>
      <c r="AJ89" s="519" t="s">
        <v>52</v>
      </c>
      <c r="AK89" s="519" t="s">
        <v>52</v>
      </c>
      <c r="AL89" s="475" t="s">
        <v>1666</v>
      </c>
      <c r="AM89" s="475" t="s">
        <v>1666</v>
      </c>
      <c r="AN89" s="475" t="s">
        <v>52</v>
      </c>
      <c r="AO89" s="475" t="s">
        <v>52</v>
      </c>
      <c r="AP89" s="475" t="s">
        <v>52</v>
      </c>
      <c r="AQ89" s="475" t="s">
        <v>52</v>
      </c>
      <c r="AR89" s="475" t="s">
        <v>52</v>
      </c>
    </row>
    <row r="90" spans="1:44" ht="105.75" hidden="1" customHeight="1">
      <c r="A90" s="479" t="s">
        <v>322</v>
      </c>
      <c r="B90" s="479" t="s">
        <v>2121</v>
      </c>
      <c r="C90" s="480">
        <v>46036</v>
      </c>
      <c r="D90" s="479" t="s">
        <v>1666</v>
      </c>
      <c r="E90" s="479" t="s">
        <v>1667</v>
      </c>
      <c r="F90" s="479" t="s">
        <v>49</v>
      </c>
      <c r="G90" s="481">
        <v>1032453532</v>
      </c>
      <c r="H90" s="479">
        <v>8</v>
      </c>
      <c r="I90" s="479" t="s">
        <v>2122</v>
      </c>
      <c r="J90" s="479" t="s">
        <v>2123</v>
      </c>
      <c r="K90" s="481">
        <v>34400000</v>
      </c>
      <c r="L90" s="480">
        <v>46037</v>
      </c>
      <c r="M90" s="476">
        <f t="shared" si="4"/>
        <v>46038</v>
      </c>
      <c r="N90" s="480">
        <v>46203</v>
      </c>
      <c r="O90" s="475" t="s">
        <v>308</v>
      </c>
      <c r="P90" s="477">
        <v>1024473450</v>
      </c>
      <c r="Q90" s="475" t="s">
        <v>1819</v>
      </c>
      <c r="R90" s="590" t="s">
        <v>306</v>
      </c>
      <c r="S90" s="479">
        <v>83</v>
      </c>
      <c r="T90" s="479" t="s">
        <v>2124</v>
      </c>
      <c r="U90" s="479">
        <v>16130</v>
      </c>
      <c r="V90" s="480">
        <v>46028</v>
      </c>
      <c r="W90" s="538">
        <v>35200000</v>
      </c>
      <c r="X90" s="479">
        <v>16303</v>
      </c>
      <c r="Y90" s="480">
        <v>46038</v>
      </c>
      <c r="Z90" s="538">
        <v>34400000</v>
      </c>
      <c r="AA90" s="479" t="s">
        <v>1702</v>
      </c>
      <c r="AB90" s="480">
        <v>46037</v>
      </c>
      <c r="AC90" s="480">
        <v>46203</v>
      </c>
      <c r="AD90" s="479" t="s">
        <v>1785</v>
      </c>
      <c r="AE90" s="481">
        <v>34400000</v>
      </c>
      <c r="AF90" s="479" t="s">
        <v>1666</v>
      </c>
      <c r="AG90" s="479">
        <v>2026</v>
      </c>
      <c r="AH90" s="479" t="s">
        <v>1666</v>
      </c>
      <c r="AI90" s="508" t="s">
        <v>2125</v>
      </c>
      <c r="AJ90" s="519" t="s">
        <v>52</v>
      </c>
      <c r="AK90" s="519" t="s">
        <v>52</v>
      </c>
      <c r="AL90" s="479" t="s">
        <v>1666</v>
      </c>
      <c r="AM90" s="479" t="s">
        <v>1666</v>
      </c>
      <c r="AN90" s="479" t="s">
        <v>52</v>
      </c>
      <c r="AO90" s="479" t="s">
        <v>52</v>
      </c>
      <c r="AP90" s="479" t="s">
        <v>52</v>
      </c>
      <c r="AQ90" s="479" t="s">
        <v>52</v>
      </c>
      <c r="AR90" s="479" t="s">
        <v>52</v>
      </c>
    </row>
    <row r="91" spans="1:44" ht="105.75" hidden="1" customHeight="1">
      <c r="A91" s="475" t="s">
        <v>1053</v>
      </c>
      <c r="B91" s="475" t="s">
        <v>2126</v>
      </c>
      <c r="C91" s="476">
        <v>46036</v>
      </c>
      <c r="D91" s="475" t="s">
        <v>1666</v>
      </c>
      <c r="E91" s="475" t="s">
        <v>1667</v>
      </c>
      <c r="F91" s="475" t="s">
        <v>49</v>
      </c>
      <c r="G91" s="490">
        <v>53082105</v>
      </c>
      <c r="H91" s="491">
        <v>9</v>
      </c>
      <c r="I91" s="475" t="s">
        <v>2127</v>
      </c>
      <c r="J91" s="475" t="s">
        <v>2128</v>
      </c>
      <c r="K91" s="477">
        <v>39695000</v>
      </c>
      <c r="L91" s="476">
        <v>46037</v>
      </c>
      <c r="M91" s="476">
        <f t="shared" si="4"/>
        <v>46038</v>
      </c>
      <c r="N91" s="476">
        <v>46203</v>
      </c>
      <c r="O91" s="475" t="s">
        <v>1857</v>
      </c>
      <c r="P91" s="479">
        <v>1013557847</v>
      </c>
      <c r="Q91" s="475" t="s">
        <v>1858</v>
      </c>
      <c r="R91" s="551" t="s">
        <v>994</v>
      </c>
      <c r="S91" s="475">
        <v>316</v>
      </c>
      <c r="T91" s="475" t="s">
        <v>2129</v>
      </c>
      <c r="U91" s="475">
        <v>16215</v>
      </c>
      <c r="V91" s="476">
        <v>46032</v>
      </c>
      <c r="W91" s="537">
        <v>42030000</v>
      </c>
      <c r="X91" s="475">
        <v>16304</v>
      </c>
      <c r="Y91" s="476">
        <v>46038</v>
      </c>
      <c r="Z91" s="537">
        <v>39695000</v>
      </c>
      <c r="AA91" s="475" t="s">
        <v>1673</v>
      </c>
      <c r="AB91" s="476">
        <v>46037</v>
      </c>
      <c r="AC91" s="476">
        <v>46203</v>
      </c>
      <c r="AD91" s="475" t="s">
        <v>1785</v>
      </c>
      <c r="AE91" s="477">
        <v>39695000</v>
      </c>
      <c r="AF91" s="475" t="s">
        <v>1666</v>
      </c>
      <c r="AG91" s="475">
        <v>2026</v>
      </c>
      <c r="AH91" s="475" t="s">
        <v>1666</v>
      </c>
      <c r="AI91" s="478" t="s">
        <v>2130</v>
      </c>
      <c r="AJ91" s="519" t="s">
        <v>52</v>
      </c>
      <c r="AK91" s="519" t="s">
        <v>52</v>
      </c>
      <c r="AL91" s="475" t="s">
        <v>1666</v>
      </c>
      <c r="AM91" s="475" t="s">
        <v>1666</v>
      </c>
      <c r="AN91" s="475" t="s">
        <v>1666</v>
      </c>
      <c r="AO91" s="475" t="s">
        <v>1666</v>
      </c>
      <c r="AP91" s="475" t="s">
        <v>1666</v>
      </c>
      <c r="AQ91" s="475" t="s">
        <v>1666</v>
      </c>
      <c r="AR91" s="475" t="s">
        <v>1666</v>
      </c>
    </row>
    <row r="92" spans="1:44" ht="105.75" hidden="1" customHeight="1">
      <c r="A92" s="479" t="s">
        <v>1267</v>
      </c>
      <c r="B92" s="479" t="s">
        <v>2131</v>
      </c>
      <c r="C92" s="480">
        <v>46037</v>
      </c>
      <c r="D92" s="479" t="s">
        <v>1666</v>
      </c>
      <c r="E92" s="479" t="s">
        <v>1667</v>
      </c>
      <c r="F92" s="479" t="s">
        <v>49</v>
      </c>
      <c r="G92" s="484">
        <v>1105672891</v>
      </c>
      <c r="H92" s="485">
        <v>0</v>
      </c>
      <c r="I92" s="479" t="s">
        <v>2132</v>
      </c>
      <c r="J92" s="479" t="s">
        <v>2133</v>
      </c>
      <c r="K92" s="481">
        <v>53200000</v>
      </c>
      <c r="L92" s="480">
        <v>46041</v>
      </c>
      <c r="M92" s="476">
        <f t="shared" si="4"/>
        <v>46042</v>
      </c>
      <c r="N92" s="480">
        <v>46203</v>
      </c>
      <c r="O92" s="479" t="s">
        <v>2076</v>
      </c>
      <c r="P92" s="481">
        <v>52783827</v>
      </c>
      <c r="Q92" s="475" t="s">
        <v>2077</v>
      </c>
      <c r="R92" s="552" t="s">
        <v>1221</v>
      </c>
      <c r="S92" s="479">
        <v>404</v>
      </c>
      <c r="T92" s="479" t="s">
        <v>2134</v>
      </c>
      <c r="U92" s="479">
        <v>16133</v>
      </c>
      <c r="V92" s="480">
        <v>46028</v>
      </c>
      <c r="W92" s="538">
        <v>53200000</v>
      </c>
      <c r="X92" s="479">
        <v>16351</v>
      </c>
      <c r="Y92" s="480">
        <v>46042</v>
      </c>
      <c r="Z92" s="538">
        <v>53200000</v>
      </c>
      <c r="AA92" s="479" t="s">
        <v>1702</v>
      </c>
      <c r="AB92" s="480">
        <v>46037</v>
      </c>
      <c r="AC92" s="480">
        <v>46203</v>
      </c>
      <c r="AD92" s="479" t="s">
        <v>1239</v>
      </c>
      <c r="AE92" s="481">
        <v>53200000</v>
      </c>
      <c r="AF92" s="479" t="s">
        <v>1666</v>
      </c>
      <c r="AG92" s="479">
        <v>2026</v>
      </c>
      <c r="AH92" s="479" t="s">
        <v>1666</v>
      </c>
      <c r="AI92" s="508" t="s">
        <v>2135</v>
      </c>
      <c r="AJ92" s="557" t="s">
        <v>52</v>
      </c>
      <c r="AK92" s="519" t="s">
        <v>52</v>
      </c>
      <c r="AL92" s="479" t="s">
        <v>1666</v>
      </c>
      <c r="AM92" s="479" t="s">
        <v>1666</v>
      </c>
      <c r="AN92" s="479" t="s">
        <v>52</v>
      </c>
      <c r="AO92" s="479" t="s">
        <v>52</v>
      </c>
      <c r="AP92" s="479" t="s">
        <v>52</v>
      </c>
      <c r="AQ92" s="479" t="s">
        <v>52</v>
      </c>
      <c r="AR92" s="479" t="s">
        <v>52</v>
      </c>
    </row>
    <row r="93" spans="1:44" ht="105.75" hidden="1" customHeight="1">
      <c r="A93" s="475" t="s">
        <v>748</v>
      </c>
      <c r="B93" s="475" t="s">
        <v>2136</v>
      </c>
      <c r="C93" s="476">
        <v>46037</v>
      </c>
      <c r="D93" s="475" t="s">
        <v>1666</v>
      </c>
      <c r="E93" s="475" t="s">
        <v>1667</v>
      </c>
      <c r="F93" s="475" t="s">
        <v>49</v>
      </c>
      <c r="G93" s="477">
        <v>53123539</v>
      </c>
      <c r="H93" s="475">
        <v>9</v>
      </c>
      <c r="I93" s="475" t="s">
        <v>1584</v>
      </c>
      <c r="J93" s="475" t="s">
        <v>2137</v>
      </c>
      <c r="K93" s="477">
        <v>55294400</v>
      </c>
      <c r="L93" s="476">
        <v>46038</v>
      </c>
      <c r="M93" s="476">
        <f t="shared" si="4"/>
        <v>46038</v>
      </c>
      <c r="N93" s="476">
        <v>46198</v>
      </c>
      <c r="O93" s="562" t="s">
        <v>721</v>
      </c>
      <c r="P93" s="479" t="s">
        <v>1863</v>
      </c>
      <c r="Q93" s="475" t="s">
        <v>1864</v>
      </c>
      <c r="R93" s="552" t="s">
        <v>657</v>
      </c>
      <c r="S93" s="475">
        <v>220</v>
      </c>
      <c r="T93" s="475" t="s">
        <v>2138</v>
      </c>
      <c r="U93" s="475">
        <v>16103</v>
      </c>
      <c r="V93" s="476">
        <v>46028</v>
      </c>
      <c r="W93" s="537">
        <v>55294400</v>
      </c>
      <c r="X93" s="475">
        <v>16313</v>
      </c>
      <c r="Y93" s="476">
        <v>46038</v>
      </c>
      <c r="Z93" s="537">
        <v>55294400</v>
      </c>
      <c r="AA93" s="475" t="s">
        <v>1673</v>
      </c>
      <c r="AB93" s="476">
        <v>46037</v>
      </c>
      <c r="AC93" s="476">
        <v>46198</v>
      </c>
      <c r="AD93" s="475" t="s">
        <v>1256</v>
      </c>
      <c r="AE93" s="477">
        <v>55294400</v>
      </c>
      <c r="AF93" s="475" t="s">
        <v>1666</v>
      </c>
      <c r="AG93" s="475">
        <v>2026</v>
      </c>
      <c r="AH93" s="475" t="s">
        <v>1666</v>
      </c>
      <c r="AI93" s="545" t="s">
        <v>2139</v>
      </c>
      <c r="AJ93" s="519" t="s">
        <v>52</v>
      </c>
      <c r="AK93" s="519" t="s">
        <v>52</v>
      </c>
      <c r="AL93" s="475" t="s">
        <v>1666</v>
      </c>
      <c r="AM93" s="475" t="s">
        <v>1666</v>
      </c>
      <c r="AN93" s="475" t="s">
        <v>52</v>
      </c>
      <c r="AO93" s="475" t="s">
        <v>52</v>
      </c>
      <c r="AP93" s="475" t="s">
        <v>52</v>
      </c>
      <c r="AQ93" s="475" t="s">
        <v>52</v>
      </c>
      <c r="AR93" s="475" t="s">
        <v>52</v>
      </c>
    </row>
    <row r="94" spans="1:44" ht="105.75" hidden="1" customHeight="1">
      <c r="A94" s="479" t="s">
        <v>1443</v>
      </c>
      <c r="B94" s="479" t="s">
        <v>2140</v>
      </c>
      <c r="C94" s="480">
        <v>46036</v>
      </c>
      <c r="D94" s="479" t="s">
        <v>1666</v>
      </c>
      <c r="E94" s="479" t="s">
        <v>1667</v>
      </c>
      <c r="F94" s="479" t="s">
        <v>49</v>
      </c>
      <c r="G94" s="481">
        <v>79919728</v>
      </c>
      <c r="H94" s="479">
        <v>6</v>
      </c>
      <c r="I94" s="479" t="s">
        <v>2141</v>
      </c>
      <c r="J94" s="479" t="s">
        <v>2142</v>
      </c>
      <c r="K94" s="481">
        <v>22266666</v>
      </c>
      <c r="L94" s="480">
        <v>46037</v>
      </c>
      <c r="M94" s="476">
        <f t="shared" si="4"/>
        <v>46037</v>
      </c>
      <c r="N94" s="480">
        <v>46203</v>
      </c>
      <c r="O94" s="475" t="s">
        <v>1896</v>
      </c>
      <c r="P94" s="477">
        <v>71676818</v>
      </c>
      <c r="Q94" s="586" t="s">
        <v>1700</v>
      </c>
      <c r="R94" s="552" t="s">
        <v>1417</v>
      </c>
      <c r="S94" s="479">
        <v>453</v>
      </c>
      <c r="T94" s="479" t="s">
        <v>2143</v>
      </c>
      <c r="U94" s="479">
        <v>16072</v>
      </c>
      <c r="V94" s="480">
        <v>46027</v>
      </c>
      <c r="W94" s="538">
        <v>47466667</v>
      </c>
      <c r="X94" s="479">
        <v>16291</v>
      </c>
      <c r="Y94" s="480">
        <v>46037</v>
      </c>
      <c r="Z94" s="538">
        <v>22266666</v>
      </c>
      <c r="AA94" s="479" t="s">
        <v>1673</v>
      </c>
      <c r="AB94" s="480">
        <v>46037</v>
      </c>
      <c r="AC94" s="480">
        <v>46203</v>
      </c>
      <c r="AD94" s="479" t="s">
        <v>1222</v>
      </c>
      <c r="AE94" s="481">
        <v>22266666</v>
      </c>
      <c r="AF94" s="479" t="s">
        <v>1666</v>
      </c>
      <c r="AG94" s="479">
        <v>2026</v>
      </c>
      <c r="AH94" s="479" t="s">
        <v>1666</v>
      </c>
      <c r="AI94" s="483" t="s">
        <v>2144</v>
      </c>
      <c r="AJ94" s="557" t="s">
        <v>52</v>
      </c>
      <c r="AK94" s="519" t="s">
        <v>52</v>
      </c>
      <c r="AL94" s="479" t="s">
        <v>1666</v>
      </c>
      <c r="AM94" s="479" t="s">
        <v>1666</v>
      </c>
      <c r="AN94" s="479" t="s">
        <v>52</v>
      </c>
      <c r="AO94" s="479" t="s">
        <v>52</v>
      </c>
      <c r="AP94" s="479" t="s">
        <v>52</v>
      </c>
      <c r="AQ94" s="479" t="s">
        <v>52</v>
      </c>
      <c r="AR94" s="479" t="s">
        <v>52</v>
      </c>
    </row>
    <row r="95" spans="1:44" ht="105.75" hidden="1" customHeight="1">
      <c r="A95" s="475" t="s">
        <v>1362</v>
      </c>
      <c r="B95" s="475" t="s">
        <v>2145</v>
      </c>
      <c r="C95" s="476">
        <v>46038</v>
      </c>
      <c r="D95" s="475" t="s">
        <v>1666</v>
      </c>
      <c r="E95" s="475" t="s">
        <v>1667</v>
      </c>
      <c r="F95" s="475" t="s">
        <v>49</v>
      </c>
      <c r="G95" s="477">
        <v>3245445</v>
      </c>
      <c r="H95" s="475">
        <v>7</v>
      </c>
      <c r="I95" s="475" t="s">
        <v>2146</v>
      </c>
      <c r="J95" s="475" t="s">
        <v>2147</v>
      </c>
      <c r="K95" s="477">
        <v>84193333</v>
      </c>
      <c r="L95" s="476">
        <v>46038</v>
      </c>
      <c r="M95" s="623">
        <f t="shared" si="4"/>
        <v>46040</v>
      </c>
      <c r="N95" s="476">
        <v>46387</v>
      </c>
      <c r="O95" s="479" t="s">
        <v>1360</v>
      </c>
      <c r="P95" s="481">
        <v>71242249</v>
      </c>
      <c r="Q95" s="479" t="s">
        <v>1679</v>
      </c>
      <c r="R95" s="551" t="s">
        <v>1355</v>
      </c>
      <c r="S95" s="475">
        <v>440</v>
      </c>
      <c r="T95" s="475" t="s">
        <v>2148</v>
      </c>
      <c r="U95" s="475">
        <v>16008</v>
      </c>
      <c r="V95" s="476">
        <v>46024</v>
      </c>
      <c r="W95" s="537">
        <v>87356667</v>
      </c>
      <c r="X95" s="475">
        <v>16327</v>
      </c>
      <c r="Y95" s="476">
        <v>46040</v>
      </c>
      <c r="Z95" s="537">
        <v>84193333</v>
      </c>
      <c r="AA95" s="475" t="s">
        <v>2149</v>
      </c>
      <c r="AB95" s="476">
        <v>46039</v>
      </c>
      <c r="AC95" s="476">
        <v>46387</v>
      </c>
      <c r="AD95" s="475" t="s">
        <v>1268</v>
      </c>
      <c r="AE95" s="477">
        <v>84193333</v>
      </c>
      <c r="AF95" s="475" t="s">
        <v>1666</v>
      </c>
      <c r="AG95" s="475">
        <v>2026</v>
      </c>
      <c r="AH95" s="475" t="s">
        <v>1666</v>
      </c>
      <c r="AI95" s="545" t="s">
        <v>2150</v>
      </c>
      <c r="AJ95" s="519" t="s">
        <v>52</v>
      </c>
      <c r="AK95" s="519" t="s">
        <v>52</v>
      </c>
      <c r="AL95" s="475" t="s">
        <v>1666</v>
      </c>
      <c r="AM95" s="475" t="s">
        <v>1666</v>
      </c>
      <c r="AN95" s="475" t="s">
        <v>52</v>
      </c>
      <c r="AO95" s="475" t="s">
        <v>52</v>
      </c>
      <c r="AP95" s="475" t="s">
        <v>52</v>
      </c>
      <c r="AQ95" s="475" t="s">
        <v>52</v>
      </c>
      <c r="AR95" s="475" t="s">
        <v>52</v>
      </c>
    </row>
    <row r="96" spans="1:44" ht="105.75" hidden="1" customHeight="1">
      <c r="A96" s="479" t="s">
        <v>1176</v>
      </c>
      <c r="B96" s="479" t="s">
        <v>2151</v>
      </c>
      <c r="C96" s="480">
        <v>46036</v>
      </c>
      <c r="D96" s="479" t="s">
        <v>1666</v>
      </c>
      <c r="E96" s="479" t="s">
        <v>1667</v>
      </c>
      <c r="F96" s="479" t="s">
        <v>49</v>
      </c>
      <c r="G96" s="481">
        <v>71268595</v>
      </c>
      <c r="H96" s="479">
        <v>1</v>
      </c>
      <c r="I96" s="479" t="s">
        <v>2152</v>
      </c>
      <c r="J96" s="479" t="s">
        <v>2153</v>
      </c>
      <c r="K96" s="481">
        <v>55333333</v>
      </c>
      <c r="L96" s="480">
        <v>46037</v>
      </c>
      <c r="M96" s="476">
        <f t="shared" si="4"/>
        <v>46038</v>
      </c>
      <c r="N96" s="480">
        <v>46387</v>
      </c>
      <c r="O96" s="479" t="s">
        <v>1104</v>
      </c>
      <c r="P96" s="588">
        <v>71676818</v>
      </c>
      <c r="Q96" s="479" t="s">
        <v>1700</v>
      </c>
      <c r="R96" s="71" t="s">
        <v>1167</v>
      </c>
      <c r="S96" s="479">
        <v>356</v>
      </c>
      <c r="T96" s="479" t="s">
        <v>2154</v>
      </c>
      <c r="U96" s="479">
        <v>16046</v>
      </c>
      <c r="V96" s="480">
        <v>46027</v>
      </c>
      <c r="W96" s="538">
        <v>77666667</v>
      </c>
      <c r="X96" s="479">
        <v>16298</v>
      </c>
      <c r="Y96" s="480">
        <v>46038</v>
      </c>
      <c r="Z96" s="538">
        <v>55333333</v>
      </c>
      <c r="AA96" s="479" t="s">
        <v>1673</v>
      </c>
      <c r="AB96" s="480">
        <v>46037</v>
      </c>
      <c r="AC96" s="480">
        <v>46387</v>
      </c>
      <c r="AD96" s="479" t="s">
        <v>1222</v>
      </c>
      <c r="AE96" s="481">
        <v>55333333</v>
      </c>
      <c r="AF96" s="479" t="s">
        <v>1666</v>
      </c>
      <c r="AG96" s="479">
        <v>2026</v>
      </c>
      <c r="AH96" s="479" t="s">
        <v>1666</v>
      </c>
      <c r="AI96" s="483" t="s">
        <v>2155</v>
      </c>
      <c r="AJ96" s="557" t="s">
        <v>52</v>
      </c>
      <c r="AK96" s="519" t="s">
        <v>52</v>
      </c>
      <c r="AL96" s="479" t="s">
        <v>1666</v>
      </c>
      <c r="AM96" s="479"/>
      <c r="AN96" s="479" t="s">
        <v>52</v>
      </c>
      <c r="AO96" s="479" t="s">
        <v>52</v>
      </c>
      <c r="AP96" s="479" t="s">
        <v>52</v>
      </c>
      <c r="AQ96" s="479" t="s">
        <v>52</v>
      </c>
      <c r="AR96" s="479" t="s">
        <v>52</v>
      </c>
    </row>
    <row r="97" spans="1:44" ht="105.75" hidden="1" customHeight="1">
      <c r="A97" s="475" t="s">
        <v>1455</v>
      </c>
      <c r="B97" s="475" t="s">
        <v>2156</v>
      </c>
      <c r="C97" s="476">
        <v>46037</v>
      </c>
      <c r="D97" s="475" t="s">
        <v>1666</v>
      </c>
      <c r="E97" s="475" t="s">
        <v>1667</v>
      </c>
      <c r="F97" s="475" t="s">
        <v>49</v>
      </c>
      <c r="G97" s="477">
        <v>4208833</v>
      </c>
      <c r="H97" s="475">
        <v>8</v>
      </c>
      <c r="I97" s="475" t="s">
        <v>2157</v>
      </c>
      <c r="J97" s="475" t="s">
        <v>2158</v>
      </c>
      <c r="K97" s="477">
        <v>33146000</v>
      </c>
      <c r="L97" s="476">
        <v>46037</v>
      </c>
      <c r="M97" s="476">
        <f t="shared" si="4"/>
        <v>46043</v>
      </c>
      <c r="N97" s="476">
        <v>46203</v>
      </c>
      <c r="O97" s="475" t="s">
        <v>1896</v>
      </c>
      <c r="P97" s="477">
        <v>71676818</v>
      </c>
      <c r="Q97" s="475" t="s">
        <v>1700</v>
      </c>
      <c r="R97" s="552" t="s">
        <v>1417</v>
      </c>
      <c r="S97" s="475">
        <v>480</v>
      </c>
      <c r="T97" s="475" t="s">
        <v>2159</v>
      </c>
      <c r="U97" s="475">
        <v>16071</v>
      </c>
      <c r="V97" s="476">
        <v>46027</v>
      </c>
      <c r="W97" s="537">
        <v>67046667</v>
      </c>
      <c r="X97" s="475">
        <v>16360</v>
      </c>
      <c r="Y97" s="476">
        <v>46043</v>
      </c>
      <c r="Z97" s="537">
        <v>33146000</v>
      </c>
      <c r="AA97" s="475" t="s">
        <v>1673</v>
      </c>
      <c r="AB97" s="476">
        <v>46039</v>
      </c>
      <c r="AC97" s="476">
        <v>46203</v>
      </c>
      <c r="AD97" s="475" t="s">
        <v>1239</v>
      </c>
      <c r="AE97" s="477">
        <v>33146000</v>
      </c>
      <c r="AF97" s="475" t="s">
        <v>1666</v>
      </c>
      <c r="AG97" s="475">
        <v>2026</v>
      </c>
      <c r="AH97" s="475" t="s">
        <v>1666</v>
      </c>
      <c r="AI97" s="545" t="s">
        <v>2160</v>
      </c>
      <c r="AJ97" s="557" t="s">
        <v>52</v>
      </c>
      <c r="AK97" s="519" t="s">
        <v>52</v>
      </c>
      <c r="AL97" s="475" t="s">
        <v>1666</v>
      </c>
      <c r="AM97" s="475" t="s">
        <v>1666</v>
      </c>
      <c r="AN97" s="475" t="s">
        <v>52</v>
      </c>
      <c r="AO97" s="475" t="s">
        <v>52</v>
      </c>
      <c r="AP97" s="475" t="s">
        <v>52</v>
      </c>
      <c r="AQ97" s="475" t="s">
        <v>52</v>
      </c>
      <c r="AR97" s="475" t="s">
        <v>52</v>
      </c>
    </row>
    <row r="98" spans="1:44" ht="105.75" hidden="1" customHeight="1">
      <c r="A98" s="479" t="s">
        <v>1228</v>
      </c>
      <c r="B98" s="479" t="s">
        <v>2161</v>
      </c>
      <c r="C98" s="480">
        <v>46036</v>
      </c>
      <c r="D98" s="479" t="s">
        <v>1666</v>
      </c>
      <c r="E98" s="479" t="s">
        <v>1667</v>
      </c>
      <c r="F98" s="479" t="s">
        <v>49</v>
      </c>
      <c r="G98" s="481">
        <v>1000378120</v>
      </c>
      <c r="H98" s="479">
        <v>1</v>
      </c>
      <c r="I98" s="479" t="s">
        <v>2162</v>
      </c>
      <c r="J98" s="479" t="s">
        <v>2163</v>
      </c>
      <c r="K98" s="481">
        <v>40483333</v>
      </c>
      <c r="L98" s="480">
        <v>46037</v>
      </c>
      <c r="M98" s="476">
        <f t="shared" si="4"/>
        <v>46037</v>
      </c>
      <c r="N98" s="480">
        <v>46387</v>
      </c>
      <c r="O98" s="479" t="s">
        <v>2076</v>
      </c>
      <c r="P98" s="481">
        <v>52783827</v>
      </c>
      <c r="Q98" s="475" t="s">
        <v>2077</v>
      </c>
      <c r="R98" s="555" t="s">
        <v>1221</v>
      </c>
      <c r="S98" s="479">
        <v>390</v>
      </c>
      <c r="T98" s="479" t="s">
        <v>2164</v>
      </c>
      <c r="U98" s="479">
        <v>16190</v>
      </c>
      <c r="V98" s="480">
        <v>46031</v>
      </c>
      <c r="W98" s="538">
        <v>41533333</v>
      </c>
      <c r="X98" s="479">
        <v>16293</v>
      </c>
      <c r="Y98" s="480">
        <v>46037</v>
      </c>
      <c r="Z98" s="538">
        <v>40483333</v>
      </c>
      <c r="AA98" s="479" t="s">
        <v>1702</v>
      </c>
      <c r="AB98" s="480">
        <v>46037</v>
      </c>
      <c r="AC98" s="480">
        <v>46387</v>
      </c>
      <c r="AD98" s="479" t="s">
        <v>1222</v>
      </c>
      <c r="AE98" s="481">
        <v>40483333</v>
      </c>
      <c r="AF98" s="479" t="s">
        <v>1666</v>
      </c>
      <c r="AG98" s="479">
        <v>2026</v>
      </c>
      <c r="AH98" s="479" t="s">
        <v>1666</v>
      </c>
      <c r="AI98" s="483" t="s">
        <v>2165</v>
      </c>
      <c r="AJ98" s="557" t="s">
        <v>52</v>
      </c>
      <c r="AK98" s="519" t="s">
        <v>52</v>
      </c>
      <c r="AL98" s="479" t="s">
        <v>1666</v>
      </c>
      <c r="AM98" s="479" t="s">
        <v>1666</v>
      </c>
      <c r="AN98" s="479" t="s">
        <v>52</v>
      </c>
      <c r="AO98" s="479" t="s">
        <v>52</v>
      </c>
      <c r="AP98" s="479" t="s">
        <v>52</v>
      </c>
      <c r="AQ98" s="479" t="s">
        <v>52</v>
      </c>
      <c r="AR98" s="479" t="s">
        <v>52</v>
      </c>
    </row>
    <row r="99" spans="1:44" ht="105.75" hidden="1" customHeight="1">
      <c r="A99" s="475" t="s">
        <v>647</v>
      </c>
      <c r="B99" s="475" t="s">
        <v>2166</v>
      </c>
      <c r="C99" s="476">
        <v>46037</v>
      </c>
      <c r="D99" s="475" t="s">
        <v>1666</v>
      </c>
      <c r="E99" s="475" t="s">
        <v>1667</v>
      </c>
      <c r="F99" s="475" t="s">
        <v>49</v>
      </c>
      <c r="G99" s="477">
        <v>1233692395</v>
      </c>
      <c r="H99" s="475">
        <v>9</v>
      </c>
      <c r="I99" s="475" t="s">
        <v>1573</v>
      </c>
      <c r="J99" s="475" t="s">
        <v>2167</v>
      </c>
      <c r="K99" s="477">
        <v>47960000</v>
      </c>
      <c r="L99" s="476">
        <v>46038</v>
      </c>
      <c r="M99" s="476">
        <f t="shared" si="4"/>
        <v>46038</v>
      </c>
      <c r="N99" s="476">
        <v>46203</v>
      </c>
      <c r="O99" s="479" t="s">
        <v>1845</v>
      </c>
      <c r="P99" s="479" t="s">
        <v>1666</v>
      </c>
      <c r="Q99" s="479" t="s">
        <v>1846</v>
      </c>
      <c r="R99" s="590" t="s">
        <v>598</v>
      </c>
      <c r="S99" s="475" t="s">
        <v>1666</v>
      </c>
      <c r="T99" s="475" t="s">
        <v>2168</v>
      </c>
      <c r="U99" s="475">
        <v>16086</v>
      </c>
      <c r="V99" s="476">
        <v>46028</v>
      </c>
      <c r="W99" s="537">
        <v>99408000</v>
      </c>
      <c r="X99" s="475">
        <v>16311</v>
      </c>
      <c r="Y99" s="476">
        <v>46038</v>
      </c>
      <c r="Z99" s="537">
        <v>47960000</v>
      </c>
      <c r="AA99" s="475" t="s">
        <v>1702</v>
      </c>
      <c r="AB99" s="476">
        <v>46037</v>
      </c>
      <c r="AC99" s="476">
        <v>46203</v>
      </c>
      <c r="AD99" s="475" t="s">
        <v>1256</v>
      </c>
      <c r="AE99" s="477">
        <v>47960000</v>
      </c>
      <c r="AF99" s="475" t="s">
        <v>1666</v>
      </c>
      <c r="AG99" s="475">
        <v>2026</v>
      </c>
      <c r="AH99" s="475" t="s">
        <v>1666</v>
      </c>
      <c r="AI99" s="478" t="s">
        <v>2169</v>
      </c>
      <c r="AJ99" s="519" t="s">
        <v>52</v>
      </c>
      <c r="AK99" s="519" t="s">
        <v>52</v>
      </c>
      <c r="AL99" s="475" t="s">
        <v>1666</v>
      </c>
      <c r="AM99" s="475" t="s">
        <v>1666</v>
      </c>
      <c r="AN99" s="475" t="s">
        <v>52</v>
      </c>
      <c r="AO99" s="475" t="s">
        <v>52</v>
      </c>
      <c r="AP99" s="475" t="s">
        <v>52</v>
      </c>
      <c r="AQ99" s="475" t="s">
        <v>52</v>
      </c>
      <c r="AR99" s="475" t="s">
        <v>52</v>
      </c>
    </row>
    <row r="100" spans="1:44" ht="105.75" hidden="1" customHeight="1">
      <c r="A100" s="479" t="s">
        <v>106</v>
      </c>
      <c r="B100" s="479" t="s">
        <v>2170</v>
      </c>
      <c r="C100" s="480">
        <v>46037</v>
      </c>
      <c r="D100" s="479" t="s">
        <v>1666</v>
      </c>
      <c r="E100" s="479" t="s">
        <v>1667</v>
      </c>
      <c r="F100" s="479" t="s">
        <v>49</v>
      </c>
      <c r="G100" s="481">
        <v>80189990</v>
      </c>
      <c r="H100" s="479">
        <v>1</v>
      </c>
      <c r="I100" s="479" t="s">
        <v>1582</v>
      </c>
      <c r="J100" s="479" t="s">
        <v>2171</v>
      </c>
      <c r="K100" s="481">
        <v>130672667</v>
      </c>
      <c r="L100" s="480">
        <v>46039</v>
      </c>
      <c r="M100" s="476">
        <f>MAX(Y100,AB100)+3</f>
        <v>46042</v>
      </c>
      <c r="N100" s="480">
        <v>46386</v>
      </c>
      <c r="O100" s="492" t="s">
        <v>87</v>
      </c>
      <c r="P100" s="493">
        <v>71339169</v>
      </c>
      <c r="Q100" s="564" t="s">
        <v>1913</v>
      </c>
      <c r="R100" s="551" t="s">
        <v>48</v>
      </c>
      <c r="S100" s="479" t="s">
        <v>1666</v>
      </c>
      <c r="T100" s="479" t="s">
        <v>2172</v>
      </c>
      <c r="U100" s="479">
        <v>16239</v>
      </c>
      <c r="V100" s="480">
        <v>46035</v>
      </c>
      <c r="W100" s="538">
        <v>130672667</v>
      </c>
      <c r="X100" s="479">
        <v>16317</v>
      </c>
      <c r="Y100" s="480">
        <v>46039</v>
      </c>
      <c r="Z100" s="538">
        <v>130672667</v>
      </c>
      <c r="AA100" s="479" t="s">
        <v>1673</v>
      </c>
      <c r="AB100" s="480">
        <v>46038</v>
      </c>
      <c r="AC100" s="480">
        <v>46386</v>
      </c>
      <c r="AD100" s="479" t="s">
        <v>1256</v>
      </c>
      <c r="AE100" s="481">
        <v>130672667</v>
      </c>
      <c r="AF100" s="479" t="s">
        <v>1666</v>
      </c>
      <c r="AG100" s="479">
        <v>2026</v>
      </c>
      <c r="AH100" s="479" t="s">
        <v>1666</v>
      </c>
      <c r="AI100" s="483" t="s">
        <v>2173</v>
      </c>
      <c r="AJ100" s="557" t="s">
        <v>52</v>
      </c>
      <c r="AK100" s="519" t="s">
        <v>52</v>
      </c>
      <c r="AL100" s="479" t="s">
        <v>1666</v>
      </c>
      <c r="AM100" s="479" t="s">
        <v>1666</v>
      </c>
      <c r="AN100" s="479" t="s">
        <v>52</v>
      </c>
      <c r="AO100" s="479" t="s">
        <v>52</v>
      </c>
      <c r="AP100" s="479" t="s">
        <v>52</v>
      </c>
      <c r="AQ100" s="479" t="s">
        <v>52</v>
      </c>
      <c r="AR100" s="479" t="s">
        <v>52</v>
      </c>
    </row>
    <row r="101" spans="1:44" ht="105.75" hidden="1" customHeight="1">
      <c r="A101" s="592" t="s">
        <v>1161</v>
      </c>
      <c r="B101" s="592" t="s">
        <v>2174</v>
      </c>
      <c r="C101" s="476">
        <v>46036</v>
      </c>
      <c r="D101" s="475" t="s">
        <v>1666</v>
      </c>
      <c r="E101" s="475" t="s">
        <v>1667</v>
      </c>
      <c r="F101" s="475" t="s">
        <v>49</v>
      </c>
      <c r="G101" s="477">
        <v>80825440</v>
      </c>
      <c r="H101" s="475" t="s">
        <v>1666</v>
      </c>
      <c r="I101" s="592" t="s">
        <v>2175</v>
      </c>
      <c r="J101" s="475" t="s">
        <v>2176</v>
      </c>
      <c r="K101" s="477">
        <v>23066667</v>
      </c>
      <c r="L101" s="593">
        <v>46037</v>
      </c>
      <c r="M101" s="593">
        <f>MAX(Y101,AB101)</f>
        <v>46038</v>
      </c>
      <c r="N101" s="593">
        <v>46203</v>
      </c>
      <c r="O101" s="592" t="s">
        <v>1116</v>
      </c>
      <c r="P101" s="592" t="s">
        <v>2054</v>
      </c>
      <c r="Q101" s="608" t="s">
        <v>2055</v>
      </c>
      <c r="R101" s="612" t="s">
        <v>1114</v>
      </c>
      <c r="S101" s="592" t="s">
        <v>1666</v>
      </c>
      <c r="T101" s="592" t="s">
        <v>1666</v>
      </c>
      <c r="U101" s="592">
        <v>16155</v>
      </c>
      <c r="V101" s="593">
        <v>46029</v>
      </c>
      <c r="W101" s="598">
        <v>23466667</v>
      </c>
      <c r="X101" s="592">
        <v>16300</v>
      </c>
      <c r="Y101" s="593">
        <v>46038</v>
      </c>
      <c r="Z101" s="598">
        <v>23066667</v>
      </c>
      <c r="AA101" s="592" t="s">
        <v>1673</v>
      </c>
      <c r="AB101" s="593">
        <v>46032</v>
      </c>
      <c r="AC101" s="593">
        <v>46203</v>
      </c>
      <c r="AD101" s="592" t="s">
        <v>1251</v>
      </c>
      <c r="AE101" s="597">
        <v>23066667</v>
      </c>
      <c r="AF101" s="475" t="s">
        <v>1666</v>
      </c>
      <c r="AG101" s="475" t="s">
        <v>1666</v>
      </c>
      <c r="AH101" s="475" t="s">
        <v>1666</v>
      </c>
      <c r="AI101" s="599" t="s">
        <v>2177</v>
      </c>
      <c r="AJ101" s="595" t="s">
        <v>52</v>
      </c>
      <c r="AK101" s="595" t="s">
        <v>52</v>
      </c>
      <c r="AL101" s="592" t="s">
        <v>1666</v>
      </c>
      <c r="AM101" s="592" t="s">
        <v>1666</v>
      </c>
      <c r="AN101" s="595" t="s">
        <v>52</v>
      </c>
      <c r="AO101" s="595" t="s">
        <v>52</v>
      </c>
      <c r="AP101" s="595" t="s">
        <v>52</v>
      </c>
      <c r="AQ101" s="595" t="s">
        <v>52</v>
      </c>
      <c r="AR101" s="595" t="s">
        <v>52</v>
      </c>
    </row>
    <row r="102" spans="1:44" ht="105.75" hidden="1" customHeight="1">
      <c r="A102" s="479" t="s">
        <v>349</v>
      </c>
      <c r="B102" s="479" t="s">
        <v>2178</v>
      </c>
      <c r="C102" s="480">
        <v>46037</v>
      </c>
      <c r="D102" s="479" t="s">
        <v>1666</v>
      </c>
      <c r="E102" s="479" t="s">
        <v>1667</v>
      </c>
      <c r="F102" s="479" t="s">
        <v>49</v>
      </c>
      <c r="G102" s="481">
        <v>1075667494</v>
      </c>
      <c r="H102" s="479" t="s">
        <v>1666</v>
      </c>
      <c r="I102" s="479" t="s">
        <v>2179</v>
      </c>
      <c r="J102" s="479" t="s">
        <v>2180</v>
      </c>
      <c r="K102" s="481">
        <v>41269800</v>
      </c>
      <c r="L102" s="480">
        <v>46038</v>
      </c>
      <c r="M102" s="476">
        <f>MAX(Y102,AB102)+1</f>
        <v>46041</v>
      </c>
      <c r="N102" s="480">
        <v>46203</v>
      </c>
      <c r="O102" s="475" t="s">
        <v>308</v>
      </c>
      <c r="P102" s="477">
        <v>1024473450</v>
      </c>
      <c r="Q102" s="494" t="s">
        <v>1819</v>
      </c>
      <c r="R102" s="555" t="s">
        <v>306</v>
      </c>
      <c r="S102" s="479" t="s">
        <v>1666</v>
      </c>
      <c r="T102" s="479" t="s">
        <v>1666</v>
      </c>
      <c r="U102" s="479">
        <v>16229</v>
      </c>
      <c r="V102" s="480">
        <v>46035</v>
      </c>
      <c r="W102" s="538">
        <v>41269800</v>
      </c>
      <c r="X102" s="479">
        <v>16319</v>
      </c>
      <c r="Y102" s="480">
        <v>46040</v>
      </c>
      <c r="Z102" s="538">
        <v>41269800</v>
      </c>
      <c r="AA102" s="479" t="s">
        <v>1673</v>
      </c>
      <c r="AB102" s="480">
        <v>46037</v>
      </c>
      <c r="AC102" s="480">
        <v>46203</v>
      </c>
      <c r="AD102" s="479" t="s">
        <v>1268</v>
      </c>
      <c r="AE102" s="481">
        <v>41269800</v>
      </c>
      <c r="AF102" s="479" t="s">
        <v>1666</v>
      </c>
      <c r="AG102" s="479" t="s">
        <v>1666</v>
      </c>
      <c r="AH102" s="479" t="s">
        <v>1666</v>
      </c>
      <c r="AI102" s="483" t="s">
        <v>2181</v>
      </c>
      <c r="AJ102" s="557" t="s">
        <v>52</v>
      </c>
      <c r="AK102" s="519" t="s">
        <v>52</v>
      </c>
      <c r="AL102" s="479" t="s">
        <v>1666</v>
      </c>
      <c r="AM102" s="479" t="s">
        <v>1666</v>
      </c>
      <c r="AN102" s="479" t="s">
        <v>52</v>
      </c>
      <c r="AO102" s="479" t="s">
        <v>52</v>
      </c>
      <c r="AP102" s="479" t="s">
        <v>52</v>
      </c>
      <c r="AQ102" s="479" t="s">
        <v>52</v>
      </c>
      <c r="AR102" s="479" t="s">
        <v>52</v>
      </c>
    </row>
    <row r="103" spans="1:44" ht="105.75" hidden="1" customHeight="1">
      <c r="A103" s="475" t="s">
        <v>328</v>
      </c>
      <c r="B103" s="475" t="s">
        <v>2182</v>
      </c>
      <c r="C103" s="476">
        <v>46037</v>
      </c>
      <c r="D103" s="475" t="s">
        <v>1666</v>
      </c>
      <c r="E103" s="475" t="s">
        <v>1667</v>
      </c>
      <c r="F103" s="475" t="s">
        <v>49</v>
      </c>
      <c r="G103" s="477">
        <v>1032471870</v>
      </c>
      <c r="H103" s="475" t="s">
        <v>1666</v>
      </c>
      <c r="I103" s="475" t="s">
        <v>2183</v>
      </c>
      <c r="J103" s="475" t="s">
        <v>2184</v>
      </c>
      <c r="K103" s="477">
        <v>40785333</v>
      </c>
      <c r="L103" s="476">
        <v>46038</v>
      </c>
      <c r="M103" s="476">
        <f t="shared" ref="M103:M126" si="5">MAX(Y103,AB103)</f>
        <v>46044</v>
      </c>
      <c r="N103" s="476">
        <v>46203</v>
      </c>
      <c r="O103" s="475" t="s">
        <v>308</v>
      </c>
      <c r="P103" s="477">
        <v>1024473450</v>
      </c>
      <c r="Q103" s="475" t="s">
        <v>1819</v>
      </c>
      <c r="R103" s="552" t="s">
        <v>306</v>
      </c>
      <c r="S103" s="475" t="s">
        <v>1666</v>
      </c>
      <c r="T103" s="475" t="s">
        <v>1666</v>
      </c>
      <c r="U103" s="475">
        <v>16230</v>
      </c>
      <c r="V103" s="476">
        <v>46035</v>
      </c>
      <c r="W103" s="537">
        <v>40785333</v>
      </c>
      <c r="X103" s="475">
        <v>16320</v>
      </c>
      <c r="Y103" s="476">
        <v>46040</v>
      </c>
      <c r="Z103" s="537">
        <v>40785333</v>
      </c>
      <c r="AA103" s="475" t="s">
        <v>1201</v>
      </c>
      <c r="AB103" s="476">
        <v>46044</v>
      </c>
      <c r="AC103" s="476">
        <v>46203</v>
      </c>
      <c r="AD103" s="475" t="s">
        <v>1268</v>
      </c>
      <c r="AE103" s="477">
        <v>40785333</v>
      </c>
      <c r="AF103" s="475" t="s">
        <v>1666</v>
      </c>
      <c r="AG103" s="475" t="s">
        <v>1666</v>
      </c>
      <c r="AH103" s="475" t="s">
        <v>1666</v>
      </c>
      <c r="AI103" s="478" t="s">
        <v>2185</v>
      </c>
      <c r="AJ103" s="557" t="s">
        <v>52</v>
      </c>
      <c r="AK103" s="519" t="s">
        <v>52</v>
      </c>
      <c r="AL103" s="475" t="s">
        <v>1666</v>
      </c>
      <c r="AM103" s="475" t="s">
        <v>1666</v>
      </c>
      <c r="AN103" s="475" t="s">
        <v>52</v>
      </c>
      <c r="AO103" s="475" t="s">
        <v>52</v>
      </c>
      <c r="AP103" s="475" t="s">
        <v>52</v>
      </c>
      <c r="AQ103" s="475" t="s">
        <v>52</v>
      </c>
      <c r="AR103" s="475" t="s">
        <v>52</v>
      </c>
    </row>
    <row r="104" spans="1:44" ht="105.75" hidden="1" customHeight="1">
      <c r="A104" s="479" t="s">
        <v>127</v>
      </c>
      <c r="B104" s="479" t="s">
        <v>2186</v>
      </c>
      <c r="C104" s="480">
        <v>46038</v>
      </c>
      <c r="D104" s="479" t="s">
        <v>1666</v>
      </c>
      <c r="E104" s="479" t="s">
        <v>1667</v>
      </c>
      <c r="F104" s="479" t="s">
        <v>49</v>
      </c>
      <c r="G104" s="481">
        <v>80162209</v>
      </c>
      <c r="H104" s="479" t="s">
        <v>1666</v>
      </c>
      <c r="I104" s="479" t="s">
        <v>1557</v>
      </c>
      <c r="J104" s="479" t="s">
        <v>2187</v>
      </c>
      <c r="K104" s="481">
        <v>59266667</v>
      </c>
      <c r="L104" s="480">
        <v>46038</v>
      </c>
      <c r="M104" s="476">
        <f t="shared" si="5"/>
        <v>46043</v>
      </c>
      <c r="N104" s="480">
        <v>46295</v>
      </c>
      <c r="O104" s="479" t="s">
        <v>154</v>
      </c>
      <c r="P104" s="481">
        <v>28542786</v>
      </c>
      <c r="Q104" s="479" t="s">
        <v>1870</v>
      </c>
      <c r="R104" s="551" t="s">
        <v>107</v>
      </c>
      <c r="S104" s="479" t="s">
        <v>1666</v>
      </c>
      <c r="T104" s="479" t="s">
        <v>1666</v>
      </c>
      <c r="U104" s="479">
        <v>16260</v>
      </c>
      <c r="V104" s="480">
        <v>46035</v>
      </c>
      <c r="W104" s="538">
        <v>61833333</v>
      </c>
      <c r="X104" s="479">
        <v>16314</v>
      </c>
      <c r="Y104" s="480">
        <v>46038</v>
      </c>
      <c r="Z104" s="538">
        <v>59266667</v>
      </c>
      <c r="AA104" s="479" t="s">
        <v>1201</v>
      </c>
      <c r="AB104" s="480">
        <v>46043</v>
      </c>
      <c r="AC104" s="480">
        <v>46295</v>
      </c>
      <c r="AD104" s="479" t="s">
        <v>1256</v>
      </c>
      <c r="AE104" s="481">
        <v>59266667</v>
      </c>
      <c r="AF104" s="479" t="s">
        <v>1666</v>
      </c>
      <c r="AG104" s="479" t="s">
        <v>1666</v>
      </c>
      <c r="AH104" s="479" t="s">
        <v>1666</v>
      </c>
      <c r="AI104" s="483" t="s">
        <v>2188</v>
      </c>
      <c r="AJ104" s="519" t="s">
        <v>52</v>
      </c>
      <c r="AK104" s="519" t="s">
        <v>52</v>
      </c>
      <c r="AL104" s="479" t="s">
        <v>1666</v>
      </c>
      <c r="AM104" s="479" t="s">
        <v>1666</v>
      </c>
      <c r="AN104" s="479" t="s">
        <v>52</v>
      </c>
      <c r="AO104" s="479" t="s">
        <v>52</v>
      </c>
      <c r="AP104" s="479" t="s">
        <v>52</v>
      </c>
      <c r="AQ104" s="479" t="s">
        <v>52</v>
      </c>
      <c r="AR104" s="479" t="s">
        <v>52</v>
      </c>
    </row>
    <row r="105" spans="1:44" ht="105.75" hidden="1" customHeight="1">
      <c r="A105" s="475" t="s">
        <v>241</v>
      </c>
      <c r="B105" s="475" t="s">
        <v>2189</v>
      </c>
      <c r="C105" s="476">
        <v>46037</v>
      </c>
      <c r="D105" s="475" t="s">
        <v>1666</v>
      </c>
      <c r="E105" s="475" t="s">
        <v>1667</v>
      </c>
      <c r="F105" s="475" t="s">
        <v>49</v>
      </c>
      <c r="G105" s="477">
        <v>7554316</v>
      </c>
      <c r="H105" s="475" t="s">
        <v>1666</v>
      </c>
      <c r="I105" s="475" t="s">
        <v>2190</v>
      </c>
      <c r="J105" s="475" t="s">
        <v>2191</v>
      </c>
      <c r="K105" s="477">
        <v>66000000</v>
      </c>
      <c r="L105" s="476">
        <v>46038</v>
      </c>
      <c r="M105" s="623">
        <f t="shared" si="5"/>
        <v>46040</v>
      </c>
      <c r="N105" s="476">
        <v>46341</v>
      </c>
      <c r="O105" s="475" t="s">
        <v>2192</v>
      </c>
      <c r="P105" s="475" t="s">
        <v>1666</v>
      </c>
      <c r="Q105" s="475" t="s">
        <v>1666</v>
      </c>
      <c r="R105" s="71" t="s">
        <v>186</v>
      </c>
      <c r="S105" s="475" t="s">
        <v>1666</v>
      </c>
      <c r="T105" s="475" t="s">
        <v>1666</v>
      </c>
      <c r="U105" s="475">
        <v>16250</v>
      </c>
      <c r="V105" s="476">
        <v>46035</v>
      </c>
      <c r="W105" s="537">
        <v>66453333</v>
      </c>
      <c r="X105" s="475">
        <v>16326</v>
      </c>
      <c r="Y105" s="476">
        <v>46040</v>
      </c>
      <c r="Z105" s="537">
        <v>66000000</v>
      </c>
      <c r="AA105" s="475" t="s">
        <v>1673</v>
      </c>
      <c r="AB105" s="476">
        <v>46037</v>
      </c>
      <c r="AC105" s="476">
        <v>46341</v>
      </c>
      <c r="AD105" s="475" t="s">
        <v>1268</v>
      </c>
      <c r="AE105" s="477">
        <v>66000000</v>
      </c>
      <c r="AF105" s="475" t="s">
        <v>1666</v>
      </c>
      <c r="AG105" s="475" t="s">
        <v>1666</v>
      </c>
      <c r="AH105" s="475" t="s">
        <v>1666</v>
      </c>
      <c r="AI105" s="478" t="s">
        <v>2193</v>
      </c>
      <c r="AJ105" s="557" t="s">
        <v>52</v>
      </c>
      <c r="AK105" s="519" t="s">
        <v>52</v>
      </c>
      <c r="AL105" s="475" t="s">
        <v>1666</v>
      </c>
      <c r="AM105" s="475" t="s">
        <v>1666</v>
      </c>
      <c r="AN105" s="475" t="s">
        <v>52</v>
      </c>
      <c r="AO105" s="475" t="s">
        <v>52</v>
      </c>
      <c r="AP105" s="475" t="s">
        <v>52</v>
      </c>
      <c r="AQ105" s="475" t="s">
        <v>52</v>
      </c>
      <c r="AR105" s="475" t="s">
        <v>52</v>
      </c>
    </row>
    <row r="106" spans="1:44" ht="105.75" hidden="1" customHeight="1">
      <c r="A106" s="479" t="s">
        <v>419</v>
      </c>
      <c r="B106" s="479" t="s">
        <v>2194</v>
      </c>
      <c r="C106" s="480">
        <v>46038</v>
      </c>
      <c r="D106" s="479" t="s">
        <v>1666</v>
      </c>
      <c r="E106" s="479" t="s">
        <v>1667</v>
      </c>
      <c r="F106" s="479" t="s">
        <v>49</v>
      </c>
      <c r="G106" s="481">
        <v>1022391717</v>
      </c>
      <c r="H106" s="479" t="s">
        <v>1666</v>
      </c>
      <c r="I106" s="479" t="s">
        <v>2195</v>
      </c>
      <c r="J106" s="479" t="s">
        <v>1918</v>
      </c>
      <c r="K106" s="481">
        <v>58820000</v>
      </c>
      <c r="L106" s="480">
        <v>46038</v>
      </c>
      <c r="M106" s="476">
        <f t="shared" si="5"/>
        <v>46041</v>
      </c>
      <c r="N106" s="480">
        <v>46387</v>
      </c>
      <c r="O106" s="475" t="s">
        <v>1670</v>
      </c>
      <c r="P106" s="477">
        <v>15373929</v>
      </c>
      <c r="Q106" s="475" t="s">
        <v>1671</v>
      </c>
      <c r="R106" s="551" t="s">
        <v>406</v>
      </c>
      <c r="S106" s="479" t="s">
        <v>1666</v>
      </c>
      <c r="T106" s="479" t="s">
        <v>1666</v>
      </c>
      <c r="U106" s="479">
        <v>16159</v>
      </c>
      <c r="V106" s="480">
        <v>46030</v>
      </c>
      <c r="W106" s="538">
        <v>60180000</v>
      </c>
      <c r="X106" s="479">
        <v>16331</v>
      </c>
      <c r="Y106" s="480">
        <v>46041</v>
      </c>
      <c r="Z106" s="538">
        <v>58820000</v>
      </c>
      <c r="AA106" s="479" t="s">
        <v>1673</v>
      </c>
      <c r="AB106" s="480">
        <v>46037</v>
      </c>
      <c r="AC106" s="480">
        <v>46387</v>
      </c>
      <c r="AD106" s="479" t="s">
        <v>366</v>
      </c>
      <c r="AE106" s="481">
        <v>58820000</v>
      </c>
      <c r="AF106" s="479" t="s">
        <v>1666</v>
      </c>
      <c r="AG106" s="479" t="s">
        <v>1666</v>
      </c>
      <c r="AH106" s="479" t="s">
        <v>1666</v>
      </c>
      <c r="AI106" s="483" t="s">
        <v>2196</v>
      </c>
      <c r="AJ106" s="557" t="s">
        <v>52</v>
      </c>
      <c r="AK106" s="519" t="s">
        <v>52</v>
      </c>
      <c r="AL106" s="479"/>
      <c r="AM106" s="479" t="s">
        <v>1666</v>
      </c>
      <c r="AN106" s="479" t="s">
        <v>52</v>
      </c>
      <c r="AO106" s="479" t="s">
        <v>52</v>
      </c>
      <c r="AP106" s="479" t="s">
        <v>52</v>
      </c>
      <c r="AQ106" s="479" t="s">
        <v>52</v>
      </c>
      <c r="AR106" s="479" t="s">
        <v>52</v>
      </c>
    </row>
    <row r="107" spans="1:44" ht="105.75" hidden="1" customHeight="1">
      <c r="A107" s="475" t="s">
        <v>234</v>
      </c>
      <c r="B107" s="475" t="s">
        <v>2197</v>
      </c>
      <c r="C107" s="476">
        <v>46037</v>
      </c>
      <c r="D107" s="475" t="s">
        <v>1666</v>
      </c>
      <c r="E107" s="475" t="s">
        <v>1667</v>
      </c>
      <c r="F107" s="475" t="s">
        <v>49</v>
      </c>
      <c r="G107" s="490">
        <v>79802825</v>
      </c>
      <c r="H107" s="491" t="s">
        <v>1666</v>
      </c>
      <c r="I107" s="475" t="s">
        <v>2198</v>
      </c>
      <c r="J107" s="475" t="s">
        <v>2199</v>
      </c>
      <c r="K107" s="477">
        <v>66000000</v>
      </c>
      <c r="L107" s="476">
        <v>46038</v>
      </c>
      <c r="M107" s="623">
        <f t="shared" si="5"/>
        <v>46040</v>
      </c>
      <c r="N107" s="476">
        <v>46203</v>
      </c>
      <c r="O107" s="475" t="s">
        <v>2192</v>
      </c>
      <c r="P107" s="475" t="s">
        <v>1666</v>
      </c>
      <c r="Q107" s="475" t="s">
        <v>1666</v>
      </c>
      <c r="R107" s="551" t="s">
        <v>186</v>
      </c>
      <c r="S107" s="475" t="s">
        <v>1666</v>
      </c>
      <c r="T107" s="475" t="s">
        <v>1666</v>
      </c>
      <c r="U107" s="475">
        <v>16220</v>
      </c>
      <c r="V107" s="476">
        <v>46032</v>
      </c>
      <c r="W107" s="537">
        <v>46365000</v>
      </c>
      <c r="X107" s="475">
        <v>16325</v>
      </c>
      <c r="Y107" s="476">
        <v>46040</v>
      </c>
      <c r="Z107" s="539">
        <v>46365000</v>
      </c>
      <c r="AA107" s="475" t="s">
        <v>1201</v>
      </c>
      <c r="AB107" s="476">
        <v>46038</v>
      </c>
      <c r="AC107" s="476">
        <v>46203</v>
      </c>
      <c r="AD107" s="475" t="s">
        <v>1268</v>
      </c>
      <c r="AE107" s="477">
        <v>66000000</v>
      </c>
      <c r="AF107" s="475" t="s">
        <v>1666</v>
      </c>
      <c r="AG107" s="475" t="s">
        <v>1666</v>
      </c>
      <c r="AH107" s="475" t="s">
        <v>1666</v>
      </c>
      <c r="AI107" s="478" t="s">
        <v>2200</v>
      </c>
      <c r="AJ107" s="519" t="s">
        <v>52</v>
      </c>
      <c r="AK107" s="519" t="s">
        <v>52</v>
      </c>
      <c r="AL107" s="475" t="s">
        <v>1666</v>
      </c>
      <c r="AM107" s="475" t="s">
        <v>1666</v>
      </c>
      <c r="AN107" s="475" t="s">
        <v>52</v>
      </c>
      <c r="AO107" s="475" t="s">
        <v>52</v>
      </c>
      <c r="AP107" s="475" t="s">
        <v>52</v>
      </c>
      <c r="AQ107" s="475" t="s">
        <v>52</v>
      </c>
      <c r="AR107" s="475" t="s">
        <v>52</v>
      </c>
    </row>
    <row r="108" spans="1:44" ht="105.75" hidden="1" customHeight="1">
      <c r="A108" s="479" t="s">
        <v>258</v>
      </c>
      <c r="B108" s="479" t="s">
        <v>2201</v>
      </c>
      <c r="C108" s="480">
        <v>46038</v>
      </c>
      <c r="D108" s="479" t="s">
        <v>1666</v>
      </c>
      <c r="E108" s="479" t="s">
        <v>1667</v>
      </c>
      <c r="F108" s="479" t="s">
        <v>49</v>
      </c>
      <c r="G108" s="481">
        <v>1016002424</v>
      </c>
      <c r="H108" s="479" t="s">
        <v>1666</v>
      </c>
      <c r="I108" s="479" t="s">
        <v>2202</v>
      </c>
      <c r="J108" s="479" t="s">
        <v>2203</v>
      </c>
      <c r="K108" s="481">
        <v>39900000</v>
      </c>
      <c r="L108" s="480">
        <v>46038</v>
      </c>
      <c r="M108" s="623">
        <f t="shared" si="5"/>
        <v>46040</v>
      </c>
      <c r="N108" s="480">
        <v>46387</v>
      </c>
      <c r="O108" s="479" t="s">
        <v>2192</v>
      </c>
      <c r="P108" s="479" t="s">
        <v>2204</v>
      </c>
      <c r="Q108" s="479" t="s">
        <v>2205</v>
      </c>
      <c r="R108" s="71" t="s">
        <v>186</v>
      </c>
      <c r="S108" s="479">
        <v>45</v>
      </c>
      <c r="T108" s="479" t="s">
        <v>2206</v>
      </c>
      <c r="U108" s="479">
        <v>16175</v>
      </c>
      <c r="V108" s="480">
        <v>46031</v>
      </c>
      <c r="W108" s="538">
        <v>40168667</v>
      </c>
      <c r="X108" s="479">
        <v>16321</v>
      </c>
      <c r="Y108" s="480">
        <v>46040</v>
      </c>
      <c r="Z108" s="536">
        <v>39675000</v>
      </c>
      <c r="AA108" s="479" t="s">
        <v>1673</v>
      </c>
      <c r="AB108" s="480">
        <v>46038</v>
      </c>
      <c r="AC108" s="480">
        <v>46387</v>
      </c>
      <c r="AD108" s="479" t="s">
        <v>1251</v>
      </c>
      <c r="AE108" s="481">
        <v>39900000</v>
      </c>
      <c r="AF108" s="479" t="s">
        <v>1666</v>
      </c>
      <c r="AG108" s="479" t="s">
        <v>1666</v>
      </c>
      <c r="AH108" s="479" t="s">
        <v>1666</v>
      </c>
      <c r="AI108" s="483" t="s">
        <v>2207</v>
      </c>
      <c r="AJ108" s="519" t="s">
        <v>52</v>
      </c>
      <c r="AK108" s="519" t="s">
        <v>52</v>
      </c>
      <c r="AL108" s="479" t="s">
        <v>1666</v>
      </c>
      <c r="AM108" s="479" t="s">
        <v>1666</v>
      </c>
      <c r="AN108" s="475" t="s">
        <v>1666</v>
      </c>
      <c r="AO108" s="475" t="s">
        <v>1666</v>
      </c>
      <c r="AP108" s="475" t="s">
        <v>1666</v>
      </c>
      <c r="AQ108" s="475" t="s">
        <v>1666</v>
      </c>
      <c r="AR108" s="475" t="s">
        <v>1666</v>
      </c>
    </row>
    <row r="109" spans="1:44" ht="105.75" hidden="1" customHeight="1">
      <c r="A109" s="475" t="s">
        <v>1147</v>
      </c>
      <c r="B109" s="475" t="s">
        <v>2208</v>
      </c>
      <c r="C109" s="476">
        <v>46038</v>
      </c>
      <c r="D109" s="475" t="s">
        <v>1666</v>
      </c>
      <c r="E109" s="475" t="s">
        <v>1667</v>
      </c>
      <c r="F109" s="475" t="s">
        <v>49</v>
      </c>
      <c r="G109" s="477">
        <v>1000016727</v>
      </c>
      <c r="H109" s="475" t="s">
        <v>1666</v>
      </c>
      <c r="I109" s="475" t="s">
        <v>2209</v>
      </c>
      <c r="J109" s="475" t="s">
        <v>2210</v>
      </c>
      <c r="K109" s="477">
        <v>38500000</v>
      </c>
      <c r="L109" s="476">
        <v>46038</v>
      </c>
      <c r="M109" s="623">
        <f t="shared" si="5"/>
        <v>46040</v>
      </c>
      <c r="N109" s="476">
        <v>46203</v>
      </c>
      <c r="O109" s="474" t="s">
        <v>1116</v>
      </c>
      <c r="P109" s="474" t="s">
        <v>2054</v>
      </c>
      <c r="Q109" s="474" t="s">
        <v>2055</v>
      </c>
      <c r="R109" s="581" t="s">
        <v>1114</v>
      </c>
      <c r="S109" s="475" t="s">
        <v>1666</v>
      </c>
      <c r="T109" s="475" t="s">
        <v>1666</v>
      </c>
      <c r="U109" s="475">
        <v>16264</v>
      </c>
      <c r="V109" s="476">
        <v>46035</v>
      </c>
      <c r="W109" s="537">
        <v>42000000</v>
      </c>
      <c r="X109" s="475">
        <v>16322</v>
      </c>
      <c r="Y109" s="476">
        <v>46040</v>
      </c>
      <c r="Z109" s="537">
        <v>38500000</v>
      </c>
      <c r="AA109" s="475" t="s">
        <v>1201</v>
      </c>
      <c r="AB109" s="476">
        <v>46039</v>
      </c>
      <c r="AC109" s="476">
        <v>46203</v>
      </c>
      <c r="AD109" s="475" t="s">
        <v>1251</v>
      </c>
      <c r="AE109" s="477">
        <v>38500000</v>
      </c>
      <c r="AF109" s="475" t="s">
        <v>1666</v>
      </c>
      <c r="AG109" s="475" t="s">
        <v>1666</v>
      </c>
      <c r="AH109" s="475" t="s">
        <v>1666</v>
      </c>
      <c r="AI109" s="478" t="s">
        <v>2211</v>
      </c>
      <c r="AJ109" s="519" t="s">
        <v>52</v>
      </c>
      <c r="AK109" s="519" t="s">
        <v>52</v>
      </c>
      <c r="AL109" s="475" t="s">
        <v>1666</v>
      </c>
      <c r="AM109" s="475" t="s">
        <v>1666</v>
      </c>
      <c r="AN109" s="475" t="s">
        <v>52</v>
      </c>
      <c r="AO109" s="475" t="s">
        <v>52</v>
      </c>
      <c r="AP109" s="475" t="s">
        <v>52</v>
      </c>
      <c r="AQ109" s="475" t="s">
        <v>52</v>
      </c>
      <c r="AR109" s="475" t="s">
        <v>52</v>
      </c>
    </row>
    <row r="110" spans="1:44" ht="105.75" hidden="1" customHeight="1">
      <c r="A110" s="479" t="s">
        <v>110</v>
      </c>
      <c r="B110" s="479" t="s">
        <v>2212</v>
      </c>
      <c r="C110" s="480">
        <v>46038</v>
      </c>
      <c r="D110" s="479" t="s">
        <v>1666</v>
      </c>
      <c r="E110" s="479" t="s">
        <v>1667</v>
      </c>
      <c r="F110" s="479" t="s">
        <v>49</v>
      </c>
      <c r="G110" s="481">
        <v>1036224348</v>
      </c>
      <c r="H110" s="479">
        <v>1</v>
      </c>
      <c r="I110" s="479" t="s">
        <v>1550</v>
      </c>
      <c r="J110" s="479" t="s">
        <v>2213</v>
      </c>
      <c r="K110" s="481">
        <v>63500000</v>
      </c>
      <c r="L110" s="480">
        <v>46038</v>
      </c>
      <c r="M110" s="476">
        <f t="shared" si="5"/>
        <v>46038</v>
      </c>
      <c r="N110" s="480">
        <v>46295</v>
      </c>
      <c r="O110" s="479" t="s">
        <v>154</v>
      </c>
      <c r="P110" s="481">
        <v>28542786</v>
      </c>
      <c r="Q110" s="488" t="s">
        <v>1870</v>
      </c>
      <c r="R110" s="561" t="s">
        <v>107</v>
      </c>
      <c r="S110" s="479">
        <v>25</v>
      </c>
      <c r="T110" s="479" t="s">
        <v>2214</v>
      </c>
      <c r="U110" s="479">
        <v>16270</v>
      </c>
      <c r="V110" s="480">
        <v>46036</v>
      </c>
      <c r="W110" s="538">
        <v>63750000</v>
      </c>
      <c r="X110" s="479">
        <v>16310</v>
      </c>
      <c r="Y110" s="480">
        <v>46038</v>
      </c>
      <c r="Z110" s="538">
        <v>63500000</v>
      </c>
      <c r="AA110" s="479" t="s">
        <v>1673</v>
      </c>
      <c r="AB110" s="480">
        <v>46038</v>
      </c>
      <c r="AC110" s="480">
        <v>46295</v>
      </c>
      <c r="AD110" s="479" t="s">
        <v>1256</v>
      </c>
      <c r="AE110" s="481">
        <v>63500000</v>
      </c>
      <c r="AF110" s="479" t="s">
        <v>1666</v>
      </c>
      <c r="AG110" s="479" t="s">
        <v>1666</v>
      </c>
      <c r="AH110" s="479" t="s">
        <v>1666</v>
      </c>
      <c r="AI110" s="483" t="s">
        <v>2215</v>
      </c>
      <c r="AJ110" s="557" t="s">
        <v>52</v>
      </c>
      <c r="AK110" s="519" t="s">
        <v>80</v>
      </c>
      <c r="AL110" s="479" t="s">
        <v>1666</v>
      </c>
      <c r="AM110" s="479" t="s">
        <v>1666</v>
      </c>
      <c r="AN110" s="479" t="s">
        <v>52</v>
      </c>
      <c r="AO110" s="479" t="s">
        <v>52</v>
      </c>
      <c r="AP110" s="479" t="s">
        <v>52</v>
      </c>
      <c r="AQ110" s="479" t="s">
        <v>52</v>
      </c>
      <c r="AR110" s="479" t="s">
        <v>52</v>
      </c>
    </row>
    <row r="111" spans="1:44" ht="105.75" hidden="1" customHeight="1">
      <c r="A111" s="475" t="s">
        <v>287</v>
      </c>
      <c r="B111" s="475" t="s">
        <v>2216</v>
      </c>
      <c r="C111" s="476">
        <v>46037</v>
      </c>
      <c r="D111" s="475" t="s">
        <v>1666</v>
      </c>
      <c r="E111" s="475" t="s">
        <v>1667</v>
      </c>
      <c r="F111" s="475" t="s">
        <v>49</v>
      </c>
      <c r="G111" s="490">
        <v>1000547319</v>
      </c>
      <c r="H111" s="491" t="s">
        <v>1666</v>
      </c>
      <c r="I111" s="475" t="s">
        <v>2217</v>
      </c>
      <c r="J111" s="475" t="s">
        <v>2218</v>
      </c>
      <c r="K111" s="477">
        <v>35227500</v>
      </c>
      <c r="L111" s="476">
        <v>46037</v>
      </c>
      <c r="M111" s="476">
        <f t="shared" si="5"/>
        <v>46038</v>
      </c>
      <c r="N111" s="476">
        <v>46203</v>
      </c>
      <c r="O111" s="475" t="s">
        <v>1666</v>
      </c>
      <c r="P111" s="475" t="s">
        <v>1666</v>
      </c>
      <c r="Q111" s="475" t="s">
        <v>2205</v>
      </c>
      <c r="R111" s="71" t="s">
        <v>186</v>
      </c>
      <c r="S111" s="475">
        <v>60</v>
      </c>
      <c r="T111" s="475" t="s">
        <v>2219</v>
      </c>
      <c r="U111" s="475">
        <v>16256</v>
      </c>
      <c r="V111" s="476">
        <v>46035</v>
      </c>
      <c r="W111" s="537">
        <v>76006000</v>
      </c>
      <c r="X111" s="475">
        <v>16309</v>
      </c>
      <c r="Y111" s="476">
        <v>46038</v>
      </c>
      <c r="Z111" s="539">
        <v>35227500</v>
      </c>
      <c r="AA111" s="475" t="s">
        <v>1673</v>
      </c>
      <c r="AB111" s="476">
        <v>46038</v>
      </c>
      <c r="AC111" s="476">
        <v>46203</v>
      </c>
      <c r="AD111" s="475" t="s">
        <v>1222</v>
      </c>
      <c r="AE111" s="477">
        <v>35227500</v>
      </c>
      <c r="AF111" s="475" t="s">
        <v>1666</v>
      </c>
      <c r="AG111" s="475" t="s">
        <v>1666</v>
      </c>
      <c r="AH111" s="475" t="s">
        <v>1666</v>
      </c>
      <c r="AI111" s="478" t="s">
        <v>2220</v>
      </c>
      <c r="AJ111" s="519" t="s">
        <v>52</v>
      </c>
      <c r="AK111" s="519" t="s">
        <v>52</v>
      </c>
      <c r="AL111" s="475" t="s">
        <v>1666</v>
      </c>
      <c r="AM111" s="475"/>
      <c r="AN111" s="475" t="s">
        <v>52</v>
      </c>
      <c r="AO111" s="475" t="s">
        <v>52</v>
      </c>
      <c r="AP111" s="475" t="s">
        <v>52</v>
      </c>
      <c r="AQ111" s="475" t="s">
        <v>52</v>
      </c>
      <c r="AR111" s="475" t="s">
        <v>52</v>
      </c>
    </row>
    <row r="112" spans="1:44" ht="105.75" hidden="1" customHeight="1">
      <c r="A112" s="479" t="s">
        <v>1118</v>
      </c>
      <c r="B112" s="479" t="s">
        <v>2221</v>
      </c>
      <c r="C112" s="480">
        <v>46038</v>
      </c>
      <c r="D112" s="479" t="s">
        <v>1666</v>
      </c>
      <c r="E112" s="479" t="s">
        <v>1667</v>
      </c>
      <c r="F112" s="479" t="s">
        <v>49</v>
      </c>
      <c r="G112" s="481">
        <v>1123621206</v>
      </c>
      <c r="H112" s="479" t="s">
        <v>1666</v>
      </c>
      <c r="I112" s="479" t="s">
        <v>2222</v>
      </c>
      <c r="J112" s="479" t="s">
        <v>2223</v>
      </c>
      <c r="K112" s="481">
        <v>38500000</v>
      </c>
      <c r="L112" s="480">
        <v>46038</v>
      </c>
      <c r="M112" s="623">
        <f t="shared" si="5"/>
        <v>46040</v>
      </c>
      <c r="N112" s="480">
        <v>46203</v>
      </c>
      <c r="O112" s="479" t="s">
        <v>1116</v>
      </c>
      <c r="P112" s="479" t="s">
        <v>2054</v>
      </c>
      <c r="Q112" s="479" t="s">
        <v>2055</v>
      </c>
      <c r="R112" s="552" t="s">
        <v>1114</v>
      </c>
      <c r="S112" s="479">
        <v>341</v>
      </c>
      <c r="T112" s="479" t="s">
        <v>2224</v>
      </c>
      <c r="U112" s="479">
        <v>16262</v>
      </c>
      <c r="V112" s="480">
        <v>46035</v>
      </c>
      <c r="W112" s="538">
        <v>42000000</v>
      </c>
      <c r="X112" s="479">
        <v>16323</v>
      </c>
      <c r="Y112" s="480">
        <v>46040</v>
      </c>
      <c r="Z112" s="538">
        <v>38500000</v>
      </c>
      <c r="AA112" s="534" t="s">
        <v>1201</v>
      </c>
      <c r="AB112" s="535">
        <v>46038</v>
      </c>
      <c r="AC112" s="535">
        <v>46203</v>
      </c>
      <c r="AD112" s="479" t="s">
        <v>1251</v>
      </c>
      <c r="AE112" s="481">
        <v>38500000</v>
      </c>
      <c r="AF112" s="479" t="s">
        <v>1666</v>
      </c>
      <c r="AG112" s="479" t="s">
        <v>1666</v>
      </c>
      <c r="AH112" s="479" t="s">
        <v>1666</v>
      </c>
      <c r="AI112" s="483" t="s">
        <v>2225</v>
      </c>
      <c r="AJ112" s="557" t="s">
        <v>52</v>
      </c>
      <c r="AK112" s="519" t="s">
        <v>52</v>
      </c>
      <c r="AL112" s="479" t="s">
        <v>1666</v>
      </c>
      <c r="AM112" s="479" t="s">
        <v>1666</v>
      </c>
      <c r="AN112" s="479" t="s">
        <v>52</v>
      </c>
      <c r="AO112" s="479" t="s">
        <v>52</v>
      </c>
      <c r="AP112" s="479" t="s">
        <v>52</v>
      </c>
      <c r="AQ112" s="479" t="s">
        <v>52</v>
      </c>
      <c r="AR112" s="479" t="s">
        <v>52</v>
      </c>
    </row>
    <row r="113" spans="1:44" ht="105.75" hidden="1" customHeight="1">
      <c r="A113" s="475" t="s">
        <v>1281</v>
      </c>
      <c r="B113" s="475" t="s">
        <v>2226</v>
      </c>
      <c r="C113" s="475" t="s">
        <v>2227</v>
      </c>
      <c r="D113" s="475" t="s">
        <v>1666</v>
      </c>
      <c r="E113" s="475" t="s">
        <v>1667</v>
      </c>
      <c r="F113" s="475" t="s">
        <v>49</v>
      </c>
      <c r="G113" s="477">
        <v>1057757290</v>
      </c>
      <c r="H113" s="475" t="s">
        <v>1666</v>
      </c>
      <c r="I113" s="475" t="s">
        <v>2228</v>
      </c>
      <c r="J113" s="475" t="s">
        <v>2229</v>
      </c>
      <c r="K113" s="477">
        <v>45267300</v>
      </c>
      <c r="L113" s="476">
        <v>46037</v>
      </c>
      <c r="M113" s="476">
        <f t="shared" si="5"/>
        <v>46051</v>
      </c>
      <c r="N113" s="476">
        <v>46305</v>
      </c>
      <c r="O113" s="475" t="s">
        <v>1713</v>
      </c>
      <c r="P113" s="477">
        <v>98452112</v>
      </c>
      <c r="Q113" s="494" t="s">
        <v>1714</v>
      </c>
      <c r="R113" s="555" t="s">
        <v>1221</v>
      </c>
      <c r="S113" s="475">
        <v>388</v>
      </c>
      <c r="T113" s="475" t="s">
        <v>2230</v>
      </c>
      <c r="U113" s="475">
        <v>16223</v>
      </c>
      <c r="V113" s="476">
        <v>46032</v>
      </c>
      <c r="W113" s="537">
        <v>46400000</v>
      </c>
      <c r="X113" s="475">
        <v>16307</v>
      </c>
      <c r="Y113" s="476">
        <v>46038</v>
      </c>
      <c r="Z113" s="537">
        <v>45267300</v>
      </c>
      <c r="AA113" s="475" t="s">
        <v>2149</v>
      </c>
      <c r="AB113" s="476">
        <v>46051</v>
      </c>
      <c r="AC113" s="476">
        <v>46305</v>
      </c>
      <c r="AD113" s="475" t="s">
        <v>1222</v>
      </c>
      <c r="AE113" s="477">
        <v>45267300</v>
      </c>
      <c r="AF113" s="475" t="s">
        <v>1666</v>
      </c>
      <c r="AG113" s="475" t="s">
        <v>1666</v>
      </c>
      <c r="AH113" s="475" t="s">
        <v>1666</v>
      </c>
      <c r="AI113" s="478" t="s">
        <v>2231</v>
      </c>
      <c r="AJ113" s="557" t="s">
        <v>52</v>
      </c>
      <c r="AK113" s="519" t="s">
        <v>52</v>
      </c>
      <c r="AL113" s="475" t="s">
        <v>1666</v>
      </c>
      <c r="AM113" s="475" t="s">
        <v>1666</v>
      </c>
      <c r="AN113" s="475" t="s">
        <v>1666</v>
      </c>
      <c r="AO113" s="475" t="s">
        <v>1666</v>
      </c>
      <c r="AP113" s="475" t="s">
        <v>1666</v>
      </c>
      <c r="AQ113" s="475" t="s">
        <v>1666</v>
      </c>
      <c r="AR113" s="475" t="s">
        <v>1666</v>
      </c>
    </row>
    <row r="114" spans="1:44" ht="105.75" hidden="1" customHeight="1">
      <c r="A114" s="479" t="s">
        <v>1133</v>
      </c>
      <c r="B114" s="479" t="s">
        <v>2232</v>
      </c>
      <c r="C114" s="480">
        <v>46038</v>
      </c>
      <c r="D114" s="479" t="s">
        <v>1666</v>
      </c>
      <c r="E114" s="479" t="s">
        <v>1667</v>
      </c>
      <c r="F114" s="479" t="s">
        <v>49</v>
      </c>
      <c r="G114" s="481">
        <v>1024513865</v>
      </c>
      <c r="H114" s="479" t="s">
        <v>1666</v>
      </c>
      <c r="I114" s="479" t="s">
        <v>2233</v>
      </c>
      <c r="J114" s="479" t="s">
        <v>2234</v>
      </c>
      <c r="K114" s="481">
        <v>52800000</v>
      </c>
      <c r="L114" s="480">
        <v>46038</v>
      </c>
      <c r="M114" s="623">
        <f t="shared" si="5"/>
        <v>46040</v>
      </c>
      <c r="N114" s="480">
        <v>46203</v>
      </c>
      <c r="O114" s="479" t="s">
        <v>1116</v>
      </c>
      <c r="P114" s="479" t="s">
        <v>2054</v>
      </c>
      <c r="Q114" s="488" t="s">
        <v>2055</v>
      </c>
      <c r="R114" s="552" t="s">
        <v>1114</v>
      </c>
      <c r="S114" s="479">
        <v>338</v>
      </c>
      <c r="T114" s="479" t="s">
        <v>2235</v>
      </c>
      <c r="U114" s="479">
        <v>16261</v>
      </c>
      <c r="V114" s="480">
        <v>46035</v>
      </c>
      <c r="W114" s="538">
        <v>105600000</v>
      </c>
      <c r="X114" s="479">
        <v>16324</v>
      </c>
      <c r="Y114" s="480">
        <v>46040</v>
      </c>
      <c r="Z114" s="538">
        <v>52800000</v>
      </c>
      <c r="AA114" s="479" t="s">
        <v>1673</v>
      </c>
      <c r="AB114" s="480">
        <v>46038</v>
      </c>
      <c r="AC114" s="480">
        <v>46203</v>
      </c>
      <c r="AD114" s="479" t="s">
        <v>1251</v>
      </c>
      <c r="AE114" s="481">
        <v>52800000</v>
      </c>
      <c r="AF114" s="479" t="s">
        <v>1666</v>
      </c>
      <c r="AG114" s="479" t="s">
        <v>1666</v>
      </c>
      <c r="AH114" s="479" t="s">
        <v>1666</v>
      </c>
      <c r="AI114" s="478" t="s">
        <v>2236</v>
      </c>
      <c r="AJ114" s="519" t="s">
        <v>52</v>
      </c>
      <c r="AK114" s="519" t="s">
        <v>52</v>
      </c>
      <c r="AL114" s="479" t="s">
        <v>1666</v>
      </c>
      <c r="AM114" s="479" t="s">
        <v>1666</v>
      </c>
      <c r="AN114" s="479" t="s">
        <v>52</v>
      </c>
      <c r="AO114" s="479" t="s">
        <v>52</v>
      </c>
      <c r="AP114" s="479" t="s">
        <v>52</v>
      </c>
      <c r="AQ114" s="479" t="s">
        <v>52</v>
      </c>
      <c r="AR114" s="479" t="s">
        <v>52</v>
      </c>
    </row>
    <row r="115" spans="1:44" s="596" customFormat="1" ht="105.75" hidden="1" customHeight="1">
      <c r="A115" s="592" t="s">
        <v>1144</v>
      </c>
      <c r="B115" s="592" t="s">
        <v>2237</v>
      </c>
      <c r="C115" s="476">
        <v>46038</v>
      </c>
      <c r="D115" s="475" t="s">
        <v>1666</v>
      </c>
      <c r="E115" s="475" t="s">
        <v>1667</v>
      </c>
      <c r="F115" s="475" t="s">
        <v>49</v>
      </c>
      <c r="G115" s="490">
        <v>1004037270</v>
      </c>
      <c r="H115" s="491" t="s">
        <v>1666</v>
      </c>
      <c r="I115" s="592" t="s">
        <v>2238</v>
      </c>
      <c r="J115" s="475" t="s">
        <v>2239</v>
      </c>
      <c r="K115" s="477">
        <v>52800000</v>
      </c>
      <c r="L115" s="593">
        <v>46039</v>
      </c>
      <c r="M115" s="593">
        <f t="shared" si="5"/>
        <v>46041</v>
      </c>
      <c r="N115" s="480">
        <v>46203</v>
      </c>
      <c r="O115" s="479" t="s">
        <v>1116</v>
      </c>
      <c r="P115" s="479" t="s">
        <v>2054</v>
      </c>
      <c r="Q115" s="488" t="s">
        <v>2055</v>
      </c>
      <c r="R115" s="555" t="s">
        <v>1114</v>
      </c>
      <c r="S115" s="475">
        <v>340</v>
      </c>
      <c r="T115" s="475" t="s">
        <v>2240</v>
      </c>
      <c r="U115" s="475">
        <v>16263</v>
      </c>
      <c r="V115" s="476">
        <v>46035</v>
      </c>
      <c r="W115" s="537">
        <v>105600000</v>
      </c>
      <c r="X115" s="475">
        <v>16335</v>
      </c>
      <c r="Y115" s="476">
        <v>46041</v>
      </c>
      <c r="Z115" s="537">
        <v>52800000</v>
      </c>
      <c r="AA115" s="475" t="s">
        <v>1673</v>
      </c>
      <c r="AB115" s="476">
        <v>46039</v>
      </c>
      <c r="AC115" s="476">
        <v>46203</v>
      </c>
      <c r="AD115" s="592" t="s">
        <v>1251</v>
      </c>
      <c r="AE115" s="477">
        <v>52800000</v>
      </c>
      <c r="AF115" s="475" t="s">
        <v>1666</v>
      </c>
      <c r="AG115" s="475" t="s">
        <v>1666</v>
      </c>
      <c r="AH115" s="475" t="s">
        <v>1666</v>
      </c>
      <c r="AI115" s="478" t="s">
        <v>2241</v>
      </c>
      <c r="AJ115" s="595" t="s">
        <v>52</v>
      </c>
      <c r="AK115" s="595" t="s">
        <v>52</v>
      </c>
      <c r="AL115" s="592" t="s">
        <v>1666</v>
      </c>
      <c r="AM115" s="592" t="s">
        <v>1666</v>
      </c>
      <c r="AN115" s="595" t="s">
        <v>52</v>
      </c>
      <c r="AO115" s="595" t="s">
        <v>52</v>
      </c>
      <c r="AP115" s="595" t="s">
        <v>52</v>
      </c>
      <c r="AQ115" s="595" t="s">
        <v>52</v>
      </c>
      <c r="AR115" s="595" t="s">
        <v>52</v>
      </c>
    </row>
    <row r="116" spans="1:44" ht="105.75" hidden="1" customHeight="1">
      <c r="A116" s="479" t="s">
        <v>302</v>
      </c>
      <c r="B116" s="479" t="s">
        <v>2242</v>
      </c>
      <c r="C116" s="480">
        <v>46037</v>
      </c>
      <c r="D116" s="479" t="s">
        <v>1666</v>
      </c>
      <c r="E116" s="479" t="s">
        <v>1667</v>
      </c>
      <c r="F116" s="479" t="s">
        <v>49</v>
      </c>
      <c r="G116" s="484">
        <v>1013557008</v>
      </c>
      <c r="H116" s="485" t="s">
        <v>1666</v>
      </c>
      <c r="I116" s="479" t="s">
        <v>2243</v>
      </c>
      <c r="J116" s="479" t="s">
        <v>2244</v>
      </c>
      <c r="K116" s="481">
        <v>80500000</v>
      </c>
      <c r="L116" s="480">
        <v>46038</v>
      </c>
      <c r="M116" s="476">
        <f t="shared" si="5"/>
        <v>46038</v>
      </c>
      <c r="N116" s="480">
        <v>46387</v>
      </c>
      <c r="O116" s="479" t="s">
        <v>1666</v>
      </c>
      <c r="P116" s="479" t="s">
        <v>1666</v>
      </c>
      <c r="Q116" s="488" t="s">
        <v>2205</v>
      </c>
      <c r="R116" s="71" t="s">
        <v>186</v>
      </c>
      <c r="S116" s="479">
        <v>62</v>
      </c>
      <c r="T116" s="479" t="s">
        <v>2245</v>
      </c>
      <c r="U116" s="479">
        <v>16253</v>
      </c>
      <c r="V116" s="480">
        <v>46035</v>
      </c>
      <c r="W116" s="538">
        <v>80733333</v>
      </c>
      <c r="X116" s="479">
        <v>16312</v>
      </c>
      <c r="Y116" s="480">
        <v>46038</v>
      </c>
      <c r="Z116" s="538">
        <v>80500000</v>
      </c>
      <c r="AA116" s="479" t="s">
        <v>1673</v>
      </c>
      <c r="AB116" s="480">
        <v>46038</v>
      </c>
      <c r="AC116" s="480">
        <v>46387</v>
      </c>
      <c r="AD116" s="479" t="s">
        <v>1222</v>
      </c>
      <c r="AE116" s="481">
        <v>80500000</v>
      </c>
      <c r="AF116" s="479" t="s">
        <v>1666</v>
      </c>
      <c r="AG116" s="479" t="s">
        <v>1666</v>
      </c>
      <c r="AH116" s="479" t="s">
        <v>1666</v>
      </c>
      <c r="AI116" s="478" t="s">
        <v>2246</v>
      </c>
      <c r="AJ116" s="519" t="s">
        <v>52</v>
      </c>
      <c r="AK116" s="519" t="s">
        <v>52</v>
      </c>
      <c r="AL116" s="479" t="s">
        <v>1666</v>
      </c>
      <c r="AM116" s="479" t="s">
        <v>1666</v>
      </c>
      <c r="AN116" s="479" t="s">
        <v>52</v>
      </c>
      <c r="AO116" s="479" t="s">
        <v>52</v>
      </c>
      <c r="AP116" s="479" t="s">
        <v>52</v>
      </c>
      <c r="AQ116" s="479" t="s">
        <v>52</v>
      </c>
      <c r="AR116" s="479" t="s">
        <v>52</v>
      </c>
    </row>
    <row r="117" spans="1:44" s="596" customFormat="1" ht="105.75" hidden="1" customHeight="1">
      <c r="A117" s="592" t="s">
        <v>255</v>
      </c>
      <c r="B117" s="592" t="s">
        <v>2247</v>
      </c>
      <c r="C117" s="476">
        <v>46038</v>
      </c>
      <c r="D117" s="475" t="s">
        <v>1666</v>
      </c>
      <c r="E117" s="475" t="s">
        <v>1667</v>
      </c>
      <c r="F117" s="475" t="s">
        <v>49</v>
      </c>
      <c r="G117" s="490">
        <v>80005783</v>
      </c>
      <c r="H117" s="491" t="s">
        <v>1666</v>
      </c>
      <c r="I117" s="592" t="s">
        <v>2248</v>
      </c>
      <c r="J117" s="475" t="s">
        <v>2249</v>
      </c>
      <c r="K117" s="477">
        <v>96945000</v>
      </c>
      <c r="L117" s="593">
        <v>46039</v>
      </c>
      <c r="M117" s="593">
        <f t="shared" si="5"/>
        <v>46041</v>
      </c>
      <c r="N117" s="480">
        <v>46387</v>
      </c>
      <c r="O117" s="475" t="s">
        <v>2192</v>
      </c>
      <c r="P117" s="475" t="s">
        <v>1666</v>
      </c>
      <c r="Q117" s="475" t="s">
        <v>2205</v>
      </c>
      <c r="R117" s="71" t="s">
        <v>186</v>
      </c>
      <c r="S117" s="475">
        <v>54</v>
      </c>
      <c r="T117" s="475" t="s">
        <v>2250</v>
      </c>
      <c r="U117" s="475">
        <v>16221</v>
      </c>
      <c r="V117" s="476">
        <v>46032</v>
      </c>
      <c r="W117" s="537">
        <v>100036000</v>
      </c>
      <c r="X117" s="475">
        <v>16336</v>
      </c>
      <c r="Y117" s="476">
        <v>46041</v>
      </c>
      <c r="Z117" s="537">
        <v>96945000</v>
      </c>
      <c r="AA117" s="475" t="s">
        <v>1201</v>
      </c>
      <c r="AB117" s="476">
        <v>46040</v>
      </c>
      <c r="AC117" s="476">
        <v>46387</v>
      </c>
      <c r="AD117" s="592" t="s">
        <v>1251</v>
      </c>
      <c r="AE117" s="477">
        <v>96945000</v>
      </c>
      <c r="AF117" s="475" t="s">
        <v>1666</v>
      </c>
      <c r="AG117" s="475" t="s">
        <v>1666</v>
      </c>
      <c r="AH117" s="475" t="s">
        <v>1666</v>
      </c>
      <c r="AI117" s="497" t="s">
        <v>2251</v>
      </c>
      <c r="AJ117" s="594" t="s">
        <v>52</v>
      </c>
      <c r="AK117" s="595" t="s">
        <v>52</v>
      </c>
      <c r="AL117" s="592" t="s">
        <v>1666</v>
      </c>
      <c r="AM117" s="592" t="s">
        <v>1666</v>
      </c>
      <c r="AN117" s="595" t="s">
        <v>52</v>
      </c>
      <c r="AO117" s="595" t="s">
        <v>52</v>
      </c>
      <c r="AP117" s="595" t="s">
        <v>52</v>
      </c>
      <c r="AQ117" s="595" t="s">
        <v>52</v>
      </c>
      <c r="AR117" s="595" t="s">
        <v>52</v>
      </c>
    </row>
    <row r="118" spans="1:44" ht="105.75" hidden="1" customHeight="1">
      <c r="A118" s="479" t="s">
        <v>1106</v>
      </c>
      <c r="B118" s="479" t="s">
        <v>2252</v>
      </c>
      <c r="C118" s="480">
        <v>46038</v>
      </c>
      <c r="D118" s="479" t="s">
        <v>1666</v>
      </c>
      <c r="E118" s="479" t="s">
        <v>1667</v>
      </c>
      <c r="F118" s="479" t="s">
        <v>49</v>
      </c>
      <c r="G118" s="484">
        <v>1000211313</v>
      </c>
      <c r="H118" s="485" t="s">
        <v>1666</v>
      </c>
      <c r="I118" s="479" t="s">
        <v>2253</v>
      </c>
      <c r="J118" s="479" t="s">
        <v>2254</v>
      </c>
      <c r="K118" s="481">
        <v>48744333</v>
      </c>
      <c r="L118" s="480">
        <v>46039</v>
      </c>
      <c r="M118" s="476">
        <f t="shared" si="5"/>
        <v>46041</v>
      </c>
      <c r="N118" s="480">
        <v>46295</v>
      </c>
      <c r="O118" s="479" t="s">
        <v>1896</v>
      </c>
      <c r="P118" s="492" t="s">
        <v>1666</v>
      </c>
      <c r="Q118" s="479" t="s">
        <v>2255</v>
      </c>
      <c r="R118" s="551" t="s">
        <v>1094</v>
      </c>
      <c r="S118" s="479">
        <v>326</v>
      </c>
      <c r="T118" s="479" t="s">
        <v>2256</v>
      </c>
      <c r="U118" s="479">
        <v>16191</v>
      </c>
      <c r="V118" s="480">
        <v>46031</v>
      </c>
      <c r="W118" s="538">
        <v>48365000</v>
      </c>
      <c r="X118" s="479">
        <v>16333</v>
      </c>
      <c r="Y118" s="480">
        <v>46041</v>
      </c>
      <c r="Z118" s="536">
        <v>48365000</v>
      </c>
      <c r="AA118" s="479" t="s">
        <v>1201</v>
      </c>
      <c r="AB118" s="480">
        <v>46039</v>
      </c>
      <c r="AC118" s="480">
        <v>46295</v>
      </c>
      <c r="AD118" s="479" t="s">
        <v>1239</v>
      </c>
      <c r="AE118" s="481">
        <v>48744333</v>
      </c>
      <c r="AF118" s="479" t="s">
        <v>1666</v>
      </c>
      <c r="AG118" s="479" t="s">
        <v>1666</v>
      </c>
      <c r="AH118" s="479" t="s">
        <v>1666</v>
      </c>
      <c r="AI118" s="489" t="s">
        <v>2257</v>
      </c>
      <c r="AJ118" s="557" t="s">
        <v>52</v>
      </c>
      <c r="AK118" s="519" t="s">
        <v>52</v>
      </c>
      <c r="AM118" s="479" t="s">
        <v>1666</v>
      </c>
      <c r="AN118" s="479" t="s">
        <v>1666</v>
      </c>
      <c r="AO118" s="479" t="s">
        <v>1666</v>
      </c>
      <c r="AP118" s="479" t="s">
        <v>1666</v>
      </c>
      <c r="AQ118" s="479" t="s">
        <v>1666</v>
      </c>
      <c r="AR118" s="479" t="s">
        <v>1666</v>
      </c>
    </row>
    <row r="119" spans="1:44" ht="105.75" hidden="1" customHeight="1">
      <c r="A119" s="475" t="s">
        <v>496</v>
      </c>
      <c r="B119" s="475" t="s">
        <v>2258</v>
      </c>
      <c r="C119" s="476">
        <v>46038</v>
      </c>
      <c r="D119" s="475" t="s">
        <v>1666</v>
      </c>
      <c r="E119" s="475" t="s">
        <v>1667</v>
      </c>
      <c r="F119" s="475" t="s">
        <v>49</v>
      </c>
      <c r="G119" s="490">
        <v>1097395562</v>
      </c>
      <c r="H119" s="491" t="s">
        <v>1666</v>
      </c>
      <c r="I119" s="475" t="s">
        <v>2259</v>
      </c>
      <c r="J119" s="475" t="s">
        <v>2260</v>
      </c>
      <c r="K119" s="475" t="s">
        <v>1666</v>
      </c>
      <c r="L119" s="476">
        <v>46038</v>
      </c>
      <c r="M119" s="623">
        <f t="shared" si="5"/>
        <v>46040</v>
      </c>
      <c r="N119" s="476">
        <v>46387</v>
      </c>
      <c r="O119" s="475" t="s">
        <v>1670</v>
      </c>
      <c r="P119" s="559">
        <v>15373929</v>
      </c>
      <c r="Q119" s="475" t="s">
        <v>1671</v>
      </c>
      <c r="R119" s="580" t="s">
        <v>406</v>
      </c>
      <c r="S119" s="475" t="s">
        <v>1666</v>
      </c>
      <c r="T119" s="475" t="s">
        <v>1666</v>
      </c>
      <c r="U119" s="475">
        <v>16247</v>
      </c>
      <c r="V119" s="476">
        <v>46035</v>
      </c>
      <c r="W119" s="537">
        <v>58820000</v>
      </c>
      <c r="X119" s="475">
        <v>16330</v>
      </c>
      <c r="Y119" s="476">
        <v>46040</v>
      </c>
      <c r="Z119" s="539">
        <v>58820000</v>
      </c>
      <c r="AA119" s="495" t="s">
        <v>1201</v>
      </c>
      <c r="AB119" s="476">
        <v>46039</v>
      </c>
      <c r="AC119" s="476">
        <v>46387</v>
      </c>
      <c r="AD119" s="475" t="s">
        <v>366</v>
      </c>
      <c r="AE119" s="475">
        <v>0</v>
      </c>
      <c r="AF119" s="475" t="s">
        <v>1666</v>
      </c>
      <c r="AG119" s="475" t="s">
        <v>1666</v>
      </c>
      <c r="AH119" s="475" t="s">
        <v>1666</v>
      </c>
      <c r="AI119" s="497" t="s">
        <v>2261</v>
      </c>
      <c r="AJ119" s="557" t="s">
        <v>52</v>
      </c>
      <c r="AK119" s="519" t="s">
        <v>52</v>
      </c>
      <c r="AL119" s="475" t="s">
        <v>1666</v>
      </c>
      <c r="AM119" s="475" t="s">
        <v>1666</v>
      </c>
      <c r="AN119" s="520" t="s">
        <v>52</v>
      </c>
      <c r="AO119" s="520" t="s">
        <v>52</v>
      </c>
      <c r="AP119" s="520" t="s">
        <v>52</v>
      </c>
      <c r="AQ119" s="520" t="s">
        <v>52</v>
      </c>
      <c r="AR119" s="520" t="s">
        <v>52</v>
      </c>
    </row>
    <row r="120" spans="1:44" ht="105.75" hidden="1" customHeight="1">
      <c r="A120" s="479" t="s">
        <v>510</v>
      </c>
      <c r="B120" s="479" t="s">
        <v>2262</v>
      </c>
      <c r="C120" s="480">
        <v>46041</v>
      </c>
      <c r="D120" s="479" t="s">
        <v>1666</v>
      </c>
      <c r="E120" s="479" t="s">
        <v>1667</v>
      </c>
      <c r="F120" s="479" t="s">
        <v>49</v>
      </c>
      <c r="G120" s="484">
        <v>50907319</v>
      </c>
      <c r="H120" s="485" t="s">
        <v>1666</v>
      </c>
      <c r="I120" s="479" t="s">
        <v>2263</v>
      </c>
      <c r="J120" s="479" t="s">
        <v>2264</v>
      </c>
      <c r="K120" s="481">
        <v>64523333</v>
      </c>
      <c r="L120" s="480">
        <v>46041</v>
      </c>
      <c r="M120" s="476">
        <f t="shared" si="5"/>
        <v>46042</v>
      </c>
      <c r="N120" s="480">
        <v>46356</v>
      </c>
      <c r="O120" s="475" t="s">
        <v>1670</v>
      </c>
      <c r="P120" s="477">
        <v>15373929</v>
      </c>
      <c r="Q120" s="577" t="s">
        <v>1671</v>
      </c>
      <c r="R120" s="551" t="s">
        <v>406</v>
      </c>
      <c r="S120" s="583" t="s">
        <v>1666</v>
      </c>
      <c r="T120" s="479" t="s">
        <v>1666</v>
      </c>
      <c r="U120" s="479">
        <v>16245</v>
      </c>
      <c r="V120" s="480">
        <v>46035</v>
      </c>
      <c r="W120" s="538">
        <v>64586667</v>
      </c>
      <c r="X120" s="479">
        <v>16357</v>
      </c>
      <c r="Y120" s="480">
        <v>46042</v>
      </c>
      <c r="Z120" s="536">
        <v>64253333</v>
      </c>
      <c r="AA120" s="482" t="s">
        <v>1673</v>
      </c>
      <c r="AB120" s="480">
        <v>46038</v>
      </c>
      <c r="AC120" s="480">
        <v>46359</v>
      </c>
      <c r="AD120" s="479" t="s">
        <v>366</v>
      </c>
      <c r="AE120" s="481">
        <v>64523333</v>
      </c>
      <c r="AF120" s="479" t="s">
        <v>1666</v>
      </c>
      <c r="AG120" s="479" t="s">
        <v>1666</v>
      </c>
      <c r="AH120" s="479" t="s">
        <v>1666</v>
      </c>
      <c r="AI120" s="489" t="s">
        <v>2265</v>
      </c>
      <c r="AJ120" s="557" t="s">
        <v>52</v>
      </c>
      <c r="AK120" s="519" t="s">
        <v>52</v>
      </c>
      <c r="AL120" s="479" t="s">
        <v>1666</v>
      </c>
      <c r="AM120" s="479" t="s">
        <v>1666</v>
      </c>
      <c r="AN120" s="519" t="s">
        <v>2266</v>
      </c>
      <c r="AO120" s="519" t="s">
        <v>2266</v>
      </c>
      <c r="AP120" s="519" t="s">
        <v>2266</v>
      </c>
      <c r="AQ120" s="519" t="s">
        <v>2266</v>
      </c>
      <c r="AR120" s="519" t="s">
        <v>2266</v>
      </c>
    </row>
    <row r="121" spans="1:44" ht="105.75" hidden="1" customHeight="1">
      <c r="A121" s="475" t="s">
        <v>436</v>
      </c>
      <c r="B121" s="475" t="s">
        <v>2267</v>
      </c>
      <c r="C121" s="476">
        <v>46038</v>
      </c>
      <c r="D121" s="475" t="s">
        <v>1666</v>
      </c>
      <c r="E121" s="475" t="s">
        <v>1667</v>
      </c>
      <c r="F121" s="475" t="s">
        <v>49</v>
      </c>
      <c r="G121" s="490">
        <v>71790669</v>
      </c>
      <c r="H121" s="491" t="s">
        <v>1666</v>
      </c>
      <c r="I121" s="475" t="s">
        <v>2268</v>
      </c>
      <c r="J121" s="475" t="s">
        <v>2269</v>
      </c>
      <c r="K121" s="475" t="s">
        <v>1666</v>
      </c>
      <c r="L121" s="476">
        <v>46041</v>
      </c>
      <c r="M121" s="476">
        <f t="shared" si="5"/>
        <v>46042</v>
      </c>
      <c r="N121" s="476">
        <v>46365</v>
      </c>
      <c r="O121" s="475" t="s">
        <v>1670</v>
      </c>
      <c r="P121" s="477">
        <v>15373929</v>
      </c>
      <c r="Q121" s="475" t="s">
        <v>1671</v>
      </c>
      <c r="R121" s="582" t="s">
        <v>406</v>
      </c>
      <c r="S121" s="475" t="s">
        <v>1666</v>
      </c>
      <c r="T121" s="475" t="s">
        <v>1666</v>
      </c>
      <c r="U121" s="475">
        <v>16246</v>
      </c>
      <c r="V121" s="476">
        <v>46035</v>
      </c>
      <c r="W121" s="537">
        <v>77273333</v>
      </c>
      <c r="X121" s="475">
        <v>16355</v>
      </c>
      <c r="Y121" s="476">
        <v>46042</v>
      </c>
      <c r="Z121" s="539">
        <v>77040000</v>
      </c>
      <c r="AA121" s="495" t="s">
        <v>1201</v>
      </c>
      <c r="AB121" s="476">
        <v>46039</v>
      </c>
      <c r="AC121" s="476">
        <v>46365</v>
      </c>
      <c r="AD121" s="475" t="s">
        <v>366</v>
      </c>
      <c r="AE121" s="526">
        <v>77040000</v>
      </c>
      <c r="AF121" s="475" t="s">
        <v>1666</v>
      </c>
      <c r="AG121" s="475" t="s">
        <v>1666</v>
      </c>
      <c r="AH121" s="475" t="s">
        <v>1666</v>
      </c>
      <c r="AI121" s="497" t="s">
        <v>2270</v>
      </c>
      <c r="AJ121" s="557" t="s">
        <v>52</v>
      </c>
      <c r="AK121" s="519" t="s">
        <v>52</v>
      </c>
      <c r="AL121" s="475" t="s">
        <v>1666</v>
      </c>
      <c r="AM121" s="475" t="s">
        <v>1666</v>
      </c>
      <c r="AN121" s="475" t="s">
        <v>52</v>
      </c>
      <c r="AO121" s="475" t="s">
        <v>52</v>
      </c>
      <c r="AP121" s="475" t="s">
        <v>52</v>
      </c>
      <c r="AQ121" s="475" t="s">
        <v>52</v>
      </c>
      <c r="AR121" s="475" t="s">
        <v>52</v>
      </c>
    </row>
    <row r="122" spans="1:44" ht="105.75" hidden="1" customHeight="1">
      <c r="A122" s="479" t="s">
        <v>139</v>
      </c>
      <c r="B122" s="479" t="s">
        <v>2271</v>
      </c>
      <c r="C122" s="480">
        <v>46038</v>
      </c>
      <c r="D122" s="479" t="s">
        <v>1666</v>
      </c>
      <c r="E122" s="479" t="s">
        <v>1667</v>
      </c>
      <c r="F122" s="479" t="s">
        <v>49</v>
      </c>
      <c r="G122" s="484">
        <v>52203686</v>
      </c>
      <c r="H122" s="485" t="s">
        <v>1666</v>
      </c>
      <c r="I122" s="479" t="s">
        <v>1563</v>
      </c>
      <c r="J122" s="479" t="s">
        <v>2272</v>
      </c>
      <c r="K122" s="479" t="s">
        <v>1666</v>
      </c>
      <c r="L122" s="480">
        <v>46039</v>
      </c>
      <c r="M122" s="476">
        <f t="shared" si="5"/>
        <v>46039</v>
      </c>
      <c r="N122" s="479" t="s">
        <v>2273</v>
      </c>
      <c r="O122" s="479" t="s">
        <v>154</v>
      </c>
      <c r="P122" s="481">
        <v>28542786</v>
      </c>
      <c r="Q122" s="479" t="s">
        <v>1870</v>
      </c>
      <c r="R122" s="554" t="s">
        <v>107</v>
      </c>
      <c r="S122" s="479" t="s">
        <v>1666</v>
      </c>
      <c r="T122" s="479" t="s">
        <v>1666</v>
      </c>
      <c r="U122" s="479" t="s">
        <v>1666</v>
      </c>
      <c r="V122" s="479" t="s">
        <v>1666</v>
      </c>
      <c r="W122" s="538" t="s">
        <v>1666</v>
      </c>
      <c r="X122" s="479">
        <v>16316</v>
      </c>
      <c r="Y122" s="480">
        <v>46039</v>
      </c>
      <c r="Z122" s="536">
        <v>44450000</v>
      </c>
      <c r="AA122" s="479" t="s">
        <v>1201</v>
      </c>
      <c r="AB122" s="480">
        <v>46039</v>
      </c>
      <c r="AC122" s="480">
        <v>46295</v>
      </c>
      <c r="AD122" s="479" t="s">
        <v>1256</v>
      </c>
      <c r="AE122" s="479">
        <v>0</v>
      </c>
      <c r="AF122" s="479" t="s">
        <v>1666</v>
      </c>
      <c r="AG122" s="479" t="s">
        <v>1666</v>
      </c>
      <c r="AH122" s="479" t="s">
        <v>1666</v>
      </c>
      <c r="AI122" s="515" t="s">
        <v>2274</v>
      </c>
      <c r="AJ122" s="557" t="s">
        <v>80</v>
      </c>
      <c r="AK122" s="519" t="s">
        <v>52</v>
      </c>
      <c r="AL122" s="479" t="s">
        <v>1666</v>
      </c>
      <c r="AM122" s="479" t="s">
        <v>1666</v>
      </c>
      <c r="AN122" s="479" t="s">
        <v>52</v>
      </c>
      <c r="AO122" s="479" t="s">
        <v>52</v>
      </c>
      <c r="AP122" s="479" t="s">
        <v>52</v>
      </c>
      <c r="AQ122" s="479" t="s">
        <v>52</v>
      </c>
      <c r="AR122" s="479" t="s">
        <v>52</v>
      </c>
    </row>
    <row r="123" spans="1:44" ht="105.75" hidden="1" customHeight="1">
      <c r="A123" s="475" t="s">
        <v>1250</v>
      </c>
      <c r="B123" s="475" t="s">
        <v>2275</v>
      </c>
      <c r="C123" s="476">
        <v>46039</v>
      </c>
      <c r="D123" s="475" t="s">
        <v>1666</v>
      </c>
      <c r="E123" s="475" t="s">
        <v>1667</v>
      </c>
      <c r="F123" s="475" t="s">
        <v>49</v>
      </c>
      <c r="G123" s="490">
        <v>52998789</v>
      </c>
      <c r="H123" s="491" t="s">
        <v>1666</v>
      </c>
      <c r="I123" s="475" t="s">
        <v>2276</v>
      </c>
      <c r="J123" s="475" t="s">
        <v>2277</v>
      </c>
      <c r="K123" s="477">
        <v>42000000</v>
      </c>
      <c r="L123" s="476">
        <v>46041</v>
      </c>
      <c r="M123" s="476">
        <f t="shared" si="5"/>
        <v>46043</v>
      </c>
      <c r="N123" s="476">
        <v>46203</v>
      </c>
      <c r="O123" s="479" t="s">
        <v>2076</v>
      </c>
      <c r="P123" s="481">
        <v>52783827</v>
      </c>
      <c r="Q123" s="475" t="s">
        <v>2077</v>
      </c>
      <c r="R123" s="552" t="s">
        <v>1221</v>
      </c>
      <c r="S123" s="475">
        <v>400</v>
      </c>
      <c r="T123" s="475" t="s">
        <v>2278</v>
      </c>
      <c r="U123" s="475">
        <v>16077</v>
      </c>
      <c r="V123" s="476">
        <v>46028</v>
      </c>
      <c r="W123" s="537">
        <v>42240000</v>
      </c>
      <c r="X123" s="475">
        <v>16358</v>
      </c>
      <c r="Y123" s="476">
        <v>46043</v>
      </c>
      <c r="Z123" s="537">
        <v>42000000</v>
      </c>
      <c r="AA123" s="495" t="s">
        <v>1673</v>
      </c>
      <c r="AB123" s="476">
        <v>46039</v>
      </c>
      <c r="AC123" s="476">
        <v>46203</v>
      </c>
      <c r="AD123" s="475" t="s">
        <v>2279</v>
      </c>
      <c r="AE123" s="477">
        <v>42000000</v>
      </c>
      <c r="AF123" s="475" t="s">
        <v>1666</v>
      </c>
      <c r="AG123" s="475" t="s">
        <v>1666</v>
      </c>
      <c r="AH123" s="475" t="s">
        <v>1666</v>
      </c>
      <c r="AI123" s="497" t="s">
        <v>2280</v>
      </c>
      <c r="AJ123" s="557" t="s">
        <v>52</v>
      </c>
      <c r="AK123" s="519" t="s">
        <v>52</v>
      </c>
      <c r="AL123" s="475" t="s">
        <v>1666</v>
      </c>
      <c r="AM123" s="475" t="s">
        <v>1666</v>
      </c>
      <c r="AN123" s="475" t="s">
        <v>52</v>
      </c>
      <c r="AO123" s="475" t="s">
        <v>52</v>
      </c>
      <c r="AP123" s="475" t="s">
        <v>52</v>
      </c>
      <c r="AQ123" s="475" t="s">
        <v>52</v>
      </c>
      <c r="AR123" s="475" t="s">
        <v>52</v>
      </c>
    </row>
    <row r="124" spans="1:44" ht="105.75" hidden="1" customHeight="1">
      <c r="A124" s="479" t="s">
        <v>203</v>
      </c>
      <c r="B124" s="479" t="s">
        <v>2281</v>
      </c>
      <c r="C124" s="480">
        <v>46038</v>
      </c>
      <c r="D124" s="479" t="s">
        <v>1666</v>
      </c>
      <c r="E124" s="479" t="s">
        <v>1667</v>
      </c>
      <c r="F124" s="479" t="s">
        <v>49</v>
      </c>
      <c r="G124" s="484">
        <v>1096033305</v>
      </c>
      <c r="H124" s="485" t="s">
        <v>1666</v>
      </c>
      <c r="I124" s="479" t="s">
        <v>2282</v>
      </c>
      <c r="J124" s="479" t="s">
        <v>2283</v>
      </c>
      <c r="K124" s="481">
        <v>84656100</v>
      </c>
      <c r="L124" s="480">
        <v>46039</v>
      </c>
      <c r="M124" s="476">
        <f t="shared" si="5"/>
        <v>46041</v>
      </c>
      <c r="N124" s="480">
        <v>46387</v>
      </c>
      <c r="O124" s="479" t="s">
        <v>1666</v>
      </c>
      <c r="P124" s="479" t="s">
        <v>1666</v>
      </c>
      <c r="Q124" s="479" t="s">
        <v>2284</v>
      </c>
      <c r="R124" s="551" t="s">
        <v>186</v>
      </c>
      <c r="S124" s="479">
        <v>46</v>
      </c>
      <c r="T124" s="479" t="s">
        <v>2285</v>
      </c>
      <c r="U124" s="479">
        <v>16218</v>
      </c>
      <c r="V124" s="480">
        <v>46032</v>
      </c>
      <c r="W124" s="538">
        <v>84656800</v>
      </c>
      <c r="X124" s="479">
        <v>16332</v>
      </c>
      <c r="Y124" s="480">
        <v>46041</v>
      </c>
      <c r="Z124" s="538">
        <v>84656100</v>
      </c>
      <c r="AA124" s="482" t="s">
        <v>1673</v>
      </c>
      <c r="AB124" s="480">
        <v>46039</v>
      </c>
      <c r="AC124" s="480">
        <v>46387</v>
      </c>
      <c r="AD124" s="479" t="s">
        <v>2279</v>
      </c>
      <c r="AE124" s="481">
        <v>84656100</v>
      </c>
      <c r="AF124" s="479" t="s">
        <v>1666</v>
      </c>
      <c r="AG124" s="479" t="s">
        <v>1666</v>
      </c>
      <c r="AH124" s="479" t="s">
        <v>1666</v>
      </c>
      <c r="AI124" s="489" t="s">
        <v>2286</v>
      </c>
      <c r="AJ124" s="519" t="s">
        <v>52</v>
      </c>
      <c r="AK124" s="519" t="s">
        <v>52</v>
      </c>
      <c r="AL124" s="479" t="s">
        <v>1666</v>
      </c>
      <c r="AM124" s="479" t="s">
        <v>1666</v>
      </c>
      <c r="AN124" s="479" t="s">
        <v>52</v>
      </c>
      <c r="AO124" s="479" t="s">
        <v>52</v>
      </c>
      <c r="AP124" s="479" t="s">
        <v>52</v>
      </c>
      <c r="AQ124" s="479" t="s">
        <v>52</v>
      </c>
      <c r="AR124" s="479" t="s">
        <v>52</v>
      </c>
    </row>
    <row r="125" spans="1:44" ht="105.75" hidden="1" customHeight="1">
      <c r="A125" s="475" t="s">
        <v>299</v>
      </c>
      <c r="B125" s="475" t="s">
        <v>2287</v>
      </c>
      <c r="C125" s="476">
        <v>46039</v>
      </c>
      <c r="D125" s="475" t="s">
        <v>1666</v>
      </c>
      <c r="E125" s="475" t="s">
        <v>1667</v>
      </c>
      <c r="F125" s="475" t="s">
        <v>49</v>
      </c>
      <c r="G125" s="490">
        <v>71175195</v>
      </c>
      <c r="H125" s="491" t="s">
        <v>1666</v>
      </c>
      <c r="I125" s="475" t="s">
        <v>2288</v>
      </c>
      <c r="J125" s="475" t="s">
        <v>2289</v>
      </c>
      <c r="K125" s="477">
        <v>41250000</v>
      </c>
      <c r="L125" s="476">
        <v>46041</v>
      </c>
      <c r="M125" s="476">
        <f t="shared" si="5"/>
        <v>46041</v>
      </c>
      <c r="N125" s="476">
        <v>46203</v>
      </c>
      <c r="O125" s="562" t="s">
        <v>721</v>
      </c>
      <c r="P125" s="479" t="s">
        <v>1863</v>
      </c>
      <c r="Q125" s="475" t="s">
        <v>2290</v>
      </c>
      <c r="R125" s="71" t="s">
        <v>186</v>
      </c>
      <c r="S125" s="475">
        <v>57</v>
      </c>
      <c r="T125" s="475" t="s">
        <v>2291</v>
      </c>
      <c r="U125" s="475">
        <v>16249</v>
      </c>
      <c r="V125" s="476">
        <v>46035</v>
      </c>
      <c r="W125" s="537">
        <v>89000000</v>
      </c>
      <c r="X125" s="475">
        <v>16340</v>
      </c>
      <c r="Y125" s="476">
        <v>46041</v>
      </c>
      <c r="Z125" s="537">
        <v>41250000</v>
      </c>
      <c r="AA125" s="495" t="s">
        <v>1673</v>
      </c>
      <c r="AB125" s="476">
        <v>46039</v>
      </c>
      <c r="AC125" s="476">
        <v>46203</v>
      </c>
      <c r="AD125" s="475" t="s">
        <v>1222</v>
      </c>
      <c r="AE125" s="477">
        <v>41250000</v>
      </c>
      <c r="AF125" s="475" t="s">
        <v>1666</v>
      </c>
      <c r="AG125" s="475" t="s">
        <v>1666</v>
      </c>
      <c r="AH125" s="475" t="s">
        <v>1666</v>
      </c>
      <c r="AI125" s="497" t="s">
        <v>2292</v>
      </c>
      <c r="AJ125" s="519" t="s">
        <v>52</v>
      </c>
      <c r="AK125" s="519" t="s">
        <v>52</v>
      </c>
      <c r="AL125" s="475" t="s">
        <v>1666</v>
      </c>
      <c r="AM125" s="475" t="s">
        <v>1666</v>
      </c>
      <c r="AN125" s="475" t="s">
        <v>52</v>
      </c>
      <c r="AO125" s="475" t="s">
        <v>52</v>
      </c>
      <c r="AP125" s="475" t="s">
        <v>52</v>
      </c>
      <c r="AQ125" s="475" t="s">
        <v>52</v>
      </c>
      <c r="AR125" s="475" t="s">
        <v>52</v>
      </c>
    </row>
    <row r="126" spans="1:44" ht="105.75" hidden="1" customHeight="1">
      <c r="A126" s="479" t="s">
        <v>1368</v>
      </c>
      <c r="B126" s="479" t="s">
        <v>2293</v>
      </c>
      <c r="C126" s="480">
        <v>46041</v>
      </c>
      <c r="D126" s="479" t="s">
        <v>1666</v>
      </c>
      <c r="E126" s="479" t="s">
        <v>1667</v>
      </c>
      <c r="F126" s="479" t="s">
        <v>49</v>
      </c>
      <c r="G126" s="484">
        <v>71021073</v>
      </c>
      <c r="H126" s="485" t="s">
        <v>1666</v>
      </c>
      <c r="I126" s="479" t="s">
        <v>2294</v>
      </c>
      <c r="J126" s="479" t="s">
        <v>2295</v>
      </c>
      <c r="K126" s="481">
        <v>137653333</v>
      </c>
      <c r="L126" s="480">
        <v>46044</v>
      </c>
      <c r="M126" s="476">
        <f t="shared" si="5"/>
        <v>46049</v>
      </c>
      <c r="N126" s="480">
        <v>46387</v>
      </c>
      <c r="O126" s="479" t="s">
        <v>1360</v>
      </c>
      <c r="P126" s="481">
        <v>71242249</v>
      </c>
      <c r="Q126" s="479" t="s">
        <v>1679</v>
      </c>
      <c r="R126" s="551" t="s">
        <v>1355</v>
      </c>
      <c r="S126" s="479">
        <v>441</v>
      </c>
      <c r="T126" s="479" t="s">
        <v>2296</v>
      </c>
      <c r="U126" s="479">
        <v>16009</v>
      </c>
      <c r="V126" s="480">
        <v>46024</v>
      </c>
      <c r="W126" s="538">
        <v>138813333</v>
      </c>
      <c r="X126" s="479">
        <v>16406</v>
      </c>
      <c r="Y126" s="480">
        <v>46045</v>
      </c>
      <c r="Z126" s="536">
        <v>133400000</v>
      </c>
      <c r="AA126" s="479" t="s">
        <v>1201</v>
      </c>
      <c r="AB126" s="480">
        <v>46049</v>
      </c>
      <c r="AC126" s="480">
        <v>46387</v>
      </c>
      <c r="AD126" s="479" t="s">
        <v>1268</v>
      </c>
      <c r="AE126" s="481">
        <v>137653333</v>
      </c>
      <c r="AF126" s="479" t="s">
        <v>1666</v>
      </c>
      <c r="AG126" s="479" t="s">
        <v>1666</v>
      </c>
      <c r="AH126" s="479" t="s">
        <v>1666</v>
      </c>
      <c r="AI126" s="489" t="s">
        <v>2297</v>
      </c>
      <c r="AJ126" s="557" t="s">
        <v>52</v>
      </c>
      <c r="AK126" s="519" t="s">
        <v>52</v>
      </c>
      <c r="AL126" s="479" t="s">
        <v>1666</v>
      </c>
      <c r="AM126" s="479" t="s">
        <v>1666</v>
      </c>
      <c r="AN126" s="479" t="s">
        <v>57</v>
      </c>
      <c r="AO126" s="479" t="s">
        <v>57</v>
      </c>
      <c r="AP126" s="479" t="s">
        <v>57</v>
      </c>
      <c r="AQ126" s="479" t="s">
        <v>57</v>
      </c>
      <c r="AR126" s="479" t="s">
        <v>57</v>
      </c>
    </row>
    <row r="127" spans="1:44" ht="105.75" hidden="1" customHeight="1">
      <c r="A127" s="475" t="s">
        <v>1321</v>
      </c>
      <c r="B127" s="475" t="s">
        <v>2298</v>
      </c>
      <c r="C127" s="476">
        <v>46038</v>
      </c>
      <c r="D127" s="475" t="s">
        <v>1666</v>
      </c>
      <c r="E127" s="475" t="s">
        <v>1667</v>
      </c>
      <c r="F127" s="475" t="s">
        <v>49</v>
      </c>
      <c r="G127" s="490">
        <v>1053839103</v>
      </c>
      <c r="H127" s="491" t="s">
        <v>1666</v>
      </c>
      <c r="I127" s="475" t="s">
        <v>2299</v>
      </c>
      <c r="J127" s="475" t="s">
        <v>2300</v>
      </c>
      <c r="K127" s="475" t="s">
        <v>1666</v>
      </c>
      <c r="L127" s="476">
        <v>46039</v>
      </c>
      <c r="M127" s="476">
        <f>MAX(Y127,AB127)+2</f>
        <v>46042</v>
      </c>
      <c r="N127" s="476">
        <v>46203</v>
      </c>
      <c r="O127" s="475" t="s">
        <v>1332</v>
      </c>
      <c r="P127" s="477">
        <v>43585746</v>
      </c>
      <c r="Q127" s="475" t="s">
        <v>1808</v>
      </c>
      <c r="R127" s="552" t="s">
        <v>1318</v>
      </c>
      <c r="S127" s="475" t="s">
        <v>1666</v>
      </c>
      <c r="T127" s="475" t="s">
        <v>1666</v>
      </c>
      <c r="U127" s="475">
        <v>16288</v>
      </c>
      <c r="V127" s="476">
        <v>46038</v>
      </c>
      <c r="W127" s="537">
        <v>38500000</v>
      </c>
      <c r="X127" s="475">
        <v>16329</v>
      </c>
      <c r="Y127" s="476">
        <v>46040</v>
      </c>
      <c r="Z127" s="539">
        <v>38500000</v>
      </c>
      <c r="AA127" s="475" t="s">
        <v>1201</v>
      </c>
      <c r="AB127" s="476">
        <v>46040</v>
      </c>
      <c r="AC127" s="476">
        <v>46203</v>
      </c>
      <c r="AD127" s="475" t="s">
        <v>1222</v>
      </c>
      <c r="AE127" s="475">
        <v>0</v>
      </c>
      <c r="AF127" s="475" t="s">
        <v>1666</v>
      </c>
      <c r="AG127" s="475" t="s">
        <v>1666</v>
      </c>
      <c r="AH127" s="475" t="s">
        <v>1666</v>
      </c>
      <c r="AI127" s="497" t="s">
        <v>2301</v>
      </c>
      <c r="AJ127" s="557" t="s">
        <v>52</v>
      </c>
      <c r="AK127" s="519" t="s">
        <v>52</v>
      </c>
      <c r="AL127" s="475" t="s">
        <v>1666</v>
      </c>
      <c r="AM127" s="475" t="s">
        <v>1666</v>
      </c>
      <c r="AN127" s="475" t="s">
        <v>52</v>
      </c>
      <c r="AO127" s="475" t="s">
        <v>52</v>
      </c>
      <c r="AP127" s="475" t="s">
        <v>52</v>
      </c>
      <c r="AQ127" s="475" t="s">
        <v>52</v>
      </c>
      <c r="AR127" s="475" t="s">
        <v>52</v>
      </c>
    </row>
    <row r="128" spans="1:44" ht="105.75" hidden="1" customHeight="1">
      <c r="A128" s="479" t="s">
        <v>1287</v>
      </c>
      <c r="B128" s="479" t="s">
        <v>2302</v>
      </c>
      <c r="C128" s="480">
        <v>46039</v>
      </c>
      <c r="D128" s="479" t="s">
        <v>1666</v>
      </c>
      <c r="E128" s="479" t="s">
        <v>1667</v>
      </c>
      <c r="F128" s="479" t="s">
        <v>49</v>
      </c>
      <c r="G128" s="484">
        <v>1030534679</v>
      </c>
      <c r="H128" s="485" t="s">
        <v>1666</v>
      </c>
      <c r="I128" s="479" t="s">
        <v>2303</v>
      </c>
      <c r="J128" s="479" t="s">
        <v>2304</v>
      </c>
      <c r="K128" s="479" t="s">
        <v>1666</v>
      </c>
      <c r="L128" s="480">
        <v>46041</v>
      </c>
      <c r="M128" s="476">
        <f>MAX(Y128,AB128)</f>
        <v>46050</v>
      </c>
      <c r="N128" s="480">
        <v>46387</v>
      </c>
      <c r="O128" s="479" t="s">
        <v>1666</v>
      </c>
      <c r="P128" s="479" t="s">
        <v>1666</v>
      </c>
      <c r="Q128" s="479" t="s">
        <v>1666</v>
      </c>
      <c r="R128" s="552" t="s">
        <v>1221</v>
      </c>
      <c r="S128" s="479" t="s">
        <v>1666</v>
      </c>
      <c r="T128" s="479" t="s">
        <v>1666</v>
      </c>
      <c r="U128" s="479">
        <v>16258</v>
      </c>
      <c r="V128" s="480">
        <v>46035</v>
      </c>
      <c r="W128" s="538">
        <v>40600000</v>
      </c>
      <c r="X128" s="479">
        <v>16359</v>
      </c>
      <c r="Y128" s="480">
        <v>46043</v>
      </c>
      <c r="Z128" s="536">
        <v>40600000</v>
      </c>
      <c r="AA128" s="479" t="s">
        <v>1702</v>
      </c>
      <c r="AB128" s="480">
        <v>46050</v>
      </c>
      <c r="AC128" s="480">
        <v>46387</v>
      </c>
      <c r="AD128" s="479" t="s">
        <v>1239</v>
      </c>
      <c r="AE128" s="479">
        <v>0</v>
      </c>
      <c r="AF128" s="479" t="s">
        <v>1666</v>
      </c>
      <c r="AG128" s="479" t="s">
        <v>1666</v>
      </c>
      <c r="AH128" s="479" t="s">
        <v>1666</v>
      </c>
      <c r="AI128" s="489" t="s">
        <v>2305</v>
      </c>
      <c r="AJ128" s="557" t="s">
        <v>52</v>
      </c>
      <c r="AK128" s="519" t="s">
        <v>52</v>
      </c>
      <c r="AL128" s="479" t="s">
        <v>1666</v>
      </c>
      <c r="AM128" s="479" t="s">
        <v>1666</v>
      </c>
      <c r="AN128" s="479" t="s">
        <v>52</v>
      </c>
      <c r="AO128" s="479" t="s">
        <v>52</v>
      </c>
      <c r="AP128" s="479" t="s">
        <v>52</v>
      </c>
      <c r="AQ128" s="479" t="s">
        <v>52</v>
      </c>
      <c r="AR128" s="479" t="s">
        <v>52</v>
      </c>
    </row>
    <row r="129" spans="1:44" ht="105.75" hidden="1" customHeight="1">
      <c r="A129" s="475" t="s">
        <v>1173</v>
      </c>
      <c r="B129" s="475" t="s">
        <v>2306</v>
      </c>
      <c r="C129" s="476">
        <v>46041</v>
      </c>
      <c r="D129" s="475" t="s">
        <v>1666</v>
      </c>
      <c r="E129" s="475" t="s">
        <v>1667</v>
      </c>
      <c r="F129" s="475" t="s">
        <v>49</v>
      </c>
      <c r="G129" s="490">
        <v>55230986</v>
      </c>
      <c r="H129" s="491" t="s">
        <v>1666</v>
      </c>
      <c r="I129" s="475" t="s">
        <v>2307</v>
      </c>
      <c r="J129" s="475" t="s">
        <v>2308</v>
      </c>
      <c r="K129" s="477">
        <v>65728333</v>
      </c>
      <c r="L129" s="476">
        <v>46041</v>
      </c>
      <c r="M129" s="476">
        <f>MAX(Y129,AB129)</f>
        <v>46042</v>
      </c>
      <c r="N129" s="476">
        <v>46383</v>
      </c>
      <c r="O129" s="474" t="s">
        <v>1104</v>
      </c>
      <c r="P129" s="588">
        <v>71676818</v>
      </c>
      <c r="Q129" s="474" t="s">
        <v>1700</v>
      </c>
      <c r="R129" s="71" t="s">
        <v>1167</v>
      </c>
      <c r="S129" s="475">
        <v>351</v>
      </c>
      <c r="T129" s="475" t="s">
        <v>2309</v>
      </c>
      <c r="U129" s="475">
        <v>16188</v>
      </c>
      <c r="V129" s="476">
        <v>46031</v>
      </c>
      <c r="W129" s="537">
        <v>65728333</v>
      </c>
      <c r="X129" s="475">
        <v>16347</v>
      </c>
      <c r="Y129" s="476">
        <v>46042</v>
      </c>
      <c r="Z129" s="539">
        <v>65163333</v>
      </c>
      <c r="AA129" s="475" t="s">
        <v>1673</v>
      </c>
      <c r="AB129" s="476">
        <v>46039</v>
      </c>
      <c r="AC129" s="476">
        <v>46387</v>
      </c>
      <c r="AD129" s="475" t="s">
        <v>2279</v>
      </c>
      <c r="AE129" s="477">
        <v>65728333</v>
      </c>
      <c r="AF129" s="475" t="s">
        <v>1666</v>
      </c>
      <c r="AG129" s="475" t="s">
        <v>1666</v>
      </c>
      <c r="AH129" s="475" t="s">
        <v>1666</v>
      </c>
      <c r="AI129" s="497" t="s">
        <v>2310</v>
      </c>
      <c r="AJ129" s="519" t="s">
        <v>52</v>
      </c>
      <c r="AK129" s="519" t="s">
        <v>52</v>
      </c>
      <c r="AL129" s="475" t="s">
        <v>1666</v>
      </c>
      <c r="AM129" s="475" t="s">
        <v>1666</v>
      </c>
      <c r="AN129" s="479" t="s">
        <v>52</v>
      </c>
      <c r="AO129" s="479" t="s">
        <v>52</v>
      </c>
      <c r="AP129" s="479" t="s">
        <v>52</v>
      </c>
      <c r="AQ129" s="479" t="s">
        <v>52</v>
      </c>
      <c r="AR129" s="479" t="s">
        <v>52</v>
      </c>
    </row>
    <row r="130" spans="1:44" ht="105.75" hidden="1" customHeight="1">
      <c r="A130" s="479" t="s">
        <v>1342</v>
      </c>
      <c r="B130" s="479" t="s">
        <v>2311</v>
      </c>
      <c r="C130" s="480">
        <v>46038</v>
      </c>
      <c r="D130" s="479" t="s">
        <v>1666</v>
      </c>
      <c r="E130" s="479" t="s">
        <v>1667</v>
      </c>
      <c r="F130" s="479" t="s">
        <v>49</v>
      </c>
      <c r="G130" s="484">
        <v>1013661467</v>
      </c>
      <c r="H130" s="479" t="s">
        <v>1666</v>
      </c>
      <c r="I130" s="479" t="s">
        <v>2312</v>
      </c>
      <c r="J130" s="479" t="s">
        <v>2313</v>
      </c>
      <c r="K130" s="481">
        <v>30250000</v>
      </c>
      <c r="L130" s="480">
        <v>46038</v>
      </c>
      <c r="M130" s="476">
        <f>MAX(Y130,AB130)+2</f>
        <v>46042</v>
      </c>
      <c r="N130" s="480">
        <v>46203</v>
      </c>
      <c r="O130" s="475" t="s">
        <v>1332</v>
      </c>
      <c r="P130" s="477">
        <v>43585746</v>
      </c>
      <c r="Q130" s="475" t="s">
        <v>1808</v>
      </c>
      <c r="R130" s="552" t="s">
        <v>1318</v>
      </c>
      <c r="S130" s="479">
        <v>426</v>
      </c>
      <c r="T130" s="479" t="s">
        <v>2314</v>
      </c>
      <c r="U130" s="479">
        <v>16287</v>
      </c>
      <c r="V130" s="480">
        <v>46038</v>
      </c>
      <c r="W130" s="538">
        <v>30250000</v>
      </c>
      <c r="X130" s="479">
        <v>16328</v>
      </c>
      <c r="Y130" s="480">
        <v>46040</v>
      </c>
      <c r="Z130" s="538">
        <v>30250000</v>
      </c>
      <c r="AA130" s="479" t="s">
        <v>1673</v>
      </c>
      <c r="AB130" s="480">
        <v>46039</v>
      </c>
      <c r="AC130" s="480">
        <v>46203</v>
      </c>
      <c r="AD130" s="479" t="s">
        <v>1222</v>
      </c>
      <c r="AE130" s="481">
        <v>30250000</v>
      </c>
      <c r="AF130" s="479" t="s">
        <v>1666</v>
      </c>
      <c r="AG130" s="479" t="s">
        <v>1666</v>
      </c>
      <c r="AH130" s="479" t="s">
        <v>1666</v>
      </c>
      <c r="AI130" s="489" t="s">
        <v>2315</v>
      </c>
      <c r="AJ130" s="557" t="s">
        <v>52</v>
      </c>
      <c r="AK130" s="519" t="s">
        <v>52</v>
      </c>
      <c r="AL130" s="479" t="s">
        <v>1666</v>
      </c>
      <c r="AM130" s="479"/>
      <c r="AN130" s="479" t="s">
        <v>52</v>
      </c>
      <c r="AO130" s="479" t="s">
        <v>52</v>
      </c>
      <c r="AP130" s="479" t="s">
        <v>52</v>
      </c>
      <c r="AQ130" s="479" t="s">
        <v>52</v>
      </c>
      <c r="AR130" s="479" t="s">
        <v>52</v>
      </c>
    </row>
    <row r="131" spans="1:44" ht="105.75" hidden="1" customHeight="1">
      <c r="A131" s="475" t="s">
        <v>85</v>
      </c>
      <c r="B131" s="475" t="s">
        <v>2316</v>
      </c>
      <c r="C131" s="476">
        <v>46039</v>
      </c>
      <c r="D131" s="475" t="s">
        <v>1666</v>
      </c>
      <c r="E131" s="475" t="s">
        <v>1667</v>
      </c>
      <c r="F131" s="475" t="s">
        <v>49</v>
      </c>
      <c r="G131" s="477">
        <v>1035388646</v>
      </c>
      <c r="H131" s="475" t="s">
        <v>1666</v>
      </c>
      <c r="I131" s="475" t="s">
        <v>1574</v>
      </c>
      <c r="J131" s="475" t="s">
        <v>2317</v>
      </c>
      <c r="K131" s="477">
        <v>83999667</v>
      </c>
      <c r="L131" s="476">
        <v>46039</v>
      </c>
      <c r="M131" s="476">
        <f>MAX(Y131,AB131)+3</f>
        <v>46042</v>
      </c>
      <c r="N131" s="476">
        <v>46381</v>
      </c>
      <c r="O131" s="479" t="s">
        <v>87</v>
      </c>
      <c r="P131" s="481">
        <v>71339169</v>
      </c>
      <c r="Q131" s="485" t="s">
        <v>1913</v>
      </c>
      <c r="R131" s="551" t="s">
        <v>48</v>
      </c>
      <c r="S131" s="475">
        <v>7</v>
      </c>
      <c r="T131" s="475" t="s">
        <v>2318</v>
      </c>
      <c r="U131" s="475">
        <v>16242</v>
      </c>
      <c r="V131" s="476">
        <v>46035</v>
      </c>
      <c r="W131" s="537">
        <v>83999667</v>
      </c>
      <c r="X131" s="475">
        <v>16318</v>
      </c>
      <c r="Y131" s="476">
        <v>46039</v>
      </c>
      <c r="Z131" s="537">
        <v>83999667</v>
      </c>
      <c r="AA131" s="475" t="s">
        <v>1673</v>
      </c>
      <c r="AB131" s="476">
        <v>46039</v>
      </c>
      <c r="AC131" s="476">
        <v>46381</v>
      </c>
      <c r="AD131" s="475" t="s">
        <v>1256</v>
      </c>
      <c r="AE131" s="477">
        <v>83999667</v>
      </c>
      <c r="AF131" s="475" t="s">
        <v>1666</v>
      </c>
      <c r="AG131" s="475" t="s">
        <v>1666</v>
      </c>
      <c r="AH131" s="475" t="s">
        <v>1666</v>
      </c>
      <c r="AI131" s="497" t="s">
        <v>2319</v>
      </c>
      <c r="AJ131" s="557" t="s">
        <v>52</v>
      </c>
      <c r="AK131" s="519" t="s">
        <v>52</v>
      </c>
      <c r="AL131" s="475" t="s">
        <v>1666</v>
      </c>
      <c r="AM131" s="475" t="s">
        <v>1666</v>
      </c>
      <c r="AN131" s="475" t="s">
        <v>52</v>
      </c>
      <c r="AO131" s="475" t="s">
        <v>52</v>
      </c>
      <c r="AP131" s="475" t="s">
        <v>52</v>
      </c>
      <c r="AQ131" s="475" t="s">
        <v>52</v>
      </c>
      <c r="AR131" s="475" t="s">
        <v>52</v>
      </c>
    </row>
    <row r="132" spans="1:44" ht="105.75" hidden="1" customHeight="1">
      <c r="A132" s="479" t="s">
        <v>1109</v>
      </c>
      <c r="B132" s="479" t="s">
        <v>2320</v>
      </c>
      <c r="C132" s="480">
        <v>46039</v>
      </c>
      <c r="D132" s="479" t="s">
        <v>1666</v>
      </c>
      <c r="E132" s="479" t="s">
        <v>1667</v>
      </c>
      <c r="F132" s="479" t="s">
        <v>49</v>
      </c>
      <c r="G132" s="481">
        <v>49743949</v>
      </c>
      <c r="H132" s="479">
        <v>0</v>
      </c>
      <c r="I132" s="479" t="s">
        <v>2321</v>
      </c>
      <c r="J132" s="479" t="s">
        <v>2322</v>
      </c>
      <c r="K132" s="481">
        <v>74375000</v>
      </c>
      <c r="L132" s="480">
        <v>46041</v>
      </c>
      <c r="M132" s="476">
        <f t="shared" ref="M132:M139" si="6">MAX(Y132,AB132)</f>
        <v>46042</v>
      </c>
      <c r="N132" s="480">
        <v>46295</v>
      </c>
      <c r="O132" s="479" t="s">
        <v>1896</v>
      </c>
      <c r="P132" s="479" t="s">
        <v>1666</v>
      </c>
      <c r="Q132" s="482" t="s">
        <v>2255</v>
      </c>
      <c r="R132" s="551" t="s">
        <v>1094</v>
      </c>
      <c r="S132" s="479">
        <v>325</v>
      </c>
      <c r="T132" s="479" t="s">
        <v>2323</v>
      </c>
      <c r="U132" s="479">
        <v>16192</v>
      </c>
      <c r="V132" s="480">
        <v>46031</v>
      </c>
      <c r="W132" s="538">
        <v>74375000</v>
      </c>
      <c r="X132" s="479">
        <v>16344</v>
      </c>
      <c r="Y132" s="480">
        <v>46042</v>
      </c>
      <c r="Z132" s="538">
        <v>74375000</v>
      </c>
      <c r="AA132" s="479" t="s">
        <v>1673</v>
      </c>
      <c r="AB132" s="480">
        <v>46039</v>
      </c>
      <c r="AC132" s="480">
        <v>46295</v>
      </c>
      <c r="AD132" s="479" t="s">
        <v>1239</v>
      </c>
      <c r="AE132" s="481">
        <v>74375000</v>
      </c>
      <c r="AF132" s="479" t="s">
        <v>1666</v>
      </c>
      <c r="AG132" s="479" t="s">
        <v>1666</v>
      </c>
      <c r="AH132" s="479" t="s">
        <v>1666</v>
      </c>
      <c r="AI132" s="489" t="s">
        <v>2324</v>
      </c>
      <c r="AJ132" s="557" t="s">
        <v>52</v>
      </c>
      <c r="AK132" s="519" t="s">
        <v>52</v>
      </c>
      <c r="AM132" s="479" t="s">
        <v>1666</v>
      </c>
      <c r="AN132" s="475" t="s">
        <v>52</v>
      </c>
      <c r="AO132" s="475" t="s">
        <v>52</v>
      </c>
      <c r="AP132" s="475" t="s">
        <v>52</v>
      </c>
      <c r="AQ132" s="475" t="s">
        <v>52</v>
      </c>
      <c r="AR132" s="475" t="s">
        <v>52</v>
      </c>
    </row>
    <row r="133" spans="1:44" ht="105.75" hidden="1" customHeight="1">
      <c r="A133" s="475" t="s">
        <v>1127</v>
      </c>
      <c r="B133" s="475" t="s">
        <v>2325</v>
      </c>
      <c r="C133" s="476">
        <v>46039</v>
      </c>
      <c r="D133" s="475" t="s">
        <v>1666</v>
      </c>
      <c r="E133" s="475" t="s">
        <v>1667</v>
      </c>
      <c r="F133" s="475" t="s">
        <v>49</v>
      </c>
      <c r="G133" s="477">
        <v>1032466680</v>
      </c>
      <c r="H133" s="475" t="s">
        <v>1666</v>
      </c>
      <c r="I133" s="475" t="s">
        <v>2326</v>
      </c>
      <c r="J133" s="475" t="s">
        <v>2327</v>
      </c>
      <c r="K133" s="477">
        <v>33600000</v>
      </c>
      <c r="L133" s="476">
        <v>46041</v>
      </c>
      <c r="M133" s="476">
        <f t="shared" si="6"/>
        <v>46042</v>
      </c>
      <c r="N133" s="476">
        <v>46203</v>
      </c>
      <c r="O133" s="479" t="s">
        <v>1116</v>
      </c>
      <c r="P133" s="492" t="s">
        <v>2054</v>
      </c>
      <c r="Q133" s="474" t="s">
        <v>2055</v>
      </c>
      <c r="R133" s="552" t="s">
        <v>1114</v>
      </c>
      <c r="S133" s="475" t="s">
        <v>1666</v>
      </c>
      <c r="T133" s="475" t="s">
        <v>1666</v>
      </c>
      <c r="U133" s="475">
        <v>16295</v>
      </c>
      <c r="V133" s="476">
        <v>46038</v>
      </c>
      <c r="W133" s="537">
        <v>36000000</v>
      </c>
      <c r="X133" s="475">
        <v>16346</v>
      </c>
      <c r="Y133" s="476">
        <v>46042</v>
      </c>
      <c r="Z133" s="539">
        <v>33600000</v>
      </c>
      <c r="AA133" s="475" t="s">
        <v>1702</v>
      </c>
      <c r="AB133" s="476">
        <v>46039</v>
      </c>
      <c r="AC133" s="476">
        <v>46203</v>
      </c>
      <c r="AD133" s="475" t="s">
        <v>1541</v>
      </c>
      <c r="AE133" s="477">
        <v>33600000</v>
      </c>
      <c r="AF133" s="475" t="s">
        <v>1666</v>
      </c>
      <c r="AG133" s="475" t="s">
        <v>1666</v>
      </c>
      <c r="AH133" s="475" t="s">
        <v>1666</v>
      </c>
      <c r="AI133" s="497" t="s">
        <v>2328</v>
      </c>
      <c r="AJ133" s="557" t="s">
        <v>52</v>
      </c>
      <c r="AK133" s="519" t="s">
        <v>52</v>
      </c>
      <c r="AL133" s="475" t="s">
        <v>1666</v>
      </c>
      <c r="AM133" s="475" t="s">
        <v>1666</v>
      </c>
      <c r="AN133" s="475" t="s">
        <v>52</v>
      </c>
      <c r="AO133" s="475" t="s">
        <v>52</v>
      </c>
      <c r="AP133" s="475" t="s">
        <v>52</v>
      </c>
      <c r="AQ133" s="475" t="s">
        <v>52</v>
      </c>
      <c r="AR133" s="475" t="s">
        <v>52</v>
      </c>
    </row>
    <row r="134" spans="1:44" ht="105.75" hidden="1" customHeight="1">
      <c r="A134" s="479" t="s">
        <v>1406</v>
      </c>
      <c r="B134" s="479" t="s">
        <v>2329</v>
      </c>
      <c r="C134" s="480">
        <v>46039</v>
      </c>
      <c r="D134" s="479" t="s">
        <v>1666</v>
      </c>
      <c r="E134" s="479" t="s">
        <v>1667</v>
      </c>
      <c r="F134" s="479" t="s">
        <v>49</v>
      </c>
      <c r="G134" s="481">
        <v>1128399246</v>
      </c>
      <c r="H134" s="479" t="s">
        <v>1666</v>
      </c>
      <c r="I134" s="479" t="s">
        <v>2330</v>
      </c>
      <c r="J134" s="479" t="s">
        <v>2331</v>
      </c>
      <c r="K134" s="481">
        <v>114180000</v>
      </c>
      <c r="L134" s="480">
        <v>46039</v>
      </c>
      <c r="M134" s="476">
        <f t="shared" si="6"/>
        <v>46041</v>
      </c>
      <c r="N134" s="480">
        <v>46387</v>
      </c>
      <c r="O134" s="479" t="s">
        <v>1360</v>
      </c>
      <c r="P134" s="481">
        <v>71242249</v>
      </c>
      <c r="Q134" s="488" t="s">
        <v>1679</v>
      </c>
      <c r="R134" s="551" t="s">
        <v>1355</v>
      </c>
      <c r="S134" s="479" t="s">
        <v>1666</v>
      </c>
      <c r="T134" s="479" t="s">
        <v>1666</v>
      </c>
      <c r="U134" s="479">
        <v>16052</v>
      </c>
      <c r="V134" s="480">
        <v>46027</v>
      </c>
      <c r="W134" s="538">
        <v>118470000</v>
      </c>
      <c r="X134" s="479">
        <v>16338</v>
      </c>
      <c r="Y134" s="480">
        <v>46041</v>
      </c>
      <c r="Z134" s="538">
        <v>114180000</v>
      </c>
      <c r="AA134" s="479" t="s">
        <v>1702</v>
      </c>
      <c r="AB134" s="480">
        <v>46039</v>
      </c>
      <c r="AC134" s="480">
        <v>46387</v>
      </c>
      <c r="AD134" s="479" t="s">
        <v>1222</v>
      </c>
      <c r="AE134" s="481">
        <v>114180000</v>
      </c>
      <c r="AF134" s="479" t="s">
        <v>1666</v>
      </c>
      <c r="AG134" s="479" t="s">
        <v>1666</v>
      </c>
      <c r="AH134" s="479" t="s">
        <v>1666</v>
      </c>
      <c r="AI134" s="489" t="s">
        <v>2332</v>
      </c>
      <c r="AJ134" s="519" t="s">
        <v>52</v>
      </c>
      <c r="AK134" s="519" t="s">
        <v>52</v>
      </c>
      <c r="AL134" s="479" t="s">
        <v>1666</v>
      </c>
      <c r="AM134" s="479" t="s">
        <v>1666</v>
      </c>
      <c r="AN134" s="475" t="s">
        <v>52</v>
      </c>
      <c r="AO134" s="475" t="s">
        <v>52</v>
      </c>
      <c r="AP134" s="475" t="s">
        <v>52</v>
      </c>
      <c r="AQ134" s="475" t="s">
        <v>52</v>
      </c>
      <c r="AR134" s="475" t="s">
        <v>52</v>
      </c>
    </row>
    <row r="135" spans="1:44" ht="105.75" hidden="1" customHeight="1">
      <c r="A135" s="475" t="s">
        <v>1365</v>
      </c>
      <c r="B135" s="475" t="s">
        <v>2333</v>
      </c>
      <c r="C135" s="476">
        <v>46039</v>
      </c>
      <c r="D135" s="475" t="s">
        <v>1666</v>
      </c>
      <c r="E135" s="475" t="s">
        <v>1667</v>
      </c>
      <c r="F135" s="475" t="s">
        <v>49</v>
      </c>
      <c r="G135" s="477">
        <v>71973525</v>
      </c>
      <c r="H135" s="475" t="s">
        <v>1666</v>
      </c>
      <c r="I135" s="475" t="s">
        <v>2334</v>
      </c>
      <c r="J135" s="475" t="s">
        <v>2335</v>
      </c>
      <c r="K135" s="477">
        <v>114180000</v>
      </c>
      <c r="L135" s="476">
        <v>46041</v>
      </c>
      <c r="M135" s="476">
        <f t="shared" si="6"/>
        <v>46041</v>
      </c>
      <c r="N135" s="476">
        <v>46387</v>
      </c>
      <c r="O135" s="479" t="s">
        <v>1360</v>
      </c>
      <c r="P135" s="481">
        <v>71242249</v>
      </c>
      <c r="Q135" s="479" t="s">
        <v>1679</v>
      </c>
      <c r="R135" s="580" t="s">
        <v>1355</v>
      </c>
      <c r="S135" s="475" t="s">
        <v>1666</v>
      </c>
      <c r="T135" s="475" t="s">
        <v>1666</v>
      </c>
      <c r="U135" s="475">
        <v>16055</v>
      </c>
      <c r="V135" s="476">
        <v>46027</v>
      </c>
      <c r="W135" s="537">
        <v>118470000</v>
      </c>
      <c r="X135" s="475">
        <v>16342</v>
      </c>
      <c r="Y135" s="476">
        <v>46041</v>
      </c>
      <c r="Z135" s="537">
        <v>114180000</v>
      </c>
      <c r="AA135" s="475" t="s">
        <v>1702</v>
      </c>
      <c r="AB135" s="476">
        <v>46039</v>
      </c>
      <c r="AC135" s="476">
        <v>46387</v>
      </c>
      <c r="AD135" s="475" t="s">
        <v>1222</v>
      </c>
      <c r="AE135" s="477">
        <v>114180000</v>
      </c>
      <c r="AF135" s="475" t="s">
        <v>1666</v>
      </c>
      <c r="AG135" s="475" t="s">
        <v>1666</v>
      </c>
      <c r="AH135" s="475" t="s">
        <v>1666</v>
      </c>
      <c r="AI135" s="497" t="s">
        <v>2336</v>
      </c>
      <c r="AJ135" s="519" t="s">
        <v>52</v>
      </c>
      <c r="AK135" s="519" t="s">
        <v>52</v>
      </c>
      <c r="AL135" s="475" t="s">
        <v>1666</v>
      </c>
      <c r="AM135" s="475" t="s">
        <v>1666</v>
      </c>
      <c r="AN135" s="475" t="s">
        <v>52</v>
      </c>
      <c r="AO135" s="475" t="s">
        <v>52</v>
      </c>
      <c r="AP135" s="475" t="s">
        <v>52</v>
      </c>
      <c r="AQ135" s="475" t="s">
        <v>52</v>
      </c>
      <c r="AR135" s="475" t="s">
        <v>52</v>
      </c>
    </row>
    <row r="136" spans="1:44" ht="105.75" hidden="1" customHeight="1">
      <c r="A136" s="479" t="s">
        <v>1403</v>
      </c>
      <c r="B136" s="479" t="s">
        <v>2337</v>
      </c>
      <c r="C136" s="480">
        <v>46039</v>
      </c>
      <c r="D136" s="479" t="s">
        <v>1666</v>
      </c>
      <c r="E136" s="479" t="s">
        <v>1667</v>
      </c>
      <c r="F136" s="479" t="s">
        <v>49</v>
      </c>
      <c r="G136" s="481">
        <v>40781967</v>
      </c>
      <c r="H136" s="479" t="s">
        <v>1666</v>
      </c>
      <c r="I136" s="479" t="s">
        <v>2338</v>
      </c>
      <c r="J136" s="479" t="s">
        <v>2339</v>
      </c>
      <c r="K136" s="481">
        <v>86500000</v>
      </c>
      <c r="L136" s="480">
        <v>46041</v>
      </c>
      <c r="M136" s="476">
        <f t="shared" si="6"/>
        <v>46042</v>
      </c>
      <c r="N136" s="480">
        <v>46387</v>
      </c>
      <c r="O136" s="479" t="s">
        <v>1360</v>
      </c>
      <c r="P136" s="588">
        <v>71242249</v>
      </c>
      <c r="Q136" s="578" t="s">
        <v>1679</v>
      </c>
      <c r="R136" s="551" t="s">
        <v>1355</v>
      </c>
      <c r="S136" s="583" t="s">
        <v>1666</v>
      </c>
      <c r="T136" s="479" t="s">
        <v>1666</v>
      </c>
      <c r="U136" s="479">
        <v>16054</v>
      </c>
      <c r="V136" s="480">
        <v>46027</v>
      </c>
      <c r="W136" s="538">
        <v>89750000</v>
      </c>
      <c r="X136" s="479">
        <v>16341</v>
      </c>
      <c r="Y136" s="480">
        <v>46041</v>
      </c>
      <c r="Z136" s="538">
        <v>86500000</v>
      </c>
      <c r="AA136" s="479" t="s">
        <v>1201</v>
      </c>
      <c r="AB136" s="480">
        <v>46042</v>
      </c>
      <c r="AC136" s="480">
        <v>46386</v>
      </c>
      <c r="AD136" s="479" t="s">
        <v>1222</v>
      </c>
      <c r="AE136" s="481">
        <v>86500000</v>
      </c>
      <c r="AF136" s="479" t="s">
        <v>1666</v>
      </c>
      <c r="AG136" s="479" t="s">
        <v>1666</v>
      </c>
      <c r="AH136" s="479" t="s">
        <v>1666</v>
      </c>
      <c r="AI136" s="489" t="s">
        <v>2340</v>
      </c>
      <c r="AJ136" s="557" t="s">
        <v>52</v>
      </c>
      <c r="AK136" s="519" t="s">
        <v>52</v>
      </c>
      <c r="AL136" s="479" t="s">
        <v>1666</v>
      </c>
      <c r="AM136" s="479" t="s">
        <v>1666</v>
      </c>
      <c r="AN136" s="475" t="s">
        <v>52</v>
      </c>
      <c r="AO136" s="475" t="s">
        <v>52</v>
      </c>
      <c r="AP136" s="475" t="s">
        <v>52</v>
      </c>
      <c r="AQ136" s="475" t="s">
        <v>52</v>
      </c>
      <c r="AR136" s="475" t="s">
        <v>52</v>
      </c>
    </row>
    <row r="137" spans="1:44" ht="105.75" hidden="1" customHeight="1">
      <c r="A137" s="475" t="s">
        <v>1284</v>
      </c>
      <c r="B137" s="475" t="s">
        <v>2341</v>
      </c>
      <c r="C137" s="476">
        <v>46039</v>
      </c>
      <c r="D137" s="475" t="s">
        <v>1666</v>
      </c>
      <c r="E137" s="475" t="s">
        <v>1667</v>
      </c>
      <c r="F137" s="475" t="s">
        <v>49</v>
      </c>
      <c r="G137" s="490">
        <v>1013682175</v>
      </c>
      <c r="H137" s="475" t="s">
        <v>1666</v>
      </c>
      <c r="I137" s="475" t="s">
        <v>2342</v>
      </c>
      <c r="J137" s="475" t="s">
        <v>2343</v>
      </c>
      <c r="K137" s="477">
        <v>81200000</v>
      </c>
      <c r="L137" s="476">
        <v>46041</v>
      </c>
      <c r="M137" s="476">
        <f t="shared" si="6"/>
        <v>46045</v>
      </c>
      <c r="N137" s="476">
        <v>46387</v>
      </c>
      <c r="O137" s="474" t="s">
        <v>2076</v>
      </c>
      <c r="P137" s="588">
        <v>52783827</v>
      </c>
      <c r="Q137" s="586" t="s">
        <v>2077</v>
      </c>
      <c r="R137" s="581" t="s">
        <v>1221</v>
      </c>
      <c r="S137" s="475" t="s">
        <v>1666</v>
      </c>
      <c r="T137" s="475" t="s">
        <v>1666</v>
      </c>
      <c r="U137" s="475">
        <v>16259</v>
      </c>
      <c r="V137" s="476">
        <v>46035</v>
      </c>
      <c r="W137" s="537">
        <v>81200000</v>
      </c>
      <c r="X137" s="475">
        <v>16398</v>
      </c>
      <c r="Y137" s="476">
        <v>46045</v>
      </c>
      <c r="Z137" s="537">
        <v>81200000</v>
      </c>
      <c r="AA137" s="475" t="s">
        <v>1201</v>
      </c>
      <c r="AB137" s="476">
        <v>46040</v>
      </c>
      <c r="AC137" s="476">
        <v>46387</v>
      </c>
      <c r="AD137" s="475" t="s">
        <v>1239</v>
      </c>
      <c r="AE137" s="477">
        <v>81200000</v>
      </c>
      <c r="AF137" s="475" t="s">
        <v>1666</v>
      </c>
      <c r="AG137" s="475" t="s">
        <v>1666</v>
      </c>
      <c r="AH137" s="475" t="s">
        <v>1666</v>
      </c>
      <c r="AI137" s="497" t="s">
        <v>2344</v>
      </c>
      <c r="AJ137" s="557" t="s">
        <v>52</v>
      </c>
      <c r="AK137" s="519" t="s">
        <v>52</v>
      </c>
      <c r="AL137" s="475" t="s">
        <v>1666</v>
      </c>
      <c r="AM137" s="475" t="s">
        <v>1666</v>
      </c>
      <c r="AN137" s="475" t="s">
        <v>52</v>
      </c>
      <c r="AO137" s="475" t="s">
        <v>52</v>
      </c>
      <c r="AP137" s="475" t="s">
        <v>52</v>
      </c>
      <c r="AQ137" s="475" t="s">
        <v>52</v>
      </c>
      <c r="AR137" s="475" t="s">
        <v>52</v>
      </c>
    </row>
    <row r="138" spans="1:44" ht="105.75" hidden="1" customHeight="1">
      <c r="A138" s="479" t="s">
        <v>1255</v>
      </c>
      <c r="B138" s="479" t="s">
        <v>2345</v>
      </c>
      <c r="C138" s="480">
        <v>46039</v>
      </c>
      <c r="D138" s="479" t="s">
        <v>1666</v>
      </c>
      <c r="E138" s="479" t="s">
        <v>1667</v>
      </c>
      <c r="F138" s="479" t="s">
        <v>49</v>
      </c>
      <c r="G138" s="484">
        <v>71270848</v>
      </c>
      <c r="H138" s="485" t="s">
        <v>1666</v>
      </c>
      <c r="I138" s="479" t="s">
        <v>2346</v>
      </c>
      <c r="J138" s="479" t="s">
        <v>2343</v>
      </c>
      <c r="K138" s="481">
        <v>59800000</v>
      </c>
      <c r="L138" s="480">
        <v>46041</v>
      </c>
      <c r="M138" s="476">
        <f t="shared" si="6"/>
        <v>46043</v>
      </c>
      <c r="N138" s="480">
        <v>46387</v>
      </c>
      <c r="O138" s="479" t="s">
        <v>2076</v>
      </c>
      <c r="P138" s="481">
        <v>52783827</v>
      </c>
      <c r="Q138" s="475" t="s">
        <v>2077</v>
      </c>
      <c r="R138" s="552" t="s">
        <v>1221</v>
      </c>
      <c r="S138" s="479" t="s">
        <v>1666</v>
      </c>
      <c r="T138" s="479" t="s">
        <v>1666</v>
      </c>
      <c r="U138" s="479">
        <v>16257</v>
      </c>
      <c r="V138" s="480">
        <v>46035</v>
      </c>
      <c r="W138" s="538">
        <v>60320000</v>
      </c>
      <c r="X138" s="479">
        <v>16352</v>
      </c>
      <c r="Y138" s="480">
        <v>46042</v>
      </c>
      <c r="Z138" s="538">
        <v>59800000</v>
      </c>
      <c r="AA138" s="479" t="s">
        <v>1702</v>
      </c>
      <c r="AB138" s="480">
        <v>46043</v>
      </c>
      <c r="AC138" s="480">
        <v>46387</v>
      </c>
      <c r="AD138" s="479" t="s">
        <v>1239</v>
      </c>
      <c r="AE138" s="481">
        <v>59800000</v>
      </c>
      <c r="AF138" s="479" t="s">
        <v>1666</v>
      </c>
      <c r="AG138" s="479" t="s">
        <v>1666</v>
      </c>
      <c r="AH138" s="479" t="s">
        <v>1666</v>
      </c>
      <c r="AI138" s="489" t="s">
        <v>2347</v>
      </c>
      <c r="AJ138" s="557" t="s">
        <v>52</v>
      </c>
      <c r="AK138" s="519" t="s">
        <v>52</v>
      </c>
      <c r="AL138" s="479" t="s">
        <v>1666</v>
      </c>
      <c r="AM138" s="479" t="s">
        <v>1666</v>
      </c>
      <c r="AN138" s="475" t="s">
        <v>52</v>
      </c>
      <c r="AO138" s="475" t="s">
        <v>52</v>
      </c>
      <c r="AP138" s="475" t="s">
        <v>52</v>
      </c>
      <c r="AQ138" s="475" t="s">
        <v>52</v>
      </c>
      <c r="AR138" s="475" t="s">
        <v>52</v>
      </c>
    </row>
    <row r="139" spans="1:44" s="596" customFormat="1" ht="105.75" hidden="1" customHeight="1">
      <c r="A139" s="592" t="s">
        <v>1141</v>
      </c>
      <c r="B139" s="592" t="s">
        <v>2348</v>
      </c>
      <c r="C139" s="476">
        <v>46039</v>
      </c>
      <c r="D139" s="475" t="s">
        <v>1666</v>
      </c>
      <c r="E139" s="475" t="s">
        <v>1667</v>
      </c>
      <c r="F139" s="475" t="s">
        <v>49</v>
      </c>
      <c r="G139" s="477">
        <v>1126002472</v>
      </c>
      <c r="H139" s="475" t="s">
        <v>1666</v>
      </c>
      <c r="I139" s="592" t="s">
        <v>2349</v>
      </c>
      <c r="J139" s="475" t="s">
        <v>2350</v>
      </c>
      <c r="K139" s="477">
        <v>38500000</v>
      </c>
      <c r="L139" s="593">
        <v>46039</v>
      </c>
      <c r="M139" s="593">
        <f t="shared" si="6"/>
        <v>46041</v>
      </c>
      <c r="N139" s="480">
        <v>46203</v>
      </c>
      <c r="O139" s="479" t="s">
        <v>1116</v>
      </c>
      <c r="P139" s="479" t="s">
        <v>2054</v>
      </c>
      <c r="Q139" s="479" t="s">
        <v>2055</v>
      </c>
      <c r="R139" s="552" t="s">
        <v>1114</v>
      </c>
      <c r="S139" s="475" t="s">
        <v>1666</v>
      </c>
      <c r="T139" s="475" t="s">
        <v>1666</v>
      </c>
      <c r="U139" s="475">
        <v>16280</v>
      </c>
      <c r="V139" s="476">
        <v>46037</v>
      </c>
      <c r="W139" s="537">
        <v>42000000</v>
      </c>
      <c r="X139" s="475">
        <v>16337</v>
      </c>
      <c r="Y139" s="476">
        <v>46041</v>
      </c>
      <c r="Z139" s="537">
        <v>38500000</v>
      </c>
      <c r="AA139" s="475" t="s">
        <v>1702</v>
      </c>
      <c r="AB139" s="476">
        <v>46041</v>
      </c>
      <c r="AC139" s="476">
        <v>46203</v>
      </c>
      <c r="AD139" s="592" t="s">
        <v>1251</v>
      </c>
      <c r="AE139" s="477">
        <v>38500000</v>
      </c>
      <c r="AF139" s="475" t="s">
        <v>1666</v>
      </c>
      <c r="AG139" s="475" t="s">
        <v>1666</v>
      </c>
      <c r="AH139" s="475" t="s">
        <v>1666</v>
      </c>
      <c r="AI139" s="497" t="s">
        <v>2351</v>
      </c>
      <c r="AJ139" s="595" t="s">
        <v>52</v>
      </c>
      <c r="AK139" s="595" t="s">
        <v>52</v>
      </c>
      <c r="AL139" s="592" t="s">
        <v>1666</v>
      </c>
      <c r="AM139" s="592" t="s">
        <v>1666</v>
      </c>
      <c r="AN139" s="595" t="s">
        <v>52</v>
      </c>
      <c r="AO139" s="595" t="s">
        <v>52</v>
      </c>
      <c r="AP139" s="595" t="s">
        <v>52</v>
      </c>
      <c r="AQ139" s="595" t="s">
        <v>52</v>
      </c>
      <c r="AR139" s="595" t="s">
        <v>52</v>
      </c>
    </row>
    <row r="140" spans="1:44" ht="105.75" hidden="1" customHeight="1">
      <c r="A140" s="479" t="s">
        <v>68</v>
      </c>
      <c r="B140" s="479" t="s">
        <v>2352</v>
      </c>
      <c r="C140" s="480">
        <v>46039</v>
      </c>
      <c r="D140" s="479" t="s">
        <v>1666</v>
      </c>
      <c r="E140" s="479" t="s">
        <v>1667</v>
      </c>
      <c r="F140" s="479" t="s">
        <v>49</v>
      </c>
      <c r="G140" s="484">
        <v>1046666567</v>
      </c>
      <c r="H140" s="485" t="s">
        <v>1666</v>
      </c>
      <c r="I140" s="479" t="s">
        <v>1559</v>
      </c>
      <c r="J140" s="479" t="s">
        <v>2353</v>
      </c>
      <c r="K140" s="481">
        <v>56700000</v>
      </c>
      <c r="L140" s="480">
        <v>46041</v>
      </c>
      <c r="M140" s="476">
        <f>MAX(Y140,AB140)+1</f>
        <v>46042</v>
      </c>
      <c r="N140" s="480">
        <v>46282</v>
      </c>
      <c r="O140" s="479" t="s">
        <v>87</v>
      </c>
      <c r="P140" s="481">
        <v>71339169</v>
      </c>
      <c r="Q140" s="564" t="s">
        <v>1913</v>
      </c>
      <c r="R140" s="551" t="s">
        <v>48</v>
      </c>
      <c r="S140" s="479" t="s">
        <v>1666</v>
      </c>
      <c r="T140" s="479" t="s">
        <v>1666</v>
      </c>
      <c r="U140" s="479">
        <v>16243</v>
      </c>
      <c r="V140" s="480">
        <v>46035</v>
      </c>
      <c r="W140" s="538">
        <v>46035</v>
      </c>
      <c r="X140" s="479">
        <v>16339</v>
      </c>
      <c r="Y140" s="480">
        <v>46041</v>
      </c>
      <c r="Z140" s="538">
        <v>56700000</v>
      </c>
      <c r="AA140" s="479" t="s">
        <v>1673</v>
      </c>
      <c r="AB140" s="480">
        <v>46041</v>
      </c>
      <c r="AC140" s="480">
        <v>46282</v>
      </c>
      <c r="AD140" s="479" t="s">
        <v>1256</v>
      </c>
      <c r="AE140" s="481">
        <v>56700000</v>
      </c>
      <c r="AF140" s="479" t="s">
        <v>1666</v>
      </c>
      <c r="AG140" s="479" t="s">
        <v>1666</v>
      </c>
      <c r="AH140" s="479" t="s">
        <v>1666</v>
      </c>
      <c r="AI140" s="508" t="s">
        <v>2354</v>
      </c>
      <c r="AJ140" s="557" t="s">
        <v>52</v>
      </c>
      <c r="AK140" s="519" t="s">
        <v>52</v>
      </c>
      <c r="AL140" s="479" t="s">
        <v>1666</v>
      </c>
      <c r="AM140" s="479" t="s">
        <v>1666</v>
      </c>
      <c r="AN140" s="595" t="s">
        <v>52</v>
      </c>
      <c r="AO140" s="595" t="s">
        <v>52</v>
      </c>
      <c r="AP140" s="595" t="s">
        <v>52</v>
      </c>
      <c r="AQ140" s="595" t="s">
        <v>52</v>
      </c>
      <c r="AR140" s="595" t="s">
        <v>52</v>
      </c>
    </row>
    <row r="141" spans="1:44" ht="105.75" hidden="1" customHeight="1">
      <c r="A141" s="475" t="s">
        <v>142</v>
      </c>
      <c r="B141" s="475" t="s">
        <v>2355</v>
      </c>
      <c r="C141" s="476">
        <v>46039</v>
      </c>
      <c r="D141" s="475" t="s">
        <v>1666</v>
      </c>
      <c r="E141" s="475" t="s">
        <v>1667</v>
      </c>
      <c r="F141" s="475" t="s">
        <v>49</v>
      </c>
      <c r="G141" s="477">
        <v>1030570225</v>
      </c>
      <c r="H141" s="475" t="s">
        <v>1666</v>
      </c>
      <c r="I141" s="475" t="s">
        <v>1568</v>
      </c>
      <c r="J141" s="475" t="s">
        <v>2356</v>
      </c>
      <c r="K141" s="477">
        <v>63766133</v>
      </c>
      <c r="L141" s="476">
        <v>46041</v>
      </c>
      <c r="M141" s="476">
        <f t="shared" ref="M141:M147" si="7">MAX(Y141,AB141)</f>
        <v>46041</v>
      </c>
      <c r="N141" s="476">
        <v>46387</v>
      </c>
      <c r="O141" s="479" t="s">
        <v>154</v>
      </c>
      <c r="P141" s="481">
        <v>28542786</v>
      </c>
      <c r="Q141" s="482" t="s">
        <v>1870</v>
      </c>
      <c r="R141" s="551" t="s">
        <v>107</v>
      </c>
      <c r="S141" s="475" t="s">
        <v>1666</v>
      </c>
      <c r="T141" s="475" t="s">
        <v>2357</v>
      </c>
      <c r="U141" s="475">
        <v>16272</v>
      </c>
      <c r="V141" s="476">
        <v>46036</v>
      </c>
      <c r="W141" s="537">
        <v>71200000</v>
      </c>
      <c r="X141" s="475">
        <v>16334</v>
      </c>
      <c r="Y141" s="476">
        <v>46041</v>
      </c>
      <c r="Z141" s="537">
        <v>63766133</v>
      </c>
      <c r="AA141" s="475" t="s">
        <v>1673</v>
      </c>
      <c r="AB141" s="476">
        <v>46041</v>
      </c>
      <c r="AC141" s="476">
        <v>46386</v>
      </c>
      <c r="AD141" s="475" t="s">
        <v>1256</v>
      </c>
      <c r="AE141" s="477">
        <v>63766133</v>
      </c>
      <c r="AF141" s="475" t="s">
        <v>1666</v>
      </c>
      <c r="AG141" s="475" t="s">
        <v>1666</v>
      </c>
      <c r="AH141" s="475" t="s">
        <v>1666</v>
      </c>
      <c r="AI141" s="497" t="s">
        <v>2358</v>
      </c>
      <c r="AJ141" s="557" t="s">
        <v>52</v>
      </c>
      <c r="AK141" s="519" t="s">
        <v>52</v>
      </c>
      <c r="AL141" s="475" t="s">
        <v>1666</v>
      </c>
      <c r="AM141" s="475" t="s">
        <v>1666</v>
      </c>
      <c r="AN141" s="595" t="s">
        <v>52</v>
      </c>
      <c r="AO141" s="595" t="s">
        <v>52</v>
      </c>
      <c r="AP141" s="595" t="s">
        <v>52</v>
      </c>
      <c r="AQ141" s="595" t="s">
        <v>52</v>
      </c>
      <c r="AR141" s="595" t="s">
        <v>52</v>
      </c>
    </row>
    <row r="142" spans="1:44" ht="105.75" hidden="1" customHeight="1">
      <c r="A142" s="479" t="s">
        <v>790</v>
      </c>
      <c r="B142" s="479" t="s">
        <v>2359</v>
      </c>
      <c r="C142" s="480">
        <v>46042</v>
      </c>
      <c r="D142" s="479" t="s">
        <v>1666</v>
      </c>
      <c r="E142" s="479" t="s">
        <v>1667</v>
      </c>
      <c r="F142" s="479" t="s">
        <v>49</v>
      </c>
      <c r="G142" s="481">
        <v>1136882001</v>
      </c>
      <c r="H142" s="479" t="s">
        <v>1666</v>
      </c>
      <c r="I142" s="479" t="s">
        <v>2360</v>
      </c>
      <c r="J142" s="479" t="s">
        <v>2283</v>
      </c>
      <c r="K142" s="481">
        <v>84000000</v>
      </c>
      <c r="L142" s="480">
        <v>46042</v>
      </c>
      <c r="M142" s="476">
        <f t="shared" si="7"/>
        <v>46044</v>
      </c>
      <c r="N142" s="480">
        <v>46387</v>
      </c>
      <c r="O142" s="479" t="s">
        <v>1907</v>
      </c>
      <c r="P142" s="479">
        <v>43587843</v>
      </c>
      <c r="Q142" s="479" t="s">
        <v>1908</v>
      </c>
      <c r="R142" s="552" t="s">
        <v>780</v>
      </c>
      <c r="S142" s="479" t="s">
        <v>1666</v>
      </c>
      <c r="T142" s="479" t="s">
        <v>2361</v>
      </c>
      <c r="U142" s="479">
        <v>16145</v>
      </c>
      <c r="V142" s="480">
        <v>46029</v>
      </c>
      <c r="W142" s="538">
        <v>84000000</v>
      </c>
      <c r="X142" s="479">
        <v>16394</v>
      </c>
      <c r="Y142" s="480">
        <v>46044</v>
      </c>
      <c r="Z142" s="538">
        <v>84000000</v>
      </c>
      <c r="AA142" s="532" t="s">
        <v>1201</v>
      </c>
      <c r="AB142" s="533">
        <v>46041</v>
      </c>
      <c r="AC142" s="533">
        <v>46387</v>
      </c>
      <c r="AD142" s="479" t="s">
        <v>2279</v>
      </c>
      <c r="AE142" s="481">
        <v>84000000</v>
      </c>
      <c r="AF142" s="479" t="s">
        <v>1666</v>
      </c>
      <c r="AG142" s="479" t="s">
        <v>1666</v>
      </c>
      <c r="AH142" s="479" t="s">
        <v>1666</v>
      </c>
      <c r="AI142" s="489" t="s">
        <v>2362</v>
      </c>
      <c r="AJ142" s="557" t="s">
        <v>52</v>
      </c>
      <c r="AK142" s="519" t="s">
        <v>52</v>
      </c>
      <c r="AL142" s="479" t="s">
        <v>1666</v>
      </c>
      <c r="AM142" s="479" t="s">
        <v>1666</v>
      </c>
      <c r="AN142" s="595" t="s">
        <v>52</v>
      </c>
      <c r="AO142" s="595" t="s">
        <v>52</v>
      </c>
      <c r="AP142" s="595" t="s">
        <v>52</v>
      </c>
      <c r="AQ142" s="595" t="s">
        <v>52</v>
      </c>
      <c r="AR142" s="595" t="s">
        <v>52</v>
      </c>
    </row>
    <row r="143" spans="1:44" ht="105.75" hidden="1" customHeight="1">
      <c r="A143" s="475" t="s">
        <v>2363</v>
      </c>
      <c r="B143" s="475" t="s">
        <v>2364</v>
      </c>
      <c r="C143" s="476">
        <v>46042</v>
      </c>
      <c r="D143" s="475" t="s">
        <v>1666</v>
      </c>
      <c r="E143" s="475" t="s">
        <v>1667</v>
      </c>
      <c r="F143" s="475" t="s">
        <v>49</v>
      </c>
      <c r="G143" s="477">
        <v>30331438</v>
      </c>
      <c r="H143" s="475" t="s">
        <v>1666</v>
      </c>
      <c r="I143" s="475" t="s">
        <v>2365</v>
      </c>
      <c r="J143" s="475" t="s">
        <v>2283</v>
      </c>
      <c r="K143" s="477">
        <v>84000000</v>
      </c>
      <c r="L143" s="476">
        <v>46042</v>
      </c>
      <c r="M143" s="476">
        <f t="shared" si="7"/>
        <v>46043</v>
      </c>
      <c r="N143" s="476">
        <v>46387</v>
      </c>
      <c r="O143" s="474" t="s">
        <v>1907</v>
      </c>
      <c r="P143" s="474">
        <v>43587843</v>
      </c>
      <c r="Q143" s="474" t="s">
        <v>1908</v>
      </c>
      <c r="R143" s="552" t="s">
        <v>780</v>
      </c>
      <c r="S143" s="475" t="s">
        <v>1666</v>
      </c>
      <c r="T143" s="475" t="s">
        <v>2366</v>
      </c>
      <c r="U143" s="475">
        <v>16144</v>
      </c>
      <c r="V143" s="476">
        <v>46029</v>
      </c>
      <c r="W143" s="537">
        <v>84000000</v>
      </c>
      <c r="X143" s="475">
        <v>16380</v>
      </c>
      <c r="Y143" s="476">
        <v>46043</v>
      </c>
      <c r="Z143" s="537">
        <v>84000000</v>
      </c>
      <c r="AA143" s="534" t="s">
        <v>1201</v>
      </c>
      <c r="AB143" s="535">
        <v>46041</v>
      </c>
      <c r="AC143" s="535">
        <v>46387</v>
      </c>
      <c r="AD143" s="475" t="s">
        <v>2279</v>
      </c>
      <c r="AE143" s="477">
        <v>84000000</v>
      </c>
      <c r="AF143" s="475" t="s">
        <v>1666</v>
      </c>
      <c r="AG143" s="475" t="s">
        <v>1666</v>
      </c>
      <c r="AH143" s="475" t="s">
        <v>1666</v>
      </c>
      <c r="AI143" s="497" t="s">
        <v>2367</v>
      </c>
      <c r="AJ143" s="557" t="s">
        <v>52</v>
      </c>
      <c r="AK143" s="519" t="s">
        <v>52</v>
      </c>
      <c r="AL143" s="475" t="s">
        <v>1666</v>
      </c>
      <c r="AM143" s="475" t="s">
        <v>1666</v>
      </c>
      <c r="AN143" s="595" t="s">
        <v>52</v>
      </c>
      <c r="AO143" s="595" t="s">
        <v>52</v>
      </c>
      <c r="AP143" s="595" t="s">
        <v>52</v>
      </c>
      <c r="AQ143" s="595" t="s">
        <v>52</v>
      </c>
      <c r="AR143" s="595" t="s">
        <v>52</v>
      </c>
    </row>
    <row r="144" spans="1:44" ht="105.75" hidden="1" customHeight="1">
      <c r="A144" s="479" t="s">
        <v>2368</v>
      </c>
      <c r="B144" s="479" t="s">
        <v>2369</v>
      </c>
      <c r="C144" s="480">
        <v>46042</v>
      </c>
      <c r="D144" s="479" t="s">
        <v>1666</v>
      </c>
      <c r="E144" s="479" t="s">
        <v>1667</v>
      </c>
      <c r="F144" s="479" t="s">
        <v>49</v>
      </c>
      <c r="G144" s="481">
        <v>1013557700</v>
      </c>
      <c r="H144" s="479" t="s">
        <v>1666</v>
      </c>
      <c r="I144" s="479" t="s">
        <v>2370</v>
      </c>
      <c r="J144" s="479" t="s">
        <v>2283</v>
      </c>
      <c r="K144" s="481">
        <v>42800000</v>
      </c>
      <c r="L144" s="480">
        <v>46042</v>
      </c>
      <c r="M144" s="476">
        <f t="shared" si="7"/>
        <v>46043</v>
      </c>
      <c r="N144" s="480">
        <v>46265</v>
      </c>
      <c r="O144" s="479" t="s">
        <v>1104</v>
      </c>
      <c r="P144" s="481">
        <v>71676818</v>
      </c>
      <c r="Q144" s="479" t="s">
        <v>1700</v>
      </c>
      <c r="R144" s="551" t="s">
        <v>1167</v>
      </c>
      <c r="S144" s="479" t="s">
        <v>1666</v>
      </c>
      <c r="T144" s="479" t="s">
        <v>1666</v>
      </c>
      <c r="U144" s="479">
        <v>16044</v>
      </c>
      <c r="V144" s="480">
        <v>46027</v>
      </c>
      <c r="W144" s="538">
        <v>43680000</v>
      </c>
      <c r="X144" s="479">
        <v>16378</v>
      </c>
      <c r="Y144" s="480">
        <v>46043</v>
      </c>
      <c r="Z144" s="536">
        <v>42746666</v>
      </c>
      <c r="AA144" s="479" t="s">
        <v>1702</v>
      </c>
      <c r="AB144" s="480">
        <v>46041</v>
      </c>
      <c r="AC144" s="480">
        <v>46264</v>
      </c>
      <c r="AD144" s="479" t="s">
        <v>2279</v>
      </c>
      <c r="AE144" s="481">
        <v>42800000</v>
      </c>
      <c r="AF144" s="479" t="s">
        <v>1666</v>
      </c>
      <c r="AG144" s="479" t="s">
        <v>1666</v>
      </c>
      <c r="AH144" s="479" t="s">
        <v>1666</v>
      </c>
      <c r="AI144" s="489" t="s">
        <v>2371</v>
      </c>
      <c r="AJ144" s="557" t="s">
        <v>52</v>
      </c>
      <c r="AK144" s="519" t="s">
        <v>52</v>
      </c>
      <c r="AL144" s="479" t="s">
        <v>1666</v>
      </c>
      <c r="AM144" s="479" t="s">
        <v>1666</v>
      </c>
      <c r="AN144" s="595" t="s">
        <v>52</v>
      </c>
      <c r="AO144" s="595" t="s">
        <v>52</v>
      </c>
      <c r="AP144" s="595" t="s">
        <v>52</v>
      </c>
      <c r="AQ144" s="595" t="s">
        <v>52</v>
      </c>
      <c r="AR144" s="595" t="s">
        <v>52</v>
      </c>
    </row>
    <row r="145" spans="1:44" ht="105.75" hidden="1" customHeight="1">
      <c r="A145" s="475" t="s">
        <v>956</v>
      </c>
      <c r="B145" s="475" t="s">
        <v>2372</v>
      </c>
      <c r="C145" s="476">
        <v>46042</v>
      </c>
      <c r="D145" s="475" t="s">
        <v>1666</v>
      </c>
      <c r="E145" s="475" t="s">
        <v>1667</v>
      </c>
      <c r="F145" s="475" t="s">
        <v>49</v>
      </c>
      <c r="G145" s="477">
        <v>17589672</v>
      </c>
      <c r="H145" s="475" t="s">
        <v>1666</v>
      </c>
      <c r="I145" s="475" t="s">
        <v>2373</v>
      </c>
      <c r="J145" s="475" t="s">
        <v>2283</v>
      </c>
      <c r="K145" s="477">
        <v>62700000</v>
      </c>
      <c r="L145" s="476">
        <v>46042</v>
      </c>
      <c r="M145" s="476">
        <f t="shared" si="7"/>
        <v>46043</v>
      </c>
      <c r="N145" s="476">
        <v>46203</v>
      </c>
      <c r="O145" s="475" t="s">
        <v>1825</v>
      </c>
      <c r="P145" s="481">
        <v>98704372</v>
      </c>
      <c r="Q145" s="475" t="s">
        <v>1826</v>
      </c>
      <c r="R145" s="552" t="s">
        <v>878</v>
      </c>
      <c r="S145" s="475" t="s">
        <v>1666</v>
      </c>
      <c r="T145" s="475" t="s">
        <v>2374</v>
      </c>
      <c r="U145" s="475">
        <v>16034</v>
      </c>
      <c r="V145" s="476">
        <v>46027</v>
      </c>
      <c r="W145" s="537">
        <v>111466667</v>
      </c>
      <c r="X145" s="475">
        <v>16365</v>
      </c>
      <c r="Y145" s="476">
        <v>46043</v>
      </c>
      <c r="Z145" s="537">
        <v>62700000</v>
      </c>
      <c r="AA145" s="475" t="s">
        <v>1673</v>
      </c>
      <c r="AB145" s="476">
        <v>46041</v>
      </c>
      <c r="AC145" s="476">
        <v>46203</v>
      </c>
      <c r="AD145" s="475" t="s">
        <v>2279</v>
      </c>
      <c r="AE145" s="477">
        <v>62700000</v>
      </c>
      <c r="AF145" s="475" t="s">
        <v>1666</v>
      </c>
      <c r="AG145" s="475" t="s">
        <v>1666</v>
      </c>
      <c r="AH145" s="475" t="s">
        <v>1666</v>
      </c>
      <c r="AI145" s="497" t="s">
        <v>2375</v>
      </c>
      <c r="AJ145" s="557" t="s">
        <v>52</v>
      </c>
      <c r="AK145" s="519" t="s">
        <v>52</v>
      </c>
      <c r="AL145" s="475" t="s">
        <v>1666</v>
      </c>
      <c r="AM145" s="475" t="s">
        <v>1666</v>
      </c>
      <c r="AN145" s="595" t="s">
        <v>52</v>
      </c>
      <c r="AO145" s="595" t="s">
        <v>52</v>
      </c>
      <c r="AP145" s="595" t="s">
        <v>52</v>
      </c>
      <c r="AQ145" s="595" t="s">
        <v>52</v>
      </c>
      <c r="AR145" s="595" t="s">
        <v>52</v>
      </c>
    </row>
    <row r="146" spans="1:44" ht="105.75" hidden="1" customHeight="1">
      <c r="A146" s="479" t="s">
        <v>885</v>
      </c>
      <c r="B146" s="479" t="s">
        <v>2376</v>
      </c>
      <c r="C146" s="480">
        <v>46042</v>
      </c>
      <c r="D146" s="479" t="s">
        <v>1666</v>
      </c>
      <c r="E146" s="479" t="s">
        <v>1667</v>
      </c>
      <c r="F146" s="479" t="s">
        <v>49</v>
      </c>
      <c r="G146" s="481">
        <v>52714719</v>
      </c>
      <c r="H146" s="479" t="s">
        <v>1666</v>
      </c>
      <c r="I146" s="479" t="s">
        <v>2377</v>
      </c>
      <c r="J146" s="479" t="s">
        <v>2283</v>
      </c>
      <c r="K146" s="481">
        <v>119666667</v>
      </c>
      <c r="L146" s="480">
        <v>46044</v>
      </c>
      <c r="M146" s="476">
        <f t="shared" si="7"/>
        <v>46045</v>
      </c>
      <c r="N146" s="480">
        <v>46387</v>
      </c>
      <c r="O146" s="475" t="s">
        <v>1825</v>
      </c>
      <c r="P146" s="481">
        <v>98704372</v>
      </c>
      <c r="Q146" s="475" t="s">
        <v>1826</v>
      </c>
      <c r="R146" s="579" t="s">
        <v>878</v>
      </c>
      <c r="S146" s="479" t="s">
        <v>1666</v>
      </c>
      <c r="T146" s="479" t="s">
        <v>1666</v>
      </c>
      <c r="U146" s="479">
        <v>16028</v>
      </c>
      <c r="V146" s="480">
        <v>46027</v>
      </c>
      <c r="W146" s="538">
        <v>119666667</v>
      </c>
      <c r="X146" s="479">
        <v>16407</v>
      </c>
      <c r="Y146" s="480">
        <v>46045</v>
      </c>
      <c r="Z146" s="538">
        <v>119666667</v>
      </c>
      <c r="AA146" s="479" t="s">
        <v>1201</v>
      </c>
      <c r="AB146" s="480">
        <v>46045</v>
      </c>
      <c r="AC146" s="480">
        <v>46387</v>
      </c>
      <c r="AD146" s="479" t="s">
        <v>2279</v>
      </c>
      <c r="AE146" s="481">
        <v>119666667</v>
      </c>
      <c r="AF146" s="479" t="s">
        <v>1666</v>
      </c>
      <c r="AG146" s="479" t="s">
        <v>1666</v>
      </c>
      <c r="AH146" s="479" t="s">
        <v>1666</v>
      </c>
      <c r="AI146" s="489" t="s">
        <v>2378</v>
      </c>
      <c r="AJ146" s="519" t="s">
        <v>52</v>
      </c>
      <c r="AK146" s="519" t="s">
        <v>52</v>
      </c>
      <c r="AL146" s="479" t="s">
        <v>1666</v>
      </c>
      <c r="AM146" s="479" t="s">
        <v>1666</v>
      </c>
      <c r="AN146" s="595" t="s">
        <v>52</v>
      </c>
      <c r="AO146" s="595" t="s">
        <v>52</v>
      </c>
      <c r="AP146" s="595" t="s">
        <v>52</v>
      </c>
      <c r="AQ146" s="595" t="s">
        <v>52</v>
      </c>
      <c r="AR146" s="595" t="s">
        <v>52</v>
      </c>
    </row>
    <row r="147" spans="1:44" ht="105.75" hidden="1" customHeight="1">
      <c r="A147" s="475" t="s">
        <v>2379</v>
      </c>
      <c r="B147" s="475" t="s">
        <v>2380</v>
      </c>
      <c r="C147" s="476">
        <v>46041</v>
      </c>
      <c r="D147" s="475" t="s">
        <v>1666</v>
      </c>
      <c r="E147" s="475" t="s">
        <v>1667</v>
      </c>
      <c r="F147" s="475" t="s">
        <v>49</v>
      </c>
      <c r="G147" s="477">
        <v>1012389796</v>
      </c>
      <c r="H147" s="475" t="s">
        <v>1666</v>
      </c>
      <c r="I147" s="475" t="s">
        <v>2381</v>
      </c>
      <c r="J147" s="475" t="s">
        <v>2382</v>
      </c>
      <c r="K147" s="477">
        <v>58140000</v>
      </c>
      <c r="L147" s="476">
        <v>46042</v>
      </c>
      <c r="M147" s="476">
        <f t="shared" si="7"/>
        <v>46043</v>
      </c>
      <c r="N147" s="476">
        <v>46387</v>
      </c>
      <c r="O147" s="474" t="s">
        <v>1104</v>
      </c>
      <c r="P147" s="588">
        <v>71676818</v>
      </c>
      <c r="Q147" s="474" t="s">
        <v>1700</v>
      </c>
      <c r="R147" s="551" t="s">
        <v>1167</v>
      </c>
      <c r="S147" s="584" t="s">
        <v>1666</v>
      </c>
      <c r="T147" s="475" t="s">
        <v>1666</v>
      </c>
      <c r="U147" s="475">
        <v>16313</v>
      </c>
      <c r="V147" s="476">
        <v>46038</v>
      </c>
      <c r="W147" s="537">
        <v>58820000</v>
      </c>
      <c r="X147" s="475">
        <v>16367</v>
      </c>
      <c r="Y147" s="476">
        <v>46043</v>
      </c>
      <c r="Z147" s="537">
        <v>58140000</v>
      </c>
      <c r="AA147" s="475" t="s">
        <v>1673</v>
      </c>
      <c r="AB147" s="476">
        <v>46041</v>
      </c>
      <c r="AC147" s="476">
        <v>46387</v>
      </c>
      <c r="AD147" s="475" t="s">
        <v>366</v>
      </c>
      <c r="AE147" s="477">
        <v>58140000</v>
      </c>
      <c r="AF147" s="475" t="s">
        <v>1666</v>
      </c>
      <c r="AG147" s="475" t="s">
        <v>1666</v>
      </c>
      <c r="AH147" s="475" t="s">
        <v>1666</v>
      </c>
      <c r="AI147" s="497" t="s">
        <v>2383</v>
      </c>
      <c r="AJ147" s="557" t="s">
        <v>52</v>
      </c>
      <c r="AK147" s="519" t="s">
        <v>52</v>
      </c>
      <c r="AL147" s="475" t="s">
        <v>1666</v>
      </c>
      <c r="AM147" s="475" t="s">
        <v>1666</v>
      </c>
      <c r="AN147" s="595" t="s">
        <v>52</v>
      </c>
      <c r="AO147" s="595" t="s">
        <v>52</v>
      </c>
      <c r="AP147" s="595" t="s">
        <v>52</v>
      </c>
      <c r="AQ147" s="595" t="s">
        <v>52</v>
      </c>
      <c r="AR147" s="595" t="s">
        <v>52</v>
      </c>
    </row>
    <row r="148" spans="1:44" ht="105.75" hidden="1" customHeight="1">
      <c r="A148" s="479" t="s">
        <v>442</v>
      </c>
      <c r="B148" s="479" t="s">
        <v>2384</v>
      </c>
      <c r="C148" s="480">
        <v>46041</v>
      </c>
      <c r="D148" s="479" t="s">
        <v>1666</v>
      </c>
      <c r="E148" s="479" t="s">
        <v>1667</v>
      </c>
      <c r="F148" s="479" t="s">
        <v>49</v>
      </c>
      <c r="G148" s="481">
        <v>1023901928</v>
      </c>
      <c r="H148" s="479" t="s">
        <v>1666</v>
      </c>
      <c r="I148" s="479" t="s">
        <v>2385</v>
      </c>
      <c r="J148" s="479" t="s">
        <v>1961</v>
      </c>
      <c r="K148" s="481">
        <v>58140000</v>
      </c>
      <c r="L148" s="480">
        <v>46044</v>
      </c>
      <c r="M148" s="476">
        <f>MAX(Y148,AB148)+1</f>
        <v>46048</v>
      </c>
      <c r="N148" s="480">
        <v>46387</v>
      </c>
      <c r="O148" s="475" t="s">
        <v>1670</v>
      </c>
      <c r="P148" s="477">
        <v>15373929</v>
      </c>
      <c r="Q148" s="475" t="s">
        <v>1671</v>
      </c>
      <c r="R148" s="71" t="s">
        <v>406</v>
      </c>
      <c r="S148" s="479" t="s">
        <v>1666</v>
      </c>
      <c r="T148" s="479" t="s">
        <v>1666</v>
      </c>
      <c r="U148" s="479">
        <v>16311</v>
      </c>
      <c r="V148" s="480">
        <v>46038</v>
      </c>
      <c r="W148" s="538">
        <v>58820000</v>
      </c>
      <c r="X148" s="479">
        <v>16421</v>
      </c>
      <c r="Y148" s="480">
        <v>46047</v>
      </c>
      <c r="Z148" s="538">
        <v>58140000</v>
      </c>
      <c r="AA148" s="479" t="s">
        <v>1673</v>
      </c>
      <c r="AB148" s="480">
        <v>46041</v>
      </c>
      <c r="AC148" s="480">
        <v>46387</v>
      </c>
      <c r="AD148" s="479" t="s">
        <v>366</v>
      </c>
      <c r="AE148" s="481">
        <v>58140000</v>
      </c>
      <c r="AF148" s="479" t="s">
        <v>1666</v>
      </c>
      <c r="AG148" s="479" t="s">
        <v>1666</v>
      </c>
      <c r="AH148" s="479" t="s">
        <v>1666</v>
      </c>
      <c r="AI148" s="545" t="s">
        <v>2386</v>
      </c>
      <c r="AJ148" s="557" t="s">
        <v>52</v>
      </c>
      <c r="AK148" s="519" t="s">
        <v>52</v>
      </c>
      <c r="AL148" s="479" t="s">
        <v>1666</v>
      </c>
      <c r="AM148" s="479" t="s">
        <v>1666</v>
      </c>
      <c r="AN148" s="595" t="s">
        <v>52</v>
      </c>
      <c r="AO148" s="595" t="s">
        <v>52</v>
      </c>
      <c r="AP148" s="595" t="s">
        <v>52</v>
      </c>
      <c r="AQ148" s="595" t="s">
        <v>52</v>
      </c>
      <c r="AR148" s="595" t="s">
        <v>52</v>
      </c>
    </row>
    <row r="149" spans="1:44" ht="105.75" hidden="1" customHeight="1">
      <c r="A149" s="475" t="s">
        <v>2387</v>
      </c>
      <c r="B149" s="475" t="s">
        <v>2388</v>
      </c>
      <c r="C149" s="476">
        <v>46041</v>
      </c>
      <c r="D149" s="475" t="s">
        <v>1666</v>
      </c>
      <c r="E149" s="475" t="s">
        <v>1667</v>
      </c>
      <c r="F149" s="475" t="s">
        <v>49</v>
      </c>
      <c r="G149" s="477">
        <v>1030605134</v>
      </c>
      <c r="H149" s="475" t="s">
        <v>1666</v>
      </c>
      <c r="I149" s="475" t="s">
        <v>2389</v>
      </c>
      <c r="J149" s="475" t="s">
        <v>1961</v>
      </c>
      <c r="K149" s="477">
        <v>58140000</v>
      </c>
      <c r="L149" s="476">
        <v>46042</v>
      </c>
      <c r="M149" s="476">
        <f t="shared" ref="M149:M158" si="8">MAX(Y149,AB149)</f>
        <v>46043</v>
      </c>
      <c r="N149" s="476">
        <v>46387</v>
      </c>
      <c r="O149" s="475" t="s">
        <v>1670</v>
      </c>
      <c r="P149" s="477">
        <v>15373929</v>
      </c>
      <c r="Q149" s="475" t="s">
        <v>1671</v>
      </c>
      <c r="R149" s="71" t="s">
        <v>406</v>
      </c>
      <c r="S149" s="475" t="s">
        <v>1666</v>
      </c>
      <c r="T149" s="475" t="s">
        <v>1666</v>
      </c>
      <c r="U149" s="475">
        <v>16312</v>
      </c>
      <c r="V149" s="476">
        <v>46038</v>
      </c>
      <c r="W149" s="537">
        <v>58820000</v>
      </c>
      <c r="X149" s="475">
        <v>16368</v>
      </c>
      <c r="Y149" s="476">
        <v>46043</v>
      </c>
      <c r="Z149" s="537">
        <v>58140000</v>
      </c>
      <c r="AA149" s="475" t="s">
        <v>1673</v>
      </c>
      <c r="AB149" s="476">
        <v>46041</v>
      </c>
      <c r="AC149" s="476">
        <v>46387</v>
      </c>
      <c r="AD149" s="475" t="s">
        <v>366</v>
      </c>
      <c r="AE149" s="477">
        <v>58140000</v>
      </c>
      <c r="AF149" s="475" t="s">
        <v>1666</v>
      </c>
      <c r="AG149" s="475" t="s">
        <v>1666</v>
      </c>
      <c r="AH149" s="475" t="s">
        <v>1666</v>
      </c>
      <c r="AI149" s="497" t="s">
        <v>2390</v>
      </c>
      <c r="AJ149" s="557" t="s">
        <v>52</v>
      </c>
      <c r="AK149" s="519" t="s">
        <v>52</v>
      </c>
      <c r="AL149" s="475" t="s">
        <v>1666</v>
      </c>
      <c r="AM149" s="475" t="s">
        <v>1666</v>
      </c>
      <c r="AN149" s="595" t="s">
        <v>52</v>
      </c>
      <c r="AO149" s="595" t="s">
        <v>52</v>
      </c>
      <c r="AP149" s="595" t="s">
        <v>52</v>
      </c>
      <c r="AQ149" s="595" t="s">
        <v>52</v>
      </c>
      <c r="AR149" s="595" t="s">
        <v>52</v>
      </c>
    </row>
    <row r="150" spans="1:44" ht="105.75" hidden="1" customHeight="1">
      <c r="A150" s="479" t="s">
        <v>2391</v>
      </c>
      <c r="B150" s="479" t="s">
        <v>2392</v>
      </c>
      <c r="C150" s="480">
        <v>46041</v>
      </c>
      <c r="D150" s="479" t="s">
        <v>1666</v>
      </c>
      <c r="E150" s="479" t="s">
        <v>1667</v>
      </c>
      <c r="F150" s="479" t="s">
        <v>49</v>
      </c>
      <c r="G150" s="481">
        <v>1094893345</v>
      </c>
      <c r="H150" s="479" t="s">
        <v>1666</v>
      </c>
      <c r="I150" s="479" t="s">
        <v>2393</v>
      </c>
      <c r="J150" s="479" t="s">
        <v>1961</v>
      </c>
      <c r="K150" s="481">
        <v>58820000</v>
      </c>
      <c r="L150" s="480">
        <v>46042</v>
      </c>
      <c r="M150" s="476">
        <f t="shared" si="8"/>
        <v>46043</v>
      </c>
      <c r="N150" s="480">
        <v>46379</v>
      </c>
      <c r="O150" s="475" t="s">
        <v>1670</v>
      </c>
      <c r="P150" s="477">
        <v>15373929</v>
      </c>
      <c r="Q150" s="475" t="s">
        <v>1671</v>
      </c>
      <c r="R150" s="554" t="s">
        <v>406</v>
      </c>
      <c r="S150" s="479" t="s">
        <v>1666</v>
      </c>
      <c r="T150" s="479" t="s">
        <v>1666</v>
      </c>
      <c r="U150" s="479">
        <v>16314</v>
      </c>
      <c r="V150" s="480">
        <v>46038</v>
      </c>
      <c r="W150" s="538">
        <v>60300000</v>
      </c>
      <c r="X150" s="479">
        <v>16366</v>
      </c>
      <c r="Y150" s="480">
        <v>46043</v>
      </c>
      <c r="Z150" s="536">
        <v>60300000</v>
      </c>
      <c r="AA150" s="479" t="s">
        <v>1673</v>
      </c>
      <c r="AB150" s="480">
        <v>46041</v>
      </c>
      <c r="AC150" s="480">
        <v>46387</v>
      </c>
      <c r="AD150" s="479" t="s">
        <v>366</v>
      </c>
      <c r="AE150" s="481">
        <v>58820000</v>
      </c>
      <c r="AF150" s="479" t="s">
        <v>1666</v>
      </c>
      <c r="AG150" s="479" t="s">
        <v>1666</v>
      </c>
      <c r="AH150" s="479" t="s">
        <v>1666</v>
      </c>
      <c r="AI150" s="489" t="s">
        <v>2394</v>
      </c>
      <c r="AJ150" s="557" t="s">
        <v>52</v>
      </c>
      <c r="AK150" s="519" t="s">
        <v>52</v>
      </c>
      <c r="AL150" s="479" t="s">
        <v>1666</v>
      </c>
      <c r="AM150" s="479" t="s">
        <v>1666</v>
      </c>
      <c r="AN150" s="595" t="s">
        <v>52</v>
      </c>
      <c r="AO150" s="595" t="s">
        <v>52</v>
      </c>
      <c r="AP150" s="595" t="s">
        <v>52</v>
      </c>
      <c r="AQ150" s="595" t="s">
        <v>52</v>
      </c>
      <c r="AR150" s="595" t="s">
        <v>52</v>
      </c>
    </row>
    <row r="151" spans="1:44" ht="105.75" hidden="1" customHeight="1">
      <c r="A151" s="475" t="s">
        <v>445</v>
      </c>
      <c r="B151" s="475" t="s">
        <v>2395</v>
      </c>
      <c r="C151" s="476">
        <v>46041</v>
      </c>
      <c r="D151" s="475" t="s">
        <v>1666</v>
      </c>
      <c r="E151" s="475" t="s">
        <v>1667</v>
      </c>
      <c r="F151" s="475" t="s">
        <v>49</v>
      </c>
      <c r="G151" s="477">
        <v>1012319279</v>
      </c>
      <c r="H151" s="475" t="s">
        <v>1666</v>
      </c>
      <c r="I151" s="475" t="s">
        <v>2396</v>
      </c>
      <c r="J151" s="475" t="s">
        <v>1961</v>
      </c>
      <c r="K151" s="477">
        <v>58820000</v>
      </c>
      <c r="L151" s="476">
        <v>46042</v>
      </c>
      <c r="M151" s="476">
        <f t="shared" si="8"/>
        <v>46043</v>
      </c>
      <c r="N151" s="476">
        <v>46387</v>
      </c>
      <c r="O151" s="475" t="s">
        <v>1670</v>
      </c>
      <c r="P151" s="477">
        <v>15373929</v>
      </c>
      <c r="Q151" s="475" t="s">
        <v>1671</v>
      </c>
      <c r="R151" s="71" t="s">
        <v>406</v>
      </c>
      <c r="S151" s="475" t="s">
        <v>1666</v>
      </c>
      <c r="T151" s="475" t="s">
        <v>1666</v>
      </c>
      <c r="U151" s="475">
        <v>16310</v>
      </c>
      <c r="V151" s="476">
        <v>46038</v>
      </c>
      <c r="W151" s="537">
        <v>58820000</v>
      </c>
      <c r="X151" s="475">
        <v>16369</v>
      </c>
      <c r="Y151" s="476">
        <v>46043</v>
      </c>
      <c r="Z151" s="537">
        <v>58820000</v>
      </c>
      <c r="AA151" s="475" t="s">
        <v>1673</v>
      </c>
      <c r="AB151" s="476">
        <v>46041</v>
      </c>
      <c r="AC151" s="476">
        <v>46387</v>
      </c>
      <c r="AD151" s="475" t="s">
        <v>366</v>
      </c>
      <c r="AE151" s="477">
        <v>58820000</v>
      </c>
      <c r="AF151" s="475" t="s">
        <v>1666</v>
      </c>
      <c r="AG151" s="475" t="s">
        <v>1666</v>
      </c>
      <c r="AH151" s="475" t="s">
        <v>1666</v>
      </c>
      <c r="AI151" s="497" t="s">
        <v>2397</v>
      </c>
      <c r="AJ151" s="557" t="s">
        <v>52</v>
      </c>
      <c r="AK151" s="519" t="s">
        <v>52</v>
      </c>
      <c r="AL151" s="475" t="s">
        <v>1666</v>
      </c>
      <c r="AM151" s="475" t="s">
        <v>1666</v>
      </c>
      <c r="AN151" s="595" t="s">
        <v>52</v>
      </c>
      <c r="AO151" s="595" t="s">
        <v>52</v>
      </c>
      <c r="AP151" s="595" t="s">
        <v>52</v>
      </c>
      <c r="AQ151" s="595" t="s">
        <v>52</v>
      </c>
      <c r="AR151" s="595" t="s">
        <v>52</v>
      </c>
    </row>
    <row r="152" spans="1:44" ht="105.75" hidden="1" customHeight="1">
      <c r="A152" s="479" t="s">
        <v>475</v>
      </c>
      <c r="B152" s="479" t="s">
        <v>2398</v>
      </c>
      <c r="C152" s="480">
        <v>46041</v>
      </c>
      <c r="D152" s="479" t="s">
        <v>1666</v>
      </c>
      <c r="E152" s="479" t="s">
        <v>1667</v>
      </c>
      <c r="F152" s="479" t="s">
        <v>49</v>
      </c>
      <c r="G152" s="481">
        <v>1094897478</v>
      </c>
      <c r="H152" s="479" t="s">
        <v>1666</v>
      </c>
      <c r="I152" s="479" t="s">
        <v>2399</v>
      </c>
      <c r="J152" s="479" t="s">
        <v>1961</v>
      </c>
      <c r="K152" s="481">
        <v>58820000</v>
      </c>
      <c r="L152" s="480">
        <v>46041</v>
      </c>
      <c r="M152" s="476">
        <f t="shared" si="8"/>
        <v>46042</v>
      </c>
      <c r="N152" s="480">
        <v>46387</v>
      </c>
      <c r="O152" s="475" t="s">
        <v>1670</v>
      </c>
      <c r="P152" s="477">
        <v>15373929</v>
      </c>
      <c r="Q152" s="475" t="s">
        <v>1671</v>
      </c>
      <c r="R152" s="71" t="s">
        <v>406</v>
      </c>
      <c r="S152" s="479" t="s">
        <v>1666</v>
      </c>
      <c r="T152" s="479" t="s">
        <v>1666</v>
      </c>
      <c r="U152" s="479">
        <v>16306</v>
      </c>
      <c r="V152" s="480">
        <v>46038</v>
      </c>
      <c r="W152" s="538">
        <v>69200000</v>
      </c>
      <c r="X152" s="479">
        <v>16356</v>
      </c>
      <c r="Y152" s="480">
        <v>46042</v>
      </c>
      <c r="Z152" s="536">
        <v>68400000</v>
      </c>
      <c r="AA152" s="479" t="s">
        <v>1201</v>
      </c>
      <c r="AB152" s="480">
        <v>46041</v>
      </c>
      <c r="AC152" s="480">
        <v>46387</v>
      </c>
      <c r="AD152" s="479" t="s">
        <v>366</v>
      </c>
      <c r="AE152" s="481">
        <v>58820000</v>
      </c>
      <c r="AF152" s="479" t="s">
        <v>1666</v>
      </c>
      <c r="AG152" s="479" t="s">
        <v>1666</v>
      </c>
      <c r="AH152" s="479" t="s">
        <v>1666</v>
      </c>
      <c r="AI152" s="489" t="s">
        <v>2400</v>
      </c>
      <c r="AJ152" s="557" t="s">
        <v>52</v>
      </c>
      <c r="AK152" s="519" t="s">
        <v>52</v>
      </c>
      <c r="AL152" s="479" t="s">
        <v>1666</v>
      </c>
      <c r="AM152" s="479" t="s">
        <v>1666</v>
      </c>
      <c r="AN152" s="595" t="s">
        <v>52</v>
      </c>
      <c r="AO152" s="595" t="s">
        <v>52</v>
      </c>
      <c r="AP152" s="595" t="s">
        <v>52</v>
      </c>
      <c r="AQ152" s="595" t="s">
        <v>52</v>
      </c>
      <c r="AR152" s="595" t="s">
        <v>52</v>
      </c>
    </row>
    <row r="153" spans="1:44" ht="105.75" hidden="1" customHeight="1">
      <c r="A153" s="475" t="s">
        <v>2401</v>
      </c>
      <c r="B153" s="475" t="s">
        <v>2402</v>
      </c>
      <c r="C153" s="476">
        <v>46041</v>
      </c>
      <c r="D153" s="475" t="s">
        <v>1666</v>
      </c>
      <c r="E153" s="475" t="s">
        <v>1667</v>
      </c>
      <c r="F153" s="475" t="s">
        <v>49</v>
      </c>
      <c r="G153" s="477">
        <v>1045685538</v>
      </c>
      <c r="H153" s="475" t="s">
        <v>1666</v>
      </c>
      <c r="I153" s="475" t="s">
        <v>2403</v>
      </c>
      <c r="J153" s="475" t="s">
        <v>2264</v>
      </c>
      <c r="K153" s="477">
        <v>44585400</v>
      </c>
      <c r="L153" s="476">
        <v>46042</v>
      </c>
      <c r="M153" s="476">
        <f t="shared" si="8"/>
        <v>46043</v>
      </c>
      <c r="N153" s="476">
        <v>46387</v>
      </c>
      <c r="O153" s="475" t="s">
        <v>1670</v>
      </c>
      <c r="P153" s="477">
        <v>15373929</v>
      </c>
      <c r="Q153" s="475" t="s">
        <v>1671</v>
      </c>
      <c r="R153" s="554" t="s">
        <v>406</v>
      </c>
      <c r="S153" s="475" t="s">
        <v>1666</v>
      </c>
      <c r="T153" s="475" t="s">
        <v>1666</v>
      </c>
      <c r="U153" s="475">
        <v>16316</v>
      </c>
      <c r="V153" s="476">
        <v>46038</v>
      </c>
      <c r="W153" s="537">
        <v>45106867</v>
      </c>
      <c r="X153" s="475">
        <v>16376</v>
      </c>
      <c r="Y153" s="476">
        <v>46043</v>
      </c>
      <c r="Z153" s="537">
        <v>44585400</v>
      </c>
      <c r="AA153" s="475" t="s">
        <v>1673</v>
      </c>
      <c r="AB153" s="476">
        <v>46041</v>
      </c>
      <c r="AC153" s="476">
        <v>46387</v>
      </c>
      <c r="AD153" s="475" t="s">
        <v>366</v>
      </c>
      <c r="AE153" s="477">
        <v>44585400</v>
      </c>
      <c r="AF153" s="475" t="s">
        <v>1666</v>
      </c>
      <c r="AG153" s="475" t="s">
        <v>1666</v>
      </c>
      <c r="AH153" s="475" t="s">
        <v>1666</v>
      </c>
      <c r="AI153" s="497" t="s">
        <v>2404</v>
      </c>
      <c r="AJ153" s="557" t="s">
        <v>52</v>
      </c>
      <c r="AK153" s="519" t="s">
        <v>52</v>
      </c>
      <c r="AL153" s="475" t="s">
        <v>1666</v>
      </c>
      <c r="AM153" s="475" t="s">
        <v>1666</v>
      </c>
      <c r="AN153" s="595" t="s">
        <v>52</v>
      </c>
      <c r="AO153" s="595" t="s">
        <v>52</v>
      </c>
      <c r="AP153" s="595" t="s">
        <v>52</v>
      </c>
      <c r="AQ153" s="595" t="s">
        <v>52</v>
      </c>
      <c r="AR153" s="595" t="s">
        <v>52</v>
      </c>
    </row>
    <row r="154" spans="1:44" ht="105.75" hidden="1" customHeight="1">
      <c r="A154" s="479" t="s">
        <v>422</v>
      </c>
      <c r="B154" s="479" t="s">
        <v>2405</v>
      </c>
      <c r="C154" s="480">
        <v>46041</v>
      </c>
      <c r="D154" s="479" t="s">
        <v>1666</v>
      </c>
      <c r="E154" s="479" t="s">
        <v>1667</v>
      </c>
      <c r="F154" s="479" t="s">
        <v>49</v>
      </c>
      <c r="G154" s="481">
        <v>1125228089</v>
      </c>
      <c r="H154" s="479" t="s">
        <v>1666</v>
      </c>
      <c r="I154" s="479" t="s">
        <v>2406</v>
      </c>
      <c r="J154" s="479" t="s">
        <v>2264</v>
      </c>
      <c r="K154" s="481">
        <v>57000000</v>
      </c>
      <c r="L154" s="480">
        <v>46042</v>
      </c>
      <c r="M154" s="476">
        <f t="shared" si="8"/>
        <v>46043</v>
      </c>
      <c r="N154" s="480">
        <v>46387</v>
      </c>
      <c r="O154" s="475" t="s">
        <v>1670</v>
      </c>
      <c r="P154" s="477">
        <v>15373929</v>
      </c>
      <c r="Q154" s="475" t="s">
        <v>1671</v>
      </c>
      <c r="R154" s="554" t="s">
        <v>406</v>
      </c>
      <c r="S154" s="479" t="s">
        <v>1666</v>
      </c>
      <c r="T154" s="479" t="s">
        <v>1666</v>
      </c>
      <c r="U154" s="479">
        <v>16315</v>
      </c>
      <c r="V154" s="480">
        <v>46038</v>
      </c>
      <c r="W154" s="538">
        <v>57666667</v>
      </c>
      <c r="X154" s="479">
        <v>16377</v>
      </c>
      <c r="Y154" s="480">
        <v>46043</v>
      </c>
      <c r="Z154" s="538">
        <v>57000000</v>
      </c>
      <c r="AA154" s="479" t="s">
        <v>1201</v>
      </c>
      <c r="AB154" s="480">
        <v>46043</v>
      </c>
      <c r="AC154" s="480">
        <v>46387</v>
      </c>
      <c r="AD154" s="479" t="s">
        <v>366</v>
      </c>
      <c r="AE154" s="481">
        <v>57000000</v>
      </c>
      <c r="AF154" s="479" t="s">
        <v>1666</v>
      </c>
      <c r="AG154" s="479" t="s">
        <v>1666</v>
      </c>
      <c r="AH154" s="479" t="s">
        <v>1666</v>
      </c>
      <c r="AI154" s="489" t="s">
        <v>2407</v>
      </c>
      <c r="AJ154" s="557" t="s">
        <v>52</v>
      </c>
      <c r="AK154" s="519" t="s">
        <v>52</v>
      </c>
      <c r="AL154" s="479" t="s">
        <v>1666</v>
      </c>
      <c r="AM154" s="479" t="s">
        <v>1666</v>
      </c>
      <c r="AN154" s="595" t="s">
        <v>52</v>
      </c>
      <c r="AO154" s="595" t="s">
        <v>52</v>
      </c>
      <c r="AP154" s="595" t="s">
        <v>52</v>
      </c>
      <c r="AQ154" s="595" t="s">
        <v>52</v>
      </c>
      <c r="AR154" s="595" t="s">
        <v>52</v>
      </c>
    </row>
    <row r="155" spans="1:44" ht="105.75" hidden="1" customHeight="1">
      <c r="A155" s="475" t="s">
        <v>472</v>
      </c>
      <c r="B155" s="475" t="s">
        <v>2408</v>
      </c>
      <c r="C155" s="476">
        <v>46041</v>
      </c>
      <c r="D155" s="475" t="s">
        <v>1666</v>
      </c>
      <c r="E155" s="475" t="s">
        <v>1667</v>
      </c>
      <c r="F155" s="475" t="s">
        <v>49</v>
      </c>
      <c r="G155" s="490">
        <v>1094907229</v>
      </c>
      <c r="H155" s="491" t="s">
        <v>1666</v>
      </c>
      <c r="I155" s="475" t="s">
        <v>2409</v>
      </c>
      <c r="J155" s="475" t="s">
        <v>1961</v>
      </c>
      <c r="K155" s="477">
        <v>58820000</v>
      </c>
      <c r="L155" s="476">
        <v>46041</v>
      </c>
      <c r="M155" s="476">
        <f t="shared" si="8"/>
        <v>46042</v>
      </c>
      <c r="N155" s="476">
        <v>46387</v>
      </c>
      <c r="O155" s="475" t="s">
        <v>1670</v>
      </c>
      <c r="P155" s="477">
        <v>15373929</v>
      </c>
      <c r="Q155" s="475" t="s">
        <v>1671</v>
      </c>
      <c r="R155" s="71" t="s">
        <v>406</v>
      </c>
      <c r="S155" s="475" t="s">
        <v>1666</v>
      </c>
      <c r="T155" s="475" t="s">
        <v>1666</v>
      </c>
      <c r="U155" s="475">
        <v>16308</v>
      </c>
      <c r="V155" s="476">
        <v>46038</v>
      </c>
      <c r="W155" s="537">
        <v>58820000</v>
      </c>
      <c r="X155" s="475">
        <v>16354</v>
      </c>
      <c r="Y155" s="476">
        <v>46042</v>
      </c>
      <c r="Z155" s="537">
        <v>58820000</v>
      </c>
      <c r="AA155" s="475" t="s">
        <v>1673</v>
      </c>
      <c r="AB155" s="476">
        <v>46041</v>
      </c>
      <c r="AC155" s="476">
        <v>46387</v>
      </c>
      <c r="AD155" s="475" t="s">
        <v>366</v>
      </c>
      <c r="AE155" s="477">
        <v>58820000</v>
      </c>
      <c r="AF155" s="475" t="s">
        <v>1666</v>
      </c>
      <c r="AG155" s="475" t="s">
        <v>1666</v>
      </c>
      <c r="AH155" s="475" t="s">
        <v>1666</v>
      </c>
      <c r="AI155" s="508" t="s">
        <v>2410</v>
      </c>
      <c r="AJ155" s="557" t="s">
        <v>52</v>
      </c>
      <c r="AK155" s="519" t="s">
        <v>52</v>
      </c>
      <c r="AL155" s="475" t="s">
        <v>1666</v>
      </c>
      <c r="AM155" s="475" t="s">
        <v>1666</v>
      </c>
      <c r="AN155" s="595" t="s">
        <v>52</v>
      </c>
      <c r="AO155" s="595" t="s">
        <v>52</v>
      </c>
      <c r="AP155" s="595" t="s">
        <v>52</v>
      </c>
      <c r="AQ155" s="595" t="s">
        <v>52</v>
      </c>
      <c r="AR155" s="595" t="s">
        <v>52</v>
      </c>
    </row>
    <row r="156" spans="1:44" ht="105.75" hidden="1" customHeight="1">
      <c r="A156" s="479" t="s">
        <v>439</v>
      </c>
      <c r="B156" s="479" t="s">
        <v>2411</v>
      </c>
      <c r="C156" s="480">
        <v>46041</v>
      </c>
      <c r="D156" s="479" t="s">
        <v>1666</v>
      </c>
      <c r="E156" s="479" t="s">
        <v>1667</v>
      </c>
      <c r="F156" s="479" t="s">
        <v>49</v>
      </c>
      <c r="G156" s="484">
        <v>1077083448</v>
      </c>
      <c r="H156" s="485" t="s">
        <v>1666</v>
      </c>
      <c r="I156" s="479" t="s">
        <v>2412</v>
      </c>
      <c r="J156" s="479" t="s">
        <v>2382</v>
      </c>
      <c r="K156" s="481">
        <v>82600000</v>
      </c>
      <c r="L156" s="480">
        <v>46042</v>
      </c>
      <c r="M156" s="476">
        <f t="shared" si="8"/>
        <v>46043</v>
      </c>
      <c r="N156" s="480">
        <v>46387</v>
      </c>
      <c r="O156" s="586" t="s">
        <v>1670</v>
      </c>
      <c r="P156" s="587">
        <v>15373929</v>
      </c>
      <c r="Q156" s="586" t="s">
        <v>1671</v>
      </c>
      <c r="R156" s="582" t="s">
        <v>406</v>
      </c>
      <c r="S156" s="479" t="s">
        <v>1666</v>
      </c>
      <c r="T156" s="479" t="s">
        <v>1666</v>
      </c>
      <c r="U156" s="479">
        <v>16303</v>
      </c>
      <c r="V156" s="480">
        <v>46038</v>
      </c>
      <c r="W156" s="538">
        <v>82600000</v>
      </c>
      <c r="X156" s="479">
        <v>16370</v>
      </c>
      <c r="Y156" s="480">
        <v>46043</v>
      </c>
      <c r="Z156" s="536">
        <v>79800000</v>
      </c>
      <c r="AA156" s="479" t="s">
        <v>1702</v>
      </c>
      <c r="AB156" s="480">
        <v>46042</v>
      </c>
      <c r="AC156" s="480">
        <v>46387</v>
      </c>
      <c r="AD156" s="479" t="s">
        <v>366</v>
      </c>
      <c r="AE156" s="481">
        <v>82600000</v>
      </c>
      <c r="AF156" s="479" t="s">
        <v>1666</v>
      </c>
      <c r="AG156" s="479" t="s">
        <v>1666</v>
      </c>
      <c r="AH156" s="479" t="s">
        <v>1666</v>
      </c>
      <c r="AI156" s="508" t="s">
        <v>2413</v>
      </c>
      <c r="AJ156" s="557" t="s">
        <v>52</v>
      </c>
      <c r="AK156" s="519" t="s">
        <v>52</v>
      </c>
      <c r="AL156" s="479" t="s">
        <v>1666</v>
      </c>
      <c r="AM156" s="479" t="s">
        <v>1666</v>
      </c>
      <c r="AN156" s="595" t="s">
        <v>52</v>
      </c>
      <c r="AO156" s="595" t="s">
        <v>52</v>
      </c>
      <c r="AP156" s="595" t="s">
        <v>52</v>
      </c>
      <c r="AQ156" s="595" t="s">
        <v>52</v>
      </c>
      <c r="AR156" s="595" t="s">
        <v>52</v>
      </c>
    </row>
    <row r="157" spans="1:44" ht="105.75" hidden="1" customHeight="1">
      <c r="A157" s="475" t="s">
        <v>2414</v>
      </c>
      <c r="B157" s="475" t="s">
        <v>2415</v>
      </c>
      <c r="C157" s="476">
        <v>46045</v>
      </c>
      <c r="D157" s="475" t="s">
        <v>1666</v>
      </c>
      <c r="E157" s="475" t="s">
        <v>1667</v>
      </c>
      <c r="F157" s="475" t="s">
        <v>49</v>
      </c>
      <c r="G157" s="490">
        <v>10287788</v>
      </c>
      <c r="H157" s="491" t="s">
        <v>1666</v>
      </c>
      <c r="I157" s="475" t="s">
        <v>2416</v>
      </c>
      <c r="J157" s="475" t="s">
        <v>2417</v>
      </c>
      <c r="K157" s="475" t="s">
        <v>1666</v>
      </c>
      <c r="L157" s="476">
        <v>46049</v>
      </c>
      <c r="M157" s="476">
        <f t="shared" si="8"/>
        <v>46051</v>
      </c>
      <c r="N157" s="476">
        <v>46265</v>
      </c>
      <c r="O157" s="475" t="s">
        <v>1825</v>
      </c>
      <c r="P157" s="481">
        <v>98704372</v>
      </c>
      <c r="Q157" s="475" t="s">
        <v>1826</v>
      </c>
      <c r="R157" s="560" t="s">
        <v>878</v>
      </c>
      <c r="S157" s="475" t="s">
        <v>1666</v>
      </c>
      <c r="T157" s="475" t="s">
        <v>1666</v>
      </c>
      <c r="U157" s="475">
        <v>16038</v>
      </c>
      <c r="V157" s="476">
        <v>46027</v>
      </c>
      <c r="W157" s="537">
        <v>57333333</v>
      </c>
      <c r="X157" s="475">
        <v>16512</v>
      </c>
      <c r="Y157" s="476">
        <v>46050</v>
      </c>
      <c r="Z157" s="539">
        <v>57333333</v>
      </c>
      <c r="AA157" s="475" t="s">
        <v>1201</v>
      </c>
      <c r="AB157" s="476">
        <v>46051</v>
      </c>
      <c r="AC157" s="476">
        <v>46265</v>
      </c>
      <c r="AD157" s="475" t="s">
        <v>2279</v>
      </c>
      <c r="AE157" s="475">
        <v>0</v>
      </c>
      <c r="AF157" s="475" t="s">
        <v>1666</v>
      </c>
      <c r="AG157" s="475" t="s">
        <v>1666</v>
      </c>
      <c r="AH157" s="475" t="s">
        <v>1666</v>
      </c>
      <c r="AI157" s="497" t="s">
        <v>2418</v>
      </c>
      <c r="AJ157" s="557" t="s">
        <v>52</v>
      </c>
      <c r="AK157" s="519" t="s">
        <v>52</v>
      </c>
      <c r="AL157" s="475" t="s">
        <v>1666</v>
      </c>
      <c r="AM157" s="475" t="s">
        <v>1666</v>
      </c>
      <c r="AN157" s="595" t="s">
        <v>52</v>
      </c>
      <c r="AO157" s="595" t="s">
        <v>52</v>
      </c>
      <c r="AP157" s="595" t="s">
        <v>52</v>
      </c>
      <c r="AQ157" s="595" t="s">
        <v>52</v>
      </c>
      <c r="AR157" s="595" t="s">
        <v>52</v>
      </c>
    </row>
    <row r="158" spans="1:44" ht="105.75" hidden="1" customHeight="1">
      <c r="A158" s="479" t="s">
        <v>405</v>
      </c>
      <c r="B158" s="479" t="s">
        <v>2419</v>
      </c>
      <c r="C158" s="480">
        <v>46041</v>
      </c>
      <c r="D158" s="479" t="s">
        <v>1666</v>
      </c>
      <c r="E158" s="479" t="s">
        <v>1667</v>
      </c>
      <c r="F158" s="479" t="s">
        <v>49</v>
      </c>
      <c r="G158" s="484">
        <v>1016029658</v>
      </c>
      <c r="H158" s="485" t="s">
        <v>1666</v>
      </c>
      <c r="I158" s="479" t="s">
        <v>2420</v>
      </c>
      <c r="J158" s="479" t="s">
        <v>2421</v>
      </c>
      <c r="K158" s="481">
        <v>91200000</v>
      </c>
      <c r="L158" s="480">
        <v>46042</v>
      </c>
      <c r="M158" s="476">
        <f t="shared" si="8"/>
        <v>46043</v>
      </c>
      <c r="N158" s="480">
        <v>46387</v>
      </c>
      <c r="O158" s="475" t="s">
        <v>356</v>
      </c>
      <c r="P158" s="477">
        <v>41917196</v>
      </c>
      <c r="Q158" s="475" t="s">
        <v>1694</v>
      </c>
      <c r="R158" s="552" t="s">
        <v>354</v>
      </c>
      <c r="S158" s="479" t="s">
        <v>1666</v>
      </c>
      <c r="T158" s="479" t="s">
        <v>1666</v>
      </c>
      <c r="U158" s="479">
        <v>16321</v>
      </c>
      <c r="V158" s="480">
        <v>46038</v>
      </c>
      <c r="W158" s="538">
        <v>92266667</v>
      </c>
      <c r="X158" s="479">
        <v>16373</v>
      </c>
      <c r="Y158" s="480">
        <v>46043</v>
      </c>
      <c r="Z158" s="538">
        <v>91200000</v>
      </c>
      <c r="AA158" s="479" t="s">
        <v>1673</v>
      </c>
      <c r="AB158" s="480">
        <v>46041</v>
      </c>
      <c r="AC158" s="480">
        <v>46387</v>
      </c>
      <c r="AD158" s="479" t="s">
        <v>366</v>
      </c>
      <c r="AE158" s="481">
        <v>91200000</v>
      </c>
      <c r="AF158" s="479" t="s">
        <v>1666</v>
      </c>
      <c r="AG158" s="479" t="s">
        <v>1666</v>
      </c>
      <c r="AH158" s="479" t="s">
        <v>1666</v>
      </c>
      <c r="AI158" s="489" t="s">
        <v>2422</v>
      </c>
      <c r="AJ158" s="557" t="s">
        <v>52</v>
      </c>
      <c r="AK158" s="519" t="s">
        <v>52</v>
      </c>
      <c r="AL158" s="479" t="s">
        <v>1666</v>
      </c>
      <c r="AM158" s="479" t="s">
        <v>1666</v>
      </c>
      <c r="AN158" s="595" t="s">
        <v>52</v>
      </c>
      <c r="AO158" s="595" t="s">
        <v>52</v>
      </c>
      <c r="AP158" s="595" t="s">
        <v>52</v>
      </c>
      <c r="AQ158" s="595" t="s">
        <v>52</v>
      </c>
      <c r="AR158" s="595" t="s">
        <v>52</v>
      </c>
    </row>
    <row r="159" spans="1:44" ht="105.75" hidden="1" customHeight="1">
      <c r="A159" s="475" t="s">
        <v>362</v>
      </c>
      <c r="B159" s="475" t="s">
        <v>2423</v>
      </c>
      <c r="C159" s="476">
        <v>46039</v>
      </c>
      <c r="D159" s="475" t="s">
        <v>1666</v>
      </c>
      <c r="E159" s="475" t="s">
        <v>1667</v>
      </c>
      <c r="F159" s="475" t="s">
        <v>49</v>
      </c>
      <c r="G159" s="490">
        <v>1039460326</v>
      </c>
      <c r="H159" s="491" t="s">
        <v>1666</v>
      </c>
      <c r="I159" s="475" t="s">
        <v>2424</v>
      </c>
      <c r="J159" s="475" t="s">
        <v>2425</v>
      </c>
      <c r="K159" s="477">
        <v>56316000</v>
      </c>
      <c r="L159" s="476">
        <v>46045</v>
      </c>
      <c r="M159" s="476">
        <f>MAX(Y159,AB159)+1</f>
        <v>46048</v>
      </c>
      <c r="N159" s="476">
        <v>46387</v>
      </c>
      <c r="O159" s="479" t="s">
        <v>1845</v>
      </c>
      <c r="P159" s="479" t="s">
        <v>1666</v>
      </c>
      <c r="Q159" s="479" t="s">
        <v>1846</v>
      </c>
      <c r="R159" s="590" t="s">
        <v>598</v>
      </c>
      <c r="S159" s="475" t="s">
        <v>1666</v>
      </c>
      <c r="T159" s="475" t="s">
        <v>1666</v>
      </c>
      <c r="U159" s="475">
        <v>16318</v>
      </c>
      <c r="V159" s="476">
        <v>46038</v>
      </c>
      <c r="W159" s="537">
        <v>56974667</v>
      </c>
      <c r="X159" s="475">
        <v>16427</v>
      </c>
      <c r="Y159" s="476">
        <v>46047</v>
      </c>
      <c r="Z159" s="537">
        <v>56316000</v>
      </c>
      <c r="AA159" s="475" t="s">
        <v>1702</v>
      </c>
      <c r="AB159" s="476">
        <v>46041</v>
      </c>
      <c r="AC159" s="476">
        <v>46387</v>
      </c>
      <c r="AD159" s="475" t="s">
        <v>366</v>
      </c>
      <c r="AE159" s="477">
        <v>56316000</v>
      </c>
      <c r="AF159" s="475" t="s">
        <v>1666</v>
      </c>
      <c r="AG159" s="475" t="s">
        <v>1666</v>
      </c>
      <c r="AH159" s="475" t="s">
        <v>1666</v>
      </c>
      <c r="AI159" s="497" t="s">
        <v>2426</v>
      </c>
      <c r="AJ159" s="557" t="s">
        <v>52</v>
      </c>
      <c r="AK159" s="519" t="s">
        <v>52</v>
      </c>
      <c r="AL159" s="475" t="s">
        <v>1666</v>
      </c>
      <c r="AM159" s="475" t="s">
        <v>1666</v>
      </c>
      <c r="AN159" s="595" t="s">
        <v>52</v>
      </c>
      <c r="AO159" s="595" t="s">
        <v>52</v>
      </c>
      <c r="AP159" s="595" t="s">
        <v>52</v>
      </c>
      <c r="AQ159" s="595" t="s">
        <v>52</v>
      </c>
      <c r="AR159" s="595" t="s">
        <v>52</v>
      </c>
    </row>
    <row r="160" spans="1:44" ht="105.75" hidden="1" customHeight="1">
      <c r="A160" s="479" t="s">
        <v>569</v>
      </c>
      <c r="B160" s="479" t="s">
        <v>2427</v>
      </c>
      <c r="C160" s="480">
        <v>46041</v>
      </c>
      <c r="D160" s="479" t="s">
        <v>1666</v>
      </c>
      <c r="E160" s="479" t="s">
        <v>1667</v>
      </c>
      <c r="F160" s="479" t="s">
        <v>49</v>
      </c>
      <c r="G160" s="481">
        <v>1036598687</v>
      </c>
      <c r="H160" s="485" t="s">
        <v>1666</v>
      </c>
      <c r="I160" s="479" t="s">
        <v>2428</v>
      </c>
      <c r="J160" s="479" t="s">
        <v>2429</v>
      </c>
      <c r="K160" s="481">
        <v>69728533</v>
      </c>
      <c r="L160" s="480">
        <v>46043</v>
      </c>
      <c r="M160" s="476">
        <f>MAX(Y160,AB160)+2</f>
        <v>46045</v>
      </c>
      <c r="N160" s="480">
        <v>46387</v>
      </c>
      <c r="O160" s="492" t="s">
        <v>1666</v>
      </c>
      <c r="P160" s="492" t="s">
        <v>1666</v>
      </c>
      <c r="Q160" s="488" t="s">
        <v>1666</v>
      </c>
      <c r="R160" s="551" t="s">
        <v>521</v>
      </c>
      <c r="S160" s="479" t="s">
        <v>1666</v>
      </c>
      <c r="T160" s="479" t="s">
        <v>1666</v>
      </c>
      <c r="U160" s="479">
        <v>16161</v>
      </c>
      <c r="V160" s="480">
        <v>46031</v>
      </c>
      <c r="W160" s="538" t="s">
        <v>2430</v>
      </c>
      <c r="X160" s="479">
        <v>16391</v>
      </c>
      <c r="Y160" s="480">
        <v>46043</v>
      </c>
      <c r="Z160" s="536" t="s">
        <v>2431</v>
      </c>
      <c r="AA160" s="479" t="s">
        <v>1702</v>
      </c>
      <c r="AB160" s="480">
        <v>46041</v>
      </c>
      <c r="AC160" s="480">
        <v>46387</v>
      </c>
      <c r="AD160" s="479" t="s">
        <v>366</v>
      </c>
      <c r="AE160" s="481">
        <v>69728533</v>
      </c>
      <c r="AF160" s="479" t="s">
        <v>1666</v>
      </c>
      <c r="AG160" s="479" t="s">
        <v>1666</v>
      </c>
      <c r="AH160" s="479" t="s">
        <v>1666</v>
      </c>
      <c r="AI160" s="489" t="s">
        <v>2432</v>
      </c>
      <c r="AJ160" s="519" t="s">
        <v>52</v>
      </c>
      <c r="AK160" s="519" t="s">
        <v>52</v>
      </c>
      <c r="AL160" s="479" t="s">
        <v>1666</v>
      </c>
      <c r="AM160" s="479" t="s">
        <v>1666</v>
      </c>
      <c r="AN160" s="595" t="s">
        <v>52</v>
      </c>
      <c r="AO160" s="595" t="s">
        <v>52</v>
      </c>
      <c r="AP160" s="595" t="s">
        <v>52</v>
      </c>
      <c r="AQ160" s="595" t="s">
        <v>52</v>
      </c>
      <c r="AR160" s="595" t="s">
        <v>52</v>
      </c>
    </row>
    <row r="161" spans="1:44" ht="105.75" hidden="1" customHeight="1">
      <c r="A161" s="475" t="s">
        <v>592</v>
      </c>
      <c r="B161" s="475" t="s">
        <v>2433</v>
      </c>
      <c r="C161" s="476">
        <v>46048</v>
      </c>
      <c r="D161" s="475" t="s">
        <v>1666</v>
      </c>
      <c r="E161" s="475" t="s">
        <v>1980</v>
      </c>
      <c r="F161" s="475" t="s">
        <v>55</v>
      </c>
      <c r="G161" s="490">
        <v>830101214</v>
      </c>
      <c r="H161" s="491">
        <v>4</v>
      </c>
      <c r="I161" s="475" t="s">
        <v>1553</v>
      </c>
      <c r="J161" s="475" t="s">
        <v>2434</v>
      </c>
      <c r="K161" s="477">
        <v>3195150000</v>
      </c>
      <c r="L161" s="476">
        <v>46049</v>
      </c>
      <c r="M161" s="476">
        <f>MAX(Y161,AB161)+1</f>
        <v>46051</v>
      </c>
      <c r="N161" s="476">
        <v>46173</v>
      </c>
      <c r="O161" s="479" t="s">
        <v>580</v>
      </c>
      <c r="P161" s="481">
        <v>71743640</v>
      </c>
      <c r="Q161" s="479" t="s">
        <v>1836</v>
      </c>
      <c r="R161" s="551" t="s">
        <v>578</v>
      </c>
      <c r="S161" s="475" t="s">
        <v>1666</v>
      </c>
      <c r="T161" s="475" t="s">
        <v>1666</v>
      </c>
      <c r="U161" s="475">
        <v>16301</v>
      </c>
      <c r="V161" s="476">
        <v>46038</v>
      </c>
      <c r="W161" s="537">
        <v>3200000001</v>
      </c>
      <c r="X161" s="475">
        <v>16507</v>
      </c>
      <c r="Y161" s="476">
        <v>46050</v>
      </c>
      <c r="Z161" s="537">
        <v>3195150000</v>
      </c>
      <c r="AA161" s="475" t="s">
        <v>60</v>
      </c>
      <c r="AB161" s="475" t="s">
        <v>60</v>
      </c>
      <c r="AC161" s="475" t="s">
        <v>60</v>
      </c>
      <c r="AD161" s="475" t="s">
        <v>1242</v>
      </c>
      <c r="AE161" s="477">
        <v>3195150000</v>
      </c>
      <c r="AF161" s="475" t="s">
        <v>1666</v>
      </c>
      <c r="AG161" s="475" t="s">
        <v>1666</v>
      </c>
      <c r="AH161" s="475" t="s">
        <v>1666</v>
      </c>
      <c r="AI161" s="478" t="s">
        <v>2435</v>
      </c>
      <c r="AJ161" s="557" t="s">
        <v>52</v>
      </c>
      <c r="AK161" s="519" t="s">
        <v>52</v>
      </c>
      <c r="AL161" s="475" t="s">
        <v>1666</v>
      </c>
      <c r="AM161" s="475" t="s">
        <v>1666</v>
      </c>
      <c r="AN161" s="595" t="s">
        <v>52</v>
      </c>
      <c r="AO161" s="595" t="s">
        <v>52</v>
      </c>
      <c r="AP161" s="595" t="s">
        <v>52</v>
      </c>
      <c r="AQ161" s="595" t="s">
        <v>52</v>
      </c>
      <c r="AR161" s="595" t="s">
        <v>52</v>
      </c>
    </row>
    <row r="162" spans="1:44" ht="105.75" hidden="1" customHeight="1">
      <c r="A162" s="479" t="s">
        <v>149</v>
      </c>
      <c r="B162" s="479" t="s">
        <v>2436</v>
      </c>
      <c r="C162" s="480">
        <v>46040</v>
      </c>
      <c r="D162" s="479" t="s">
        <v>1666</v>
      </c>
      <c r="E162" s="479" t="s">
        <v>1667</v>
      </c>
      <c r="F162" s="479" t="s">
        <v>49</v>
      </c>
      <c r="G162" s="481">
        <v>80205151</v>
      </c>
      <c r="H162" s="479" t="s">
        <v>1666</v>
      </c>
      <c r="I162" s="479" t="s">
        <v>1571</v>
      </c>
      <c r="J162" s="479" t="s">
        <v>2437</v>
      </c>
      <c r="K162" s="481">
        <v>92932800</v>
      </c>
      <c r="L162" s="480">
        <v>46041</v>
      </c>
      <c r="M162" s="476">
        <f>MAX(Y162,AB162)</f>
        <v>46042</v>
      </c>
      <c r="N162" s="480">
        <v>46387</v>
      </c>
      <c r="O162" s="479" t="s">
        <v>154</v>
      </c>
      <c r="P162" s="481">
        <v>28542786</v>
      </c>
      <c r="Q162" s="488" t="s">
        <v>1870</v>
      </c>
      <c r="R162" s="580" t="s">
        <v>107</v>
      </c>
      <c r="S162" s="479" t="s">
        <v>1666</v>
      </c>
      <c r="T162" s="479" t="s">
        <v>1666</v>
      </c>
      <c r="U162" s="479">
        <v>16273</v>
      </c>
      <c r="V162" s="480">
        <v>46036</v>
      </c>
      <c r="W162" s="538">
        <v>96737067</v>
      </c>
      <c r="X162" s="479">
        <v>16345</v>
      </c>
      <c r="Y162" s="480">
        <v>46042</v>
      </c>
      <c r="Z162" s="538">
        <v>92932800</v>
      </c>
      <c r="AA162" s="479" t="s">
        <v>1201</v>
      </c>
      <c r="AB162" s="480">
        <v>46042</v>
      </c>
      <c r="AC162" s="480">
        <v>46387</v>
      </c>
      <c r="AD162" s="479" t="s">
        <v>1256</v>
      </c>
      <c r="AE162" s="481">
        <v>92932800</v>
      </c>
      <c r="AF162" s="479" t="s">
        <v>1666</v>
      </c>
      <c r="AG162" s="479" t="s">
        <v>1666</v>
      </c>
      <c r="AH162" s="479" t="s">
        <v>1666</v>
      </c>
      <c r="AI162" s="489" t="s">
        <v>2438</v>
      </c>
      <c r="AJ162" s="557" t="s">
        <v>52</v>
      </c>
      <c r="AK162" s="519" t="s">
        <v>52</v>
      </c>
      <c r="AL162" s="479" t="s">
        <v>1666</v>
      </c>
      <c r="AM162" s="479" t="s">
        <v>1666</v>
      </c>
      <c r="AN162" s="595" t="s">
        <v>52</v>
      </c>
      <c r="AO162" s="595" t="s">
        <v>52</v>
      </c>
      <c r="AP162" s="595" t="s">
        <v>52</v>
      </c>
      <c r="AQ162" s="595" t="s">
        <v>52</v>
      </c>
      <c r="AR162" s="595" t="s">
        <v>52</v>
      </c>
    </row>
    <row r="163" spans="1:44" ht="105.75" hidden="1" customHeight="1">
      <c r="A163" s="475" t="s">
        <v>1151</v>
      </c>
      <c r="B163" s="475" t="s">
        <v>2439</v>
      </c>
      <c r="C163" s="476">
        <v>46041</v>
      </c>
      <c r="D163" s="475" t="s">
        <v>1666</v>
      </c>
      <c r="E163" s="475" t="s">
        <v>1667</v>
      </c>
      <c r="F163" s="475" t="s">
        <v>49</v>
      </c>
      <c r="G163" s="477">
        <v>1017247666</v>
      </c>
      <c r="H163" s="475" t="s">
        <v>1666</v>
      </c>
      <c r="I163" s="475" t="s">
        <v>2440</v>
      </c>
      <c r="J163" s="475" t="s">
        <v>2441</v>
      </c>
      <c r="K163" s="477">
        <v>145000000</v>
      </c>
      <c r="L163" s="476">
        <v>46041</v>
      </c>
      <c r="M163" s="476">
        <f>MAX(Y163,AB163)</f>
        <v>46043</v>
      </c>
      <c r="N163" s="476">
        <v>46203</v>
      </c>
      <c r="O163" s="474" t="s">
        <v>1116</v>
      </c>
      <c r="P163" s="479" t="s">
        <v>2054</v>
      </c>
      <c r="Q163" s="474" t="s">
        <v>2055</v>
      </c>
      <c r="R163" s="552" t="s">
        <v>1114</v>
      </c>
      <c r="S163" s="584" t="s">
        <v>1666</v>
      </c>
      <c r="T163" s="475" t="s">
        <v>1666</v>
      </c>
      <c r="U163" s="475">
        <v>16294</v>
      </c>
      <c r="V163" s="476">
        <v>46038</v>
      </c>
      <c r="W163" s="537">
        <v>45000000</v>
      </c>
      <c r="X163" s="475">
        <v>16379</v>
      </c>
      <c r="Y163" s="476">
        <v>46043</v>
      </c>
      <c r="Z163" s="539">
        <v>41000000</v>
      </c>
      <c r="AA163" s="475" t="s">
        <v>1702</v>
      </c>
      <c r="AB163" s="476">
        <v>46041</v>
      </c>
      <c r="AC163" s="476">
        <v>46203</v>
      </c>
      <c r="AD163" s="475" t="s">
        <v>1541</v>
      </c>
      <c r="AE163" s="477">
        <v>145000000</v>
      </c>
      <c r="AF163" s="475" t="s">
        <v>1666</v>
      </c>
      <c r="AG163" s="475" t="s">
        <v>1666</v>
      </c>
      <c r="AH163" s="475" t="s">
        <v>1666</v>
      </c>
      <c r="AI163" s="497" t="s">
        <v>2442</v>
      </c>
      <c r="AJ163" s="519" t="s">
        <v>52</v>
      </c>
      <c r="AK163" s="519" t="s">
        <v>52</v>
      </c>
      <c r="AL163" s="475" t="s">
        <v>1666</v>
      </c>
      <c r="AM163" s="475" t="s">
        <v>1666</v>
      </c>
      <c r="AN163" s="595" t="s">
        <v>52</v>
      </c>
      <c r="AO163" s="595" t="s">
        <v>52</v>
      </c>
      <c r="AP163" s="595" t="s">
        <v>52</v>
      </c>
      <c r="AQ163" s="595" t="s">
        <v>52</v>
      </c>
      <c r="AR163" s="595" t="s">
        <v>52</v>
      </c>
    </row>
    <row r="164" spans="1:44" ht="105.75" hidden="1" customHeight="1">
      <c r="A164" s="479" t="s">
        <v>922</v>
      </c>
      <c r="B164" s="479" t="s">
        <v>2443</v>
      </c>
      <c r="C164" s="479" t="s">
        <v>2444</v>
      </c>
      <c r="D164" s="479" t="s">
        <v>1666</v>
      </c>
      <c r="E164" s="479" t="s">
        <v>1667</v>
      </c>
      <c r="F164" s="479" t="s">
        <v>49</v>
      </c>
      <c r="G164" s="484">
        <v>52347639</v>
      </c>
      <c r="H164" s="485" t="s">
        <v>1666</v>
      </c>
      <c r="I164" s="479" t="s">
        <v>1562</v>
      </c>
      <c r="J164" s="479" t="s">
        <v>2445</v>
      </c>
      <c r="K164" s="481">
        <v>95600000</v>
      </c>
      <c r="L164" s="513" t="s">
        <v>2444</v>
      </c>
      <c r="M164" s="476">
        <f>MAX(Y164,AB164)</f>
        <v>46043</v>
      </c>
      <c r="N164" s="480">
        <v>46265</v>
      </c>
      <c r="O164" s="475" t="s">
        <v>1825</v>
      </c>
      <c r="P164" s="481">
        <v>98704372</v>
      </c>
      <c r="Q164" s="475" t="s">
        <v>1826</v>
      </c>
      <c r="R164" s="581" t="s">
        <v>878</v>
      </c>
      <c r="S164" s="479" t="s">
        <v>1666</v>
      </c>
      <c r="T164" s="479" t="s">
        <v>1666</v>
      </c>
      <c r="U164" s="479">
        <v>16031</v>
      </c>
      <c r="V164" s="480">
        <v>46027</v>
      </c>
      <c r="W164" s="538">
        <v>95600000</v>
      </c>
      <c r="X164" s="479">
        <v>16350</v>
      </c>
      <c r="Y164" s="480">
        <v>46042</v>
      </c>
      <c r="Z164" s="538">
        <v>95600000</v>
      </c>
      <c r="AA164" s="479" t="s">
        <v>1201</v>
      </c>
      <c r="AB164" s="480">
        <v>46043</v>
      </c>
      <c r="AC164" s="480">
        <v>46265</v>
      </c>
      <c r="AD164" s="479" t="s">
        <v>1256</v>
      </c>
      <c r="AE164" s="481">
        <v>95600000</v>
      </c>
      <c r="AF164" s="479" t="s">
        <v>1666</v>
      </c>
      <c r="AG164" s="479" t="s">
        <v>1666</v>
      </c>
      <c r="AH164" s="479" t="s">
        <v>1666</v>
      </c>
      <c r="AI164" s="489" t="s">
        <v>2446</v>
      </c>
      <c r="AJ164" s="519" t="s">
        <v>52</v>
      </c>
      <c r="AK164" s="519" t="s">
        <v>52</v>
      </c>
      <c r="AL164" s="479" t="s">
        <v>1666</v>
      </c>
      <c r="AM164" s="479" t="s">
        <v>1666</v>
      </c>
      <c r="AN164" s="595" t="s">
        <v>52</v>
      </c>
      <c r="AO164" s="595" t="s">
        <v>52</v>
      </c>
      <c r="AP164" s="595" t="s">
        <v>52</v>
      </c>
      <c r="AQ164" s="595" t="s">
        <v>52</v>
      </c>
      <c r="AR164" s="595" t="s">
        <v>52</v>
      </c>
    </row>
    <row r="165" spans="1:44" ht="105.75" hidden="1" customHeight="1">
      <c r="A165" s="475" t="s">
        <v>2447</v>
      </c>
      <c r="B165" s="475" t="s">
        <v>2448</v>
      </c>
      <c r="C165" s="476">
        <v>46041</v>
      </c>
      <c r="D165" s="475" t="s">
        <v>1666</v>
      </c>
      <c r="E165" s="475" t="s">
        <v>1667</v>
      </c>
      <c r="F165" s="475" t="s">
        <v>49</v>
      </c>
      <c r="G165" s="490">
        <v>1098737891</v>
      </c>
      <c r="H165" s="491" t="s">
        <v>1666</v>
      </c>
      <c r="I165" s="475" t="s">
        <v>2449</v>
      </c>
      <c r="J165" s="475" t="s">
        <v>1961</v>
      </c>
      <c r="K165" s="477">
        <v>58820000</v>
      </c>
      <c r="L165" s="476">
        <v>46041</v>
      </c>
      <c r="M165" s="476">
        <f>MAX(Y165,AB165)</f>
        <v>46042</v>
      </c>
      <c r="N165" s="476">
        <v>46387</v>
      </c>
      <c r="O165" s="475" t="s">
        <v>1670</v>
      </c>
      <c r="P165" s="477">
        <v>15373929</v>
      </c>
      <c r="Q165" s="475" t="s">
        <v>1671</v>
      </c>
      <c r="R165" s="71" t="s">
        <v>406</v>
      </c>
      <c r="S165" s="475" t="s">
        <v>1666</v>
      </c>
      <c r="T165" s="475" t="s">
        <v>1666</v>
      </c>
      <c r="U165" s="475">
        <v>16309</v>
      </c>
      <c r="V165" s="476">
        <v>46038</v>
      </c>
      <c r="W165" s="537">
        <v>58820000</v>
      </c>
      <c r="X165" s="475">
        <v>16353</v>
      </c>
      <c r="Y165" s="476">
        <v>46042</v>
      </c>
      <c r="Z165" s="537">
        <v>58820000</v>
      </c>
      <c r="AA165" s="475" t="s">
        <v>1673</v>
      </c>
      <c r="AB165" s="476">
        <v>46041</v>
      </c>
      <c r="AC165" s="476">
        <v>46387</v>
      </c>
      <c r="AD165" s="475" t="s">
        <v>366</v>
      </c>
      <c r="AE165" s="477">
        <v>58820000</v>
      </c>
      <c r="AF165" s="475" t="s">
        <v>1666</v>
      </c>
      <c r="AG165" s="475" t="s">
        <v>1666</v>
      </c>
      <c r="AH165" s="475" t="s">
        <v>1666</v>
      </c>
      <c r="AI165" s="497" t="s">
        <v>2450</v>
      </c>
      <c r="AJ165" s="557" t="s">
        <v>52</v>
      </c>
      <c r="AK165" s="519" t="s">
        <v>52</v>
      </c>
      <c r="AL165" s="475" t="s">
        <v>1666</v>
      </c>
      <c r="AM165" s="475" t="s">
        <v>1666</v>
      </c>
      <c r="AN165" s="595" t="s">
        <v>52</v>
      </c>
      <c r="AO165" s="595" t="s">
        <v>52</v>
      </c>
      <c r="AP165" s="595" t="s">
        <v>52</v>
      </c>
      <c r="AQ165" s="595" t="s">
        <v>52</v>
      </c>
      <c r="AR165" s="595" t="s">
        <v>52</v>
      </c>
    </row>
    <row r="166" spans="1:44" ht="105.75" hidden="1" customHeight="1">
      <c r="A166" s="479" t="s">
        <v>2451</v>
      </c>
      <c r="B166" s="479" t="s">
        <v>2452</v>
      </c>
      <c r="C166" s="480">
        <v>46041</v>
      </c>
      <c r="D166" s="479" t="s">
        <v>1666</v>
      </c>
      <c r="E166" s="479" t="s">
        <v>1667</v>
      </c>
      <c r="F166" s="479" t="s">
        <v>49</v>
      </c>
      <c r="G166" s="484">
        <v>94062176</v>
      </c>
      <c r="H166" s="485" t="s">
        <v>1666</v>
      </c>
      <c r="I166" s="479" t="s">
        <v>1590</v>
      </c>
      <c r="J166" s="479" t="s">
        <v>2453</v>
      </c>
      <c r="K166" s="481">
        <v>32400000</v>
      </c>
      <c r="L166" s="480">
        <v>46052</v>
      </c>
      <c r="M166" s="480">
        <v>46055</v>
      </c>
      <c r="N166" s="480">
        <v>46203</v>
      </c>
      <c r="O166" s="479" t="s">
        <v>154</v>
      </c>
      <c r="P166" s="481">
        <v>28542786</v>
      </c>
      <c r="Q166" s="479" t="s">
        <v>1870</v>
      </c>
      <c r="R166" s="554" t="s">
        <v>107</v>
      </c>
      <c r="S166" s="479" t="s">
        <v>1666</v>
      </c>
      <c r="T166" s="479" t="s">
        <v>1666</v>
      </c>
      <c r="U166" s="479">
        <v>16275</v>
      </c>
      <c r="V166" s="480">
        <v>46036</v>
      </c>
      <c r="W166" s="538">
        <v>33000000</v>
      </c>
      <c r="X166" s="479">
        <v>16374</v>
      </c>
      <c r="Y166" s="480">
        <v>46043</v>
      </c>
      <c r="Z166" s="538">
        <v>32400000</v>
      </c>
      <c r="AA166" s="479" t="s">
        <v>2454</v>
      </c>
      <c r="AB166" s="480">
        <v>46043</v>
      </c>
      <c r="AC166" s="480">
        <v>46203</v>
      </c>
      <c r="AD166" s="479" t="s">
        <v>1256</v>
      </c>
      <c r="AE166" s="481">
        <v>32400000</v>
      </c>
      <c r="AF166" s="479" t="s">
        <v>1666</v>
      </c>
      <c r="AG166" s="479" t="s">
        <v>1666</v>
      </c>
      <c r="AH166" s="479" t="s">
        <v>1666</v>
      </c>
      <c r="AI166" s="489" t="s">
        <v>2455</v>
      </c>
      <c r="AJ166" s="557" t="s">
        <v>52</v>
      </c>
      <c r="AK166" s="519" t="s">
        <v>52</v>
      </c>
      <c r="AL166" s="479" t="s">
        <v>1666</v>
      </c>
      <c r="AM166" s="479" t="s">
        <v>1666</v>
      </c>
      <c r="AN166" s="595" t="s">
        <v>52</v>
      </c>
      <c r="AO166" s="595" t="s">
        <v>52</v>
      </c>
      <c r="AP166" s="595" t="s">
        <v>52</v>
      </c>
      <c r="AQ166" s="595" t="s">
        <v>52</v>
      </c>
      <c r="AR166" s="595" t="s">
        <v>52</v>
      </c>
    </row>
    <row r="167" spans="1:44" ht="105.75" hidden="1" customHeight="1">
      <c r="A167" s="475" t="s">
        <v>2456</v>
      </c>
      <c r="B167" s="475" t="s">
        <v>2457</v>
      </c>
      <c r="C167" s="476">
        <v>46045</v>
      </c>
      <c r="D167" s="475" t="s">
        <v>1666</v>
      </c>
      <c r="E167" s="475" t="s">
        <v>1667</v>
      </c>
      <c r="F167" s="475" t="s">
        <v>49</v>
      </c>
      <c r="G167" s="490">
        <v>1035222997</v>
      </c>
      <c r="H167" s="491" t="s">
        <v>1666</v>
      </c>
      <c r="I167" s="475" t="s">
        <v>2458</v>
      </c>
      <c r="J167" s="475" t="s">
        <v>2459</v>
      </c>
      <c r="K167" s="477">
        <v>132800000</v>
      </c>
      <c r="L167" s="476">
        <v>46046</v>
      </c>
      <c r="M167" s="476">
        <f>MAX(Y167,AB167)+2</f>
        <v>46049</v>
      </c>
      <c r="N167" s="476">
        <v>46376</v>
      </c>
      <c r="O167" s="474" t="s">
        <v>1845</v>
      </c>
      <c r="P167" s="474" t="s">
        <v>1666</v>
      </c>
      <c r="Q167" s="474" t="s">
        <v>1846</v>
      </c>
      <c r="R167" s="590" t="s">
        <v>598</v>
      </c>
      <c r="S167" s="475" t="s">
        <v>1666</v>
      </c>
      <c r="T167" s="475" t="s">
        <v>1666</v>
      </c>
      <c r="U167" s="475">
        <v>16444</v>
      </c>
      <c r="V167" s="476">
        <v>46045</v>
      </c>
      <c r="W167" s="537">
        <v>135600000</v>
      </c>
      <c r="X167" s="475">
        <v>16446</v>
      </c>
      <c r="Y167" s="476">
        <v>46047</v>
      </c>
      <c r="Z167" s="537">
        <v>132800000</v>
      </c>
      <c r="AA167" s="475" t="s">
        <v>1702</v>
      </c>
      <c r="AB167" s="476">
        <v>46042</v>
      </c>
      <c r="AC167" s="476">
        <v>46376</v>
      </c>
      <c r="AD167" s="475" t="s">
        <v>1222</v>
      </c>
      <c r="AE167" s="477">
        <v>132800000</v>
      </c>
      <c r="AF167" s="475" t="s">
        <v>1666</v>
      </c>
      <c r="AG167" s="475" t="s">
        <v>1666</v>
      </c>
      <c r="AH167" s="475" t="s">
        <v>1666</v>
      </c>
      <c r="AI167" s="497" t="s">
        <v>2460</v>
      </c>
      <c r="AJ167" s="557" t="s">
        <v>52</v>
      </c>
      <c r="AK167" s="519" t="s">
        <v>52</v>
      </c>
      <c r="AL167" s="475" t="s">
        <v>1666</v>
      </c>
      <c r="AM167" s="475" t="s">
        <v>1666</v>
      </c>
      <c r="AN167" s="595" t="s">
        <v>52</v>
      </c>
      <c r="AO167" s="595" t="s">
        <v>52</v>
      </c>
      <c r="AP167" s="595" t="s">
        <v>52</v>
      </c>
      <c r="AQ167" s="595" t="s">
        <v>52</v>
      </c>
      <c r="AR167" s="595" t="s">
        <v>52</v>
      </c>
    </row>
    <row r="168" spans="1:44" ht="105.75" hidden="1" customHeight="1">
      <c r="A168" s="479" t="s">
        <v>1327</v>
      </c>
      <c r="B168" s="479" t="s">
        <v>2461</v>
      </c>
      <c r="C168" s="480">
        <v>46041</v>
      </c>
      <c r="D168" s="479" t="s">
        <v>1666</v>
      </c>
      <c r="E168" s="479" t="s">
        <v>1667</v>
      </c>
      <c r="F168" s="479" t="s">
        <v>49</v>
      </c>
      <c r="G168" s="484">
        <v>52306761</v>
      </c>
      <c r="H168" s="485" t="s">
        <v>1666</v>
      </c>
      <c r="I168" s="479" t="s">
        <v>2462</v>
      </c>
      <c r="J168" s="479" t="s">
        <v>2463</v>
      </c>
      <c r="K168" s="481">
        <v>35750000</v>
      </c>
      <c r="L168" s="480">
        <v>46041</v>
      </c>
      <c r="M168" s="476">
        <f t="shared" ref="M168:M183" si="9">MAX(Y168,AB168)</f>
        <v>46042</v>
      </c>
      <c r="N168" s="480">
        <v>46203</v>
      </c>
      <c r="O168" s="496" t="s">
        <v>1332</v>
      </c>
      <c r="P168" s="559">
        <v>43585746</v>
      </c>
      <c r="Q168" s="494" t="s">
        <v>1808</v>
      </c>
      <c r="R168" s="552" t="s">
        <v>1318</v>
      </c>
      <c r="S168" s="479">
        <v>428</v>
      </c>
      <c r="T168" s="479" t="s">
        <v>2464</v>
      </c>
      <c r="U168" s="479">
        <v>16132</v>
      </c>
      <c r="V168" s="480">
        <v>46028</v>
      </c>
      <c r="W168" s="538">
        <v>39000000</v>
      </c>
      <c r="X168" s="479">
        <v>16349</v>
      </c>
      <c r="Y168" s="480">
        <v>46042</v>
      </c>
      <c r="Z168" s="538">
        <v>35750000</v>
      </c>
      <c r="AA168" s="479" t="s">
        <v>1673</v>
      </c>
      <c r="AB168" s="480">
        <v>46042</v>
      </c>
      <c r="AC168" s="480">
        <v>46203</v>
      </c>
      <c r="AD168" s="479" t="s">
        <v>1222</v>
      </c>
      <c r="AE168" s="481">
        <v>35750000</v>
      </c>
      <c r="AF168" s="479" t="s">
        <v>1666</v>
      </c>
      <c r="AG168" s="479" t="s">
        <v>1666</v>
      </c>
      <c r="AH168" s="479" t="s">
        <v>1666</v>
      </c>
      <c r="AI168" s="489" t="s">
        <v>2465</v>
      </c>
      <c r="AJ168" s="557" t="s">
        <v>52</v>
      </c>
      <c r="AK168" s="519" t="s">
        <v>52</v>
      </c>
      <c r="AL168" s="479" t="s">
        <v>1666</v>
      </c>
      <c r="AM168" s="479" t="s">
        <v>1666</v>
      </c>
      <c r="AN168" s="595" t="s">
        <v>52</v>
      </c>
      <c r="AO168" s="595" t="s">
        <v>52</v>
      </c>
      <c r="AP168" s="595" t="s">
        <v>52</v>
      </c>
      <c r="AQ168" s="595" t="s">
        <v>52</v>
      </c>
      <c r="AR168" s="595" t="s">
        <v>52</v>
      </c>
    </row>
    <row r="169" spans="1:44" ht="105.75" hidden="1" customHeight="1">
      <c r="A169" s="475" t="s">
        <v>2466</v>
      </c>
      <c r="B169" s="475" t="s">
        <v>2467</v>
      </c>
      <c r="C169" s="476">
        <v>46041</v>
      </c>
      <c r="D169" s="475" t="s">
        <v>1666</v>
      </c>
      <c r="E169" s="475" t="s">
        <v>1667</v>
      </c>
      <c r="F169" s="475" t="s">
        <v>49</v>
      </c>
      <c r="G169" s="477">
        <v>1065812763</v>
      </c>
      <c r="H169" s="475" t="s">
        <v>1666</v>
      </c>
      <c r="I169" s="475" t="s">
        <v>2468</v>
      </c>
      <c r="J169" s="475" t="s">
        <v>1856</v>
      </c>
      <c r="K169" s="477">
        <v>77055000</v>
      </c>
      <c r="L169" s="476">
        <v>46042</v>
      </c>
      <c r="M169" s="623">
        <f t="shared" si="9"/>
        <v>46047</v>
      </c>
      <c r="N169" s="476">
        <v>46375</v>
      </c>
      <c r="O169" s="475" t="s">
        <v>1857</v>
      </c>
      <c r="P169" s="479">
        <v>1013557847</v>
      </c>
      <c r="Q169" s="475" t="s">
        <v>1858</v>
      </c>
      <c r="R169" s="551" t="s">
        <v>994</v>
      </c>
      <c r="S169" s="475" t="s">
        <v>1666</v>
      </c>
      <c r="T169" s="475" t="s">
        <v>1666</v>
      </c>
      <c r="U169" s="475">
        <v>16210</v>
      </c>
      <c r="V169" s="476">
        <v>46032</v>
      </c>
      <c r="W169" s="537">
        <v>77055000</v>
      </c>
      <c r="X169" s="475">
        <v>16422</v>
      </c>
      <c r="Y169" s="476">
        <v>46047</v>
      </c>
      <c r="Z169" s="537">
        <v>77055000</v>
      </c>
      <c r="AA169" s="475" t="s">
        <v>1673</v>
      </c>
      <c r="AB169" s="476">
        <v>46042</v>
      </c>
      <c r="AC169" s="476">
        <v>46375</v>
      </c>
      <c r="AD169" s="475" t="s">
        <v>1268</v>
      </c>
      <c r="AE169" s="477">
        <v>77055000</v>
      </c>
      <c r="AF169" s="475" t="s">
        <v>1666</v>
      </c>
      <c r="AG169" s="475" t="s">
        <v>1666</v>
      </c>
      <c r="AH169" s="475" t="s">
        <v>1666</v>
      </c>
      <c r="AI169" s="497" t="s">
        <v>2469</v>
      </c>
      <c r="AJ169" s="519" t="s">
        <v>52</v>
      </c>
      <c r="AK169" s="519" t="s">
        <v>52</v>
      </c>
      <c r="AL169" s="475" t="s">
        <v>1666</v>
      </c>
      <c r="AM169" s="475" t="s">
        <v>1666</v>
      </c>
      <c r="AN169" s="595" t="s">
        <v>52</v>
      </c>
      <c r="AO169" s="595" t="s">
        <v>52</v>
      </c>
      <c r="AP169" s="595" t="s">
        <v>52</v>
      </c>
      <c r="AQ169" s="595" t="s">
        <v>52</v>
      </c>
      <c r="AR169" s="595" t="s">
        <v>52</v>
      </c>
    </row>
    <row r="170" spans="1:44" ht="105.75" hidden="1" customHeight="1">
      <c r="A170" s="479" t="s">
        <v>2470</v>
      </c>
      <c r="B170" s="479" t="s">
        <v>2471</v>
      </c>
      <c r="C170" s="480">
        <v>46041</v>
      </c>
      <c r="D170" s="479" t="s">
        <v>1666</v>
      </c>
      <c r="E170" s="479" t="s">
        <v>1667</v>
      </c>
      <c r="F170" s="479" t="s">
        <v>49</v>
      </c>
      <c r="G170" s="481">
        <v>18494997</v>
      </c>
      <c r="H170" s="479" t="s">
        <v>1666</v>
      </c>
      <c r="I170" s="479" t="s">
        <v>2472</v>
      </c>
      <c r="J170" s="479" t="s">
        <v>2128</v>
      </c>
      <c r="K170" s="481">
        <v>89100000</v>
      </c>
      <c r="L170" s="480">
        <v>46044</v>
      </c>
      <c r="M170" s="476">
        <f t="shared" si="9"/>
        <v>46045</v>
      </c>
      <c r="N170" s="480">
        <v>46375</v>
      </c>
      <c r="O170" s="474" t="s">
        <v>1666</v>
      </c>
      <c r="P170" s="479" t="s">
        <v>1666</v>
      </c>
      <c r="Q170" s="479" t="s">
        <v>2473</v>
      </c>
      <c r="R170" s="552" t="s">
        <v>994</v>
      </c>
      <c r="S170" s="479" t="s">
        <v>1666</v>
      </c>
      <c r="T170" s="479" t="s">
        <v>1666</v>
      </c>
      <c r="U170" s="479">
        <v>16213</v>
      </c>
      <c r="V170" s="480">
        <v>46032</v>
      </c>
      <c r="W170" s="538">
        <v>89100000</v>
      </c>
      <c r="X170" s="479">
        <v>16403</v>
      </c>
      <c r="Y170" s="480">
        <v>46045</v>
      </c>
      <c r="Z170" s="538">
        <v>89100000</v>
      </c>
      <c r="AA170" s="479" t="s">
        <v>1702</v>
      </c>
      <c r="AB170" s="480">
        <v>46042</v>
      </c>
      <c r="AC170" s="480">
        <v>46375</v>
      </c>
      <c r="AD170" s="479" t="s">
        <v>1268</v>
      </c>
      <c r="AE170" s="481">
        <v>89100000</v>
      </c>
      <c r="AF170" s="479" t="s">
        <v>1666</v>
      </c>
      <c r="AG170" s="479" t="s">
        <v>1666</v>
      </c>
      <c r="AH170" s="479" t="s">
        <v>1666</v>
      </c>
      <c r="AI170" s="489" t="s">
        <v>2474</v>
      </c>
      <c r="AJ170" s="557" t="s">
        <v>52</v>
      </c>
      <c r="AK170" s="519" t="s">
        <v>52</v>
      </c>
      <c r="AL170" s="479" t="s">
        <v>1666</v>
      </c>
      <c r="AM170" s="479" t="s">
        <v>1666</v>
      </c>
      <c r="AN170" s="595" t="s">
        <v>52</v>
      </c>
      <c r="AO170" s="595" t="s">
        <v>52</v>
      </c>
      <c r="AP170" s="595" t="s">
        <v>52</v>
      </c>
      <c r="AQ170" s="595" t="s">
        <v>52</v>
      </c>
      <c r="AR170" s="595" t="s">
        <v>52</v>
      </c>
    </row>
    <row r="171" spans="1:44" ht="105.75" hidden="1" customHeight="1">
      <c r="A171" s="475" t="s">
        <v>2475</v>
      </c>
      <c r="B171" s="475" t="s">
        <v>2476</v>
      </c>
      <c r="C171" s="476">
        <v>46041</v>
      </c>
      <c r="D171" s="475" t="s">
        <v>1666</v>
      </c>
      <c r="E171" s="475" t="s">
        <v>1667</v>
      </c>
      <c r="F171" s="475" t="s">
        <v>49</v>
      </c>
      <c r="G171" s="490">
        <v>32150840</v>
      </c>
      <c r="H171" s="491" t="s">
        <v>1666</v>
      </c>
      <c r="I171" s="475" t="s">
        <v>2477</v>
      </c>
      <c r="J171" s="475" t="s">
        <v>1856</v>
      </c>
      <c r="K171" s="477">
        <v>97900000</v>
      </c>
      <c r="L171" s="476">
        <v>46042</v>
      </c>
      <c r="M171" s="476">
        <f t="shared" si="9"/>
        <v>46043</v>
      </c>
      <c r="N171" s="476">
        <v>46375</v>
      </c>
      <c r="O171" s="475" t="s">
        <v>1857</v>
      </c>
      <c r="P171" s="479">
        <v>1013557847</v>
      </c>
      <c r="Q171" s="475" t="s">
        <v>1858</v>
      </c>
      <c r="R171" s="551" t="s">
        <v>994</v>
      </c>
      <c r="S171" s="475" t="s">
        <v>1666</v>
      </c>
      <c r="T171" s="475" t="s">
        <v>1666</v>
      </c>
      <c r="U171" s="475">
        <v>16211</v>
      </c>
      <c r="V171" s="476">
        <v>46032</v>
      </c>
      <c r="W171" s="537">
        <v>97900110</v>
      </c>
      <c r="X171" s="475">
        <v>16372</v>
      </c>
      <c r="Y171" s="476">
        <v>46043</v>
      </c>
      <c r="Z171" s="537">
        <v>97900000</v>
      </c>
      <c r="AA171" s="475" t="s">
        <v>1702</v>
      </c>
      <c r="AB171" s="476">
        <v>46042</v>
      </c>
      <c r="AC171" s="476">
        <v>46375</v>
      </c>
      <c r="AD171" s="475" t="s">
        <v>1268</v>
      </c>
      <c r="AE171" s="477">
        <v>97900000</v>
      </c>
      <c r="AF171" s="475" t="s">
        <v>1666</v>
      </c>
      <c r="AG171" s="475" t="s">
        <v>1666</v>
      </c>
      <c r="AH171" s="475" t="s">
        <v>1666</v>
      </c>
      <c r="AI171" s="497" t="s">
        <v>2478</v>
      </c>
      <c r="AJ171" s="557" t="s">
        <v>52</v>
      </c>
      <c r="AK171" s="519" t="s">
        <v>80</v>
      </c>
      <c r="AL171" s="475" t="s">
        <v>1666</v>
      </c>
      <c r="AM171" s="475" t="s">
        <v>1666</v>
      </c>
      <c r="AN171" s="595" t="s">
        <v>52</v>
      </c>
      <c r="AO171" s="595" t="s">
        <v>52</v>
      </c>
      <c r="AP171" s="595" t="s">
        <v>52</v>
      </c>
      <c r="AQ171" s="595" t="s">
        <v>52</v>
      </c>
      <c r="AR171" s="595" t="s">
        <v>52</v>
      </c>
    </row>
    <row r="172" spans="1:44" ht="105.75" hidden="1" customHeight="1">
      <c r="A172" s="479" t="s">
        <v>1092</v>
      </c>
      <c r="B172" s="479" t="s">
        <v>2479</v>
      </c>
      <c r="C172" s="480">
        <v>46045</v>
      </c>
      <c r="D172" s="479" t="s">
        <v>1666</v>
      </c>
      <c r="E172" s="479" t="s">
        <v>2480</v>
      </c>
      <c r="F172" s="479" t="s">
        <v>55</v>
      </c>
      <c r="G172" s="481">
        <v>830001113</v>
      </c>
      <c r="H172" s="479">
        <v>1</v>
      </c>
      <c r="I172" s="479" t="s">
        <v>2481</v>
      </c>
      <c r="J172" s="479" t="s">
        <v>2482</v>
      </c>
      <c r="K172" s="481">
        <v>5000000</v>
      </c>
      <c r="L172" s="480">
        <v>46048</v>
      </c>
      <c r="M172" s="476">
        <f t="shared" si="9"/>
        <v>46049</v>
      </c>
      <c r="N172" s="480">
        <v>46387</v>
      </c>
      <c r="O172" s="475" t="s">
        <v>1857</v>
      </c>
      <c r="P172" s="479">
        <v>1013557847</v>
      </c>
      <c r="Q172" s="475" t="s">
        <v>1858</v>
      </c>
      <c r="R172" s="551" t="s">
        <v>994</v>
      </c>
      <c r="S172" s="479" t="s">
        <v>1666</v>
      </c>
      <c r="T172" s="479" t="s">
        <v>1666</v>
      </c>
      <c r="U172" s="479">
        <v>16266</v>
      </c>
      <c r="V172" s="480">
        <v>46035</v>
      </c>
      <c r="W172" s="538">
        <v>5000000</v>
      </c>
      <c r="X172" s="479">
        <v>16482</v>
      </c>
      <c r="Y172" s="480">
        <v>46049</v>
      </c>
      <c r="Z172" s="538">
        <v>5000000</v>
      </c>
      <c r="AA172" s="479" t="s">
        <v>60</v>
      </c>
      <c r="AB172" s="479" t="s">
        <v>60</v>
      </c>
      <c r="AC172" s="479" t="s">
        <v>60</v>
      </c>
      <c r="AD172" s="479" t="s">
        <v>1271</v>
      </c>
      <c r="AE172" s="481">
        <v>5000000</v>
      </c>
      <c r="AF172" s="479" t="s">
        <v>1666</v>
      </c>
      <c r="AG172" s="479" t="s">
        <v>1666</v>
      </c>
      <c r="AH172" s="479" t="s">
        <v>1666</v>
      </c>
      <c r="AI172" s="489" t="s">
        <v>2483</v>
      </c>
      <c r="AJ172" s="557" t="s">
        <v>52</v>
      </c>
      <c r="AK172" s="519" t="s">
        <v>52</v>
      </c>
      <c r="AL172" s="479" t="s">
        <v>1666</v>
      </c>
      <c r="AM172" s="479" t="s">
        <v>1666</v>
      </c>
      <c r="AN172" s="595" t="s">
        <v>52</v>
      </c>
      <c r="AO172" s="595" t="s">
        <v>52</v>
      </c>
      <c r="AP172" s="595" t="s">
        <v>52</v>
      </c>
      <c r="AQ172" s="595" t="s">
        <v>52</v>
      </c>
      <c r="AR172" s="595" t="s">
        <v>52</v>
      </c>
    </row>
    <row r="173" spans="1:44" ht="105.75" hidden="1" customHeight="1">
      <c r="A173" s="475" t="s">
        <v>1056</v>
      </c>
      <c r="B173" s="475" t="s">
        <v>2484</v>
      </c>
      <c r="C173" s="476">
        <v>46042</v>
      </c>
      <c r="D173" s="475" t="s">
        <v>1666</v>
      </c>
      <c r="E173" s="475" t="s">
        <v>1667</v>
      </c>
      <c r="F173" s="475" t="s">
        <v>49</v>
      </c>
      <c r="G173" s="477">
        <v>18389335</v>
      </c>
      <c r="H173" s="475" t="s">
        <v>1666</v>
      </c>
      <c r="I173" s="475" t="s">
        <v>2485</v>
      </c>
      <c r="J173" s="475" t="s">
        <v>1856</v>
      </c>
      <c r="K173" s="477">
        <v>76821500</v>
      </c>
      <c r="L173" s="476">
        <v>46044</v>
      </c>
      <c r="M173" s="476">
        <f t="shared" si="9"/>
        <v>46045</v>
      </c>
      <c r="N173" s="476">
        <v>46375</v>
      </c>
      <c r="O173" s="586" t="s">
        <v>1666</v>
      </c>
      <c r="P173" s="586" t="s">
        <v>1666</v>
      </c>
      <c r="Q173" s="586" t="s">
        <v>1666</v>
      </c>
      <c r="R173" s="590" t="s">
        <v>994</v>
      </c>
      <c r="S173" s="475" t="s">
        <v>1666</v>
      </c>
      <c r="T173" s="475" t="s">
        <v>1666</v>
      </c>
      <c r="U173" s="475">
        <v>16217</v>
      </c>
      <c r="V173" s="476">
        <v>46032</v>
      </c>
      <c r="W173" s="537">
        <v>76950000</v>
      </c>
      <c r="X173" s="475">
        <v>16405</v>
      </c>
      <c r="Y173" s="476">
        <v>46045</v>
      </c>
      <c r="Z173" s="537">
        <v>76821500</v>
      </c>
      <c r="AA173" s="475" t="s">
        <v>1673</v>
      </c>
      <c r="AB173" s="476">
        <v>46042</v>
      </c>
      <c r="AC173" s="476">
        <v>46375</v>
      </c>
      <c r="AD173" s="475" t="s">
        <v>1268</v>
      </c>
      <c r="AE173" s="477">
        <v>76821500</v>
      </c>
      <c r="AF173" s="475" t="s">
        <v>1666</v>
      </c>
      <c r="AG173" s="475" t="s">
        <v>1666</v>
      </c>
      <c r="AH173" s="475" t="s">
        <v>1666</v>
      </c>
      <c r="AI173" s="497" t="s">
        <v>2486</v>
      </c>
      <c r="AJ173" s="519" t="s">
        <v>52</v>
      </c>
      <c r="AK173" s="519" t="s">
        <v>52</v>
      </c>
      <c r="AL173" s="475" t="s">
        <v>1666</v>
      </c>
      <c r="AM173" s="475" t="s">
        <v>1666</v>
      </c>
      <c r="AN173" s="595" t="s">
        <v>52</v>
      </c>
      <c r="AO173" s="595" t="s">
        <v>52</v>
      </c>
      <c r="AP173" s="595" t="s">
        <v>52</v>
      </c>
      <c r="AQ173" s="595" t="s">
        <v>52</v>
      </c>
      <c r="AR173" s="595" t="s">
        <v>52</v>
      </c>
    </row>
    <row r="174" spans="1:44" s="596" customFormat="1" ht="105.75" hidden="1" customHeight="1">
      <c r="A174" s="592" t="s">
        <v>261</v>
      </c>
      <c r="B174" s="592" t="s">
        <v>2487</v>
      </c>
      <c r="C174" s="480">
        <v>46041</v>
      </c>
      <c r="D174" s="479" t="s">
        <v>1666</v>
      </c>
      <c r="E174" s="479" t="s">
        <v>1667</v>
      </c>
      <c r="F174" s="479" t="s">
        <v>49</v>
      </c>
      <c r="G174" s="481">
        <v>1013636730</v>
      </c>
      <c r="H174" s="479" t="s">
        <v>1666</v>
      </c>
      <c r="I174" s="592" t="s">
        <v>2488</v>
      </c>
      <c r="J174" s="479" t="s">
        <v>2489</v>
      </c>
      <c r="K174" s="481">
        <v>86386666</v>
      </c>
      <c r="L174" s="593">
        <v>46041</v>
      </c>
      <c r="M174" s="593">
        <f t="shared" si="9"/>
        <v>46042</v>
      </c>
      <c r="N174" s="480">
        <v>46387</v>
      </c>
      <c r="O174" s="479" t="s">
        <v>2192</v>
      </c>
      <c r="P174" s="479" t="s">
        <v>2204</v>
      </c>
      <c r="Q174" s="479" t="s">
        <v>1666</v>
      </c>
      <c r="R174" s="71" t="s">
        <v>186</v>
      </c>
      <c r="S174" s="479" t="s">
        <v>1666</v>
      </c>
      <c r="T174" s="479" t="s">
        <v>1666</v>
      </c>
      <c r="U174" s="479">
        <v>16219</v>
      </c>
      <c r="V174" s="480">
        <v>46032</v>
      </c>
      <c r="W174" s="538">
        <v>88311733</v>
      </c>
      <c r="X174" s="479">
        <v>16348</v>
      </c>
      <c r="Y174" s="480">
        <v>46042</v>
      </c>
      <c r="Z174" s="538">
        <v>86386666</v>
      </c>
      <c r="AA174" s="479" t="s">
        <v>1673</v>
      </c>
      <c r="AB174" s="480">
        <v>46042</v>
      </c>
      <c r="AC174" s="480">
        <v>46387</v>
      </c>
      <c r="AD174" s="592" t="s">
        <v>1251</v>
      </c>
      <c r="AE174" s="481">
        <v>86386666</v>
      </c>
      <c r="AF174" s="479" t="s">
        <v>1666</v>
      </c>
      <c r="AG174" s="479" t="s">
        <v>1666</v>
      </c>
      <c r="AH174" s="479" t="s">
        <v>1666</v>
      </c>
      <c r="AI174" s="489" t="s">
        <v>2490</v>
      </c>
      <c r="AJ174" s="594" t="s">
        <v>52</v>
      </c>
      <c r="AK174" s="595" t="s">
        <v>52</v>
      </c>
      <c r="AL174" s="592" t="s">
        <v>1666</v>
      </c>
      <c r="AM174" s="592" t="s">
        <v>1666</v>
      </c>
      <c r="AN174" s="595" t="s">
        <v>52</v>
      </c>
      <c r="AO174" s="595" t="s">
        <v>52</v>
      </c>
      <c r="AP174" s="595" t="s">
        <v>52</v>
      </c>
      <c r="AQ174" s="595" t="s">
        <v>52</v>
      </c>
      <c r="AR174" s="595" t="s">
        <v>52</v>
      </c>
    </row>
    <row r="175" spans="1:44" ht="105.75" hidden="1" customHeight="1">
      <c r="A175" s="479" t="s">
        <v>2491</v>
      </c>
      <c r="B175" s="479" t="s">
        <v>2492</v>
      </c>
      <c r="C175" s="476">
        <v>46041</v>
      </c>
      <c r="D175" s="475" t="s">
        <v>1666</v>
      </c>
      <c r="E175" s="475" t="s">
        <v>1667</v>
      </c>
      <c r="F175" s="475" t="s">
        <v>49</v>
      </c>
      <c r="G175" s="477">
        <v>98551315</v>
      </c>
      <c r="H175" s="475" t="s">
        <v>1666</v>
      </c>
      <c r="I175" s="479" t="s">
        <v>2493</v>
      </c>
      <c r="J175" s="475" t="s">
        <v>2494</v>
      </c>
      <c r="K175" s="477">
        <v>57000000</v>
      </c>
      <c r="L175" s="480">
        <v>46042</v>
      </c>
      <c r="M175" s="480">
        <f t="shared" si="9"/>
        <v>46053</v>
      </c>
      <c r="N175" s="480">
        <v>46387</v>
      </c>
      <c r="O175" s="475" t="s">
        <v>1937</v>
      </c>
      <c r="P175" s="475" t="s">
        <v>1938</v>
      </c>
      <c r="Q175" s="479" t="s">
        <v>1939</v>
      </c>
      <c r="R175" s="590" t="s">
        <v>805</v>
      </c>
      <c r="S175" s="475" t="s">
        <v>1666</v>
      </c>
      <c r="T175" s="475" t="s">
        <v>1666</v>
      </c>
      <c r="U175" s="475">
        <v>16208</v>
      </c>
      <c r="V175" s="476">
        <v>46032</v>
      </c>
      <c r="W175" s="537">
        <v>58000000</v>
      </c>
      <c r="X175" s="475">
        <v>16363</v>
      </c>
      <c r="Y175" s="476">
        <v>46043</v>
      </c>
      <c r="Z175" s="537">
        <v>57000000</v>
      </c>
      <c r="AA175" s="475" t="s">
        <v>1201</v>
      </c>
      <c r="AB175" s="476">
        <v>46053</v>
      </c>
      <c r="AC175" s="476">
        <v>46387</v>
      </c>
      <c r="AD175" s="475" t="s">
        <v>1251</v>
      </c>
      <c r="AE175" s="477">
        <v>57000000</v>
      </c>
      <c r="AF175" s="475" t="s">
        <v>1666</v>
      </c>
      <c r="AG175" s="475" t="s">
        <v>1666</v>
      </c>
      <c r="AH175" s="475" t="s">
        <v>1666</v>
      </c>
      <c r="AI175" s="497" t="s">
        <v>2495</v>
      </c>
      <c r="AJ175" s="557" t="s">
        <v>52</v>
      </c>
      <c r="AK175" s="519" t="s">
        <v>52</v>
      </c>
      <c r="AL175" s="479"/>
      <c r="AM175" s="479" t="s">
        <v>1666</v>
      </c>
      <c r="AN175" s="595" t="s">
        <v>52</v>
      </c>
      <c r="AO175" s="595" t="s">
        <v>52</v>
      </c>
      <c r="AP175" s="595" t="s">
        <v>52</v>
      </c>
      <c r="AQ175" s="595" t="s">
        <v>52</v>
      </c>
      <c r="AR175" s="595" t="s">
        <v>52</v>
      </c>
    </row>
    <row r="176" spans="1:44" s="596" customFormat="1" ht="105.75" hidden="1" customHeight="1">
      <c r="A176" s="592" t="s">
        <v>2496</v>
      </c>
      <c r="B176" s="592" t="s">
        <v>2497</v>
      </c>
      <c r="C176" s="530">
        <v>46041</v>
      </c>
      <c r="D176" s="529" t="s">
        <v>1666</v>
      </c>
      <c r="E176" s="529" t="s">
        <v>1667</v>
      </c>
      <c r="F176" s="529" t="s">
        <v>49</v>
      </c>
      <c r="G176" s="531">
        <v>14621039</v>
      </c>
      <c r="H176" s="529" t="s">
        <v>1666</v>
      </c>
      <c r="I176" s="592" t="s">
        <v>2498</v>
      </c>
      <c r="J176" s="529" t="s">
        <v>2499</v>
      </c>
      <c r="K176" s="531">
        <v>40500000</v>
      </c>
      <c r="L176" s="593">
        <v>46042</v>
      </c>
      <c r="M176" s="593">
        <f t="shared" si="9"/>
        <v>46043</v>
      </c>
      <c r="N176" s="480">
        <v>46203</v>
      </c>
      <c r="O176" s="586" t="s">
        <v>1937</v>
      </c>
      <c r="P176" s="475" t="s">
        <v>1938</v>
      </c>
      <c r="Q176" s="479" t="s">
        <v>1939</v>
      </c>
      <c r="R176" s="552" t="s">
        <v>805</v>
      </c>
      <c r="S176" s="529" t="s">
        <v>1666</v>
      </c>
      <c r="T176" s="529" t="s">
        <v>1666</v>
      </c>
      <c r="U176" s="529">
        <v>16205</v>
      </c>
      <c r="V176" s="530">
        <v>46032</v>
      </c>
      <c r="W176" s="541">
        <v>87000000</v>
      </c>
      <c r="X176" s="529">
        <v>16361</v>
      </c>
      <c r="Y176" s="530">
        <v>46043</v>
      </c>
      <c r="Z176" s="541">
        <v>40500000</v>
      </c>
      <c r="AA176" s="529" t="s">
        <v>1702</v>
      </c>
      <c r="AB176" s="530">
        <v>46042</v>
      </c>
      <c r="AC176" s="530">
        <v>46203</v>
      </c>
      <c r="AD176" s="592" t="s">
        <v>1251</v>
      </c>
      <c r="AE176" s="531">
        <v>40500000</v>
      </c>
      <c r="AF176" s="529" t="s">
        <v>1666</v>
      </c>
      <c r="AG176" s="529" t="s">
        <v>1666</v>
      </c>
      <c r="AH176" s="529" t="s">
        <v>1666</v>
      </c>
      <c r="AI176" s="558" t="s">
        <v>2500</v>
      </c>
      <c r="AJ176" s="594" t="s">
        <v>52</v>
      </c>
      <c r="AK176" s="595" t="s">
        <v>52</v>
      </c>
      <c r="AL176" s="592" t="s">
        <v>1666</v>
      </c>
      <c r="AM176" s="592" t="s">
        <v>1666</v>
      </c>
      <c r="AN176" s="595" t="s">
        <v>52</v>
      </c>
      <c r="AO176" s="595" t="s">
        <v>52</v>
      </c>
      <c r="AP176" s="595" t="s">
        <v>52</v>
      </c>
      <c r="AQ176" s="595" t="s">
        <v>52</v>
      </c>
      <c r="AR176" s="595" t="s">
        <v>52</v>
      </c>
    </row>
    <row r="177" spans="1:44" s="596" customFormat="1" ht="105.75" hidden="1" customHeight="1">
      <c r="A177" s="592" t="s">
        <v>857</v>
      </c>
      <c r="B177" s="592" t="s">
        <v>2501</v>
      </c>
      <c r="C177" s="476">
        <v>46041</v>
      </c>
      <c r="D177" s="475" t="s">
        <v>1666</v>
      </c>
      <c r="E177" s="475" t="s">
        <v>1667</v>
      </c>
      <c r="F177" s="475" t="s">
        <v>49</v>
      </c>
      <c r="G177" s="477">
        <v>79594499</v>
      </c>
      <c r="H177" s="475" t="s">
        <v>1666</v>
      </c>
      <c r="I177" s="592" t="s">
        <v>2502</v>
      </c>
      <c r="J177" s="475" t="s">
        <v>2503</v>
      </c>
      <c r="K177" s="477">
        <v>43200000</v>
      </c>
      <c r="L177" s="593">
        <v>46042</v>
      </c>
      <c r="M177" s="593">
        <f t="shared" si="9"/>
        <v>46043</v>
      </c>
      <c r="N177" s="480">
        <v>46203</v>
      </c>
      <c r="O177" s="475" t="s">
        <v>1937</v>
      </c>
      <c r="P177" s="475" t="s">
        <v>1938</v>
      </c>
      <c r="Q177" s="479" t="s">
        <v>1939</v>
      </c>
      <c r="R177" s="552" t="s">
        <v>805</v>
      </c>
      <c r="S177" s="475" t="s">
        <v>1666</v>
      </c>
      <c r="T177" s="475" t="s">
        <v>1666</v>
      </c>
      <c r="U177" s="475">
        <v>16197</v>
      </c>
      <c r="V177" s="476">
        <v>46032</v>
      </c>
      <c r="W177" s="537">
        <v>92800000</v>
      </c>
      <c r="X177" s="475">
        <v>16362</v>
      </c>
      <c r="Y177" s="476">
        <v>46043</v>
      </c>
      <c r="Z177" s="537">
        <v>43200000</v>
      </c>
      <c r="AA177" s="475" t="s">
        <v>1673</v>
      </c>
      <c r="AB177" s="476">
        <v>46042</v>
      </c>
      <c r="AC177" s="476">
        <v>46203</v>
      </c>
      <c r="AD177" s="592" t="s">
        <v>1251</v>
      </c>
      <c r="AE177" s="477">
        <v>43200000</v>
      </c>
      <c r="AF177" s="475" t="s">
        <v>1666</v>
      </c>
      <c r="AG177" s="475" t="s">
        <v>1666</v>
      </c>
      <c r="AH177" s="475" t="s">
        <v>1666</v>
      </c>
      <c r="AI177" s="497" t="s">
        <v>2504</v>
      </c>
      <c r="AJ177" s="594" t="s">
        <v>52</v>
      </c>
      <c r="AK177" s="595" t="s">
        <v>52</v>
      </c>
      <c r="AL177" s="592" t="s">
        <v>1666</v>
      </c>
      <c r="AM177" s="592" t="s">
        <v>1666</v>
      </c>
      <c r="AN177" s="594" t="s">
        <v>52</v>
      </c>
      <c r="AO177" s="594" t="s">
        <v>52</v>
      </c>
      <c r="AP177" s="594" t="s">
        <v>52</v>
      </c>
      <c r="AQ177" s="594" t="s">
        <v>52</v>
      </c>
      <c r="AR177" s="594" t="s">
        <v>52</v>
      </c>
    </row>
    <row r="178" spans="1:44" s="596" customFormat="1" ht="105.75" hidden="1" customHeight="1">
      <c r="A178" s="592" t="s">
        <v>870</v>
      </c>
      <c r="B178" s="592" t="s">
        <v>2505</v>
      </c>
      <c r="C178" s="480">
        <v>46041</v>
      </c>
      <c r="D178" s="479" t="s">
        <v>1666</v>
      </c>
      <c r="E178" s="479" t="s">
        <v>1667</v>
      </c>
      <c r="F178" s="479" t="s">
        <v>49</v>
      </c>
      <c r="G178" s="481">
        <v>79792392</v>
      </c>
      <c r="H178" s="479" t="s">
        <v>1666</v>
      </c>
      <c r="I178" s="592" t="s">
        <v>2506</v>
      </c>
      <c r="J178" s="479" t="s">
        <v>2507</v>
      </c>
      <c r="K178" s="481">
        <v>85500000</v>
      </c>
      <c r="L178" s="593">
        <v>46042</v>
      </c>
      <c r="M178" s="593">
        <f t="shared" si="9"/>
        <v>46044</v>
      </c>
      <c r="N178" s="480">
        <v>46387</v>
      </c>
      <c r="O178" s="475" t="s">
        <v>1937</v>
      </c>
      <c r="P178" s="475" t="s">
        <v>1938</v>
      </c>
      <c r="Q178" s="479" t="s">
        <v>1939</v>
      </c>
      <c r="R178" s="552" t="s">
        <v>805</v>
      </c>
      <c r="S178" s="479" t="s">
        <v>1666</v>
      </c>
      <c r="T178" s="479" t="s">
        <v>1666</v>
      </c>
      <c r="U178" s="479">
        <v>16204</v>
      </c>
      <c r="V178" s="480">
        <v>46032</v>
      </c>
      <c r="W178" s="538">
        <v>88250000</v>
      </c>
      <c r="X178" s="479">
        <v>16364</v>
      </c>
      <c r="Y178" s="480">
        <v>46043</v>
      </c>
      <c r="Z178" s="538">
        <v>85500000</v>
      </c>
      <c r="AA178" s="479" t="s">
        <v>1201</v>
      </c>
      <c r="AB178" s="480">
        <v>46044</v>
      </c>
      <c r="AC178" s="480">
        <v>46387</v>
      </c>
      <c r="AD178" s="592" t="s">
        <v>1251</v>
      </c>
      <c r="AE178" s="481">
        <v>85500000</v>
      </c>
      <c r="AF178" s="479" t="s">
        <v>1666</v>
      </c>
      <c r="AG178" s="479" t="s">
        <v>1666</v>
      </c>
      <c r="AH178" s="479" t="s">
        <v>1666</v>
      </c>
      <c r="AI178" s="489" t="s">
        <v>2508</v>
      </c>
      <c r="AJ178" s="594" t="s">
        <v>52</v>
      </c>
      <c r="AK178" s="595" t="s">
        <v>52</v>
      </c>
      <c r="AL178" s="592" t="s">
        <v>1666</v>
      </c>
      <c r="AM178" s="592" t="s">
        <v>1666</v>
      </c>
      <c r="AN178" s="594" t="s">
        <v>52</v>
      </c>
      <c r="AO178" s="594" t="s">
        <v>52</v>
      </c>
      <c r="AP178" s="594" t="s">
        <v>52</v>
      </c>
      <c r="AQ178" s="594" t="s">
        <v>52</v>
      </c>
      <c r="AR178" s="592" t="s">
        <v>2266</v>
      </c>
    </row>
    <row r="179" spans="1:44" ht="105.75" hidden="1" customHeight="1">
      <c r="A179" s="475" t="s">
        <v>1003</v>
      </c>
      <c r="B179" s="475" t="s">
        <v>2509</v>
      </c>
      <c r="C179" s="476">
        <v>46044</v>
      </c>
      <c r="D179" s="475" t="s">
        <v>1666</v>
      </c>
      <c r="E179" s="475" t="s">
        <v>1667</v>
      </c>
      <c r="F179" s="475" t="s">
        <v>55</v>
      </c>
      <c r="G179" s="490">
        <v>830041326</v>
      </c>
      <c r="H179" s="491">
        <v>2</v>
      </c>
      <c r="I179" s="475" t="s">
        <v>2510</v>
      </c>
      <c r="J179" s="475" t="s">
        <v>2511</v>
      </c>
      <c r="K179" s="477">
        <v>47000000</v>
      </c>
      <c r="L179" s="476">
        <v>46048</v>
      </c>
      <c r="M179" s="476">
        <f t="shared" si="9"/>
        <v>46049</v>
      </c>
      <c r="N179" s="476">
        <v>46387</v>
      </c>
      <c r="O179" s="475"/>
      <c r="P179" s="475" t="s">
        <v>1666</v>
      </c>
      <c r="Q179" s="475" t="s">
        <v>2512</v>
      </c>
      <c r="R179" s="552" t="s">
        <v>994</v>
      </c>
      <c r="S179" s="475" t="s">
        <v>1666</v>
      </c>
      <c r="T179" s="475" t="s">
        <v>1666</v>
      </c>
      <c r="U179" s="475">
        <v>16269</v>
      </c>
      <c r="V179" s="476">
        <v>46035</v>
      </c>
      <c r="W179" s="537">
        <v>47000000</v>
      </c>
      <c r="X179" s="475">
        <v>16477</v>
      </c>
      <c r="Y179" s="476">
        <v>46049</v>
      </c>
      <c r="Z179" s="537">
        <v>47000000</v>
      </c>
      <c r="AA179" s="475" t="s">
        <v>60</v>
      </c>
      <c r="AB179" s="475" t="s">
        <v>60</v>
      </c>
      <c r="AC179" s="475" t="s">
        <v>60</v>
      </c>
      <c r="AD179" s="475" t="s">
        <v>1222</v>
      </c>
      <c r="AE179" s="477">
        <v>47000000</v>
      </c>
      <c r="AF179" s="475" t="s">
        <v>1666</v>
      </c>
      <c r="AG179" s="475" t="s">
        <v>1666</v>
      </c>
      <c r="AH179" s="475" t="s">
        <v>1666</v>
      </c>
      <c r="AI179" s="497" t="s">
        <v>2513</v>
      </c>
      <c r="AJ179" s="557" t="s">
        <v>52</v>
      </c>
      <c r="AK179" s="519" t="s">
        <v>52</v>
      </c>
      <c r="AL179" s="475"/>
      <c r="AM179" s="475" t="s">
        <v>1666</v>
      </c>
      <c r="AN179" s="594" t="s">
        <v>52</v>
      </c>
      <c r="AO179" s="594" t="s">
        <v>52</v>
      </c>
      <c r="AP179" s="594" t="s">
        <v>52</v>
      </c>
      <c r="AQ179" s="594" t="s">
        <v>52</v>
      </c>
      <c r="AR179" s="594" t="s">
        <v>52</v>
      </c>
    </row>
    <row r="180" spans="1:44" s="596" customFormat="1" ht="105.75" hidden="1" customHeight="1">
      <c r="A180" s="592" t="s">
        <v>2514</v>
      </c>
      <c r="B180" s="592" t="s">
        <v>2515</v>
      </c>
      <c r="C180" s="480">
        <v>46042</v>
      </c>
      <c r="D180" s="479" t="s">
        <v>1666</v>
      </c>
      <c r="E180" s="479" t="s">
        <v>1667</v>
      </c>
      <c r="F180" s="479" t="s">
        <v>49</v>
      </c>
      <c r="G180" s="481">
        <v>1026289222</v>
      </c>
      <c r="H180" s="479" t="s">
        <v>1666</v>
      </c>
      <c r="I180" s="592" t="s">
        <v>2516</v>
      </c>
      <c r="J180" s="479" t="s">
        <v>2517</v>
      </c>
      <c r="K180" s="481">
        <v>40500000</v>
      </c>
      <c r="L180" s="593">
        <v>46044</v>
      </c>
      <c r="M180" s="593">
        <f t="shared" si="9"/>
        <v>46045</v>
      </c>
      <c r="N180" s="480">
        <v>46203</v>
      </c>
      <c r="O180" s="474" t="s">
        <v>1116</v>
      </c>
      <c r="P180" s="474" t="s">
        <v>2054</v>
      </c>
      <c r="Q180" s="474" t="s">
        <v>2055</v>
      </c>
      <c r="R180" s="552" t="s">
        <v>1114</v>
      </c>
      <c r="S180" s="479" t="s">
        <v>1666</v>
      </c>
      <c r="T180" s="479" t="s">
        <v>1666</v>
      </c>
      <c r="U180" s="479">
        <v>16265</v>
      </c>
      <c r="V180" s="480">
        <v>46035</v>
      </c>
      <c r="W180" s="538">
        <v>83600000</v>
      </c>
      <c r="X180" s="479">
        <v>16404</v>
      </c>
      <c r="Y180" s="480">
        <v>46045</v>
      </c>
      <c r="Z180" s="538">
        <v>40500000</v>
      </c>
      <c r="AA180" s="479" t="s">
        <v>1673</v>
      </c>
      <c r="AB180" s="480">
        <v>46042</v>
      </c>
      <c r="AC180" s="480">
        <v>46203</v>
      </c>
      <c r="AD180" s="592" t="s">
        <v>1251</v>
      </c>
      <c r="AE180" s="481">
        <v>40500000</v>
      </c>
      <c r="AF180" s="479" t="s">
        <v>1666</v>
      </c>
      <c r="AG180" s="479" t="s">
        <v>1666</v>
      </c>
      <c r="AH180" s="479" t="s">
        <v>1666</v>
      </c>
      <c r="AI180" s="489" t="s">
        <v>2518</v>
      </c>
      <c r="AJ180" s="595" t="s">
        <v>52</v>
      </c>
      <c r="AK180" s="595" t="s">
        <v>52</v>
      </c>
      <c r="AL180" s="592" t="s">
        <v>1666</v>
      </c>
      <c r="AM180" s="592" t="s">
        <v>1666</v>
      </c>
      <c r="AN180" s="594" t="s">
        <v>52</v>
      </c>
      <c r="AO180" s="594" t="s">
        <v>52</v>
      </c>
      <c r="AP180" s="594" t="s">
        <v>52</v>
      </c>
      <c r="AQ180" s="594" t="s">
        <v>52</v>
      </c>
      <c r="AR180" s="594" t="s">
        <v>52</v>
      </c>
    </row>
    <row r="181" spans="1:44" ht="105.75" hidden="1" customHeight="1">
      <c r="A181" s="475" t="s">
        <v>169</v>
      </c>
      <c r="B181" s="475" t="s">
        <v>2519</v>
      </c>
      <c r="C181" s="476">
        <v>46041</v>
      </c>
      <c r="D181" s="475" t="s">
        <v>1666</v>
      </c>
      <c r="E181" s="475" t="s">
        <v>1667</v>
      </c>
      <c r="F181" s="475" t="s">
        <v>49</v>
      </c>
      <c r="G181" s="477">
        <v>40779963</v>
      </c>
      <c r="H181" s="475" t="s">
        <v>1666</v>
      </c>
      <c r="I181" s="475" t="s">
        <v>1587</v>
      </c>
      <c r="J181" s="475" t="s">
        <v>2520</v>
      </c>
      <c r="K181" s="477">
        <v>58800000</v>
      </c>
      <c r="L181" s="476">
        <v>46044</v>
      </c>
      <c r="M181" s="476">
        <f t="shared" si="9"/>
        <v>46045</v>
      </c>
      <c r="N181" s="476">
        <v>46295</v>
      </c>
      <c r="O181" s="479" t="s">
        <v>154</v>
      </c>
      <c r="P181" s="481">
        <v>28542786</v>
      </c>
      <c r="Q181" s="488" t="s">
        <v>1870</v>
      </c>
      <c r="R181" s="561" t="s">
        <v>107</v>
      </c>
      <c r="S181" s="475" t="s">
        <v>1666</v>
      </c>
      <c r="T181" s="475" t="s">
        <v>1666</v>
      </c>
      <c r="U181" s="475">
        <v>16274</v>
      </c>
      <c r="V181" s="476">
        <v>46036</v>
      </c>
      <c r="W181" s="537">
        <v>60666667</v>
      </c>
      <c r="X181" s="475">
        <v>16397</v>
      </c>
      <c r="Y181" s="476">
        <v>46045</v>
      </c>
      <c r="Z181" s="537">
        <v>58800000</v>
      </c>
      <c r="AA181" s="475" t="s">
        <v>2521</v>
      </c>
      <c r="AB181" s="476">
        <v>46045</v>
      </c>
      <c r="AC181" s="476">
        <v>46295</v>
      </c>
      <c r="AD181" s="475" t="s">
        <v>1256</v>
      </c>
      <c r="AE181" s="477">
        <v>58800000</v>
      </c>
      <c r="AF181" s="475" t="s">
        <v>1666</v>
      </c>
      <c r="AG181" s="475" t="s">
        <v>1666</v>
      </c>
      <c r="AH181" s="475" t="s">
        <v>1666</v>
      </c>
      <c r="AI181" s="497" t="s">
        <v>2522</v>
      </c>
      <c r="AJ181" s="519" t="s">
        <v>52</v>
      </c>
      <c r="AK181" s="519" t="s">
        <v>52</v>
      </c>
      <c r="AL181" s="475" t="s">
        <v>1666</v>
      </c>
      <c r="AM181" s="475" t="s">
        <v>1666</v>
      </c>
      <c r="AN181" s="594" t="s">
        <v>52</v>
      </c>
      <c r="AO181" s="594" t="s">
        <v>52</v>
      </c>
      <c r="AP181" s="594" t="s">
        <v>52</v>
      </c>
      <c r="AQ181" s="594" t="s">
        <v>52</v>
      </c>
      <c r="AR181" s="594" t="s">
        <v>52</v>
      </c>
    </row>
    <row r="182" spans="1:44" ht="105.75" hidden="1" customHeight="1">
      <c r="A182" s="479" t="s">
        <v>2523</v>
      </c>
      <c r="B182" s="479" t="s">
        <v>2524</v>
      </c>
      <c r="C182" s="480">
        <v>46041</v>
      </c>
      <c r="D182" s="479" t="s">
        <v>1666</v>
      </c>
      <c r="E182" s="479" t="s">
        <v>1667</v>
      </c>
      <c r="F182" s="479" t="s">
        <v>49</v>
      </c>
      <c r="G182" s="481">
        <v>1076625049</v>
      </c>
      <c r="H182" s="479" t="s">
        <v>1666</v>
      </c>
      <c r="I182" s="479" t="s">
        <v>1547</v>
      </c>
      <c r="J182" s="479" t="s">
        <v>2525</v>
      </c>
      <c r="K182" s="481">
        <v>69200000</v>
      </c>
      <c r="L182" s="480">
        <v>46042</v>
      </c>
      <c r="M182" s="476">
        <f t="shared" si="9"/>
        <v>46043</v>
      </c>
      <c r="N182" s="480">
        <v>46386</v>
      </c>
      <c r="O182" s="479" t="s">
        <v>87</v>
      </c>
      <c r="P182" s="481">
        <v>71339169</v>
      </c>
      <c r="Q182" s="485" t="s">
        <v>1913</v>
      </c>
      <c r="R182" s="551" t="s">
        <v>48</v>
      </c>
      <c r="S182" s="479" t="s">
        <v>1666</v>
      </c>
      <c r="T182" s="479" t="s">
        <v>1666</v>
      </c>
      <c r="U182" s="479">
        <v>16240</v>
      </c>
      <c r="V182" s="480">
        <v>46035</v>
      </c>
      <c r="W182" s="538">
        <v>69200000</v>
      </c>
      <c r="X182" s="479">
        <v>16375</v>
      </c>
      <c r="Y182" s="480">
        <v>46043</v>
      </c>
      <c r="Z182" s="538">
        <v>69200000</v>
      </c>
      <c r="AA182" s="479" t="s">
        <v>2149</v>
      </c>
      <c r="AB182" s="480">
        <v>46043</v>
      </c>
      <c r="AC182" s="480">
        <v>46386</v>
      </c>
      <c r="AD182" s="479" t="s">
        <v>1256</v>
      </c>
      <c r="AE182" s="481">
        <v>69200000</v>
      </c>
      <c r="AF182" s="479" t="s">
        <v>1666</v>
      </c>
      <c r="AG182" s="479" t="s">
        <v>1666</v>
      </c>
      <c r="AH182" s="479" t="s">
        <v>1666</v>
      </c>
      <c r="AI182" s="489" t="s">
        <v>2526</v>
      </c>
      <c r="AJ182" s="557" t="s">
        <v>52</v>
      </c>
      <c r="AK182" s="519" t="s">
        <v>52</v>
      </c>
      <c r="AL182" s="479" t="s">
        <v>1666</v>
      </c>
      <c r="AM182" s="479" t="s">
        <v>1666</v>
      </c>
      <c r="AN182" s="594" t="s">
        <v>52</v>
      </c>
      <c r="AO182" s="594" t="s">
        <v>52</v>
      </c>
      <c r="AP182" s="594" t="s">
        <v>52</v>
      </c>
      <c r="AQ182" s="594" t="s">
        <v>52</v>
      </c>
      <c r="AR182" s="594" t="s">
        <v>52</v>
      </c>
    </row>
    <row r="183" spans="1:44" ht="105.75" hidden="1" customHeight="1">
      <c r="A183" s="475" t="s">
        <v>2527</v>
      </c>
      <c r="B183" s="475" t="s">
        <v>2528</v>
      </c>
      <c r="C183" s="476">
        <v>46043</v>
      </c>
      <c r="D183" s="475" t="s">
        <v>1666</v>
      </c>
      <c r="E183" s="475" t="s">
        <v>1667</v>
      </c>
      <c r="F183" s="475" t="s">
        <v>49</v>
      </c>
      <c r="G183" s="477">
        <v>40781930</v>
      </c>
      <c r="H183" s="475" t="s">
        <v>1666</v>
      </c>
      <c r="I183" s="475" t="s">
        <v>1591</v>
      </c>
      <c r="J183" s="475" t="s">
        <v>2529</v>
      </c>
      <c r="K183" s="477">
        <v>35000000</v>
      </c>
      <c r="L183" s="476">
        <v>46045</v>
      </c>
      <c r="M183" s="476">
        <f t="shared" si="9"/>
        <v>46046</v>
      </c>
      <c r="N183" s="476">
        <v>46203</v>
      </c>
      <c r="O183" s="479" t="s">
        <v>154</v>
      </c>
      <c r="P183" s="481">
        <v>28542786</v>
      </c>
      <c r="Q183" s="482" t="s">
        <v>1870</v>
      </c>
      <c r="R183" s="551" t="s">
        <v>107</v>
      </c>
      <c r="S183" s="475" t="s">
        <v>1666</v>
      </c>
      <c r="T183" s="475" t="s">
        <v>1666</v>
      </c>
      <c r="U183" s="475">
        <v>16276</v>
      </c>
      <c r="V183" s="476">
        <v>46036</v>
      </c>
      <c r="W183" s="537">
        <v>35000000</v>
      </c>
      <c r="X183" s="475">
        <v>16411</v>
      </c>
      <c r="Y183" s="476">
        <v>46046</v>
      </c>
      <c r="Z183" s="539">
        <v>33895800</v>
      </c>
      <c r="AA183" s="475" t="s">
        <v>1201</v>
      </c>
      <c r="AB183" s="476">
        <v>46045</v>
      </c>
      <c r="AC183" s="476">
        <v>46203</v>
      </c>
      <c r="AD183" s="475" t="s">
        <v>1256</v>
      </c>
      <c r="AE183" s="477">
        <v>35000000</v>
      </c>
      <c r="AF183" s="475" t="s">
        <v>1666</v>
      </c>
      <c r="AG183" s="475" t="s">
        <v>1666</v>
      </c>
      <c r="AH183" s="475" t="s">
        <v>1666</v>
      </c>
      <c r="AI183" s="497" t="s">
        <v>2530</v>
      </c>
      <c r="AJ183" s="557" t="s">
        <v>80</v>
      </c>
      <c r="AK183" s="519" t="s">
        <v>52</v>
      </c>
      <c r="AL183" s="475" t="s">
        <v>1666</v>
      </c>
      <c r="AM183" s="475" t="s">
        <v>1666</v>
      </c>
      <c r="AN183" s="594" t="s">
        <v>52</v>
      </c>
      <c r="AO183" s="594" t="s">
        <v>52</v>
      </c>
      <c r="AP183" s="594" t="s">
        <v>52</v>
      </c>
      <c r="AQ183" s="594" t="s">
        <v>52</v>
      </c>
      <c r="AR183" s="594" t="s">
        <v>52</v>
      </c>
    </row>
    <row r="184" spans="1:44" ht="105.75" hidden="1" customHeight="1">
      <c r="A184" s="479" t="s">
        <v>346</v>
      </c>
      <c r="B184" s="479" t="s">
        <v>2531</v>
      </c>
      <c r="C184" s="480">
        <v>46042</v>
      </c>
      <c r="D184" s="479" t="s">
        <v>1666</v>
      </c>
      <c r="E184" s="479" t="s">
        <v>1667</v>
      </c>
      <c r="F184" s="479" t="s">
        <v>49</v>
      </c>
      <c r="G184" s="481">
        <v>1032404898</v>
      </c>
      <c r="H184" s="479" t="s">
        <v>1666</v>
      </c>
      <c r="I184" s="479" t="s">
        <v>2532</v>
      </c>
      <c r="J184" s="479" t="s">
        <v>2533</v>
      </c>
      <c r="K184" s="481">
        <v>36723500</v>
      </c>
      <c r="L184" s="480">
        <v>46042</v>
      </c>
      <c r="M184" s="476">
        <f>MAX(Y184,AB184)+1</f>
        <v>46044</v>
      </c>
      <c r="N184" s="480">
        <v>46203</v>
      </c>
      <c r="O184" s="475" t="s">
        <v>308</v>
      </c>
      <c r="P184" s="477">
        <v>1024473450</v>
      </c>
      <c r="Q184" s="475" t="s">
        <v>1819</v>
      </c>
      <c r="R184" s="552" t="s">
        <v>306</v>
      </c>
      <c r="S184" s="479" t="s">
        <v>1666</v>
      </c>
      <c r="T184" s="479" t="s">
        <v>1666</v>
      </c>
      <c r="U184" s="479">
        <v>16233</v>
      </c>
      <c r="V184" s="480">
        <v>46035</v>
      </c>
      <c r="W184" s="538">
        <v>45066667</v>
      </c>
      <c r="X184" s="479">
        <v>16386</v>
      </c>
      <c r="Y184" s="480">
        <v>46043</v>
      </c>
      <c r="Z184" s="538">
        <v>36723500</v>
      </c>
      <c r="AA184" s="479" t="s">
        <v>2149</v>
      </c>
      <c r="AB184" s="480">
        <v>46042</v>
      </c>
      <c r="AC184" s="480">
        <v>46203</v>
      </c>
      <c r="AD184" s="479" t="s">
        <v>1268</v>
      </c>
      <c r="AE184" s="481">
        <v>36723500</v>
      </c>
      <c r="AF184" s="479" t="s">
        <v>1666</v>
      </c>
      <c r="AG184" s="479" t="s">
        <v>1666</v>
      </c>
      <c r="AH184" s="479" t="s">
        <v>1666</v>
      </c>
      <c r="AI184" s="489" t="s">
        <v>2534</v>
      </c>
      <c r="AJ184" s="557" t="s">
        <v>52</v>
      </c>
      <c r="AK184" s="519" t="s">
        <v>52</v>
      </c>
      <c r="AL184" s="479" t="s">
        <v>1666</v>
      </c>
      <c r="AM184" s="479" t="s">
        <v>1666</v>
      </c>
      <c r="AN184" s="594" t="s">
        <v>52</v>
      </c>
      <c r="AO184" s="594" t="s">
        <v>52</v>
      </c>
      <c r="AP184" s="594" t="s">
        <v>52</v>
      </c>
      <c r="AQ184" s="594" t="s">
        <v>52</v>
      </c>
      <c r="AR184" s="594" t="s">
        <v>52</v>
      </c>
    </row>
    <row r="185" spans="1:44" ht="105.75" hidden="1" customHeight="1">
      <c r="A185" s="475" t="s">
        <v>314</v>
      </c>
      <c r="B185" s="475" t="s">
        <v>2535</v>
      </c>
      <c r="C185" s="476">
        <v>46041</v>
      </c>
      <c r="D185" s="475" t="s">
        <v>1666</v>
      </c>
      <c r="E185" s="475" t="s">
        <v>1667</v>
      </c>
      <c r="F185" s="475" t="s">
        <v>49</v>
      </c>
      <c r="G185" s="490">
        <v>1019027717</v>
      </c>
      <c r="H185" s="491" t="s">
        <v>1666</v>
      </c>
      <c r="I185" s="475" t="s">
        <v>2536</v>
      </c>
      <c r="J185" s="475" t="s">
        <v>2537</v>
      </c>
      <c r="K185" s="477">
        <v>48672000</v>
      </c>
      <c r="L185" s="476">
        <v>46042</v>
      </c>
      <c r="M185" s="476">
        <f>MAX(Y185,AB185)</f>
        <v>46045</v>
      </c>
      <c r="N185" s="476">
        <v>46203</v>
      </c>
      <c r="O185" s="475" t="s">
        <v>308</v>
      </c>
      <c r="P185" s="477">
        <v>1024473450</v>
      </c>
      <c r="Q185" s="475" t="s">
        <v>1819</v>
      </c>
      <c r="R185" s="552" t="s">
        <v>306</v>
      </c>
      <c r="S185" s="475" t="s">
        <v>1666</v>
      </c>
      <c r="T185" s="475" t="s">
        <v>1666</v>
      </c>
      <c r="U185" s="475">
        <v>16236</v>
      </c>
      <c r="V185" s="476">
        <v>46035</v>
      </c>
      <c r="W185" s="537">
        <v>48672000</v>
      </c>
      <c r="X185" s="475">
        <v>16387</v>
      </c>
      <c r="Y185" s="476">
        <v>46043</v>
      </c>
      <c r="Z185" s="537">
        <v>48672000</v>
      </c>
      <c r="AA185" s="475" t="s">
        <v>1201</v>
      </c>
      <c r="AB185" s="476">
        <v>46045</v>
      </c>
      <c r="AC185" s="476">
        <v>46203</v>
      </c>
      <c r="AD185" s="475" t="s">
        <v>1268</v>
      </c>
      <c r="AE185" s="477">
        <v>48672000</v>
      </c>
      <c r="AF185" s="475" t="s">
        <v>1666</v>
      </c>
      <c r="AG185" s="475" t="s">
        <v>1666</v>
      </c>
      <c r="AH185" s="475" t="s">
        <v>1666</v>
      </c>
      <c r="AI185" s="497" t="s">
        <v>2538</v>
      </c>
      <c r="AJ185" s="557" t="s">
        <v>52</v>
      </c>
      <c r="AK185" s="519" t="s">
        <v>52</v>
      </c>
      <c r="AL185" s="475" t="s">
        <v>1666</v>
      </c>
      <c r="AM185" s="475" t="s">
        <v>1666</v>
      </c>
      <c r="AN185" s="594" t="s">
        <v>52</v>
      </c>
      <c r="AO185" s="594" t="s">
        <v>52</v>
      </c>
      <c r="AP185" s="594" t="s">
        <v>52</v>
      </c>
      <c r="AQ185" s="594" t="s">
        <v>52</v>
      </c>
      <c r="AR185" s="594" t="s">
        <v>52</v>
      </c>
    </row>
    <row r="186" spans="1:44" ht="105.75" hidden="1" customHeight="1">
      <c r="A186" s="479" t="s">
        <v>325</v>
      </c>
      <c r="B186" s="479" t="s">
        <v>2539</v>
      </c>
      <c r="C186" s="480">
        <v>46042</v>
      </c>
      <c r="D186" s="479" t="s">
        <v>1666</v>
      </c>
      <c r="E186" s="479" t="s">
        <v>1667</v>
      </c>
      <c r="F186" s="479" t="s">
        <v>49</v>
      </c>
      <c r="G186" s="484">
        <v>1032409034</v>
      </c>
      <c r="H186" s="485" t="s">
        <v>1666</v>
      </c>
      <c r="I186" s="479" t="s">
        <v>2540</v>
      </c>
      <c r="J186" s="479" t="s">
        <v>2537</v>
      </c>
      <c r="K186" s="481">
        <v>60500000</v>
      </c>
      <c r="L186" s="480">
        <v>46044</v>
      </c>
      <c r="M186" s="476">
        <f>MAX(Y186,AB186)+1</f>
        <v>46048</v>
      </c>
      <c r="N186" s="480">
        <v>46203</v>
      </c>
      <c r="O186" s="475" t="s">
        <v>308</v>
      </c>
      <c r="P186" s="477">
        <v>1024473450</v>
      </c>
      <c r="Q186" s="475" t="s">
        <v>1819</v>
      </c>
      <c r="R186" s="552" t="s">
        <v>306</v>
      </c>
      <c r="S186" s="479" t="s">
        <v>1666</v>
      </c>
      <c r="T186" s="479" t="s">
        <v>1666</v>
      </c>
      <c r="U186" s="479">
        <v>16234</v>
      </c>
      <c r="V186" s="480">
        <v>46035</v>
      </c>
      <c r="W186" s="538">
        <v>63375000</v>
      </c>
      <c r="X186" s="479">
        <v>16423</v>
      </c>
      <c r="Y186" s="480">
        <v>46047</v>
      </c>
      <c r="Z186" s="538">
        <v>60500000</v>
      </c>
      <c r="AA186" s="479" t="s">
        <v>2454</v>
      </c>
      <c r="AB186" s="480">
        <v>46042</v>
      </c>
      <c r="AC186" s="480">
        <v>46203</v>
      </c>
      <c r="AD186" s="479" t="s">
        <v>1268</v>
      </c>
      <c r="AE186" s="481">
        <v>60500000</v>
      </c>
      <c r="AF186" s="479" t="s">
        <v>1666</v>
      </c>
      <c r="AG186" s="479" t="s">
        <v>1666</v>
      </c>
      <c r="AH186" s="479" t="s">
        <v>1666</v>
      </c>
      <c r="AI186" s="489" t="s">
        <v>2541</v>
      </c>
      <c r="AJ186" s="519" t="s">
        <v>52</v>
      </c>
      <c r="AK186" s="519" t="s">
        <v>52</v>
      </c>
      <c r="AL186" s="479" t="s">
        <v>1666</v>
      </c>
      <c r="AM186" s="479" t="s">
        <v>1666</v>
      </c>
      <c r="AN186" s="594" t="s">
        <v>52</v>
      </c>
      <c r="AO186" s="594" t="s">
        <v>52</v>
      </c>
      <c r="AP186" s="594" t="s">
        <v>52</v>
      </c>
      <c r="AQ186" s="594" t="s">
        <v>52</v>
      </c>
      <c r="AR186" s="594" t="s">
        <v>52</v>
      </c>
    </row>
    <row r="187" spans="1:44" ht="105.75" hidden="1" customHeight="1">
      <c r="A187" s="475" t="s">
        <v>340</v>
      </c>
      <c r="B187" s="475" t="s">
        <v>2542</v>
      </c>
      <c r="C187" s="476">
        <v>46042</v>
      </c>
      <c r="D187" s="475" t="s">
        <v>1666</v>
      </c>
      <c r="E187" s="475" t="s">
        <v>1667</v>
      </c>
      <c r="F187" s="475" t="s">
        <v>49</v>
      </c>
      <c r="G187" s="477">
        <v>1073510121</v>
      </c>
      <c r="H187" s="475" t="s">
        <v>1666</v>
      </c>
      <c r="I187" s="475" t="s">
        <v>2543</v>
      </c>
      <c r="J187" s="475" t="s">
        <v>2544</v>
      </c>
      <c r="K187" s="477">
        <v>39644000</v>
      </c>
      <c r="L187" s="476">
        <v>46042</v>
      </c>
      <c r="M187" s="476">
        <f>MAX(Y187,AB187)</f>
        <v>46044</v>
      </c>
      <c r="N187" s="476">
        <v>46203</v>
      </c>
      <c r="O187" s="475" t="s">
        <v>308</v>
      </c>
      <c r="P187" s="477">
        <v>1024473450</v>
      </c>
      <c r="Q187" s="475" t="s">
        <v>1819</v>
      </c>
      <c r="R187" s="552" t="s">
        <v>306</v>
      </c>
      <c r="S187" s="475" t="s">
        <v>1666</v>
      </c>
      <c r="T187" s="475" t="s">
        <v>1666</v>
      </c>
      <c r="U187" s="475">
        <v>16235</v>
      </c>
      <c r="V187" s="476">
        <v>46035</v>
      </c>
      <c r="W187" s="537">
        <v>45066667</v>
      </c>
      <c r="X187" s="475">
        <v>16385</v>
      </c>
      <c r="Y187" s="476">
        <v>46043</v>
      </c>
      <c r="Z187" s="537">
        <v>39644000</v>
      </c>
      <c r="AA187" s="475" t="s">
        <v>1201</v>
      </c>
      <c r="AB187" s="476">
        <v>46044</v>
      </c>
      <c r="AC187" s="476">
        <v>46203</v>
      </c>
      <c r="AD187" s="475" t="s">
        <v>1268</v>
      </c>
      <c r="AE187" s="477">
        <v>39644000</v>
      </c>
      <c r="AF187" s="475" t="s">
        <v>1666</v>
      </c>
      <c r="AG187" s="475" t="s">
        <v>1666</v>
      </c>
      <c r="AH187" s="475" t="s">
        <v>1666</v>
      </c>
      <c r="AI187" s="497" t="s">
        <v>2545</v>
      </c>
      <c r="AJ187" s="519" t="s">
        <v>52</v>
      </c>
      <c r="AK187" s="519" t="s">
        <v>52</v>
      </c>
      <c r="AL187" s="475" t="s">
        <v>1666</v>
      </c>
      <c r="AM187" s="475" t="s">
        <v>1666</v>
      </c>
      <c r="AN187" s="594" t="s">
        <v>52</v>
      </c>
      <c r="AO187" s="594" t="s">
        <v>52</v>
      </c>
      <c r="AP187" s="594" t="s">
        <v>52</v>
      </c>
      <c r="AQ187" s="594" t="s">
        <v>52</v>
      </c>
      <c r="AR187" s="594" t="s">
        <v>52</v>
      </c>
    </row>
    <row r="188" spans="1:44" ht="105.75" hidden="1" customHeight="1">
      <c r="A188" s="479" t="s">
        <v>281</v>
      </c>
      <c r="B188" s="479" t="s">
        <v>2546</v>
      </c>
      <c r="C188" s="480">
        <v>46041</v>
      </c>
      <c r="D188" s="479" t="s">
        <v>1666</v>
      </c>
      <c r="E188" s="479" t="s">
        <v>1667</v>
      </c>
      <c r="F188" s="479" t="s">
        <v>49</v>
      </c>
      <c r="G188" s="484">
        <v>1082104140</v>
      </c>
      <c r="H188" s="485" t="s">
        <v>1666</v>
      </c>
      <c r="I188" s="479" t="s">
        <v>2547</v>
      </c>
      <c r="J188" s="479" t="s">
        <v>2218</v>
      </c>
      <c r="K188" s="481">
        <v>46357333</v>
      </c>
      <c r="L188" s="480">
        <v>46041</v>
      </c>
      <c r="M188" s="476">
        <f>MAX(Y188,AB188)</f>
        <v>46043</v>
      </c>
      <c r="N188" s="480">
        <v>46203</v>
      </c>
      <c r="O188" s="479" t="s">
        <v>2192</v>
      </c>
      <c r="P188" s="479" t="s">
        <v>1666</v>
      </c>
      <c r="Q188" s="479" t="s">
        <v>1666</v>
      </c>
      <c r="R188" s="551" t="s">
        <v>186</v>
      </c>
      <c r="S188" s="479" t="s">
        <v>1666</v>
      </c>
      <c r="T188" s="479" t="s">
        <v>1666</v>
      </c>
      <c r="U188" s="479">
        <v>16252</v>
      </c>
      <c r="V188" s="480">
        <v>46035</v>
      </c>
      <c r="W188" s="538">
        <v>46640000</v>
      </c>
      <c r="X188" s="479">
        <v>16384</v>
      </c>
      <c r="Y188" s="480">
        <v>46043</v>
      </c>
      <c r="Z188" s="538">
        <v>46357333</v>
      </c>
      <c r="AA188" s="479" t="s">
        <v>2149</v>
      </c>
      <c r="AB188" s="480">
        <v>46042</v>
      </c>
      <c r="AC188" s="480">
        <v>46203</v>
      </c>
      <c r="AD188" s="479" t="s">
        <v>1239</v>
      </c>
      <c r="AE188" s="481">
        <v>46357333</v>
      </c>
      <c r="AF188" s="479" t="s">
        <v>1666</v>
      </c>
      <c r="AG188" s="479" t="s">
        <v>1666</v>
      </c>
      <c r="AH188" s="479" t="s">
        <v>1666</v>
      </c>
      <c r="AI188" s="489" t="s">
        <v>2548</v>
      </c>
      <c r="AJ188" s="557" t="s">
        <v>52</v>
      </c>
      <c r="AK188" s="519" t="s">
        <v>52</v>
      </c>
      <c r="AL188" s="479" t="s">
        <v>1666</v>
      </c>
      <c r="AM188" s="479" t="s">
        <v>1666</v>
      </c>
      <c r="AN188" s="594" t="s">
        <v>52</v>
      </c>
      <c r="AO188" s="594" t="s">
        <v>52</v>
      </c>
      <c r="AP188" s="594" t="s">
        <v>52</v>
      </c>
      <c r="AQ188" s="594" t="s">
        <v>52</v>
      </c>
      <c r="AR188" s="594" t="s">
        <v>52</v>
      </c>
    </row>
    <row r="189" spans="1:44" ht="105.75" hidden="1" customHeight="1">
      <c r="A189" s="475" t="s">
        <v>916</v>
      </c>
      <c r="B189" s="475" t="s">
        <v>2549</v>
      </c>
      <c r="C189" s="476">
        <v>46045</v>
      </c>
      <c r="D189" s="475" t="s">
        <v>1666</v>
      </c>
      <c r="E189" s="475" t="s">
        <v>1667</v>
      </c>
      <c r="F189" s="475" t="s">
        <v>49</v>
      </c>
      <c r="G189" s="477">
        <v>79962630</v>
      </c>
      <c r="H189" s="475" t="s">
        <v>1666</v>
      </c>
      <c r="I189" s="475" t="s">
        <v>2550</v>
      </c>
      <c r="J189" s="475" t="s">
        <v>2283</v>
      </c>
      <c r="K189" s="477">
        <v>79962630</v>
      </c>
      <c r="L189" s="476">
        <v>46049</v>
      </c>
      <c r="M189" s="476">
        <f>MAX(Y189,AB189)</f>
        <v>46051</v>
      </c>
      <c r="N189" s="476">
        <v>46265</v>
      </c>
      <c r="O189" s="475" t="s">
        <v>1825</v>
      </c>
      <c r="P189" s="481">
        <v>98704372</v>
      </c>
      <c r="Q189" s="475" t="s">
        <v>1826</v>
      </c>
      <c r="R189" s="552" t="s">
        <v>878</v>
      </c>
      <c r="S189" s="475" t="s">
        <v>1666</v>
      </c>
      <c r="T189" s="475" t="s">
        <v>1666</v>
      </c>
      <c r="U189" s="475">
        <v>16035</v>
      </c>
      <c r="V189" s="476">
        <v>46027</v>
      </c>
      <c r="W189" s="537">
        <v>78833333</v>
      </c>
      <c r="X189" s="475">
        <v>16510</v>
      </c>
      <c r="Y189" s="476">
        <v>46050</v>
      </c>
      <c r="Z189" s="539">
        <v>78833333</v>
      </c>
      <c r="AA189" s="475" t="s">
        <v>1201</v>
      </c>
      <c r="AB189" s="476">
        <v>46051</v>
      </c>
      <c r="AC189" s="476">
        <v>46265</v>
      </c>
      <c r="AD189" s="475" t="s">
        <v>2279</v>
      </c>
      <c r="AE189" s="477">
        <v>79962630</v>
      </c>
      <c r="AF189" s="475" t="s">
        <v>1666</v>
      </c>
      <c r="AG189" s="475" t="s">
        <v>1666</v>
      </c>
      <c r="AH189" s="475" t="s">
        <v>1666</v>
      </c>
      <c r="AI189" s="497" t="s">
        <v>2551</v>
      </c>
      <c r="AJ189" s="519" t="s">
        <v>52</v>
      </c>
      <c r="AK189" s="519" t="s">
        <v>52</v>
      </c>
      <c r="AL189" s="475" t="s">
        <v>1666</v>
      </c>
      <c r="AM189" s="475" t="s">
        <v>1666</v>
      </c>
      <c r="AN189" s="594" t="s">
        <v>52</v>
      </c>
      <c r="AO189" s="594" t="s">
        <v>52</v>
      </c>
      <c r="AP189" s="594" t="s">
        <v>52</v>
      </c>
      <c r="AQ189" s="594" t="s">
        <v>52</v>
      </c>
      <c r="AR189" s="594" t="s">
        <v>52</v>
      </c>
    </row>
    <row r="190" spans="1:44" ht="105.75" hidden="1" customHeight="1">
      <c r="A190" s="479" t="s">
        <v>1155</v>
      </c>
      <c r="B190" s="479" t="s">
        <v>2552</v>
      </c>
      <c r="C190" s="480">
        <v>46042</v>
      </c>
      <c r="D190" s="479" t="s">
        <v>1666</v>
      </c>
      <c r="E190" s="479" t="s">
        <v>1667</v>
      </c>
      <c r="F190" s="479" t="s">
        <v>49</v>
      </c>
      <c r="G190" s="481">
        <v>43221455</v>
      </c>
      <c r="H190" s="479" t="s">
        <v>1666</v>
      </c>
      <c r="I190" s="479" t="s">
        <v>2553</v>
      </c>
      <c r="J190" s="479" t="s">
        <v>2554</v>
      </c>
      <c r="K190" s="481">
        <v>35500000</v>
      </c>
      <c r="L190" s="480">
        <v>46042</v>
      </c>
      <c r="M190" s="476">
        <f>MAX(Y190,AB190)</f>
        <v>46044</v>
      </c>
      <c r="N190" s="480">
        <v>46203</v>
      </c>
      <c r="O190" s="479" t="s">
        <v>1116</v>
      </c>
      <c r="P190" s="479" t="s">
        <v>2054</v>
      </c>
      <c r="Q190" s="479" t="s">
        <v>2055</v>
      </c>
      <c r="R190" s="552" t="s">
        <v>1114</v>
      </c>
      <c r="S190" s="479" t="s">
        <v>1666</v>
      </c>
      <c r="T190" s="479" t="s">
        <v>1666</v>
      </c>
      <c r="U190" s="479">
        <v>16293</v>
      </c>
      <c r="V190" s="480">
        <v>46038</v>
      </c>
      <c r="W190" s="538">
        <v>39000000</v>
      </c>
      <c r="X190" s="479">
        <v>16393</v>
      </c>
      <c r="Y190" s="480">
        <v>46044</v>
      </c>
      <c r="Z190" s="536">
        <v>34883334</v>
      </c>
      <c r="AA190" s="479" t="s">
        <v>2454</v>
      </c>
      <c r="AB190" s="480">
        <v>46042</v>
      </c>
      <c r="AC190" s="480">
        <v>46203</v>
      </c>
      <c r="AD190" s="475" t="s">
        <v>1541</v>
      </c>
      <c r="AE190" s="481">
        <v>35500000</v>
      </c>
      <c r="AF190" s="479" t="s">
        <v>1666</v>
      </c>
      <c r="AG190" s="479" t="s">
        <v>1666</v>
      </c>
      <c r="AH190" s="479" t="s">
        <v>1666</v>
      </c>
      <c r="AI190" s="489" t="s">
        <v>2555</v>
      </c>
      <c r="AJ190" s="519" t="s">
        <v>52</v>
      </c>
      <c r="AK190" s="519" t="s">
        <v>52</v>
      </c>
      <c r="AL190" s="479" t="s">
        <v>1666</v>
      </c>
      <c r="AM190" s="479" t="s">
        <v>1666</v>
      </c>
      <c r="AN190" s="594" t="s">
        <v>52</v>
      </c>
      <c r="AO190" s="594" t="s">
        <v>52</v>
      </c>
      <c r="AP190" s="594" t="s">
        <v>52</v>
      </c>
      <c r="AQ190" s="594" t="s">
        <v>52</v>
      </c>
      <c r="AR190" s="594" t="s">
        <v>52</v>
      </c>
    </row>
    <row r="191" spans="1:44" ht="105.75" hidden="1" customHeight="1">
      <c r="A191" s="475" t="s">
        <v>365</v>
      </c>
      <c r="B191" s="475" t="s">
        <v>2556</v>
      </c>
      <c r="C191" s="476">
        <v>46044</v>
      </c>
      <c r="D191" s="475" t="s">
        <v>1666</v>
      </c>
      <c r="E191" s="475" t="s">
        <v>1667</v>
      </c>
      <c r="F191" s="475" t="s">
        <v>49</v>
      </c>
      <c r="G191" s="477">
        <v>6461539</v>
      </c>
      <c r="H191" s="475" t="s">
        <v>1666</v>
      </c>
      <c r="I191" s="475" t="s">
        <v>2557</v>
      </c>
      <c r="J191" s="475" t="s">
        <v>2558</v>
      </c>
      <c r="K191" s="477">
        <v>51300000</v>
      </c>
      <c r="L191" s="476">
        <v>46046</v>
      </c>
      <c r="M191" s="476">
        <f>MAX(Y191,AB191)+1</f>
        <v>46048</v>
      </c>
      <c r="N191" s="476">
        <v>46387</v>
      </c>
      <c r="O191" s="475" t="s">
        <v>356</v>
      </c>
      <c r="P191" s="477">
        <v>41917196</v>
      </c>
      <c r="Q191" s="494" t="s">
        <v>1694</v>
      </c>
      <c r="R191" s="555" t="s">
        <v>354</v>
      </c>
      <c r="S191" s="475" t="s">
        <v>1666</v>
      </c>
      <c r="T191" s="475" t="s">
        <v>1666</v>
      </c>
      <c r="U191" s="475">
        <v>16320</v>
      </c>
      <c r="V191" s="476">
        <v>46038</v>
      </c>
      <c r="W191" s="537">
        <v>51900000</v>
      </c>
      <c r="X191" s="475">
        <v>16456</v>
      </c>
      <c r="Y191" s="476">
        <v>46047</v>
      </c>
      <c r="Z191" s="537">
        <v>51300000</v>
      </c>
      <c r="AA191" s="475" t="s">
        <v>1673</v>
      </c>
      <c r="AB191" s="476">
        <v>46043</v>
      </c>
      <c r="AC191" s="476">
        <v>46387</v>
      </c>
      <c r="AD191" s="475" t="s">
        <v>366</v>
      </c>
      <c r="AE191" s="477">
        <v>51300000</v>
      </c>
      <c r="AF191" s="475" t="s">
        <v>1666</v>
      </c>
      <c r="AG191" s="475" t="s">
        <v>1666</v>
      </c>
      <c r="AH191" s="475" t="s">
        <v>1666</v>
      </c>
      <c r="AI191" s="497" t="s">
        <v>2559</v>
      </c>
      <c r="AJ191" s="557" t="s">
        <v>52</v>
      </c>
      <c r="AK191" s="519" t="s">
        <v>52</v>
      </c>
      <c r="AL191" s="475" t="s">
        <v>1666</v>
      </c>
      <c r="AM191" s="475" t="s">
        <v>1666</v>
      </c>
      <c r="AN191" s="594" t="s">
        <v>52</v>
      </c>
      <c r="AO191" s="594" t="s">
        <v>52</v>
      </c>
      <c r="AP191" s="594" t="s">
        <v>52</v>
      </c>
      <c r="AQ191" s="594" t="s">
        <v>52</v>
      </c>
      <c r="AR191" s="594" t="s">
        <v>52</v>
      </c>
    </row>
    <row r="192" spans="1:44" ht="105.75" hidden="1" customHeight="1">
      <c r="A192" s="479" t="s">
        <v>393</v>
      </c>
      <c r="B192" s="479" t="s">
        <v>2560</v>
      </c>
      <c r="C192" s="480">
        <v>46044</v>
      </c>
      <c r="D192" s="479" t="s">
        <v>1666</v>
      </c>
      <c r="E192" s="479" t="s">
        <v>1667</v>
      </c>
      <c r="F192" s="479" t="s">
        <v>49</v>
      </c>
      <c r="G192" s="481">
        <v>1094940535</v>
      </c>
      <c r="H192" s="479" t="s">
        <v>1666</v>
      </c>
      <c r="I192" s="479" t="s">
        <v>2561</v>
      </c>
      <c r="J192" s="479" t="s">
        <v>2562</v>
      </c>
      <c r="K192" s="481">
        <v>51300000</v>
      </c>
      <c r="L192" s="480">
        <v>46048</v>
      </c>
      <c r="M192" s="476">
        <f t="shared" ref="M192:M205" si="10">MAX(Y192,AB192)</f>
        <v>46049</v>
      </c>
      <c r="N192" s="480">
        <v>46387</v>
      </c>
      <c r="O192" s="475" t="s">
        <v>356</v>
      </c>
      <c r="P192" s="477">
        <v>41917196</v>
      </c>
      <c r="Q192" s="475" t="s">
        <v>1694</v>
      </c>
      <c r="R192" s="552" t="s">
        <v>354</v>
      </c>
      <c r="S192" s="479" t="s">
        <v>1666</v>
      </c>
      <c r="T192" s="479" t="s">
        <v>1666</v>
      </c>
      <c r="U192" s="479">
        <v>16319</v>
      </c>
      <c r="V192" s="480">
        <v>46038</v>
      </c>
      <c r="W192" s="538">
        <v>51900000</v>
      </c>
      <c r="X192" s="479">
        <v>16487</v>
      </c>
      <c r="Y192" s="480">
        <v>46049</v>
      </c>
      <c r="Z192" s="538">
        <v>51300000</v>
      </c>
      <c r="AA192" s="479" t="s">
        <v>1201</v>
      </c>
      <c r="AB192" s="480">
        <v>46042</v>
      </c>
      <c r="AC192" s="480">
        <v>46387</v>
      </c>
      <c r="AD192" s="479" t="s">
        <v>366</v>
      </c>
      <c r="AE192" s="481">
        <v>51300000</v>
      </c>
      <c r="AF192" s="479" t="s">
        <v>1666</v>
      </c>
      <c r="AG192" s="479" t="s">
        <v>1666</v>
      </c>
      <c r="AH192" s="479" t="s">
        <v>1666</v>
      </c>
      <c r="AI192" s="489" t="s">
        <v>2563</v>
      </c>
      <c r="AJ192" s="519" t="s">
        <v>52</v>
      </c>
      <c r="AK192" s="519" t="s">
        <v>52</v>
      </c>
      <c r="AL192" s="479" t="s">
        <v>1666</v>
      </c>
      <c r="AM192" s="479" t="s">
        <v>1666</v>
      </c>
      <c r="AN192" s="594" t="s">
        <v>52</v>
      </c>
      <c r="AO192" s="594" t="s">
        <v>52</v>
      </c>
      <c r="AP192" s="594" t="s">
        <v>52</v>
      </c>
      <c r="AQ192" s="594" t="s">
        <v>52</v>
      </c>
      <c r="AR192" s="594" t="s">
        <v>52</v>
      </c>
    </row>
    <row r="193" spans="1:44" ht="105.75" hidden="1" customHeight="1">
      <c r="A193" s="475" t="s">
        <v>556</v>
      </c>
      <c r="B193" s="475" t="s">
        <v>2564</v>
      </c>
      <c r="C193" s="476">
        <v>46044</v>
      </c>
      <c r="D193" s="475" t="s">
        <v>1666</v>
      </c>
      <c r="E193" s="475" t="s">
        <v>1667</v>
      </c>
      <c r="F193" s="475" t="s">
        <v>49</v>
      </c>
      <c r="G193" s="477">
        <v>1023934775</v>
      </c>
      <c r="H193" s="475" t="s">
        <v>1666</v>
      </c>
      <c r="I193" s="475" t="s">
        <v>2565</v>
      </c>
      <c r="J193" s="475" t="s">
        <v>2566</v>
      </c>
      <c r="K193" s="477">
        <v>66986400</v>
      </c>
      <c r="L193" s="476">
        <v>46046</v>
      </c>
      <c r="M193" s="628">
        <f>MAX(Y193,AB193)+1</f>
        <v>46048</v>
      </c>
      <c r="N193" s="476">
        <v>46387</v>
      </c>
      <c r="O193" s="586" t="s">
        <v>1666</v>
      </c>
      <c r="P193" s="586" t="s">
        <v>1666</v>
      </c>
      <c r="Q193" s="475" t="s">
        <v>1666</v>
      </c>
      <c r="R193" s="552" t="s">
        <v>521</v>
      </c>
      <c r="S193" s="475" t="s">
        <v>1666</v>
      </c>
      <c r="T193" s="475" t="s">
        <v>1666</v>
      </c>
      <c r="U193" s="475">
        <v>16298</v>
      </c>
      <c r="V193" s="476">
        <v>46038</v>
      </c>
      <c r="W193" s="537">
        <v>69728533</v>
      </c>
      <c r="X193" s="475">
        <v>16455</v>
      </c>
      <c r="Y193" s="476">
        <v>46047</v>
      </c>
      <c r="Z193" s="537">
        <v>66986400</v>
      </c>
      <c r="AA193" s="475" t="s">
        <v>1201</v>
      </c>
      <c r="AB193" s="476">
        <v>46045</v>
      </c>
      <c r="AC193" s="476">
        <v>46387</v>
      </c>
      <c r="AD193" s="475" t="s">
        <v>366</v>
      </c>
      <c r="AE193" s="477">
        <v>66986400</v>
      </c>
      <c r="AF193" s="475" t="s">
        <v>1666</v>
      </c>
      <c r="AG193" s="475" t="s">
        <v>1666</v>
      </c>
      <c r="AH193" s="475" t="s">
        <v>1666</v>
      </c>
      <c r="AI193" s="497" t="s">
        <v>2567</v>
      </c>
      <c r="AJ193" s="519" t="s">
        <v>52</v>
      </c>
      <c r="AK193" s="519" t="s">
        <v>52</v>
      </c>
      <c r="AL193" s="475" t="s">
        <v>1666</v>
      </c>
      <c r="AM193" s="475" t="s">
        <v>1666</v>
      </c>
      <c r="AN193" s="594" t="s">
        <v>52</v>
      </c>
      <c r="AO193" s="594" t="s">
        <v>52</v>
      </c>
      <c r="AP193" s="594" t="s">
        <v>52</v>
      </c>
      <c r="AQ193" s="594" t="s">
        <v>52</v>
      </c>
      <c r="AR193" s="594" t="s">
        <v>52</v>
      </c>
    </row>
    <row r="194" spans="1:44" ht="105.75" hidden="1" customHeight="1">
      <c r="A194" s="479" t="s">
        <v>547</v>
      </c>
      <c r="B194" s="479" t="s">
        <v>2568</v>
      </c>
      <c r="C194" s="480">
        <v>46045</v>
      </c>
      <c r="D194" s="479" t="s">
        <v>1666</v>
      </c>
      <c r="E194" s="479" t="s">
        <v>1667</v>
      </c>
      <c r="F194" s="479" t="s">
        <v>49</v>
      </c>
      <c r="G194" s="481">
        <v>41654370</v>
      </c>
      <c r="H194" s="479" t="s">
        <v>1666</v>
      </c>
      <c r="I194" s="479" t="s">
        <v>2569</v>
      </c>
      <c r="J194" s="479" t="s">
        <v>2570</v>
      </c>
      <c r="K194" s="481">
        <v>56629272</v>
      </c>
      <c r="L194" s="480">
        <v>46049</v>
      </c>
      <c r="M194" s="476">
        <f t="shared" si="10"/>
        <v>46049</v>
      </c>
      <c r="N194" s="480">
        <v>46387</v>
      </c>
      <c r="O194" s="479" t="s">
        <v>1666</v>
      </c>
      <c r="P194" s="479" t="s">
        <v>1666</v>
      </c>
      <c r="Q194" s="479" t="s">
        <v>1666</v>
      </c>
      <c r="R194" s="552" t="s">
        <v>521</v>
      </c>
      <c r="S194" s="479" t="s">
        <v>1666</v>
      </c>
      <c r="T194" s="479" t="s">
        <v>1666</v>
      </c>
      <c r="U194" s="479">
        <v>16297</v>
      </c>
      <c r="V194" s="480">
        <v>46038</v>
      </c>
      <c r="W194" s="538" t="s">
        <v>2571</v>
      </c>
      <c r="X194" s="479">
        <v>16490</v>
      </c>
      <c r="Y194" s="480">
        <v>46049</v>
      </c>
      <c r="Z194" s="565" t="s">
        <v>2572</v>
      </c>
      <c r="AA194" s="479" t="s">
        <v>1673</v>
      </c>
      <c r="AB194" s="480">
        <v>46043</v>
      </c>
      <c r="AC194" s="480">
        <v>46387</v>
      </c>
      <c r="AD194" s="479" t="s">
        <v>366</v>
      </c>
      <c r="AE194" s="481">
        <v>56629272</v>
      </c>
      <c r="AF194" s="479" t="s">
        <v>1666</v>
      </c>
      <c r="AG194" s="479" t="s">
        <v>1666</v>
      </c>
      <c r="AH194" s="479" t="s">
        <v>1666</v>
      </c>
      <c r="AI194" s="489" t="s">
        <v>2573</v>
      </c>
      <c r="AJ194" s="519" t="s">
        <v>52</v>
      </c>
      <c r="AK194" s="519" t="s">
        <v>52</v>
      </c>
      <c r="AL194" s="479" t="s">
        <v>1666</v>
      </c>
      <c r="AM194" s="479" t="s">
        <v>1666</v>
      </c>
      <c r="AN194" s="594" t="s">
        <v>52</v>
      </c>
      <c r="AO194" s="594" t="s">
        <v>52</v>
      </c>
      <c r="AP194" s="594" t="s">
        <v>52</v>
      </c>
      <c r="AQ194" s="594" t="s">
        <v>52</v>
      </c>
      <c r="AR194" s="594" t="s">
        <v>52</v>
      </c>
    </row>
    <row r="195" spans="1:44" ht="105.75" hidden="1" customHeight="1">
      <c r="A195" s="475" t="s">
        <v>1375</v>
      </c>
      <c r="B195" s="475" t="s">
        <v>2574</v>
      </c>
      <c r="C195" s="476">
        <v>46042</v>
      </c>
      <c r="D195" s="475" t="s">
        <v>1666</v>
      </c>
      <c r="E195" s="475" t="s">
        <v>1667</v>
      </c>
      <c r="F195" s="475" t="s">
        <v>49</v>
      </c>
      <c r="G195" s="477">
        <v>5975808</v>
      </c>
      <c r="H195" s="475" t="s">
        <v>1666</v>
      </c>
      <c r="I195" s="475" t="s">
        <v>2575</v>
      </c>
      <c r="J195" s="475" t="s">
        <v>2576</v>
      </c>
      <c r="K195" s="477">
        <v>80733333</v>
      </c>
      <c r="L195" s="476">
        <v>46043</v>
      </c>
      <c r="M195" s="476">
        <f t="shared" si="10"/>
        <v>46052</v>
      </c>
      <c r="N195" s="476">
        <v>46387</v>
      </c>
      <c r="O195" s="474" t="s">
        <v>1360</v>
      </c>
      <c r="P195" s="620">
        <v>71242249</v>
      </c>
      <c r="Q195" s="619" t="s">
        <v>1679</v>
      </c>
      <c r="R195" s="551" t="s">
        <v>1355</v>
      </c>
      <c r="S195" s="584" t="s">
        <v>1666</v>
      </c>
      <c r="T195" s="475" t="s">
        <v>1666</v>
      </c>
      <c r="U195" s="475">
        <v>16050</v>
      </c>
      <c r="V195" s="476">
        <v>46027</v>
      </c>
      <c r="W195" s="537">
        <v>83766667</v>
      </c>
      <c r="X195" s="475">
        <v>16392</v>
      </c>
      <c r="Y195" s="476">
        <v>46043</v>
      </c>
      <c r="Z195" s="537">
        <v>80733333</v>
      </c>
      <c r="AA195" s="475" t="s">
        <v>1201</v>
      </c>
      <c r="AB195" s="476">
        <v>46052</v>
      </c>
      <c r="AC195" s="476">
        <v>46387</v>
      </c>
      <c r="AD195" s="475" t="s">
        <v>1222</v>
      </c>
      <c r="AE195" s="477">
        <v>80733333</v>
      </c>
      <c r="AF195" s="475" t="s">
        <v>1666</v>
      </c>
      <c r="AG195" s="475" t="s">
        <v>1666</v>
      </c>
      <c r="AH195" s="475" t="s">
        <v>1666</v>
      </c>
      <c r="AI195" s="497" t="s">
        <v>2577</v>
      </c>
      <c r="AJ195" s="519" t="s">
        <v>52</v>
      </c>
      <c r="AK195" s="519" t="s">
        <v>52</v>
      </c>
      <c r="AL195" s="475" t="s">
        <v>1666</v>
      </c>
      <c r="AM195" s="475" t="s">
        <v>1666</v>
      </c>
      <c r="AN195" s="475" t="s">
        <v>1666</v>
      </c>
      <c r="AO195" s="475" t="s">
        <v>1666</v>
      </c>
      <c r="AP195" s="475" t="s">
        <v>1666</v>
      </c>
      <c r="AQ195" s="475" t="s">
        <v>1666</v>
      </c>
      <c r="AR195" s="475" t="s">
        <v>1666</v>
      </c>
    </row>
    <row r="196" spans="1:44" ht="105.75" hidden="1" customHeight="1">
      <c r="A196" s="479" t="s">
        <v>278</v>
      </c>
      <c r="B196" s="479" t="s">
        <v>2578</v>
      </c>
      <c r="C196" s="480">
        <v>46042</v>
      </c>
      <c r="D196" s="479" t="s">
        <v>1666</v>
      </c>
      <c r="E196" s="479" t="s">
        <v>1667</v>
      </c>
      <c r="F196" s="479" t="s">
        <v>49</v>
      </c>
      <c r="G196" s="481">
        <v>1022402024</v>
      </c>
      <c r="H196" s="479" t="s">
        <v>1666</v>
      </c>
      <c r="I196" s="479" t="s">
        <v>2579</v>
      </c>
      <c r="J196" s="479" t="s">
        <v>2580</v>
      </c>
      <c r="K196" s="481">
        <v>40500000</v>
      </c>
      <c r="L196" s="480">
        <v>46042</v>
      </c>
      <c r="M196" s="476">
        <f t="shared" si="10"/>
        <v>46043</v>
      </c>
      <c r="N196" s="480">
        <v>46203</v>
      </c>
      <c r="O196" s="479" t="s">
        <v>2192</v>
      </c>
      <c r="P196" s="479" t="s">
        <v>1666</v>
      </c>
      <c r="Q196" s="479" t="s">
        <v>1666</v>
      </c>
      <c r="R196" s="551" t="s">
        <v>186</v>
      </c>
      <c r="S196" s="479" t="s">
        <v>1666</v>
      </c>
      <c r="T196" s="479" t="s">
        <v>1666</v>
      </c>
      <c r="U196" s="479">
        <v>16278</v>
      </c>
      <c r="V196" s="480">
        <v>46037</v>
      </c>
      <c r="W196" s="538">
        <v>41250000</v>
      </c>
      <c r="X196" s="479">
        <v>16383</v>
      </c>
      <c r="Y196" s="480">
        <v>46043</v>
      </c>
      <c r="Z196" s="538">
        <v>40500000</v>
      </c>
      <c r="AA196" s="479" t="s">
        <v>2149</v>
      </c>
      <c r="AB196" s="480">
        <v>46043</v>
      </c>
      <c r="AC196" s="480">
        <v>46203</v>
      </c>
      <c r="AD196" s="479" t="s">
        <v>1239</v>
      </c>
      <c r="AE196" s="481">
        <v>40500000</v>
      </c>
      <c r="AF196" s="479" t="s">
        <v>1666</v>
      </c>
      <c r="AG196" s="479" t="s">
        <v>1666</v>
      </c>
      <c r="AH196" s="479" t="s">
        <v>1666</v>
      </c>
      <c r="AI196" s="489" t="s">
        <v>2581</v>
      </c>
      <c r="AJ196" s="519" t="s">
        <v>52</v>
      </c>
      <c r="AK196" s="519" t="s">
        <v>52</v>
      </c>
      <c r="AL196" s="479" t="s">
        <v>1666</v>
      </c>
      <c r="AM196" s="479" t="s">
        <v>1666</v>
      </c>
      <c r="AN196" s="594" t="s">
        <v>52</v>
      </c>
      <c r="AO196" s="594" t="s">
        <v>52</v>
      </c>
      <c r="AP196" s="594" t="s">
        <v>52</v>
      </c>
      <c r="AQ196" s="594" t="s">
        <v>52</v>
      </c>
      <c r="AR196" s="594" t="s">
        <v>52</v>
      </c>
    </row>
    <row r="197" spans="1:44" ht="105.75" hidden="1" customHeight="1">
      <c r="A197" s="475" t="s">
        <v>959</v>
      </c>
      <c r="B197" s="475" t="s">
        <v>2582</v>
      </c>
      <c r="C197" s="476">
        <v>46042</v>
      </c>
      <c r="D197" s="475" t="s">
        <v>1666</v>
      </c>
      <c r="E197" s="475" t="s">
        <v>1667</v>
      </c>
      <c r="F197" s="475" t="s">
        <v>49</v>
      </c>
      <c r="G197" s="477">
        <v>71398991</v>
      </c>
      <c r="H197" s="475" t="s">
        <v>1666</v>
      </c>
      <c r="I197" s="475" t="s">
        <v>2583</v>
      </c>
      <c r="J197" s="475" t="s">
        <v>2584</v>
      </c>
      <c r="K197" s="477">
        <v>64500000</v>
      </c>
      <c r="L197" s="476">
        <v>46043</v>
      </c>
      <c r="M197" s="476">
        <f t="shared" si="10"/>
        <v>46043</v>
      </c>
      <c r="N197" s="476">
        <v>46259</v>
      </c>
      <c r="O197" s="586" t="s">
        <v>1825</v>
      </c>
      <c r="P197" s="588">
        <v>98704372</v>
      </c>
      <c r="Q197" s="586" t="s">
        <v>1826</v>
      </c>
      <c r="R197" s="552" t="s">
        <v>878</v>
      </c>
      <c r="S197" s="584" t="s">
        <v>1666</v>
      </c>
      <c r="T197" s="475" t="s">
        <v>1666</v>
      </c>
      <c r="U197" s="475">
        <v>16179</v>
      </c>
      <c r="V197" s="476">
        <v>46031</v>
      </c>
      <c r="W197" s="537">
        <v>64500000</v>
      </c>
      <c r="X197" s="475">
        <v>16390</v>
      </c>
      <c r="Y197" s="476">
        <v>46043</v>
      </c>
      <c r="Z197" s="537">
        <v>64500000</v>
      </c>
      <c r="AA197" s="475" t="s">
        <v>1673</v>
      </c>
      <c r="AB197" s="476">
        <v>46043</v>
      </c>
      <c r="AC197" s="476">
        <v>46259</v>
      </c>
      <c r="AD197" s="475" t="s">
        <v>1239</v>
      </c>
      <c r="AE197" s="477">
        <v>64500000</v>
      </c>
      <c r="AF197" s="475" t="s">
        <v>1666</v>
      </c>
      <c r="AG197" s="475" t="s">
        <v>1666</v>
      </c>
      <c r="AH197" s="475" t="s">
        <v>1666</v>
      </c>
      <c r="AI197" s="497" t="s">
        <v>2585</v>
      </c>
      <c r="AJ197" s="519" t="s">
        <v>52</v>
      </c>
      <c r="AK197" s="519" t="s">
        <v>52</v>
      </c>
      <c r="AL197" s="475" t="s">
        <v>1666</v>
      </c>
      <c r="AM197" s="475" t="s">
        <v>1666</v>
      </c>
      <c r="AN197" s="594" t="s">
        <v>52</v>
      </c>
      <c r="AO197" s="594" t="s">
        <v>52</v>
      </c>
      <c r="AP197" s="594" t="s">
        <v>52</v>
      </c>
      <c r="AQ197" s="594" t="s">
        <v>52</v>
      </c>
      <c r="AR197" s="594" t="s">
        <v>52</v>
      </c>
    </row>
    <row r="198" spans="1:44" s="596" customFormat="1" ht="105.75" hidden="1" customHeight="1">
      <c r="A198" s="479" t="s">
        <v>1016</v>
      </c>
      <c r="B198" s="479" t="s">
        <v>2586</v>
      </c>
      <c r="C198" s="480">
        <v>46042</v>
      </c>
      <c r="D198" s="479" t="s">
        <v>1666</v>
      </c>
      <c r="E198" s="479" t="s">
        <v>1667</v>
      </c>
      <c r="F198" s="479" t="s">
        <v>49</v>
      </c>
      <c r="G198" s="481">
        <v>1037634809</v>
      </c>
      <c r="H198" s="479" t="s">
        <v>1666</v>
      </c>
      <c r="I198" s="479" t="s">
        <v>2587</v>
      </c>
      <c r="J198" s="479" t="s">
        <v>2128</v>
      </c>
      <c r="K198" s="481">
        <v>37827000</v>
      </c>
      <c r="L198" s="480">
        <v>46042</v>
      </c>
      <c r="M198" s="476">
        <f t="shared" si="10"/>
        <v>46043</v>
      </c>
      <c r="N198" s="480">
        <v>46203</v>
      </c>
      <c r="O198" s="479" t="s">
        <v>1666</v>
      </c>
      <c r="P198" s="479" t="s">
        <v>1666</v>
      </c>
      <c r="Q198" s="479" t="s">
        <v>1666</v>
      </c>
      <c r="R198" s="582" t="s">
        <v>994</v>
      </c>
      <c r="S198" s="479" t="s">
        <v>1666</v>
      </c>
      <c r="T198" s="479" t="s">
        <v>1666</v>
      </c>
      <c r="U198" s="479">
        <v>16281</v>
      </c>
      <c r="V198" s="480">
        <v>46037</v>
      </c>
      <c r="W198" s="538">
        <v>38761000</v>
      </c>
      <c r="X198" s="479">
        <v>16382</v>
      </c>
      <c r="Y198" s="480">
        <v>46043</v>
      </c>
      <c r="Z198" s="538">
        <v>37827000</v>
      </c>
      <c r="AA198" s="479" t="s">
        <v>1673</v>
      </c>
      <c r="AB198" s="480">
        <v>46043</v>
      </c>
      <c r="AC198" s="480">
        <v>46203</v>
      </c>
      <c r="AD198" s="479" t="s">
        <v>1268</v>
      </c>
      <c r="AE198" s="481">
        <v>37827000</v>
      </c>
      <c r="AF198" s="479" t="s">
        <v>1666</v>
      </c>
      <c r="AG198" s="479" t="s">
        <v>1666</v>
      </c>
      <c r="AH198" s="479" t="s">
        <v>1666</v>
      </c>
      <c r="AI198" s="489" t="s">
        <v>2588</v>
      </c>
      <c r="AJ198" s="519" t="s">
        <v>52</v>
      </c>
      <c r="AK198" s="519" t="s">
        <v>52</v>
      </c>
      <c r="AL198" s="479" t="s">
        <v>1666</v>
      </c>
      <c r="AM198" s="479" t="s">
        <v>1666</v>
      </c>
      <c r="AN198" s="594" t="s">
        <v>52</v>
      </c>
      <c r="AO198" s="594" t="s">
        <v>52</v>
      </c>
      <c r="AP198" s="594" t="s">
        <v>52</v>
      </c>
      <c r="AQ198" s="594" t="s">
        <v>52</v>
      </c>
      <c r="AR198" s="594" t="s">
        <v>52</v>
      </c>
    </row>
    <row r="199" spans="1:44" s="596" customFormat="1" ht="105.75" hidden="1" customHeight="1">
      <c r="A199" s="592" t="s">
        <v>839</v>
      </c>
      <c r="B199" s="592" t="s">
        <v>2589</v>
      </c>
      <c r="C199" s="476">
        <v>46042</v>
      </c>
      <c r="D199" s="475" t="s">
        <v>1666</v>
      </c>
      <c r="E199" s="475" t="s">
        <v>1667</v>
      </c>
      <c r="F199" s="475" t="s">
        <v>49</v>
      </c>
      <c r="G199" s="477">
        <v>98625278</v>
      </c>
      <c r="H199" s="475" t="s">
        <v>1666</v>
      </c>
      <c r="I199" s="592" t="s">
        <v>2590</v>
      </c>
      <c r="J199" s="475" t="s">
        <v>2591</v>
      </c>
      <c r="K199" s="477">
        <v>46000000</v>
      </c>
      <c r="L199" s="593">
        <v>46044</v>
      </c>
      <c r="M199" s="593">
        <f t="shared" si="10"/>
        <v>46051</v>
      </c>
      <c r="N199" s="480">
        <v>46387</v>
      </c>
      <c r="O199" s="475" t="s">
        <v>1937</v>
      </c>
      <c r="P199" s="475" t="s">
        <v>1938</v>
      </c>
      <c r="Q199" s="479" t="s">
        <v>1939</v>
      </c>
      <c r="R199" s="590" t="s">
        <v>805</v>
      </c>
      <c r="S199" s="475" t="s">
        <v>1666</v>
      </c>
      <c r="T199" s="475" t="s">
        <v>1666</v>
      </c>
      <c r="U199" s="475">
        <v>16200</v>
      </c>
      <c r="V199" s="476">
        <v>46032</v>
      </c>
      <c r="W199" s="537">
        <v>46400000</v>
      </c>
      <c r="X199" s="475">
        <v>16418</v>
      </c>
      <c r="Y199" s="476">
        <v>46047</v>
      </c>
      <c r="Z199" s="537">
        <v>46000000</v>
      </c>
      <c r="AA199" s="475" t="s">
        <v>1201</v>
      </c>
      <c r="AB199" s="476">
        <v>46051</v>
      </c>
      <c r="AC199" s="476">
        <v>46387</v>
      </c>
      <c r="AD199" s="592" t="s">
        <v>1251</v>
      </c>
      <c r="AE199" s="477">
        <v>46000000</v>
      </c>
      <c r="AF199" s="475" t="s">
        <v>1666</v>
      </c>
      <c r="AG199" s="475" t="s">
        <v>1666</v>
      </c>
      <c r="AH199" s="475" t="s">
        <v>1666</v>
      </c>
      <c r="AI199" s="497" t="s">
        <v>2592</v>
      </c>
      <c r="AJ199" s="594" t="s">
        <v>52</v>
      </c>
      <c r="AK199" s="595" t="s">
        <v>52</v>
      </c>
      <c r="AL199" s="592" t="s">
        <v>1666</v>
      </c>
      <c r="AM199" s="592" t="s">
        <v>1666</v>
      </c>
      <c r="AN199" s="594" t="s">
        <v>52</v>
      </c>
      <c r="AO199" s="594" t="s">
        <v>52</v>
      </c>
      <c r="AP199" s="594" t="s">
        <v>52</v>
      </c>
      <c r="AQ199" s="594" t="s">
        <v>52</v>
      </c>
      <c r="AR199" s="594" t="s">
        <v>52</v>
      </c>
    </row>
    <row r="200" spans="1:44" ht="105.75" hidden="1" customHeight="1">
      <c r="A200" s="479" t="s">
        <v>223</v>
      </c>
      <c r="B200" s="479" t="s">
        <v>2593</v>
      </c>
      <c r="C200" s="480">
        <v>46045</v>
      </c>
      <c r="D200" s="479" t="s">
        <v>1666</v>
      </c>
      <c r="E200" s="479" t="s">
        <v>1667</v>
      </c>
      <c r="F200" s="479" t="s">
        <v>49</v>
      </c>
      <c r="G200" s="481">
        <v>8175146</v>
      </c>
      <c r="H200" s="479" t="s">
        <v>1666</v>
      </c>
      <c r="I200" s="479" t="s">
        <v>2594</v>
      </c>
      <c r="J200" s="479" t="s">
        <v>2283</v>
      </c>
      <c r="K200" s="481">
        <v>86250000</v>
      </c>
      <c r="L200" s="480">
        <v>46045</v>
      </c>
      <c r="M200" s="476">
        <f t="shared" si="10"/>
        <v>46057</v>
      </c>
      <c r="N200" s="480">
        <v>46387</v>
      </c>
      <c r="O200" s="479" t="s">
        <v>1666</v>
      </c>
      <c r="P200" s="479" t="s">
        <v>1666</v>
      </c>
      <c r="Q200" s="479" t="s">
        <v>2595</v>
      </c>
      <c r="R200" s="71" t="s">
        <v>186</v>
      </c>
      <c r="S200" s="479" t="s">
        <v>1666</v>
      </c>
      <c r="T200" s="479" t="s">
        <v>1666</v>
      </c>
      <c r="U200" s="479">
        <v>16254</v>
      </c>
      <c r="V200" s="480">
        <v>46035</v>
      </c>
      <c r="W200" s="538">
        <v>86500000</v>
      </c>
      <c r="X200" s="479">
        <v>16513</v>
      </c>
      <c r="Y200" s="480">
        <v>46050</v>
      </c>
      <c r="Z200" s="538">
        <v>86250000</v>
      </c>
      <c r="AA200" s="479" t="s">
        <v>1702</v>
      </c>
      <c r="AB200" s="480">
        <v>46057</v>
      </c>
      <c r="AC200" s="480">
        <v>46387</v>
      </c>
      <c r="AD200" s="479" t="s">
        <v>2279</v>
      </c>
      <c r="AE200" s="481">
        <v>86250000</v>
      </c>
      <c r="AF200" s="479" t="s">
        <v>1666</v>
      </c>
      <c r="AG200" s="479" t="s">
        <v>1666</v>
      </c>
      <c r="AH200" s="479" t="s">
        <v>1666</v>
      </c>
      <c r="AI200" s="489" t="s">
        <v>2596</v>
      </c>
      <c r="AJ200" s="519" t="s">
        <v>52</v>
      </c>
      <c r="AK200" s="519" t="s">
        <v>52</v>
      </c>
      <c r="AL200" s="479" t="s">
        <v>1666</v>
      </c>
      <c r="AM200" s="479" t="s">
        <v>1666</v>
      </c>
      <c r="AN200" s="594" t="s">
        <v>52</v>
      </c>
      <c r="AO200" s="594" t="s">
        <v>52</v>
      </c>
      <c r="AP200" s="594" t="s">
        <v>52</v>
      </c>
      <c r="AQ200" s="594" t="s">
        <v>52</v>
      </c>
      <c r="AR200" s="594" t="s">
        <v>52</v>
      </c>
    </row>
    <row r="201" spans="1:44" ht="105.75" hidden="1" customHeight="1">
      <c r="A201" s="475" t="s">
        <v>1038</v>
      </c>
      <c r="B201" s="475" t="s">
        <v>2597</v>
      </c>
      <c r="C201" s="476">
        <v>46042</v>
      </c>
      <c r="D201" s="475" t="s">
        <v>1666</v>
      </c>
      <c r="E201" s="475" t="s">
        <v>1667</v>
      </c>
      <c r="F201" s="475" t="s">
        <v>49</v>
      </c>
      <c r="G201" s="477">
        <v>1017175508</v>
      </c>
      <c r="H201" s="475" t="s">
        <v>1666</v>
      </c>
      <c r="I201" s="475" t="s">
        <v>2598</v>
      </c>
      <c r="J201" s="475" t="s">
        <v>1856</v>
      </c>
      <c r="K201" s="477">
        <v>88560000</v>
      </c>
      <c r="L201" s="476">
        <v>46043</v>
      </c>
      <c r="M201" s="476">
        <f t="shared" si="10"/>
        <v>46043</v>
      </c>
      <c r="N201" s="476">
        <v>46374</v>
      </c>
      <c r="O201" s="586" t="s">
        <v>1857</v>
      </c>
      <c r="P201" s="474">
        <v>1013557847</v>
      </c>
      <c r="Q201" s="586" t="s">
        <v>1858</v>
      </c>
      <c r="R201" s="582" t="s">
        <v>994</v>
      </c>
      <c r="S201" s="475" t="s">
        <v>1666</v>
      </c>
      <c r="T201" s="475" t="s">
        <v>1666</v>
      </c>
      <c r="U201" s="475">
        <v>16209</v>
      </c>
      <c r="V201" s="476">
        <v>46032</v>
      </c>
      <c r="W201" s="537">
        <v>89100000</v>
      </c>
      <c r="X201" s="475">
        <v>16388</v>
      </c>
      <c r="Y201" s="476">
        <v>46043</v>
      </c>
      <c r="Z201" s="537">
        <v>88560000</v>
      </c>
      <c r="AA201" s="475" t="s">
        <v>1702</v>
      </c>
      <c r="AB201" s="476">
        <v>46043</v>
      </c>
      <c r="AC201" s="476">
        <v>46374</v>
      </c>
      <c r="AD201" s="475" t="s">
        <v>1268</v>
      </c>
      <c r="AE201" s="477">
        <v>88560000</v>
      </c>
      <c r="AF201" s="475" t="s">
        <v>1666</v>
      </c>
      <c r="AG201" s="475" t="s">
        <v>1666</v>
      </c>
      <c r="AH201" s="475" t="s">
        <v>1666</v>
      </c>
      <c r="AI201" s="497" t="s">
        <v>2599</v>
      </c>
      <c r="AJ201" s="519" t="s">
        <v>52</v>
      </c>
      <c r="AK201" s="519" t="s">
        <v>52</v>
      </c>
      <c r="AL201" s="475" t="s">
        <v>1666</v>
      </c>
      <c r="AM201" s="475" t="s">
        <v>1666</v>
      </c>
      <c r="AN201" s="594" t="s">
        <v>52</v>
      </c>
      <c r="AO201" s="594" t="s">
        <v>52</v>
      </c>
      <c r="AP201" s="594" t="s">
        <v>52</v>
      </c>
      <c r="AQ201" s="594" t="s">
        <v>52</v>
      </c>
      <c r="AR201" s="594" t="s">
        <v>52</v>
      </c>
    </row>
    <row r="202" spans="1:44" s="596" customFormat="1" ht="105.75" hidden="1" customHeight="1">
      <c r="A202" s="592" t="s">
        <v>166</v>
      </c>
      <c r="B202" s="592" t="s">
        <v>2600</v>
      </c>
      <c r="C202" s="480">
        <v>46044</v>
      </c>
      <c r="D202" s="479" t="s">
        <v>1666</v>
      </c>
      <c r="E202" s="479" t="s">
        <v>1667</v>
      </c>
      <c r="F202" s="479" t="s">
        <v>49</v>
      </c>
      <c r="G202" s="481">
        <v>1030556043</v>
      </c>
      <c r="H202" s="479" t="s">
        <v>1666</v>
      </c>
      <c r="I202" s="592" t="s">
        <v>2601</v>
      </c>
      <c r="J202" s="479" t="s">
        <v>2602</v>
      </c>
      <c r="K202" s="481">
        <v>57000000</v>
      </c>
      <c r="L202" s="593">
        <v>46044</v>
      </c>
      <c r="M202" s="593">
        <f t="shared" si="10"/>
        <v>46045</v>
      </c>
      <c r="N202" s="480">
        <v>46387</v>
      </c>
      <c r="O202" s="474" t="s">
        <v>154</v>
      </c>
      <c r="P202" s="588">
        <v>28542786</v>
      </c>
      <c r="Q202" s="474" t="s">
        <v>1870</v>
      </c>
      <c r="R202" s="551" t="s">
        <v>107</v>
      </c>
      <c r="S202" s="479" t="s">
        <v>1666</v>
      </c>
      <c r="T202" s="479" t="s">
        <v>1666</v>
      </c>
      <c r="U202" s="479">
        <v>16345</v>
      </c>
      <c r="V202" s="480">
        <v>46041</v>
      </c>
      <c r="W202" s="538">
        <v>59333333</v>
      </c>
      <c r="X202" s="479">
        <v>16400</v>
      </c>
      <c r="Y202" s="480">
        <v>46045</v>
      </c>
      <c r="Z202" s="538">
        <v>57000000</v>
      </c>
      <c r="AA202" s="479" t="s">
        <v>1673</v>
      </c>
      <c r="AB202" s="480">
        <v>46043</v>
      </c>
      <c r="AC202" s="480">
        <v>46387</v>
      </c>
      <c r="AD202" s="592" t="s">
        <v>1251</v>
      </c>
      <c r="AE202" s="481">
        <v>57000000</v>
      </c>
      <c r="AF202" s="479" t="s">
        <v>1666</v>
      </c>
      <c r="AG202" s="479" t="s">
        <v>1666</v>
      </c>
      <c r="AH202" s="479" t="s">
        <v>1666</v>
      </c>
      <c r="AI202" s="489" t="s">
        <v>2603</v>
      </c>
      <c r="AJ202" s="594" t="s">
        <v>52</v>
      </c>
      <c r="AK202" s="595" t="s">
        <v>52</v>
      </c>
      <c r="AL202" s="592" t="s">
        <v>1666</v>
      </c>
      <c r="AM202" s="592" t="s">
        <v>1666</v>
      </c>
      <c r="AN202" s="594" t="s">
        <v>52</v>
      </c>
      <c r="AO202" s="594" t="s">
        <v>52</v>
      </c>
      <c r="AP202" s="594" t="s">
        <v>52</v>
      </c>
      <c r="AQ202" s="594" t="s">
        <v>52</v>
      </c>
      <c r="AR202" s="594" t="s">
        <v>52</v>
      </c>
    </row>
    <row r="203" spans="1:44" ht="105.75" hidden="1" customHeight="1">
      <c r="A203" s="475" t="s">
        <v>881</v>
      </c>
      <c r="B203" s="475" t="s">
        <v>2604</v>
      </c>
      <c r="C203" s="476">
        <v>46043</v>
      </c>
      <c r="D203" s="475" t="s">
        <v>1666</v>
      </c>
      <c r="E203" s="475" t="s">
        <v>1667</v>
      </c>
      <c r="F203" s="475" t="s">
        <v>49</v>
      </c>
      <c r="G203" s="477">
        <v>39743265</v>
      </c>
      <c r="H203" s="475" t="s">
        <v>1666</v>
      </c>
      <c r="I203" s="475" t="s">
        <v>2605</v>
      </c>
      <c r="J203" s="475" t="s">
        <v>2606</v>
      </c>
      <c r="K203" s="477">
        <v>44000000</v>
      </c>
      <c r="L203" s="476">
        <v>46044</v>
      </c>
      <c r="M203" s="476">
        <f t="shared" si="10"/>
        <v>46045</v>
      </c>
      <c r="N203" s="476">
        <v>46265</v>
      </c>
      <c r="O203" s="475" t="s">
        <v>1825</v>
      </c>
      <c r="P203" s="481">
        <v>98704372</v>
      </c>
      <c r="Q203" s="475" t="s">
        <v>1826</v>
      </c>
      <c r="R203" s="552" t="s">
        <v>878</v>
      </c>
      <c r="S203" s="475" t="s">
        <v>1666</v>
      </c>
      <c r="T203" s="475" t="s">
        <v>1666</v>
      </c>
      <c r="U203" s="475">
        <v>16178</v>
      </c>
      <c r="V203" s="476">
        <v>46031</v>
      </c>
      <c r="W203" s="537">
        <v>60200000</v>
      </c>
      <c r="X203" s="475">
        <v>16401</v>
      </c>
      <c r="Y203" s="476">
        <v>46045</v>
      </c>
      <c r="Z203" s="537">
        <v>44000000</v>
      </c>
      <c r="AA203" s="475" t="s">
        <v>1673</v>
      </c>
      <c r="AB203" s="476">
        <v>46043</v>
      </c>
      <c r="AC203" s="476">
        <v>46265</v>
      </c>
      <c r="AD203" s="475" t="s">
        <v>1239</v>
      </c>
      <c r="AE203" s="477">
        <v>44000000</v>
      </c>
      <c r="AF203" s="475" t="s">
        <v>1666</v>
      </c>
      <c r="AG203" s="475" t="s">
        <v>1666</v>
      </c>
      <c r="AH203" s="475" t="s">
        <v>1666</v>
      </c>
      <c r="AI203" s="497" t="s">
        <v>2607</v>
      </c>
      <c r="AJ203" s="519" t="s">
        <v>52</v>
      </c>
      <c r="AK203" s="519" t="s">
        <v>52</v>
      </c>
      <c r="AL203" s="475" t="s">
        <v>1666</v>
      </c>
      <c r="AM203" s="475" t="s">
        <v>1666</v>
      </c>
      <c r="AN203" s="594" t="s">
        <v>52</v>
      </c>
      <c r="AO203" s="594" t="s">
        <v>52</v>
      </c>
      <c r="AP203" s="594" t="s">
        <v>52</v>
      </c>
      <c r="AQ203" s="594" t="s">
        <v>52</v>
      </c>
      <c r="AR203" s="594" t="s">
        <v>52</v>
      </c>
    </row>
    <row r="204" spans="1:44" s="596" customFormat="1" ht="105.75" hidden="1" customHeight="1">
      <c r="A204" s="592" t="s">
        <v>117</v>
      </c>
      <c r="B204" s="592" t="s">
        <v>2608</v>
      </c>
      <c r="C204" s="480">
        <v>46044</v>
      </c>
      <c r="D204" s="479" t="s">
        <v>1666</v>
      </c>
      <c r="E204" s="479" t="s">
        <v>1667</v>
      </c>
      <c r="F204" s="479" t="s">
        <v>49</v>
      </c>
      <c r="G204" s="481">
        <v>79878798</v>
      </c>
      <c r="H204" s="479" t="s">
        <v>1666</v>
      </c>
      <c r="I204" s="592" t="s">
        <v>2609</v>
      </c>
      <c r="J204" s="479" t="s">
        <v>2610</v>
      </c>
      <c r="K204" s="481">
        <v>108300000</v>
      </c>
      <c r="L204" s="593">
        <v>46044</v>
      </c>
      <c r="M204" s="593">
        <f t="shared" si="10"/>
        <v>46046</v>
      </c>
      <c r="N204" s="480">
        <v>46387</v>
      </c>
      <c r="O204" s="479" t="s">
        <v>154</v>
      </c>
      <c r="P204" s="481">
        <v>28542786</v>
      </c>
      <c r="Q204" s="479" t="s">
        <v>1870</v>
      </c>
      <c r="R204" s="551" t="s">
        <v>107</v>
      </c>
      <c r="S204" s="479" t="s">
        <v>1666</v>
      </c>
      <c r="T204" s="479" t="s">
        <v>1666</v>
      </c>
      <c r="U204" s="479">
        <v>16347</v>
      </c>
      <c r="V204" s="480">
        <v>46041</v>
      </c>
      <c r="W204" s="538">
        <v>112733333</v>
      </c>
      <c r="X204" s="479">
        <v>16414</v>
      </c>
      <c r="Y204" s="480">
        <v>46046</v>
      </c>
      <c r="Z204" s="538">
        <v>108300000</v>
      </c>
      <c r="AA204" s="479" t="s">
        <v>2521</v>
      </c>
      <c r="AB204" s="480">
        <v>46046</v>
      </c>
      <c r="AC204" s="480">
        <v>46387</v>
      </c>
      <c r="AD204" s="592" t="s">
        <v>1251</v>
      </c>
      <c r="AE204" s="481">
        <v>108300000</v>
      </c>
      <c r="AF204" s="479" t="s">
        <v>1666</v>
      </c>
      <c r="AG204" s="479" t="s">
        <v>1666</v>
      </c>
      <c r="AH204" s="479" t="s">
        <v>1666</v>
      </c>
      <c r="AI204" s="489" t="s">
        <v>2611</v>
      </c>
      <c r="AJ204" s="594" t="s">
        <v>52</v>
      </c>
      <c r="AK204" s="595" t="s">
        <v>52</v>
      </c>
      <c r="AL204" s="592" t="s">
        <v>1666</v>
      </c>
      <c r="AM204" s="592" t="s">
        <v>1666</v>
      </c>
      <c r="AN204" s="594" t="s">
        <v>52</v>
      </c>
      <c r="AO204" s="594" t="s">
        <v>52</v>
      </c>
      <c r="AP204" s="594" t="s">
        <v>52</v>
      </c>
      <c r="AQ204" s="594" t="s">
        <v>52</v>
      </c>
      <c r="AR204" s="594" t="s">
        <v>52</v>
      </c>
    </row>
    <row r="205" spans="1:44" ht="105.75" hidden="1" customHeight="1">
      <c r="A205" s="475" t="s">
        <v>1035</v>
      </c>
      <c r="B205" s="475" t="s">
        <v>2612</v>
      </c>
      <c r="C205" s="476">
        <v>46043</v>
      </c>
      <c r="D205" s="475" t="s">
        <v>1666</v>
      </c>
      <c r="E205" s="475" t="s">
        <v>1667</v>
      </c>
      <c r="F205" s="475" t="s">
        <v>49</v>
      </c>
      <c r="G205" s="477">
        <v>80854567</v>
      </c>
      <c r="H205" s="475" t="s">
        <v>1666</v>
      </c>
      <c r="I205" s="475" t="s">
        <v>2613</v>
      </c>
      <c r="J205" s="475" t="s">
        <v>2128</v>
      </c>
      <c r="K205" s="477">
        <v>37360000</v>
      </c>
      <c r="L205" s="476">
        <v>46043</v>
      </c>
      <c r="M205" s="476">
        <f t="shared" si="10"/>
        <v>46051</v>
      </c>
      <c r="N205" s="476">
        <v>46203</v>
      </c>
      <c r="O205" s="475" t="s">
        <v>1857</v>
      </c>
      <c r="P205" s="479">
        <v>1013557847</v>
      </c>
      <c r="Q205" s="475" t="s">
        <v>1858</v>
      </c>
      <c r="R205" s="551" t="s">
        <v>994</v>
      </c>
      <c r="S205" s="475" t="s">
        <v>1666</v>
      </c>
      <c r="T205" s="475" t="s">
        <v>1666</v>
      </c>
      <c r="U205" s="475">
        <v>16216</v>
      </c>
      <c r="V205" s="476">
        <v>46032</v>
      </c>
      <c r="W205" s="537">
        <v>42030000</v>
      </c>
      <c r="X205" s="475">
        <v>16389</v>
      </c>
      <c r="Y205" s="476">
        <v>46043</v>
      </c>
      <c r="Z205" s="537">
        <v>37360000</v>
      </c>
      <c r="AA205" s="475" t="s">
        <v>1201</v>
      </c>
      <c r="AB205" s="476">
        <v>46051</v>
      </c>
      <c r="AC205" s="476">
        <v>46203</v>
      </c>
      <c r="AD205" s="475" t="s">
        <v>1268</v>
      </c>
      <c r="AE205" s="477">
        <v>37360000</v>
      </c>
      <c r="AF205" s="475" t="s">
        <v>1666</v>
      </c>
      <c r="AG205" s="475" t="s">
        <v>1666</v>
      </c>
      <c r="AH205" s="475" t="s">
        <v>1666</v>
      </c>
      <c r="AI205" s="497" t="s">
        <v>2614</v>
      </c>
      <c r="AJ205" s="557" t="s">
        <v>52</v>
      </c>
      <c r="AK205" s="519" t="s">
        <v>80</v>
      </c>
      <c r="AL205" s="475" t="s">
        <v>1666</v>
      </c>
      <c r="AM205" s="475" t="s">
        <v>1666</v>
      </c>
      <c r="AN205" s="594" t="s">
        <v>52</v>
      </c>
      <c r="AO205" s="594" t="s">
        <v>52</v>
      </c>
      <c r="AP205" s="594" t="s">
        <v>52</v>
      </c>
      <c r="AQ205" s="594" t="s">
        <v>52</v>
      </c>
      <c r="AR205" s="594" t="s">
        <v>52</v>
      </c>
    </row>
    <row r="206" spans="1:44" ht="105.75" hidden="1" customHeight="1">
      <c r="A206" s="479" t="s">
        <v>163</v>
      </c>
      <c r="B206" s="479" t="s">
        <v>2615</v>
      </c>
      <c r="C206" s="480">
        <v>46044</v>
      </c>
      <c r="D206" s="479" t="s">
        <v>1666</v>
      </c>
      <c r="E206" s="479" t="s">
        <v>1667</v>
      </c>
      <c r="F206" s="479" t="s">
        <v>49</v>
      </c>
      <c r="G206" s="484">
        <v>1010231957</v>
      </c>
      <c r="H206" s="485" t="s">
        <v>1666</v>
      </c>
      <c r="I206" s="479" t="s">
        <v>2616</v>
      </c>
      <c r="J206" s="479" t="s">
        <v>2617</v>
      </c>
      <c r="K206" s="481">
        <v>108300000</v>
      </c>
      <c r="L206" s="480">
        <v>46044</v>
      </c>
      <c r="M206" s="476">
        <f>MAX(Y206,AB206)+1</f>
        <v>46048</v>
      </c>
      <c r="N206" s="480">
        <v>46387</v>
      </c>
      <c r="O206" s="479" t="s">
        <v>154</v>
      </c>
      <c r="P206" s="481">
        <v>28542786</v>
      </c>
      <c r="Q206" s="479" t="s">
        <v>1870</v>
      </c>
      <c r="R206" s="551" t="s">
        <v>107</v>
      </c>
      <c r="S206" s="479" t="s">
        <v>1666</v>
      </c>
      <c r="T206" s="479" t="s">
        <v>1666</v>
      </c>
      <c r="U206" s="479">
        <v>16350</v>
      </c>
      <c r="V206" s="480">
        <v>46041</v>
      </c>
      <c r="W206" s="538">
        <v>112733333</v>
      </c>
      <c r="X206" s="479">
        <v>16415</v>
      </c>
      <c r="Y206" s="480">
        <v>46047</v>
      </c>
      <c r="Z206" s="538">
        <v>108300000</v>
      </c>
      <c r="AA206" s="479" t="s">
        <v>1702</v>
      </c>
      <c r="AB206" s="480">
        <v>46043</v>
      </c>
      <c r="AC206" s="480">
        <v>46387</v>
      </c>
      <c r="AD206" s="479" t="s">
        <v>1251</v>
      </c>
      <c r="AE206" s="481">
        <v>108300000</v>
      </c>
      <c r="AF206" s="479" t="s">
        <v>1666</v>
      </c>
      <c r="AG206" s="479" t="s">
        <v>1666</v>
      </c>
      <c r="AH206" s="479" t="s">
        <v>1666</v>
      </c>
      <c r="AI206" s="489" t="s">
        <v>2618</v>
      </c>
      <c r="AJ206" s="519" t="s">
        <v>52</v>
      </c>
      <c r="AK206" s="519" t="s">
        <v>52</v>
      </c>
      <c r="AL206" s="479"/>
      <c r="AM206" s="479" t="s">
        <v>1666</v>
      </c>
      <c r="AN206" s="479" t="s">
        <v>1666</v>
      </c>
      <c r="AO206" s="479" t="s">
        <v>1666</v>
      </c>
      <c r="AP206" s="479" t="s">
        <v>1666</v>
      </c>
      <c r="AQ206" s="479" t="s">
        <v>1666</v>
      </c>
      <c r="AR206" s="479" t="s">
        <v>1666</v>
      </c>
    </row>
    <row r="207" spans="1:44" ht="105.75" hidden="1" customHeight="1">
      <c r="A207" s="475" t="s">
        <v>124</v>
      </c>
      <c r="B207" s="475" t="s">
        <v>2619</v>
      </c>
      <c r="C207" s="476">
        <v>46044</v>
      </c>
      <c r="D207" s="475" t="s">
        <v>1666</v>
      </c>
      <c r="E207" s="475" t="s">
        <v>1667</v>
      </c>
      <c r="F207" s="475" t="s">
        <v>49</v>
      </c>
      <c r="G207" s="490">
        <v>1112491331</v>
      </c>
      <c r="H207" s="491" t="s">
        <v>1666</v>
      </c>
      <c r="I207" s="475" t="s">
        <v>2620</v>
      </c>
      <c r="J207" s="475" t="s">
        <v>2621</v>
      </c>
      <c r="K207" s="477">
        <v>108300000</v>
      </c>
      <c r="L207" s="476">
        <v>46044</v>
      </c>
      <c r="M207" s="476">
        <f>MAX(Y207,AB207)</f>
        <v>46046</v>
      </c>
      <c r="N207" s="476">
        <v>46387</v>
      </c>
      <c r="O207" s="479" t="s">
        <v>154</v>
      </c>
      <c r="P207" s="481">
        <v>28542786</v>
      </c>
      <c r="Q207" s="479" t="s">
        <v>1870</v>
      </c>
      <c r="R207" s="551" t="s">
        <v>107</v>
      </c>
      <c r="S207" s="475" t="s">
        <v>1666</v>
      </c>
      <c r="T207" s="475" t="s">
        <v>1666</v>
      </c>
      <c r="U207" s="475">
        <v>16352</v>
      </c>
      <c r="V207" s="476">
        <v>46041</v>
      </c>
      <c r="W207" s="537">
        <v>112733333</v>
      </c>
      <c r="X207" s="475">
        <v>16413</v>
      </c>
      <c r="Y207" s="476">
        <v>46046</v>
      </c>
      <c r="Z207" s="537">
        <v>108300000</v>
      </c>
      <c r="AA207" s="475" t="s">
        <v>1201</v>
      </c>
      <c r="AB207" s="476">
        <v>46045</v>
      </c>
      <c r="AC207" s="476">
        <v>46387</v>
      </c>
      <c r="AD207" s="475" t="s">
        <v>1251</v>
      </c>
      <c r="AE207" s="477">
        <v>108300000</v>
      </c>
      <c r="AF207" s="475" t="s">
        <v>1666</v>
      </c>
      <c r="AG207" s="475" t="s">
        <v>1666</v>
      </c>
      <c r="AH207" s="475" t="s">
        <v>1666</v>
      </c>
      <c r="AI207" s="497" t="s">
        <v>2622</v>
      </c>
      <c r="AJ207" s="557" t="s">
        <v>52</v>
      </c>
      <c r="AK207" s="519" t="s">
        <v>52</v>
      </c>
      <c r="AL207" s="479"/>
      <c r="AM207" s="475" t="s">
        <v>1666</v>
      </c>
      <c r="AN207" s="475" t="s">
        <v>1666</v>
      </c>
      <c r="AO207" s="475" t="s">
        <v>1666</v>
      </c>
      <c r="AP207" s="475" t="s">
        <v>1666</v>
      </c>
      <c r="AQ207" s="475" t="s">
        <v>1666</v>
      </c>
      <c r="AR207" s="475" t="s">
        <v>1666</v>
      </c>
    </row>
    <row r="208" spans="1:44" ht="105.75" hidden="1" customHeight="1">
      <c r="A208" s="479" t="s">
        <v>834</v>
      </c>
      <c r="B208" s="479" t="s">
        <v>2623</v>
      </c>
      <c r="C208" s="480">
        <v>46044</v>
      </c>
      <c r="D208" s="479" t="s">
        <v>1666</v>
      </c>
      <c r="E208" s="479" t="s">
        <v>1667</v>
      </c>
      <c r="F208" s="479" t="s">
        <v>49</v>
      </c>
      <c r="G208" s="484">
        <v>39308742</v>
      </c>
      <c r="H208" s="485" t="s">
        <v>1666</v>
      </c>
      <c r="I208" s="479" t="s">
        <v>2624</v>
      </c>
      <c r="J208" s="479" t="s">
        <v>2625</v>
      </c>
      <c r="K208" s="481">
        <v>91200000</v>
      </c>
      <c r="L208" s="480">
        <v>46045</v>
      </c>
      <c r="M208" s="623">
        <f>MAX(Y208,AB208)</f>
        <v>46047</v>
      </c>
      <c r="N208" s="480">
        <v>46387</v>
      </c>
      <c r="O208" s="475" t="s">
        <v>1937</v>
      </c>
      <c r="P208" s="475" t="s">
        <v>1938</v>
      </c>
      <c r="Q208" s="479" t="s">
        <v>1939</v>
      </c>
      <c r="R208" s="590" t="s">
        <v>805</v>
      </c>
      <c r="S208" s="479" t="s">
        <v>1666</v>
      </c>
      <c r="T208" s="479" t="s">
        <v>1666</v>
      </c>
      <c r="U208" s="479">
        <v>16203</v>
      </c>
      <c r="V208" s="480">
        <v>46032</v>
      </c>
      <c r="W208" s="538">
        <v>94133333</v>
      </c>
      <c r="X208" s="479">
        <v>16424</v>
      </c>
      <c r="Y208" s="480">
        <v>46047</v>
      </c>
      <c r="Z208" s="538">
        <v>91200000</v>
      </c>
      <c r="AA208" s="479" t="s">
        <v>1702</v>
      </c>
      <c r="AB208" s="480">
        <v>46044</v>
      </c>
      <c r="AC208" s="480">
        <v>46387</v>
      </c>
      <c r="AD208" s="479" t="s">
        <v>1251</v>
      </c>
      <c r="AE208" s="481">
        <v>91200000</v>
      </c>
      <c r="AF208" s="479" t="s">
        <v>1666</v>
      </c>
      <c r="AG208" s="479" t="s">
        <v>1666</v>
      </c>
      <c r="AH208" s="479" t="s">
        <v>1666</v>
      </c>
      <c r="AI208" s="489" t="s">
        <v>2626</v>
      </c>
      <c r="AJ208" s="557" t="s">
        <v>52</v>
      </c>
      <c r="AK208" s="519" t="s">
        <v>52</v>
      </c>
      <c r="AL208" s="479" t="s">
        <v>1666</v>
      </c>
      <c r="AM208" s="479" t="s">
        <v>1666</v>
      </c>
      <c r="AN208" s="594" t="s">
        <v>52</v>
      </c>
      <c r="AO208" s="594" t="s">
        <v>52</v>
      </c>
      <c r="AP208" s="594" t="s">
        <v>52</v>
      </c>
      <c r="AQ208" s="594" t="s">
        <v>52</v>
      </c>
      <c r="AR208" s="594" t="s">
        <v>52</v>
      </c>
    </row>
    <row r="209" spans="1:44" ht="105.75" hidden="1" customHeight="1">
      <c r="A209" s="475" t="s">
        <v>767</v>
      </c>
      <c r="B209" s="475" t="s">
        <v>2627</v>
      </c>
      <c r="C209" s="476">
        <v>46043</v>
      </c>
      <c r="D209" s="475" t="s">
        <v>1666</v>
      </c>
      <c r="E209" s="475" t="s">
        <v>1667</v>
      </c>
      <c r="F209" s="475" t="s">
        <v>49</v>
      </c>
      <c r="G209" s="490">
        <v>1006967806</v>
      </c>
      <c r="H209" s="491" t="s">
        <v>1666</v>
      </c>
      <c r="I209" s="475" t="s">
        <v>2628</v>
      </c>
      <c r="J209" s="475" t="s">
        <v>2629</v>
      </c>
      <c r="K209" s="477">
        <v>34883333</v>
      </c>
      <c r="L209" s="476">
        <v>46044</v>
      </c>
      <c r="M209" s="476">
        <f>MAX(Y209,AB209)</f>
        <v>46050</v>
      </c>
      <c r="N209" s="476">
        <v>46203</v>
      </c>
      <c r="O209" s="562" t="s">
        <v>721</v>
      </c>
      <c r="P209" s="479" t="s">
        <v>1863</v>
      </c>
      <c r="Q209" s="475" t="s">
        <v>1864</v>
      </c>
      <c r="R209" s="552" t="s">
        <v>657</v>
      </c>
      <c r="S209" s="475" t="s">
        <v>1666</v>
      </c>
      <c r="T209" s="475" t="s">
        <v>1666</v>
      </c>
      <c r="U209" s="475">
        <v>16112</v>
      </c>
      <c r="V209" s="476">
        <v>46028</v>
      </c>
      <c r="W209" s="537">
        <v>34883333</v>
      </c>
      <c r="X209" s="475">
        <v>16399</v>
      </c>
      <c r="Y209" s="476">
        <v>46045</v>
      </c>
      <c r="Z209" s="537">
        <v>34883333</v>
      </c>
      <c r="AA209" s="475" t="s">
        <v>1673</v>
      </c>
      <c r="AB209" s="476">
        <v>46050</v>
      </c>
      <c r="AC209" s="476">
        <v>46203</v>
      </c>
      <c r="AD209" s="475" t="s">
        <v>1222</v>
      </c>
      <c r="AE209" s="477">
        <v>34883333</v>
      </c>
      <c r="AF209" s="475" t="s">
        <v>1666</v>
      </c>
      <c r="AG209" s="475" t="s">
        <v>1666</v>
      </c>
      <c r="AH209" s="475" t="s">
        <v>1666</v>
      </c>
      <c r="AI209" s="497" t="s">
        <v>2630</v>
      </c>
      <c r="AJ209" s="557" t="s">
        <v>52</v>
      </c>
      <c r="AK209" s="519" t="s">
        <v>52</v>
      </c>
      <c r="AL209" s="475" t="s">
        <v>1666</v>
      </c>
      <c r="AM209" s="475" t="s">
        <v>1666</v>
      </c>
      <c r="AN209" s="594" t="s">
        <v>52</v>
      </c>
      <c r="AO209" s="594" t="s">
        <v>52</v>
      </c>
      <c r="AP209" s="594" t="s">
        <v>52</v>
      </c>
      <c r="AQ209" s="594" t="s">
        <v>52</v>
      </c>
      <c r="AR209" s="594" t="s">
        <v>52</v>
      </c>
    </row>
    <row r="210" spans="1:44" ht="105.75" hidden="1" customHeight="1">
      <c r="A210" s="479" t="s">
        <v>238</v>
      </c>
      <c r="B210" s="479" t="s">
        <v>2631</v>
      </c>
      <c r="C210" s="480">
        <v>46043</v>
      </c>
      <c r="D210" s="479" t="s">
        <v>1666</v>
      </c>
      <c r="E210" s="479" t="s">
        <v>1667</v>
      </c>
      <c r="F210" s="479" t="s">
        <v>49</v>
      </c>
      <c r="G210" s="484">
        <v>71174001</v>
      </c>
      <c r="H210" s="485" t="s">
        <v>1666</v>
      </c>
      <c r="I210" s="479" t="s">
        <v>1567</v>
      </c>
      <c r="J210" s="479" t="s">
        <v>2632</v>
      </c>
      <c r="K210" s="481">
        <v>90666667</v>
      </c>
      <c r="L210" s="480">
        <v>46046</v>
      </c>
      <c r="M210" s="476">
        <f>MAX(Y210,AB210)</f>
        <v>46048</v>
      </c>
      <c r="N210" s="480">
        <v>46387</v>
      </c>
      <c r="O210" s="479" t="s">
        <v>1666</v>
      </c>
      <c r="P210" s="479" t="s">
        <v>1666</v>
      </c>
      <c r="Q210" s="479" t="s">
        <v>1666</v>
      </c>
      <c r="R210" s="551" t="s">
        <v>186</v>
      </c>
      <c r="S210" s="479" t="s">
        <v>1666</v>
      </c>
      <c r="T210" s="479" t="s">
        <v>1666</v>
      </c>
      <c r="U210" s="479">
        <v>16222</v>
      </c>
      <c r="V210" s="480">
        <v>46032</v>
      </c>
      <c r="W210" s="538">
        <v>94666667</v>
      </c>
      <c r="X210" s="479">
        <v>16464</v>
      </c>
      <c r="Y210" s="480">
        <v>46048</v>
      </c>
      <c r="Z210" s="538">
        <v>90666667</v>
      </c>
      <c r="AA210" s="479" t="s">
        <v>1201</v>
      </c>
      <c r="AB210" s="480">
        <v>46046</v>
      </c>
      <c r="AC210" s="480">
        <v>46387</v>
      </c>
      <c r="AD210" s="479" t="s">
        <v>1256</v>
      </c>
      <c r="AE210" s="481">
        <v>90666667</v>
      </c>
      <c r="AF210" s="479" t="s">
        <v>1666</v>
      </c>
      <c r="AG210" s="479" t="s">
        <v>1666</v>
      </c>
      <c r="AH210" s="479" t="s">
        <v>1666</v>
      </c>
      <c r="AI210" s="489" t="s">
        <v>2633</v>
      </c>
      <c r="AJ210" s="557" t="s">
        <v>52</v>
      </c>
      <c r="AK210" s="519" t="s">
        <v>52</v>
      </c>
      <c r="AL210" s="479" t="s">
        <v>1666</v>
      </c>
      <c r="AM210" s="479" t="s">
        <v>1666</v>
      </c>
      <c r="AN210" s="594" t="s">
        <v>52</v>
      </c>
      <c r="AO210" s="594" t="s">
        <v>52</v>
      </c>
      <c r="AP210" s="594" t="s">
        <v>52</v>
      </c>
      <c r="AQ210" s="594" t="s">
        <v>52</v>
      </c>
      <c r="AR210" s="594" t="s">
        <v>52</v>
      </c>
    </row>
    <row r="211" spans="1:44" ht="105.75" hidden="1" customHeight="1">
      <c r="A211" s="475" t="s">
        <v>877</v>
      </c>
      <c r="B211" s="475" t="s">
        <v>2634</v>
      </c>
      <c r="C211" s="476">
        <v>46043</v>
      </c>
      <c r="D211" s="475" t="s">
        <v>1666</v>
      </c>
      <c r="E211" s="475" t="s">
        <v>1667</v>
      </c>
      <c r="F211" s="475" t="s">
        <v>49</v>
      </c>
      <c r="G211" s="490">
        <v>1026562610</v>
      </c>
      <c r="H211" s="491" t="s">
        <v>1666</v>
      </c>
      <c r="I211" s="475" t="s">
        <v>2635</v>
      </c>
      <c r="J211" s="475" t="s">
        <v>2636</v>
      </c>
      <c r="K211" s="477">
        <v>75933333</v>
      </c>
      <c r="L211" s="476">
        <v>46044</v>
      </c>
      <c r="M211" s="476">
        <f>MAX(Y211,AB211)</f>
        <v>46046</v>
      </c>
      <c r="N211" s="476">
        <v>46387</v>
      </c>
      <c r="O211" s="475" t="s">
        <v>1937</v>
      </c>
      <c r="P211" s="475" t="s">
        <v>1938</v>
      </c>
      <c r="Q211" s="479" t="s">
        <v>1939</v>
      </c>
      <c r="R211" s="552" t="s">
        <v>805</v>
      </c>
      <c r="S211" s="475" t="s">
        <v>1666</v>
      </c>
      <c r="T211" s="475" t="s">
        <v>1666</v>
      </c>
      <c r="U211" s="475">
        <v>16201</v>
      </c>
      <c r="V211" s="476">
        <v>46032</v>
      </c>
      <c r="W211" s="537">
        <v>81200000</v>
      </c>
      <c r="X211" s="475">
        <v>16408</v>
      </c>
      <c r="Y211" s="476">
        <v>46046</v>
      </c>
      <c r="Z211" s="539">
        <v>75710000</v>
      </c>
      <c r="AA211" s="475" t="s">
        <v>1201</v>
      </c>
      <c r="AB211" s="476">
        <v>46044</v>
      </c>
      <c r="AC211" s="476">
        <v>46387</v>
      </c>
      <c r="AD211" s="475" t="s">
        <v>1222</v>
      </c>
      <c r="AE211" s="477">
        <v>75933333</v>
      </c>
      <c r="AF211" s="475" t="s">
        <v>1666</v>
      </c>
      <c r="AG211" s="475" t="s">
        <v>1666</v>
      </c>
      <c r="AH211" s="475" t="s">
        <v>1666</v>
      </c>
      <c r="AI211" s="497" t="s">
        <v>2637</v>
      </c>
      <c r="AJ211" s="519" t="s">
        <v>52</v>
      </c>
      <c r="AK211" s="519" t="s">
        <v>52</v>
      </c>
      <c r="AL211" s="475" t="s">
        <v>1666</v>
      </c>
      <c r="AM211" s="475" t="s">
        <v>1666</v>
      </c>
      <c r="AN211" s="594" t="s">
        <v>52</v>
      </c>
      <c r="AO211" s="594" t="s">
        <v>52</v>
      </c>
      <c r="AP211" s="594" t="s">
        <v>52</v>
      </c>
      <c r="AQ211" s="594" t="s">
        <v>52</v>
      </c>
      <c r="AR211" s="594" t="s">
        <v>52</v>
      </c>
    </row>
    <row r="212" spans="1:44" ht="105.75" hidden="1" customHeight="1">
      <c r="A212" s="479" t="s">
        <v>448</v>
      </c>
      <c r="B212" s="479" t="s">
        <v>2638</v>
      </c>
      <c r="C212" s="480">
        <v>46044</v>
      </c>
      <c r="D212" s="479" t="s">
        <v>1666</v>
      </c>
      <c r="E212" s="479" t="s">
        <v>1667</v>
      </c>
      <c r="F212" s="479" t="s">
        <v>49</v>
      </c>
      <c r="G212" s="484">
        <v>1000129795</v>
      </c>
      <c r="H212" s="485" t="s">
        <v>1666</v>
      </c>
      <c r="I212" s="479" t="s">
        <v>2639</v>
      </c>
      <c r="J212" s="479" t="s">
        <v>1961</v>
      </c>
      <c r="K212" s="481">
        <v>58140000</v>
      </c>
      <c r="L212" s="480">
        <v>46045</v>
      </c>
      <c r="M212" s="476">
        <f>MAX(Y212,AB212)+1</f>
        <v>46048</v>
      </c>
      <c r="N212" s="480">
        <v>46387</v>
      </c>
      <c r="O212" s="475" t="s">
        <v>356</v>
      </c>
      <c r="P212" s="477">
        <v>41917196</v>
      </c>
      <c r="Q212" s="475" t="s">
        <v>1694</v>
      </c>
      <c r="R212" s="580" t="s">
        <v>406</v>
      </c>
      <c r="S212" s="479" t="s">
        <v>1666</v>
      </c>
      <c r="T212" s="479" t="s">
        <v>1666</v>
      </c>
      <c r="U212" s="479">
        <v>16337</v>
      </c>
      <c r="V212" s="480">
        <v>46041</v>
      </c>
      <c r="W212" s="538">
        <v>58820000</v>
      </c>
      <c r="X212" s="479">
        <v>16435</v>
      </c>
      <c r="Y212" s="480">
        <v>46047</v>
      </c>
      <c r="Z212" s="538">
        <v>58140000</v>
      </c>
      <c r="AA212" s="479" t="s">
        <v>1201</v>
      </c>
      <c r="AB212" s="480">
        <v>46046</v>
      </c>
      <c r="AC212" s="480">
        <v>46387</v>
      </c>
      <c r="AD212" s="479" t="s">
        <v>366</v>
      </c>
      <c r="AE212" s="481">
        <v>58140000</v>
      </c>
      <c r="AF212" s="479" t="s">
        <v>1666</v>
      </c>
      <c r="AG212" s="479" t="s">
        <v>1666</v>
      </c>
      <c r="AH212" s="479" t="s">
        <v>1666</v>
      </c>
      <c r="AI212" s="489" t="s">
        <v>2640</v>
      </c>
      <c r="AJ212" s="557" t="s">
        <v>52</v>
      </c>
      <c r="AK212" s="519" t="s">
        <v>52</v>
      </c>
      <c r="AL212" s="479" t="s">
        <v>1666</v>
      </c>
      <c r="AM212" s="479" t="s">
        <v>1666</v>
      </c>
      <c r="AN212" s="594" t="s">
        <v>52</v>
      </c>
      <c r="AO212" s="594" t="s">
        <v>52</v>
      </c>
      <c r="AP212" s="594" t="s">
        <v>52</v>
      </c>
      <c r="AQ212" s="594" t="s">
        <v>52</v>
      </c>
      <c r="AR212" s="594" t="s">
        <v>52</v>
      </c>
    </row>
    <row r="213" spans="1:44" ht="105.75" hidden="1" customHeight="1">
      <c r="A213" s="475" t="s">
        <v>469</v>
      </c>
      <c r="B213" s="475" t="s">
        <v>2641</v>
      </c>
      <c r="C213" s="476">
        <v>46044</v>
      </c>
      <c r="D213" s="475" t="s">
        <v>1666</v>
      </c>
      <c r="E213" s="475" t="s">
        <v>1667</v>
      </c>
      <c r="F213" s="475" t="s">
        <v>49</v>
      </c>
      <c r="G213" s="490">
        <v>1136911630</v>
      </c>
      <c r="H213" s="491" t="s">
        <v>1666</v>
      </c>
      <c r="I213" s="475" t="s">
        <v>2642</v>
      </c>
      <c r="J213" s="475" t="s">
        <v>1961</v>
      </c>
      <c r="K213" s="477">
        <v>58140000</v>
      </c>
      <c r="L213" s="476">
        <v>46045</v>
      </c>
      <c r="M213" s="476">
        <f>MAX(Y213,AB213)+1</f>
        <v>46048</v>
      </c>
      <c r="N213" s="476">
        <v>46387</v>
      </c>
      <c r="O213" s="586" t="s">
        <v>1670</v>
      </c>
      <c r="P213" s="587">
        <v>15373929</v>
      </c>
      <c r="Q213" s="577" t="s">
        <v>1671</v>
      </c>
      <c r="R213" s="71" t="s">
        <v>406</v>
      </c>
      <c r="S213" s="584" t="s">
        <v>1666</v>
      </c>
      <c r="T213" s="475" t="s">
        <v>1666</v>
      </c>
      <c r="U213" s="475">
        <v>16307</v>
      </c>
      <c r="V213" s="476">
        <v>46038</v>
      </c>
      <c r="W213" s="537">
        <v>60180000</v>
      </c>
      <c r="X213" s="475">
        <v>16432</v>
      </c>
      <c r="Y213" s="476">
        <v>46047</v>
      </c>
      <c r="Z213" s="537">
        <v>58140000</v>
      </c>
      <c r="AA213" s="475" t="s">
        <v>1673</v>
      </c>
      <c r="AB213" s="476">
        <v>46044</v>
      </c>
      <c r="AC213" s="476">
        <v>46387</v>
      </c>
      <c r="AD213" s="475" t="s">
        <v>366</v>
      </c>
      <c r="AE213" s="477">
        <v>58140000</v>
      </c>
      <c r="AF213" s="475" t="s">
        <v>1666</v>
      </c>
      <c r="AG213" s="475" t="s">
        <v>1666</v>
      </c>
      <c r="AH213" s="475" t="s">
        <v>1666</v>
      </c>
      <c r="AI213" s="497" t="s">
        <v>2643</v>
      </c>
      <c r="AJ213" s="557" t="s">
        <v>52</v>
      </c>
      <c r="AK213" s="519" t="s">
        <v>52</v>
      </c>
      <c r="AL213" s="475" t="s">
        <v>1666</v>
      </c>
      <c r="AM213" s="475" t="s">
        <v>1666</v>
      </c>
      <c r="AN213" s="594" t="s">
        <v>52</v>
      </c>
      <c r="AO213" s="594" t="s">
        <v>52</v>
      </c>
      <c r="AP213" s="594" t="s">
        <v>52</v>
      </c>
      <c r="AQ213" s="594" t="s">
        <v>52</v>
      </c>
      <c r="AR213" s="594" t="s">
        <v>52</v>
      </c>
    </row>
    <row r="214" spans="1:44" ht="105.75" hidden="1" customHeight="1">
      <c r="A214" s="479" t="s">
        <v>210</v>
      </c>
      <c r="B214" s="479" t="s">
        <v>2644</v>
      </c>
      <c r="C214" s="480">
        <v>46043</v>
      </c>
      <c r="D214" s="479" t="s">
        <v>1666</v>
      </c>
      <c r="E214" s="479" t="s">
        <v>1667</v>
      </c>
      <c r="F214" s="479" t="s">
        <v>49</v>
      </c>
      <c r="G214" s="484">
        <v>52983301</v>
      </c>
      <c r="H214" s="485" t="s">
        <v>1666</v>
      </c>
      <c r="I214" s="479" t="s">
        <v>1555</v>
      </c>
      <c r="J214" s="479" t="s">
        <v>2645</v>
      </c>
      <c r="K214" s="481">
        <v>48000000</v>
      </c>
      <c r="L214" s="480">
        <v>46046</v>
      </c>
      <c r="M214" s="476">
        <f>MAX(Y214,AB214)</f>
        <v>46046</v>
      </c>
      <c r="N214" s="480">
        <v>46203</v>
      </c>
      <c r="O214" s="479" t="s">
        <v>1666</v>
      </c>
      <c r="P214" s="479" t="s">
        <v>1666</v>
      </c>
      <c r="Q214" s="479" t="s">
        <v>1666</v>
      </c>
      <c r="R214" s="551" t="s">
        <v>186</v>
      </c>
      <c r="S214" s="479" t="s">
        <v>1666</v>
      </c>
      <c r="T214" s="479" t="s">
        <v>1666</v>
      </c>
      <c r="U214" s="479">
        <v>16338</v>
      </c>
      <c r="V214" s="480">
        <v>46041</v>
      </c>
      <c r="W214" s="538">
        <v>48600000</v>
      </c>
      <c r="X214" s="479">
        <v>16412</v>
      </c>
      <c r="Y214" s="480">
        <v>46046</v>
      </c>
      <c r="Z214" s="538">
        <v>48000000</v>
      </c>
      <c r="AA214" s="479" t="s">
        <v>1673</v>
      </c>
      <c r="AB214" s="480">
        <v>46044</v>
      </c>
      <c r="AC214" s="480">
        <v>46203</v>
      </c>
      <c r="AD214" s="479" t="s">
        <v>1256</v>
      </c>
      <c r="AE214" s="481">
        <v>48000000</v>
      </c>
      <c r="AF214" s="479" t="s">
        <v>1666</v>
      </c>
      <c r="AG214" s="479" t="s">
        <v>1666</v>
      </c>
      <c r="AH214" s="479" t="s">
        <v>1666</v>
      </c>
      <c r="AI214" s="489" t="s">
        <v>2646</v>
      </c>
      <c r="AJ214" s="557" t="s">
        <v>52</v>
      </c>
      <c r="AK214" s="519" t="s">
        <v>52</v>
      </c>
      <c r="AL214" s="479" t="s">
        <v>1666</v>
      </c>
      <c r="AM214" s="479" t="s">
        <v>1666</v>
      </c>
      <c r="AN214" s="594" t="s">
        <v>52</v>
      </c>
      <c r="AO214" s="594" t="s">
        <v>52</v>
      </c>
      <c r="AP214" s="594" t="s">
        <v>52</v>
      </c>
      <c r="AQ214" s="594" t="s">
        <v>52</v>
      </c>
      <c r="AR214" s="594" t="s">
        <v>52</v>
      </c>
    </row>
    <row r="215" spans="1:44" ht="105.75" hidden="1" customHeight="1">
      <c r="A215" s="475" t="s">
        <v>908</v>
      </c>
      <c r="B215" s="475" t="s">
        <v>2647</v>
      </c>
      <c r="C215" s="476">
        <v>46043</v>
      </c>
      <c r="D215" s="475" t="s">
        <v>1666</v>
      </c>
      <c r="E215" s="475" t="s">
        <v>1667</v>
      </c>
      <c r="F215" s="475" t="s">
        <v>49</v>
      </c>
      <c r="G215" s="490">
        <v>65798577</v>
      </c>
      <c r="H215" s="491" t="s">
        <v>1666</v>
      </c>
      <c r="I215" s="475" t="s">
        <v>2648</v>
      </c>
      <c r="J215" s="475" t="s">
        <v>2649</v>
      </c>
      <c r="K215" s="477">
        <v>78833333</v>
      </c>
      <c r="L215" s="476">
        <v>46044</v>
      </c>
      <c r="M215" s="476">
        <f>MAX(Y215,AB215)</f>
        <v>46045</v>
      </c>
      <c r="N215" s="476">
        <v>46260</v>
      </c>
      <c r="O215" s="475" t="s">
        <v>1825</v>
      </c>
      <c r="P215" s="481">
        <v>98704372</v>
      </c>
      <c r="Q215" s="475" t="s">
        <v>1826</v>
      </c>
      <c r="R215" s="552" t="s">
        <v>878</v>
      </c>
      <c r="S215" s="475" t="s">
        <v>1666</v>
      </c>
      <c r="T215" s="475" t="s">
        <v>1666</v>
      </c>
      <c r="U215" s="475">
        <v>16180</v>
      </c>
      <c r="V215" s="476">
        <v>46031</v>
      </c>
      <c r="W215" s="537">
        <v>78833333</v>
      </c>
      <c r="X215" s="475">
        <v>16402</v>
      </c>
      <c r="Y215" s="476">
        <v>46045</v>
      </c>
      <c r="Z215" s="537">
        <v>78833333</v>
      </c>
      <c r="AA215" s="475" t="s">
        <v>1673</v>
      </c>
      <c r="AB215" s="476">
        <v>46044</v>
      </c>
      <c r="AC215" s="476">
        <v>46262</v>
      </c>
      <c r="AD215" s="475" t="s">
        <v>1239</v>
      </c>
      <c r="AE215" s="477">
        <v>78833333</v>
      </c>
      <c r="AF215" s="475" t="s">
        <v>1666</v>
      </c>
      <c r="AG215" s="475" t="s">
        <v>1666</v>
      </c>
      <c r="AH215" s="475" t="s">
        <v>1666</v>
      </c>
      <c r="AI215" s="497" t="s">
        <v>2650</v>
      </c>
      <c r="AJ215" s="519" t="s">
        <v>52</v>
      </c>
      <c r="AK215" s="519" t="s">
        <v>52</v>
      </c>
      <c r="AL215" s="475" t="s">
        <v>1666</v>
      </c>
      <c r="AM215" s="475" t="s">
        <v>1666</v>
      </c>
      <c r="AN215" s="594" t="s">
        <v>52</v>
      </c>
      <c r="AO215" s="594" t="s">
        <v>52</v>
      </c>
      <c r="AP215" s="594" t="s">
        <v>52</v>
      </c>
      <c r="AQ215" s="594" t="s">
        <v>52</v>
      </c>
      <c r="AR215" s="594" t="s">
        <v>52</v>
      </c>
    </row>
    <row r="216" spans="1:44" ht="105.75" hidden="1" customHeight="1">
      <c r="A216" s="479" t="s">
        <v>1182</v>
      </c>
      <c r="B216" s="479" t="s">
        <v>2651</v>
      </c>
      <c r="C216" s="480">
        <v>46044</v>
      </c>
      <c r="D216" s="479" t="s">
        <v>1666</v>
      </c>
      <c r="E216" s="479" t="s">
        <v>1667</v>
      </c>
      <c r="F216" s="479" t="s">
        <v>49</v>
      </c>
      <c r="G216" s="481">
        <v>1097036517</v>
      </c>
      <c r="H216" s="479" t="s">
        <v>1666</v>
      </c>
      <c r="I216" s="479" t="s">
        <v>2652</v>
      </c>
      <c r="J216" s="479" t="s">
        <v>2653</v>
      </c>
      <c r="K216" s="481">
        <v>68666666</v>
      </c>
      <c r="L216" s="480">
        <v>46045</v>
      </c>
      <c r="M216" s="476">
        <f>MAX(Y216,AB216)+1</f>
        <v>46048</v>
      </c>
      <c r="N216" s="480">
        <v>46265</v>
      </c>
      <c r="O216" s="479" t="s">
        <v>1104</v>
      </c>
      <c r="P216" s="588">
        <v>71676818</v>
      </c>
      <c r="Q216" s="479" t="s">
        <v>1700</v>
      </c>
      <c r="R216" s="71" t="s">
        <v>1167</v>
      </c>
      <c r="S216" s="479" t="s">
        <v>1666</v>
      </c>
      <c r="T216" s="479" t="s">
        <v>1666</v>
      </c>
      <c r="U216" s="479">
        <v>16292</v>
      </c>
      <c r="V216" s="480">
        <v>46038</v>
      </c>
      <c r="W216" s="538">
        <v>61866667</v>
      </c>
      <c r="X216" s="479">
        <v>16443</v>
      </c>
      <c r="Y216" s="480">
        <v>46047</v>
      </c>
      <c r="Z216" s="536">
        <v>58666666</v>
      </c>
      <c r="AA216" s="479" t="s">
        <v>1201</v>
      </c>
      <c r="AB216" s="480">
        <v>46044</v>
      </c>
      <c r="AC216" s="480">
        <v>46265</v>
      </c>
      <c r="AD216" s="492" t="s">
        <v>2279</v>
      </c>
      <c r="AE216" s="479" t="s">
        <v>1666</v>
      </c>
      <c r="AF216" s="479" t="s">
        <v>1666</v>
      </c>
      <c r="AG216" s="479" t="s">
        <v>1666</v>
      </c>
      <c r="AH216" s="479" t="s">
        <v>1666</v>
      </c>
      <c r="AI216" s="489" t="s">
        <v>2654</v>
      </c>
      <c r="AJ216" s="519" t="s">
        <v>52</v>
      </c>
      <c r="AK216" s="519" t="s">
        <v>52</v>
      </c>
      <c r="AL216" s="479" t="s">
        <v>1666</v>
      </c>
      <c r="AM216" s="479" t="s">
        <v>1666</v>
      </c>
      <c r="AN216" s="594" t="s">
        <v>52</v>
      </c>
      <c r="AO216" s="594" t="s">
        <v>52</v>
      </c>
      <c r="AP216" s="594" t="s">
        <v>52</v>
      </c>
      <c r="AQ216" s="594" t="s">
        <v>52</v>
      </c>
      <c r="AR216" s="594" t="s">
        <v>52</v>
      </c>
    </row>
    <row r="217" spans="1:44" ht="105.75" hidden="1" customHeight="1">
      <c r="A217" s="475" t="s">
        <v>671</v>
      </c>
      <c r="B217" s="475" t="s">
        <v>2655</v>
      </c>
      <c r="C217" s="475" t="s">
        <v>2656</v>
      </c>
      <c r="D217" s="475" t="s">
        <v>1666</v>
      </c>
      <c r="E217" s="475" t="s">
        <v>1667</v>
      </c>
      <c r="F217" s="475" t="s">
        <v>49</v>
      </c>
      <c r="G217" s="490">
        <v>30235537</v>
      </c>
      <c r="H217" s="491" t="s">
        <v>1666</v>
      </c>
      <c r="I217" s="475" t="s">
        <v>2657</v>
      </c>
      <c r="J217" s="475" t="s">
        <v>2658</v>
      </c>
      <c r="K217" s="477">
        <v>121102000</v>
      </c>
      <c r="L217" s="516" t="s">
        <v>2659</v>
      </c>
      <c r="M217" s="623">
        <f t="shared" ref="M217:M224" si="11">MAX(Y217,AB217)</f>
        <v>46047</v>
      </c>
      <c r="N217" s="476">
        <v>46387</v>
      </c>
      <c r="O217" s="475" t="s">
        <v>721</v>
      </c>
      <c r="P217" s="477"/>
      <c r="Q217" s="475" t="s">
        <v>1864</v>
      </c>
      <c r="R217" s="552" t="s">
        <v>657</v>
      </c>
      <c r="S217" s="475" t="s">
        <v>1666</v>
      </c>
      <c r="T217" s="475" t="s">
        <v>1666</v>
      </c>
      <c r="U217" s="475">
        <v>16100</v>
      </c>
      <c r="V217" s="476">
        <v>46028</v>
      </c>
      <c r="W217" s="537">
        <v>121102200</v>
      </c>
      <c r="X217" s="475">
        <v>16426</v>
      </c>
      <c r="Y217" s="476">
        <v>46047</v>
      </c>
      <c r="Z217" s="539">
        <v>121102200</v>
      </c>
      <c r="AA217" s="475" t="s">
        <v>1673</v>
      </c>
      <c r="AB217" s="476">
        <v>46044</v>
      </c>
      <c r="AC217" s="476">
        <v>46387</v>
      </c>
      <c r="AD217" s="475" t="s">
        <v>1268</v>
      </c>
      <c r="AE217" s="477">
        <v>121102000</v>
      </c>
      <c r="AF217" s="475" t="s">
        <v>1666</v>
      </c>
      <c r="AG217" s="475" t="s">
        <v>1666</v>
      </c>
      <c r="AH217" s="475" t="s">
        <v>1666</v>
      </c>
      <c r="AI217" s="497" t="s">
        <v>2660</v>
      </c>
      <c r="AJ217" s="557" t="s">
        <v>52</v>
      </c>
      <c r="AK217" s="519" t="s">
        <v>52</v>
      </c>
      <c r="AL217" s="475" t="s">
        <v>1666</v>
      </c>
      <c r="AM217" s="475" t="s">
        <v>1666</v>
      </c>
      <c r="AN217" s="594" t="s">
        <v>52</v>
      </c>
      <c r="AO217" s="594" t="s">
        <v>52</v>
      </c>
      <c r="AP217" s="594" t="s">
        <v>52</v>
      </c>
      <c r="AQ217" s="594" t="s">
        <v>52</v>
      </c>
      <c r="AR217" s="594" t="s">
        <v>52</v>
      </c>
    </row>
    <row r="218" spans="1:44" ht="105.75" hidden="1" customHeight="1">
      <c r="A218" s="479" t="s">
        <v>660</v>
      </c>
      <c r="B218" s="479" t="s">
        <v>2661</v>
      </c>
      <c r="C218" s="479" t="s">
        <v>2656</v>
      </c>
      <c r="D218" s="479" t="s">
        <v>1666</v>
      </c>
      <c r="E218" s="479" t="s">
        <v>1667</v>
      </c>
      <c r="F218" s="479" t="s">
        <v>49</v>
      </c>
      <c r="G218" s="484">
        <v>1028026770</v>
      </c>
      <c r="H218" s="485" t="s">
        <v>1666</v>
      </c>
      <c r="I218" s="479" t="s">
        <v>2662</v>
      </c>
      <c r="J218" s="479" t="s">
        <v>2663</v>
      </c>
      <c r="K218" s="481">
        <v>85500000</v>
      </c>
      <c r="L218" s="480">
        <v>46045</v>
      </c>
      <c r="M218" s="476">
        <f t="shared" si="11"/>
        <v>46057</v>
      </c>
      <c r="N218" s="480">
        <v>46387</v>
      </c>
      <c r="O218" s="562" t="s">
        <v>721</v>
      </c>
      <c r="P218" s="479" t="s">
        <v>1863</v>
      </c>
      <c r="Q218" s="475" t="s">
        <v>1864</v>
      </c>
      <c r="R218" s="552" t="s">
        <v>657</v>
      </c>
      <c r="S218" s="479" t="s">
        <v>1666</v>
      </c>
      <c r="T218" s="479" t="s">
        <v>1666</v>
      </c>
      <c r="U218" s="479">
        <v>16495</v>
      </c>
      <c r="V218" s="543">
        <v>46049</v>
      </c>
      <c r="W218" s="538" t="s">
        <v>2664</v>
      </c>
      <c r="X218" s="479">
        <v>16741</v>
      </c>
      <c r="Y218" s="543">
        <v>46057</v>
      </c>
      <c r="Z218" s="536" t="s">
        <v>2665</v>
      </c>
      <c r="AA218" s="479" t="s">
        <v>1702</v>
      </c>
      <c r="AB218" s="480">
        <v>46044</v>
      </c>
      <c r="AC218" s="480">
        <v>46387</v>
      </c>
      <c r="AD218" s="479" t="s">
        <v>1268</v>
      </c>
      <c r="AE218" s="481">
        <v>85500000</v>
      </c>
      <c r="AF218" s="479" t="s">
        <v>1666</v>
      </c>
      <c r="AG218" s="479" t="s">
        <v>1666</v>
      </c>
      <c r="AH218" s="479" t="s">
        <v>1666</v>
      </c>
      <c r="AI218" s="489" t="s">
        <v>2666</v>
      </c>
      <c r="AJ218" s="519" t="s">
        <v>52</v>
      </c>
      <c r="AK218" s="519" t="s">
        <v>80</v>
      </c>
      <c r="AL218" s="479" t="s">
        <v>1666</v>
      </c>
      <c r="AM218" s="479" t="s">
        <v>1666</v>
      </c>
      <c r="AN218" s="594" t="s">
        <v>52</v>
      </c>
      <c r="AO218" s="594" t="s">
        <v>52</v>
      </c>
      <c r="AP218" s="594" t="s">
        <v>52</v>
      </c>
      <c r="AQ218" s="594" t="s">
        <v>52</v>
      </c>
      <c r="AR218" s="594" t="s">
        <v>52</v>
      </c>
    </row>
    <row r="219" spans="1:44" ht="105.75" hidden="1" customHeight="1">
      <c r="A219" s="475" t="s">
        <v>691</v>
      </c>
      <c r="B219" s="475" t="s">
        <v>2667</v>
      </c>
      <c r="C219" s="475" t="s">
        <v>2656</v>
      </c>
      <c r="D219" s="475" t="s">
        <v>1666</v>
      </c>
      <c r="E219" s="475" t="s">
        <v>1667</v>
      </c>
      <c r="F219" s="475" t="s">
        <v>49</v>
      </c>
      <c r="G219" s="490">
        <v>88230682</v>
      </c>
      <c r="H219" s="491" t="s">
        <v>1666</v>
      </c>
      <c r="I219" s="475" t="s">
        <v>2668</v>
      </c>
      <c r="J219" s="475" t="s">
        <v>2669</v>
      </c>
      <c r="K219" s="477">
        <v>56895500</v>
      </c>
      <c r="L219" s="475" t="s">
        <v>2656</v>
      </c>
      <c r="M219" s="623">
        <f t="shared" si="11"/>
        <v>46047</v>
      </c>
      <c r="N219" s="476">
        <v>46203</v>
      </c>
      <c r="O219" s="562" t="s">
        <v>721</v>
      </c>
      <c r="P219" s="479" t="s">
        <v>1863</v>
      </c>
      <c r="Q219" s="475" t="s">
        <v>1864</v>
      </c>
      <c r="R219" s="552" t="s">
        <v>657</v>
      </c>
      <c r="S219" s="475" t="s">
        <v>1666</v>
      </c>
      <c r="T219" s="475" t="s">
        <v>1666</v>
      </c>
      <c r="U219" s="475">
        <v>16108</v>
      </c>
      <c r="V219" s="476">
        <v>46028</v>
      </c>
      <c r="W219" s="537">
        <v>57253333</v>
      </c>
      <c r="X219" s="475">
        <v>16420</v>
      </c>
      <c r="Y219" s="476">
        <v>46047</v>
      </c>
      <c r="Z219" s="537">
        <v>56895500</v>
      </c>
      <c r="AA219" s="475" t="s">
        <v>1673</v>
      </c>
      <c r="AB219" s="476">
        <v>46044</v>
      </c>
      <c r="AC219" s="476">
        <v>46201</v>
      </c>
      <c r="AD219" s="475" t="s">
        <v>2279</v>
      </c>
      <c r="AE219" s="477">
        <v>56895500</v>
      </c>
      <c r="AF219" s="475" t="s">
        <v>1666</v>
      </c>
      <c r="AG219" s="475" t="s">
        <v>1666</v>
      </c>
      <c r="AH219" s="475" t="s">
        <v>1666</v>
      </c>
      <c r="AI219" s="497" t="s">
        <v>2670</v>
      </c>
      <c r="AJ219" s="557" t="s">
        <v>52</v>
      </c>
      <c r="AK219" s="519" t="s">
        <v>80</v>
      </c>
      <c r="AL219" s="475" t="s">
        <v>1666</v>
      </c>
      <c r="AM219" s="475" t="s">
        <v>1666</v>
      </c>
      <c r="AN219" s="594" t="s">
        <v>52</v>
      </c>
      <c r="AO219" s="594" t="s">
        <v>52</v>
      </c>
      <c r="AP219" s="594" t="s">
        <v>52</v>
      </c>
      <c r="AQ219" s="594" t="s">
        <v>52</v>
      </c>
      <c r="AR219" s="594" t="s">
        <v>52</v>
      </c>
    </row>
    <row r="220" spans="1:44" ht="105.75" hidden="1" customHeight="1">
      <c r="A220" s="479" t="s">
        <v>189</v>
      </c>
      <c r="B220" s="479" t="s">
        <v>2671</v>
      </c>
      <c r="C220" s="480">
        <v>46044</v>
      </c>
      <c r="D220" s="479" t="s">
        <v>1666</v>
      </c>
      <c r="E220" s="479" t="s">
        <v>1667</v>
      </c>
      <c r="F220" s="479" t="s">
        <v>49</v>
      </c>
      <c r="G220" s="484">
        <v>80222771</v>
      </c>
      <c r="H220" s="485" t="s">
        <v>1666</v>
      </c>
      <c r="I220" s="479" t="s">
        <v>1546</v>
      </c>
      <c r="J220" s="479" t="s">
        <v>2672</v>
      </c>
      <c r="K220" s="481">
        <v>44960000</v>
      </c>
      <c r="L220" s="480">
        <v>46045</v>
      </c>
      <c r="M220" s="476">
        <f t="shared" si="11"/>
        <v>46046</v>
      </c>
      <c r="N220" s="480">
        <v>46203</v>
      </c>
      <c r="O220" s="479" t="s">
        <v>1666</v>
      </c>
      <c r="P220" s="479" t="s">
        <v>1666</v>
      </c>
      <c r="Q220" s="479" t="s">
        <v>1666</v>
      </c>
      <c r="R220" s="551" t="s">
        <v>186</v>
      </c>
      <c r="S220" s="479" t="s">
        <v>1666</v>
      </c>
      <c r="T220" s="479" t="s">
        <v>1666</v>
      </c>
      <c r="U220" s="479">
        <v>16339</v>
      </c>
      <c r="V220" s="480">
        <v>46041</v>
      </c>
      <c r="W220" s="538">
        <v>45522000</v>
      </c>
      <c r="X220" s="479">
        <v>16410</v>
      </c>
      <c r="Y220" s="480">
        <v>46046</v>
      </c>
      <c r="Z220" s="538">
        <v>44960000</v>
      </c>
      <c r="AA220" s="479" t="s">
        <v>1673</v>
      </c>
      <c r="AB220" s="480">
        <v>46044</v>
      </c>
      <c r="AC220" s="480">
        <v>46203</v>
      </c>
      <c r="AD220" s="479" t="s">
        <v>1256</v>
      </c>
      <c r="AE220" s="481">
        <v>44960000</v>
      </c>
      <c r="AF220" s="479" t="s">
        <v>1666</v>
      </c>
      <c r="AG220" s="479" t="s">
        <v>1666</v>
      </c>
      <c r="AH220" s="479" t="s">
        <v>1666</v>
      </c>
      <c r="AI220" s="508" t="s">
        <v>2673</v>
      </c>
      <c r="AJ220" s="557" t="s">
        <v>52</v>
      </c>
      <c r="AK220" s="519" t="s">
        <v>52</v>
      </c>
      <c r="AL220" s="479" t="s">
        <v>1666</v>
      </c>
      <c r="AM220" s="479" t="s">
        <v>1666</v>
      </c>
      <c r="AN220" s="594" t="s">
        <v>52</v>
      </c>
      <c r="AO220" s="594" t="s">
        <v>52</v>
      </c>
      <c r="AP220" s="594" t="s">
        <v>52</v>
      </c>
      <c r="AQ220" s="594" t="s">
        <v>52</v>
      </c>
      <c r="AR220" s="594" t="s">
        <v>52</v>
      </c>
    </row>
    <row r="221" spans="1:44" ht="105.75" hidden="1" customHeight="1">
      <c r="A221" s="475" t="s">
        <v>207</v>
      </c>
      <c r="B221" s="475" t="s">
        <v>2674</v>
      </c>
      <c r="C221" s="476">
        <v>46044</v>
      </c>
      <c r="D221" s="475" t="s">
        <v>1666</v>
      </c>
      <c r="E221" s="475" t="s">
        <v>1667</v>
      </c>
      <c r="F221" s="475" t="s">
        <v>49</v>
      </c>
      <c r="G221" s="490">
        <v>1015457768</v>
      </c>
      <c r="H221" s="491" t="s">
        <v>1666</v>
      </c>
      <c r="I221" s="475" t="s">
        <v>1554</v>
      </c>
      <c r="J221" s="475" t="s">
        <v>2675</v>
      </c>
      <c r="K221" s="477">
        <v>52800000</v>
      </c>
      <c r="L221" s="476">
        <v>46048</v>
      </c>
      <c r="M221" s="476">
        <f t="shared" si="11"/>
        <v>46049</v>
      </c>
      <c r="N221" s="476">
        <v>46203</v>
      </c>
      <c r="O221" s="475" t="s">
        <v>1666</v>
      </c>
      <c r="P221" s="475" t="s">
        <v>1666</v>
      </c>
      <c r="Q221" s="475" t="s">
        <v>1666</v>
      </c>
      <c r="R221" s="551" t="s">
        <v>186</v>
      </c>
      <c r="S221" s="475" t="s">
        <v>1666</v>
      </c>
      <c r="T221" s="475" t="s">
        <v>1666</v>
      </c>
      <c r="U221" s="475">
        <v>16343</v>
      </c>
      <c r="V221" s="476">
        <v>46041</v>
      </c>
      <c r="W221" s="537">
        <v>40500000</v>
      </c>
      <c r="X221" s="475">
        <v>16465</v>
      </c>
      <c r="Y221" s="476">
        <v>46048</v>
      </c>
      <c r="Z221" s="539">
        <v>39500000</v>
      </c>
      <c r="AA221" s="475" t="s">
        <v>2676</v>
      </c>
      <c r="AB221" s="476">
        <v>46049</v>
      </c>
      <c r="AC221" s="476">
        <v>46203</v>
      </c>
      <c r="AD221" s="475" t="s">
        <v>1256</v>
      </c>
      <c r="AE221" s="477">
        <v>52800000</v>
      </c>
      <c r="AF221" s="475" t="s">
        <v>1666</v>
      </c>
      <c r="AG221" s="475" t="s">
        <v>1666</v>
      </c>
      <c r="AH221" s="475" t="s">
        <v>1666</v>
      </c>
      <c r="AI221" s="497" t="s">
        <v>2677</v>
      </c>
      <c r="AJ221" s="519" t="s">
        <v>52</v>
      </c>
      <c r="AK221" s="519" t="s">
        <v>52</v>
      </c>
      <c r="AL221" s="475" t="s">
        <v>1666</v>
      </c>
      <c r="AM221" s="475" t="s">
        <v>1666</v>
      </c>
      <c r="AN221" s="594" t="s">
        <v>52</v>
      </c>
      <c r="AO221" s="594" t="s">
        <v>52</v>
      </c>
      <c r="AP221" s="594" t="s">
        <v>52</v>
      </c>
      <c r="AQ221" s="594" t="s">
        <v>52</v>
      </c>
      <c r="AR221" s="594" t="s">
        <v>52</v>
      </c>
    </row>
    <row r="222" spans="1:44" ht="105.75" hidden="1" customHeight="1">
      <c r="A222" s="479" t="s">
        <v>739</v>
      </c>
      <c r="B222" s="479" t="s">
        <v>2678</v>
      </c>
      <c r="C222" s="480">
        <v>46044</v>
      </c>
      <c r="D222" s="479" t="s">
        <v>1666</v>
      </c>
      <c r="E222" s="479" t="s">
        <v>1667</v>
      </c>
      <c r="F222" s="479" t="s">
        <v>49</v>
      </c>
      <c r="G222" s="484">
        <v>98773539</v>
      </c>
      <c r="H222" s="485" t="s">
        <v>1666</v>
      </c>
      <c r="I222" s="566" t="s">
        <v>2679</v>
      </c>
      <c r="J222" s="479" t="s">
        <v>2680</v>
      </c>
      <c r="K222" s="481">
        <v>37620000</v>
      </c>
      <c r="L222" s="479" t="s">
        <v>2681</v>
      </c>
      <c r="M222" s="623">
        <f t="shared" si="11"/>
        <v>46047</v>
      </c>
      <c r="N222" s="480">
        <v>46387</v>
      </c>
      <c r="O222" s="562" t="s">
        <v>721</v>
      </c>
      <c r="P222" s="479" t="s">
        <v>1863</v>
      </c>
      <c r="Q222" s="475" t="s">
        <v>1864</v>
      </c>
      <c r="R222" s="552" t="s">
        <v>657</v>
      </c>
      <c r="S222" s="479" t="s">
        <v>1666</v>
      </c>
      <c r="T222" s="479" t="s">
        <v>1666</v>
      </c>
      <c r="U222" s="479">
        <v>16098</v>
      </c>
      <c r="V222" s="480">
        <v>46028</v>
      </c>
      <c r="W222" s="538">
        <v>37620000</v>
      </c>
      <c r="X222" s="479">
        <v>16445</v>
      </c>
      <c r="Y222" s="480">
        <v>46047</v>
      </c>
      <c r="Z222" s="538">
        <v>37620000</v>
      </c>
      <c r="AA222" s="479" t="s">
        <v>1673</v>
      </c>
      <c r="AB222" s="480">
        <v>46044</v>
      </c>
      <c r="AC222" s="480">
        <v>46387</v>
      </c>
      <c r="AD222" s="479" t="s">
        <v>1239</v>
      </c>
      <c r="AE222" s="481">
        <v>37620000</v>
      </c>
      <c r="AF222" s="479" t="s">
        <v>1666</v>
      </c>
      <c r="AG222" s="479" t="s">
        <v>1666</v>
      </c>
      <c r="AH222" s="479" t="s">
        <v>1666</v>
      </c>
      <c r="AI222" s="489" t="s">
        <v>2682</v>
      </c>
      <c r="AJ222" s="519" t="s">
        <v>52</v>
      </c>
      <c r="AK222" s="519" t="s">
        <v>52</v>
      </c>
      <c r="AL222" s="479" t="s">
        <v>1666</v>
      </c>
      <c r="AM222" s="479" t="s">
        <v>1666</v>
      </c>
      <c r="AN222" s="594" t="s">
        <v>52</v>
      </c>
      <c r="AO222" s="594" t="s">
        <v>52</v>
      </c>
      <c r="AP222" s="594" t="s">
        <v>52</v>
      </c>
      <c r="AQ222" s="594" t="s">
        <v>52</v>
      </c>
      <c r="AR222" s="594" t="s">
        <v>52</v>
      </c>
    </row>
    <row r="223" spans="1:44" ht="105.75" hidden="1" customHeight="1">
      <c r="A223" s="475" t="s">
        <v>538</v>
      </c>
      <c r="B223" s="475" t="s">
        <v>2683</v>
      </c>
      <c r="C223" s="476">
        <v>46049</v>
      </c>
      <c r="D223" s="475" t="s">
        <v>1666</v>
      </c>
      <c r="E223" s="475" t="s">
        <v>1667</v>
      </c>
      <c r="F223" s="475" t="s">
        <v>49</v>
      </c>
      <c r="G223" s="477">
        <v>80219696</v>
      </c>
      <c r="H223" s="475" t="s">
        <v>1666</v>
      </c>
      <c r="I223" s="475" t="s">
        <v>2684</v>
      </c>
      <c r="J223" s="475" t="s">
        <v>2685</v>
      </c>
      <c r="K223" s="477">
        <v>66398800</v>
      </c>
      <c r="L223" s="476">
        <v>46051</v>
      </c>
      <c r="M223" s="476">
        <v>46055</v>
      </c>
      <c r="N223" s="476">
        <v>46387</v>
      </c>
      <c r="O223" s="475" t="s">
        <v>1666</v>
      </c>
      <c r="P223" s="586" t="s">
        <v>1666</v>
      </c>
      <c r="Q223" s="475" t="s">
        <v>1666</v>
      </c>
      <c r="R223" s="551" t="s">
        <v>521</v>
      </c>
      <c r="S223" s="475" t="s">
        <v>1666</v>
      </c>
      <c r="T223" s="475" t="s">
        <v>1666</v>
      </c>
      <c r="U223" s="475" t="s">
        <v>2686</v>
      </c>
      <c r="V223" s="476">
        <v>46038</v>
      </c>
      <c r="W223" s="537">
        <v>69728533</v>
      </c>
      <c r="X223" s="475">
        <v>16668</v>
      </c>
      <c r="Y223" s="476">
        <v>46053</v>
      </c>
      <c r="Z223" s="539">
        <v>66398800</v>
      </c>
      <c r="AA223" s="475" t="s">
        <v>1673</v>
      </c>
      <c r="AB223" s="476">
        <v>46045</v>
      </c>
      <c r="AC223" s="476">
        <v>46387</v>
      </c>
      <c r="AD223" s="475" t="s">
        <v>366</v>
      </c>
      <c r="AE223" s="477">
        <v>66398800</v>
      </c>
      <c r="AF223" s="475" t="s">
        <v>1666</v>
      </c>
      <c r="AG223" s="475" t="s">
        <v>1666</v>
      </c>
      <c r="AH223" s="475" t="s">
        <v>1666</v>
      </c>
      <c r="AI223" s="497" t="s">
        <v>2687</v>
      </c>
      <c r="AJ223" s="519" t="s">
        <v>52</v>
      </c>
      <c r="AK223" s="519" t="s">
        <v>52</v>
      </c>
      <c r="AL223" s="475" t="s">
        <v>1666</v>
      </c>
      <c r="AM223" s="475" t="s">
        <v>1666</v>
      </c>
      <c r="AN223" s="594" t="s">
        <v>52</v>
      </c>
      <c r="AO223" s="594" t="s">
        <v>52</v>
      </c>
      <c r="AP223" s="594" t="s">
        <v>52</v>
      </c>
      <c r="AQ223" s="594" t="s">
        <v>52</v>
      </c>
      <c r="AR223" s="594" t="s">
        <v>52</v>
      </c>
    </row>
    <row r="224" spans="1:44" ht="105.75" hidden="1" customHeight="1">
      <c r="A224" s="479" t="s">
        <v>814</v>
      </c>
      <c r="B224" s="479" t="s">
        <v>2688</v>
      </c>
      <c r="C224" s="480">
        <v>46044</v>
      </c>
      <c r="D224" s="479" t="s">
        <v>1666</v>
      </c>
      <c r="E224" s="479" t="s">
        <v>1667</v>
      </c>
      <c r="F224" s="479" t="s">
        <v>49</v>
      </c>
      <c r="G224" s="484">
        <v>1035875347</v>
      </c>
      <c r="H224" s="485" t="s">
        <v>1666</v>
      </c>
      <c r="I224" s="479" t="s">
        <v>2689</v>
      </c>
      <c r="J224" s="479" t="s">
        <v>2690</v>
      </c>
      <c r="K224" s="481">
        <v>79100000</v>
      </c>
      <c r="L224" s="480">
        <v>46048</v>
      </c>
      <c r="M224" s="476">
        <f t="shared" si="11"/>
        <v>46049</v>
      </c>
      <c r="N224" s="480">
        <v>46387</v>
      </c>
      <c r="O224" s="475" t="s">
        <v>1937</v>
      </c>
      <c r="P224" s="586" t="s">
        <v>1938</v>
      </c>
      <c r="Q224" s="479" t="s">
        <v>1939</v>
      </c>
      <c r="R224" s="552" t="s">
        <v>805</v>
      </c>
      <c r="S224" s="479" t="s">
        <v>1666</v>
      </c>
      <c r="T224" s="479" t="s">
        <v>1666</v>
      </c>
      <c r="U224" s="479">
        <v>16198</v>
      </c>
      <c r="V224" s="480">
        <v>46032</v>
      </c>
      <c r="W224" s="538">
        <v>81200000</v>
      </c>
      <c r="X224" s="479">
        <v>16485</v>
      </c>
      <c r="Y224" s="480">
        <v>46049</v>
      </c>
      <c r="Z224" s="538">
        <v>79100000</v>
      </c>
      <c r="AA224" s="479" t="s">
        <v>1702</v>
      </c>
      <c r="AB224" s="480">
        <v>46044</v>
      </c>
      <c r="AC224" s="480">
        <v>46387</v>
      </c>
      <c r="AD224" s="479" t="s">
        <v>1268</v>
      </c>
      <c r="AE224" s="481">
        <v>79100000</v>
      </c>
      <c r="AF224" s="479" t="s">
        <v>1666</v>
      </c>
      <c r="AG224" s="479" t="s">
        <v>1666</v>
      </c>
      <c r="AH224" s="479" t="s">
        <v>1666</v>
      </c>
      <c r="AI224" s="508" t="s">
        <v>2691</v>
      </c>
      <c r="AJ224" s="519" t="s">
        <v>52</v>
      </c>
      <c r="AK224" s="519" t="s">
        <v>52</v>
      </c>
      <c r="AL224" s="479" t="s">
        <v>1666</v>
      </c>
      <c r="AM224" s="479" t="s">
        <v>1666</v>
      </c>
      <c r="AN224" s="479" t="s">
        <v>1666</v>
      </c>
      <c r="AO224" s="479" t="s">
        <v>1666</v>
      </c>
      <c r="AP224" s="479" t="s">
        <v>1666</v>
      </c>
      <c r="AQ224" s="479" t="s">
        <v>1666</v>
      </c>
      <c r="AR224" s="479" t="s">
        <v>1666</v>
      </c>
    </row>
    <row r="225" spans="1:44" ht="105.75" hidden="1" customHeight="1">
      <c r="A225" s="475" t="s">
        <v>938</v>
      </c>
      <c r="B225" s="475" t="s">
        <v>2692</v>
      </c>
      <c r="C225" s="516" t="s">
        <v>2656</v>
      </c>
      <c r="D225" s="475" t="s">
        <v>1666</v>
      </c>
      <c r="E225" s="475" t="s">
        <v>1667</v>
      </c>
      <c r="F225" s="475" t="s">
        <v>49</v>
      </c>
      <c r="G225" s="477">
        <v>8405249</v>
      </c>
      <c r="H225" s="475" t="s">
        <v>1666</v>
      </c>
      <c r="I225" s="475" t="s">
        <v>2693</v>
      </c>
      <c r="J225" s="475" t="s">
        <v>2649</v>
      </c>
      <c r="K225" s="477">
        <v>48733333</v>
      </c>
      <c r="L225" s="476">
        <v>46046</v>
      </c>
      <c r="M225" s="476">
        <f>MAX(Y225,AB225)+1</f>
        <v>46048</v>
      </c>
      <c r="N225" s="476">
        <v>46260</v>
      </c>
      <c r="O225" s="586" t="s">
        <v>1825</v>
      </c>
      <c r="P225" s="588">
        <v>98704372</v>
      </c>
      <c r="Q225" s="586" t="s">
        <v>1826</v>
      </c>
      <c r="R225" s="581" t="s">
        <v>878</v>
      </c>
      <c r="S225" s="475" t="s">
        <v>1666</v>
      </c>
      <c r="T225" s="475" t="s">
        <v>1666</v>
      </c>
      <c r="U225" s="475">
        <v>16181</v>
      </c>
      <c r="V225" s="476">
        <v>46031</v>
      </c>
      <c r="W225" s="537">
        <v>48733333</v>
      </c>
      <c r="X225" s="475">
        <v>16450</v>
      </c>
      <c r="Y225" s="476">
        <v>46047</v>
      </c>
      <c r="Z225" s="537">
        <v>48733333</v>
      </c>
      <c r="AA225" s="475" t="s">
        <v>1673</v>
      </c>
      <c r="AB225" s="476">
        <v>46044</v>
      </c>
      <c r="AC225" s="476">
        <v>46259</v>
      </c>
      <c r="AD225" s="475" t="s">
        <v>1239</v>
      </c>
      <c r="AE225" s="477">
        <v>48733333</v>
      </c>
      <c r="AF225" s="475" t="s">
        <v>1666</v>
      </c>
      <c r="AG225" s="475" t="s">
        <v>1666</v>
      </c>
      <c r="AH225" s="475" t="s">
        <v>1666</v>
      </c>
      <c r="AI225" s="497" t="s">
        <v>2694</v>
      </c>
      <c r="AJ225" s="519" t="s">
        <v>52</v>
      </c>
      <c r="AK225" s="519" t="s">
        <v>52</v>
      </c>
      <c r="AL225" s="475" t="s">
        <v>1666</v>
      </c>
      <c r="AM225" s="475" t="s">
        <v>1666</v>
      </c>
      <c r="AN225" s="475" t="s">
        <v>1666</v>
      </c>
      <c r="AO225" s="475" t="s">
        <v>1666</v>
      </c>
      <c r="AP225" s="475" t="s">
        <v>1666</v>
      </c>
      <c r="AQ225" s="475" t="s">
        <v>1666</v>
      </c>
      <c r="AR225" s="475" t="s">
        <v>1666</v>
      </c>
    </row>
    <row r="226" spans="1:44" ht="105.75" hidden="1" customHeight="1">
      <c r="A226" s="479" t="s">
        <v>121</v>
      </c>
      <c r="B226" s="479" t="s">
        <v>2695</v>
      </c>
      <c r="C226" s="480">
        <v>46044</v>
      </c>
      <c r="D226" s="479" t="s">
        <v>1666</v>
      </c>
      <c r="E226" s="479" t="s">
        <v>1667</v>
      </c>
      <c r="F226" s="479" t="s">
        <v>49</v>
      </c>
      <c r="G226" s="484">
        <v>1144051213</v>
      </c>
      <c r="H226" s="485" t="s">
        <v>1666</v>
      </c>
      <c r="I226" s="479" t="s">
        <v>2696</v>
      </c>
      <c r="J226" s="479" t="s">
        <v>2697</v>
      </c>
      <c r="K226" s="481">
        <v>63240000</v>
      </c>
      <c r="L226" s="480">
        <v>46044</v>
      </c>
      <c r="M226" s="476">
        <v>46048</v>
      </c>
      <c r="N226" s="480">
        <v>46326</v>
      </c>
      <c r="O226" s="479" t="s">
        <v>154</v>
      </c>
      <c r="P226" s="481">
        <v>28542786</v>
      </c>
      <c r="Q226" s="479" t="s">
        <v>1870</v>
      </c>
      <c r="R226" s="551" t="s">
        <v>107</v>
      </c>
      <c r="S226" s="479" t="s">
        <v>1666</v>
      </c>
      <c r="T226" s="479" t="s">
        <v>1666</v>
      </c>
      <c r="U226" s="479">
        <v>16348</v>
      </c>
      <c r="V226" s="480">
        <v>46041</v>
      </c>
      <c r="W226" s="538">
        <v>74000000</v>
      </c>
      <c r="X226" s="479">
        <v>16416</v>
      </c>
      <c r="Y226" s="480">
        <v>46047</v>
      </c>
      <c r="Z226" s="538">
        <v>63240000</v>
      </c>
      <c r="AA226" s="479" t="s">
        <v>2521</v>
      </c>
      <c r="AB226" s="480">
        <v>46046</v>
      </c>
      <c r="AC226" s="480">
        <v>46326</v>
      </c>
      <c r="AD226" s="479" t="s">
        <v>1251</v>
      </c>
      <c r="AE226" s="481">
        <v>63240000</v>
      </c>
      <c r="AF226" s="479" t="s">
        <v>1666</v>
      </c>
      <c r="AG226" s="479" t="s">
        <v>1666</v>
      </c>
      <c r="AH226" s="479" t="s">
        <v>1666</v>
      </c>
      <c r="AI226" s="489" t="s">
        <v>2698</v>
      </c>
      <c r="AJ226" s="519" t="s">
        <v>52</v>
      </c>
      <c r="AK226" s="519" t="s">
        <v>52</v>
      </c>
      <c r="AL226" s="479"/>
      <c r="AM226" s="479" t="s">
        <v>1666</v>
      </c>
      <c r="AN226" s="479" t="s">
        <v>1666</v>
      </c>
      <c r="AO226" s="479" t="s">
        <v>1666</v>
      </c>
      <c r="AP226" s="479" t="s">
        <v>1666</v>
      </c>
      <c r="AQ226" s="479" t="s">
        <v>1666</v>
      </c>
      <c r="AR226" s="479" t="s">
        <v>1666</v>
      </c>
    </row>
    <row r="227" spans="1:44" ht="105.75" hidden="1" customHeight="1">
      <c r="A227" s="475" t="s">
        <v>736</v>
      </c>
      <c r="B227" s="475" t="s">
        <v>2699</v>
      </c>
      <c r="C227" s="476">
        <v>46043</v>
      </c>
      <c r="D227" s="475" t="s">
        <v>1666</v>
      </c>
      <c r="E227" s="475" t="s">
        <v>1667</v>
      </c>
      <c r="F227" s="475" t="s">
        <v>49</v>
      </c>
      <c r="G227" s="490">
        <v>71681431</v>
      </c>
      <c r="H227" s="491" t="s">
        <v>1666</v>
      </c>
      <c r="I227" s="566" t="s">
        <v>2700</v>
      </c>
      <c r="J227" s="475" t="s">
        <v>2701</v>
      </c>
      <c r="K227" s="477">
        <v>124300000</v>
      </c>
      <c r="L227" s="476">
        <v>46044</v>
      </c>
      <c r="M227" s="623">
        <f t="shared" ref="M227:M239" si="12">MAX(Y227,AB227)</f>
        <v>46047</v>
      </c>
      <c r="N227" s="476">
        <v>46387</v>
      </c>
      <c r="O227" s="562" t="s">
        <v>721</v>
      </c>
      <c r="P227" s="479" t="s">
        <v>1863</v>
      </c>
      <c r="Q227" s="475" t="s">
        <v>1864</v>
      </c>
      <c r="R227" s="552" t="s">
        <v>657</v>
      </c>
      <c r="S227" s="475" t="s">
        <v>1666</v>
      </c>
      <c r="T227" s="475" t="s">
        <v>1666</v>
      </c>
      <c r="U227" s="475">
        <v>16101</v>
      </c>
      <c r="V227" s="476">
        <v>46028</v>
      </c>
      <c r="W227" s="537">
        <v>126866667</v>
      </c>
      <c r="X227" s="475">
        <v>16417</v>
      </c>
      <c r="Y227" s="476">
        <v>46047</v>
      </c>
      <c r="Z227" s="537">
        <v>124300000</v>
      </c>
      <c r="AA227" s="475" t="s">
        <v>2454</v>
      </c>
      <c r="AB227" s="476">
        <v>46044</v>
      </c>
      <c r="AC227" s="476">
        <v>46387</v>
      </c>
      <c r="AD227" s="475" t="s">
        <v>1239</v>
      </c>
      <c r="AE227" s="477">
        <v>124300000</v>
      </c>
      <c r="AF227" s="475" t="s">
        <v>1666</v>
      </c>
      <c r="AG227" s="475" t="s">
        <v>1666</v>
      </c>
      <c r="AH227" s="475" t="s">
        <v>1666</v>
      </c>
      <c r="AI227" s="497" t="s">
        <v>2702</v>
      </c>
      <c r="AJ227" s="557" t="s">
        <v>52</v>
      </c>
      <c r="AK227" s="519" t="s">
        <v>52</v>
      </c>
      <c r="AL227" s="475" t="s">
        <v>1666</v>
      </c>
      <c r="AM227" s="475" t="s">
        <v>1666</v>
      </c>
      <c r="AN227" s="475" t="s">
        <v>1666</v>
      </c>
      <c r="AO227" s="475" t="s">
        <v>1666</v>
      </c>
      <c r="AP227" s="475" t="s">
        <v>1666</v>
      </c>
      <c r="AQ227" s="475" t="s">
        <v>1666</v>
      </c>
      <c r="AR227" s="475" t="s">
        <v>1666</v>
      </c>
    </row>
    <row r="228" spans="1:44" ht="105.75" hidden="1" customHeight="1">
      <c r="A228" s="479" t="s">
        <v>745</v>
      </c>
      <c r="B228" s="479" t="s">
        <v>2703</v>
      </c>
      <c r="C228" s="480">
        <v>46044</v>
      </c>
      <c r="D228" s="479" t="s">
        <v>1666</v>
      </c>
      <c r="E228" s="479" t="s">
        <v>1667</v>
      </c>
      <c r="F228" s="479" t="s">
        <v>49</v>
      </c>
      <c r="G228" s="481">
        <v>1030663435</v>
      </c>
      <c r="H228" s="479" t="s">
        <v>1666</v>
      </c>
      <c r="I228" s="566" t="s">
        <v>2704</v>
      </c>
      <c r="J228" s="479" t="s">
        <v>2705</v>
      </c>
      <c r="K228" s="481">
        <v>86081400</v>
      </c>
      <c r="L228" s="480">
        <v>46044</v>
      </c>
      <c r="M228" s="623">
        <f t="shared" si="12"/>
        <v>46047</v>
      </c>
      <c r="N228" s="480">
        <v>46387</v>
      </c>
      <c r="O228" s="562" t="s">
        <v>721</v>
      </c>
      <c r="P228" s="479" t="s">
        <v>1863</v>
      </c>
      <c r="Q228" s="475" t="s">
        <v>1864</v>
      </c>
      <c r="R228" s="552" t="s">
        <v>657</v>
      </c>
      <c r="S228" s="479" t="s">
        <v>1666</v>
      </c>
      <c r="T228" s="479" t="s">
        <v>1666</v>
      </c>
      <c r="U228" s="479">
        <v>16111</v>
      </c>
      <c r="V228" s="480">
        <v>46028</v>
      </c>
      <c r="W228" s="538">
        <v>87843300</v>
      </c>
      <c r="X228" s="479">
        <v>16419</v>
      </c>
      <c r="Y228" s="480">
        <v>46047</v>
      </c>
      <c r="Z228" s="538">
        <v>86081400</v>
      </c>
      <c r="AA228" s="479" t="s">
        <v>1673</v>
      </c>
      <c r="AB228" s="480">
        <v>46044</v>
      </c>
      <c r="AC228" s="480">
        <v>46387</v>
      </c>
      <c r="AD228" s="479" t="s">
        <v>1239</v>
      </c>
      <c r="AE228" s="481">
        <v>86081400</v>
      </c>
      <c r="AF228" s="479" t="s">
        <v>1666</v>
      </c>
      <c r="AG228" s="479" t="s">
        <v>1666</v>
      </c>
      <c r="AH228" s="479" t="s">
        <v>1666</v>
      </c>
      <c r="AI228" s="489" t="s">
        <v>2706</v>
      </c>
      <c r="AJ228" s="557" t="s">
        <v>52</v>
      </c>
      <c r="AK228" s="519" t="s">
        <v>52</v>
      </c>
      <c r="AL228" s="479" t="s">
        <v>1666</v>
      </c>
      <c r="AM228" s="479" t="s">
        <v>1666</v>
      </c>
      <c r="AN228" s="479" t="s">
        <v>1666</v>
      </c>
      <c r="AO228" s="479" t="s">
        <v>1666</v>
      </c>
      <c r="AP228" s="479" t="s">
        <v>1666</v>
      </c>
      <c r="AQ228" s="479" t="s">
        <v>1666</v>
      </c>
      <c r="AR228" s="479" t="s">
        <v>1666</v>
      </c>
    </row>
    <row r="229" spans="1:44" ht="105.75" hidden="1" customHeight="1">
      <c r="A229" s="475" t="s">
        <v>751</v>
      </c>
      <c r="B229" s="475" t="s">
        <v>2707</v>
      </c>
      <c r="C229" s="476">
        <v>46044</v>
      </c>
      <c r="D229" s="475" t="s">
        <v>1666</v>
      </c>
      <c r="E229" s="475" t="s">
        <v>1667</v>
      </c>
      <c r="F229" s="475" t="s">
        <v>49</v>
      </c>
      <c r="G229" s="477">
        <v>1067951479</v>
      </c>
      <c r="H229" s="475" t="s">
        <v>1666</v>
      </c>
      <c r="I229" s="566" t="s">
        <v>2708</v>
      </c>
      <c r="J229" s="475" t="s">
        <v>2709</v>
      </c>
      <c r="K229" s="477">
        <v>26500000</v>
      </c>
      <c r="L229" s="476">
        <v>46045</v>
      </c>
      <c r="M229" s="623">
        <f t="shared" si="12"/>
        <v>46047</v>
      </c>
      <c r="N229" s="476">
        <v>46203</v>
      </c>
      <c r="O229" s="562" t="s">
        <v>721</v>
      </c>
      <c r="P229" s="479" t="s">
        <v>1863</v>
      </c>
      <c r="Q229" s="475" t="s">
        <v>1864</v>
      </c>
      <c r="R229" s="552" t="s">
        <v>657</v>
      </c>
      <c r="S229" s="475" t="s">
        <v>1666</v>
      </c>
      <c r="T229" s="475" t="s">
        <v>1666</v>
      </c>
      <c r="U229" s="475">
        <v>16114</v>
      </c>
      <c r="V229" s="476">
        <v>46028</v>
      </c>
      <c r="W229" s="537">
        <v>28000000</v>
      </c>
      <c r="X229" s="475">
        <v>16438</v>
      </c>
      <c r="Y229" s="476">
        <v>46047</v>
      </c>
      <c r="Z229" s="537">
        <v>26500000</v>
      </c>
      <c r="AA229" s="475" t="s">
        <v>1673</v>
      </c>
      <c r="AB229" s="476">
        <v>46044</v>
      </c>
      <c r="AC229" s="476">
        <v>46203</v>
      </c>
      <c r="AD229" s="475" t="s">
        <v>1239</v>
      </c>
      <c r="AE229" s="477">
        <v>26500000</v>
      </c>
      <c r="AF229" s="475" t="s">
        <v>1666</v>
      </c>
      <c r="AG229" s="475" t="s">
        <v>1666</v>
      </c>
      <c r="AH229" s="475" t="s">
        <v>1666</v>
      </c>
      <c r="AI229" s="497" t="s">
        <v>2710</v>
      </c>
      <c r="AJ229" s="519" t="s">
        <v>52</v>
      </c>
      <c r="AK229" s="519" t="s">
        <v>52</v>
      </c>
      <c r="AL229" s="475" t="s">
        <v>1666</v>
      </c>
      <c r="AM229" s="475" t="s">
        <v>1666</v>
      </c>
      <c r="AN229" s="475" t="s">
        <v>1666</v>
      </c>
      <c r="AO229" s="475" t="s">
        <v>1666</v>
      </c>
      <c r="AP229" s="475" t="s">
        <v>1666</v>
      </c>
      <c r="AQ229" s="475" t="s">
        <v>1666</v>
      </c>
      <c r="AR229" s="475" t="s">
        <v>1666</v>
      </c>
    </row>
    <row r="230" spans="1:44" ht="105.75" hidden="1" customHeight="1">
      <c r="A230" s="479" t="s">
        <v>793</v>
      </c>
      <c r="B230" s="479" t="s">
        <v>2711</v>
      </c>
      <c r="C230" s="480">
        <v>46044</v>
      </c>
      <c r="D230" s="479" t="s">
        <v>1666</v>
      </c>
      <c r="E230" s="479" t="s">
        <v>1667</v>
      </c>
      <c r="F230" s="479" t="s">
        <v>49</v>
      </c>
      <c r="G230" s="481">
        <v>37325897</v>
      </c>
      <c r="H230" s="479" t="s">
        <v>1666</v>
      </c>
      <c r="I230" s="479" t="s">
        <v>2712</v>
      </c>
      <c r="J230" s="479" t="s">
        <v>2713</v>
      </c>
      <c r="K230" s="481">
        <v>37630000</v>
      </c>
      <c r="L230" s="480">
        <v>46045</v>
      </c>
      <c r="M230" s="623">
        <f t="shared" si="12"/>
        <v>46047</v>
      </c>
      <c r="N230" s="480">
        <v>46203</v>
      </c>
      <c r="O230" s="479" t="s">
        <v>1907</v>
      </c>
      <c r="P230" s="479">
        <v>43587843</v>
      </c>
      <c r="Q230" s="479" t="s">
        <v>1908</v>
      </c>
      <c r="R230" s="552" t="s">
        <v>780</v>
      </c>
      <c r="S230" s="479" t="s">
        <v>1666</v>
      </c>
      <c r="T230" s="479" t="s">
        <v>1666</v>
      </c>
      <c r="U230" s="479">
        <v>16327</v>
      </c>
      <c r="V230" s="480">
        <v>46038</v>
      </c>
      <c r="W230" s="538">
        <v>39050000</v>
      </c>
      <c r="X230" s="479">
        <v>16436</v>
      </c>
      <c r="Y230" s="480">
        <v>46047</v>
      </c>
      <c r="Z230" s="538">
        <v>37630000</v>
      </c>
      <c r="AA230" s="479" t="s">
        <v>1201</v>
      </c>
      <c r="AB230" s="480">
        <v>46046</v>
      </c>
      <c r="AC230" s="480">
        <v>46203</v>
      </c>
      <c r="AD230" s="479" t="s">
        <v>1222</v>
      </c>
      <c r="AE230" s="481">
        <v>37630000</v>
      </c>
      <c r="AF230" s="479" t="s">
        <v>1666</v>
      </c>
      <c r="AG230" s="479" t="s">
        <v>1666</v>
      </c>
      <c r="AH230" s="479" t="s">
        <v>1666</v>
      </c>
      <c r="AI230" s="489" t="s">
        <v>2714</v>
      </c>
      <c r="AJ230" s="557" t="s">
        <v>52</v>
      </c>
      <c r="AK230" s="519" t="s">
        <v>52</v>
      </c>
      <c r="AL230" s="479" t="s">
        <v>1666</v>
      </c>
      <c r="AM230" s="479" t="s">
        <v>1666</v>
      </c>
      <c r="AN230" s="479" t="s">
        <v>52</v>
      </c>
      <c r="AO230" s="479" t="s">
        <v>52</v>
      </c>
      <c r="AP230" s="479" t="s">
        <v>52</v>
      </c>
      <c r="AQ230" s="479" t="s">
        <v>52</v>
      </c>
      <c r="AR230" s="479" t="s">
        <v>52</v>
      </c>
    </row>
    <row r="231" spans="1:44" ht="105.75" hidden="1" customHeight="1">
      <c r="A231" s="475" t="s">
        <v>715</v>
      </c>
      <c r="B231" s="475" t="s">
        <v>2715</v>
      </c>
      <c r="C231" s="476">
        <v>46049</v>
      </c>
      <c r="D231" s="475" t="s">
        <v>1666</v>
      </c>
      <c r="E231" s="475" t="s">
        <v>1666</v>
      </c>
      <c r="F231" s="475" t="s">
        <v>55</v>
      </c>
      <c r="G231" s="490">
        <v>830101214</v>
      </c>
      <c r="H231" s="475" t="s">
        <v>1666</v>
      </c>
      <c r="I231" s="475" t="s">
        <v>1553</v>
      </c>
      <c r="J231" s="475" t="s">
        <v>2716</v>
      </c>
      <c r="K231" s="477">
        <v>789810000</v>
      </c>
      <c r="L231" s="476">
        <v>46049</v>
      </c>
      <c r="M231" s="476">
        <f t="shared" si="12"/>
        <v>46065</v>
      </c>
      <c r="N231" s="476">
        <v>46387</v>
      </c>
      <c r="O231" s="475" t="s">
        <v>580</v>
      </c>
      <c r="P231" s="475" t="s">
        <v>1666</v>
      </c>
      <c r="Q231" s="475" t="s">
        <v>2717</v>
      </c>
      <c r="R231" s="552" t="s">
        <v>1542</v>
      </c>
      <c r="S231" s="475" t="s">
        <v>1666</v>
      </c>
      <c r="T231" s="475" t="s">
        <v>1666</v>
      </c>
      <c r="U231" s="475">
        <v>16047</v>
      </c>
      <c r="V231" s="476">
        <v>46027</v>
      </c>
      <c r="W231" s="537">
        <v>791403365</v>
      </c>
      <c r="X231" s="475">
        <v>16503</v>
      </c>
      <c r="Y231" s="476">
        <v>46049</v>
      </c>
      <c r="Z231" s="537">
        <v>789810000</v>
      </c>
      <c r="AA231" s="475" t="s">
        <v>1992</v>
      </c>
      <c r="AB231" s="476">
        <v>46065</v>
      </c>
      <c r="AC231" s="475" t="s">
        <v>1666</v>
      </c>
      <c r="AD231" s="475" t="s">
        <v>1256</v>
      </c>
      <c r="AE231" s="477">
        <v>789810000</v>
      </c>
      <c r="AF231" s="475" t="s">
        <v>1666</v>
      </c>
      <c r="AG231" s="475" t="s">
        <v>1666</v>
      </c>
      <c r="AH231" s="475" t="s">
        <v>1666</v>
      </c>
      <c r="AI231" s="497" t="s">
        <v>2718</v>
      </c>
      <c r="AJ231" s="557" t="s">
        <v>52</v>
      </c>
      <c r="AK231" s="519" t="s">
        <v>52</v>
      </c>
      <c r="AL231" s="475" t="s">
        <v>1666</v>
      </c>
      <c r="AM231" s="475" t="s">
        <v>1666</v>
      </c>
      <c r="AN231" s="475" t="s">
        <v>1666</v>
      </c>
      <c r="AO231" s="475" t="s">
        <v>1666</v>
      </c>
      <c r="AP231" s="475" t="s">
        <v>1666</v>
      </c>
      <c r="AQ231" s="475" t="s">
        <v>1666</v>
      </c>
      <c r="AR231" s="475" t="s">
        <v>1666</v>
      </c>
    </row>
    <row r="232" spans="1:44" ht="105.75" hidden="1" customHeight="1">
      <c r="A232" s="479" t="s">
        <v>742</v>
      </c>
      <c r="B232" s="479" t="s">
        <v>2719</v>
      </c>
      <c r="C232" s="480">
        <v>46044</v>
      </c>
      <c r="D232" s="479" t="s">
        <v>1666</v>
      </c>
      <c r="E232" s="479" t="s">
        <v>1667</v>
      </c>
      <c r="F232" s="479" t="s">
        <v>49</v>
      </c>
      <c r="G232" s="481">
        <v>1072747517</v>
      </c>
      <c r="H232" s="479" t="s">
        <v>1666</v>
      </c>
      <c r="I232" s="479" t="s">
        <v>2720</v>
      </c>
      <c r="J232" s="479" t="s">
        <v>2721</v>
      </c>
      <c r="K232" s="481">
        <v>58300000</v>
      </c>
      <c r="L232" s="480">
        <v>46045</v>
      </c>
      <c r="M232" s="476">
        <f t="shared" si="12"/>
        <v>46049</v>
      </c>
      <c r="N232" s="480">
        <v>46203</v>
      </c>
      <c r="O232" s="562" t="s">
        <v>721</v>
      </c>
      <c r="P232" s="479" t="s">
        <v>1863</v>
      </c>
      <c r="Q232" s="475" t="s">
        <v>1864</v>
      </c>
      <c r="R232" s="552" t="s">
        <v>657</v>
      </c>
      <c r="S232" s="479" t="s">
        <v>1666</v>
      </c>
      <c r="T232" s="479" t="s">
        <v>1666</v>
      </c>
      <c r="U232" s="479">
        <v>6324</v>
      </c>
      <c r="V232" s="480">
        <v>46038</v>
      </c>
      <c r="W232" s="538">
        <v>66000000</v>
      </c>
      <c r="X232" s="479">
        <v>16437</v>
      </c>
      <c r="Y232" s="480">
        <v>46047</v>
      </c>
      <c r="Z232" s="538">
        <v>58300000</v>
      </c>
      <c r="AA232" s="479" t="s">
        <v>1201</v>
      </c>
      <c r="AB232" s="480">
        <v>46049</v>
      </c>
      <c r="AC232" s="480">
        <v>45838</v>
      </c>
      <c r="AD232" s="475" t="s">
        <v>1541</v>
      </c>
      <c r="AE232" s="481">
        <v>58300000</v>
      </c>
      <c r="AF232" s="479" t="s">
        <v>1666</v>
      </c>
      <c r="AG232" s="479" t="s">
        <v>1666</v>
      </c>
      <c r="AH232" s="479" t="s">
        <v>1666</v>
      </c>
      <c r="AI232" s="489" t="s">
        <v>2722</v>
      </c>
      <c r="AJ232" s="519" t="s">
        <v>52</v>
      </c>
      <c r="AK232" s="519" t="s">
        <v>52</v>
      </c>
      <c r="AL232" s="479" t="s">
        <v>1666</v>
      </c>
      <c r="AM232" s="479" t="s">
        <v>1666</v>
      </c>
      <c r="AN232" s="479" t="s">
        <v>1666</v>
      </c>
      <c r="AO232" s="479" t="s">
        <v>1666</v>
      </c>
      <c r="AP232" s="479" t="s">
        <v>1666</v>
      </c>
      <c r="AQ232" s="479" t="s">
        <v>1666</v>
      </c>
      <c r="AR232" s="479" t="s">
        <v>1666</v>
      </c>
    </row>
    <row r="233" spans="1:44" ht="105.75" hidden="1" customHeight="1">
      <c r="A233" s="475" t="s">
        <v>1135</v>
      </c>
      <c r="B233" s="475" t="s">
        <v>2723</v>
      </c>
      <c r="C233" s="476">
        <v>46044</v>
      </c>
      <c r="D233" s="475" t="s">
        <v>1666</v>
      </c>
      <c r="E233" s="475" t="s">
        <v>1667</v>
      </c>
      <c r="F233" s="475" t="s">
        <v>49</v>
      </c>
      <c r="G233" s="477">
        <v>1014193097</v>
      </c>
      <c r="H233" s="475" t="s">
        <v>1666</v>
      </c>
      <c r="I233" s="475" t="s">
        <v>2724</v>
      </c>
      <c r="J233" s="475" t="s">
        <v>2669</v>
      </c>
      <c r="K233" s="477">
        <v>42500000</v>
      </c>
      <c r="L233" s="476">
        <v>46046</v>
      </c>
      <c r="M233" s="476">
        <f t="shared" si="12"/>
        <v>46049</v>
      </c>
      <c r="N233" s="476">
        <v>46203</v>
      </c>
      <c r="O233" s="479" t="s">
        <v>1116</v>
      </c>
      <c r="P233" s="474" t="s">
        <v>2054</v>
      </c>
      <c r="Q233" s="479" t="s">
        <v>2055</v>
      </c>
      <c r="R233" s="552" t="s">
        <v>1114</v>
      </c>
      <c r="S233" s="475" t="s">
        <v>1666</v>
      </c>
      <c r="T233" s="475" t="s">
        <v>1666</v>
      </c>
      <c r="U233" s="475">
        <v>16296</v>
      </c>
      <c r="V233" s="476">
        <v>46038</v>
      </c>
      <c r="W233" s="537">
        <v>45000000</v>
      </c>
      <c r="X233" s="475">
        <v>16481</v>
      </c>
      <c r="Y233" s="476">
        <v>46049</v>
      </c>
      <c r="Z233" s="537">
        <v>42500000</v>
      </c>
      <c r="AA233" s="475" t="s">
        <v>1673</v>
      </c>
      <c r="AB233" s="476">
        <v>46044</v>
      </c>
      <c r="AC233" s="476">
        <v>46203</v>
      </c>
      <c r="AD233" s="475" t="s">
        <v>2279</v>
      </c>
      <c r="AE233" s="477">
        <v>42500000</v>
      </c>
      <c r="AF233" s="475" t="s">
        <v>1666</v>
      </c>
      <c r="AG233" s="475" t="s">
        <v>1666</v>
      </c>
      <c r="AH233" s="475" t="s">
        <v>1666</v>
      </c>
      <c r="AI233" s="497" t="s">
        <v>2725</v>
      </c>
      <c r="AJ233" s="519" t="s">
        <v>52</v>
      </c>
      <c r="AK233" s="519" t="s">
        <v>52</v>
      </c>
      <c r="AL233" s="475" t="s">
        <v>1666</v>
      </c>
      <c r="AM233" s="475" t="s">
        <v>1666</v>
      </c>
      <c r="AN233" s="475" t="s">
        <v>1666</v>
      </c>
      <c r="AO233" s="475" t="s">
        <v>1666</v>
      </c>
      <c r="AP233" s="475" t="s">
        <v>1666</v>
      </c>
      <c r="AQ233" s="475" t="s">
        <v>1666</v>
      </c>
      <c r="AR233" s="475" t="s">
        <v>1666</v>
      </c>
    </row>
    <row r="234" spans="1:44" ht="105.75" hidden="1" customHeight="1">
      <c r="A234" s="479" t="s">
        <v>668</v>
      </c>
      <c r="B234" s="479" t="s">
        <v>2726</v>
      </c>
      <c r="C234" s="480">
        <v>46044</v>
      </c>
      <c r="D234" s="479" t="s">
        <v>1666</v>
      </c>
      <c r="E234" s="479" t="s">
        <v>1667</v>
      </c>
      <c r="F234" s="479" t="s">
        <v>49</v>
      </c>
      <c r="G234" s="481">
        <v>11205375</v>
      </c>
      <c r="H234" s="479" t="s">
        <v>1666</v>
      </c>
      <c r="I234" s="479" t="s">
        <v>2727</v>
      </c>
      <c r="J234" s="479" t="s">
        <v>2728</v>
      </c>
      <c r="K234" s="481">
        <v>121305500</v>
      </c>
      <c r="L234" s="480">
        <v>46045</v>
      </c>
      <c r="M234" s="623">
        <f t="shared" si="12"/>
        <v>46047</v>
      </c>
      <c r="N234" s="480">
        <v>46387</v>
      </c>
      <c r="O234" s="562" t="s">
        <v>721</v>
      </c>
      <c r="P234" s="479" t="s">
        <v>1863</v>
      </c>
      <c r="Q234" s="494" t="s">
        <v>1864</v>
      </c>
      <c r="R234" s="555" t="s">
        <v>657</v>
      </c>
      <c r="S234" s="479" t="s">
        <v>1666</v>
      </c>
      <c r="T234" s="479" t="s">
        <v>1666</v>
      </c>
      <c r="U234" s="479">
        <v>16107</v>
      </c>
      <c r="V234" s="480">
        <v>46028</v>
      </c>
      <c r="W234" s="538">
        <v>122379000</v>
      </c>
      <c r="X234" s="479">
        <v>16425</v>
      </c>
      <c r="Y234" s="480">
        <v>46047</v>
      </c>
      <c r="Z234" s="538">
        <v>121305500</v>
      </c>
      <c r="AA234" s="479" t="s">
        <v>1201</v>
      </c>
      <c r="AB234" s="480">
        <v>46045</v>
      </c>
      <c r="AC234" s="480">
        <v>46387</v>
      </c>
      <c r="AD234" s="475" t="s">
        <v>1541</v>
      </c>
      <c r="AE234" s="481">
        <v>121305500</v>
      </c>
      <c r="AF234" s="479" t="s">
        <v>1666</v>
      </c>
      <c r="AG234" s="479" t="s">
        <v>1666</v>
      </c>
      <c r="AH234" s="479" t="s">
        <v>1666</v>
      </c>
      <c r="AI234" s="489" t="s">
        <v>2729</v>
      </c>
      <c r="AJ234" s="557" t="s">
        <v>52</v>
      </c>
      <c r="AK234" s="519" t="s">
        <v>52</v>
      </c>
      <c r="AL234" s="479" t="s">
        <v>1666</v>
      </c>
      <c r="AM234" s="479" t="s">
        <v>1666</v>
      </c>
      <c r="AN234" s="479" t="s">
        <v>1666</v>
      </c>
      <c r="AO234" s="479" t="s">
        <v>1666</v>
      </c>
      <c r="AP234" s="479" t="s">
        <v>1666</v>
      </c>
      <c r="AQ234" s="479" t="s">
        <v>1666</v>
      </c>
      <c r="AR234" s="479" t="s">
        <v>1666</v>
      </c>
    </row>
    <row r="235" spans="1:44" ht="105.75" hidden="1" customHeight="1">
      <c r="A235" s="475" t="s">
        <v>719</v>
      </c>
      <c r="B235" s="475" t="s">
        <v>2730</v>
      </c>
      <c r="C235" s="476">
        <v>46045</v>
      </c>
      <c r="D235" s="475" t="s">
        <v>1666</v>
      </c>
      <c r="E235" s="475" t="s">
        <v>1667</v>
      </c>
      <c r="F235" s="475" t="s">
        <v>49</v>
      </c>
      <c r="G235" s="490">
        <v>43024117</v>
      </c>
      <c r="H235" s="475" t="s">
        <v>1666</v>
      </c>
      <c r="I235" s="475" t="s">
        <v>2731</v>
      </c>
      <c r="J235" s="475" t="s">
        <v>2732</v>
      </c>
      <c r="K235" s="477">
        <v>39666667</v>
      </c>
      <c r="L235" s="476">
        <v>46046</v>
      </c>
      <c r="M235" s="623">
        <f t="shared" si="12"/>
        <v>46047</v>
      </c>
      <c r="N235" s="476">
        <v>46387</v>
      </c>
      <c r="O235" s="562" t="s">
        <v>721</v>
      </c>
      <c r="P235" s="479" t="s">
        <v>1863</v>
      </c>
      <c r="Q235" s="475" t="s">
        <v>1864</v>
      </c>
      <c r="R235" s="552" t="s">
        <v>657</v>
      </c>
      <c r="S235" s="475" t="s">
        <v>1666</v>
      </c>
      <c r="T235" s="475" t="s">
        <v>1666</v>
      </c>
      <c r="U235" s="475">
        <v>16110</v>
      </c>
      <c r="V235" s="476">
        <v>46028</v>
      </c>
      <c r="W235" s="537">
        <v>39783333</v>
      </c>
      <c r="X235" s="475">
        <v>16457</v>
      </c>
      <c r="Y235" s="476">
        <v>46047</v>
      </c>
      <c r="Z235" s="537">
        <v>39666667</v>
      </c>
      <c r="AA235" s="475" t="s">
        <v>1201</v>
      </c>
      <c r="AB235" s="476">
        <v>46047</v>
      </c>
      <c r="AC235" s="476">
        <v>46387</v>
      </c>
      <c r="AD235" s="475" t="s">
        <v>1541</v>
      </c>
      <c r="AE235" s="477">
        <v>39666667</v>
      </c>
      <c r="AF235" s="475" t="s">
        <v>1666</v>
      </c>
      <c r="AG235" s="475" t="s">
        <v>1666</v>
      </c>
      <c r="AH235" s="475" t="s">
        <v>1666</v>
      </c>
      <c r="AI235" s="497" t="s">
        <v>2733</v>
      </c>
      <c r="AJ235" s="557" t="s">
        <v>52</v>
      </c>
      <c r="AK235" s="519" t="s">
        <v>52</v>
      </c>
      <c r="AL235" s="475" t="s">
        <v>1666</v>
      </c>
      <c r="AM235" s="475" t="s">
        <v>1666</v>
      </c>
      <c r="AN235" s="475" t="s">
        <v>1666</v>
      </c>
      <c r="AO235" s="475" t="s">
        <v>1666</v>
      </c>
      <c r="AP235" s="475" t="s">
        <v>1666</v>
      </c>
      <c r="AQ235" s="475" t="s">
        <v>1666</v>
      </c>
      <c r="AR235" s="475" t="s">
        <v>1666</v>
      </c>
    </row>
    <row r="236" spans="1:44" ht="105.75" hidden="1" customHeight="1">
      <c r="A236" s="479" t="s">
        <v>264</v>
      </c>
      <c r="B236" s="479" t="s">
        <v>2734</v>
      </c>
      <c r="C236" s="479" t="s">
        <v>2656</v>
      </c>
      <c r="D236" s="479" t="s">
        <v>1666</v>
      </c>
      <c r="E236" s="479" t="s">
        <v>1667</v>
      </c>
      <c r="F236" s="479" t="s">
        <v>49</v>
      </c>
      <c r="G236" s="481">
        <v>52935433</v>
      </c>
      <c r="H236" s="479" t="s">
        <v>1666</v>
      </c>
      <c r="I236" s="479" t="s">
        <v>1583</v>
      </c>
      <c r="J236" s="479" t="s">
        <v>2735</v>
      </c>
      <c r="K236" s="481">
        <v>47760000</v>
      </c>
      <c r="L236" s="480">
        <v>46049</v>
      </c>
      <c r="M236" s="476">
        <f t="shared" si="12"/>
        <v>46049</v>
      </c>
      <c r="N236" s="480">
        <v>46203</v>
      </c>
      <c r="O236" s="479" t="s">
        <v>1666</v>
      </c>
      <c r="P236" s="479" t="s">
        <v>1666</v>
      </c>
      <c r="Q236" s="479" t="s">
        <v>1666</v>
      </c>
      <c r="R236" s="551" t="s">
        <v>186</v>
      </c>
      <c r="S236" s="479" t="s">
        <v>1666</v>
      </c>
      <c r="T236" s="479" t="s">
        <v>1666</v>
      </c>
      <c r="U236" s="479">
        <v>16358</v>
      </c>
      <c r="V236" s="480">
        <v>46041</v>
      </c>
      <c r="W236" s="538">
        <v>48058500</v>
      </c>
      <c r="X236" s="479">
        <v>16498</v>
      </c>
      <c r="Y236" s="480">
        <v>46049</v>
      </c>
      <c r="Z236" s="538">
        <v>47760000</v>
      </c>
      <c r="AA236" s="479" t="s">
        <v>1673</v>
      </c>
      <c r="AB236" s="480">
        <v>46045</v>
      </c>
      <c r="AC236" s="480">
        <v>46203</v>
      </c>
      <c r="AD236" s="479" t="s">
        <v>1256</v>
      </c>
      <c r="AE236" s="481">
        <v>47760000</v>
      </c>
      <c r="AF236" s="479" t="s">
        <v>1666</v>
      </c>
      <c r="AG236" s="479" t="s">
        <v>1666</v>
      </c>
      <c r="AH236" s="479" t="s">
        <v>1666</v>
      </c>
      <c r="AI236" s="489" t="s">
        <v>2736</v>
      </c>
      <c r="AJ236" s="557" t="s">
        <v>52</v>
      </c>
      <c r="AK236" s="519" t="s">
        <v>52</v>
      </c>
      <c r="AL236" s="479" t="s">
        <v>1666</v>
      </c>
      <c r="AM236" s="479" t="s">
        <v>1666</v>
      </c>
      <c r="AN236" s="479" t="s">
        <v>1666</v>
      </c>
      <c r="AO236" s="479" t="s">
        <v>1666</v>
      </c>
      <c r="AP236" s="479" t="s">
        <v>1666</v>
      </c>
      <c r="AQ236" s="479" t="s">
        <v>1666</v>
      </c>
      <c r="AR236" s="479" t="s">
        <v>1666</v>
      </c>
    </row>
    <row r="237" spans="1:44" ht="105.75" hidden="1" customHeight="1">
      <c r="A237" s="475" t="s">
        <v>271</v>
      </c>
      <c r="B237" s="475" t="s">
        <v>2737</v>
      </c>
      <c r="C237" s="476">
        <v>46044</v>
      </c>
      <c r="D237" s="475" t="s">
        <v>1666</v>
      </c>
      <c r="E237" s="475" t="s">
        <v>1667</v>
      </c>
      <c r="F237" s="475" t="s">
        <v>49</v>
      </c>
      <c r="G237" s="475" t="s">
        <v>1666</v>
      </c>
      <c r="H237" s="475" t="s">
        <v>1666</v>
      </c>
      <c r="I237" s="475" t="s">
        <v>1588</v>
      </c>
      <c r="J237" s="475" t="s">
        <v>2738</v>
      </c>
      <c r="K237" s="477">
        <v>81452667</v>
      </c>
      <c r="L237" s="476">
        <v>46045</v>
      </c>
      <c r="M237" s="476">
        <f t="shared" si="12"/>
        <v>46046</v>
      </c>
      <c r="N237" s="476">
        <v>46387</v>
      </c>
      <c r="O237" s="475" t="s">
        <v>1666</v>
      </c>
      <c r="P237" s="475" t="s">
        <v>1666</v>
      </c>
      <c r="Q237" s="475" t="s">
        <v>1666</v>
      </c>
      <c r="R237" s="71" t="s">
        <v>186</v>
      </c>
      <c r="S237" s="475" t="s">
        <v>1666</v>
      </c>
      <c r="T237" s="475" t="s">
        <v>1666</v>
      </c>
      <c r="U237" s="475">
        <v>16359</v>
      </c>
      <c r="V237" s="476">
        <v>46041</v>
      </c>
      <c r="W237" s="537">
        <v>81931800</v>
      </c>
      <c r="X237" s="475">
        <v>16409</v>
      </c>
      <c r="Y237" s="476">
        <v>46046</v>
      </c>
      <c r="Z237" s="537">
        <v>81452667</v>
      </c>
      <c r="AA237" s="475" t="s">
        <v>1673</v>
      </c>
      <c r="AB237" s="476">
        <v>46045</v>
      </c>
      <c r="AC237" s="476">
        <v>46387</v>
      </c>
      <c r="AD237" s="475" t="s">
        <v>1256</v>
      </c>
      <c r="AE237" s="477">
        <v>81452667</v>
      </c>
      <c r="AF237" s="475" t="s">
        <v>1666</v>
      </c>
      <c r="AG237" s="475" t="s">
        <v>1666</v>
      </c>
      <c r="AH237" s="475" t="s">
        <v>1666</v>
      </c>
      <c r="AI237" s="497" t="s">
        <v>2739</v>
      </c>
      <c r="AJ237" s="557" t="s">
        <v>52</v>
      </c>
      <c r="AK237" s="519" t="s">
        <v>52</v>
      </c>
      <c r="AL237" s="475" t="s">
        <v>1666</v>
      </c>
      <c r="AM237" s="475" t="s">
        <v>1666</v>
      </c>
      <c r="AN237" s="475" t="s">
        <v>1666</v>
      </c>
      <c r="AO237" s="475" t="s">
        <v>1666</v>
      </c>
      <c r="AP237" s="475" t="s">
        <v>1666</v>
      </c>
      <c r="AQ237" s="475" t="s">
        <v>1666</v>
      </c>
      <c r="AR237" s="475" t="s">
        <v>1666</v>
      </c>
    </row>
    <row r="238" spans="1:44" ht="105.75" hidden="1" customHeight="1">
      <c r="A238" s="479" t="s">
        <v>305</v>
      </c>
      <c r="B238" s="479" t="s">
        <v>2740</v>
      </c>
      <c r="C238" s="480">
        <v>46045</v>
      </c>
      <c r="D238" s="479" t="s">
        <v>1666</v>
      </c>
      <c r="E238" s="479" t="s">
        <v>1667</v>
      </c>
      <c r="F238" s="479" t="s">
        <v>49</v>
      </c>
      <c r="G238" s="481">
        <v>1018406376</v>
      </c>
      <c r="H238" s="479" t="s">
        <v>1666</v>
      </c>
      <c r="I238" s="479" t="s">
        <v>1598</v>
      </c>
      <c r="J238" s="479" t="s">
        <v>2741</v>
      </c>
      <c r="K238" s="481">
        <v>101400000</v>
      </c>
      <c r="L238" s="480">
        <v>46046</v>
      </c>
      <c r="M238" s="623">
        <f t="shared" si="12"/>
        <v>46047</v>
      </c>
      <c r="N238" s="480">
        <v>46387</v>
      </c>
      <c r="O238" s="479" t="s">
        <v>1666</v>
      </c>
      <c r="P238" s="479" t="s">
        <v>1666</v>
      </c>
      <c r="Q238" s="479" t="s">
        <v>1666</v>
      </c>
      <c r="R238" s="71" t="s">
        <v>186</v>
      </c>
      <c r="S238" s="479" t="s">
        <v>1666</v>
      </c>
      <c r="T238" s="479" t="s">
        <v>1666</v>
      </c>
      <c r="U238" s="479">
        <v>16342</v>
      </c>
      <c r="V238" s="480">
        <v>46041</v>
      </c>
      <c r="W238" s="538">
        <v>102600000</v>
      </c>
      <c r="X238" s="479">
        <v>16431</v>
      </c>
      <c r="Y238" s="480">
        <v>46047</v>
      </c>
      <c r="Z238" s="538">
        <v>101400000</v>
      </c>
      <c r="AA238" s="479" t="s">
        <v>1673</v>
      </c>
      <c r="AB238" s="480">
        <v>46045</v>
      </c>
      <c r="AC238" s="480">
        <v>46387</v>
      </c>
      <c r="AD238" s="479" t="s">
        <v>1256</v>
      </c>
      <c r="AE238" s="481">
        <v>101400000</v>
      </c>
      <c r="AF238" s="479" t="s">
        <v>1666</v>
      </c>
      <c r="AG238" s="479" t="s">
        <v>1666</v>
      </c>
      <c r="AH238" s="479" t="s">
        <v>1666</v>
      </c>
      <c r="AI238" s="489" t="s">
        <v>2742</v>
      </c>
      <c r="AJ238" s="557" t="s">
        <v>52</v>
      </c>
      <c r="AK238" s="519" t="s">
        <v>52</v>
      </c>
      <c r="AL238" s="479" t="s">
        <v>1666</v>
      </c>
      <c r="AM238" s="479" t="s">
        <v>1666</v>
      </c>
      <c r="AN238" s="479" t="s">
        <v>1666</v>
      </c>
      <c r="AO238" s="479" t="s">
        <v>1666</v>
      </c>
      <c r="AP238" s="479" t="s">
        <v>1666</v>
      </c>
      <c r="AQ238" s="479" t="s">
        <v>1666</v>
      </c>
      <c r="AR238" s="479" t="s">
        <v>1666</v>
      </c>
    </row>
    <row r="239" spans="1:44" ht="105.75" hidden="1" customHeight="1">
      <c r="A239" s="475" t="s">
        <v>1415</v>
      </c>
      <c r="B239" s="475" t="s">
        <v>2743</v>
      </c>
      <c r="C239" s="476">
        <v>46046</v>
      </c>
      <c r="D239" s="475" t="s">
        <v>1666</v>
      </c>
      <c r="E239" s="475" t="s">
        <v>1667</v>
      </c>
      <c r="F239" s="475" t="s">
        <v>49</v>
      </c>
      <c r="G239" s="477">
        <v>1017169210</v>
      </c>
      <c r="H239" s="475" t="s">
        <v>1666</v>
      </c>
      <c r="I239" s="475" t="s">
        <v>2744</v>
      </c>
      <c r="J239" s="475" t="s">
        <v>2732</v>
      </c>
      <c r="K239" s="477">
        <v>79566667</v>
      </c>
      <c r="L239" s="476">
        <v>46046</v>
      </c>
      <c r="M239" s="476">
        <f t="shared" si="12"/>
        <v>46048</v>
      </c>
      <c r="N239" s="476">
        <v>46387</v>
      </c>
      <c r="O239" s="479" t="s">
        <v>1360</v>
      </c>
      <c r="P239" s="481">
        <v>71242249</v>
      </c>
      <c r="Q239" s="479" t="s">
        <v>1679</v>
      </c>
      <c r="R239" s="551" t="s">
        <v>1355</v>
      </c>
      <c r="S239" s="475" t="s">
        <v>1666</v>
      </c>
      <c r="T239" s="475" t="s">
        <v>1666</v>
      </c>
      <c r="U239" s="475">
        <v>16051</v>
      </c>
      <c r="V239" s="476">
        <v>46027</v>
      </c>
      <c r="W239" s="537">
        <v>83766667</v>
      </c>
      <c r="X239" s="475">
        <v>16459</v>
      </c>
      <c r="Y239" s="476">
        <v>46047</v>
      </c>
      <c r="Z239" s="537">
        <v>79566667</v>
      </c>
      <c r="AA239" s="475" t="s">
        <v>1201</v>
      </c>
      <c r="AB239" s="476">
        <v>46048</v>
      </c>
      <c r="AC239" s="476">
        <v>46387</v>
      </c>
      <c r="AD239" s="475" t="s">
        <v>1541</v>
      </c>
      <c r="AE239" s="477">
        <v>79566667</v>
      </c>
      <c r="AF239" s="475" t="s">
        <v>1666</v>
      </c>
      <c r="AG239" s="475" t="s">
        <v>1666</v>
      </c>
      <c r="AH239" s="475" t="s">
        <v>1666</v>
      </c>
      <c r="AI239" s="497" t="s">
        <v>2745</v>
      </c>
      <c r="AJ239" s="557" t="s">
        <v>52</v>
      </c>
      <c r="AK239" s="519" t="s">
        <v>52</v>
      </c>
      <c r="AL239" s="475" t="s">
        <v>1666</v>
      </c>
      <c r="AM239" s="475" t="s">
        <v>1666</v>
      </c>
      <c r="AN239" s="475" t="s">
        <v>1666</v>
      </c>
      <c r="AO239" s="475" t="s">
        <v>1666</v>
      </c>
      <c r="AP239" s="475" t="s">
        <v>1666</v>
      </c>
      <c r="AQ239" s="475" t="s">
        <v>1666</v>
      </c>
      <c r="AR239" s="475" t="s">
        <v>1666</v>
      </c>
    </row>
    <row r="240" spans="1:44" ht="105.75" hidden="1" customHeight="1">
      <c r="A240" s="479" t="s">
        <v>1354</v>
      </c>
      <c r="B240" s="479" t="s">
        <v>2746</v>
      </c>
      <c r="C240" s="480">
        <v>46044</v>
      </c>
      <c r="D240" s="479" t="s">
        <v>1666</v>
      </c>
      <c r="E240" s="479" t="s">
        <v>1667</v>
      </c>
      <c r="F240" s="479" t="s">
        <v>49</v>
      </c>
      <c r="G240" s="484">
        <v>1094907719</v>
      </c>
      <c r="H240" s="485" t="s">
        <v>1666</v>
      </c>
      <c r="I240" s="479" t="s">
        <v>2747</v>
      </c>
      <c r="J240" s="479" t="s">
        <v>2748</v>
      </c>
      <c r="K240" s="481">
        <v>32864000</v>
      </c>
      <c r="L240" s="480">
        <v>46045</v>
      </c>
      <c r="M240" s="476">
        <f>MAX(Y240,AB240)+2</f>
        <v>46048</v>
      </c>
      <c r="N240" s="480">
        <v>46203</v>
      </c>
      <c r="O240" s="475" t="s">
        <v>1332</v>
      </c>
      <c r="P240" s="477">
        <v>43585746</v>
      </c>
      <c r="Q240" s="475" t="s">
        <v>1808</v>
      </c>
      <c r="R240" s="552" t="s">
        <v>1318</v>
      </c>
      <c r="S240" s="479" t="s">
        <v>1666</v>
      </c>
      <c r="T240" s="479" t="s">
        <v>1666</v>
      </c>
      <c r="U240" s="479" t="s">
        <v>1666</v>
      </c>
      <c r="V240" s="479" t="s">
        <v>1666</v>
      </c>
      <c r="W240" s="538" t="s">
        <v>1666</v>
      </c>
      <c r="X240" s="479" t="s">
        <v>2749</v>
      </c>
      <c r="Y240" s="479" t="s">
        <v>2750</v>
      </c>
      <c r="Z240" s="536" t="s">
        <v>2751</v>
      </c>
      <c r="AA240" s="479" t="s">
        <v>1673</v>
      </c>
      <c r="AB240" s="480">
        <v>46046</v>
      </c>
      <c r="AC240" s="480">
        <v>46203</v>
      </c>
      <c r="AD240" s="479" t="s">
        <v>1222</v>
      </c>
      <c r="AE240" s="481">
        <v>32864000</v>
      </c>
      <c r="AF240" s="479" t="s">
        <v>1666</v>
      </c>
      <c r="AG240" s="479" t="s">
        <v>1666</v>
      </c>
      <c r="AH240" s="479" t="s">
        <v>1666</v>
      </c>
      <c r="AI240" s="489" t="s">
        <v>2752</v>
      </c>
      <c r="AJ240" s="557" t="s">
        <v>52</v>
      </c>
      <c r="AK240" s="519" t="s">
        <v>52</v>
      </c>
      <c r="AL240" s="479" t="s">
        <v>1666</v>
      </c>
      <c r="AM240" s="479" t="s">
        <v>1666</v>
      </c>
      <c r="AN240" s="479" t="s">
        <v>1666</v>
      </c>
      <c r="AO240" s="479" t="s">
        <v>1666</v>
      </c>
      <c r="AP240" s="479" t="s">
        <v>1666</v>
      </c>
      <c r="AQ240" s="479" t="s">
        <v>1666</v>
      </c>
      <c r="AR240" s="479" t="s">
        <v>1666</v>
      </c>
    </row>
    <row r="241" spans="1:44" ht="105.75" hidden="1" customHeight="1">
      <c r="A241" s="475" t="s">
        <v>390</v>
      </c>
      <c r="B241" s="475" t="s">
        <v>2753</v>
      </c>
      <c r="C241" s="476">
        <v>46046</v>
      </c>
      <c r="D241" s="475" t="s">
        <v>1666</v>
      </c>
      <c r="E241" s="475" t="s">
        <v>1667</v>
      </c>
      <c r="F241" s="475" t="s">
        <v>49</v>
      </c>
      <c r="G241" s="490">
        <v>1109004071</v>
      </c>
      <c r="H241" s="491" t="s">
        <v>1666</v>
      </c>
      <c r="I241" s="475" t="s">
        <v>2754</v>
      </c>
      <c r="J241" s="475" t="s">
        <v>2755</v>
      </c>
      <c r="K241" s="477">
        <v>36166667</v>
      </c>
      <c r="L241" s="476">
        <v>46048</v>
      </c>
      <c r="M241" s="476">
        <f>MAX(Y241,AB241)</f>
        <v>46049</v>
      </c>
      <c r="N241" s="476">
        <v>46347</v>
      </c>
      <c r="O241" s="475" t="s">
        <v>356</v>
      </c>
      <c r="P241" s="477">
        <v>41917196</v>
      </c>
      <c r="Q241" s="475" t="s">
        <v>1694</v>
      </c>
      <c r="R241" s="552" t="s">
        <v>354</v>
      </c>
      <c r="S241" s="475" t="s">
        <v>1666</v>
      </c>
      <c r="T241" s="475" t="s">
        <v>1666</v>
      </c>
      <c r="U241" s="475">
        <v>16336</v>
      </c>
      <c r="V241" s="476">
        <v>46041</v>
      </c>
      <c r="W241" s="537">
        <v>36400000</v>
      </c>
      <c r="X241" s="475">
        <v>16488</v>
      </c>
      <c r="Y241" s="476">
        <v>46049</v>
      </c>
      <c r="Z241" s="539">
        <v>34533333</v>
      </c>
      <c r="AA241" s="475" t="s">
        <v>2149</v>
      </c>
      <c r="AB241" s="476">
        <v>46045</v>
      </c>
      <c r="AC241" s="476">
        <v>46356</v>
      </c>
      <c r="AD241" s="475" t="s">
        <v>366</v>
      </c>
      <c r="AE241" s="477">
        <v>36166667</v>
      </c>
      <c r="AF241" s="475" t="s">
        <v>1666</v>
      </c>
      <c r="AG241" s="475" t="s">
        <v>1666</v>
      </c>
      <c r="AH241" s="475" t="s">
        <v>1666</v>
      </c>
      <c r="AI241" s="497" t="s">
        <v>2756</v>
      </c>
      <c r="AJ241" s="557" t="s">
        <v>52</v>
      </c>
      <c r="AK241" s="519" t="s">
        <v>52</v>
      </c>
      <c r="AL241" s="475" t="s">
        <v>1666</v>
      </c>
      <c r="AM241" s="475" t="s">
        <v>1666</v>
      </c>
      <c r="AN241" s="475" t="s">
        <v>1666</v>
      </c>
      <c r="AO241" s="475" t="s">
        <v>1666</v>
      </c>
      <c r="AP241" s="475" t="s">
        <v>1666</v>
      </c>
      <c r="AQ241" s="475" t="s">
        <v>1666</v>
      </c>
      <c r="AR241" s="475" t="s">
        <v>1666</v>
      </c>
    </row>
    <row r="242" spans="1:44" ht="105.75" hidden="1" customHeight="1">
      <c r="A242" s="479" t="s">
        <v>386</v>
      </c>
      <c r="B242" s="479" t="s">
        <v>2757</v>
      </c>
      <c r="C242" s="480">
        <v>46046</v>
      </c>
      <c r="D242" s="479" t="s">
        <v>1666</v>
      </c>
      <c r="E242" s="479" t="s">
        <v>1667</v>
      </c>
      <c r="F242" s="479" t="s">
        <v>49</v>
      </c>
      <c r="G242" s="481">
        <v>79364753</v>
      </c>
      <c r="H242" s="479" t="s">
        <v>1666</v>
      </c>
      <c r="I242" s="479" t="s">
        <v>2758</v>
      </c>
      <c r="J242" s="479" t="s">
        <v>2759</v>
      </c>
      <c r="K242" s="481">
        <v>28800000</v>
      </c>
      <c r="L242" s="480">
        <v>46048</v>
      </c>
      <c r="M242" s="476">
        <f>MAX(Y242,AB242)</f>
        <v>46049</v>
      </c>
      <c r="N242" s="480">
        <v>46336</v>
      </c>
      <c r="O242" s="475" t="s">
        <v>356</v>
      </c>
      <c r="P242" s="477">
        <v>41917196</v>
      </c>
      <c r="Q242" s="475" t="s">
        <v>1694</v>
      </c>
      <c r="R242" s="552" t="s">
        <v>354</v>
      </c>
      <c r="S242" s="479" t="s">
        <v>1666</v>
      </c>
      <c r="T242" s="479" t="s">
        <v>1666</v>
      </c>
      <c r="U242" s="479">
        <v>16335</v>
      </c>
      <c r="V242" s="480">
        <v>46041</v>
      </c>
      <c r="W242" s="538">
        <v>28833333</v>
      </c>
      <c r="X242" s="479">
        <v>16473</v>
      </c>
      <c r="Y242" s="480">
        <v>46049</v>
      </c>
      <c r="Z242" s="538">
        <v>28800000</v>
      </c>
      <c r="AA242" s="479" t="s">
        <v>2149</v>
      </c>
      <c r="AB242" s="480">
        <v>46045</v>
      </c>
      <c r="AC242" s="480">
        <v>46336</v>
      </c>
      <c r="AD242" s="479" t="s">
        <v>366</v>
      </c>
      <c r="AE242" s="481">
        <v>28800000</v>
      </c>
      <c r="AF242" s="479" t="s">
        <v>1666</v>
      </c>
      <c r="AG242" s="479" t="s">
        <v>1666</v>
      </c>
      <c r="AH242" s="479" t="s">
        <v>1666</v>
      </c>
      <c r="AI242" s="489" t="s">
        <v>2760</v>
      </c>
      <c r="AJ242" s="557" t="s">
        <v>52</v>
      </c>
      <c r="AK242" s="519" t="s">
        <v>52</v>
      </c>
      <c r="AL242" s="479" t="s">
        <v>1666</v>
      </c>
      <c r="AM242" s="479" t="s">
        <v>1666</v>
      </c>
      <c r="AN242" s="479" t="s">
        <v>1666</v>
      </c>
      <c r="AO242" s="479" t="s">
        <v>1666</v>
      </c>
      <c r="AP242" s="479" t="s">
        <v>1666</v>
      </c>
      <c r="AQ242" s="479" t="s">
        <v>1666</v>
      </c>
      <c r="AR242" s="479" t="s">
        <v>1666</v>
      </c>
    </row>
    <row r="243" spans="1:44" ht="105.75" hidden="1" customHeight="1">
      <c r="A243" s="475" t="s">
        <v>602</v>
      </c>
      <c r="B243" s="475" t="s">
        <v>2761</v>
      </c>
      <c r="C243" s="476">
        <v>46045</v>
      </c>
      <c r="D243" s="475" t="s">
        <v>1666</v>
      </c>
      <c r="E243" s="475" t="s">
        <v>1667</v>
      </c>
      <c r="F243" s="475" t="s">
        <v>49</v>
      </c>
      <c r="G243" s="490">
        <v>1003949621</v>
      </c>
      <c r="H243" s="491" t="s">
        <v>1666</v>
      </c>
      <c r="I243" s="475" t="s">
        <v>2762</v>
      </c>
      <c r="J243" s="475" t="s">
        <v>2763</v>
      </c>
      <c r="K243" s="477">
        <v>39269448</v>
      </c>
      <c r="L243" s="476">
        <v>46048</v>
      </c>
      <c r="M243" s="476">
        <f>MAX(Y243,AB243)</f>
        <v>46049</v>
      </c>
      <c r="N243" s="476">
        <v>46371</v>
      </c>
      <c r="O243" s="479" t="s">
        <v>1845</v>
      </c>
      <c r="P243" s="479" t="s">
        <v>1666</v>
      </c>
      <c r="Q243" s="479" t="s">
        <v>1846</v>
      </c>
      <c r="R243" s="552" t="s">
        <v>598</v>
      </c>
      <c r="S243" s="475" t="s">
        <v>1666</v>
      </c>
      <c r="T243" s="475" t="s">
        <v>1666</v>
      </c>
      <c r="U243" s="475">
        <v>16078</v>
      </c>
      <c r="V243" s="476">
        <v>46028</v>
      </c>
      <c r="W243" s="537">
        <v>39320667</v>
      </c>
      <c r="X243" s="475">
        <v>16492</v>
      </c>
      <c r="Y243" s="476">
        <v>46049</v>
      </c>
      <c r="Z243" s="537">
        <v>39269448</v>
      </c>
      <c r="AA243" s="475" t="s">
        <v>1702</v>
      </c>
      <c r="AB243" s="476">
        <v>46045</v>
      </c>
      <c r="AC243" s="476">
        <v>46371</v>
      </c>
      <c r="AD243" s="475" t="s">
        <v>2279</v>
      </c>
      <c r="AE243" s="477">
        <v>39269448</v>
      </c>
      <c r="AF243" s="475" t="s">
        <v>1666</v>
      </c>
      <c r="AG243" s="475" t="s">
        <v>1666</v>
      </c>
      <c r="AH243" s="475" t="s">
        <v>1666</v>
      </c>
      <c r="AI243" s="545" t="s">
        <v>2764</v>
      </c>
      <c r="AJ243" s="557" t="s">
        <v>52</v>
      </c>
      <c r="AK243" s="519" t="s">
        <v>52</v>
      </c>
      <c r="AL243" s="475" t="s">
        <v>1666</v>
      </c>
      <c r="AM243" s="475" t="s">
        <v>1666</v>
      </c>
      <c r="AN243" s="475" t="s">
        <v>1666</v>
      </c>
      <c r="AO243" s="475" t="s">
        <v>1666</v>
      </c>
      <c r="AP243" s="475" t="s">
        <v>1666</v>
      </c>
      <c r="AQ243" s="475" t="s">
        <v>1666</v>
      </c>
      <c r="AR243" s="475" t="s">
        <v>1666</v>
      </c>
    </row>
    <row r="244" spans="1:44" ht="105.75" hidden="1" customHeight="1">
      <c r="A244" s="479" t="s">
        <v>1064</v>
      </c>
      <c r="B244" s="479" t="s">
        <v>2765</v>
      </c>
      <c r="C244" s="480">
        <v>46047</v>
      </c>
      <c r="D244" s="479" t="s">
        <v>1666</v>
      </c>
      <c r="E244" s="479" t="s">
        <v>1667</v>
      </c>
      <c r="F244" s="479" t="s">
        <v>49</v>
      </c>
      <c r="G244" s="484">
        <v>79432050</v>
      </c>
      <c r="H244" s="485" t="s">
        <v>1666</v>
      </c>
      <c r="I244" s="479" t="s">
        <v>2766</v>
      </c>
      <c r="J244" s="479" t="s">
        <v>1856</v>
      </c>
      <c r="K244" s="481">
        <v>62800000</v>
      </c>
      <c r="L244" s="480">
        <v>46048</v>
      </c>
      <c r="M244" s="476">
        <f>MAX(Y244,AB244)</f>
        <v>46050</v>
      </c>
      <c r="N244" s="480">
        <v>46361</v>
      </c>
      <c r="O244" s="492" t="s">
        <v>996</v>
      </c>
      <c r="P244" s="492" t="s">
        <v>1666</v>
      </c>
      <c r="Q244" s="591" t="s">
        <v>1858</v>
      </c>
      <c r="R244" s="551" t="s">
        <v>994</v>
      </c>
      <c r="S244" s="479" t="s">
        <v>1666</v>
      </c>
      <c r="T244" s="479" t="s">
        <v>1666</v>
      </c>
      <c r="U244" s="479">
        <v>16284</v>
      </c>
      <c r="V244" s="480">
        <v>46037</v>
      </c>
      <c r="W244" s="538">
        <v>62800000</v>
      </c>
      <c r="X244" s="479">
        <v>16542</v>
      </c>
      <c r="Y244" s="480">
        <v>46050</v>
      </c>
      <c r="Z244" s="538">
        <v>62800000</v>
      </c>
      <c r="AA244" s="479" t="s">
        <v>1673</v>
      </c>
      <c r="AB244" s="480">
        <v>46045</v>
      </c>
      <c r="AC244" s="480">
        <v>46361</v>
      </c>
      <c r="AD244" s="479" t="s">
        <v>1268</v>
      </c>
      <c r="AE244" s="481">
        <v>62800000</v>
      </c>
      <c r="AF244" s="479" t="s">
        <v>1666</v>
      </c>
      <c r="AG244" s="479" t="s">
        <v>1666</v>
      </c>
      <c r="AH244" s="479" t="s">
        <v>1666</v>
      </c>
      <c r="AI244" s="489" t="s">
        <v>2767</v>
      </c>
      <c r="AJ244" s="519" t="s">
        <v>52</v>
      </c>
      <c r="AK244" s="519" t="s">
        <v>52</v>
      </c>
      <c r="AL244" s="479" t="s">
        <v>1666</v>
      </c>
      <c r="AM244" s="479" t="s">
        <v>1666</v>
      </c>
      <c r="AN244" s="479" t="s">
        <v>1666</v>
      </c>
      <c r="AO244" s="479" t="s">
        <v>1666</v>
      </c>
      <c r="AP244" s="479" t="s">
        <v>1666</v>
      </c>
      <c r="AQ244" s="479" t="s">
        <v>1666</v>
      </c>
      <c r="AR244" s="479" t="s">
        <v>1666</v>
      </c>
    </row>
    <row r="245" spans="1:44" ht="105.75" hidden="1" customHeight="1">
      <c r="A245" s="475" t="s">
        <v>1059</v>
      </c>
      <c r="B245" s="475" t="s">
        <v>2768</v>
      </c>
      <c r="C245" s="476">
        <v>46045</v>
      </c>
      <c r="D245" s="475" t="s">
        <v>1666</v>
      </c>
      <c r="E245" s="475" t="s">
        <v>1667</v>
      </c>
      <c r="F245" s="475" t="s">
        <v>49</v>
      </c>
      <c r="G245" s="490">
        <v>98452212</v>
      </c>
      <c r="H245" s="491" t="s">
        <v>1666</v>
      </c>
      <c r="I245" s="475" t="s">
        <v>2769</v>
      </c>
      <c r="J245" s="475" t="s">
        <v>1856</v>
      </c>
      <c r="K245" s="477">
        <v>66000000</v>
      </c>
      <c r="L245" s="476">
        <v>46049</v>
      </c>
      <c r="M245" s="476">
        <f>MAX(Y245,AB245)</f>
        <v>46059</v>
      </c>
      <c r="N245" s="476">
        <v>46377</v>
      </c>
      <c r="O245" s="475" t="s">
        <v>1666</v>
      </c>
      <c r="P245" s="475" t="s">
        <v>1666</v>
      </c>
      <c r="Q245" s="491" t="s">
        <v>2770</v>
      </c>
      <c r="R245" s="552" t="s">
        <v>994</v>
      </c>
      <c r="S245" s="475" t="s">
        <v>1666</v>
      </c>
      <c r="T245" s="475" t="s">
        <v>1666</v>
      </c>
      <c r="U245" s="475">
        <v>16212</v>
      </c>
      <c r="V245" s="476">
        <v>46032</v>
      </c>
      <c r="W245" s="537" t="s">
        <v>2771</v>
      </c>
      <c r="X245" s="475">
        <v>16749</v>
      </c>
      <c r="Y245" s="476">
        <v>46059</v>
      </c>
      <c r="Z245" s="539">
        <v>66000000</v>
      </c>
      <c r="AA245" s="475" t="s">
        <v>1673</v>
      </c>
      <c r="AB245" s="476">
        <v>46045</v>
      </c>
      <c r="AC245" s="476">
        <v>46377</v>
      </c>
      <c r="AD245" s="475" t="s">
        <v>1268</v>
      </c>
      <c r="AE245" s="477">
        <v>66000000</v>
      </c>
      <c r="AF245" s="475" t="s">
        <v>1666</v>
      </c>
      <c r="AG245" s="475" t="s">
        <v>1666</v>
      </c>
      <c r="AH245" s="475" t="s">
        <v>1666</v>
      </c>
      <c r="AI245" s="497" t="s">
        <v>2772</v>
      </c>
      <c r="AJ245" s="519" t="s">
        <v>52</v>
      </c>
      <c r="AK245" s="519" t="s">
        <v>52</v>
      </c>
      <c r="AL245" s="475" t="s">
        <v>1666</v>
      </c>
      <c r="AM245" s="475" t="s">
        <v>1666</v>
      </c>
      <c r="AN245" s="475" t="s">
        <v>1666</v>
      </c>
      <c r="AO245" s="475" t="s">
        <v>1666</v>
      </c>
      <c r="AP245" s="475" t="s">
        <v>1666</v>
      </c>
      <c r="AQ245" s="475" t="s">
        <v>1666</v>
      </c>
      <c r="AR245" s="475" t="s">
        <v>1666</v>
      </c>
    </row>
    <row r="246" spans="1:44" ht="105.75" hidden="1" customHeight="1">
      <c r="A246" s="479" t="s">
        <v>1339</v>
      </c>
      <c r="B246" s="479" t="s">
        <v>2773</v>
      </c>
      <c r="C246" s="480">
        <v>46045</v>
      </c>
      <c r="D246" s="479" t="s">
        <v>1666</v>
      </c>
      <c r="E246" s="479" t="s">
        <v>1667</v>
      </c>
      <c r="F246" s="479" t="s">
        <v>49</v>
      </c>
      <c r="G246" s="484">
        <v>1047341390</v>
      </c>
      <c r="H246" s="485" t="s">
        <v>1666</v>
      </c>
      <c r="I246" s="479" t="s">
        <v>2774</v>
      </c>
      <c r="J246" s="479" t="s">
        <v>2775</v>
      </c>
      <c r="K246" s="481">
        <v>32864000</v>
      </c>
      <c r="L246" s="480">
        <v>46046</v>
      </c>
      <c r="M246" s="476">
        <f>MAX(Y246,AB246)+1</f>
        <v>46048</v>
      </c>
      <c r="N246" s="480">
        <v>46203</v>
      </c>
      <c r="O246" s="475" t="s">
        <v>1332</v>
      </c>
      <c r="P246" s="477">
        <v>43585746</v>
      </c>
      <c r="Q246" s="475" t="s">
        <v>1808</v>
      </c>
      <c r="R246" s="552" t="s">
        <v>1318</v>
      </c>
      <c r="S246" s="479" t="s">
        <v>1666</v>
      </c>
      <c r="T246" s="479" t="s">
        <v>1666</v>
      </c>
      <c r="U246" s="479">
        <v>16375</v>
      </c>
      <c r="V246" s="480">
        <v>46042</v>
      </c>
      <c r="W246" s="538">
        <v>32864000</v>
      </c>
      <c r="X246" s="479">
        <v>16447</v>
      </c>
      <c r="Y246" s="480">
        <v>46047</v>
      </c>
      <c r="Z246" s="538">
        <v>32864000</v>
      </c>
      <c r="AA246" s="479" t="s">
        <v>1673</v>
      </c>
      <c r="AB246" s="480">
        <v>46045</v>
      </c>
      <c r="AC246" s="480">
        <v>46203</v>
      </c>
      <c r="AD246" s="479" t="s">
        <v>1222</v>
      </c>
      <c r="AE246" s="481">
        <v>32864000</v>
      </c>
      <c r="AF246" s="479" t="s">
        <v>1666</v>
      </c>
      <c r="AG246" s="479" t="s">
        <v>1666</v>
      </c>
      <c r="AH246" s="479" t="s">
        <v>1666</v>
      </c>
      <c r="AI246" s="489" t="s">
        <v>2776</v>
      </c>
      <c r="AJ246" s="557" t="s">
        <v>52</v>
      </c>
      <c r="AK246" s="519" t="s">
        <v>52</v>
      </c>
      <c r="AL246" s="479" t="s">
        <v>1666</v>
      </c>
      <c r="AM246" s="479" t="s">
        <v>1666</v>
      </c>
      <c r="AN246" s="479" t="s">
        <v>1666</v>
      </c>
      <c r="AO246" s="479" t="s">
        <v>1666</v>
      </c>
      <c r="AP246" s="479" t="s">
        <v>1666</v>
      </c>
      <c r="AQ246" s="479" t="s">
        <v>1666</v>
      </c>
      <c r="AR246" s="479" t="s">
        <v>1666</v>
      </c>
    </row>
    <row r="247" spans="1:44" ht="105.75" hidden="1" customHeight="1">
      <c r="A247" s="475" t="s">
        <v>1220</v>
      </c>
      <c r="B247" s="475" t="s">
        <v>2777</v>
      </c>
      <c r="C247" s="476">
        <v>46045</v>
      </c>
      <c r="D247" s="475" t="s">
        <v>1666</v>
      </c>
      <c r="E247" s="475" t="s">
        <v>1667</v>
      </c>
      <c r="F247" s="475" t="s">
        <v>49</v>
      </c>
      <c r="G247" s="490">
        <v>1037577852</v>
      </c>
      <c r="H247" s="491" t="s">
        <v>1666</v>
      </c>
      <c r="I247" s="475" t="s">
        <v>2778</v>
      </c>
      <c r="J247" s="475" t="s">
        <v>2283</v>
      </c>
      <c r="K247" s="477">
        <v>45000000</v>
      </c>
      <c r="L247" s="476">
        <v>46045</v>
      </c>
      <c r="M247" s="476">
        <f>MAX(Y247,AB247)</f>
        <v>46057</v>
      </c>
      <c r="N247" s="476">
        <v>46265</v>
      </c>
      <c r="O247" s="479" t="s">
        <v>1104</v>
      </c>
      <c r="P247" s="481">
        <v>71676818</v>
      </c>
      <c r="Q247" s="479" t="s">
        <v>1700</v>
      </c>
      <c r="R247" s="71" t="s">
        <v>1167</v>
      </c>
      <c r="S247" s="475" t="s">
        <v>1666</v>
      </c>
      <c r="T247" s="475" t="s">
        <v>1666</v>
      </c>
      <c r="U247" s="475">
        <v>16291</v>
      </c>
      <c r="V247" s="476">
        <v>46038</v>
      </c>
      <c r="W247" s="537">
        <v>47000000</v>
      </c>
      <c r="X247" s="475">
        <v>16444</v>
      </c>
      <c r="Y247" s="476">
        <v>46047</v>
      </c>
      <c r="Z247" s="537">
        <v>45000000</v>
      </c>
      <c r="AA247" s="475" t="s">
        <v>1201</v>
      </c>
      <c r="AB247" s="476">
        <v>46057</v>
      </c>
      <c r="AC247" s="476">
        <v>46265</v>
      </c>
      <c r="AD247" s="475" t="s">
        <v>2279</v>
      </c>
      <c r="AE247" s="477">
        <v>45000000</v>
      </c>
      <c r="AF247" s="475" t="s">
        <v>1666</v>
      </c>
      <c r="AG247" s="475" t="s">
        <v>1666</v>
      </c>
      <c r="AH247" s="475" t="s">
        <v>1666</v>
      </c>
      <c r="AI247" s="497" t="s">
        <v>2779</v>
      </c>
      <c r="AJ247" s="557" t="s">
        <v>52</v>
      </c>
      <c r="AK247" s="519" t="s">
        <v>52</v>
      </c>
      <c r="AL247" s="475" t="s">
        <v>1666</v>
      </c>
      <c r="AM247" s="475" t="s">
        <v>1666</v>
      </c>
      <c r="AN247" s="475" t="s">
        <v>1666</v>
      </c>
      <c r="AO247" s="475" t="s">
        <v>1666</v>
      </c>
      <c r="AP247" s="475" t="s">
        <v>1666</v>
      </c>
      <c r="AQ247" s="475" t="s">
        <v>1666</v>
      </c>
      <c r="AR247" s="475" t="s">
        <v>1666</v>
      </c>
    </row>
    <row r="248" spans="1:44" ht="105.75" hidden="1" customHeight="1">
      <c r="A248" s="479" t="s">
        <v>227</v>
      </c>
      <c r="B248" s="479" t="s">
        <v>2780</v>
      </c>
      <c r="C248" s="480">
        <v>46045</v>
      </c>
      <c r="D248" s="479" t="s">
        <v>1666</v>
      </c>
      <c r="E248" s="479" t="s">
        <v>1667</v>
      </c>
      <c r="F248" s="479" t="s">
        <v>49</v>
      </c>
      <c r="G248" s="484">
        <v>1037577852</v>
      </c>
      <c r="H248" s="485" t="s">
        <v>1666</v>
      </c>
      <c r="I248" s="479" t="s">
        <v>2781</v>
      </c>
      <c r="J248" s="479" t="s">
        <v>2283</v>
      </c>
      <c r="K248" s="481">
        <v>49500000</v>
      </c>
      <c r="L248" s="480">
        <v>46049</v>
      </c>
      <c r="M248" s="476">
        <f>MAX(Y248,AB248)</f>
        <v>46050</v>
      </c>
      <c r="N248" s="480">
        <v>46203</v>
      </c>
      <c r="O248" s="479" t="s">
        <v>1666</v>
      </c>
      <c r="P248" s="479" t="s">
        <v>1666</v>
      </c>
      <c r="Q248" s="479" t="s">
        <v>2782</v>
      </c>
      <c r="R248" s="551" t="s">
        <v>186</v>
      </c>
      <c r="S248" s="479" t="s">
        <v>1666</v>
      </c>
      <c r="T248" s="479" t="s">
        <v>1666</v>
      </c>
      <c r="U248" s="479">
        <v>16251</v>
      </c>
      <c r="V248" s="480">
        <v>46035</v>
      </c>
      <c r="W248" s="538">
        <v>106800000</v>
      </c>
      <c r="X248" s="479">
        <v>16515</v>
      </c>
      <c r="Y248" s="480">
        <v>46050</v>
      </c>
      <c r="Z248" s="538">
        <v>49500000</v>
      </c>
      <c r="AA248" s="479" t="s">
        <v>1673</v>
      </c>
      <c r="AB248" s="480">
        <v>46045</v>
      </c>
      <c r="AC248" s="480">
        <v>46203</v>
      </c>
      <c r="AD248" s="479" t="s">
        <v>2279</v>
      </c>
      <c r="AE248" s="481">
        <v>49500000</v>
      </c>
      <c r="AF248" s="479" t="s">
        <v>1666</v>
      </c>
      <c r="AG248" s="479" t="s">
        <v>1666</v>
      </c>
      <c r="AH248" s="479" t="s">
        <v>1666</v>
      </c>
      <c r="AI248" s="489" t="s">
        <v>2783</v>
      </c>
      <c r="AJ248" s="557" t="s">
        <v>52</v>
      </c>
      <c r="AK248" s="519" t="s">
        <v>52</v>
      </c>
      <c r="AL248" s="479" t="s">
        <v>1666</v>
      </c>
      <c r="AM248" s="479" t="s">
        <v>1666</v>
      </c>
      <c r="AN248" s="479" t="s">
        <v>1666</v>
      </c>
      <c r="AO248" s="479" t="s">
        <v>1666</v>
      </c>
      <c r="AP248" s="479" t="s">
        <v>1666</v>
      </c>
      <c r="AQ248" s="479" t="s">
        <v>1666</v>
      </c>
      <c r="AR248" s="479" t="s">
        <v>1666</v>
      </c>
    </row>
    <row r="249" spans="1:44" ht="105.75" hidden="1" customHeight="1">
      <c r="A249" s="475" t="s">
        <v>963</v>
      </c>
      <c r="B249" s="475" t="s">
        <v>2784</v>
      </c>
      <c r="C249" s="517" t="s">
        <v>2785</v>
      </c>
      <c r="D249" s="475" t="s">
        <v>1666</v>
      </c>
      <c r="E249" s="475" t="s">
        <v>1667</v>
      </c>
      <c r="F249" s="475" t="s">
        <v>49</v>
      </c>
      <c r="G249" s="490">
        <v>998556563</v>
      </c>
      <c r="H249" s="491" t="s">
        <v>1666</v>
      </c>
      <c r="I249" s="475" t="s">
        <v>2786</v>
      </c>
      <c r="J249" s="475" t="s">
        <v>2283</v>
      </c>
      <c r="K249" s="477">
        <v>84656100</v>
      </c>
      <c r="L249" s="476">
        <v>46050</v>
      </c>
      <c r="M249" s="476">
        <v>46063</v>
      </c>
      <c r="N249" s="476">
        <v>46387</v>
      </c>
      <c r="O249" s="475" t="s">
        <v>1825</v>
      </c>
      <c r="P249" s="481">
        <v>98704372</v>
      </c>
      <c r="Q249" s="475" t="s">
        <v>1826</v>
      </c>
      <c r="R249" s="552" t="s">
        <v>878</v>
      </c>
      <c r="S249" s="475" t="s">
        <v>1666</v>
      </c>
      <c r="T249" s="475" t="s">
        <v>1666</v>
      </c>
      <c r="U249" s="475">
        <v>16039</v>
      </c>
      <c r="V249" s="544">
        <v>46027</v>
      </c>
      <c r="W249" s="537">
        <v>118366667</v>
      </c>
      <c r="X249" s="475">
        <v>16750</v>
      </c>
      <c r="Y249" s="476">
        <v>46063</v>
      </c>
      <c r="Z249" s="537">
        <v>118366667</v>
      </c>
      <c r="AA249" s="475" t="s">
        <v>2521</v>
      </c>
      <c r="AB249" s="476">
        <v>46051</v>
      </c>
      <c r="AC249" s="476">
        <v>46387</v>
      </c>
      <c r="AD249" s="475" t="s">
        <v>2279</v>
      </c>
      <c r="AE249" s="477">
        <v>84656100</v>
      </c>
      <c r="AF249" s="475" t="s">
        <v>1666</v>
      </c>
      <c r="AG249" s="475" t="s">
        <v>1666</v>
      </c>
      <c r="AH249" s="475" t="s">
        <v>1666</v>
      </c>
      <c r="AI249" s="497" t="s">
        <v>2787</v>
      </c>
      <c r="AJ249" s="557" t="s">
        <v>80</v>
      </c>
      <c r="AK249" s="519" t="s">
        <v>52</v>
      </c>
      <c r="AL249" s="475" t="s">
        <v>1666</v>
      </c>
      <c r="AM249" s="475" t="s">
        <v>1666</v>
      </c>
      <c r="AN249" s="475" t="s">
        <v>1666</v>
      </c>
      <c r="AO249" s="475" t="s">
        <v>1666</v>
      </c>
      <c r="AP249" s="475" t="s">
        <v>1666</v>
      </c>
      <c r="AQ249" s="475" t="s">
        <v>1666</v>
      </c>
      <c r="AR249" s="475" t="s">
        <v>1666</v>
      </c>
    </row>
    <row r="250" spans="1:44" ht="105.75" hidden="1" customHeight="1">
      <c r="A250" s="479" t="s">
        <v>942</v>
      </c>
      <c r="B250" s="479" t="s">
        <v>2788</v>
      </c>
      <c r="C250" s="480">
        <v>46045</v>
      </c>
      <c r="D250" s="479" t="s">
        <v>1666</v>
      </c>
      <c r="E250" s="479" t="s">
        <v>1667</v>
      </c>
      <c r="F250" s="479" t="s">
        <v>49</v>
      </c>
      <c r="G250" s="484">
        <v>1014230291</v>
      </c>
      <c r="H250" s="485" t="s">
        <v>1666</v>
      </c>
      <c r="I250" s="479" t="s">
        <v>2789</v>
      </c>
      <c r="J250" s="479" t="s">
        <v>2790</v>
      </c>
      <c r="K250" s="481">
        <v>50166667</v>
      </c>
      <c r="L250" s="480">
        <v>46046</v>
      </c>
      <c r="M250" s="476">
        <f t="shared" ref="M250:M256" si="13">MAX(Y250,AB250)</f>
        <v>46048</v>
      </c>
      <c r="N250" s="480">
        <v>46261</v>
      </c>
      <c r="O250" s="475" t="s">
        <v>1825</v>
      </c>
      <c r="P250" s="481">
        <v>98704372</v>
      </c>
      <c r="Q250" s="475" t="s">
        <v>1826</v>
      </c>
      <c r="R250" s="552" t="s">
        <v>878</v>
      </c>
      <c r="S250" s="479" t="s">
        <v>1666</v>
      </c>
      <c r="T250" s="479" t="s">
        <v>1666</v>
      </c>
      <c r="U250" s="479">
        <v>16041</v>
      </c>
      <c r="V250" s="480">
        <v>46027</v>
      </c>
      <c r="W250" s="538">
        <v>50166667</v>
      </c>
      <c r="X250" s="479">
        <v>16452</v>
      </c>
      <c r="Y250" s="480">
        <v>46047</v>
      </c>
      <c r="Z250" s="538">
        <v>50166667</v>
      </c>
      <c r="AA250" s="479" t="s">
        <v>1201</v>
      </c>
      <c r="AB250" s="480">
        <v>46048</v>
      </c>
      <c r="AC250" s="480">
        <v>46261</v>
      </c>
      <c r="AD250" s="479" t="s">
        <v>1222</v>
      </c>
      <c r="AE250" s="481">
        <v>50166667</v>
      </c>
      <c r="AF250" s="479" t="s">
        <v>1666</v>
      </c>
      <c r="AG250" s="479" t="s">
        <v>1666</v>
      </c>
      <c r="AH250" s="479" t="s">
        <v>1666</v>
      </c>
      <c r="AI250" s="489" t="s">
        <v>2791</v>
      </c>
      <c r="AJ250" s="519" t="s">
        <v>52</v>
      </c>
      <c r="AK250" s="519" t="s">
        <v>52</v>
      </c>
      <c r="AL250" s="479" t="s">
        <v>1666</v>
      </c>
      <c r="AM250" s="479" t="s">
        <v>1666</v>
      </c>
      <c r="AN250" s="479" t="s">
        <v>1666</v>
      </c>
      <c r="AO250" s="479" t="s">
        <v>1666</v>
      </c>
      <c r="AP250" s="479" t="s">
        <v>1666</v>
      </c>
      <c r="AQ250" s="479" t="s">
        <v>1666</v>
      </c>
      <c r="AR250" s="479" t="s">
        <v>1666</v>
      </c>
    </row>
    <row r="251" spans="1:44" ht="105.75" hidden="1" customHeight="1">
      <c r="A251" s="475" t="s">
        <v>949</v>
      </c>
      <c r="B251" s="475" t="s">
        <v>2792</v>
      </c>
      <c r="C251" s="476">
        <v>46049</v>
      </c>
      <c r="D251" s="475" t="s">
        <v>1666</v>
      </c>
      <c r="E251" s="475" t="s">
        <v>1667</v>
      </c>
      <c r="F251" s="475" t="s">
        <v>49</v>
      </c>
      <c r="G251" s="490">
        <v>32141829</v>
      </c>
      <c r="H251" s="491" t="s">
        <v>1666</v>
      </c>
      <c r="I251" s="475" t="s">
        <v>2793</v>
      </c>
      <c r="J251" s="475" t="s">
        <v>2283</v>
      </c>
      <c r="K251" s="477">
        <v>86000000</v>
      </c>
      <c r="L251" s="476">
        <v>46049</v>
      </c>
      <c r="M251" s="476">
        <v>46050</v>
      </c>
      <c r="N251" s="476">
        <v>46265</v>
      </c>
      <c r="O251" s="475" t="s">
        <v>1825</v>
      </c>
      <c r="P251" s="481">
        <v>98704372</v>
      </c>
      <c r="Q251" s="475" t="s">
        <v>1826</v>
      </c>
      <c r="R251" s="552" t="s">
        <v>878</v>
      </c>
      <c r="S251" s="475" t="s">
        <v>1666</v>
      </c>
      <c r="T251" s="475" t="s">
        <v>1666</v>
      </c>
      <c r="U251" s="475">
        <v>16032</v>
      </c>
      <c r="V251" s="476">
        <v>46027</v>
      </c>
      <c r="W251" s="537">
        <v>86000000</v>
      </c>
      <c r="X251" s="475">
        <v>16511</v>
      </c>
      <c r="Y251" s="476">
        <v>46050</v>
      </c>
      <c r="Z251" s="537">
        <v>86000000</v>
      </c>
      <c r="AA251" s="475" t="s">
        <v>1201</v>
      </c>
      <c r="AB251" s="476">
        <v>46045</v>
      </c>
      <c r="AC251" s="476">
        <v>46265</v>
      </c>
      <c r="AD251" s="475" t="s">
        <v>2279</v>
      </c>
      <c r="AE251" s="477">
        <v>86000000</v>
      </c>
      <c r="AF251" s="475" t="s">
        <v>1666</v>
      </c>
      <c r="AG251" s="475" t="s">
        <v>1666</v>
      </c>
      <c r="AH251" s="475" t="s">
        <v>1666</v>
      </c>
      <c r="AI251" s="497" t="s">
        <v>2794</v>
      </c>
      <c r="AJ251" s="557" t="s">
        <v>52</v>
      </c>
      <c r="AK251" s="519" t="s">
        <v>52</v>
      </c>
      <c r="AL251" s="475" t="s">
        <v>1666</v>
      </c>
      <c r="AM251" s="475" t="s">
        <v>1666</v>
      </c>
      <c r="AN251" s="475" t="s">
        <v>1666</v>
      </c>
      <c r="AO251" s="475" t="s">
        <v>1666</v>
      </c>
      <c r="AP251" s="475" t="s">
        <v>1666</v>
      </c>
      <c r="AQ251" s="475" t="s">
        <v>1666</v>
      </c>
      <c r="AR251" s="475" t="s">
        <v>1666</v>
      </c>
    </row>
    <row r="252" spans="1:44" ht="105.75" hidden="1" customHeight="1">
      <c r="A252" s="479" t="s">
        <v>185</v>
      </c>
      <c r="B252" s="479" t="s">
        <v>2795</v>
      </c>
      <c r="C252" s="480">
        <v>46045</v>
      </c>
      <c r="D252" s="479" t="s">
        <v>1666</v>
      </c>
      <c r="E252" s="479" t="s">
        <v>1667</v>
      </c>
      <c r="F252" s="479" t="s">
        <v>49</v>
      </c>
      <c r="G252" s="484">
        <v>96360027</v>
      </c>
      <c r="H252" s="485" t="s">
        <v>1666</v>
      </c>
      <c r="I252" s="479" t="s">
        <v>1597</v>
      </c>
      <c r="J252" s="479" t="s">
        <v>2796</v>
      </c>
      <c r="K252" s="481">
        <v>67200000</v>
      </c>
      <c r="L252" s="480">
        <v>46048</v>
      </c>
      <c r="M252" s="476">
        <f t="shared" si="13"/>
        <v>46049</v>
      </c>
      <c r="N252" s="480">
        <v>46295</v>
      </c>
      <c r="O252" s="479" t="s">
        <v>154</v>
      </c>
      <c r="P252" s="481">
        <v>28542786</v>
      </c>
      <c r="Q252" s="479" t="s">
        <v>1870</v>
      </c>
      <c r="R252" s="551" t="s">
        <v>107</v>
      </c>
      <c r="S252" s="479" t="s">
        <v>1666</v>
      </c>
      <c r="T252" s="479" t="s">
        <v>1666</v>
      </c>
      <c r="U252" s="479">
        <v>16277</v>
      </c>
      <c r="V252" s="480">
        <v>46036</v>
      </c>
      <c r="W252" s="538">
        <v>68000000</v>
      </c>
      <c r="X252" s="479">
        <v>16479</v>
      </c>
      <c r="Y252" s="480">
        <v>46049</v>
      </c>
      <c r="Z252" s="536">
        <v>65866667</v>
      </c>
      <c r="AA252" s="479" t="s">
        <v>1702</v>
      </c>
      <c r="AB252" s="480">
        <v>46045</v>
      </c>
      <c r="AC252" s="480">
        <v>46295</v>
      </c>
      <c r="AD252" s="479" t="s">
        <v>1256</v>
      </c>
      <c r="AE252" s="481">
        <v>67200000</v>
      </c>
      <c r="AF252" s="479" t="s">
        <v>1666</v>
      </c>
      <c r="AG252" s="479" t="s">
        <v>1666</v>
      </c>
      <c r="AH252" s="479" t="s">
        <v>1666</v>
      </c>
      <c r="AI252" s="489" t="s">
        <v>2797</v>
      </c>
      <c r="AJ252" s="557" t="s">
        <v>52</v>
      </c>
      <c r="AK252" s="519" t="s">
        <v>52</v>
      </c>
      <c r="AL252" s="479" t="s">
        <v>1666</v>
      </c>
      <c r="AM252" s="479" t="s">
        <v>1666</v>
      </c>
      <c r="AN252" s="479" t="s">
        <v>1666</v>
      </c>
      <c r="AO252" s="479" t="s">
        <v>1666</v>
      </c>
      <c r="AP252" s="479" t="s">
        <v>1666</v>
      </c>
      <c r="AQ252" s="479" t="s">
        <v>1666</v>
      </c>
      <c r="AR252" s="479" t="s">
        <v>1666</v>
      </c>
    </row>
    <row r="253" spans="1:44" ht="105.75" hidden="1" customHeight="1">
      <c r="A253" s="475" t="s">
        <v>64</v>
      </c>
      <c r="B253" s="475" t="s">
        <v>2798</v>
      </c>
      <c r="C253" s="476">
        <v>46045</v>
      </c>
      <c r="D253" s="475" t="s">
        <v>1666</v>
      </c>
      <c r="E253" s="475" t="s">
        <v>1667</v>
      </c>
      <c r="F253" s="475" t="s">
        <v>49</v>
      </c>
      <c r="G253" s="490">
        <v>52056574</v>
      </c>
      <c r="H253" s="491" t="s">
        <v>1666</v>
      </c>
      <c r="I253" s="475" t="s">
        <v>1552</v>
      </c>
      <c r="J253" s="475" t="s">
        <v>2799</v>
      </c>
      <c r="K253" s="477">
        <v>127351000</v>
      </c>
      <c r="L253" s="476">
        <v>46046</v>
      </c>
      <c r="M253" s="623">
        <f t="shared" si="13"/>
        <v>46047</v>
      </c>
      <c r="N253" s="476">
        <v>46386</v>
      </c>
      <c r="O253" s="479" t="s">
        <v>87</v>
      </c>
      <c r="P253" s="481">
        <v>71339169</v>
      </c>
      <c r="Q253" s="485" t="s">
        <v>1913</v>
      </c>
      <c r="R253" s="551" t="s">
        <v>48</v>
      </c>
      <c r="S253" s="475" t="s">
        <v>1666</v>
      </c>
      <c r="T253" s="475" t="s">
        <v>1666</v>
      </c>
      <c r="U253" s="475">
        <v>16331</v>
      </c>
      <c r="V253" s="476">
        <v>46041</v>
      </c>
      <c r="W253" s="537">
        <v>128102333</v>
      </c>
      <c r="X253" s="475">
        <v>16429</v>
      </c>
      <c r="Y253" s="476">
        <v>46047</v>
      </c>
      <c r="Z253" s="537">
        <v>127351000</v>
      </c>
      <c r="AA253" s="475" t="s">
        <v>1673</v>
      </c>
      <c r="AB253" s="476">
        <v>46045</v>
      </c>
      <c r="AC253" s="476">
        <v>46386</v>
      </c>
      <c r="AD253" s="475" t="s">
        <v>1256</v>
      </c>
      <c r="AE253" s="477">
        <v>127351000</v>
      </c>
      <c r="AF253" s="475" t="s">
        <v>1666</v>
      </c>
      <c r="AG253" s="475" t="s">
        <v>1666</v>
      </c>
      <c r="AH253" s="475" t="s">
        <v>1666</v>
      </c>
      <c r="AI253" s="497" t="s">
        <v>2800</v>
      </c>
      <c r="AJ253" s="519" t="s">
        <v>52</v>
      </c>
      <c r="AK253" s="519" t="s">
        <v>52</v>
      </c>
      <c r="AL253" s="475" t="s">
        <v>1666</v>
      </c>
      <c r="AM253" s="475" t="s">
        <v>1666</v>
      </c>
      <c r="AN253" s="475" t="s">
        <v>1666</v>
      </c>
      <c r="AO253" s="475" t="s">
        <v>1666</v>
      </c>
      <c r="AP253" s="475" t="s">
        <v>1666</v>
      </c>
      <c r="AQ253" s="475" t="s">
        <v>1666</v>
      </c>
      <c r="AR253" s="475" t="s">
        <v>1666</v>
      </c>
    </row>
    <row r="254" spans="1:44" ht="105.75" hidden="1" customHeight="1">
      <c r="A254" s="479" t="s">
        <v>977</v>
      </c>
      <c r="B254" s="479" t="s">
        <v>2801</v>
      </c>
      <c r="C254" s="480">
        <v>46045</v>
      </c>
      <c r="D254" s="479" t="s">
        <v>1666</v>
      </c>
      <c r="E254" s="479" t="s">
        <v>1667</v>
      </c>
      <c r="F254" s="479" t="s">
        <v>49</v>
      </c>
      <c r="G254" s="484">
        <v>1000285145</v>
      </c>
      <c r="H254" s="485" t="s">
        <v>1666</v>
      </c>
      <c r="I254" s="479" t="s">
        <v>2802</v>
      </c>
      <c r="J254" s="479" t="s">
        <v>2803</v>
      </c>
      <c r="K254" s="481">
        <v>32250000</v>
      </c>
      <c r="L254" s="480">
        <v>46046</v>
      </c>
      <c r="M254" s="476">
        <f t="shared" si="13"/>
        <v>46049</v>
      </c>
      <c r="N254" s="480">
        <v>46265</v>
      </c>
      <c r="O254" s="475" t="s">
        <v>1825</v>
      </c>
      <c r="P254" s="481">
        <v>98704372</v>
      </c>
      <c r="Q254" s="495" t="s">
        <v>1826</v>
      </c>
      <c r="R254" s="573" t="s">
        <v>878</v>
      </c>
      <c r="S254" s="479" t="s">
        <v>1666</v>
      </c>
      <c r="T254" s="479" t="s">
        <v>1666</v>
      </c>
      <c r="U254" s="479">
        <v>16036</v>
      </c>
      <c r="V254" s="480">
        <v>46027</v>
      </c>
      <c r="W254" s="538">
        <v>32250000</v>
      </c>
      <c r="X254" s="479">
        <v>16480</v>
      </c>
      <c r="Y254" s="480">
        <v>46049</v>
      </c>
      <c r="Z254" s="538">
        <v>32250000</v>
      </c>
      <c r="AA254" s="479" t="s">
        <v>1673</v>
      </c>
      <c r="AB254" s="480">
        <v>46045</v>
      </c>
      <c r="AC254" s="480">
        <v>46265</v>
      </c>
      <c r="AD254" s="479" t="s">
        <v>2279</v>
      </c>
      <c r="AE254" s="481">
        <v>32250000</v>
      </c>
      <c r="AF254" s="479" t="s">
        <v>1666</v>
      </c>
      <c r="AG254" s="479" t="s">
        <v>1666</v>
      </c>
      <c r="AH254" s="479" t="s">
        <v>1666</v>
      </c>
      <c r="AI254" s="489" t="s">
        <v>2804</v>
      </c>
      <c r="AJ254" s="519" t="s">
        <v>52</v>
      </c>
      <c r="AK254" s="519" t="s">
        <v>52</v>
      </c>
      <c r="AL254" s="479" t="s">
        <v>1666</v>
      </c>
      <c r="AM254" s="479" t="s">
        <v>1666</v>
      </c>
      <c r="AN254" s="479" t="s">
        <v>1666</v>
      </c>
      <c r="AO254" s="479" t="s">
        <v>1666</v>
      </c>
      <c r="AP254" s="479" t="s">
        <v>1666</v>
      </c>
      <c r="AQ254" s="479" t="s">
        <v>1666</v>
      </c>
      <c r="AR254" s="479" t="s">
        <v>1666</v>
      </c>
    </row>
    <row r="255" spans="1:44" ht="105.75" hidden="1" customHeight="1">
      <c r="A255" s="475" t="s">
        <v>973</v>
      </c>
      <c r="B255" s="475" t="s">
        <v>2805</v>
      </c>
      <c r="C255" s="476">
        <v>46050</v>
      </c>
      <c r="D255" s="475" t="s">
        <v>1666</v>
      </c>
      <c r="E255" s="475" t="s">
        <v>1667</v>
      </c>
      <c r="F255" s="475" t="s">
        <v>49</v>
      </c>
      <c r="G255" s="490">
        <v>1017124240</v>
      </c>
      <c r="H255" s="491" t="s">
        <v>1666</v>
      </c>
      <c r="I255" s="475" t="s">
        <v>2806</v>
      </c>
      <c r="J255" s="475" t="s">
        <v>2807</v>
      </c>
      <c r="K255" s="477">
        <v>78833333</v>
      </c>
      <c r="L255" s="476">
        <v>46051</v>
      </c>
      <c r="M255" s="476">
        <f t="shared" si="13"/>
        <v>46051</v>
      </c>
      <c r="N255" s="476">
        <v>46265</v>
      </c>
      <c r="O255" s="475" t="s">
        <v>1825</v>
      </c>
      <c r="P255" s="481">
        <v>98704372</v>
      </c>
      <c r="Q255" s="475" t="s">
        <v>1826</v>
      </c>
      <c r="R255" s="552" t="s">
        <v>878</v>
      </c>
      <c r="S255" s="475" t="s">
        <v>1666</v>
      </c>
      <c r="T255" s="475" t="s">
        <v>1666</v>
      </c>
      <c r="U255" s="475">
        <v>16037</v>
      </c>
      <c r="V255" s="544">
        <v>46027</v>
      </c>
      <c r="W255" s="537" t="s">
        <v>2808</v>
      </c>
      <c r="X255" s="475">
        <v>16582</v>
      </c>
      <c r="Y255" s="544">
        <v>46051</v>
      </c>
      <c r="Z255" s="539" t="s">
        <v>2809</v>
      </c>
      <c r="AA255" s="475" t="s">
        <v>1673</v>
      </c>
      <c r="AB255" s="476">
        <v>46045</v>
      </c>
      <c r="AC255" s="476">
        <v>46265</v>
      </c>
      <c r="AD255" s="475" t="s">
        <v>2279</v>
      </c>
      <c r="AE255" s="477">
        <v>78833333</v>
      </c>
      <c r="AF255" s="475" t="s">
        <v>1666</v>
      </c>
      <c r="AG255" s="475" t="s">
        <v>1666</v>
      </c>
      <c r="AH255" s="475" t="s">
        <v>1666</v>
      </c>
      <c r="AI255" s="497" t="s">
        <v>2810</v>
      </c>
      <c r="AJ255" s="519" t="s">
        <v>52</v>
      </c>
      <c r="AK255" s="519" t="s">
        <v>52</v>
      </c>
      <c r="AL255" s="475" t="s">
        <v>1666</v>
      </c>
      <c r="AM255" s="475" t="s">
        <v>1666</v>
      </c>
      <c r="AN255" s="475" t="s">
        <v>1666</v>
      </c>
      <c r="AO255" s="475" t="s">
        <v>1666</v>
      </c>
      <c r="AP255" s="475" t="s">
        <v>1666</v>
      </c>
      <c r="AQ255" s="475" t="s">
        <v>1666</v>
      </c>
      <c r="AR255" s="475" t="s">
        <v>1666</v>
      </c>
    </row>
    <row r="256" spans="1:44" ht="105.75" hidden="1" customHeight="1">
      <c r="A256" s="479" t="s">
        <v>1071</v>
      </c>
      <c r="B256" s="479" t="s">
        <v>2811</v>
      </c>
      <c r="C256" s="480">
        <v>46045</v>
      </c>
      <c r="D256" s="479" t="s">
        <v>1666</v>
      </c>
      <c r="E256" s="479" t="s">
        <v>1667</v>
      </c>
      <c r="F256" s="479" t="s">
        <v>49</v>
      </c>
      <c r="G256" s="484">
        <v>37893936</v>
      </c>
      <c r="H256" s="485" t="s">
        <v>1666</v>
      </c>
      <c r="I256" s="479" t="s">
        <v>2812</v>
      </c>
      <c r="J256" s="479" t="s">
        <v>2813</v>
      </c>
      <c r="K256" s="481">
        <v>131666666</v>
      </c>
      <c r="L256" s="480">
        <v>46048</v>
      </c>
      <c r="M256" s="476">
        <f t="shared" si="13"/>
        <v>46049</v>
      </c>
      <c r="N256" s="480">
        <v>46363</v>
      </c>
      <c r="O256" s="479" t="s">
        <v>1666</v>
      </c>
      <c r="P256" s="479" t="s">
        <v>1666</v>
      </c>
      <c r="Q256" s="479" t="s">
        <v>1666</v>
      </c>
      <c r="R256" s="552" t="s">
        <v>994</v>
      </c>
      <c r="S256" s="479" t="s">
        <v>1666</v>
      </c>
      <c r="T256" s="479" t="s">
        <v>1666</v>
      </c>
      <c r="U256" s="479">
        <v>16214</v>
      </c>
      <c r="V256" s="480">
        <v>46032</v>
      </c>
      <c r="W256" s="538">
        <v>132000000</v>
      </c>
      <c r="X256" s="479">
        <v>16493</v>
      </c>
      <c r="Y256" s="480">
        <v>46049</v>
      </c>
      <c r="Z256" s="538">
        <v>131666666</v>
      </c>
      <c r="AA256" s="479" t="s">
        <v>1673</v>
      </c>
      <c r="AB256" s="480">
        <v>46045</v>
      </c>
      <c r="AC256" s="480">
        <v>46363</v>
      </c>
      <c r="AD256" s="479" t="s">
        <v>2279</v>
      </c>
      <c r="AE256" s="481">
        <v>131666666</v>
      </c>
      <c r="AF256" s="479" t="s">
        <v>1666</v>
      </c>
      <c r="AG256" s="479" t="s">
        <v>1666</v>
      </c>
      <c r="AH256" s="479" t="s">
        <v>1666</v>
      </c>
      <c r="AI256" s="489" t="s">
        <v>2814</v>
      </c>
      <c r="AJ256" s="519" t="s">
        <v>52</v>
      </c>
      <c r="AK256" s="519" t="s">
        <v>52</v>
      </c>
      <c r="AL256" s="479" t="s">
        <v>1666</v>
      </c>
      <c r="AM256" s="479" t="s">
        <v>1666</v>
      </c>
      <c r="AN256" s="479" t="s">
        <v>1666</v>
      </c>
      <c r="AO256" s="479" t="s">
        <v>1666</v>
      </c>
      <c r="AP256" s="479" t="s">
        <v>1666</v>
      </c>
      <c r="AQ256" s="479" t="s">
        <v>1666</v>
      </c>
      <c r="AR256" s="479" t="s">
        <v>1666</v>
      </c>
    </row>
    <row r="257" spans="1:44" ht="105.75" hidden="1" customHeight="1">
      <c r="A257" s="475" t="s">
        <v>988</v>
      </c>
      <c r="B257" s="475" t="s">
        <v>2815</v>
      </c>
      <c r="C257" s="476">
        <v>46045</v>
      </c>
      <c r="D257" s="475" t="s">
        <v>1666</v>
      </c>
      <c r="E257" s="475" t="s">
        <v>1667</v>
      </c>
      <c r="F257" s="475" t="s">
        <v>49</v>
      </c>
      <c r="G257" s="490">
        <v>1082969203</v>
      </c>
      <c r="H257" s="491" t="s">
        <v>1666</v>
      </c>
      <c r="I257" s="475" t="s">
        <v>2816</v>
      </c>
      <c r="J257" s="475" t="s">
        <v>2817</v>
      </c>
      <c r="K257" s="477">
        <v>1082969203</v>
      </c>
      <c r="L257" s="476">
        <v>46046</v>
      </c>
      <c r="M257" s="476">
        <v>46055</v>
      </c>
      <c r="N257" s="476">
        <v>46261</v>
      </c>
      <c r="O257" s="475" t="s">
        <v>1825</v>
      </c>
      <c r="P257" s="481">
        <v>98704372</v>
      </c>
      <c r="Q257" s="475" t="s">
        <v>1826</v>
      </c>
      <c r="R257" s="552" t="s">
        <v>878</v>
      </c>
      <c r="S257" s="475" t="s">
        <v>1666</v>
      </c>
      <c r="T257" s="475" t="s">
        <v>1666</v>
      </c>
      <c r="U257" s="475">
        <v>16176</v>
      </c>
      <c r="V257" s="476">
        <v>46031</v>
      </c>
      <c r="W257" s="537">
        <v>53750000</v>
      </c>
      <c r="X257" s="475">
        <v>16451</v>
      </c>
      <c r="Y257" s="476">
        <v>46047</v>
      </c>
      <c r="Z257" s="539">
        <v>53750000</v>
      </c>
      <c r="AA257" s="475" t="s">
        <v>1201</v>
      </c>
      <c r="AB257" s="476">
        <v>46053</v>
      </c>
      <c r="AC257" s="476">
        <v>46261</v>
      </c>
      <c r="AD257" s="475" t="s">
        <v>1222</v>
      </c>
      <c r="AE257" s="477">
        <v>1082969203</v>
      </c>
      <c r="AF257" s="475" t="s">
        <v>1666</v>
      </c>
      <c r="AG257" s="475" t="s">
        <v>1666</v>
      </c>
      <c r="AH257" s="475" t="s">
        <v>1666</v>
      </c>
      <c r="AI257" s="497" t="s">
        <v>2818</v>
      </c>
      <c r="AJ257" s="557" t="s">
        <v>52</v>
      </c>
      <c r="AK257" s="519" t="s">
        <v>52</v>
      </c>
      <c r="AL257" s="475" t="s">
        <v>1666</v>
      </c>
      <c r="AM257" s="475" t="s">
        <v>1666</v>
      </c>
      <c r="AN257" s="500" t="s">
        <v>1666</v>
      </c>
      <c r="AO257" s="500" t="s">
        <v>1666</v>
      </c>
      <c r="AP257" s="500" t="s">
        <v>1666</v>
      </c>
      <c r="AQ257" s="500" t="s">
        <v>1666</v>
      </c>
      <c r="AR257" s="475" t="s">
        <v>1666</v>
      </c>
    </row>
    <row r="258" spans="1:44" ht="105.75" hidden="1" customHeight="1">
      <c r="A258" s="479" t="s">
        <v>82</v>
      </c>
      <c r="B258" s="479" t="s">
        <v>2819</v>
      </c>
      <c r="C258" s="480">
        <v>46045</v>
      </c>
      <c r="D258" s="479" t="s">
        <v>1666</v>
      </c>
      <c r="E258" s="479" t="s">
        <v>1667</v>
      </c>
      <c r="F258" s="479" t="s">
        <v>49</v>
      </c>
      <c r="G258" s="484">
        <v>1032412803</v>
      </c>
      <c r="H258" s="485" t="s">
        <v>1666</v>
      </c>
      <c r="I258" s="479" t="s">
        <v>1572</v>
      </c>
      <c r="J258" s="479" t="s">
        <v>2820</v>
      </c>
      <c r="K258" s="481">
        <v>41340000</v>
      </c>
      <c r="L258" s="480">
        <v>46046</v>
      </c>
      <c r="M258" s="476">
        <f>MAX(Y258,AB258)</f>
        <v>46048</v>
      </c>
      <c r="N258" s="480">
        <v>46203</v>
      </c>
      <c r="O258" s="479" t="s">
        <v>87</v>
      </c>
      <c r="P258" s="481">
        <v>71339169</v>
      </c>
      <c r="Q258" s="485" t="s">
        <v>1913</v>
      </c>
      <c r="R258" s="551" t="s">
        <v>48</v>
      </c>
      <c r="S258" s="479" t="s">
        <v>1666</v>
      </c>
      <c r="T258" s="479" t="s">
        <v>1666</v>
      </c>
      <c r="U258" s="479">
        <v>16329</v>
      </c>
      <c r="V258" s="480">
        <v>46041</v>
      </c>
      <c r="W258" s="538">
        <v>41860000</v>
      </c>
      <c r="X258" s="479">
        <v>16428</v>
      </c>
      <c r="Y258" s="480">
        <v>46047</v>
      </c>
      <c r="Z258" s="538">
        <v>41340000</v>
      </c>
      <c r="AA258" s="479" t="s">
        <v>2149</v>
      </c>
      <c r="AB258" s="480">
        <v>46048</v>
      </c>
      <c r="AC258" s="480">
        <v>46203</v>
      </c>
      <c r="AD258" s="479" t="s">
        <v>1256</v>
      </c>
      <c r="AE258" s="481">
        <v>41340000</v>
      </c>
      <c r="AF258" s="479" t="s">
        <v>1666</v>
      </c>
      <c r="AG258" s="479" t="s">
        <v>1666</v>
      </c>
      <c r="AH258" s="479" t="s">
        <v>1666</v>
      </c>
      <c r="AI258" s="489" t="s">
        <v>2821</v>
      </c>
      <c r="AJ258" s="519" t="s">
        <v>52</v>
      </c>
      <c r="AK258" s="519" t="s">
        <v>52</v>
      </c>
      <c r="AL258" s="479" t="s">
        <v>1666</v>
      </c>
      <c r="AM258" s="479" t="s">
        <v>1666</v>
      </c>
      <c r="AN258" s="479" t="s">
        <v>1666</v>
      </c>
      <c r="AO258" s="479" t="s">
        <v>1666</v>
      </c>
      <c r="AP258" s="479" t="s">
        <v>1666</v>
      </c>
      <c r="AQ258" s="479" t="s">
        <v>1666</v>
      </c>
      <c r="AR258" s="479" t="s">
        <v>1666</v>
      </c>
    </row>
    <row r="259" spans="1:44" ht="105.75" hidden="1" customHeight="1">
      <c r="A259" s="475" t="s">
        <v>734</v>
      </c>
      <c r="B259" s="475" t="s">
        <v>2822</v>
      </c>
      <c r="C259" s="476">
        <v>46051</v>
      </c>
      <c r="D259" s="475" t="s">
        <v>1666</v>
      </c>
      <c r="E259" s="475" t="s">
        <v>1667</v>
      </c>
      <c r="F259" s="475" t="s">
        <v>49</v>
      </c>
      <c r="G259" s="490">
        <v>1020449267</v>
      </c>
      <c r="H259" s="491" t="s">
        <v>1666</v>
      </c>
      <c r="I259" s="475" t="s">
        <v>2823</v>
      </c>
      <c r="J259" s="475" t="s">
        <v>2824</v>
      </c>
      <c r="K259" s="477">
        <v>47965500</v>
      </c>
      <c r="L259" s="476">
        <v>46051</v>
      </c>
      <c r="M259" s="476">
        <f>MAX(Y259,AB259)</f>
        <v>46052</v>
      </c>
      <c r="N259" s="476">
        <v>46387</v>
      </c>
      <c r="O259" s="562" t="s">
        <v>721</v>
      </c>
      <c r="P259" s="479" t="s">
        <v>1863</v>
      </c>
      <c r="Q259" s="495" t="s">
        <v>1864</v>
      </c>
      <c r="R259" s="552" t="s">
        <v>657</v>
      </c>
      <c r="S259" s="475" t="s">
        <v>1666</v>
      </c>
      <c r="T259" s="475" t="s">
        <v>1666</v>
      </c>
      <c r="U259" s="475">
        <v>16109</v>
      </c>
      <c r="V259" s="544">
        <v>46028</v>
      </c>
      <c r="W259" s="537" t="s">
        <v>2825</v>
      </c>
      <c r="X259" s="475">
        <v>16653</v>
      </c>
      <c r="Y259" s="544">
        <v>46052</v>
      </c>
      <c r="Z259" s="539" t="s">
        <v>2826</v>
      </c>
      <c r="AA259" s="475" t="s">
        <v>1201</v>
      </c>
      <c r="AB259" s="476">
        <v>46052</v>
      </c>
      <c r="AC259" s="476">
        <v>46386</v>
      </c>
      <c r="AD259" s="475" t="s">
        <v>2279</v>
      </c>
      <c r="AE259" s="477">
        <v>47965500</v>
      </c>
      <c r="AF259" s="475" t="s">
        <v>1666</v>
      </c>
      <c r="AG259" s="475" t="s">
        <v>1666</v>
      </c>
      <c r="AH259" s="475" t="s">
        <v>1666</v>
      </c>
      <c r="AI259" s="497" t="s">
        <v>2827</v>
      </c>
      <c r="AJ259" s="519" t="s">
        <v>52</v>
      </c>
      <c r="AK259" s="519" t="s">
        <v>52</v>
      </c>
      <c r="AL259" s="475" t="s">
        <v>1666</v>
      </c>
      <c r="AM259" s="475" t="s">
        <v>1666</v>
      </c>
      <c r="AN259" s="475" t="s">
        <v>1666</v>
      </c>
      <c r="AO259" s="475" t="s">
        <v>1666</v>
      </c>
      <c r="AP259" s="475" t="s">
        <v>1666</v>
      </c>
      <c r="AQ259" s="475" t="s">
        <v>1666</v>
      </c>
      <c r="AR259" s="475" t="s">
        <v>1666</v>
      </c>
    </row>
    <row r="260" spans="1:44" ht="105.75" hidden="1" customHeight="1">
      <c r="A260" s="479" t="s">
        <v>702</v>
      </c>
      <c r="B260" s="479" t="s">
        <v>2828</v>
      </c>
      <c r="C260" s="480">
        <v>46050</v>
      </c>
      <c r="D260" s="479" t="s">
        <v>1666</v>
      </c>
      <c r="E260" s="479" t="s">
        <v>1667</v>
      </c>
      <c r="F260" s="479" t="s">
        <v>49</v>
      </c>
      <c r="G260" s="484">
        <v>1088268406</v>
      </c>
      <c r="H260" s="485" t="s">
        <v>1666</v>
      </c>
      <c r="I260" s="479" t="s">
        <v>2829</v>
      </c>
      <c r="J260" s="479" t="s">
        <v>2830</v>
      </c>
      <c r="K260" s="481">
        <v>37333333</v>
      </c>
      <c r="L260" s="480">
        <v>46051</v>
      </c>
      <c r="M260" s="476">
        <f>MAX(Y260,AB260)</f>
        <v>46052</v>
      </c>
      <c r="N260" s="480">
        <v>46203</v>
      </c>
      <c r="O260" s="562" t="s">
        <v>721</v>
      </c>
      <c r="P260" s="479" t="s">
        <v>1863</v>
      </c>
      <c r="Q260" s="475" t="s">
        <v>1864</v>
      </c>
      <c r="R260" s="552" t="s">
        <v>657</v>
      </c>
      <c r="S260" s="479" t="s">
        <v>1666</v>
      </c>
      <c r="T260" s="479" t="s">
        <v>1666</v>
      </c>
      <c r="U260" s="479">
        <v>16326</v>
      </c>
      <c r="V260" s="543">
        <v>46038</v>
      </c>
      <c r="W260" s="538" t="s">
        <v>2831</v>
      </c>
      <c r="X260" s="479">
        <v>16654</v>
      </c>
      <c r="Y260" s="543">
        <v>46052</v>
      </c>
      <c r="Z260" s="536" t="s">
        <v>2832</v>
      </c>
      <c r="AA260" s="479" t="s">
        <v>1673</v>
      </c>
      <c r="AB260" s="480">
        <v>46045</v>
      </c>
      <c r="AC260" s="480">
        <v>46203</v>
      </c>
      <c r="AD260" s="479" t="s">
        <v>2279</v>
      </c>
      <c r="AE260" s="481">
        <v>37333333</v>
      </c>
      <c r="AF260" s="479" t="s">
        <v>1666</v>
      </c>
      <c r="AG260" s="479" t="s">
        <v>1666</v>
      </c>
      <c r="AH260" s="479" t="s">
        <v>1666</v>
      </c>
      <c r="AI260" s="489" t="s">
        <v>2833</v>
      </c>
      <c r="AJ260" s="519" t="s">
        <v>52</v>
      </c>
      <c r="AK260" s="519" t="s">
        <v>52</v>
      </c>
      <c r="AL260" s="479" t="s">
        <v>1666</v>
      </c>
      <c r="AM260" s="479" t="s">
        <v>1666</v>
      </c>
      <c r="AN260" s="479" t="s">
        <v>1666</v>
      </c>
      <c r="AO260" s="479" t="s">
        <v>1666</v>
      </c>
      <c r="AP260" s="479" t="s">
        <v>1666</v>
      </c>
      <c r="AQ260" s="479" t="s">
        <v>1666</v>
      </c>
      <c r="AR260" s="479" t="s">
        <v>1666</v>
      </c>
    </row>
    <row r="261" spans="1:44" ht="105.75" hidden="1" customHeight="1">
      <c r="A261" s="475" t="s">
        <v>981</v>
      </c>
      <c r="B261" s="475" t="s">
        <v>2834</v>
      </c>
      <c r="C261" s="476">
        <v>46045</v>
      </c>
      <c r="D261" s="475" t="s">
        <v>1666</v>
      </c>
      <c r="E261" s="475" t="s">
        <v>1667</v>
      </c>
      <c r="F261" s="475" t="s">
        <v>49</v>
      </c>
      <c r="G261" s="490">
        <v>11227729</v>
      </c>
      <c r="H261" s="491" t="s">
        <v>1666</v>
      </c>
      <c r="I261" s="475" t="s">
        <v>2835</v>
      </c>
      <c r="J261" s="475" t="s">
        <v>2836</v>
      </c>
      <c r="K261" s="477">
        <v>66291667</v>
      </c>
      <c r="L261" s="476">
        <v>46046</v>
      </c>
      <c r="M261" s="476">
        <f>MAX(Y261,AB261)+1</f>
        <v>46048</v>
      </c>
      <c r="N261" s="476">
        <v>46261</v>
      </c>
      <c r="O261" s="475" t="s">
        <v>1825</v>
      </c>
      <c r="P261" s="588">
        <v>98704372</v>
      </c>
      <c r="Q261" s="475" t="s">
        <v>1826</v>
      </c>
      <c r="R261" s="552" t="s">
        <v>878</v>
      </c>
      <c r="S261" s="475" t="s">
        <v>1666</v>
      </c>
      <c r="T261" s="475" t="s">
        <v>1666</v>
      </c>
      <c r="U261" s="475">
        <v>16177</v>
      </c>
      <c r="V261" s="476">
        <v>46031</v>
      </c>
      <c r="W261" s="537">
        <v>66291667</v>
      </c>
      <c r="X261" s="475">
        <v>16453</v>
      </c>
      <c r="Y261" s="476">
        <v>46047</v>
      </c>
      <c r="Z261" s="537">
        <v>66291667</v>
      </c>
      <c r="AA261" s="475" t="s">
        <v>1673</v>
      </c>
      <c r="AB261" s="476">
        <v>46045</v>
      </c>
      <c r="AC261" s="476">
        <v>46261</v>
      </c>
      <c r="AD261" s="475" t="s">
        <v>1222</v>
      </c>
      <c r="AE261" s="477">
        <v>66291667</v>
      </c>
      <c r="AF261" s="475" t="s">
        <v>1666</v>
      </c>
      <c r="AG261" s="475" t="s">
        <v>1666</v>
      </c>
      <c r="AH261" s="475" t="s">
        <v>1666</v>
      </c>
      <c r="AI261" s="497" t="s">
        <v>2837</v>
      </c>
      <c r="AJ261" s="557" t="s">
        <v>52</v>
      </c>
      <c r="AK261" s="519" t="s">
        <v>52</v>
      </c>
      <c r="AL261" s="475" t="s">
        <v>1666</v>
      </c>
      <c r="AM261" s="475" t="s">
        <v>1666</v>
      </c>
      <c r="AN261" s="475" t="s">
        <v>1666</v>
      </c>
      <c r="AO261" s="475" t="s">
        <v>1666</v>
      </c>
      <c r="AP261" s="475" t="s">
        <v>1666</v>
      </c>
      <c r="AQ261" s="475" t="s">
        <v>1666</v>
      </c>
      <c r="AR261" s="475" t="s">
        <v>1666</v>
      </c>
    </row>
    <row r="262" spans="1:44" ht="105.75" hidden="1" customHeight="1">
      <c r="A262" s="479" t="s">
        <v>687</v>
      </c>
      <c r="B262" s="479" t="s">
        <v>2838</v>
      </c>
      <c r="C262" s="480">
        <v>46049</v>
      </c>
      <c r="D262" s="479" t="s">
        <v>1666</v>
      </c>
      <c r="E262" s="479" t="s">
        <v>1667</v>
      </c>
      <c r="F262" s="479" t="s">
        <v>49</v>
      </c>
      <c r="G262" s="484">
        <v>1007725804</v>
      </c>
      <c r="H262" s="485" t="s">
        <v>1666</v>
      </c>
      <c r="I262" s="479" t="s">
        <v>2839</v>
      </c>
      <c r="J262" s="479" t="s">
        <v>2840</v>
      </c>
      <c r="K262" s="481">
        <v>34883333</v>
      </c>
      <c r="L262" s="480">
        <v>46049</v>
      </c>
      <c r="M262" s="476">
        <f>MAX(Y262,AB262)</f>
        <v>46050</v>
      </c>
      <c r="N262" s="480">
        <v>46203</v>
      </c>
      <c r="O262" s="562" t="s">
        <v>721</v>
      </c>
      <c r="P262" s="479" t="s">
        <v>1863</v>
      </c>
      <c r="Q262" s="475" t="s">
        <v>1864</v>
      </c>
      <c r="R262" s="552" t="s">
        <v>657</v>
      </c>
      <c r="S262" s="479" t="s">
        <v>1666</v>
      </c>
      <c r="T262" s="479" t="s">
        <v>1666</v>
      </c>
      <c r="U262" s="479">
        <v>16117</v>
      </c>
      <c r="V262" s="480">
        <v>46028</v>
      </c>
      <c r="W262" s="538">
        <v>34883333</v>
      </c>
      <c r="X262" s="479">
        <v>16514</v>
      </c>
      <c r="Y262" s="480">
        <v>46050</v>
      </c>
      <c r="Z262" s="538">
        <v>34883333</v>
      </c>
      <c r="AA262" s="479" t="s">
        <v>1673</v>
      </c>
      <c r="AB262" s="480">
        <v>46045</v>
      </c>
      <c r="AC262" s="480">
        <v>46203</v>
      </c>
      <c r="AD262" s="479" t="s">
        <v>2279</v>
      </c>
      <c r="AE262" s="481">
        <v>34883333</v>
      </c>
      <c r="AF262" s="479" t="s">
        <v>1666</v>
      </c>
      <c r="AG262" s="479" t="s">
        <v>1666</v>
      </c>
      <c r="AH262" s="479" t="s">
        <v>1666</v>
      </c>
      <c r="AI262" s="489" t="s">
        <v>2841</v>
      </c>
      <c r="AJ262" s="557" t="s">
        <v>52</v>
      </c>
      <c r="AK262" s="519" t="s">
        <v>80</v>
      </c>
      <c r="AL262" s="479" t="s">
        <v>1666</v>
      </c>
      <c r="AM262" s="479" t="s">
        <v>1666</v>
      </c>
      <c r="AN262" s="479" t="s">
        <v>1666</v>
      </c>
      <c r="AO262" s="479" t="s">
        <v>1666</v>
      </c>
      <c r="AP262" s="479" t="s">
        <v>1666</v>
      </c>
      <c r="AQ262" s="479" t="s">
        <v>1666</v>
      </c>
      <c r="AR262" s="479" t="s">
        <v>1666</v>
      </c>
    </row>
    <row r="263" spans="1:44" ht="105.75" hidden="1" customHeight="1">
      <c r="A263" s="475" t="s">
        <v>293</v>
      </c>
      <c r="B263" s="475" t="s">
        <v>2842</v>
      </c>
      <c r="C263" s="476">
        <v>46046</v>
      </c>
      <c r="D263" s="475" t="s">
        <v>1666</v>
      </c>
      <c r="E263" s="475" t="s">
        <v>1667</v>
      </c>
      <c r="F263" s="475" t="s">
        <v>49</v>
      </c>
      <c r="G263" s="490">
        <v>52366817</v>
      </c>
      <c r="H263" s="491" t="s">
        <v>1666</v>
      </c>
      <c r="I263" s="475" t="s">
        <v>1594</v>
      </c>
      <c r="J263" s="475" t="s">
        <v>2843</v>
      </c>
      <c r="K263" s="477">
        <v>48000000</v>
      </c>
      <c r="L263" s="476">
        <v>46046</v>
      </c>
      <c r="M263" s="476">
        <f>MAX(Y263,AB263)</f>
        <v>46048</v>
      </c>
      <c r="N263" s="476">
        <v>46203</v>
      </c>
      <c r="O263" s="475" t="s">
        <v>1666</v>
      </c>
      <c r="P263" s="475" t="s">
        <v>1666</v>
      </c>
      <c r="Q263" s="475" t="s">
        <v>1666</v>
      </c>
      <c r="R263" s="551" t="s">
        <v>186</v>
      </c>
      <c r="S263" s="475" t="s">
        <v>1666</v>
      </c>
      <c r="T263" s="475" t="s">
        <v>1666</v>
      </c>
      <c r="U263" s="475">
        <v>16360</v>
      </c>
      <c r="V263" s="476">
        <v>46041</v>
      </c>
      <c r="W263" s="537">
        <v>48300000</v>
      </c>
      <c r="X263" s="475">
        <v>16430</v>
      </c>
      <c r="Y263" s="476">
        <v>46047</v>
      </c>
      <c r="Z263" s="539">
        <v>46500000</v>
      </c>
      <c r="AA263" s="475" t="s">
        <v>2149</v>
      </c>
      <c r="AB263" s="476">
        <v>46048</v>
      </c>
      <c r="AC263" s="476">
        <v>46203</v>
      </c>
      <c r="AD263" s="475" t="s">
        <v>1256</v>
      </c>
      <c r="AE263" s="477">
        <v>48000000</v>
      </c>
      <c r="AF263" s="475" t="s">
        <v>1666</v>
      </c>
      <c r="AG263" s="475" t="s">
        <v>1666</v>
      </c>
      <c r="AH263" s="475" t="s">
        <v>1666</v>
      </c>
      <c r="AI263" s="497" t="s">
        <v>2844</v>
      </c>
      <c r="AJ263" s="519" t="s">
        <v>52</v>
      </c>
      <c r="AK263" s="519" t="s">
        <v>52</v>
      </c>
      <c r="AL263" s="475" t="s">
        <v>1666</v>
      </c>
      <c r="AM263" s="475" t="s">
        <v>1666</v>
      </c>
      <c r="AN263" s="475" t="s">
        <v>1666</v>
      </c>
      <c r="AO263" s="475" t="s">
        <v>1666</v>
      </c>
      <c r="AP263" s="475" t="s">
        <v>1666</v>
      </c>
      <c r="AQ263" s="475" t="s">
        <v>1666</v>
      </c>
      <c r="AR263" s="475" t="s">
        <v>1666</v>
      </c>
    </row>
    <row r="264" spans="1:44" ht="105.75" hidden="1" customHeight="1">
      <c r="A264" s="479" t="s">
        <v>275</v>
      </c>
      <c r="B264" s="479" t="s">
        <v>2845</v>
      </c>
      <c r="C264" s="480">
        <v>46046</v>
      </c>
      <c r="D264" s="479" t="s">
        <v>1666</v>
      </c>
      <c r="E264" s="479" t="s">
        <v>1667</v>
      </c>
      <c r="F264" s="479" t="s">
        <v>49</v>
      </c>
      <c r="G264" s="484">
        <v>1117507855</v>
      </c>
      <c r="H264" s="485" t="s">
        <v>1666</v>
      </c>
      <c r="I264" s="479" t="s">
        <v>1589</v>
      </c>
      <c r="J264" s="479" t="s">
        <v>2249</v>
      </c>
      <c r="K264" s="481">
        <v>89066667</v>
      </c>
      <c r="L264" s="480">
        <v>46048</v>
      </c>
      <c r="M264" s="476">
        <f>MAX(Y264,AB264)</f>
        <v>46051</v>
      </c>
      <c r="N264" s="480">
        <v>46387</v>
      </c>
      <c r="O264" s="479" t="s">
        <v>1666</v>
      </c>
      <c r="P264" s="479" t="s">
        <v>1666</v>
      </c>
      <c r="Q264" s="485" t="s">
        <v>1666</v>
      </c>
      <c r="R264" s="71" t="s">
        <v>186</v>
      </c>
      <c r="S264" s="479" t="s">
        <v>1666</v>
      </c>
      <c r="T264" s="479" t="s">
        <v>1666</v>
      </c>
      <c r="U264" s="479">
        <v>16340</v>
      </c>
      <c r="V264" s="480">
        <v>46041</v>
      </c>
      <c r="W264" s="538">
        <v>91200000</v>
      </c>
      <c r="X264" s="479">
        <v>16543</v>
      </c>
      <c r="Y264" s="480">
        <v>46050</v>
      </c>
      <c r="Z264" s="538">
        <v>89066667</v>
      </c>
      <c r="AA264" s="479" t="s">
        <v>1702</v>
      </c>
      <c r="AB264" s="480">
        <v>46051</v>
      </c>
      <c r="AC264" s="480">
        <v>46387</v>
      </c>
      <c r="AD264" s="479" t="s">
        <v>1256</v>
      </c>
      <c r="AE264" s="481">
        <v>89066667</v>
      </c>
      <c r="AF264" s="479" t="s">
        <v>1666</v>
      </c>
      <c r="AG264" s="479" t="s">
        <v>1666</v>
      </c>
      <c r="AH264" s="479" t="s">
        <v>1666</v>
      </c>
      <c r="AI264" s="489" t="s">
        <v>2846</v>
      </c>
      <c r="AJ264" s="557" t="s">
        <v>52</v>
      </c>
      <c r="AK264" s="519" t="s">
        <v>52</v>
      </c>
      <c r="AL264" s="479" t="s">
        <v>1666</v>
      </c>
      <c r="AM264" s="479" t="s">
        <v>1666</v>
      </c>
      <c r="AN264" s="479" t="s">
        <v>1666</v>
      </c>
      <c r="AO264" s="479" t="s">
        <v>1666</v>
      </c>
      <c r="AP264" s="479" t="s">
        <v>1666</v>
      </c>
      <c r="AQ264" s="479" t="s">
        <v>1666</v>
      </c>
      <c r="AR264" s="479" t="s">
        <v>1666</v>
      </c>
    </row>
    <row r="265" spans="1:44" ht="105.75" hidden="1" customHeight="1">
      <c r="A265" s="479" t="s">
        <v>160</v>
      </c>
      <c r="B265" s="479" t="s">
        <v>2847</v>
      </c>
      <c r="C265" s="476">
        <v>46045</v>
      </c>
      <c r="D265" s="475" t="s">
        <v>1666</v>
      </c>
      <c r="E265" s="475" t="s">
        <v>1667</v>
      </c>
      <c r="F265" s="475" t="s">
        <v>49</v>
      </c>
      <c r="G265" s="490">
        <v>27604855</v>
      </c>
      <c r="H265" s="491" t="s">
        <v>1666</v>
      </c>
      <c r="I265" s="479" t="s">
        <v>2848</v>
      </c>
      <c r="J265" s="475" t="s">
        <v>2849</v>
      </c>
      <c r="K265" s="477">
        <v>44100000</v>
      </c>
      <c r="L265" s="480">
        <v>46045</v>
      </c>
      <c r="M265" s="480">
        <v>46048</v>
      </c>
      <c r="N265" s="480">
        <v>46234</v>
      </c>
      <c r="O265" s="474" t="s">
        <v>154</v>
      </c>
      <c r="P265" s="481">
        <v>28542786</v>
      </c>
      <c r="Q265" s="474" t="s">
        <v>1870</v>
      </c>
      <c r="R265" s="71" t="s">
        <v>107</v>
      </c>
      <c r="S265" s="475" t="s">
        <v>1666</v>
      </c>
      <c r="T265" s="475" t="s">
        <v>1666</v>
      </c>
      <c r="U265" s="475">
        <v>16349</v>
      </c>
      <c r="V265" s="476">
        <v>46041</v>
      </c>
      <c r="W265" s="537">
        <v>47833333</v>
      </c>
      <c r="X265" s="475">
        <v>16441</v>
      </c>
      <c r="Y265" s="476">
        <v>46047</v>
      </c>
      <c r="Z265" s="537">
        <v>44100000</v>
      </c>
      <c r="AA265" s="475" t="s">
        <v>1702</v>
      </c>
      <c r="AB265" s="476">
        <v>46046</v>
      </c>
      <c r="AC265" s="476">
        <v>46234</v>
      </c>
      <c r="AD265" s="475" t="s">
        <v>1251</v>
      </c>
      <c r="AE265" s="477">
        <v>44100000</v>
      </c>
      <c r="AF265" s="475" t="s">
        <v>1666</v>
      </c>
      <c r="AG265" s="475" t="s">
        <v>1666</v>
      </c>
      <c r="AH265" s="475" t="s">
        <v>1666</v>
      </c>
      <c r="AI265" s="497" t="s">
        <v>2850</v>
      </c>
      <c r="AJ265" s="557" t="s">
        <v>52</v>
      </c>
      <c r="AK265" s="519" t="s">
        <v>52</v>
      </c>
      <c r="AL265" s="479"/>
      <c r="AM265" s="479" t="s">
        <v>1666</v>
      </c>
      <c r="AN265" s="479" t="s">
        <v>1666</v>
      </c>
      <c r="AO265" s="479" t="s">
        <v>1666</v>
      </c>
      <c r="AP265" s="479" t="s">
        <v>1666</v>
      </c>
      <c r="AQ265" s="479" t="s">
        <v>1666</v>
      </c>
      <c r="AR265" s="479" t="s">
        <v>1666</v>
      </c>
    </row>
    <row r="266" spans="1:44" ht="105.75" hidden="1" customHeight="1">
      <c r="A266" s="479" t="s">
        <v>145</v>
      </c>
      <c r="B266" s="479" t="s">
        <v>2851</v>
      </c>
      <c r="C266" s="480">
        <v>46045</v>
      </c>
      <c r="D266" s="479" t="s">
        <v>1666</v>
      </c>
      <c r="E266" s="479" t="s">
        <v>1667</v>
      </c>
      <c r="F266" s="479" t="s">
        <v>49</v>
      </c>
      <c r="G266" s="485" t="s">
        <v>2852</v>
      </c>
      <c r="H266" s="485" t="s">
        <v>1666</v>
      </c>
      <c r="I266" s="479" t="s">
        <v>2853</v>
      </c>
      <c r="J266" s="479" t="s">
        <v>2854</v>
      </c>
      <c r="K266" s="481">
        <v>29150000</v>
      </c>
      <c r="L266" s="480">
        <v>46046</v>
      </c>
      <c r="M266" s="476">
        <f>MAX(Y266,AB266)</f>
        <v>46049</v>
      </c>
      <c r="N266" s="480">
        <v>46203</v>
      </c>
      <c r="O266" s="479" t="s">
        <v>154</v>
      </c>
      <c r="P266" s="481">
        <v>28542786</v>
      </c>
      <c r="Q266" s="479" t="s">
        <v>1870</v>
      </c>
      <c r="R266" s="551" t="s">
        <v>107</v>
      </c>
      <c r="S266" s="479" t="s">
        <v>1666</v>
      </c>
      <c r="T266" s="479" t="s">
        <v>1666</v>
      </c>
      <c r="U266" s="479">
        <v>16355</v>
      </c>
      <c r="V266" s="480">
        <v>46041</v>
      </c>
      <c r="W266" s="538">
        <v>30250000</v>
      </c>
      <c r="X266" s="479">
        <v>16468</v>
      </c>
      <c r="Y266" s="480">
        <v>46049</v>
      </c>
      <c r="Z266" s="538">
        <v>29150000</v>
      </c>
      <c r="AA266" s="479" t="s">
        <v>1201</v>
      </c>
      <c r="AB266" s="480">
        <v>46049</v>
      </c>
      <c r="AC266" s="480">
        <v>46203</v>
      </c>
      <c r="AD266" s="479" t="s">
        <v>1251</v>
      </c>
      <c r="AE266" s="481">
        <v>29150000</v>
      </c>
      <c r="AF266" s="479" t="s">
        <v>1666</v>
      </c>
      <c r="AG266" s="479" t="s">
        <v>1666</v>
      </c>
      <c r="AH266" s="479" t="s">
        <v>1666</v>
      </c>
      <c r="AI266" s="489" t="s">
        <v>2855</v>
      </c>
      <c r="AJ266" s="557" t="s">
        <v>52</v>
      </c>
      <c r="AK266" s="519" t="s">
        <v>52</v>
      </c>
      <c r="AL266" s="479"/>
      <c r="AM266" s="479" t="s">
        <v>1666</v>
      </c>
      <c r="AN266" s="479" t="s">
        <v>1666</v>
      </c>
      <c r="AO266" s="479" t="s">
        <v>1666</v>
      </c>
      <c r="AP266" s="479" t="s">
        <v>1666</v>
      </c>
      <c r="AQ266" s="479" t="s">
        <v>1666</v>
      </c>
      <c r="AR266" s="479" t="s">
        <v>1666</v>
      </c>
    </row>
    <row r="267" spans="1:44" ht="105.75" hidden="1" customHeight="1">
      <c r="A267" s="475" t="s">
        <v>113</v>
      </c>
      <c r="B267" s="475" t="s">
        <v>2856</v>
      </c>
      <c r="C267" s="476">
        <v>46045</v>
      </c>
      <c r="D267" s="475" t="s">
        <v>1666</v>
      </c>
      <c r="E267" s="475" t="s">
        <v>1667</v>
      </c>
      <c r="F267" s="475" t="s">
        <v>49</v>
      </c>
      <c r="G267" s="491" t="s">
        <v>2857</v>
      </c>
      <c r="H267" s="491" t="s">
        <v>1666</v>
      </c>
      <c r="I267" s="475" t="s">
        <v>2858</v>
      </c>
      <c r="J267" s="475" t="s">
        <v>2697</v>
      </c>
      <c r="K267" s="477">
        <v>85000000</v>
      </c>
      <c r="L267" s="476">
        <v>46045</v>
      </c>
      <c r="M267" s="628">
        <v>46048</v>
      </c>
      <c r="N267" s="476">
        <v>46387</v>
      </c>
      <c r="O267" s="479" t="s">
        <v>154</v>
      </c>
      <c r="P267" s="481">
        <v>28542786</v>
      </c>
      <c r="Q267" s="479" t="s">
        <v>1870</v>
      </c>
      <c r="R267" s="551" t="s">
        <v>107</v>
      </c>
      <c r="S267" s="475" t="s">
        <v>1666</v>
      </c>
      <c r="T267" s="475" t="s">
        <v>1666</v>
      </c>
      <c r="U267" s="475">
        <v>16353</v>
      </c>
      <c r="V267" s="476">
        <v>46041</v>
      </c>
      <c r="W267" s="537">
        <v>87750000</v>
      </c>
      <c r="X267" s="475">
        <v>16442</v>
      </c>
      <c r="Y267" s="476">
        <v>46047</v>
      </c>
      <c r="Z267" s="537">
        <v>85000000</v>
      </c>
      <c r="AA267" s="475" t="s">
        <v>1201</v>
      </c>
      <c r="AB267" s="476">
        <v>46045</v>
      </c>
      <c r="AC267" s="476">
        <v>46387</v>
      </c>
      <c r="AD267" s="475" t="s">
        <v>1251</v>
      </c>
      <c r="AE267" s="477">
        <v>85000000</v>
      </c>
      <c r="AF267" s="475" t="s">
        <v>1666</v>
      </c>
      <c r="AG267" s="475" t="s">
        <v>1666</v>
      </c>
      <c r="AH267" s="475" t="s">
        <v>1666</v>
      </c>
      <c r="AI267" s="497" t="s">
        <v>2859</v>
      </c>
      <c r="AJ267" s="557" t="s">
        <v>52</v>
      </c>
      <c r="AK267" s="519" t="s">
        <v>52</v>
      </c>
      <c r="AL267" s="479" t="s">
        <v>2860</v>
      </c>
      <c r="AM267" s="475" t="s">
        <v>1666</v>
      </c>
      <c r="AN267" s="475" t="s">
        <v>1666</v>
      </c>
      <c r="AO267" s="475" t="s">
        <v>1666</v>
      </c>
      <c r="AP267" s="475" t="s">
        <v>1666</v>
      </c>
      <c r="AQ267" s="475" t="s">
        <v>1666</v>
      </c>
      <c r="AR267" s="475" t="s">
        <v>1666</v>
      </c>
    </row>
    <row r="268" spans="1:44" ht="105.75" hidden="1" customHeight="1">
      <c r="A268" s="479" t="s">
        <v>1358</v>
      </c>
      <c r="B268" s="479" t="s">
        <v>2861</v>
      </c>
      <c r="C268" s="480">
        <v>46045</v>
      </c>
      <c r="D268" s="479" t="s">
        <v>1666</v>
      </c>
      <c r="E268" s="479" t="s">
        <v>1667</v>
      </c>
      <c r="F268" s="479" t="s">
        <v>55</v>
      </c>
      <c r="G268" s="484">
        <v>900714280</v>
      </c>
      <c r="H268" s="485">
        <v>5</v>
      </c>
      <c r="I268" s="479" t="s">
        <v>2862</v>
      </c>
      <c r="J268" s="479" t="s">
        <v>2863</v>
      </c>
      <c r="K268" s="481">
        <v>53333333</v>
      </c>
      <c r="L268" s="480">
        <v>46048</v>
      </c>
      <c r="M268" s="476">
        <f>MAX(Y268,AB268)</f>
        <v>46049</v>
      </c>
      <c r="N268" s="480">
        <v>46203</v>
      </c>
      <c r="O268" s="474" t="s">
        <v>1360</v>
      </c>
      <c r="P268" s="481">
        <v>71242249</v>
      </c>
      <c r="Q268" s="479" t="s">
        <v>1679</v>
      </c>
      <c r="R268" s="551" t="s">
        <v>1355</v>
      </c>
      <c r="S268" s="479" t="s">
        <v>1666</v>
      </c>
      <c r="T268" s="479" t="s">
        <v>1666</v>
      </c>
      <c r="U268" s="479">
        <v>16286</v>
      </c>
      <c r="V268" s="480">
        <v>46037</v>
      </c>
      <c r="W268" s="538">
        <v>54847220</v>
      </c>
      <c r="X268" s="479">
        <v>16475</v>
      </c>
      <c r="Y268" s="480">
        <v>46049</v>
      </c>
      <c r="Z268" s="538">
        <v>53333333</v>
      </c>
      <c r="AA268" s="479" t="s">
        <v>1666</v>
      </c>
      <c r="AB268" s="479" t="s">
        <v>1666</v>
      </c>
      <c r="AC268" s="479" t="s">
        <v>1666</v>
      </c>
      <c r="AD268" s="479" t="s">
        <v>1222</v>
      </c>
      <c r="AE268" s="481">
        <v>53333333</v>
      </c>
      <c r="AF268" s="479" t="s">
        <v>1666</v>
      </c>
      <c r="AG268" s="479" t="s">
        <v>1666</v>
      </c>
      <c r="AH268" s="479" t="s">
        <v>1666</v>
      </c>
      <c r="AI268" s="489" t="s">
        <v>2864</v>
      </c>
      <c r="AJ268" s="557" t="s">
        <v>52</v>
      </c>
      <c r="AK268" s="519" t="s">
        <v>52</v>
      </c>
      <c r="AL268" s="479" t="s">
        <v>1666</v>
      </c>
      <c r="AM268" s="479" t="s">
        <v>1666</v>
      </c>
      <c r="AN268" s="479" t="s">
        <v>1666</v>
      </c>
      <c r="AO268" s="479" t="s">
        <v>1666</v>
      </c>
      <c r="AP268" s="479" t="s">
        <v>1666</v>
      </c>
      <c r="AQ268" s="479" t="s">
        <v>1666</v>
      </c>
      <c r="AR268" s="479" t="s">
        <v>1666</v>
      </c>
    </row>
    <row r="269" spans="1:44" ht="105.75" hidden="1" customHeight="1">
      <c r="A269" s="475" t="s">
        <v>1529</v>
      </c>
      <c r="B269" s="475" t="s">
        <v>2865</v>
      </c>
      <c r="C269" s="476">
        <v>46045</v>
      </c>
      <c r="D269" s="475" t="s">
        <v>1666</v>
      </c>
      <c r="E269" s="475" t="s">
        <v>1667</v>
      </c>
      <c r="F269" s="475" t="s">
        <v>49</v>
      </c>
      <c r="G269" s="490">
        <v>52744433</v>
      </c>
      <c r="H269" s="491" t="s">
        <v>1666</v>
      </c>
      <c r="I269" s="475" t="s">
        <v>2866</v>
      </c>
      <c r="J269" s="475" t="s">
        <v>2867</v>
      </c>
      <c r="K269" s="477">
        <v>27000000</v>
      </c>
      <c r="L269" s="476">
        <v>46045</v>
      </c>
      <c r="M269" s="476">
        <v>46048</v>
      </c>
      <c r="N269" s="476">
        <v>46203</v>
      </c>
      <c r="O269" s="475" t="s">
        <v>1896</v>
      </c>
      <c r="P269" s="477">
        <v>71676818</v>
      </c>
      <c r="Q269" s="475" t="s">
        <v>1700</v>
      </c>
      <c r="R269" s="579" t="s">
        <v>1417</v>
      </c>
      <c r="S269" s="475" t="s">
        <v>1666</v>
      </c>
      <c r="T269" s="475" t="s">
        <v>1666</v>
      </c>
      <c r="U269" s="475">
        <v>16388</v>
      </c>
      <c r="V269" s="476">
        <v>46043</v>
      </c>
      <c r="W269" s="537">
        <v>59333333</v>
      </c>
      <c r="X269" s="475">
        <v>16434</v>
      </c>
      <c r="Y269" s="476">
        <v>46047</v>
      </c>
      <c r="Z269" s="537">
        <v>27000000</v>
      </c>
      <c r="AA269" s="475" t="s">
        <v>2149</v>
      </c>
      <c r="AB269" s="476">
        <v>46046</v>
      </c>
      <c r="AC269" s="476">
        <v>46203</v>
      </c>
      <c r="AD269" s="475" t="s">
        <v>1222</v>
      </c>
      <c r="AE269" s="477">
        <v>27000000</v>
      </c>
      <c r="AF269" s="475" t="s">
        <v>1666</v>
      </c>
      <c r="AG269" s="475" t="s">
        <v>1666</v>
      </c>
      <c r="AH269" s="475" t="s">
        <v>1666</v>
      </c>
      <c r="AI269" s="497" t="s">
        <v>2868</v>
      </c>
      <c r="AJ269" s="557" t="s">
        <v>52</v>
      </c>
      <c r="AK269" s="519" t="s">
        <v>52</v>
      </c>
      <c r="AL269" s="475" t="s">
        <v>1666</v>
      </c>
      <c r="AM269" s="475" t="s">
        <v>1666</v>
      </c>
      <c r="AN269" s="475" t="s">
        <v>1666</v>
      </c>
      <c r="AO269" s="475" t="s">
        <v>1666</v>
      </c>
      <c r="AP269" s="475" t="s">
        <v>1666</v>
      </c>
      <c r="AQ269" s="475" t="s">
        <v>1666</v>
      </c>
      <c r="AR269" s="475" t="s">
        <v>1666</v>
      </c>
    </row>
    <row r="270" spans="1:44" ht="105.75" hidden="1" customHeight="1">
      <c r="A270" s="479" t="s">
        <v>704</v>
      </c>
      <c r="B270" s="479" t="s">
        <v>2869</v>
      </c>
      <c r="C270" s="480">
        <v>46050</v>
      </c>
      <c r="D270" s="479" t="s">
        <v>1666</v>
      </c>
      <c r="E270" s="479" t="s">
        <v>1666</v>
      </c>
      <c r="F270" s="479" t="s">
        <v>55</v>
      </c>
      <c r="G270" s="484">
        <v>830101214</v>
      </c>
      <c r="H270" s="485" t="s">
        <v>1666</v>
      </c>
      <c r="I270" s="479" t="s">
        <v>1553</v>
      </c>
      <c r="J270" s="479" t="s">
        <v>2870</v>
      </c>
      <c r="K270" s="479" t="s">
        <v>1666</v>
      </c>
      <c r="L270" s="480">
        <v>46051</v>
      </c>
      <c r="M270" s="476">
        <f>MAX(Y270,AB270)</f>
        <v>46051</v>
      </c>
      <c r="N270" s="480">
        <v>46387</v>
      </c>
      <c r="O270" s="474" t="s">
        <v>721</v>
      </c>
      <c r="P270" s="479" t="s">
        <v>1666</v>
      </c>
      <c r="Q270" s="474" t="s">
        <v>2871</v>
      </c>
      <c r="R270" s="552" t="s">
        <v>657</v>
      </c>
      <c r="S270" s="583" t="s">
        <v>1666</v>
      </c>
      <c r="T270" s="479" t="s">
        <v>1666</v>
      </c>
      <c r="U270" s="479">
        <v>16228</v>
      </c>
      <c r="V270" s="480">
        <v>46034</v>
      </c>
      <c r="W270" s="538">
        <v>752832426</v>
      </c>
      <c r="X270" s="479">
        <v>16559</v>
      </c>
      <c r="Y270" s="480">
        <v>46051</v>
      </c>
      <c r="Z270" s="536">
        <v>752470000</v>
      </c>
      <c r="AA270" s="479" t="s">
        <v>1666</v>
      </c>
      <c r="AB270" s="479" t="s">
        <v>1666</v>
      </c>
      <c r="AC270" s="479" t="s">
        <v>1666</v>
      </c>
      <c r="AD270" s="479" t="s">
        <v>1256</v>
      </c>
      <c r="AE270" s="479">
        <v>0</v>
      </c>
      <c r="AF270" s="479" t="s">
        <v>1666</v>
      </c>
      <c r="AG270" s="479" t="s">
        <v>1666</v>
      </c>
      <c r="AH270" s="479" t="s">
        <v>1666</v>
      </c>
      <c r="AI270" s="489" t="s">
        <v>2872</v>
      </c>
      <c r="AJ270" s="557" t="s">
        <v>52</v>
      </c>
      <c r="AK270" s="519" t="s">
        <v>52</v>
      </c>
      <c r="AL270" s="479" t="s">
        <v>1666</v>
      </c>
      <c r="AM270" s="479" t="s">
        <v>1666</v>
      </c>
      <c r="AN270" s="479" t="s">
        <v>1666</v>
      </c>
      <c r="AO270" s="479" t="s">
        <v>1666</v>
      </c>
      <c r="AP270" s="479" t="s">
        <v>1666</v>
      </c>
      <c r="AQ270" s="479" t="s">
        <v>1666</v>
      </c>
      <c r="AR270" s="479" t="s">
        <v>1666</v>
      </c>
    </row>
    <row r="271" spans="1:44" ht="105.75" hidden="1" customHeight="1">
      <c r="A271" s="475" t="s">
        <v>1446</v>
      </c>
      <c r="B271" s="475" t="s">
        <v>2873</v>
      </c>
      <c r="C271" s="476">
        <v>46045</v>
      </c>
      <c r="D271" s="475" t="s">
        <v>1666</v>
      </c>
      <c r="E271" s="475" t="s">
        <v>1667</v>
      </c>
      <c r="F271" s="475" t="s">
        <v>49</v>
      </c>
      <c r="G271" s="490">
        <v>1117489808</v>
      </c>
      <c r="H271" s="491" t="s">
        <v>1666</v>
      </c>
      <c r="I271" s="475" t="s">
        <v>2874</v>
      </c>
      <c r="J271" s="475" t="s">
        <v>2875</v>
      </c>
      <c r="K271" s="477">
        <v>26333333</v>
      </c>
      <c r="L271" s="476">
        <v>46045</v>
      </c>
      <c r="M271" s="476">
        <v>46055</v>
      </c>
      <c r="N271" s="476">
        <v>46203</v>
      </c>
      <c r="O271" s="475" t="s">
        <v>1896</v>
      </c>
      <c r="P271" s="477">
        <v>71676818</v>
      </c>
      <c r="Q271" s="577" t="s">
        <v>1700</v>
      </c>
      <c r="R271" s="552" t="s">
        <v>1417</v>
      </c>
      <c r="S271" s="584" t="s">
        <v>1666</v>
      </c>
      <c r="T271" s="475" t="s">
        <v>1666</v>
      </c>
      <c r="U271" s="475">
        <v>16382</v>
      </c>
      <c r="V271" s="476">
        <v>46043</v>
      </c>
      <c r="W271" s="537">
        <v>27000000</v>
      </c>
      <c r="X271" s="475">
        <v>16433</v>
      </c>
      <c r="Y271" s="476">
        <v>46047</v>
      </c>
      <c r="Z271" s="537">
        <v>26333333</v>
      </c>
      <c r="AA271" s="475" t="s">
        <v>1201</v>
      </c>
      <c r="AB271" s="476">
        <v>46051</v>
      </c>
      <c r="AC271" s="476">
        <v>46203</v>
      </c>
      <c r="AD271" s="475" t="s">
        <v>1239</v>
      </c>
      <c r="AE271" s="477">
        <v>26333333</v>
      </c>
      <c r="AF271" s="475" t="s">
        <v>1666</v>
      </c>
      <c r="AG271" s="475" t="s">
        <v>1666</v>
      </c>
      <c r="AH271" s="475" t="s">
        <v>1666</v>
      </c>
      <c r="AI271" s="497" t="s">
        <v>2876</v>
      </c>
      <c r="AJ271" s="557" t="s">
        <v>52</v>
      </c>
      <c r="AK271" s="519" t="s">
        <v>52</v>
      </c>
      <c r="AL271" s="475" t="s">
        <v>1666</v>
      </c>
      <c r="AM271" s="475" t="s">
        <v>1666</v>
      </c>
      <c r="AN271" s="475" t="s">
        <v>1666</v>
      </c>
      <c r="AO271" s="475" t="s">
        <v>1666</v>
      </c>
      <c r="AP271" s="475" t="s">
        <v>1666</v>
      </c>
      <c r="AQ271" s="475" t="s">
        <v>1666</v>
      </c>
      <c r="AR271" s="475" t="s">
        <v>1666</v>
      </c>
    </row>
    <row r="272" spans="1:44" ht="105.75" hidden="1" customHeight="1">
      <c r="A272" s="479" t="s">
        <v>612</v>
      </c>
      <c r="B272" s="479" t="s">
        <v>2877</v>
      </c>
      <c r="C272" s="480">
        <v>46045</v>
      </c>
      <c r="D272" s="479" t="s">
        <v>1666</v>
      </c>
      <c r="E272" s="479" t="s">
        <v>1667</v>
      </c>
      <c r="F272" s="479" t="s">
        <v>49</v>
      </c>
      <c r="G272" s="484">
        <v>84046690</v>
      </c>
      <c r="H272" s="485" t="s">
        <v>1666</v>
      </c>
      <c r="I272" s="479" t="s">
        <v>2878</v>
      </c>
      <c r="J272" s="479" t="s">
        <v>2879</v>
      </c>
      <c r="K272" s="481">
        <v>43142000</v>
      </c>
      <c r="L272" s="480">
        <v>46046</v>
      </c>
      <c r="M272" s="476">
        <v>46048</v>
      </c>
      <c r="N272" s="480">
        <v>46203</v>
      </c>
      <c r="O272" s="479" t="s">
        <v>1845</v>
      </c>
      <c r="P272" s="479" t="s">
        <v>1666</v>
      </c>
      <c r="Q272" s="479" t="s">
        <v>1846</v>
      </c>
      <c r="R272" s="590" t="s">
        <v>598</v>
      </c>
      <c r="S272" s="479" t="s">
        <v>1666</v>
      </c>
      <c r="T272" s="479" t="s">
        <v>1666</v>
      </c>
      <c r="U272" s="479">
        <v>16088</v>
      </c>
      <c r="V272" s="480">
        <v>46028</v>
      </c>
      <c r="W272" s="538">
        <v>44770000</v>
      </c>
      <c r="X272" s="479">
        <v>16449</v>
      </c>
      <c r="Y272" s="480">
        <v>46047</v>
      </c>
      <c r="Z272" s="538">
        <v>43142000</v>
      </c>
      <c r="AA272" s="479" t="s">
        <v>2521</v>
      </c>
      <c r="AB272" s="480">
        <v>46047</v>
      </c>
      <c r="AC272" s="480">
        <v>46203</v>
      </c>
      <c r="AD272" s="479" t="s">
        <v>1239</v>
      </c>
      <c r="AE272" s="481">
        <v>43142000</v>
      </c>
      <c r="AF272" s="479" t="s">
        <v>1666</v>
      </c>
      <c r="AG272" s="479" t="s">
        <v>1666</v>
      </c>
      <c r="AH272" s="479" t="s">
        <v>1666</v>
      </c>
      <c r="AI272" s="489" t="s">
        <v>2880</v>
      </c>
      <c r="AJ272" s="519" t="s">
        <v>52</v>
      </c>
      <c r="AK272" s="519" t="s">
        <v>52</v>
      </c>
      <c r="AL272" s="479" t="s">
        <v>1666</v>
      </c>
      <c r="AM272" s="479" t="s">
        <v>1666</v>
      </c>
      <c r="AN272" s="479" t="s">
        <v>1666</v>
      </c>
      <c r="AO272" s="479" t="s">
        <v>1666</v>
      </c>
      <c r="AP272" s="479" t="s">
        <v>1666</v>
      </c>
      <c r="AQ272" s="479" t="s">
        <v>1666</v>
      </c>
      <c r="AR272" s="479" t="s">
        <v>1666</v>
      </c>
    </row>
    <row r="273" spans="1:44" ht="105.75" hidden="1" customHeight="1">
      <c r="A273" s="475" t="s">
        <v>248</v>
      </c>
      <c r="B273" s="475" t="s">
        <v>2881</v>
      </c>
      <c r="C273" s="476">
        <v>46046</v>
      </c>
      <c r="D273" s="475" t="s">
        <v>1666</v>
      </c>
      <c r="E273" s="475" t="s">
        <v>1667</v>
      </c>
      <c r="F273" s="475" t="s">
        <v>49</v>
      </c>
      <c r="G273" s="490">
        <v>71173611</v>
      </c>
      <c r="H273" s="491" t="s">
        <v>1666</v>
      </c>
      <c r="I273" s="475" t="s">
        <v>2882</v>
      </c>
      <c r="J273" s="475" t="s">
        <v>2883</v>
      </c>
      <c r="K273" s="477">
        <v>41250000</v>
      </c>
      <c r="L273" s="476">
        <v>46048</v>
      </c>
      <c r="M273" s="476">
        <f>MAX(Y273,AB273)</f>
        <v>46049</v>
      </c>
      <c r="N273" s="476">
        <v>46203</v>
      </c>
      <c r="O273" s="496" t="s">
        <v>2884</v>
      </c>
      <c r="P273" s="496" t="s">
        <v>1666</v>
      </c>
      <c r="Q273" s="494" t="s">
        <v>2885</v>
      </c>
      <c r="R273" s="551" t="s">
        <v>186</v>
      </c>
      <c r="S273" s="475" t="s">
        <v>1666</v>
      </c>
      <c r="T273" s="475" t="s">
        <v>1666</v>
      </c>
      <c r="U273" s="475">
        <v>16248</v>
      </c>
      <c r="V273" s="476">
        <v>46035</v>
      </c>
      <c r="W273" s="537">
        <v>89000000</v>
      </c>
      <c r="X273" s="475">
        <v>16495</v>
      </c>
      <c r="Y273" s="476">
        <v>46049</v>
      </c>
      <c r="Z273" s="537">
        <v>41250000</v>
      </c>
      <c r="AA273" s="475" t="s">
        <v>2149</v>
      </c>
      <c r="AB273" s="476">
        <v>46046</v>
      </c>
      <c r="AC273" s="476">
        <v>46203</v>
      </c>
      <c r="AD273" s="475" t="s">
        <v>1268</v>
      </c>
      <c r="AE273" s="477">
        <v>41250000</v>
      </c>
      <c r="AF273" s="475" t="s">
        <v>1666</v>
      </c>
      <c r="AG273" s="475" t="s">
        <v>1666</v>
      </c>
      <c r="AH273" s="475" t="s">
        <v>1666</v>
      </c>
      <c r="AI273" s="497" t="s">
        <v>2886</v>
      </c>
      <c r="AJ273" s="557" t="s">
        <v>52</v>
      </c>
      <c r="AK273" s="519" t="s">
        <v>52</v>
      </c>
      <c r="AL273" s="475" t="s">
        <v>1666</v>
      </c>
      <c r="AM273" s="475" t="s">
        <v>1666</v>
      </c>
      <c r="AN273" s="475" t="s">
        <v>1666</v>
      </c>
      <c r="AO273" s="475" t="s">
        <v>1666</v>
      </c>
      <c r="AP273" s="475" t="s">
        <v>1666</v>
      </c>
      <c r="AQ273" s="475" t="s">
        <v>1666</v>
      </c>
      <c r="AR273" s="475" t="s">
        <v>1666</v>
      </c>
    </row>
    <row r="274" spans="1:44" ht="105.75" hidden="1" customHeight="1">
      <c r="A274" s="479" t="s">
        <v>1508</v>
      </c>
      <c r="B274" s="479" t="s">
        <v>2887</v>
      </c>
      <c r="C274" s="480">
        <v>46045</v>
      </c>
      <c r="D274" s="479" t="s">
        <v>1666</v>
      </c>
      <c r="E274" s="479" t="s">
        <v>1667</v>
      </c>
      <c r="F274" s="479" t="s">
        <v>49</v>
      </c>
      <c r="G274" s="481">
        <v>1098790484</v>
      </c>
      <c r="H274" s="479" t="s">
        <v>1666</v>
      </c>
      <c r="I274" s="479" t="s">
        <v>2888</v>
      </c>
      <c r="J274" s="479" t="s">
        <v>2889</v>
      </c>
      <c r="K274" s="481">
        <v>21066667</v>
      </c>
      <c r="L274" s="480">
        <v>46045</v>
      </c>
      <c r="M274" s="476">
        <v>46050</v>
      </c>
      <c r="N274" s="480">
        <v>46203</v>
      </c>
      <c r="O274" s="475" t="s">
        <v>1896</v>
      </c>
      <c r="P274" s="587">
        <v>71676818</v>
      </c>
      <c r="Q274" s="475" t="s">
        <v>1700</v>
      </c>
      <c r="R274" s="590" t="s">
        <v>1417</v>
      </c>
      <c r="S274" s="479" t="s">
        <v>1666</v>
      </c>
      <c r="T274" s="479" t="s">
        <v>1666</v>
      </c>
      <c r="U274" s="479">
        <v>16396</v>
      </c>
      <c r="V274" s="480">
        <v>46043</v>
      </c>
      <c r="W274" s="538">
        <v>21600000</v>
      </c>
      <c r="X274" s="479">
        <v>16458</v>
      </c>
      <c r="Y274" s="480">
        <v>46047</v>
      </c>
      <c r="Z274" s="538">
        <v>21066667</v>
      </c>
      <c r="AA274" s="479" t="s">
        <v>1702</v>
      </c>
      <c r="AB274" s="480">
        <v>46048</v>
      </c>
      <c r="AC274" s="480">
        <v>46203</v>
      </c>
      <c r="AD274" s="475" t="s">
        <v>1541</v>
      </c>
      <c r="AE274" s="481">
        <v>21066667</v>
      </c>
      <c r="AF274" s="479" t="s">
        <v>1666</v>
      </c>
      <c r="AG274" s="479" t="s">
        <v>1666</v>
      </c>
      <c r="AH274" s="479" t="s">
        <v>1666</v>
      </c>
      <c r="AI274" s="489" t="s">
        <v>2890</v>
      </c>
      <c r="AJ274" s="557" t="s">
        <v>52</v>
      </c>
      <c r="AK274" s="519" t="s">
        <v>52</v>
      </c>
      <c r="AL274" s="479" t="s">
        <v>1666</v>
      </c>
      <c r="AM274" s="479" t="s">
        <v>1666</v>
      </c>
      <c r="AN274" s="479" t="s">
        <v>1666</v>
      </c>
      <c r="AO274" s="479" t="s">
        <v>1666</v>
      </c>
      <c r="AP274" s="479" t="s">
        <v>1666</v>
      </c>
      <c r="AQ274" s="479" t="s">
        <v>1666</v>
      </c>
      <c r="AR274" s="479" t="s">
        <v>1666</v>
      </c>
    </row>
    <row r="275" spans="1:44" ht="105.75" hidden="1" customHeight="1">
      <c r="A275" s="475" t="s">
        <v>1440</v>
      </c>
      <c r="B275" s="475" t="s">
        <v>2891</v>
      </c>
      <c r="C275" s="476">
        <v>46045</v>
      </c>
      <c r="D275" s="475" t="s">
        <v>1666</v>
      </c>
      <c r="E275" s="475" t="s">
        <v>1667</v>
      </c>
      <c r="F275" s="475" t="s">
        <v>49</v>
      </c>
      <c r="G275" s="477">
        <v>1128264631</v>
      </c>
      <c r="H275" s="475" t="s">
        <v>1666</v>
      </c>
      <c r="I275" s="475" t="s">
        <v>2892</v>
      </c>
      <c r="J275" s="475" t="s">
        <v>2875</v>
      </c>
      <c r="K275" s="477">
        <v>26333333</v>
      </c>
      <c r="L275" s="476">
        <v>46046</v>
      </c>
      <c r="M275" s="476">
        <v>46055</v>
      </c>
      <c r="N275" s="476">
        <v>46203</v>
      </c>
      <c r="O275" s="586" t="s">
        <v>1896</v>
      </c>
      <c r="P275" s="477">
        <v>71676818</v>
      </c>
      <c r="Q275" s="577" t="s">
        <v>1700</v>
      </c>
      <c r="R275" s="552" t="s">
        <v>1417</v>
      </c>
      <c r="S275" s="584" t="s">
        <v>1666</v>
      </c>
      <c r="T275" s="475" t="s">
        <v>1666</v>
      </c>
      <c r="U275" s="475">
        <v>16383</v>
      </c>
      <c r="V275" s="476">
        <v>46043</v>
      </c>
      <c r="W275" s="537">
        <v>27000000</v>
      </c>
      <c r="X275" s="475">
        <v>16448</v>
      </c>
      <c r="Y275" s="476">
        <v>46047</v>
      </c>
      <c r="Z275" s="537">
        <v>26333333</v>
      </c>
      <c r="AA275" s="475" t="s">
        <v>1702</v>
      </c>
      <c r="AB275" s="476">
        <v>46046</v>
      </c>
      <c r="AC275" s="476">
        <v>46203</v>
      </c>
      <c r="AD275" s="475" t="s">
        <v>1239</v>
      </c>
      <c r="AE275" s="477">
        <v>26333333</v>
      </c>
      <c r="AF275" s="475" t="s">
        <v>1666</v>
      </c>
      <c r="AG275" s="475" t="s">
        <v>1666</v>
      </c>
      <c r="AH275" s="475" t="s">
        <v>1666</v>
      </c>
      <c r="AI275" s="497" t="s">
        <v>2893</v>
      </c>
      <c r="AJ275" s="557" t="s">
        <v>52</v>
      </c>
      <c r="AK275" s="519" t="s">
        <v>52</v>
      </c>
      <c r="AL275" s="475" t="s">
        <v>1666</v>
      </c>
      <c r="AM275" s="475" t="s">
        <v>1666</v>
      </c>
      <c r="AN275" s="475" t="s">
        <v>1666</v>
      </c>
      <c r="AO275" s="475" t="s">
        <v>1666</v>
      </c>
      <c r="AP275" s="475" t="s">
        <v>1666</v>
      </c>
      <c r="AQ275" s="475" t="s">
        <v>1666</v>
      </c>
      <c r="AR275" s="475" t="s">
        <v>1666</v>
      </c>
    </row>
    <row r="276" spans="1:44" ht="105.75" hidden="1" customHeight="1">
      <c r="A276" s="479" t="s">
        <v>810</v>
      </c>
      <c r="B276" s="479" t="s">
        <v>2894</v>
      </c>
      <c r="C276" s="480">
        <v>46045</v>
      </c>
      <c r="D276" s="479" t="s">
        <v>1666</v>
      </c>
      <c r="E276" s="479" t="s">
        <v>1667</v>
      </c>
      <c r="F276" s="479" t="s">
        <v>49</v>
      </c>
      <c r="G276" s="481">
        <v>1018402388</v>
      </c>
      <c r="H276" s="479" t="s">
        <v>1666</v>
      </c>
      <c r="I276" s="479" t="s">
        <v>2895</v>
      </c>
      <c r="J276" s="479" t="s">
        <v>2896</v>
      </c>
      <c r="K276" s="481">
        <v>97750000</v>
      </c>
      <c r="L276" s="480">
        <v>46048</v>
      </c>
      <c r="M276" s="476">
        <f>MAX(Y276,AB276)</f>
        <v>46049</v>
      </c>
      <c r="N276" s="480">
        <v>46387</v>
      </c>
      <c r="O276" s="475" t="s">
        <v>1937</v>
      </c>
      <c r="P276" s="475" t="s">
        <v>1938</v>
      </c>
      <c r="Q276" s="479" t="s">
        <v>1939</v>
      </c>
      <c r="R276" s="613" t="s">
        <v>805</v>
      </c>
      <c r="S276" s="479" t="s">
        <v>1666</v>
      </c>
      <c r="T276" s="479" t="s">
        <v>1666</v>
      </c>
      <c r="U276" s="479">
        <v>16206</v>
      </c>
      <c r="V276" s="480">
        <v>46032</v>
      </c>
      <c r="W276" s="538">
        <v>98600000</v>
      </c>
      <c r="X276" s="479">
        <v>16484</v>
      </c>
      <c r="Y276" s="480">
        <v>46049</v>
      </c>
      <c r="Z276" s="538">
        <v>97750000</v>
      </c>
      <c r="AA276" s="479" t="s">
        <v>1673</v>
      </c>
      <c r="AB276" s="480">
        <v>46046</v>
      </c>
      <c r="AC276" s="480">
        <v>46387</v>
      </c>
      <c r="AD276" s="479" t="s">
        <v>1268</v>
      </c>
      <c r="AE276" s="481">
        <v>97750000</v>
      </c>
      <c r="AF276" s="479" t="s">
        <v>1666</v>
      </c>
      <c r="AG276" s="479" t="s">
        <v>1666</v>
      </c>
      <c r="AH276" s="479" t="s">
        <v>1666</v>
      </c>
      <c r="AI276" s="489" t="s">
        <v>2897</v>
      </c>
      <c r="AJ276" s="519" t="s">
        <v>52</v>
      </c>
      <c r="AK276" s="519" t="s">
        <v>52</v>
      </c>
      <c r="AL276" s="479" t="s">
        <v>1666</v>
      </c>
      <c r="AM276" s="479" t="s">
        <v>1666</v>
      </c>
      <c r="AN276" s="479" t="s">
        <v>1666</v>
      </c>
      <c r="AO276" s="479" t="s">
        <v>1666</v>
      </c>
      <c r="AP276" s="479" t="s">
        <v>1666</v>
      </c>
      <c r="AQ276" s="479" t="s">
        <v>1666</v>
      </c>
      <c r="AR276" s="479" t="s">
        <v>1666</v>
      </c>
    </row>
    <row r="277" spans="1:44" ht="105.75" hidden="1" customHeight="1">
      <c r="A277" s="592" t="s">
        <v>334</v>
      </c>
      <c r="B277" s="592" t="s">
        <v>2898</v>
      </c>
      <c r="C277" s="480">
        <v>46045</v>
      </c>
      <c r="D277" s="479" t="s">
        <v>1666</v>
      </c>
      <c r="E277" s="479" t="s">
        <v>1667</v>
      </c>
      <c r="F277" s="479" t="s">
        <v>49</v>
      </c>
      <c r="G277" s="481">
        <v>1023973424</v>
      </c>
      <c r="H277" s="479" t="s">
        <v>1666</v>
      </c>
      <c r="I277" s="592" t="s">
        <v>2899</v>
      </c>
      <c r="J277" s="475" t="s">
        <v>2900</v>
      </c>
      <c r="K277" s="477">
        <v>37100000</v>
      </c>
      <c r="L277" s="593">
        <v>46045</v>
      </c>
      <c r="M277" s="593">
        <f>MAX(Y277,AB277)+1</f>
        <v>46048</v>
      </c>
      <c r="N277" s="593">
        <v>46203</v>
      </c>
      <c r="O277" s="592" t="s">
        <v>308</v>
      </c>
      <c r="P277" s="597">
        <v>1024473450</v>
      </c>
      <c r="Q277" s="592" t="s">
        <v>1819</v>
      </c>
      <c r="R277" s="612" t="s">
        <v>306</v>
      </c>
      <c r="S277" s="592" t="s">
        <v>1666</v>
      </c>
      <c r="T277" s="592" t="s">
        <v>1666</v>
      </c>
      <c r="U277" s="592">
        <v>16231</v>
      </c>
      <c r="V277" s="593">
        <v>46035</v>
      </c>
      <c r="W277" s="598">
        <v>47883333</v>
      </c>
      <c r="X277" s="592">
        <v>16439</v>
      </c>
      <c r="Y277" s="593">
        <v>46047</v>
      </c>
      <c r="Z277" s="598">
        <v>37100000</v>
      </c>
      <c r="AA277" s="592" t="s">
        <v>1673</v>
      </c>
      <c r="AB277" s="593">
        <v>46046</v>
      </c>
      <c r="AC277" s="593">
        <v>46203</v>
      </c>
      <c r="AD277" s="592" t="s">
        <v>1251</v>
      </c>
      <c r="AE277" s="597">
        <v>37100000</v>
      </c>
      <c r="AF277" s="475" t="s">
        <v>1666</v>
      </c>
      <c r="AG277" s="475" t="s">
        <v>1666</v>
      </c>
      <c r="AH277" s="475" t="s">
        <v>1666</v>
      </c>
      <c r="AI277" s="600" t="s">
        <v>2901</v>
      </c>
      <c r="AJ277" s="594" t="s">
        <v>52</v>
      </c>
      <c r="AK277" s="595" t="s">
        <v>52</v>
      </c>
      <c r="AL277" s="592" t="s">
        <v>2902</v>
      </c>
      <c r="AM277" s="595" t="s">
        <v>1666</v>
      </c>
      <c r="AN277" s="601">
        <v>46048</v>
      </c>
      <c r="AO277" s="595" t="s">
        <v>52</v>
      </c>
      <c r="AP277" s="595" t="s">
        <v>52</v>
      </c>
      <c r="AQ277" s="595" t="s">
        <v>52</v>
      </c>
      <c r="AR277" s="595" t="s">
        <v>52</v>
      </c>
    </row>
    <row r="278" spans="1:44" ht="105.75" hidden="1" customHeight="1">
      <c r="A278" s="592" t="s">
        <v>318</v>
      </c>
      <c r="B278" s="592" t="s">
        <v>2903</v>
      </c>
      <c r="C278" s="480">
        <v>46045</v>
      </c>
      <c r="D278" s="479" t="s">
        <v>1666</v>
      </c>
      <c r="E278" s="479" t="s">
        <v>1667</v>
      </c>
      <c r="F278" s="479" t="s">
        <v>49</v>
      </c>
      <c r="G278" s="481">
        <v>1014278955</v>
      </c>
      <c r="H278" s="479" t="s">
        <v>1666</v>
      </c>
      <c r="I278" s="592" t="s">
        <v>2904</v>
      </c>
      <c r="J278" s="479" t="s">
        <v>2905</v>
      </c>
      <c r="K278" s="481">
        <v>39500000</v>
      </c>
      <c r="L278" s="593">
        <v>46045</v>
      </c>
      <c r="M278" s="593">
        <f>MAX(Y278,AB278)+1</f>
        <v>46048</v>
      </c>
      <c r="N278" s="593">
        <v>46203</v>
      </c>
      <c r="O278" s="592" t="s">
        <v>308</v>
      </c>
      <c r="P278" s="597">
        <v>1024473450</v>
      </c>
      <c r="Q278" s="592" t="s">
        <v>1819</v>
      </c>
      <c r="R278" s="612" t="s">
        <v>306</v>
      </c>
      <c r="S278" s="592" t="s">
        <v>1666</v>
      </c>
      <c r="T278" s="592" t="s">
        <v>1666</v>
      </c>
      <c r="U278" s="592">
        <v>16237</v>
      </c>
      <c r="V278" s="593">
        <v>46035</v>
      </c>
      <c r="W278" s="598">
        <v>43821700</v>
      </c>
      <c r="X278" s="592">
        <v>16440</v>
      </c>
      <c r="Y278" s="593">
        <v>46047</v>
      </c>
      <c r="Z278" s="598">
        <v>39500000</v>
      </c>
      <c r="AA278" s="592" t="s">
        <v>1702</v>
      </c>
      <c r="AB278" s="593">
        <v>46046</v>
      </c>
      <c r="AC278" s="593">
        <v>46203</v>
      </c>
      <c r="AD278" s="592" t="s">
        <v>1251</v>
      </c>
      <c r="AE278" s="597">
        <v>39500000</v>
      </c>
      <c r="AF278" s="479" t="s">
        <v>1666</v>
      </c>
      <c r="AG278" s="479" t="s">
        <v>1666</v>
      </c>
      <c r="AH278" s="479" t="s">
        <v>1666</v>
      </c>
      <c r="AI278" s="600" t="s">
        <v>2906</v>
      </c>
      <c r="AJ278" s="594" t="s">
        <v>52</v>
      </c>
      <c r="AK278" s="595" t="s">
        <v>52</v>
      </c>
      <c r="AL278" s="592" t="s">
        <v>2902</v>
      </c>
      <c r="AM278" s="595" t="s">
        <v>1666</v>
      </c>
      <c r="AN278" s="601">
        <v>46048</v>
      </c>
      <c r="AO278" s="595" t="s">
        <v>52</v>
      </c>
      <c r="AP278" s="595" t="s">
        <v>52</v>
      </c>
      <c r="AQ278" s="595" t="s">
        <v>52</v>
      </c>
      <c r="AR278" s="595" t="s">
        <v>52</v>
      </c>
    </row>
    <row r="279" spans="1:44" ht="105.75" hidden="1" customHeight="1">
      <c r="A279" s="475" t="s">
        <v>620</v>
      </c>
      <c r="B279" s="475" t="s">
        <v>2907</v>
      </c>
      <c r="C279" s="476">
        <v>46049</v>
      </c>
      <c r="D279" s="475" t="s">
        <v>1666</v>
      </c>
      <c r="E279" s="475" t="s">
        <v>1667</v>
      </c>
      <c r="F279" s="475" t="s">
        <v>49</v>
      </c>
      <c r="G279" s="477">
        <v>80076149</v>
      </c>
      <c r="H279" s="475" t="s">
        <v>1666</v>
      </c>
      <c r="I279" s="475" t="s">
        <v>2908</v>
      </c>
      <c r="J279" s="475" t="s">
        <v>2909</v>
      </c>
      <c r="K279" s="477">
        <v>90972000</v>
      </c>
      <c r="L279" s="476">
        <v>46050</v>
      </c>
      <c r="M279" s="476">
        <f t="shared" ref="M279:M292" si="14">MAX(Y279,AB279)</f>
        <v>46051</v>
      </c>
      <c r="N279" s="476">
        <v>46387</v>
      </c>
      <c r="O279" s="479" t="s">
        <v>1845</v>
      </c>
      <c r="P279" s="479" t="s">
        <v>1666</v>
      </c>
      <c r="Q279" s="479" t="s">
        <v>1846</v>
      </c>
      <c r="R279" s="590" t="s">
        <v>598</v>
      </c>
      <c r="S279" s="475" t="s">
        <v>1666</v>
      </c>
      <c r="T279" s="475" t="s">
        <v>1666</v>
      </c>
      <c r="U279" s="475">
        <v>16089</v>
      </c>
      <c r="V279" s="544">
        <v>46028</v>
      </c>
      <c r="W279" s="537" t="s">
        <v>2910</v>
      </c>
      <c r="X279" s="475">
        <v>16583</v>
      </c>
      <c r="Y279" s="544">
        <v>46051</v>
      </c>
      <c r="Z279" s="539" t="s">
        <v>2911</v>
      </c>
      <c r="AA279" s="475" t="s">
        <v>1702</v>
      </c>
      <c r="AB279" s="476">
        <v>46046</v>
      </c>
      <c r="AC279" s="476">
        <v>46387</v>
      </c>
      <c r="AD279" s="475" t="s">
        <v>2279</v>
      </c>
      <c r="AE279" s="477">
        <v>90972000</v>
      </c>
      <c r="AF279" s="475" t="s">
        <v>1666</v>
      </c>
      <c r="AG279" s="475" t="s">
        <v>1666</v>
      </c>
      <c r="AH279" s="475" t="s">
        <v>1666</v>
      </c>
      <c r="AI279" s="497" t="s">
        <v>2912</v>
      </c>
      <c r="AJ279" s="557" t="s">
        <v>52</v>
      </c>
      <c r="AK279" s="519" t="s">
        <v>52</v>
      </c>
      <c r="AL279" s="475" t="s">
        <v>1666</v>
      </c>
      <c r="AM279" s="475" t="s">
        <v>1666</v>
      </c>
      <c r="AN279" s="475" t="s">
        <v>1666</v>
      </c>
      <c r="AO279" s="475" t="s">
        <v>1666</v>
      </c>
      <c r="AP279" s="475" t="s">
        <v>1666</v>
      </c>
      <c r="AQ279" s="475" t="s">
        <v>1666</v>
      </c>
      <c r="AR279" s="475" t="s">
        <v>1666</v>
      </c>
    </row>
    <row r="280" spans="1:44" ht="105.75" hidden="1" customHeight="1">
      <c r="A280" s="479" t="s">
        <v>78</v>
      </c>
      <c r="B280" s="479" t="s">
        <v>2913</v>
      </c>
      <c r="C280" s="480">
        <v>46046</v>
      </c>
      <c r="D280" s="479" t="s">
        <v>1666</v>
      </c>
      <c r="E280" s="479" t="s">
        <v>1667</v>
      </c>
      <c r="F280" s="479" t="s">
        <v>49</v>
      </c>
      <c r="G280" s="481">
        <v>53052733</v>
      </c>
      <c r="H280" s="479" t="s">
        <v>1666</v>
      </c>
      <c r="I280" s="479" t="s">
        <v>1569</v>
      </c>
      <c r="J280" s="479" t="s">
        <v>2914</v>
      </c>
      <c r="K280" s="481">
        <v>40916000</v>
      </c>
      <c r="L280" s="480">
        <v>46048</v>
      </c>
      <c r="M280" s="476">
        <f t="shared" si="14"/>
        <v>46048</v>
      </c>
      <c r="N280" s="480">
        <v>46203</v>
      </c>
      <c r="O280" s="492" t="s">
        <v>87</v>
      </c>
      <c r="P280" s="493">
        <v>71339169</v>
      </c>
      <c r="Q280" s="609" t="s">
        <v>1913</v>
      </c>
      <c r="R280" s="551" t="s">
        <v>48</v>
      </c>
      <c r="S280" s="583" t="s">
        <v>1666</v>
      </c>
      <c r="T280" s="479" t="s">
        <v>1666</v>
      </c>
      <c r="U280" s="479">
        <v>16330</v>
      </c>
      <c r="V280" s="480">
        <v>46041</v>
      </c>
      <c r="W280" s="538">
        <v>41430667</v>
      </c>
      <c r="X280" s="479">
        <v>16466</v>
      </c>
      <c r="Y280" s="480">
        <v>46048</v>
      </c>
      <c r="Z280" s="538">
        <v>40916000</v>
      </c>
      <c r="AA280" s="479" t="s">
        <v>1673</v>
      </c>
      <c r="AB280" s="480">
        <v>46048</v>
      </c>
      <c r="AC280" s="480">
        <v>46203</v>
      </c>
      <c r="AD280" s="479" t="s">
        <v>1256</v>
      </c>
      <c r="AE280" s="481">
        <v>40916000</v>
      </c>
      <c r="AF280" s="479" t="s">
        <v>1666</v>
      </c>
      <c r="AG280" s="479" t="s">
        <v>1666</v>
      </c>
      <c r="AH280" s="479" t="s">
        <v>1666</v>
      </c>
      <c r="AI280" s="489" t="s">
        <v>2915</v>
      </c>
      <c r="AJ280" s="519" t="s">
        <v>52</v>
      </c>
      <c r="AK280" s="519" t="s">
        <v>52</v>
      </c>
      <c r="AL280" s="479" t="s">
        <v>1666</v>
      </c>
      <c r="AM280" s="479" t="s">
        <v>1666</v>
      </c>
      <c r="AN280" s="479" t="s">
        <v>1666</v>
      </c>
      <c r="AO280" s="479" t="s">
        <v>1666</v>
      </c>
      <c r="AP280" s="479" t="s">
        <v>1666</v>
      </c>
      <c r="AQ280" s="479" t="s">
        <v>1666</v>
      </c>
      <c r="AR280" s="479" t="s">
        <v>1666</v>
      </c>
    </row>
    <row r="281" spans="1:44" ht="105.75" hidden="1" customHeight="1">
      <c r="A281" s="475" t="s">
        <v>102</v>
      </c>
      <c r="B281" s="475" t="s">
        <v>2916</v>
      </c>
      <c r="C281" s="476">
        <v>46047</v>
      </c>
      <c r="D281" s="475" t="s">
        <v>1666</v>
      </c>
      <c r="E281" s="475" t="s">
        <v>1667</v>
      </c>
      <c r="F281" s="475" t="s">
        <v>49</v>
      </c>
      <c r="G281" s="477">
        <v>1016101370</v>
      </c>
      <c r="H281" s="475" t="s">
        <v>1666</v>
      </c>
      <c r="I281" s="475" t="s">
        <v>1579</v>
      </c>
      <c r="J281" s="475" t="s">
        <v>2917</v>
      </c>
      <c r="K281" s="477">
        <v>34450000</v>
      </c>
      <c r="L281" s="476">
        <v>46048</v>
      </c>
      <c r="M281" s="476">
        <f t="shared" si="14"/>
        <v>46049</v>
      </c>
      <c r="N281" s="476">
        <v>46203</v>
      </c>
      <c r="O281" s="479" t="s">
        <v>87</v>
      </c>
      <c r="P281" s="588">
        <v>71339169</v>
      </c>
      <c r="Q281" s="611" t="s">
        <v>1913</v>
      </c>
      <c r="R281" s="551" t="s">
        <v>48</v>
      </c>
      <c r="S281" s="584" t="s">
        <v>1666</v>
      </c>
      <c r="T281" s="475" t="s">
        <v>1666</v>
      </c>
      <c r="U281" s="475">
        <v>16328</v>
      </c>
      <c r="V281" s="476">
        <v>46041</v>
      </c>
      <c r="W281" s="537">
        <v>34883333</v>
      </c>
      <c r="X281" s="475">
        <v>16471</v>
      </c>
      <c r="Y281" s="476">
        <v>46049</v>
      </c>
      <c r="Z281" s="537">
        <v>34450000</v>
      </c>
      <c r="AA281" s="475" t="s">
        <v>1673</v>
      </c>
      <c r="AB281" s="476">
        <v>46048</v>
      </c>
      <c r="AC281" s="476">
        <v>46203</v>
      </c>
      <c r="AD281" s="475" t="s">
        <v>1256</v>
      </c>
      <c r="AE281" s="477">
        <v>34450000</v>
      </c>
      <c r="AF281" s="475" t="s">
        <v>1666</v>
      </c>
      <c r="AG281" s="475" t="s">
        <v>1666</v>
      </c>
      <c r="AH281" s="475" t="s">
        <v>1666</v>
      </c>
      <c r="AI281" s="497" t="s">
        <v>2918</v>
      </c>
      <c r="AJ281" s="519" t="s">
        <v>52</v>
      </c>
      <c r="AK281" s="519" t="s">
        <v>52</v>
      </c>
      <c r="AL281" s="475" t="s">
        <v>1666</v>
      </c>
      <c r="AM281" s="475" t="s">
        <v>1666</v>
      </c>
      <c r="AN281" s="475" t="s">
        <v>1666</v>
      </c>
      <c r="AO281" s="475" t="s">
        <v>1666</v>
      </c>
      <c r="AP281" s="475" t="s">
        <v>1666</v>
      </c>
      <c r="AQ281" s="475" t="s">
        <v>1666</v>
      </c>
      <c r="AR281" s="475" t="s">
        <v>1666</v>
      </c>
    </row>
    <row r="282" spans="1:44" ht="105.75" hidden="1" customHeight="1">
      <c r="A282" s="479" t="s">
        <v>609</v>
      </c>
      <c r="B282" s="479" t="s">
        <v>2919</v>
      </c>
      <c r="C282" s="480">
        <v>46045</v>
      </c>
      <c r="D282" s="479" t="s">
        <v>1666</v>
      </c>
      <c r="E282" s="479" t="s">
        <v>1667</v>
      </c>
      <c r="F282" s="479" t="s">
        <v>49</v>
      </c>
      <c r="G282" s="481">
        <v>1032473869</v>
      </c>
      <c r="H282" s="479" t="s">
        <v>1666</v>
      </c>
      <c r="I282" s="479" t="s">
        <v>2920</v>
      </c>
      <c r="J282" s="479" t="s">
        <v>2167</v>
      </c>
      <c r="K282" s="481">
        <v>46216000</v>
      </c>
      <c r="L282" s="480">
        <v>46046</v>
      </c>
      <c r="M282" s="476">
        <f t="shared" si="14"/>
        <v>46049</v>
      </c>
      <c r="N282" s="480">
        <v>46203</v>
      </c>
      <c r="O282" s="479" t="s">
        <v>1845</v>
      </c>
      <c r="P282" s="474" t="s">
        <v>1666</v>
      </c>
      <c r="Q282" s="482" t="s">
        <v>1846</v>
      </c>
      <c r="R282" s="590" t="s">
        <v>598</v>
      </c>
      <c r="S282" s="479" t="s">
        <v>1666</v>
      </c>
      <c r="T282" s="479" t="s">
        <v>1666</v>
      </c>
      <c r="U282" s="479">
        <v>16322</v>
      </c>
      <c r="V282" s="480">
        <v>46038</v>
      </c>
      <c r="W282" s="538">
        <v>52320000</v>
      </c>
      <c r="X282" s="479">
        <v>16486</v>
      </c>
      <c r="Y282" s="480">
        <v>46049</v>
      </c>
      <c r="Z282" s="538">
        <v>46216000</v>
      </c>
      <c r="AA282" s="479" t="s">
        <v>1702</v>
      </c>
      <c r="AB282" s="480">
        <v>46046</v>
      </c>
      <c r="AC282" s="480">
        <v>46203</v>
      </c>
      <c r="AD282" s="479" t="s">
        <v>1239</v>
      </c>
      <c r="AE282" s="481">
        <v>46216000</v>
      </c>
      <c r="AF282" s="479" t="s">
        <v>1666</v>
      </c>
      <c r="AG282" s="479" t="s">
        <v>1666</v>
      </c>
      <c r="AH282" s="479" t="s">
        <v>1666</v>
      </c>
      <c r="AI282" s="489" t="s">
        <v>2921</v>
      </c>
      <c r="AJ282" s="557" t="s">
        <v>52</v>
      </c>
      <c r="AK282" s="519" t="s">
        <v>52</v>
      </c>
      <c r="AL282" s="479" t="s">
        <v>1666</v>
      </c>
      <c r="AM282" s="479" t="s">
        <v>1666</v>
      </c>
      <c r="AN282" s="479" t="s">
        <v>1666</v>
      </c>
      <c r="AO282" s="479" t="s">
        <v>1666</v>
      </c>
      <c r="AP282" s="479" t="s">
        <v>1666</v>
      </c>
      <c r="AQ282" s="479" t="s">
        <v>1666</v>
      </c>
      <c r="AR282" s="479" t="s">
        <v>1666</v>
      </c>
    </row>
    <row r="283" spans="1:44" ht="105.75" hidden="1" customHeight="1">
      <c r="A283" s="475" t="s">
        <v>284</v>
      </c>
      <c r="B283" s="475" t="s">
        <v>2922</v>
      </c>
      <c r="C283" s="476">
        <v>46045</v>
      </c>
      <c r="D283" s="475" t="s">
        <v>1666</v>
      </c>
      <c r="E283" s="475" t="s">
        <v>1667</v>
      </c>
      <c r="F283" s="475" t="s">
        <v>49</v>
      </c>
      <c r="G283" s="477">
        <v>1033712739</v>
      </c>
      <c r="H283" s="475" t="s">
        <v>1666</v>
      </c>
      <c r="I283" s="475" t="s">
        <v>2923</v>
      </c>
      <c r="J283" s="475" t="s">
        <v>2924</v>
      </c>
      <c r="K283" s="477">
        <v>44700000</v>
      </c>
      <c r="L283" s="476">
        <v>46046</v>
      </c>
      <c r="M283" s="624">
        <f t="shared" si="14"/>
        <v>46047</v>
      </c>
      <c r="N283" s="476">
        <v>46203</v>
      </c>
      <c r="O283" s="496" t="s">
        <v>2925</v>
      </c>
      <c r="P283" s="496"/>
      <c r="Q283" s="494" t="s">
        <v>2926</v>
      </c>
      <c r="R283" s="551" t="s">
        <v>186</v>
      </c>
      <c r="S283" s="475" t="s">
        <v>1666</v>
      </c>
      <c r="T283" s="475" t="s">
        <v>1666</v>
      </c>
      <c r="U283" s="475">
        <v>16279</v>
      </c>
      <c r="V283" s="476">
        <v>46037</v>
      </c>
      <c r="W283" s="537">
        <v>45041000</v>
      </c>
      <c r="X283" s="475">
        <v>16460</v>
      </c>
      <c r="Y283" s="476">
        <v>46047</v>
      </c>
      <c r="Z283" s="539">
        <v>44770000</v>
      </c>
      <c r="AA283" s="475" t="s">
        <v>1673</v>
      </c>
      <c r="AB283" s="476">
        <v>46046</v>
      </c>
      <c r="AC283" s="476">
        <v>46203</v>
      </c>
      <c r="AD283" s="475" t="s">
        <v>1239</v>
      </c>
      <c r="AE283" s="477">
        <v>44700000</v>
      </c>
      <c r="AF283" s="475" t="s">
        <v>1666</v>
      </c>
      <c r="AG283" s="475" t="s">
        <v>1666</v>
      </c>
      <c r="AH283" s="475" t="s">
        <v>1666</v>
      </c>
      <c r="AI283" s="497" t="s">
        <v>2927</v>
      </c>
      <c r="AJ283" s="557" t="s">
        <v>52</v>
      </c>
      <c r="AK283" s="519" t="s">
        <v>52</v>
      </c>
      <c r="AL283" s="475" t="s">
        <v>1666</v>
      </c>
      <c r="AM283" s="475" t="s">
        <v>1666</v>
      </c>
      <c r="AN283" s="475" t="s">
        <v>1666</v>
      </c>
      <c r="AO283" s="475" t="s">
        <v>1666</v>
      </c>
      <c r="AP283" s="475" t="s">
        <v>1666</v>
      </c>
      <c r="AQ283" s="475" t="s">
        <v>1666</v>
      </c>
      <c r="AR283" s="475" t="s">
        <v>1666</v>
      </c>
    </row>
    <row r="284" spans="1:44" ht="105.75" hidden="1" customHeight="1">
      <c r="A284" s="479" t="s">
        <v>693</v>
      </c>
      <c r="B284" s="479" t="s">
        <v>2928</v>
      </c>
      <c r="C284" s="480">
        <v>46048</v>
      </c>
      <c r="D284" s="479" t="s">
        <v>1666</v>
      </c>
      <c r="E284" s="479" t="s">
        <v>1666</v>
      </c>
      <c r="F284" s="479" t="s">
        <v>55</v>
      </c>
      <c r="G284" s="481">
        <v>900184755</v>
      </c>
      <c r="H284" s="479">
        <v>6</v>
      </c>
      <c r="I284" s="479" t="s">
        <v>2929</v>
      </c>
      <c r="J284" s="479" t="s">
        <v>2930</v>
      </c>
      <c r="K284" s="479" t="s">
        <v>1666</v>
      </c>
      <c r="L284" s="480">
        <v>46049</v>
      </c>
      <c r="M284" s="476">
        <f>MAX(Y284,AB284)+1</f>
        <v>46063</v>
      </c>
      <c r="N284" s="480">
        <v>46387</v>
      </c>
      <c r="O284" s="479" t="s">
        <v>721</v>
      </c>
      <c r="P284" s="479" t="s">
        <v>1666</v>
      </c>
      <c r="Q284" s="479" t="s">
        <v>2931</v>
      </c>
      <c r="R284" s="552" t="s">
        <v>657</v>
      </c>
      <c r="S284" s="479" t="s">
        <v>1666</v>
      </c>
      <c r="T284" s="479" t="s">
        <v>1666</v>
      </c>
      <c r="U284" s="479">
        <v>16141</v>
      </c>
      <c r="V284" s="480">
        <v>46028</v>
      </c>
      <c r="W284" s="538">
        <v>233519825</v>
      </c>
      <c r="X284" s="479">
        <v>16497</v>
      </c>
      <c r="Y284" s="480">
        <v>46049</v>
      </c>
      <c r="Z284" s="536">
        <v>231220765</v>
      </c>
      <c r="AA284" s="479" t="s">
        <v>2932</v>
      </c>
      <c r="AB284" s="480">
        <v>46062</v>
      </c>
      <c r="AC284" s="479" t="s">
        <v>1666</v>
      </c>
      <c r="AD284" s="479" t="s">
        <v>1271</v>
      </c>
      <c r="AE284" s="479">
        <v>0</v>
      </c>
      <c r="AF284" s="479" t="s">
        <v>1666</v>
      </c>
      <c r="AG284" s="479" t="s">
        <v>1666</v>
      </c>
      <c r="AH284" s="479" t="s">
        <v>1666</v>
      </c>
      <c r="AI284" s="489" t="s">
        <v>2933</v>
      </c>
      <c r="AJ284" s="519" t="s">
        <v>52</v>
      </c>
      <c r="AK284" s="519" t="s">
        <v>52</v>
      </c>
      <c r="AL284" s="479" t="s">
        <v>1666</v>
      </c>
      <c r="AM284" s="479" t="s">
        <v>1666</v>
      </c>
      <c r="AN284" s="479" t="s">
        <v>1666</v>
      </c>
      <c r="AO284" s="479" t="s">
        <v>1666</v>
      </c>
      <c r="AP284" s="479" t="s">
        <v>1666</v>
      </c>
      <c r="AQ284" s="479" t="s">
        <v>1666</v>
      </c>
      <c r="AR284" s="479" t="s">
        <v>1666</v>
      </c>
    </row>
    <row r="285" spans="1:44" ht="105.75" hidden="1" customHeight="1">
      <c r="A285" s="475" t="s">
        <v>638</v>
      </c>
      <c r="B285" s="475" t="s">
        <v>2934</v>
      </c>
      <c r="C285" s="476">
        <v>46045</v>
      </c>
      <c r="D285" s="475" t="s">
        <v>1666</v>
      </c>
      <c r="E285" s="475" t="s">
        <v>1667</v>
      </c>
      <c r="F285" s="475" t="s">
        <v>49</v>
      </c>
      <c r="G285" s="477">
        <v>11206499</v>
      </c>
      <c r="H285" s="475" t="s">
        <v>1666</v>
      </c>
      <c r="I285" s="566" t="s">
        <v>2935</v>
      </c>
      <c r="J285" s="475" t="s">
        <v>2936</v>
      </c>
      <c r="K285" s="477">
        <v>48929400</v>
      </c>
      <c r="L285" s="476">
        <v>46046</v>
      </c>
      <c r="M285" s="476">
        <f t="shared" si="14"/>
        <v>46059</v>
      </c>
      <c r="N285" s="476">
        <v>46203</v>
      </c>
      <c r="O285" s="479" t="s">
        <v>1845</v>
      </c>
      <c r="P285" s="479" t="s">
        <v>1666</v>
      </c>
      <c r="Q285" s="479" t="s">
        <v>1846</v>
      </c>
      <c r="R285" s="590" t="s">
        <v>598</v>
      </c>
      <c r="S285" s="475" t="s">
        <v>1666</v>
      </c>
      <c r="T285" s="475" t="s">
        <v>1666</v>
      </c>
      <c r="U285" s="475">
        <v>16079</v>
      </c>
      <c r="V285" s="476">
        <v>46028</v>
      </c>
      <c r="W285" s="537" t="s">
        <v>2937</v>
      </c>
      <c r="X285" s="475">
        <v>16747</v>
      </c>
      <c r="Y285" s="476">
        <v>46059</v>
      </c>
      <c r="Z285" s="539" t="s">
        <v>2938</v>
      </c>
      <c r="AA285" s="475" t="s">
        <v>1673</v>
      </c>
      <c r="AB285" s="476">
        <v>46051</v>
      </c>
      <c r="AC285" s="476">
        <v>46203</v>
      </c>
      <c r="AD285" s="475" t="s">
        <v>1239</v>
      </c>
      <c r="AE285" s="477">
        <v>48929400</v>
      </c>
      <c r="AF285" s="475" t="s">
        <v>1666</v>
      </c>
      <c r="AG285" s="475" t="s">
        <v>1666</v>
      </c>
      <c r="AH285" s="475" t="s">
        <v>1666</v>
      </c>
      <c r="AI285" s="497" t="s">
        <v>2939</v>
      </c>
      <c r="AJ285" s="557" t="s">
        <v>52</v>
      </c>
      <c r="AK285" s="519" t="s">
        <v>52</v>
      </c>
      <c r="AL285" s="475" t="s">
        <v>1666</v>
      </c>
      <c r="AM285" s="475" t="s">
        <v>1666</v>
      </c>
      <c r="AN285" s="475" t="s">
        <v>1666</v>
      </c>
      <c r="AO285" s="475" t="s">
        <v>1666</v>
      </c>
      <c r="AP285" s="475" t="s">
        <v>1666</v>
      </c>
      <c r="AQ285" s="475" t="s">
        <v>1666</v>
      </c>
      <c r="AR285" s="475" t="s">
        <v>1666</v>
      </c>
    </row>
    <row r="286" spans="1:44" ht="105.75" hidden="1" customHeight="1">
      <c r="A286" s="479" t="s">
        <v>136</v>
      </c>
      <c r="B286" s="479" t="s">
        <v>2940</v>
      </c>
      <c r="C286" s="480">
        <v>46046</v>
      </c>
      <c r="D286" s="479" t="s">
        <v>1666</v>
      </c>
      <c r="E286" s="479" t="s">
        <v>1667</v>
      </c>
      <c r="F286" s="479" t="s">
        <v>49</v>
      </c>
      <c r="G286" s="481">
        <v>94368828</v>
      </c>
      <c r="H286" s="479" t="s">
        <v>1666</v>
      </c>
      <c r="I286" s="479" t="s">
        <v>2941</v>
      </c>
      <c r="J286" s="479" t="s">
        <v>2849</v>
      </c>
      <c r="K286" s="481">
        <v>37100000</v>
      </c>
      <c r="L286" s="480">
        <v>46046</v>
      </c>
      <c r="M286" s="480">
        <f t="shared" si="14"/>
        <v>46049</v>
      </c>
      <c r="N286" s="480">
        <v>46203</v>
      </c>
      <c r="O286" s="492" t="s">
        <v>154</v>
      </c>
      <c r="P286" s="493">
        <v>28542786</v>
      </c>
      <c r="Q286" s="488" t="s">
        <v>1870</v>
      </c>
      <c r="R286" s="551" t="s">
        <v>107</v>
      </c>
      <c r="S286" s="479" t="s">
        <v>1666</v>
      </c>
      <c r="T286" s="479" t="s">
        <v>1666</v>
      </c>
      <c r="U286" s="479">
        <v>16354</v>
      </c>
      <c r="V286" s="480">
        <v>46041</v>
      </c>
      <c r="W286" s="538">
        <v>46666667</v>
      </c>
      <c r="X286" s="479">
        <v>16470</v>
      </c>
      <c r="Y286" s="480">
        <v>46049</v>
      </c>
      <c r="Z286" s="538">
        <v>37100000</v>
      </c>
      <c r="AA286" s="479" t="s">
        <v>1201</v>
      </c>
      <c r="AB286" s="480">
        <v>46045</v>
      </c>
      <c r="AC286" s="480">
        <v>46203</v>
      </c>
      <c r="AD286" s="479" t="s">
        <v>1251</v>
      </c>
      <c r="AE286" s="481">
        <v>37100000</v>
      </c>
      <c r="AF286" s="479" t="s">
        <v>1666</v>
      </c>
      <c r="AG286" s="479" t="s">
        <v>1666</v>
      </c>
      <c r="AH286" s="479" t="s">
        <v>1666</v>
      </c>
      <c r="AI286" s="489" t="s">
        <v>2942</v>
      </c>
      <c r="AJ286" s="557" t="s">
        <v>52</v>
      </c>
      <c r="AK286" s="519" t="s">
        <v>52</v>
      </c>
      <c r="AL286" s="479"/>
      <c r="AM286" s="479" t="s">
        <v>1666</v>
      </c>
      <c r="AN286" s="479" t="s">
        <v>1666</v>
      </c>
      <c r="AO286" s="479" t="s">
        <v>1666</v>
      </c>
      <c r="AP286" s="479" t="s">
        <v>1666</v>
      </c>
      <c r="AQ286" s="479" t="s">
        <v>1666</v>
      </c>
      <c r="AR286" s="479" t="s">
        <v>1666</v>
      </c>
    </row>
    <row r="287" spans="1:44" ht="105.75" hidden="1" customHeight="1">
      <c r="A287" s="475" t="s">
        <v>1113</v>
      </c>
      <c r="B287" s="475" t="s">
        <v>2943</v>
      </c>
      <c r="C287" s="476">
        <v>46046</v>
      </c>
      <c r="D287" s="475" t="s">
        <v>1666</v>
      </c>
      <c r="E287" s="475" t="s">
        <v>1667</v>
      </c>
      <c r="F287" s="475" t="s">
        <v>49</v>
      </c>
      <c r="G287" s="477">
        <v>9729742</v>
      </c>
      <c r="H287" s="475" t="s">
        <v>1666</v>
      </c>
      <c r="I287" s="475" t="s">
        <v>2944</v>
      </c>
      <c r="J287" s="475" t="s">
        <v>2945</v>
      </c>
      <c r="K287" s="477">
        <v>67786667</v>
      </c>
      <c r="L287" s="476">
        <v>46046</v>
      </c>
      <c r="M287" s="476">
        <f t="shared" si="14"/>
        <v>46049</v>
      </c>
      <c r="N287" s="476">
        <v>46326</v>
      </c>
      <c r="O287" s="479" t="s">
        <v>1896</v>
      </c>
      <c r="P287" s="479" t="s">
        <v>1666</v>
      </c>
      <c r="Q287" s="479" t="s">
        <v>2255</v>
      </c>
      <c r="R287" s="551" t="s">
        <v>1094</v>
      </c>
      <c r="S287" s="475" t="s">
        <v>1666</v>
      </c>
      <c r="T287" s="475" t="s">
        <v>1666</v>
      </c>
      <c r="U287" s="475">
        <v>16374</v>
      </c>
      <c r="V287" s="476">
        <v>46042</v>
      </c>
      <c r="W287" s="537">
        <v>80633333</v>
      </c>
      <c r="X287" s="475">
        <v>16489</v>
      </c>
      <c r="Y287" s="476">
        <v>46049</v>
      </c>
      <c r="Z287" s="539">
        <v>75986667</v>
      </c>
      <c r="AA287" s="475" t="s">
        <v>1201</v>
      </c>
      <c r="AB287" s="476">
        <v>46047</v>
      </c>
      <c r="AC287" s="476">
        <v>46326</v>
      </c>
      <c r="AD287" s="475" t="s">
        <v>1541</v>
      </c>
      <c r="AE287" s="477">
        <v>67786667</v>
      </c>
      <c r="AF287" s="475" t="s">
        <v>1666</v>
      </c>
      <c r="AG287" s="475" t="s">
        <v>1666</v>
      </c>
      <c r="AH287" s="475" t="s">
        <v>1666</v>
      </c>
      <c r="AI287" s="497" t="s">
        <v>2946</v>
      </c>
      <c r="AJ287" s="557" t="s">
        <v>52</v>
      </c>
      <c r="AK287" s="519" t="s">
        <v>52</v>
      </c>
      <c r="AL287" s="475" t="s">
        <v>1666</v>
      </c>
      <c r="AM287" s="475" t="s">
        <v>1666</v>
      </c>
      <c r="AN287" s="475" t="s">
        <v>1666</v>
      </c>
      <c r="AO287" s="475" t="s">
        <v>1666</v>
      </c>
      <c r="AP287" s="475" t="s">
        <v>1666</v>
      </c>
      <c r="AQ287" s="475" t="s">
        <v>1666</v>
      </c>
      <c r="AR287" s="475" t="s">
        <v>1666</v>
      </c>
    </row>
    <row r="288" spans="1:44" ht="105.75" hidden="1" customHeight="1">
      <c r="A288" s="479" t="s">
        <v>182</v>
      </c>
      <c r="B288" s="479" t="s">
        <v>2947</v>
      </c>
      <c r="C288" s="480">
        <v>46045</v>
      </c>
      <c r="D288" s="479" t="s">
        <v>1666</v>
      </c>
      <c r="E288" s="479" t="s">
        <v>1667</v>
      </c>
      <c r="F288" s="479" t="s">
        <v>49</v>
      </c>
      <c r="G288" s="481">
        <v>1010239512</v>
      </c>
      <c r="H288" s="479" t="s">
        <v>1666</v>
      </c>
      <c r="I288" s="479" t="s">
        <v>2948</v>
      </c>
      <c r="J288" s="479" t="s">
        <v>2949</v>
      </c>
      <c r="K288" s="481">
        <v>53733334</v>
      </c>
      <c r="L288" s="480">
        <v>46048</v>
      </c>
      <c r="M288" s="476">
        <f t="shared" si="14"/>
        <v>46050</v>
      </c>
      <c r="N288" s="480">
        <v>46305</v>
      </c>
      <c r="O288" s="479" t="s">
        <v>154</v>
      </c>
      <c r="P288" s="493">
        <v>28542786</v>
      </c>
      <c r="Q288" s="479" t="s">
        <v>1870</v>
      </c>
      <c r="R288" s="551" t="s">
        <v>107</v>
      </c>
      <c r="S288" s="479" t="s">
        <v>1666</v>
      </c>
      <c r="T288" s="479" t="s">
        <v>1666</v>
      </c>
      <c r="U288" s="479">
        <v>16351</v>
      </c>
      <c r="V288" s="480">
        <v>46041</v>
      </c>
      <c r="W288" s="538">
        <v>57800000</v>
      </c>
      <c r="X288" s="479">
        <v>16469</v>
      </c>
      <c r="Y288" s="480">
        <v>46049</v>
      </c>
      <c r="Z288" s="538">
        <v>53733334</v>
      </c>
      <c r="AA288" s="479" t="s">
        <v>1201</v>
      </c>
      <c r="AB288" s="480">
        <v>46050</v>
      </c>
      <c r="AC288" s="480">
        <v>46305</v>
      </c>
      <c r="AD288" s="479" t="s">
        <v>1251</v>
      </c>
      <c r="AE288" s="481">
        <v>53733334</v>
      </c>
      <c r="AF288" s="479" t="s">
        <v>1666</v>
      </c>
      <c r="AG288" s="479" t="s">
        <v>1666</v>
      </c>
      <c r="AH288" s="479" t="s">
        <v>1666</v>
      </c>
      <c r="AI288" s="489" t="s">
        <v>2950</v>
      </c>
      <c r="AJ288" s="557" t="s">
        <v>52</v>
      </c>
      <c r="AK288" s="519" t="s">
        <v>52</v>
      </c>
      <c r="AL288" s="479"/>
      <c r="AM288" s="479" t="s">
        <v>1666</v>
      </c>
      <c r="AN288" s="479" t="s">
        <v>1666</v>
      </c>
      <c r="AO288" s="479" t="s">
        <v>1666</v>
      </c>
      <c r="AP288" s="479" t="s">
        <v>1666</v>
      </c>
      <c r="AQ288" s="479" t="s">
        <v>1666</v>
      </c>
      <c r="AR288" s="479" t="s">
        <v>1666</v>
      </c>
    </row>
    <row r="289" spans="1:44" ht="105.75" hidden="1" customHeight="1">
      <c r="A289" s="475" t="s">
        <v>993</v>
      </c>
      <c r="B289" s="475" t="s">
        <v>2951</v>
      </c>
      <c r="C289" s="476">
        <v>46050</v>
      </c>
      <c r="D289" s="475" t="s">
        <v>1666</v>
      </c>
      <c r="E289" s="475" t="s">
        <v>1667</v>
      </c>
      <c r="F289" s="475" t="s">
        <v>49</v>
      </c>
      <c r="G289" s="477">
        <v>1039701601</v>
      </c>
      <c r="H289" s="475" t="s">
        <v>1666</v>
      </c>
      <c r="I289" s="475" t="s">
        <v>2952</v>
      </c>
      <c r="J289" s="475" t="s">
        <v>2953</v>
      </c>
      <c r="K289" s="477">
        <v>67800000</v>
      </c>
      <c r="L289" s="476">
        <v>46050</v>
      </c>
      <c r="M289" s="476">
        <f t="shared" si="14"/>
        <v>46051</v>
      </c>
      <c r="N289" s="476">
        <v>46387</v>
      </c>
      <c r="O289" s="475" t="s">
        <v>1825</v>
      </c>
      <c r="P289" s="481">
        <v>98704372</v>
      </c>
      <c r="Q289" s="475" t="s">
        <v>1826</v>
      </c>
      <c r="R289" s="552" t="s">
        <v>878</v>
      </c>
      <c r="S289" s="475" t="s">
        <v>1666</v>
      </c>
      <c r="T289" s="475" t="s">
        <v>1666</v>
      </c>
      <c r="U289" s="475">
        <v>16421</v>
      </c>
      <c r="V289" s="544">
        <v>46044</v>
      </c>
      <c r="W289" s="537" t="s">
        <v>2954</v>
      </c>
      <c r="X289" s="475">
        <v>16570</v>
      </c>
      <c r="Y289" s="544">
        <v>46051</v>
      </c>
      <c r="Z289" s="539" t="s">
        <v>2955</v>
      </c>
      <c r="AA289" s="475" t="s">
        <v>1673</v>
      </c>
      <c r="AB289" s="476">
        <v>46046</v>
      </c>
      <c r="AC289" s="476">
        <v>46387</v>
      </c>
      <c r="AD289" s="475" t="s">
        <v>1268</v>
      </c>
      <c r="AE289" s="477">
        <v>67800000</v>
      </c>
      <c r="AF289" s="475" t="s">
        <v>1666</v>
      </c>
      <c r="AG289" s="475" t="s">
        <v>1666</v>
      </c>
      <c r="AH289" s="475" t="s">
        <v>1666</v>
      </c>
      <c r="AI289" s="497" t="s">
        <v>2956</v>
      </c>
      <c r="AJ289" s="519" t="s">
        <v>52</v>
      </c>
      <c r="AK289" s="519" t="s">
        <v>52</v>
      </c>
      <c r="AL289" s="475" t="s">
        <v>1666</v>
      </c>
      <c r="AM289" s="475" t="s">
        <v>1666</v>
      </c>
      <c r="AN289" s="475" t="s">
        <v>1666</v>
      </c>
      <c r="AO289" s="475" t="s">
        <v>1666</v>
      </c>
      <c r="AP289" s="475" t="s">
        <v>1666</v>
      </c>
      <c r="AQ289" s="475" t="s">
        <v>1666</v>
      </c>
      <c r="AR289" s="475" t="s">
        <v>1666</v>
      </c>
    </row>
    <row r="290" spans="1:44" ht="105.75" hidden="1" customHeight="1">
      <c r="A290" s="479" t="s">
        <v>984</v>
      </c>
      <c r="B290" s="479" t="s">
        <v>2957</v>
      </c>
      <c r="C290" s="480">
        <v>46049</v>
      </c>
      <c r="D290" s="479" t="s">
        <v>1666</v>
      </c>
      <c r="E290" s="479" t="s">
        <v>1667</v>
      </c>
      <c r="F290" s="479" t="s">
        <v>49</v>
      </c>
      <c r="G290" s="481">
        <v>1067890860</v>
      </c>
      <c r="H290" s="479" t="s">
        <v>1666</v>
      </c>
      <c r="I290" s="479" t="s">
        <v>2958</v>
      </c>
      <c r="J290" s="479" t="s">
        <v>2649</v>
      </c>
      <c r="K290" s="481">
        <v>64500000</v>
      </c>
      <c r="L290" s="480">
        <v>46051</v>
      </c>
      <c r="M290" s="476">
        <f t="shared" si="14"/>
        <v>46051</v>
      </c>
      <c r="N290" s="480">
        <v>46265</v>
      </c>
      <c r="O290" s="475" t="s">
        <v>1825</v>
      </c>
      <c r="P290" s="481">
        <v>98704372</v>
      </c>
      <c r="Q290" s="475" t="s">
        <v>1826</v>
      </c>
      <c r="R290" s="552" t="s">
        <v>878</v>
      </c>
      <c r="S290" s="479" t="s">
        <v>1666</v>
      </c>
      <c r="T290" s="479" t="s">
        <v>1666</v>
      </c>
      <c r="U290" s="479">
        <v>16182</v>
      </c>
      <c r="V290" s="543">
        <v>46031</v>
      </c>
      <c r="W290" s="538" t="s">
        <v>2959</v>
      </c>
      <c r="X290" s="479">
        <v>16577</v>
      </c>
      <c r="Y290" s="543">
        <v>46051</v>
      </c>
      <c r="Z290" s="536" t="s">
        <v>2960</v>
      </c>
      <c r="AA290" s="479" t="s">
        <v>1673</v>
      </c>
      <c r="AB290" s="480">
        <v>46046</v>
      </c>
      <c r="AC290" s="480">
        <v>46265</v>
      </c>
      <c r="AD290" s="479" t="s">
        <v>1268</v>
      </c>
      <c r="AE290" s="481">
        <v>64500000</v>
      </c>
      <c r="AF290" s="479" t="s">
        <v>1666</v>
      </c>
      <c r="AG290" s="479" t="s">
        <v>1666</v>
      </c>
      <c r="AH290" s="479" t="s">
        <v>1666</v>
      </c>
      <c r="AI290" s="489" t="s">
        <v>2961</v>
      </c>
      <c r="AJ290" s="519" t="s">
        <v>52</v>
      </c>
      <c r="AK290" s="519" t="s">
        <v>52</v>
      </c>
      <c r="AL290" s="479" t="s">
        <v>1666</v>
      </c>
      <c r="AM290" s="479" t="s">
        <v>1666</v>
      </c>
      <c r="AN290" s="479" t="s">
        <v>1666</v>
      </c>
      <c r="AO290" s="479" t="s">
        <v>1666</v>
      </c>
      <c r="AP290" s="479" t="s">
        <v>1666</v>
      </c>
      <c r="AQ290" s="479" t="s">
        <v>1666</v>
      </c>
      <c r="AR290" s="479" t="s">
        <v>1666</v>
      </c>
    </row>
    <row r="291" spans="1:44" ht="105.75" hidden="1" customHeight="1">
      <c r="A291" s="475" t="s">
        <v>653</v>
      </c>
      <c r="B291" s="475" t="s">
        <v>2962</v>
      </c>
      <c r="C291" s="476">
        <v>46048</v>
      </c>
      <c r="D291" s="475" t="s">
        <v>1666</v>
      </c>
      <c r="E291" s="475" t="s">
        <v>1667</v>
      </c>
      <c r="F291" s="475" t="s">
        <v>49</v>
      </c>
      <c r="G291" s="477">
        <v>1070619459</v>
      </c>
      <c r="H291" s="475" t="s">
        <v>1666</v>
      </c>
      <c r="I291" s="475" t="s">
        <v>2963</v>
      </c>
      <c r="J291" s="475" t="s">
        <v>2964</v>
      </c>
      <c r="K291" s="475" t="s">
        <v>1666</v>
      </c>
      <c r="L291" s="476">
        <v>46049</v>
      </c>
      <c r="M291" s="476">
        <f t="shared" si="14"/>
        <v>46056</v>
      </c>
      <c r="N291" s="476">
        <v>46387</v>
      </c>
      <c r="O291" s="479" t="s">
        <v>580</v>
      </c>
      <c r="P291" s="479" t="s">
        <v>1666</v>
      </c>
      <c r="Q291" s="479" t="s">
        <v>1846</v>
      </c>
      <c r="R291" s="590" t="s">
        <v>598</v>
      </c>
      <c r="S291" s="475" t="s">
        <v>1666</v>
      </c>
      <c r="T291" s="475" t="s">
        <v>1666</v>
      </c>
      <c r="U291" s="475">
        <v>16081</v>
      </c>
      <c r="V291" s="476">
        <v>46028</v>
      </c>
      <c r="W291" s="537">
        <v>126866667</v>
      </c>
      <c r="X291" s="475">
        <v>16544</v>
      </c>
      <c r="Y291" s="476">
        <v>46050</v>
      </c>
      <c r="Z291" s="539">
        <v>125400000</v>
      </c>
      <c r="AA291" s="475" t="s">
        <v>1201</v>
      </c>
      <c r="AB291" s="476">
        <v>46056</v>
      </c>
      <c r="AC291" s="476">
        <v>46387</v>
      </c>
      <c r="AD291" s="475" t="s">
        <v>1268</v>
      </c>
      <c r="AE291" s="475">
        <v>0</v>
      </c>
      <c r="AF291" s="475" t="s">
        <v>1666</v>
      </c>
      <c r="AG291" s="475" t="s">
        <v>1666</v>
      </c>
      <c r="AH291" s="475" t="s">
        <v>1666</v>
      </c>
      <c r="AI291" s="497" t="s">
        <v>2965</v>
      </c>
      <c r="AJ291" s="519" t="s">
        <v>52</v>
      </c>
      <c r="AK291" s="519" t="s">
        <v>52</v>
      </c>
      <c r="AL291" s="475" t="s">
        <v>1666</v>
      </c>
      <c r="AM291" s="475" t="s">
        <v>1666</v>
      </c>
      <c r="AN291" s="475" t="s">
        <v>1666</v>
      </c>
      <c r="AO291" s="475" t="s">
        <v>1666</v>
      </c>
      <c r="AP291" s="475" t="s">
        <v>1666</v>
      </c>
      <c r="AQ291" s="475" t="s">
        <v>1666</v>
      </c>
      <c r="AR291" s="475" t="s">
        <v>1666</v>
      </c>
    </row>
    <row r="292" spans="1:44" ht="105.75" hidden="1" customHeight="1">
      <c r="A292" s="479" t="s">
        <v>1381</v>
      </c>
      <c r="B292" s="479" t="s">
        <v>2966</v>
      </c>
      <c r="C292" s="480">
        <v>46046</v>
      </c>
      <c r="D292" s="479" t="s">
        <v>1666</v>
      </c>
      <c r="E292" s="479" t="s">
        <v>1667</v>
      </c>
      <c r="F292" s="479" t="s">
        <v>49</v>
      </c>
      <c r="G292" s="481">
        <v>1039096690</v>
      </c>
      <c r="H292" s="479" t="s">
        <v>1666</v>
      </c>
      <c r="I292" s="479" t="s">
        <v>2967</v>
      </c>
      <c r="J292" s="479" t="s">
        <v>2968</v>
      </c>
      <c r="K292" s="481">
        <v>90400000</v>
      </c>
      <c r="L292" s="480">
        <v>46046</v>
      </c>
      <c r="M292" s="476">
        <f t="shared" si="14"/>
        <v>46060</v>
      </c>
      <c r="N292" s="480">
        <v>46387</v>
      </c>
      <c r="O292" s="492" t="s">
        <v>1360</v>
      </c>
      <c r="P292" s="493">
        <v>71242249</v>
      </c>
      <c r="Q292" s="488" t="s">
        <v>1679</v>
      </c>
      <c r="R292" s="551" t="s">
        <v>1355</v>
      </c>
      <c r="S292" s="479" t="s">
        <v>1666</v>
      </c>
      <c r="T292" s="479" t="s">
        <v>1666</v>
      </c>
      <c r="U292" s="479">
        <v>16426</v>
      </c>
      <c r="V292" s="480">
        <v>46045</v>
      </c>
      <c r="W292" s="538">
        <v>92266667</v>
      </c>
      <c r="X292" s="479">
        <v>16454</v>
      </c>
      <c r="Y292" s="480">
        <v>46047</v>
      </c>
      <c r="Z292" s="538">
        <v>90400000</v>
      </c>
      <c r="AA292" s="479" t="s">
        <v>1201</v>
      </c>
      <c r="AB292" s="480">
        <v>46060</v>
      </c>
      <c r="AC292" s="479" t="s">
        <v>2969</v>
      </c>
      <c r="AD292" s="479" t="s">
        <v>1251</v>
      </c>
      <c r="AE292" s="481">
        <v>90400000</v>
      </c>
      <c r="AF292" s="479" t="s">
        <v>1666</v>
      </c>
      <c r="AG292" s="479" t="s">
        <v>1666</v>
      </c>
      <c r="AH292" s="479" t="s">
        <v>1666</v>
      </c>
      <c r="AI292" s="489" t="s">
        <v>2970</v>
      </c>
      <c r="AJ292" s="519" t="s">
        <v>52</v>
      </c>
      <c r="AK292" s="519" t="s">
        <v>52</v>
      </c>
      <c r="AL292" s="479"/>
      <c r="AM292" s="479" t="s">
        <v>1666</v>
      </c>
      <c r="AN292" s="479" t="s">
        <v>1666</v>
      </c>
      <c r="AO292" s="479" t="s">
        <v>1666</v>
      </c>
      <c r="AP292" s="479" t="s">
        <v>1666</v>
      </c>
      <c r="AQ292" s="479" t="s">
        <v>1666</v>
      </c>
      <c r="AR292" s="479" t="s">
        <v>1666</v>
      </c>
    </row>
    <row r="293" spans="1:44" ht="105.75" hidden="1" customHeight="1">
      <c r="A293" s="475" t="s">
        <v>1510</v>
      </c>
      <c r="B293" s="475" t="s">
        <v>2971</v>
      </c>
      <c r="C293" s="516" t="s">
        <v>2750</v>
      </c>
      <c r="D293" s="475" t="s">
        <v>1666</v>
      </c>
      <c r="E293" s="475" t="s">
        <v>1667</v>
      </c>
      <c r="F293" s="475" t="s">
        <v>49</v>
      </c>
      <c r="G293" s="477">
        <v>65824177</v>
      </c>
      <c r="H293" s="475" t="s">
        <v>1666</v>
      </c>
      <c r="I293" s="475" t="s">
        <v>2972</v>
      </c>
      <c r="J293" s="475" t="s">
        <v>2973</v>
      </c>
      <c r="K293" s="477">
        <v>21200000</v>
      </c>
      <c r="L293" s="516" t="s">
        <v>2974</v>
      </c>
      <c r="M293" s="476">
        <f>MAX(Y293,AB293)+5</f>
        <v>46055</v>
      </c>
      <c r="N293" s="476">
        <v>46203</v>
      </c>
      <c r="O293" s="475" t="s">
        <v>1896</v>
      </c>
      <c r="P293" s="587">
        <v>71676818</v>
      </c>
      <c r="Q293" s="475" t="s">
        <v>1700</v>
      </c>
      <c r="R293" s="590" t="s">
        <v>1417</v>
      </c>
      <c r="S293" s="475" t="s">
        <v>1666</v>
      </c>
      <c r="T293" s="475" t="s">
        <v>1666</v>
      </c>
      <c r="U293" s="475">
        <v>16395</v>
      </c>
      <c r="V293" s="476">
        <v>46043</v>
      </c>
      <c r="W293" s="537">
        <v>21600000</v>
      </c>
      <c r="X293" s="475">
        <v>16505</v>
      </c>
      <c r="Y293" s="476">
        <v>46050</v>
      </c>
      <c r="Z293" s="537">
        <v>21200000</v>
      </c>
      <c r="AA293" s="475" t="s">
        <v>1673</v>
      </c>
      <c r="AB293" s="476">
        <v>46048</v>
      </c>
      <c r="AC293" s="476">
        <v>46203</v>
      </c>
      <c r="AD293" s="475" t="s">
        <v>366</v>
      </c>
      <c r="AE293" s="477">
        <v>21200000</v>
      </c>
      <c r="AF293" s="475" t="s">
        <v>1666</v>
      </c>
      <c r="AG293" s="475" t="s">
        <v>1666</v>
      </c>
      <c r="AH293" s="475" t="s">
        <v>1666</v>
      </c>
      <c r="AI293" s="545" t="s">
        <v>2975</v>
      </c>
      <c r="AJ293" s="557" t="s">
        <v>52</v>
      </c>
      <c r="AK293" s="519" t="s">
        <v>52</v>
      </c>
      <c r="AL293" s="475" t="s">
        <v>1666</v>
      </c>
      <c r="AM293" s="475" t="s">
        <v>1666</v>
      </c>
      <c r="AN293" s="475" t="s">
        <v>1666</v>
      </c>
      <c r="AO293" s="475" t="s">
        <v>1666</v>
      </c>
      <c r="AP293" s="475" t="s">
        <v>1666</v>
      </c>
      <c r="AQ293" s="475" t="s">
        <v>1666</v>
      </c>
      <c r="AR293" s="475" t="s">
        <v>1666</v>
      </c>
    </row>
    <row r="294" spans="1:44" ht="105.75" hidden="1" customHeight="1">
      <c r="A294" s="479" t="s">
        <v>1499</v>
      </c>
      <c r="B294" s="479" t="s">
        <v>2976</v>
      </c>
      <c r="C294" s="480">
        <v>46048</v>
      </c>
      <c r="D294" s="479" t="s">
        <v>1666</v>
      </c>
      <c r="E294" s="479" t="s">
        <v>1667</v>
      </c>
      <c r="F294" s="479" t="s">
        <v>49</v>
      </c>
      <c r="G294" s="484">
        <v>1238938185</v>
      </c>
      <c r="H294" s="479" t="s">
        <v>1666</v>
      </c>
      <c r="I294" s="479" t="s">
        <v>2977</v>
      </c>
      <c r="J294" s="479" t="s">
        <v>2875</v>
      </c>
      <c r="K294" s="481">
        <v>26833333</v>
      </c>
      <c r="L294" s="480">
        <v>46049</v>
      </c>
      <c r="M294" s="476">
        <f>MAX(Y294,AB294)</f>
        <v>46049</v>
      </c>
      <c r="N294" s="480">
        <v>46203</v>
      </c>
      <c r="O294" s="475" t="s">
        <v>1896</v>
      </c>
      <c r="P294" s="477">
        <v>71676818</v>
      </c>
      <c r="Q294" s="475" t="s">
        <v>1700</v>
      </c>
      <c r="R294" s="552" t="s">
        <v>1417</v>
      </c>
      <c r="S294" s="479" t="s">
        <v>1666</v>
      </c>
      <c r="T294" s="479" t="s">
        <v>1666</v>
      </c>
      <c r="U294" s="479">
        <v>16407</v>
      </c>
      <c r="V294" s="480">
        <v>46043</v>
      </c>
      <c r="W294" s="538">
        <v>27000000</v>
      </c>
      <c r="X294" s="479">
        <v>16500</v>
      </c>
      <c r="Y294" s="480">
        <v>46049</v>
      </c>
      <c r="Z294" s="538">
        <v>26833333</v>
      </c>
      <c r="AA294" s="479" t="s">
        <v>1702</v>
      </c>
      <c r="AB294" s="480">
        <v>46048</v>
      </c>
      <c r="AC294" s="480">
        <v>46203</v>
      </c>
      <c r="AD294" s="479" t="s">
        <v>366</v>
      </c>
      <c r="AE294" s="481">
        <v>26833333</v>
      </c>
      <c r="AF294" s="479" t="s">
        <v>1666</v>
      </c>
      <c r="AG294" s="479" t="s">
        <v>1666</v>
      </c>
      <c r="AH294" s="479" t="s">
        <v>1666</v>
      </c>
      <c r="AI294" s="489" t="s">
        <v>2978</v>
      </c>
      <c r="AJ294" s="557" t="s">
        <v>52</v>
      </c>
      <c r="AK294" s="519" t="s">
        <v>52</v>
      </c>
      <c r="AL294" s="479" t="s">
        <v>1666</v>
      </c>
      <c r="AM294" s="479" t="s">
        <v>1666</v>
      </c>
      <c r="AN294" s="479" t="s">
        <v>1666</v>
      </c>
      <c r="AO294" s="479" t="s">
        <v>1666</v>
      </c>
      <c r="AP294" s="479" t="s">
        <v>1666</v>
      </c>
      <c r="AQ294" s="479" t="s">
        <v>1666</v>
      </c>
      <c r="AR294" s="479" t="s">
        <v>1666</v>
      </c>
    </row>
    <row r="295" spans="1:44" ht="105.75" hidden="1" customHeight="1">
      <c r="A295" s="475" t="s">
        <v>1524</v>
      </c>
      <c r="B295" s="475" t="s">
        <v>2979</v>
      </c>
      <c r="C295" s="476">
        <v>46047</v>
      </c>
      <c r="D295" s="475" t="s">
        <v>1666</v>
      </c>
      <c r="E295" s="475" t="s">
        <v>1667</v>
      </c>
      <c r="F295" s="475" t="s">
        <v>49</v>
      </c>
      <c r="G295" s="490">
        <v>1094268365</v>
      </c>
      <c r="H295" s="491" t="s">
        <v>1666</v>
      </c>
      <c r="I295" s="475" t="s">
        <v>2980</v>
      </c>
      <c r="J295" s="475" t="s">
        <v>2875</v>
      </c>
      <c r="K295" s="477">
        <v>25844333</v>
      </c>
      <c r="L295" s="476">
        <v>46048</v>
      </c>
      <c r="M295" s="476">
        <f>MAX(Y295,AB295)+5</f>
        <v>46055</v>
      </c>
      <c r="N295" s="476">
        <v>46203</v>
      </c>
      <c r="O295" s="475" t="s">
        <v>1896</v>
      </c>
      <c r="P295" s="477">
        <v>71676818</v>
      </c>
      <c r="Q295" s="475" t="s">
        <v>1700</v>
      </c>
      <c r="R295" s="555" t="s">
        <v>1417</v>
      </c>
      <c r="S295" s="475" t="s">
        <v>1666</v>
      </c>
      <c r="T295" s="475" t="s">
        <v>1666</v>
      </c>
      <c r="U295" s="475">
        <v>16389</v>
      </c>
      <c r="V295" s="476">
        <v>46043</v>
      </c>
      <c r="W295" s="537">
        <v>27000000</v>
      </c>
      <c r="X295" s="475">
        <v>16483</v>
      </c>
      <c r="Y295" s="476">
        <v>46049</v>
      </c>
      <c r="Z295" s="539">
        <v>25833333</v>
      </c>
      <c r="AA295" s="475" t="s">
        <v>1201</v>
      </c>
      <c r="AB295" s="476">
        <v>46050</v>
      </c>
      <c r="AC295" s="476">
        <v>46203</v>
      </c>
      <c r="AD295" s="475" t="s">
        <v>366</v>
      </c>
      <c r="AE295" s="477">
        <v>25844333</v>
      </c>
      <c r="AF295" s="475" t="s">
        <v>1666</v>
      </c>
      <c r="AG295" s="475" t="s">
        <v>1666</v>
      </c>
      <c r="AH295" s="475" t="s">
        <v>1666</v>
      </c>
      <c r="AI295" s="497" t="s">
        <v>2981</v>
      </c>
      <c r="AJ295" s="557" t="s">
        <v>52</v>
      </c>
      <c r="AK295" s="519" t="s">
        <v>52</v>
      </c>
      <c r="AL295" s="475" t="s">
        <v>1666</v>
      </c>
      <c r="AM295" s="475" t="s">
        <v>1666</v>
      </c>
      <c r="AN295" s="475" t="s">
        <v>1666</v>
      </c>
      <c r="AO295" s="475" t="s">
        <v>1666</v>
      </c>
      <c r="AP295" s="475" t="s">
        <v>1666</v>
      </c>
      <c r="AQ295" s="475" t="s">
        <v>1666</v>
      </c>
      <c r="AR295" s="475" t="s">
        <v>1666</v>
      </c>
    </row>
    <row r="296" spans="1:44" ht="105.75" hidden="1" customHeight="1">
      <c r="A296" s="479" t="s">
        <v>1514</v>
      </c>
      <c r="B296" s="479" t="s">
        <v>2982</v>
      </c>
      <c r="C296" s="480">
        <v>46047</v>
      </c>
      <c r="D296" s="479" t="s">
        <v>1666</v>
      </c>
      <c r="E296" s="479" t="s">
        <v>1667</v>
      </c>
      <c r="F296" s="479" t="s">
        <v>49</v>
      </c>
      <c r="G296" s="484">
        <v>1017185878</v>
      </c>
      <c r="H296" s="485" t="s">
        <v>1666</v>
      </c>
      <c r="I296" s="479" t="s">
        <v>2983</v>
      </c>
      <c r="J296" s="479" t="s">
        <v>2875</v>
      </c>
      <c r="K296" s="481">
        <v>26333333</v>
      </c>
      <c r="L296" s="480">
        <v>46049</v>
      </c>
      <c r="M296" s="476">
        <f>MAX(Y296,AB296)</f>
        <v>46050</v>
      </c>
      <c r="N296" s="480">
        <v>46203</v>
      </c>
      <c r="O296" s="586" t="s">
        <v>1896</v>
      </c>
      <c r="P296" s="477">
        <v>71676818</v>
      </c>
      <c r="Q296" s="586" t="s">
        <v>1700</v>
      </c>
      <c r="R296" s="555" t="s">
        <v>1417</v>
      </c>
      <c r="S296" s="479" t="s">
        <v>1666</v>
      </c>
      <c r="T296" s="479" t="s">
        <v>1666</v>
      </c>
      <c r="U296" s="479">
        <v>16384</v>
      </c>
      <c r="V296" s="480">
        <v>46043</v>
      </c>
      <c r="W296" s="538">
        <v>27000000</v>
      </c>
      <c r="X296" s="479">
        <v>16523</v>
      </c>
      <c r="Y296" s="480">
        <v>46050</v>
      </c>
      <c r="Z296" s="538">
        <v>26333333</v>
      </c>
      <c r="AA296" s="479" t="s">
        <v>1702</v>
      </c>
      <c r="AB296" s="480">
        <v>46048</v>
      </c>
      <c r="AC296" s="480">
        <v>46203</v>
      </c>
      <c r="AD296" s="479" t="s">
        <v>366</v>
      </c>
      <c r="AE296" s="481">
        <v>26333333</v>
      </c>
      <c r="AF296" s="479" t="s">
        <v>1666</v>
      </c>
      <c r="AG296" s="479" t="s">
        <v>1666</v>
      </c>
      <c r="AH296" s="479" t="s">
        <v>1666</v>
      </c>
      <c r="AI296" s="489" t="s">
        <v>2984</v>
      </c>
      <c r="AJ296" s="557" t="s">
        <v>52</v>
      </c>
      <c r="AK296" s="519" t="s">
        <v>52</v>
      </c>
      <c r="AL296" s="479" t="s">
        <v>1666</v>
      </c>
      <c r="AM296" s="479" t="s">
        <v>1666</v>
      </c>
      <c r="AN296" s="479" t="s">
        <v>1666</v>
      </c>
      <c r="AO296" s="479" t="s">
        <v>1666</v>
      </c>
      <c r="AP296" s="479" t="s">
        <v>1666</v>
      </c>
      <c r="AQ296" s="479" t="s">
        <v>1666</v>
      </c>
      <c r="AR296" s="479" t="s">
        <v>1666</v>
      </c>
    </row>
    <row r="297" spans="1:44" ht="105.75" hidden="1" customHeight="1">
      <c r="A297" s="475" t="s">
        <v>1437</v>
      </c>
      <c r="B297" s="475" t="s">
        <v>2985</v>
      </c>
      <c r="C297" s="476">
        <v>46048</v>
      </c>
      <c r="D297" s="475" t="s">
        <v>1666</v>
      </c>
      <c r="E297" s="475" t="s">
        <v>1667</v>
      </c>
      <c r="F297" s="475" t="s">
        <v>49</v>
      </c>
      <c r="G297" s="490">
        <v>93235272</v>
      </c>
      <c r="H297" s="491" t="s">
        <v>1666</v>
      </c>
      <c r="I297" s="475" t="s">
        <v>2986</v>
      </c>
      <c r="J297" s="475" t="s">
        <v>2875</v>
      </c>
      <c r="K297" s="477">
        <v>26333333</v>
      </c>
      <c r="L297" s="476">
        <v>46050</v>
      </c>
      <c r="M297" s="476">
        <v>46055</v>
      </c>
      <c r="N297" s="476">
        <v>46203</v>
      </c>
      <c r="O297" s="475" t="s">
        <v>1896</v>
      </c>
      <c r="P297" s="477">
        <v>71676818</v>
      </c>
      <c r="Q297" s="475" t="s">
        <v>1700</v>
      </c>
      <c r="R297" s="552" t="s">
        <v>1417</v>
      </c>
      <c r="S297" s="475" t="s">
        <v>1666</v>
      </c>
      <c r="T297" s="475" t="s">
        <v>1666</v>
      </c>
      <c r="U297" s="475">
        <v>16402</v>
      </c>
      <c r="V297" s="476">
        <v>46043</v>
      </c>
      <c r="W297" s="537">
        <v>27000000</v>
      </c>
      <c r="X297" s="475">
        <v>16527</v>
      </c>
      <c r="Y297" s="476">
        <v>46050</v>
      </c>
      <c r="Z297" s="537">
        <v>26333333</v>
      </c>
      <c r="AA297" s="475" t="s">
        <v>1201</v>
      </c>
      <c r="AB297" s="476">
        <v>46044</v>
      </c>
      <c r="AC297" s="476">
        <v>46203</v>
      </c>
      <c r="AD297" s="475" t="s">
        <v>366</v>
      </c>
      <c r="AE297" s="477">
        <v>26333333</v>
      </c>
      <c r="AF297" s="475" t="s">
        <v>1666</v>
      </c>
      <c r="AG297" s="475" t="s">
        <v>1666</v>
      </c>
      <c r="AH297" s="475" t="s">
        <v>1666</v>
      </c>
      <c r="AI297" s="497" t="s">
        <v>2987</v>
      </c>
      <c r="AJ297" s="557" t="s">
        <v>52</v>
      </c>
      <c r="AK297" s="519" t="s">
        <v>52</v>
      </c>
      <c r="AL297" s="475" t="s">
        <v>1666</v>
      </c>
      <c r="AM297" s="475" t="s">
        <v>1666</v>
      </c>
      <c r="AN297" s="475" t="s">
        <v>1666</v>
      </c>
      <c r="AO297" s="475" t="s">
        <v>1666</v>
      </c>
      <c r="AP297" s="475" t="s">
        <v>1666</v>
      </c>
      <c r="AQ297" s="475" t="s">
        <v>1666</v>
      </c>
      <c r="AR297" s="475" t="s">
        <v>1666</v>
      </c>
    </row>
    <row r="298" spans="1:44" ht="105.75" hidden="1" customHeight="1">
      <c r="A298" s="479" t="s">
        <v>1493</v>
      </c>
      <c r="B298" s="479" t="s">
        <v>2988</v>
      </c>
      <c r="C298" s="518" t="s">
        <v>2989</v>
      </c>
      <c r="D298" s="479" t="s">
        <v>1666</v>
      </c>
      <c r="E298" s="479" t="s">
        <v>1667</v>
      </c>
      <c r="F298" s="479" t="s">
        <v>49</v>
      </c>
      <c r="G298" s="481">
        <v>1214742618</v>
      </c>
      <c r="H298" s="479" t="s">
        <v>1666</v>
      </c>
      <c r="I298" s="479" t="s">
        <v>2990</v>
      </c>
      <c r="J298" s="479" t="s">
        <v>2973</v>
      </c>
      <c r="K298" s="481">
        <v>20666667</v>
      </c>
      <c r="L298" s="480">
        <v>46048</v>
      </c>
      <c r="M298" s="476">
        <f>MAX(Y298,AB298)+6</f>
        <v>46055</v>
      </c>
      <c r="N298" s="480">
        <v>46203</v>
      </c>
      <c r="O298" s="475" t="s">
        <v>1896</v>
      </c>
      <c r="P298" s="477">
        <v>71676818</v>
      </c>
      <c r="Q298" s="475" t="s">
        <v>1700</v>
      </c>
      <c r="R298" s="555" t="s">
        <v>1417</v>
      </c>
      <c r="S298" s="479" t="s">
        <v>1666</v>
      </c>
      <c r="T298" s="479" t="s">
        <v>1666</v>
      </c>
      <c r="U298" s="479">
        <v>16397</v>
      </c>
      <c r="V298" s="480">
        <v>46043</v>
      </c>
      <c r="W298" s="538">
        <v>21600000</v>
      </c>
      <c r="X298" s="479">
        <v>16491</v>
      </c>
      <c r="Y298" s="480">
        <v>46049</v>
      </c>
      <c r="Z298" s="538">
        <v>20666667</v>
      </c>
      <c r="AA298" s="479" t="s">
        <v>1702</v>
      </c>
      <c r="AB298" s="480">
        <v>46048</v>
      </c>
      <c r="AC298" s="480">
        <v>46203</v>
      </c>
      <c r="AD298" s="479" t="s">
        <v>366</v>
      </c>
      <c r="AE298" s="481">
        <v>20666667</v>
      </c>
      <c r="AF298" s="479" t="s">
        <v>1666</v>
      </c>
      <c r="AG298" s="479" t="s">
        <v>1666</v>
      </c>
      <c r="AH298" s="479" t="s">
        <v>1666</v>
      </c>
      <c r="AI298" s="489" t="s">
        <v>2991</v>
      </c>
      <c r="AJ298" s="557" t="s">
        <v>52</v>
      </c>
      <c r="AK298" s="519" t="s">
        <v>52</v>
      </c>
      <c r="AL298" s="479" t="s">
        <v>1666</v>
      </c>
      <c r="AM298" s="479" t="s">
        <v>1666</v>
      </c>
      <c r="AN298" s="479" t="s">
        <v>1666</v>
      </c>
      <c r="AO298" s="479" t="s">
        <v>1666</v>
      </c>
      <c r="AP298" s="479" t="s">
        <v>1666</v>
      </c>
      <c r="AQ298" s="479" t="s">
        <v>1666</v>
      </c>
      <c r="AR298" s="479" t="s">
        <v>1666</v>
      </c>
    </row>
    <row r="299" spans="1:44" ht="105.75" hidden="1" customHeight="1">
      <c r="A299" s="475" t="s">
        <v>377</v>
      </c>
      <c r="B299" s="475" t="s">
        <v>2992</v>
      </c>
      <c r="C299" s="476">
        <v>46046</v>
      </c>
      <c r="D299" s="475" t="s">
        <v>1666</v>
      </c>
      <c r="E299" s="475" t="s">
        <v>1667</v>
      </c>
      <c r="F299" s="475" t="s">
        <v>49</v>
      </c>
      <c r="G299" s="490">
        <v>1094936262</v>
      </c>
      <c r="H299" s="491" t="s">
        <v>1666</v>
      </c>
      <c r="I299" s="475" t="s">
        <v>2993</v>
      </c>
      <c r="J299" s="475" t="s">
        <v>2994</v>
      </c>
      <c r="K299" s="477">
        <v>28816666</v>
      </c>
      <c r="L299" s="476">
        <v>46048</v>
      </c>
      <c r="M299" s="476">
        <f>MAX(Y299,AB299)</f>
        <v>46049</v>
      </c>
      <c r="N299" s="476">
        <v>46297</v>
      </c>
      <c r="O299" s="475" t="s">
        <v>356</v>
      </c>
      <c r="P299" s="477">
        <v>41917196</v>
      </c>
      <c r="Q299" s="475" t="s">
        <v>1694</v>
      </c>
      <c r="R299" s="555" t="s">
        <v>354</v>
      </c>
      <c r="S299" s="475" t="s">
        <v>1666</v>
      </c>
      <c r="T299" s="475" t="s">
        <v>1666</v>
      </c>
      <c r="U299" s="475">
        <v>16317</v>
      </c>
      <c r="V299" s="476">
        <v>46038</v>
      </c>
      <c r="W299" s="537">
        <v>28833333</v>
      </c>
      <c r="X299" s="475">
        <v>16474</v>
      </c>
      <c r="Y299" s="476">
        <v>46049</v>
      </c>
      <c r="Z299" s="537">
        <v>28816666</v>
      </c>
      <c r="AA299" s="475" t="s">
        <v>1673</v>
      </c>
      <c r="AB299" s="476">
        <v>46048</v>
      </c>
      <c r="AC299" s="476">
        <v>46358</v>
      </c>
      <c r="AD299" s="475" t="s">
        <v>366</v>
      </c>
      <c r="AE299" s="477">
        <v>28816666</v>
      </c>
      <c r="AF299" s="475" t="s">
        <v>1666</v>
      </c>
      <c r="AG299" s="475" t="s">
        <v>1666</v>
      </c>
      <c r="AH299" s="475" t="s">
        <v>1666</v>
      </c>
      <c r="AI299" s="497" t="s">
        <v>2995</v>
      </c>
      <c r="AJ299" s="557" t="s">
        <v>52</v>
      </c>
      <c r="AK299" s="519" t="s">
        <v>52</v>
      </c>
      <c r="AL299" s="475" t="s">
        <v>1666</v>
      </c>
      <c r="AM299" s="475" t="s">
        <v>1666</v>
      </c>
      <c r="AN299" s="475" t="s">
        <v>1666</v>
      </c>
      <c r="AO299" s="475" t="s">
        <v>1666</v>
      </c>
      <c r="AP299" s="475" t="s">
        <v>1666</v>
      </c>
      <c r="AQ299" s="475" t="s">
        <v>1666</v>
      </c>
      <c r="AR299" s="475" t="s">
        <v>1666</v>
      </c>
    </row>
    <row r="300" spans="1:44" ht="105.75" hidden="1" customHeight="1">
      <c r="A300" s="479" t="s">
        <v>1496</v>
      </c>
      <c r="B300" s="479" t="s">
        <v>2996</v>
      </c>
      <c r="C300" s="480">
        <v>46048</v>
      </c>
      <c r="D300" s="479" t="s">
        <v>1666</v>
      </c>
      <c r="E300" s="479" t="s">
        <v>1667</v>
      </c>
      <c r="F300" s="479" t="s">
        <v>49</v>
      </c>
      <c r="G300" s="484">
        <v>1028010173</v>
      </c>
      <c r="H300" s="485" t="s">
        <v>1666</v>
      </c>
      <c r="I300" s="479" t="s">
        <v>2997</v>
      </c>
      <c r="J300" s="479" t="s">
        <v>2998</v>
      </c>
      <c r="K300" s="481">
        <v>90133333</v>
      </c>
      <c r="L300" s="480">
        <v>46050</v>
      </c>
      <c r="M300" s="476">
        <f>MAX(Y300,AB300)</f>
        <v>46050</v>
      </c>
      <c r="N300" s="480">
        <v>46387</v>
      </c>
      <c r="O300" s="479" t="s">
        <v>1360</v>
      </c>
      <c r="P300" s="481">
        <v>71242249</v>
      </c>
      <c r="Q300" s="479" t="s">
        <v>1679</v>
      </c>
      <c r="R300" s="551" t="s">
        <v>1355</v>
      </c>
      <c r="S300" s="479" t="s">
        <v>1666</v>
      </c>
      <c r="T300" s="479" t="s">
        <v>1666</v>
      </c>
      <c r="U300" s="479">
        <v>16427</v>
      </c>
      <c r="V300" s="480">
        <v>46045</v>
      </c>
      <c r="W300" s="538">
        <v>92266667</v>
      </c>
      <c r="X300" s="479">
        <v>16532</v>
      </c>
      <c r="Y300" s="480">
        <v>46050</v>
      </c>
      <c r="Z300" s="536">
        <v>89866667</v>
      </c>
      <c r="AA300" s="479" t="s">
        <v>1702</v>
      </c>
      <c r="AB300" s="480">
        <v>46048</v>
      </c>
      <c r="AC300" s="480">
        <v>46387</v>
      </c>
      <c r="AD300" s="475" t="s">
        <v>1541</v>
      </c>
      <c r="AE300" s="481">
        <v>90133333</v>
      </c>
      <c r="AF300" s="479" t="s">
        <v>1666</v>
      </c>
      <c r="AG300" s="479" t="s">
        <v>1666</v>
      </c>
      <c r="AH300" s="479" t="s">
        <v>1666</v>
      </c>
      <c r="AI300" s="489" t="s">
        <v>2999</v>
      </c>
      <c r="AJ300" s="519" t="s">
        <v>52</v>
      </c>
      <c r="AK300" s="519" t="s">
        <v>52</v>
      </c>
      <c r="AL300" s="479" t="s">
        <v>1666</v>
      </c>
      <c r="AM300" s="479" t="s">
        <v>1666</v>
      </c>
      <c r="AN300" s="479" t="s">
        <v>1666</v>
      </c>
      <c r="AO300" s="479" t="s">
        <v>1666</v>
      </c>
      <c r="AP300" s="479" t="s">
        <v>1666</v>
      </c>
      <c r="AQ300" s="479" t="s">
        <v>1666</v>
      </c>
      <c r="AR300" s="479" t="s">
        <v>1666</v>
      </c>
    </row>
    <row r="301" spans="1:44" ht="105.75" hidden="1" customHeight="1">
      <c r="A301" s="475" t="s">
        <v>1317</v>
      </c>
      <c r="B301" s="475" t="s">
        <v>3000</v>
      </c>
      <c r="C301" s="476">
        <v>46046</v>
      </c>
      <c r="D301" s="475" t="s">
        <v>1666</v>
      </c>
      <c r="E301" s="475" t="s">
        <v>1667</v>
      </c>
      <c r="F301" s="475" t="s">
        <v>49</v>
      </c>
      <c r="G301" s="490">
        <v>11367497</v>
      </c>
      <c r="H301" s="491" t="s">
        <v>1666</v>
      </c>
      <c r="I301" s="475" t="s">
        <v>3001</v>
      </c>
      <c r="J301" s="475" t="s">
        <v>3002</v>
      </c>
      <c r="K301" s="477">
        <v>73450000</v>
      </c>
      <c r="L301" s="476">
        <v>46048</v>
      </c>
      <c r="M301" s="476">
        <f>MAX(Y301,AB301)</f>
        <v>46051</v>
      </c>
      <c r="N301" s="476">
        <v>46387</v>
      </c>
      <c r="O301" s="479" t="s">
        <v>2076</v>
      </c>
      <c r="P301" s="481">
        <v>52783827</v>
      </c>
      <c r="Q301" s="475" t="s">
        <v>2077</v>
      </c>
      <c r="R301" s="552" t="s">
        <v>1221</v>
      </c>
      <c r="S301" s="475" t="s">
        <v>1666</v>
      </c>
      <c r="T301" s="475" t="s">
        <v>1666</v>
      </c>
      <c r="U301" s="475">
        <v>16135</v>
      </c>
      <c r="V301" s="476">
        <v>46028</v>
      </c>
      <c r="W301" s="537">
        <v>75400000</v>
      </c>
      <c r="X301" s="475">
        <v>16472</v>
      </c>
      <c r="Y301" s="476">
        <v>46049</v>
      </c>
      <c r="Z301" s="537">
        <v>73450000</v>
      </c>
      <c r="AA301" s="475" t="s">
        <v>1201</v>
      </c>
      <c r="AB301" s="476">
        <v>46051</v>
      </c>
      <c r="AC301" s="476">
        <v>46387</v>
      </c>
      <c r="AD301" s="475" t="s">
        <v>1239</v>
      </c>
      <c r="AE301" s="477">
        <v>73450000</v>
      </c>
      <c r="AF301" s="475" t="s">
        <v>1666</v>
      </c>
      <c r="AG301" s="475" t="s">
        <v>1666</v>
      </c>
      <c r="AH301" s="475" t="s">
        <v>1666</v>
      </c>
      <c r="AI301" s="497" t="s">
        <v>3003</v>
      </c>
      <c r="AJ301" s="557" t="s">
        <v>52</v>
      </c>
      <c r="AK301" s="519" t="s">
        <v>52</v>
      </c>
      <c r="AL301" s="475" t="s">
        <v>1666</v>
      </c>
      <c r="AM301" s="475" t="s">
        <v>1666</v>
      </c>
      <c r="AN301" s="475" t="s">
        <v>1666</v>
      </c>
      <c r="AO301" s="475" t="s">
        <v>1666</v>
      </c>
      <c r="AP301" s="475" t="s">
        <v>1666</v>
      </c>
      <c r="AQ301" s="475" t="s">
        <v>1666</v>
      </c>
      <c r="AR301" s="475" t="s">
        <v>1666</v>
      </c>
    </row>
    <row r="302" spans="1:44" ht="105.75" hidden="1" customHeight="1">
      <c r="A302" s="479" t="s">
        <v>1130</v>
      </c>
      <c r="B302" s="479" t="s">
        <v>3004</v>
      </c>
      <c r="C302" s="480">
        <v>46046</v>
      </c>
      <c r="D302" s="479" t="s">
        <v>1666</v>
      </c>
      <c r="E302" s="479" t="s">
        <v>1667</v>
      </c>
      <c r="F302" s="479" t="s">
        <v>49</v>
      </c>
      <c r="G302" s="484">
        <v>24577107</v>
      </c>
      <c r="H302" s="485" t="s">
        <v>1666</v>
      </c>
      <c r="I302" s="479" t="s">
        <v>3005</v>
      </c>
      <c r="J302" s="479" t="s">
        <v>3006</v>
      </c>
      <c r="K302" s="481">
        <v>31600000</v>
      </c>
      <c r="L302" s="480">
        <v>46046</v>
      </c>
      <c r="M302" s="476">
        <f>MAX(Y302,AB302)</f>
        <v>46048</v>
      </c>
      <c r="N302" s="480">
        <v>46203</v>
      </c>
      <c r="O302" s="479" t="s">
        <v>1116</v>
      </c>
      <c r="P302" s="479" t="s">
        <v>2054</v>
      </c>
      <c r="Q302" s="479" t="s">
        <v>2055</v>
      </c>
      <c r="R302" s="552" t="s">
        <v>1114</v>
      </c>
      <c r="S302" s="479" t="s">
        <v>1666</v>
      </c>
      <c r="T302" s="479" t="s">
        <v>1666</v>
      </c>
      <c r="U302" s="479">
        <v>16300</v>
      </c>
      <c r="V302" s="480">
        <v>46038</v>
      </c>
      <c r="W302" s="538">
        <v>36000000</v>
      </c>
      <c r="X302" s="479">
        <v>16461</v>
      </c>
      <c r="Y302" s="480">
        <v>46047</v>
      </c>
      <c r="Z302" s="538">
        <v>31600000</v>
      </c>
      <c r="AA302" s="479" t="s">
        <v>1673</v>
      </c>
      <c r="AB302" s="480">
        <v>46048</v>
      </c>
      <c r="AC302" s="480">
        <v>46203</v>
      </c>
      <c r="AD302" s="475" t="s">
        <v>1541</v>
      </c>
      <c r="AE302" s="481">
        <v>31600000</v>
      </c>
      <c r="AF302" s="479" t="s">
        <v>1666</v>
      </c>
      <c r="AG302" s="479" t="s">
        <v>1666</v>
      </c>
      <c r="AH302" s="479" t="s">
        <v>1666</v>
      </c>
      <c r="AI302" s="489" t="s">
        <v>3007</v>
      </c>
      <c r="AJ302" s="519" t="s">
        <v>52</v>
      </c>
      <c r="AK302" s="519" t="s">
        <v>52</v>
      </c>
      <c r="AL302" s="479" t="s">
        <v>1666</v>
      </c>
      <c r="AM302" s="479" t="s">
        <v>1666</v>
      </c>
      <c r="AN302" s="479" t="s">
        <v>1666</v>
      </c>
      <c r="AO302" s="479" t="s">
        <v>1666</v>
      </c>
      <c r="AP302" s="479" t="s">
        <v>1666</v>
      </c>
      <c r="AQ302" s="479" t="s">
        <v>1666</v>
      </c>
      <c r="AR302" s="479" t="s">
        <v>1666</v>
      </c>
    </row>
    <row r="303" spans="1:44" ht="105.75" hidden="1" customHeight="1">
      <c r="A303" s="475" t="s">
        <v>1304</v>
      </c>
      <c r="B303" s="475" t="s">
        <v>3008</v>
      </c>
      <c r="C303" s="476">
        <v>46048</v>
      </c>
      <c r="D303" s="475" t="s">
        <v>1666</v>
      </c>
      <c r="E303" s="475" t="s">
        <v>1666</v>
      </c>
      <c r="F303" s="475" t="s">
        <v>55</v>
      </c>
      <c r="G303" s="491" t="s">
        <v>1666</v>
      </c>
      <c r="H303" s="491" t="s">
        <v>1666</v>
      </c>
      <c r="I303" s="566" t="s">
        <v>3009</v>
      </c>
      <c r="J303" s="475" t="s">
        <v>3010</v>
      </c>
      <c r="K303" s="477">
        <v>3771943</v>
      </c>
      <c r="L303" s="475" t="s">
        <v>3011</v>
      </c>
      <c r="M303" s="476">
        <f>MAX(Y303,AB303)</f>
        <v>46053</v>
      </c>
      <c r="N303" s="476">
        <v>46387</v>
      </c>
      <c r="O303" s="475"/>
      <c r="P303" s="477"/>
      <c r="Q303" s="494" t="s">
        <v>3012</v>
      </c>
      <c r="R303" s="555" t="s">
        <v>1221</v>
      </c>
      <c r="S303" s="475" t="s">
        <v>1666</v>
      </c>
      <c r="T303" s="475" t="s">
        <v>1666</v>
      </c>
      <c r="U303" s="475">
        <v>16185</v>
      </c>
      <c r="V303" s="476">
        <v>46031</v>
      </c>
      <c r="W303" s="537">
        <v>4302000</v>
      </c>
      <c r="X303" s="475">
        <v>16669</v>
      </c>
      <c r="Y303" s="476">
        <v>46053</v>
      </c>
      <c r="Z303" s="539">
        <v>3771943</v>
      </c>
      <c r="AA303" s="479" t="s">
        <v>60</v>
      </c>
      <c r="AB303" s="479" t="s">
        <v>60</v>
      </c>
      <c r="AC303" s="479" t="s">
        <v>60</v>
      </c>
      <c r="AD303" s="475" t="s">
        <v>1239</v>
      </c>
      <c r="AE303" s="477">
        <v>3771943</v>
      </c>
      <c r="AF303" s="475" t="s">
        <v>1666</v>
      </c>
      <c r="AG303" s="475" t="s">
        <v>1666</v>
      </c>
      <c r="AH303" s="475" t="s">
        <v>1666</v>
      </c>
      <c r="AI303" s="497" t="s">
        <v>3013</v>
      </c>
      <c r="AJ303" s="519" t="s">
        <v>52</v>
      </c>
      <c r="AK303" s="519" t="s">
        <v>52</v>
      </c>
      <c r="AL303" s="475" t="s">
        <v>1666</v>
      </c>
      <c r="AM303" s="475" t="s">
        <v>1666</v>
      </c>
      <c r="AN303" s="475" t="s">
        <v>1666</v>
      </c>
      <c r="AO303" s="475" t="s">
        <v>1666</v>
      </c>
      <c r="AP303" s="475" t="s">
        <v>1666</v>
      </c>
      <c r="AQ303" s="475" t="s">
        <v>1666</v>
      </c>
      <c r="AR303" s="475" t="s">
        <v>1666</v>
      </c>
    </row>
    <row r="304" spans="1:44" ht="105.75" hidden="1" customHeight="1">
      <c r="A304" s="479" t="s">
        <v>1452</v>
      </c>
      <c r="B304" s="479" t="s">
        <v>3014</v>
      </c>
      <c r="C304" s="480">
        <v>46049</v>
      </c>
      <c r="D304" s="479" t="s">
        <v>1666</v>
      </c>
      <c r="E304" s="479" t="s">
        <v>1667</v>
      </c>
      <c r="F304" s="479" t="s">
        <v>49</v>
      </c>
      <c r="G304" s="484">
        <v>1038806559</v>
      </c>
      <c r="H304" s="485" t="s">
        <v>1666</v>
      </c>
      <c r="I304" s="479" t="s">
        <v>3015</v>
      </c>
      <c r="J304" s="479" t="s">
        <v>2889</v>
      </c>
      <c r="K304" s="481">
        <v>20666667</v>
      </c>
      <c r="L304" s="480">
        <v>46050</v>
      </c>
      <c r="M304" s="476">
        <v>46055</v>
      </c>
      <c r="N304" s="480">
        <v>46203</v>
      </c>
      <c r="O304" s="475" t="s">
        <v>1896</v>
      </c>
      <c r="P304" s="477">
        <v>71676818</v>
      </c>
      <c r="Q304" s="475" t="s">
        <v>1700</v>
      </c>
      <c r="R304" s="552" t="s">
        <v>1417</v>
      </c>
      <c r="S304" s="479" t="s">
        <v>1666</v>
      </c>
      <c r="T304" s="479" t="s">
        <v>1666</v>
      </c>
      <c r="U304" s="479">
        <v>16399</v>
      </c>
      <c r="V304" s="480">
        <v>46043</v>
      </c>
      <c r="W304" s="538">
        <v>21600000</v>
      </c>
      <c r="X304" s="479">
        <v>16529</v>
      </c>
      <c r="Y304" s="480">
        <v>46050</v>
      </c>
      <c r="Z304" s="538">
        <v>20666667</v>
      </c>
      <c r="AA304" s="479" t="s">
        <v>1702</v>
      </c>
      <c r="AB304" s="480">
        <v>46048</v>
      </c>
      <c r="AC304" s="480">
        <v>46203</v>
      </c>
      <c r="AD304" s="479" t="s">
        <v>366</v>
      </c>
      <c r="AE304" s="481">
        <v>20666667</v>
      </c>
      <c r="AF304" s="479" t="s">
        <v>1666</v>
      </c>
      <c r="AG304" s="479" t="s">
        <v>1666</v>
      </c>
      <c r="AH304" s="479" t="s">
        <v>1666</v>
      </c>
      <c r="AI304" s="489" t="s">
        <v>3016</v>
      </c>
      <c r="AJ304" s="557" t="s">
        <v>52</v>
      </c>
      <c r="AK304" s="519" t="s">
        <v>52</v>
      </c>
      <c r="AL304" s="479" t="s">
        <v>1666</v>
      </c>
      <c r="AM304" s="479" t="s">
        <v>1666</v>
      </c>
      <c r="AN304" s="479" t="s">
        <v>1666</v>
      </c>
      <c r="AO304" s="479" t="s">
        <v>1666</v>
      </c>
      <c r="AP304" s="479" t="s">
        <v>1666</v>
      </c>
      <c r="AQ304" s="479" t="s">
        <v>1666</v>
      </c>
      <c r="AR304" s="479" t="s">
        <v>1666</v>
      </c>
    </row>
    <row r="305" spans="1:44" ht="105.75" hidden="1" customHeight="1">
      <c r="A305" s="475" t="s">
        <v>1478</v>
      </c>
      <c r="B305" s="475" t="s">
        <v>3017</v>
      </c>
      <c r="C305" s="476">
        <v>46049</v>
      </c>
      <c r="D305" s="475" t="s">
        <v>1666</v>
      </c>
      <c r="E305" s="475" t="s">
        <v>1667</v>
      </c>
      <c r="F305" s="475" t="s">
        <v>49</v>
      </c>
      <c r="G305" s="490">
        <v>1020432077</v>
      </c>
      <c r="H305" s="475" t="s">
        <v>1666</v>
      </c>
      <c r="I305" s="475" t="s">
        <v>3018</v>
      </c>
      <c r="J305" s="475" t="s">
        <v>2889</v>
      </c>
      <c r="K305" s="477">
        <v>20666667</v>
      </c>
      <c r="L305" s="476">
        <v>46049</v>
      </c>
      <c r="M305" s="476">
        <f>MAX(Y305,AB305)+5</f>
        <v>46055</v>
      </c>
      <c r="N305" s="476">
        <v>46203</v>
      </c>
      <c r="O305" s="475" t="s">
        <v>1896</v>
      </c>
      <c r="P305" s="477">
        <v>71676818</v>
      </c>
      <c r="Q305" s="475" t="s">
        <v>1700</v>
      </c>
      <c r="R305" s="555" t="s">
        <v>1417</v>
      </c>
      <c r="S305" s="475" t="s">
        <v>1666</v>
      </c>
      <c r="T305" s="475" t="s">
        <v>1666</v>
      </c>
      <c r="U305" s="475">
        <v>16379</v>
      </c>
      <c r="V305" s="476">
        <v>46041</v>
      </c>
      <c r="W305" s="537">
        <v>21600000</v>
      </c>
      <c r="X305" s="475">
        <v>16531</v>
      </c>
      <c r="Y305" s="476">
        <v>46050</v>
      </c>
      <c r="Z305" s="539">
        <v>20666667</v>
      </c>
      <c r="AA305" s="475" t="s">
        <v>1702</v>
      </c>
      <c r="AB305" s="476">
        <v>46048</v>
      </c>
      <c r="AC305" s="476">
        <v>46203</v>
      </c>
      <c r="AD305" s="475" t="s">
        <v>366</v>
      </c>
      <c r="AE305" s="477">
        <v>20666667</v>
      </c>
      <c r="AF305" s="475" t="s">
        <v>1666</v>
      </c>
      <c r="AG305" s="475" t="s">
        <v>1666</v>
      </c>
      <c r="AH305" s="475" t="s">
        <v>1666</v>
      </c>
      <c r="AI305" s="497" t="s">
        <v>3019</v>
      </c>
      <c r="AJ305" s="519" t="s">
        <v>52</v>
      </c>
      <c r="AK305" s="519" t="s">
        <v>52</v>
      </c>
      <c r="AL305" s="475" t="s">
        <v>1666</v>
      </c>
      <c r="AM305" s="475" t="s">
        <v>1666</v>
      </c>
      <c r="AN305" s="475" t="s">
        <v>1666</v>
      </c>
      <c r="AO305" s="475" t="s">
        <v>1666</v>
      </c>
      <c r="AP305" s="475" t="s">
        <v>1666</v>
      </c>
      <c r="AQ305" s="475" t="s">
        <v>1666</v>
      </c>
      <c r="AR305" s="475" t="s">
        <v>1666</v>
      </c>
    </row>
    <row r="306" spans="1:44" ht="105.75" hidden="1" customHeight="1">
      <c r="A306" s="479" t="s">
        <v>1527</v>
      </c>
      <c r="B306" s="479" t="s">
        <v>3020</v>
      </c>
      <c r="C306" s="480">
        <v>46049</v>
      </c>
      <c r="D306" s="479" t="s">
        <v>1666</v>
      </c>
      <c r="E306" s="479" t="s">
        <v>1667</v>
      </c>
      <c r="F306" s="479" t="s">
        <v>49</v>
      </c>
      <c r="G306" s="481">
        <v>1143362029</v>
      </c>
      <c r="H306" s="479" t="s">
        <v>1666</v>
      </c>
      <c r="I306" s="479" t="s">
        <v>3021</v>
      </c>
      <c r="J306" s="479" t="s">
        <v>2889</v>
      </c>
      <c r="K306" s="481">
        <v>20666667</v>
      </c>
      <c r="L306" s="480">
        <v>46050</v>
      </c>
      <c r="M306" s="476">
        <f>MAX(Y306,AB306)+4</f>
        <v>46055</v>
      </c>
      <c r="N306" s="480">
        <v>46203</v>
      </c>
      <c r="O306" s="475" t="s">
        <v>1896</v>
      </c>
      <c r="P306" s="477">
        <v>71676818</v>
      </c>
      <c r="Q306" s="475" t="s">
        <v>1700</v>
      </c>
      <c r="R306" s="555" t="s">
        <v>1417</v>
      </c>
      <c r="S306" s="479" t="s">
        <v>1666</v>
      </c>
      <c r="T306" s="479" t="s">
        <v>1666</v>
      </c>
      <c r="U306" s="479">
        <v>16398</v>
      </c>
      <c r="V306" s="480">
        <v>46043</v>
      </c>
      <c r="W306" s="538">
        <v>21600000</v>
      </c>
      <c r="X306" s="479">
        <v>16534</v>
      </c>
      <c r="Y306" s="480">
        <v>46050</v>
      </c>
      <c r="Z306" s="538">
        <v>20666667</v>
      </c>
      <c r="AA306" s="479" t="s">
        <v>1201</v>
      </c>
      <c r="AB306" s="480">
        <v>46051</v>
      </c>
      <c r="AC306" s="480">
        <v>46203</v>
      </c>
      <c r="AD306" s="479" t="s">
        <v>366</v>
      </c>
      <c r="AE306" s="481">
        <v>20666667</v>
      </c>
      <c r="AF306" s="479" t="s">
        <v>1666</v>
      </c>
      <c r="AG306" s="479" t="s">
        <v>1666</v>
      </c>
      <c r="AH306" s="479" t="s">
        <v>1666</v>
      </c>
      <c r="AI306" s="489" t="s">
        <v>3022</v>
      </c>
      <c r="AJ306" s="557" t="s">
        <v>52</v>
      </c>
      <c r="AK306" s="519" t="s">
        <v>52</v>
      </c>
      <c r="AL306" s="479" t="s">
        <v>1666</v>
      </c>
      <c r="AM306" s="479" t="s">
        <v>1666</v>
      </c>
      <c r="AN306" s="479" t="s">
        <v>1666</v>
      </c>
      <c r="AO306" s="479" t="s">
        <v>1666</v>
      </c>
      <c r="AP306" s="479" t="s">
        <v>1666</v>
      </c>
      <c r="AQ306" s="479" t="s">
        <v>1666</v>
      </c>
      <c r="AR306" s="479" t="s">
        <v>1666</v>
      </c>
    </row>
    <row r="307" spans="1:44" ht="105.75" hidden="1" customHeight="1">
      <c r="A307" s="475" t="s">
        <v>1449</v>
      </c>
      <c r="B307" s="475" t="s">
        <v>3023</v>
      </c>
      <c r="C307" s="476">
        <v>46049</v>
      </c>
      <c r="D307" s="475" t="s">
        <v>1666</v>
      </c>
      <c r="E307" s="475" t="s">
        <v>1667</v>
      </c>
      <c r="F307" s="475" t="s">
        <v>49</v>
      </c>
      <c r="G307" s="477">
        <v>24584540</v>
      </c>
      <c r="H307" s="475" t="s">
        <v>1666</v>
      </c>
      <c r="I307" s="475" t="s">
        <v>3024</v>
      </c>
      <c r="J307" s="475" t="s">
        <v>2973</v>
      </c>
      <c r="K307" s="477">
        <v>20666667</v>
      </c>
      <c r="L307" s="476">
        <v>46050</v>
      </c>
      <c r="M307" s="476">
        <v>46055</v>
      </c>
      <c r="N307" s="476">
        <v>46203</v>
      </c>
      <c r="O307" s="475" t="s">
        <v>1896</v>
      </c>
      <c r="P307" s="477">
        <v>71676818</v>
      </c>
      <c r="Q307" s="475" t="s">
        <v>1700</v>
      </c>
      <c r="R307" s="552" t="s">
        <v>1417</v>
      </c>
      <c r="S307" s="475" t="s">
        <v>1666</v>
      </c>
      <c r="T307" s="475" t="s">
        <v>1666</v>
      </c>
      <c r="U307" s="475">
        <v>16404</v>
      </c>
      <c r="V307" s="476">
        <v>46043</v>
      </c>
      <c r="W307" s="537">
        <v>21600000</v>
      </c>
      <c r="X307" s="475">
        <v>16528</v>
      </c>
      <c r="Y307" s="476">
        <v>46050</v>
      </c>
      <c r="Z307" s="537">
        <v>20666667</v>
      </c>
      <c r="AA307" s="475" t="s">
        <v>1201</v>
      </c>
      <c r="AB307" s="476">
        <v>46049</v>
      </c>
      <c r="AC307" s="476">
        <v>46203</v>
      </c>
      <c r="AD307" s="475" t="s">
        <v>366</v>
      </c>
      <c r="AE307" s="477">
        <v>20666667</v>
      </c>
      <c r="AF307" s="475" t="s">
        <v>1666</v>
      </c>
      <c r="AG307" s="475" t="s">
        <v>1666</v>
      </c>
      <c r="AH307" s="475" t="s">
        <v>1666</v>
      </c>
      <c r="AI307" s="497" t="s">
        <v>3025</v>
      </c>
      <c r="AJ307" s="557" t="s">
        <v>52</v>
      </c>
      <c r="AK307" s="519" t="s">
        <v>52</v>
      </c>
      <c r="AL307" s="475" t="s">
        <v>1666</v>
      </c>
      <c r="AM307" s="475" t="s">
        <v>1666</v>
      </c>
      <c r="AN307" s="475" t="s">
        <v>1666</v>
      </c>
      <c r="AO307" s="475" t="s">
        <v>1666</v>
      </c>
      <c r="AP307" s="475" t="s">
        <v>1666</v>
      </c>
      <c r="AQ307" s="475" t="s">
        <v>1666</v>
      </c>
      <c r="AR307" s="475" t="s">
        <v>1666</v>
      </c>
    </row>
    <row r="308" spans="1:44" ht="105.75" hidden="1" customHeight="1">
      <c r="A308" s="479" t="s">
        <v>371</v>
      </c>
      <c r="B308" s="479" t="s">
        <v>3026</v>
      </c>
      <c r="C308" s="480">
        <v>46048</v>
      </c>
      <c r="D308" s="479" t="s">
        <v>1666</v>
      </c>
      <c r="E308" s="479" t="s">
        <v>1667</v>
      </c>
      <c r="F308" s="479" t="s">
        <v>49</v>
      </c>
      <c r="G308" s="481">
        <v>1094910191</v>
      </c>
      <c r="H308" s="479" t="s">
        <v>1666</v>
      </c>
      <c r="I308" s="479" t="s">
        <v>3027</v>
      </c>
      <c r="J308" s="479" t="s">
        <v>3028</v>
      </c>
      <c r="K308" s="481">
        <v>53666667</v>
      </c>
      <c r="L308" s="480">
        <v>46049</v>
      </c>
      <c r="M308" s="476">
        <f t="shared" ref="M308:M314" si="15">MAX(Y308,AB308)</f>
        <v>46049</v>
      </c>
      <c r="N308" s="480">
        <v>46280</v>
      </c>
      <c r="O308" s="475" t="s">
        <v>356</v>
      </c>
      <c r="P308" s="477">
        <v>41917196</v>
      </c>
      <c r="Q308" s="475" t="s">
        <v>1694</v>
      </c>
      <c r="R308" s="552" t="s">
        <v>354</v>
      </c>
      <c r="S308" s="479" t="s">
        <v>1666</v>
      </c>
      <c r="T308" s="479" t="s">
        <v>1666</v>
      </c>
      <c r="U308" s="479">
        <v>16418</v>
      </c>
      <c r="V308" s="480">
        <v>46044</v>
      </c>
      <c r="W308" s="538">
        <v>53676133</v>
      </c>
      <c r="X308" s="479">
        <v>16499</v>
      </c>
      <c r="Y308" s="480">
        <v>46049</v>
      </c>
      <c r="Z308" s="538">
        <v>53666667</v>
      </c>
      <c r="AA308" s="479" t="s">
        <v>1673</v>
      </c>
      <c r="AB308" s="480">
        <v>46048</v>
      </c>
      <c r="AC308" s="480">
        <v>46280</v>
      </c>
      <c r="AD308" s="479" t="s">
        <v>366</v>
      </c>
      <c r="AE308" s="481">
        <v>53666667</v>
      </c>
      <c r="AF308" s="479" t="s">
        <v>1666</v>
      </c>
      <c r="AG308" s="479" t="s">
        <v>1666</v>
      </c>
      <c r="AH308" s="479" t="s">
        <v>1666</v>
      </c>
      <c r="AI308" s="489" t="s">
        <v>3029</v>
      </c>
      <c r="AJ308" s="519" t="s">
        <v>52</v>
      </c>
      <c r="AK308" s="519" t="s">
        <v>52</v>
      </c>
      <c r="AL308" s="479" t="s">
        <v>1666</v>
      </c>
      <c r="AM308" s="479" t="s">
        <v>1666</v>
      </c>
      <c r="AN308" s="479" t="s">
        <v>1666</v>
      </c>
      <c r="AO308" s="479" t="s">
        <v>1666</v>
      </c>
      <c r="AP308" s="479" t="s">
        <v>1666</v>
      </c>
      <c r="AQ308" s="479" t="s">
        <v>1666</v>
      </c>
      <c r="AR308" s="479" t="s">
        <v>1666</v>
      </c>
    </row>
    <row r="309" spans="1:44" ht="105.75" hidden="1" customHeight="1">
      <c r="A309" s="475" t="s">
        <v>429</v>
      </c>
      <c r="B309" s="475" t="s">
        <v>3030</v>
      </c>
      <c r="C309" s="476">
        <v>46048</v>
      </c>
      <c r="D309" s="475" t="s">
        <v>1666</v>
      </c>
      <c r="E309" s="475" t="s">
        <v>1667</v>
      </c>
      <c r="F309" s="475" t="s">
        <v>49</v>
      </c>
      <c r="G309" s="477">
        <v>4372516</v>
      </c>
      <c r="H309" s="475" t="s">
        <v>1666</v>
      </c>
      <c r="I309" s="475" t="s">
        <v>3031</v>
      </c>
      <c r="J309" s="475" t="s">
        <v>1961</v>
      </c>
      <c r="K309" s="477">
        <v>56950000</v>
      </c>
      <c r="L309" s="476">
        <v>46050</v>
      </c>
      <c r="M309" s="476">
        <f t="shared" si="15"/>
        <v>46050</v>
      </c>
      <c r="N309" s="476">
        <v>46387</v>
      </c>
      <c r="O309" s="475" t="s">
        <v>1670</v>
      </c>
      <c r="P309" s="477">
        <v>15373929</v>
      </c>
      <c r="Q309" s="475" t="s">
        <v>1671</v>
      </c>
      <c r="R309" s="71" t="s">
        <v>406</v>
      </c>
      <c r="S309" s="475" t="s">
        <v>1666</v>
      </c>
      <c r="T309" s="475" t="s">
        <v>1666</v>
      </c>
      <c r="U309" s="475">
        <v>16304</v>
      </c>
      <c r="V309" s="476">
        <v>46038</v>
      </c>
      <c r="W309" s="537">
        <v>56950000</v>
      </c>
      <c r="X309" s="475">
        <v>16524</v>
      </c>
      <c r="Y309" s="476">
        <v>46050</v>
      </c>
      <c r="Z309" s="537">
        <v>56950000</v>
      </c>
      <c r="AA309" s="475" t="s">
        <v>1673</v>
      </c>
      <c r="AB309" s="476">
        <v>46048</v>
      </c>
      <c r="AC309" s="476">
        <v>46387</v>
      </c>
      <c r="AD309" s="475" t="s">
        <v>366</v>
      </c>
      <c r="AE309" s="477">
        <v>56950000</v>
      </c>
      <c r="AF309" s="475" t="s">
        <v>1666</v>
      </c>
      <c r="AG309" s="475" t="s">
        <v>1666</v>
      </c>
      <c r="AH309" s="475" t="s">
        <v>1666</v>
      </c>
      <c r="AI309" s="497" t="s">
        <v>3032</v>
      </c>
      <c r="AJ309" s="557" t="s">
        <v>52</v>
      </c>
      <c r="AK309" s="519" t="s">
        <v>52</v>
      </c>
      <c r="AL309" s="475" t="s">
        <v>1666</v>
      </c>
      <c r="AM309" s="475" t="s">
        <v>1666</v>
      </c>
      <c r="AN309" s="475" t="s">
        <v>1666</v>
      </c>
      <c r="AO309" s="475" t="s">
        <v>1666</v>
      </c>
      <c r="AP309" s="475" t="s">
        <v>1666</v>
      </c>
      <c r="AQ309" s="475" t="s">
        <v>1666</v>
      </c>
      <c r="AR309" s="475" t="s">
        <v>1666</v>
      </c>
    </row>
    <row r="310" spans="1:44" ht="105.75" hidden="1" customHeight="1">
      <c r="A310" s="479" t="s">
        <v>413</v>
      </c>
      <c r="B310" s="479" t="s">
        <v>3033</v>
      </c>
      <c r="C310" s="480">
        <v>46048</v>
      </c>
      <c r="D310" s="479" t="s">
        <v>1666</v>
      </c>
      <c r="E310" s="479" t="s">
        <v>1667</v>
      </c>
      <c r="F310" s="479" t="s">
        <v>49</v>
      </c>
      <c r="G310" s="481">
        <v>1017125179</v>
      </c>
      <c r="H310" s="479" t="s">
        <v>1666</v>
      </c>
      <c r="I310" s="479" t="s">
        <v>3034</v>
      </c>
      <c r="J310" s="479" t="s">
        <v>1961</v>
      </c>
      <c r="K310" s="481">
        <v>83750000</v>
      </c>
      <c r="L310" s="480">
        <v>46049</v>
      </c>
      <c r="M310" s="476">
        <f t="shared" si="15"/>
        <v>46050</v>
      </c>
      <c r="N310" s="480">
        <v>46387</v>
      </c>
      <c r="O310" s="475" t="s">
        <v>1670</v>
      </c>
      <c r="P310" s="477">
        <v>15373929</v>
      </c>
      <c r="Q310" s="475" t="s">
        <v>1671</v>
      </c>
      <c r="R310" s="554" t="s">
        <v>406</v>
      </c>
      <c r="S310" s="479" t="s">
        <v>1666</v>
      </c>
      <c r="T310" s="479" t="s">
        <v>1666</v>
      </c>
      <c r="U310" s="479">
        <v>16305</v>
      </c>
      <c r="V310" s="480">
        <v>46038</v>
      </c>
      <c r="W310" s="538">
        <v>86500000</v>
      </c>
      <c r="X310" s="479">
        <v>16521</v>
      </c>
      <c r="Y310" s="480">
        <v>46050</v>
      </c>
      <c r="Z310" s="538">
        <v>83750000</v>
      </c>
      <c r="AA310" s="479" t="s">
        <v>1673</v>
      </c>
      <c r="AB310" s="480">
        <v>46048</v>
      </c>
      <c r="AC310" s="480">
        <v>46387</v>
      </c>
      <c r="AD310" s="479" t="s">
        <v>366</v>
      </c>
      <c r="AE310" s="481">
        <v>83750000</v>
      </c>
      <c r="AF310" s="479" t="s">
        <v>1666</v>
      </c>
      <c r="AG310" s="479" t="s">
        <v>1666</v>
      </c>
      <c r="AH310" s="479" t="s">
        <v>1666</v>
      </c>
      <c r="AI310" s="489" t="s">
        <v>3035</v>
      </c>
      <c r="AJ310" s="557" t="s">
        <v>52</v>
      </c>
      <c r="AK310" s="519" t="s">
        <v>52</v>
      </c>
      <c r="AL310" s="479" t="s">
        <v>1666</v>
      </c>
      <c r="AM310" s="479" t="s">
        <v>1666</v>
      </c>
      <c r="AN310" s="479" t="s">
        <v>1666</v>
      </c>
      <c r="AO310" s="479" t="s">
        <v>1666</v>
      </c>
      <c r="AP310" s="479" t="s">
        <v>1666</v>
      </c>
      <c r="AQ310" s="479" t="s">
        <v>1666</v>
      </c>
      <c r="AR310" s="479" t="s">
        <v>1666</v>
      </c>
    </row>
    <row r="311" spans="1:44" ht="105.75" hidden="1" customHeight="1">
      <c r="A311" s="475" t="s">
        <v>527</v>
      </c>
      <c r="B311" s="475" t="s">
        <v>3036</v>
      </c>
      <c r="C311" s="476">
        <v>46048</v>
      </c>
      <c r="D311" s="475" t="s">
        <v>1666</v>
      </c>
      <c r="E311" s="475" t="s">
        <v>1667</v>
      </c>
      <c r="F311" s="475" t="s">
        <v>49</v>
      </c>
      <c r="G311" s="477">
        <v>79955633</v>
      </c>
      <c r="H311" s="475" t="s">
        <v>1666</v>
      </c>
      <c r="I311" s="475" t="s">
        <v>3037</v>
      </c>
      <c r="J311" s="475" t="s">
        <v>3038</v>
      </c>
      <c r="K311" s="477">
        <v>66986400</v>
      </c>
      <c r="L311" s="476">
        <v>46050</v>
      </c>
      <c r="M311" s="476">
        <f t="shared" si="15"/>
        <v>46057</v>
      </c>
      <c r="N311" s="476">
        <v>46387</v>
      </c>
      <c r="O311" s="475" t="s">
        <v>1666</v>
      </c>
      <c r="P311" s="475" t="s">
        <v>1666</v>
      </c>
      <c r="Q311" s="475" t="s">
        <v>3039</v>
      </c>
      <c r="R311" s="551" t="s">
        <v>521</v>
      </c>
      <c r="S311" s="475" t="s">
        <v>1666</v>
      </c>
      <c r="T311" s="475" t="s">
        <v>1666</v>
      </c>
      <c r="U311" s="475">
        <v>16333</v>
      </c>
      <c r="V311" s="544">
        <v>46041</v>
      </c>
      <c r="W311" s="537" t="s">
        <v>3040</v>
      </c>
      <c r="X311" s="475">
        <v>16734</v>
      </c>
      <c r="Y311" s="544">
        <v>46057</v>
      </c>
      <c r="Z311" s="539" t="s">
        <v>3041</v>
      </c>
      <c r="AA311" s="475" t="s">
        <v>1673</v>
      </c>
      <c r="AB311" s="476">
        <v>46048</v>
      </c>
      <c r="AC311" s="476">
        <v>46387</v>
      </c>
      <c r="AD311" s="475" t="s">
        <v>366</v>
      </c>
      <c r="AE311" s="477">
        <v>66986400</v>
      </c>
      <c r="AF311" s="475" t="s">
        <v>1666</v>
      </c>
      <c r="AG311" s="475" t="s">
        <v>1666</v>
      </c>
      <c r="AH311" s="475" t="s">
        <v>1666</v>
      </c>
      <c r="AI311" s="545" t="s">
        <v>3042</v>
      </c>
      <c r="AJ311" s="519" t="s">
        <v>52</v>
      </c>
      <c r="AK311" s="519" t="s">
        <v>52</v>
      </c>
      <c r="AL311" s="475" t="s">
        <v>1666</v>
      </c>
      <c r="AM311" s="475" t="s">
        <v>1666</v>
      </c>
      <c r="AN311" s="475" t="s">
        <v>1666</v>
      </c>
      <c r="AO311" s="475" t="s">
        <v>1666</v>
      </c>
      <c r="AP311" s="475" t="s">
        <v>1666</v>
      </c>
      <c r="AQ311" s="475" t="s">
        <v>1666</v>
      </c>
      <c r="AR311" s="475" t="s">
        <v>1666</v>
      </c>
    </row>
    <row r="312" spans="1:44" ht="105.75" hidden="1" customHeight="1">
      <c r="A312" s="479" t="s">
        <v>290</v>
      </c>
      <c r="B312" s="479" t="s">
        <v>3043</v>
      </c>
      <c r="C312" s="480">
        <v>46048</v>
      </c>
      <c r="D312" s="479" t="s">
        <v>1666</v>
      </c>
      <c r="E312" s="479" t="s">
        <v>1667</v>
      </c>
      <c r="F312" s="479" t="s">
        <v>49</v>
      </c>
      <c r="G312" s="481">
        <v>1037671550</v>
      </c>
      <c r="H312" s="479" t="s">
        <v>1666</v>
      </c>
      <c r="I312" s="479" t="s">
        <v>1593</v>
      </c>
      <c r="J312" s="479" t="s">
        <v>3044</v>
      </c>
      <c r="K312" s="481">
        <v>78166667</v>
      </c>
      <c r="L312" s="480">
        <v>46049</v>
      </c>
      <c r="M312" s="476">
        <f t="shared" si="15"/>
        <v>46050</v>
      </c>
      <c r="N312" s="480">
        <v>46387</v>
      </c>
      <c r="O312" s="479" t="s">
        <v>1666</v>
      </c>
      <c r="P312" s="479" t="s">
        <v>1666</v>
      </c>
      <c r="Q312" s="479" t="s">
        <v>1666</v>
      </c>
      <c r="R312" s="71" t="s">
        <v>186</v>
      </c>
      <c r="S312" s="479" t="s">
        <v>1666</v>
      </c>
      <c r="T312" s="479" t="s">
        <v>1666</v>
      </c>
      <c r="U312" s="479">
        <v>16344</v>
      </c>
      <c r="V312" s="480">
        <v>46041</v>
      </c>
      <c r="W312" s="538">
        <v>80733333</v>
      </c>
      <c r="X312" s="479">
        <v>16502</v>
      </c>
      <c r="Y312" s="480">
        <v>46049</v>
      </c>
      <c r="Z312" s="538">
        <v>78166667</v>
      </c>
      <c r="AA312" s="479" t="s">
        <v>1673</v>
      </c>
      <c r="AB312" s="480">
        <v>46050</v>
      </c>
      <c r="AC312" s="480">
        <v>46387</v>
      </c>
      <c r="AD312" s="479" t="s">
        <v>1256</v>
      </c>
      <c r="AE312" s="481">
        <v>78166667</v>
      </c>
      <c r="AF312" s="479" t="s">
        <v>1666</v>
      </c>
      <c r="AG312" s="479" t="s">
        <v>1666</v>
      </c>
      <c r="AH312" s="479" t="s">
        <v>1666</v>
      </c>
      <c r="AI312" s="489" t="s">
        <v>3045</v>
      </c>
      <c r="AJ312" s="557" t="s">
        <v>52</v>
      </c>
      <c r="AK312" s="519" t="s">
        <v>52</v>
      </c>
      <c r="AL312" s="479" t="s">
        <v>1666</v>
      </c>
      <c r="AM312" s="479" t="s">
        <v>1666</v>
      </c>
      <c r="AN312" s="479" t="s">
        <v>1666</v>
      </c>
      <c r="AO312" s="479" t="s">
        <v>1666</v>
      </c>
      <c r="AP312" s="479" t="s">
        <v>1666</v>
      </c>
      <c r="AQ312" s="479" t="s">
        <v>1666</v>
      </c>
      <c r="AR312" s="479" t="s">
        <v>1666</v>
      </c>
    </row>
    <row r="313" spans="1:44" ht="105.75" hidden="1" customHeight="1">
      <c r="A313" s="475" t="s">
        <v>74</v>
      </c>
      <c r="B313" s="475" t="s">
        <v>3046</v>
      </c>
      <c r="C313" s="476">
        <v>46048</v>
      </c>
      <c r="D313" s="475" t="s">
        <v>1666</v>
      </c>
      <c r="E313" s="475" t="s">
        <v>1667</v>
      </c>
      <c r="F313" s="475" t="s">
        <v>49</v>
      </c>
      <c r="G313" s="477">
        <v>1106898578</v>
      </c>
      <c r="H313" s="475" t="s">
        <v>1666</v>
      </c>
      <c r="I313" s="475" t="s">
        <v>3047</v>
      </c>
      <c r="J313" s="475" t="s">
        <v>3048</v>
      </c>
      <c r="K313" s="477">
        <v>78400000</v>
      </c>
      <c r="L313" s="476">
        <v>46049</v>
      </c>
      <c r="M313" s="476">
        <f t="shared" si="15"/>
        <v>46051</v>
      </c>
      <c r="N313" s="476">
        <v>46387</v>
      </c>
      <c r="O313" s="479" t="s">
        <v>87</v>
      </c>
      <c r="P313" s="481">
        <v>71339169</v>
      </c>
      <c r="Q313" s="485" t="s">
        <v>1913</v>
      </c>
      <c r="R313" s="551" t="s">
        <v>48</v>
      </c>
      <c r="S313" s="475" t="s">
        <v>1666</v>
      </c>
      <c r="T313" s="475" t="s">
        <v>1666</v>
      </c>
      <c r="U313" s="475">
        <v>16332</v>
      </c>
      <c r="V313" s="544">
        <v>46041</v>
      </c>
      <c r="W313" s="537" t="s">
        <v>3049</v>
      </c>
      <c r="X313" s="475">
        <v>16576</v>
      </c>
      <c r="Y313" s="544">
        <v>46051</v>
      </c>
      <c r="Z313" s="539" t="s">
        <v>3050</v>
      </c>
      <c r="AA313" s="475" t="s">
        <v>2149</v>
      </c>
      <c r="AB313" s="476">
        <v>46048</v>
      </c>
      <c r="AC313" s="476">
        <v>46387</v>
      </c>
      <c r="AD313" s="475" t="s">
        <v>1541</v>
      </c>
      <c r="AE313" s="477">
        <v>78400000</v>
      </c>
      <c r="AF313" s="475" t="s">
        <v>1666</v>
      </c>
      <c r="AG313" s="475" t="s">
        <v>1666</v>
      </c>
      <c r="AH313" s="475" t="s">
        <v>1666</v>
      </c>
      <c r="AI313" s="497" t="s">
        <v>3051</v>
      </c>
      <c r="AJ313" s="557" t="s">
        <v>52</v>
      </c>
      <c r="AK313" s="519" t="s">
        <v>52</v>
      </c>
      <c r="AL313" s="475" t="s">
        <v>1666</v>
      </c>
      <c r="AM313" s="475" t="s">
        <v>1666</v>
      </c>
      <c r="AN313" s="475" t="s">
        <v>1666</v>
      </c>
      <c r="AO313" s="475" t="s">
        <v>1666</v>
      </c>
      <c r="AP313" s="475" t="s">
        <v>1666</v>
      </c>
      <c r="AQ313" s="475" t="s">
        <v>1666</v>
      </c>
      <c r="AR313" s="475" t="s">
        <v>1666</v>
      </c>
    </row>
    <row r="314" spans="1:44" ht="105.75" hidden="1" customHeight="1">
      <c r="A314" s="479" t="s">
        <v>1138</v>
      </c>
      <c r="B314" s="479" t="s">
        <v>3052</v>
      </c>
      <c r="C314" s="480">
        <v>46048</v>
      </c>
      <c r="D314" s="479" t="s">
        <v>1666</v>
      </c>
      <c r="E314" s="479" t="s">
        <v>1667</v>
      </c>
      <c r="F314" s="479" t="s">
        <v>49</v>
      </c>
      <c r="G314" s="481">
        <v>1110485189</v>
      </c>
      <c r="H314" s="479" t="s">
        <v>1666</v>
      </c>
      <c r="I314" s="479" t="s">
        <v>3053</v>
      </c>
      <c r="J314" s="479" t="s">
        <v>3054</v>
      </c>
      <c r="K314" s="481">
        <v>36400000</v>
      </c>
      <c r="L314" s="480">
        <v>46049</v>
      </c>
      <c r="M314" s="476">
        <f t="shared" si="15"/>
        <v>46049</v>
      </c>
      <c r="N314" s="480">
        <v>46203</v>
      </c>
      <c r="O314" s="479" t="s">
        <v>1116</v>
      </c>
      <c r="P314" s="479" t="s">
        <v>2054</v>
      </c>
      <c r="Q314" s="482" t="s">
        <v>2055</v>
      </c>
      <c r="R314" s="552" t="s">
        <v>1114</v>
      </c>
      <c r="S314" s="479" t="s">
        <v>1666</v>
      </c>
      <c r="T314" s="479" t="s">
        <v>1666</v>
      </c>
      <c r="U314" s="479">
        <v>16334</v>
      </c>
      <c r="V314" s="480">
        <v>46041</v>
      </c>
      <c r="W314" s="538">
        <v>77000000</v>
      </c>
      <c r="X314" s="479">
        <v>16501</v>
      </c>
      <c r="Y314" s="480">
        <v>46049</v>
      </c>
      <c r="Z314" s="538">
        <v>36400000</v>
      </c>
      <c r="AA314" s="479" t="s">
        <v>1673</v>
      </c>
      <c r="AB314" s="480">
        <v>46048</v>
      </c>
      <c r="AC314" s="480">
        <v>46203</v>
      </c>
      <c r="AD314" s="475" t="s">
        <v>1541</v>
      </c>
      <c r="AE314" s="481">
        <v>36400000</v>
      </c>
      <c r="AF314" s="479" t="s">
        <v>1666</v>
      </c>
      <c r="AG314" s="479" t="s">
        <v>1666</v>
      </c>
      <c r="AH314" s="479" t="s">
        <v>1666</v>
      </c>
      <c r="AI314" s="489" t="s">
        <v>3055</v>
      </c>
      <c r="AJ314" s="519" t="s">
        <v>52</v>
      </c>
      <c r="AK314" s="519" t="s">
        <v>52</v>
      </c>
      <c r="AL314" s="479" t="s">
        <v>1666</v>
      </c>
      <c r="AM314" s="479" t="s">
        <v>1666</v>
      </c>
      <c r="AN314" s="479" t="s">
        <v>1666</v>
      </c>
      <c r="AO314" s="479" t="s">
        <v>1666</v>
      </c>
      <c r="AP314" s="479" t="s">
        <v>1666</v>
      </c>
      <c r="AQ314" s="479" t="s">
        <v>1666</v>
      </c>
      <c r="AR314" s="479" t="s">
        <v>1666</v>
      </c>
    </row>
    <row r="315" spans="1:44" ht="105.75" hidden="1" customHeight="1">
      <c r="A315" s="475" t="s">
        <v>1465</v>
      </c>
      <c r="B315" s="475" t="s">
        <v>3056</v>
      </c>
      <c r="C315" s="476">
        <v>46048</v>
      </c>
      <c r="D315" s="475" t="s">
        <v>1666</v>
      </c>
      <c r="E315" s="475" t="s">
        <v>1667</v>
      </c>
      <c r="F315" s="475" t="s">
        <v>49</v>
      </c>
      <c r="G315" s="477">
        <v>1020496812</v>
      </c>
      <c r="H315" s="475" t="s">
        <v>1666</v>
      </c>
      <c r="I315" s="475" t="s">
        <v>3057</v>
      </c>
      <c r="J315" s="475" t="s">
        <v>3058</v>
      </c>
      <c r="K315" s="477">
        <v>26666667</v>
      </c>
      <c r="L315" s="476">
        <v>46048</v>
      </c>
      <c r="M315" s="476">
        <v>46055</v>
      </c>
      <c r="N315" s="476">
        <v>46203</v>
      </c>
      <c r="O315" s="475" t="s">
        <v>1896</v>
      </c>
      <c r="P315" s="477">
        <v>71676818</v>
      </c>
      <c r="Q315" s="494" t="s">
        <v>1700</v>
      </c>
      <c r="R315" s="555" t="s">
        <v>1417</v>
      </c>
      <c r="S315" s="475" t="s">
        <v>1666</v>
      </c>
      <c r="T315" s="475" t="s">
        <v>1666</v>
      </c>
      <c r="U315" s="475">
        <v>16392</v>
      </c>
      <c r="V315" s="476">
        <v>46043</v>
      </c>
      <c r="W315" s="537">
        <v>27000000</v>
      </c>
      <c r="X315" s="475">
        <v>16478</v>
      </c>
      <c r="Y315" s="476">
        <v>46049</v>
      </c>
      <c r="Z315" s="537">
        <v>26666667</v>
      </c>
      <c r="AA315" s="475" t="s">
        <v>1702</v>
      </c>
      <c r="AB315" s="476">
        <v>46048</v>
      </c>
      <c r="AC315" s="476">
        <v>46203</v>
      </c>
      <c r="AD315" s="475" t="s">
        <v>1222</v>
      </c>
      <c r="AE315" s="477">
        <v>26666667</v>
      </c>
      <c r="AF315" s="475" t="s">
        <v>1666</v>
      </c>
      <c r="AG315" s="475" t="s">
        <v>1666</v>
      </c>
      <c r="AH315" s="475" t="s">
        <v>1666</v>
      </c>
      <c r="AI315" s="497" t="s">
        <v>3059</v>
      </c>
      <c r="AJ315" s="557" t="s">
        <v>52</v>
      </c>
      <c r="AK315" s="519" t="s">
        <v>52</v>
      </c>
      <c r="AL315" s="475" t="s">
        <v>1666</v>
      </c>
      <c r="AM315" s="475" t="s">
        <v>1666</v>
      </c>
      <c r="AN315" s="475" t="s">
        <v>1666</v>
      </c>
      <c r="AO315" s="475" t="s">
        <v>1666</v>
      </c>
      <c r="AP315" s="475" t="s">
        <v>1666</v>
      </c>
      <c r="AQ315" s="475" t="s">
        <v>1666</v>
      </c>
      <c r="AR315" s="475" t="s">
        <v>1666</v>
      </c>
    </row>
    <row r="316" spans="1:44" ht="105.75" hidden="1" customHeight="1">
      <c r="A316" s="479" t="s">
        <v>874</v>
      </c>
      <c r="B316" s="479" t="s">
        <v>3060</v>
      </c>
      <c r="C316" s="480">
        <v>46048</v>
      </c>
      <c r="D316" s="479" t="s">
        <v>1666</v>
      </c>
      <c r="E316" s="479" t="s">
        <v>1667</v>
      </c>
      <c r="F316" s="479" t="s">
        <v>49</v>
      </c>
      <c r="G316" s="481">
        <v>1037655700</v>
      </c>
      <c r="H316" s="479" t="s">
        <v>1666</v>
      </c>
      <c r="I316" s="479" t="s">
        <v>3061</v>
      </c>
      <c r="J316" s="479" t="s">
        <v>3062</v>
      </c>
      <c r="K316" s="481">
        <v>58333333</v>
      </c>
      <c r="L316" s="480">
        <v>46048</v>
      </c>
      <c r="M316" s="476">
        <f>MAX(Y316,AB316)</f>
        <v>46049</v>
      </c>
      <c r="N316" s="480">
        <v>46387</v>
      </c>
      <c r="O316" s="475" t="s">
        <v>1937</v>
      </c>
      <c r="P316" s="475" t="s">
        <v>1938</v>
      </c>
      <c r="Q316" s="479" t="s">
        <v>1939</v>
      </c>
      <c r="R316" s="552" t="s">
        <v>805</v>
      </c>
      <c r="S316" s="479" t="s">
        <v>1666</v>
      </c>
      <c r="T316" s="479" t="s">
        <v>1666</v>
      </c>
      <c r="U316" s="479">
        <v>16377</v>
      </c>
      <c r="V316" s="480">
        <v>46043</v>
      </c>
      <c r="W316" s="538">
        <v>58000000</v>
      </c>
      <c r="X316" s="479">
        <v>16476</v>
      </c>
      <c r="Y316" s="480">
        <v>46049</v>
      </c>
      <c r="Z316" s="536">
        <v>55833333</v>
      </c>
      <c r="AA316" s="479" t="s">
        <v>1702</v>
      </c>
      <c r="AB316" s="480">
        <v>46049</v>
      </c>
      <c r="AC316" s="480">
        <v>46387</v>
      </c>
      <c r="AD316" s="479" t="s">
        <v>1222</v>
      </c>
      <c r="AE316" s="481">
        <v>58333333</v>
      </c>
      <c r="AF316" s="479" t="s">
        <v>1666</v>
      </c>
      <c r="AG316" s="479" t="s">
        <v>1666</v>
      </c>
      <c r="AH316" s="479" t="s">
        <v>1666</v>
      </c>
      <c r="AI316" s="617" t="s">
        <v>3063</v>
      </c>
      <c r="AJ316" s="557" t="s">
        <v>52</v>
      </c>
      <c r="AK316" s="519" t="s">
        <v>52</v>
      </c>
      <c r="AL316" s="479" t="s">
        <v>1666</v>
      </c>
      <c r="AM316" s="479" t="s">
        <v>1666</v>
      </c>
      <c r="AN316" s="479" t="s">
        <v>1666</v>
      </c>
      <c r="AO316" s="479" t="s">
        <v>1666</v>
      </c>
      <c r="AP316" s="479" t="s">
        <v>1666</v>
      </c>
      <c r="AQ316" s="479" t="s">
        <v>1666</v>
      </c>
      <c r="AR316" s="479" t="s">
        <v>1666</v>
      </c>
    </row>
    <row r="317" spans="1:44" ht="105.75" hidden="1" customHeight="1">
      <c r="A317" s="475" t="s">
        <v>625</v>
      </c>
      <c r="B317" s="475" t="s">
        <v>3064</v>
      </c>
      <c r="C317" s="476">
        <v>46048</v>
      </c>
      <c r="D317" s="475" t="s">
        <v>1666</v>
      </c>
      <c r="E317" s="475" t="s">
        <v>1667</v>
      </c>
      <c r="F317" s="475" t="s">
        <v>49</v>
      </c>
      <c r="G317" s="477">
        <v>1040362411</v>
      </c>
      <c r="H317" s="475" t="s">
        <v>1666</v>
      </c>
      <c r="I317" s="475" t="s">
        <v>3065</v>
      </c>
      <c r="J317" s="475" t="s">
        <v>3066</v>
      </c>
      <c r="K317" s="477">
        <v>122320000</v>
      </c>
      <c r="L317" s="476">
        <v>46049</v>
      </c>
      <c r="M317" s="476">
        <f>MAX(Y317,AB317)+1</f>
        <v>46050</v>
      </c>
      <c r="N317" s="476">
        <v>46387</v>
      </c>
      <c r="O317" s="479" t="s">
        <v>1845</v>
      </c>
      <c r="P317" s="479" t="s">
        <v>1666</v>
      </c>
      <c r="Q317" s="479" t="s">
        <v>1846</v>
      </c>
      <c r="R317" s="590" t="s">
        <v>598</v>
      </c>
      <c r="S317" s="475" t="s">
        <v>1666</v>
      </c>
      <c r="T317" s="475" t="s">
        <v>1666</v>
      </c>
      <c r="U317" s="475">
        <v>16470</v>
      </c>
      <c r="V317" s="476">
        <v>46047</v>
      </c>
      <c r="W317" s="537">
        <v>122173333</v>
      </c>
      <c r="X317" s="475">
        <v>16494</v>
      </c>
      <c r="Y317" s="476">
        <v>46049</v>
      </c>
      <c r="Z317" s="539">
        <v>122100000</v>
      </c>
      <c r="AA317" s="475" t="s">
        <v>2149</v>
      </c>
      <c r="AB317" s="476">
        <v>46049</v>
      </c>
      <c r="AC317" s="476">
        <v>46387</v>
      </c>
      <c r="AD317" s="475" t="s">
        <v>1222</v>
      </c>
      <c r="AE317" s="477">
        <v>122320000</v>
      </c>
      <c r="AF317" s="475" t="s">
        <v>1666</v>
      </c>
      <c r="AG317" s="475" t="s">
        <v>1666</v>
      </c>
      <c r="AH317" s="475" t="s">
        <v>1666</v>
      </c>
      <c r="AI317" s="497" t="s">
        <v>3067</v>
      </c>
      <c r="AJ317" s="519" t="s">
        <v>52</v>
      </c>
      <c r="AK317" s="519" t="s">
        <v>52</v>
      </c>
      <c r="AL317" s="475" t="s">
        <v>1666</v>
      </c>
      <c r="AM317" s="475" t="s">
        <v>1666</v>
      </c>
      <c r="AN317" s="475" t="s">
        <v>1666</v>
      </c>
      <c r="AO317" s="475" t="s">
        <v>1666</v>
      </c>
      <c r="AP317" s="475" t="s">
        <v>1666</v>
      </c>
      <c r="AQ317" s="475" t="s">
        <v>1666</v>
      </c>
      <c r="AR317" s="475" t="s">
        <v>1666</v>
      </c>
    </row>
    <row r="318" spans="1:44" ht="105.75" hidden="1" customHeight="1">
      <c r="A318" s="479" t="s">
        <v>891</v>
      </c>
      <c r="B318" s="479" t="s">
        <v>3068</v>
      </c>
      <c r="C318" s="480">
        <v>46048</v>
      </c>
      <c r="D318" s="479" t="s">
        <v>1666</v>
      </c>
      <c r="E318" s="479" t="s">
        <v>1667</v>
      </c>
      <c r="F318" s="479" t="s">
        <v>49</v>
      </c>
      <c r="G318" s="481">
        <v>1088012325</v>
      </c>
      <c r="H318" s="479" t="s">
        <v>1666</v>
      </c>
      <c r="I318" s="479" t="s">
        <v>3069</v>
      </c>
      <c r="J318" s="479" t="s">
        <v>3070</v>
      </c>
      <c r="K318" s="481">
        <v>43000000</v>
      </c>
      <c r="L318" s="480">
        <v>46050</v>
      </c>
      <c r="M318" s="476">
        <f t="shared" ref="M318:M335" si="16">MAX(Y318,AB318)</f>
        <v>46051</v>
      </c>
      <c r="N318" s="480">
        <v>46265</v>
      </c>
      <c r="O318" s="496" t="s">
        <v>1825</v>
      </c>
      <c r="P318" s="493">
        <v>98704372</v>
      </c>
      <c r="Q318" s="494" t="s">
        <v>1826</v>
      </c>
      <c r="R318" s="552" t="s">
        <v>878</v>
      </c>
      <c r="S318" s="479" t="s">
        <v>1666</v>
      </c>
      <c r="T318" s="479" t="s">
        <v>1666</v>
      </c>
      <c r="U318" s="479">
        <v>16378</v>
      </c>
      <c r="V318" s="543">
        <v>46043</v>
      </c>
      <c r="W318" s="538" t="s">
        <v>3071</v>
      </c>
      <c r="X318" s="479">
        <v>16565</v>
      </c>
      <c r="Y318" s="543">
        <v>46051</v>
      </c>
      <c r="Z318" s="536" t="s">
        <v>3072</v>
      </c>
      <c r="AA318" s="479" t="s">
        <v>1673</v>
      </c>
      <c r="AB318" s="480">
        <v>46049</v>
      </c>
      <c r="AC318" s="480">
        <v>46265</v>
      </c>
      <c r="AD318" s="479" t="s">
        <v>1239</v>
      </c>
      <c r="AE318" s="481">
        <v>43000000</v>
      </c>
      <c r="AF318" s="479" t="s">
        <v>1666</v>
      </c>
      <c r="AG318" s="479" t="s">
        <v>1666</v>
      </c>
      <c r="AH318" s="479" t="s">
        <v>1666</v>
      </c>
      <c r="AI318" s="489" t="s">
        <v>3073</v>
      </c>
      <c r="AJ318" s="557" t="s">
        <v>52</v>
      </c>
      <c r="AK318" s="519" t="s">
        <v>52</v>
      </c>
      <c r="AL318" s="479" t="s">
        <v>1666</v>
      </c>
      <c r="AM318" s="479" t="s">
        <v>1666</v>
      </c>
      <c r="AN318" s="479" t="s">
        <v>1666</v>
      </c>
      <c r="AO318" s="479" t="s">
        <v>1666</v>
      </c>
      <c r="AP318" s="479" t="s">
        <v>1666</v>
      </c>
      <c r="AQ318" s="479" t="s">
        <v>1666</v>
      </c>
      <c r="AR318" s="479" t="s">
        <v>1666</v>
      </c>
    </row>
    <row r="319" spans="1:44" ht="105.75" hidden="1" customHeight="1">
      <c r="A319" s="475" t="s">
        <v>615</v>
      </c>
      <c r="B319" s="475" t="s">
        <v>3074</v>
      </c>
      <c r="C319" s="476">
        <v>46049</v>
      </c>
      <c r="D319" s="475" t="s">
        <v>1666</v>
      </c>
      <c r="E319" s="475" t="s">
        <v>1667</v>
      </c>
      <c r="F319" s="475" t="s">
        <v>49</v>
      </c>
      <c r="G319" s="477">
        <v>39581757</v>
      </c>
      <c r="H319" s="475" t="s">
        <v>1666</v>
      </c>
      <c r="I319" s="475" t="s">
        <v>3075</v>
      </c>
      <c r="J319" s="475" t="s">
        <v>3076</v>
      </c>
      <c r="K319" s="477">
        <v>122833333</v>
      </c>
      <c r="L319" s="476">
        <v>46049</v>
      </c>
      <c r="M319" s="476">
        <f t="shared" si="16"/>
        <v>46050</v>
      </c>
      <c r="N319" s="476">
        <v>46387</v>
      </c>
      <c r="O319" s="479" t="s">
        <v>1845</v>
      </c>
      <c r="P319" s="479" t="s">
        <v>1666</v>
      </c>
      <c r="Q319" s="479" t="s">
        <v>1846</v>
      </c>
      <c r="R319" s="552" t="s">
        <v>598</v>
      </c>
      <c r="S319" s="475" t="s">
        <v>1666</v>
      </c>
      <c r="T319" s="475" t="s">
        <v>1666</v>
      </c>
      <c r="U319" s="475">
        <v>16443</v>
      </c>
      <c r="V319" s="476">
        <v>46045</v>
      </c>
      <c r="W319" s="537">
        <v>126866667</v>
      </c>
      <c r="X319" s="475">
        <v>16508</v>
      </c>
      <c r="Y319" s="476">
        <v>46050</v>
      </c>
      <c r="Z319" s="537">
        <v>122833333</v>
      </c>
      <c r="AA319" s="475" t="s">
        <v>1673</v>
      </c>
      <c r="AB319" s="476">
        <v>46049</v>
      </c>
      <c r="AC319" s="476">
        <v>46387</v>
      </c>
      <c r="AD319" s="475" t="s">
        <v>1239</v>
      </c>
      <c r="AE319" s="477">
        <v>122833333</v>
      </c>
      <c r="AF319" s="475" t="s">
        <v>1666</v>
      </c>
      <c r="AG319" s="475" t="s">
        <v>1666</v>
      </c>
      <c r="AH319" s="475" t="s">
        <v>1666</v>
      </c>
      <c r="AI319" s="497" t="s">
        <v>3077</v>
      </c>
      <c r="AJ319" s="557" t="s">
        <v>52</v>
      </c>
      <c r="AK319" s="519" t="s">
        <v>52</v>
      </c>
      <c r="AL319" s="475" t="s">
        <v>1666</v>
      </c>
      <c r="AM319" s="475" t="s">
        <v>1666</v>
      </c>
      <c r="AN319" s="475" t="s">
        <v>1666</v>
      </c>
      <c r="AO319" s="475" t="s">
        <v>1666</v>
      </c>
      <c r="AP319" s="475" t="s">
        <v>1666</v>
      </c>
      <c r="AQ319" s="475" t="s">
        <v>1666</v>
      </c>
      <c r="AR319" s="475" t="s">
        <v>1666</v>
      </c>
    </row>
    <row r="320" spans="1:44" ht="105.75" hidden="1" customHeight="1">
      <c r="A320" s="479" t="s">
        <v>664</v>
      </c>
      <c r="B320" s="479" t="s">
        <v>3078</v>
      </c>
      <c r="C320" s="480">
        <v>46049</v>
      </c>
      <c r="D320" s="479" t="s">
        <v>1666</v>
      </c>
      <c r="E320" s="479" t="s">
        <v>1667</v>
      </c>
      <c r="F320" s="479" t="s">
        <v>49</v>
      </c>
      <c r="G320" s="484">
        <v>16185841</v>
      </c>
      <c r="H320" s="485" t="s">
        <v>1666</v>
      </c>
      <c r="I320" s="479" t="s">
        <v>3079</v>
      </c>
      <c r="J320" s="479" t="s">
        <v>3080</v>
      </c>
      <c r="K320" s="481">
        <v>15000000</v>
      </c>
      <c r="L320" s="480">
        <v>46050</v>
      </c>
      <c r="M320" s="476">
        <f t="shared" si="16"/>
        <v>46050</v>
      </c>
      <c r="N320" s="480">
        <v>46138</v>
      </c>
      <c r="O320" s="607" t="s">
        <v>721</v>
      </c>
      <c r="P320" s="492" t="s">
        <v>1863</v>
      </c>
      <c r="Q320" s="494" t="s">
        <v>1864</v>
      </c>
      <c r="R320" s="552" t="s">
        <v>657</v>
      </c>
      <c r="S320" s="479" t="s">
        <v>1666</v>
      </c>
      <c r="T320" s="479" t="s">
        <v>1666</v>
      </c>
      <c r="U320" s="479">
        <v>16432</v>
      </c>
      <c r="V320" s="480">
        <v>46045</v>
      </c>
      <c r="W320" s="538">
        <v>15000000</v>
      </c>
      <c r="X320" s="479">
        <v>16536</v>
      </c>
      <c r="Y320" s="480">
        <v>46050</v>
      </c>
      <c r="Z320" s="538">
        <v>15000000</v>
      </c>
      <c r="AA320" s="479" t="s">
        <v>1201</v>
      </c>
      <c r="AB320" s="480">
        <v>46048</v>
      </c>
      <c r="AC320" s="480">
        <v>46142</v>
      </c>
      <c r="AD320" s="479" t="s">
        <v>1222</v>
      </c>
      <c r="AE320" s="481">
        <v>15000000</v>
      </c>
      <c r="AF320" s="479" t="s">
        <v>1666</v>
      </c>
      <c r="AG320" s="479" t="s">
        <v>1666</v>
      </c>
      <c r="AH320" s="479" t="s">
        <v>1666</v>
      </c>
      <c r="AI320" s="489" t="s">
        <v>3081</v>
      </c>
      <c r="AJ320" s="557" t="s">
        <v>52</v>
      </c>
      <c r="AK320" s="519" t="s">
        <v>52</v>
      </c>
      <c r="AL320" s="479" t="s">
        <v>1666</v>
      </c>
      <c r="AM320" s="479" t="s">
        <v>1666</v>
      </c>
      <c r="AN320" s="479" t="s">
        <v>1666</v>
      </c>
      <c r="AO320" s="479" t="s">
        <v>1666</v>
      </c>
      <c r="AP320" s="479" t="s">
        <v>1666</v>
      </c>
      <c r="AQ320" s="479" t="s">
        <v>1666</v>
      </c>
      <c r="AR320" s="479"/>
    </row>
    <row r="321" spans="1:44" ht="105.75" hidden="1" customHeight="1">
      <c r="A321" s="475" t="s">
        <v>631</v>
      </c>
      <c r="B321" s="475" t="s">
        <v>3082</v>
      </c>
      <c r="C321" s="476">
        <v>46049</v>
      </c>
      <c r="D321" s="475" t="s">
        <v>1666</v>
      </c>
      <c r="E321" s="475" t="s">
        <v>1667</v>
      </c>
      <c r="F321" s="475" t="s">
        <v>49</v>
      </c>
      <c r="G321" s="477">
        <v>1094959426</v>
      </c>
      <c r="H321" s="475" t="s">
        <v>1666</v>
      </c>
      <c r="I321" s="475" t="s">
        <v>3083</v>
      </c>
      <c r="J321" s="475" t="s">
        <v>3084</v>
      </c>
      <c r="K321" s="477">
        <v>78166667</v>
      </c>
      <c r="L321" s="476">
        <v>46050</v>
      </c>
      <c r="M321" s="476">
        <f t="shared" si="16"/>
        <v>46050</v>
      </c>
      <c r="N321" s="476">
        <v>46230</v>
      </c>
      <c r="O321" s="479" t="s">
        <v>1845</v>
      </c>
      <c r="P321" s="479" t="s">
        <v>1666</v>
      </c>
      <c r="Q321" s="479" t="s">
        <v>1846</v>
      </c>
      <c r="R321" s="590" t="s">
        <v>598</v>
      </c>
      <c r="S321" s="475" t="s">
        <v>1666</v>
      </c>
      <c r="T321" s="475" t="s">
        <v>1666</v>
      </c>
      <c r="U321" s="475">
        <v>16323</v>
      </c>
      <c r="V321" s="476">
        <v>46038</v>
      </c>
      <c r="W321" s="537">
        <v>42000000</v>
      </c>
      <c r="X321" s="475">
        <v>16525</v>
      </c>
      <c r="Y321" s="476">
        <v>46050</v>
      </c>
      <c r="Z321" s="539">
        <v>42000000</v>
      </c>
      <c r="AA321" s="475" t="s">
        <v>1702</v>
      </c>
      <c r="AB321" s="476">
        <v>46049</v>
      </c>
      <c r="AC321" s="476">
        <v>46387</v>
      </c>
      <c r="AD321" s="475" t="s">
        <v>1239</v>
      </c>
      <c r="AE321" s="477">
        <v>78166667</v>
      </c>
      <c r="AF321" s="475" t="s">
        <v>1666</v>
      </c>
      <c r="AG321" s="475" t="s">
        <v>1666</v>
      </c>
      <c r="AH321" s="475" t="s">
        <v>1666</v>
      </c>
      <c r="AI321" s="497" t="s">
        <v>3085</v>
      </c>
      <c r="AJ321" s="557" t="s">
        <v>52</v>
      </c>
      <c r="AK321" s="519" t="s">
        <v>52</v>
      </c>
      <c r="AL321" s="475" t="s">
        <v>1666</v>
      </c>
      <c r="AM321" s="475" t="s">
        <v>1666</v>
      </c>
      <c r="AN321" s="475" t="s">
        <v>1666</v>
      </c>
      <c r="AO321" s="475" t="s">
        <v>1666</v>
      </c>
      <c r="AP321" s="475" t="s">
        <v>1666</v>
      </c>
      <c r="AQ321" s="475" t="s">
        <v>1666</v>
      </c>
      <c r="AR321" s="475" t="s">
        <v>1666</v>
      </c>
    </row>
    <row r="322" spans="1:44" ht="105.75" hidden="1" customHeight="1">
      <c r="A322" s="479" t="s">
        <v>823</v>
      </c>
      <c r="B322" s="479" t="s">
        <v>3086</v>
      </c>
      <c r="C322" s="480">
        <v>46049</v>
      </c>
      <c r="D322" s="479" t="s">
        <v>1666</v>
      </c>
      <c r="E322" s="479" t="s">
        <v>1667</v>
      </c>
      <c r="F322" s="479" t="s">
        <v>49</v>
      </c>
      <c r="G322" s="481">
        <v>14252678</v>
      </c>
      <c r="H322" s="479" t="s">
        <v>1666</v>
      </c>
      <c r="I322" s="479" t="s">
        <v>3087</v>
      </c>
      <c r="J322" s="479" t="s">
        <v>3088</v>
      </c>
      <c r="K322" s="481">
        <v>90400000</v>
      </c>
      <c r="L322" s="480">
        <v>46050</v>
      </c>
      <c r="M322" s="476">
        <f t="shared" si="16"/>
        <v>46051</v>
      </c>
      <c r="N322" s="480">
        <v>46387</v>
      </c>
      <c r="O322" s="496" t="s">
        <v>1937</v>
      </c>
      <c r="P322" s="496" t="s">
        <v>1938</v>
      </c>
      <c r="Q322" s="488" t="s">
        <v>1939</v>
      </c>
      <c r="R322" s="590" t="s">
        <v>805</v>
      </c>
      <c r="S322" s="479" t="s">
        <v>1666</v>
      </c>
      <c r="T322" s="479" t="s">
        <v>1666</v>
      </c>
      <c r="U322" s="479">
        <v>16289</v>
      </c>
      <c r="V322" s="543">
        <v>46038</v>
      </c>
      <c r="W322" s="538" t="s">
        <v>3089</v>
      </c>
      <c r="X322" s="479">
        <v>16568</v>
      </c>
      <c r="Y322" s="543">
        <v>46051</v>
      </c>
      <c r="Z322" s="536" t="s">
        <v>3090</v>
      </c>
      <c r="AA322" s="479" t="s">
        <v>1702</v>
      </c>
      <c r="AB322" s="480">
        <v>46049</v>
      </c>
      <c r="AC322" s="480">
        <v>46387</v>
      </c>
      <c r="AD322" s="479" t="s">
        <v>1268</v>
      </c>
      <c r="AE322" s="481">
        <v>90400000</v>
      </c>
      <c r="AF322" s="479" t="s">
        <v>1666</v>
      </c>
      <c r="AG322" s="479" t="s">
        <v>1666</v>
      </c>
      <c r="AH322" s="479" t="s">
        <v>1666</v>
      </c>
      <c r="AI322" s="489" t="s">
        <v>3091</v>
      </c>
      <c r="AJ322" s="519" t="s">
        <v>52</v>
      </c>
      <c r="AK322" s="519" t="s">
        <v>52</v>
      </c>
      <c r="AL322" s="479" t="s">
        <v>1666</v>
      </c>
      <c r="AM322" s="479" t="s">
        <v>1666</v>
      </c>
      <c r="AN322" s="479" t="s">
        <v>1666</v>
      </c>
      <c r="AO322" s="479" t="s">
        <v>1666</v>
      </c>
      <c r="AP322" s="479" t="s">
        <v>1666</v>
      </c>
      <c r="AQ322" s="479" t="s">
        <v>1666</v>
      </c>
      <c r="AR322" s="479" t="s">
        <v>1666</v>
      </c>
    </row>
    <row r="323" spans="1:44" s="596" customFormat="1" ht="105.75" hidden="1" customHeight="1">
      <c r="A323" s="592" t="s">
        <v>1193</v>
      </c>
      <c r="B323" s="592" t="s">
        <v>3092</v>
      </c>
      <c r="C323" s="476">
        <v>46048</v>
      </c>
      <c r="D323" s="475" t="s">
        <v>1666</v>
      </c>
      <c r="E323" s="475" t="s">
        <v>1667</v>
      </c>
      <c r="F323" s="475" t="s">
        <v>49</v>
      </c>
      <c r="G323" s="477">
        <v>1095816039</v>
      </c>
      <c r="H323" s="475" t="s">
        <v>1666</v>
      </c>
      <c r="I323" s="592" t="s">
        <v>3093</v>
      </c>
      <c r="J323" s="475" t="s">
        <v>3094</v>
      </c>
      <c r="K323" s="477">
        <v>134800000</v>
      </c>
      <c r="L323" s="593">
        <v>46049</v>
      </c>
      <c r="M323" s="593">
        <f t="shared" si="16"/>
        <v>46049</v>
      </c>
      <c r="N323" s="480">
        <v>46387</v>
      </c>
      <c r="O323" s="479" t="s">
        <v>1104</v>
      </c>
      <c r="P323" s="481">
        <v>71676818</v>
      </c>
      <c r="Q323" s="479" t="s">
        <v>1700</v>
      </c>
      <c r="R323" s="551" t="s">
        <v>1167</v>
      </c>
      <c r="S323" s="475" t="s">
        <v>1666</v>
      </c>
      <c r="T323" s="475" t="s">
        <v>1666</v>
      </c>
      <c r="U323" s="475">
        <v>16458</v>
      </c>
      <c r="V323" s="476">
        <v>46045</v>
      </c>
      <c r="W323" s="537">
        <v>136000000</v>
      </c>
      <c r="X323" s="475">
        <v>16496</v>
      </c>
      <c r="Y323" s="476">
        <v>46049</v>
      </c>
      <c r="Z323" s="537">
        <v>134800000</v>
      </c>
      <c r="AA323" s="475" t="s">
        <v>2149</v>
      </c>
      <c r="AB323" s="476">
        <v>46048</v>
      </c>
      <c r="AC323" s="476">
        <v>46387</v>
      </c>
      <c r="AD323" s="592" t="s">
        <v>1251</v>
      </c>
      <c r="AE323" s="477">
        <v>134800000</v>
      </c>
      <c r="AF323" s="475" t="s">
        <v>1666</v>
      </c>
      <c r="AG323" s="475" t="s">
        <v>1666</v>
      </c>
      <c r="AH323" s="475" t="s">
        <v>1666</v>
      </c>
      <c r="AI323" s="497" t="s">
        <v>3095</v>
      </c>
      <c r="AJ323" s="595" t="s">
        <v>52</v>
      </c>
      <c r="AK323" s="595" t="s">
        <v>52</v>
      </c>
      <c r="AL323" s="592" t="s">
        <v>1666</v>
      </c>
      <c r="AM323" s="592" t="s">
        <v>1666</v>
      </c>
      <c r="AN323" s="595" t="s">
        <v>52</v>
      </c>
      <c r="AO323" s="595" t="s">
        <v>52</v>
      </c>
      <c r="AP323" s="595" t="s">
        <v>52</v>
      </c>
      <c r="AQ323" s="595" t="s">
        <v>52</v>
      </c>
      <c r="AR323" s="595" t="s">
        <v>52</v>
      </c>
    </row>
    <row r="324" spans="1:44" ht="105.75" hidden="1" customHeight="1">
      <c r="A324" s="479" t="s">
        <v>864</v>
      </c>
      <c r="B324" s="479" t="s">
        <v>3096</v>
      </c>
      <c r="C324" s="480">
        <v>46049</v>
      </c>
      <c r="D324" s="479" t="s">
        <v>1666</v>
      </c>
      <c r="E324" s="479" t="s">
        <v>1667</v>
      </c>
      <c r="F324" s="479" t="s">
        <v>49</v>
      </c>
      <c r="G324" s="481">
        <v>1003005604</v>
      </c>
      <c r="H324" s="479" t="s">
        <v>1666</v>
      </c>
      <c r="I324" s="479" t="s">
        <v>3097</v>
      </c>
      <c r="J324" s="479" t="s">
        <v>3098</v>
      </c>
      <c r="K324" s="481">
        <v>46000000</v>
      </c>
      <c r="L324" s="480">
        <v>46049</v>
      </c>
      <c r="M324" s="476">
        <f t="shared" si="16"/>
        <v>46050</v>
      </c>
      <c r="N324" s="480">
        <v>46387</v>
      </c>
      <c r="O324" s="475" t="s">
        <v>1937</v>
      </c>
      <c r="P324" s="475" t="s">
        <v>1938</v>
      </c>
      <c r="Q324" s="479" t="s">
        <v>1939</v>
      </c>
      <c r="R324" s="552" t="s">
        <v>805</v>
      </c>
      <c r="S324" s="479" t="s">
        <v>1666</v>
      </c>
      <c r="T324" s="479" t="s">
        <v>1666</v>
      </c>
      <c r="U324" s="479">
        <v>16417</v>
      </c>
      <c r="V324" s="480">
        <v>46044</v>
      </c>
      <c r="W324" s="538">
        <v>77720000</v>
      </c>
      <c r="X324" s="479">
        <v>16537</v>
      </c>
      <c r="Y324" s="480">
        <v>46050</v>
      </c>
      <c r="Z324" s="538">
        <v>46000000</v>
      </c>
      <c r="AA324" s="479" t="s">
        <v>1702</v>
      </c>
      <c r="AB324" s="480">
        <v>46049</v>
      </c>
      <c r="AC324" s="480">
        <v>46387</v>
      </c>
      <c r="AD324" s="479" t="s">
        <v>1222</v>
      </c>
      <c r="AE324" s="481">
        <v>46000000</v>
      </c>
      <c r="AF324" s="479" t="s">
        <v>1666</v>
      </c>
      <c r="AG324" s="479" t="s">
        <v>1666</v>
      </c>
      <c r="AH324" s="479" t="s">
        <v>1666</v>
      </c>
      <c r="AI324" s="489" t="s">
        <v>3099</v>
      </c>
      <c r="AJ324" s="557" t="s">
        <v>52</v>
      </c>
      <c r="AK324" s="519" t="s">
        <v>52</v>
      </c>
      <c r="AL324" s="479" t="s">
        <v>1666</v>
      </c>
      <c r="AM324" s="479" t="s">
        <v>1666</v>
      </c>
      <c r="AN324" s="479" t="s">
        <v>1666</v>
      </c>
      <c r="AO324" s="479" t="s">
        <v>1666</v>
      </c>
      <c r="AP324" s="479" t="s">
        <v>1666</v>
      </c>
      <c r="AQ324" s="479" t="s">
        <v>1666</v>
      </c>
      <c r="AR324" s="479" t="s">
        <v>1666</v>
      </c>
    </row>
    <row r="325" spans="1:44" ht="105.75" hidden="1" customHeight="1">
      <c r="A325" s="475" t="s">
        <v>635</v>
      </c>
      <c r="B325" s="475" t="s">
        <v>3100</v>
      </c>
      <c r="C325" s="476">
        <v>46049</v>
      </c>
      <c r="D325" s="475" t="s">
        <v>1666</v>
      </c>
      <c r="E325" s="475" t="s">
        <v>1667</v>
      </c>
      <c r="F325" s="475" t="s">
        <v>49</v>
      </c>
      <c r="G325" s="477">
        <v>8419382</v>
      </c>
      <c r="H325" s="475" t="s">
        <v>1666</v>
      </c>
      <c r="I325" s="475" t="s">
        <v>3101</v>
      </c>
      <c r="J325" s="475" t="s">
        <v>3102</v>
      </c>
      <c r="K325" s="477">
        <v>42000000</v>
      </c>
      <c r="L325" s="476">
        <v>46051</v>
      </c>
      <c r="M325" s="476">
        <f t="shared" si="16"/>
        <v>46052</v>
      </c>
      <c r="N325" s="476">
        <v>46260</v>
      </c>
      <c r="O325" s="479" t="s">
        <v>1845</v>
      </c>
      <c r="P325" s="479" t="s">
        <v>1666</v>
      </c>
      <c r="Q325" s="479" t="s">
        <v>1846</v>
      </c>
      <c r="R325" s="590" t="s">
        <v>598</v>
      </c>
      <c r="S325" s="475" t="s">
        <v>1666</v>
      </c>
      <c r="T325" s="475" t="s">
        <v>1666</v>
      </c>
      <c r="U325" s="475">
        <v>16430</v>
      </c>
      <c r="V325" s="544">
        <v>46045</v>
      </c>
      <c r="W325" s="537" t="s">
        <v>3103</v>
      </c>
      <c r="X325" s="475">
        <v>16652</v>
      </c>
      <c r="Y325" s="544">
        <v>46052</v>
      </c>
      <c r="Z325" s="539" t="s">
        <v>3104</v>
      </c>
      <c r="AA325" s="475" t="s">
        <v>1673</v>
      </c>
      <c r="AB325" s="476">
        <v>46049</v>
      </c>
      <c r="AC325" s="476">
        <v>46260</v>
      </c>
      <c r="AD325" s="475" t="s">
        <v>1239</v>
      </c>
      <c r="AE325" s="477">
        <v>42000000</v>
      </c>
      <c r="AF325" s="475" t="s">
        <v>1666</v>
      </c>
      <c r="AG325" s="475" t="s">
        <v>1666</v>
      </c>
      <c r="AH325" s="475" t="s">
        <v>1666</v>
      </c>
      <c r="AI325" s="497" t="s">
        <v>3105</v>
      </c>
      <c r="AJ325" s="557" t="s">
        <v>52</v>
      </c>
      <c r="AK325" s="519" t="s">
        <v>52</v>
      </c>
      <c r="AL325" s="475" t="s">
        <v>1666</v>
      </c>
      <c r="AM325" s="475" t="s">
        <v>1666</v>
      </c>
      <c r="AN325" s="475" t="s">
        <v>1666</v>
      </c>
      <c r="AO325" s="475" t="s">
        <v>1666</v>
      </c>
      <c r="AP325" s="475" t="s">
        <v>1666</v>
      </c>
      <c r="AQ325" s="475" t="s">
        <v>1666</v>
      </c>
      <c r="AR325" s="475" t="s">
        <v>1666</v>
      </c>
    </row>
    <row r="326" spans="1:44" ht="105.75" hidden="1" customHeight="1">
      <c r="A326" s="479" t="s">
        <v>900</v>
      </c>
      <c r="B326" s="479" t="s">
        <v>3106</v>
      </c>
      <c r="C326" s="480">
        <v>46050</v>
      </c>
      <c r="D326" s="479" t="s">
        <v>1666</v>
      </c>
      <c r="E326" s="479" t="s">
        <v>1667</v>
      </c>
      <c r="F326" s="479" t="s">
        <v>49</v>
      </c>
      <c r="G326" s="481">
        <v>1128442455</v>
      </c>
      <c r="H326" s="479" t="s">
        <v>1666</v>
      </c>
      <c r="I326" s="479" t="s">
        <v>3107</v>
      </c>
      <c r="J326" s="479" t="s">
        <v>3108</v>
      </c>
      <c r="K326" s="481">
        <v>49066666</v>
      </c>
      <c r="L326" s="480">
        <v>46050</v>
      </c>
      <c r="M326" s="476">
        <f t="shared" si="16"/>
        <v>46058</v>
      </c>
      <c r="N326" s="480">
        <v>46233</v>
      </c>
      <c r="O326" s="496" t="s">
        <v>1825</v>
      </c>
      <c r="P326" s="493">
        <v>98704372</v>
      </c>
      <c r="Q326" s="494" t="s">
        <v>1826</v>
      </c>
      <c r="R326" s="552" t="s">
        <v>878</v>
      </c>
      <c r="S326" s="479" t="s">
        <v>1666</v>
      </c>
      <c r="T326" s="479" t="s">
        <v>1666</v>
      </c>
      <c r="U326" s="479">
        <v>16420</v>
      </c>
      <c r="V326" s="543">
        <v>46044</v>
      </c>
      <c r="W326" s="538" t="s">
        <v>3109</v>
      </c>
      <c r="X326" s="479">
        <v>16578</v>
      </c>
      <c r="Y326" s="543">
        <v>46051</v>
      </c>
      <c r="Z326" s="536" t="s">
        <v>3110</v>
      </c>
      <c r="AA326" s="479" t="s">
        <v>1201</v>
      </c>
      <c r="AB326" s="480">
        <v>46058</v>
      </c>
      <c r="AC326" s="480">
        <v>46233</v>
      </c>
      <c r="AD326" s="479" t="s">
        <v>1222</v>
      </c>
      <c r="AE326" s="481">
        <v>49066666</v>
      </c>
      <c r="AF326" s="479" t="s">
        <v>1666</v>
      </c>
      <c r="AG326" s="479" t="s">
        <v>1666</v>
      </c>
      <c r="AH326" s="479" t="s">
        <v>1666</v>
      </c>
      <c r="AI326" s="489" t="s">
        <v>3111</v>
      </c>
      <c r="AJ326" s="519" t="s">
        <v>52</v>
      </c>
      <c r="AK326" s="519" t="s">
        <v>52</v>
      </c>
      <c r="AL326" s="479" t="s">
        <v>1666</v>
      </c>
      <c r="AM326" s="479" t="s">
        <v>1666</v>
      </c>
      <c r="AN326" s="479" t="s">
        <v>1666</v>
      </c>
      <c r="AO326" s="479" t="s">
        <v>1666</v>
      </c>
      <c r="AP326" s="479" t="s">
        <v>1666</v>
      </c>
      <c r="AQ326" s="479" t="s">
        <v>1666</v>
      </c>
      <c r="AR326" s="479" t="s">
        <v>1666</v>
      </c>
    </row>
    <row r="327" spans="1:44" ht="105.75" hidden="1" customHeight="1">
      <c r="A327" s="475" t="s">
        <v>820</v>
      </c>
      <c r="B327" s="475" t="s">
        <v>3112</v>
      </c>
      <c r="C327" s="476">
        <v>46049</v>
      </c>
      <c r="D327" s="475" t="s">
        <v>1666</v>
      </c>
      <c r="E327" s="475" t="s">
        <v>1667</v>
      </c>
      <c r="F327" s="475" t="s">
        <v>49</v>
      </c>
      <c r="G327" s="477">
        <v>52076773</v>
      </c>
      <c r="H327" s="475" t="s">
        <v>1666</v>
      </c>
      <c r="I327" s="475" t="s">
        <v>3113</v>
      </c>
      <c r="J327" s="475" t="s">
        <v>3114</v>
      </c>
      <c r="K327" s="477">
        <v>40810000</v>
      </c>
      <c r="L327" s="476">
        <v>46050</v>
      </c>
      <c r="M327" s="476">
        <f t="shared" si="16"/>
        <v>46051</v>
      </c>
      <c r="N327" s="476">
        <v>46203</v>
      </c>
      <c r="O327" s="475" t="s">
        <v>1937</v>
      </c>
      <c r="P327" s="475" t="s">
        <v>1938</v>
      </c>
      <c r="Q327" s="479" t="s">
        <v>1939</v>
      </c>
      <c r="R327" s="552" t="s">
        <v>805</v>
      </c>
      <c r="S327" s="475" t="s">
        <v>1666</v>
      </c>
      <c r="T327" s="475" t="s">
        <v>1666</v>
      </c>
      <c r="U327" s="475">
        <v>16199</v>
      </c>
      <c r="V327" s="476">
        <v>46032</v>
      </c>
      <c r="W327" s="537">
        <v>77720000</v>
      </c>
      <c r="X327" s="475">
        <v>16546</v>
      </c>
      <c r="Y327" s="476">
        <v>46051</v>
      </c>
      <c r="Z327" s="537">
        <v>40810000</v>
      </c>
      <c r="AA327" s="475" t="s">
        <v>1673</v>
      </c>
      <c r="AB327" s="476">
        <v>46049</v>
      </c>
      <c r="AC327" s="476">
        <v>46203</v>
      </c>
      <c r="AD327" s="475" t="s">
        <v>1268</v>
      </c>
      <c r="AE327" s="477">
        <v>40810000</v>
      </c>
      <c r="AF327" s="475" t="s">
        <v>1666</v>
      </c>
      <c r="AG327" s="475" t="s">
        <v>1666</v>
      </c>
      <c r="AH327" s="475" t="s">
        <v>1666</v>
      </c>
      <c r="AI327" s="497" t="s">
        <v>3115</v>
      </c>
      <c r="AJ327" s="519" t="s">
        <v>52</v>
      </c>
      <c r="AK327" s="519" t="s">
        <v>52</v>
      </c>
      <c r="AL327" s="475" t="s">
        <v>1666</v>
      </c>
      <c r="AM327" s="475" t="s">
        <v>1666</v>
      </c>
      <c r="AN327" s="475" t="s">
        <v>1666</v>
      </c>
      <c r="AO327" s="475" t="s">
        <v>1666</v>
      </c>
      <c r="AP327" s="475" t="s">
        <v>1666</v>
      </c>
      <c r="AQ327" s="475" t="s">
        <v>1666</v>
      </c>
      <c r="AR327" s="475" t="s">
        <v>1666</v>
      </c>
    </row>
    <row r="328" spans="1:44" s="596" customFormat="1" ht="105.75" hidden="1" customHeight="1">
      <c r="A328" s="592" t="s">
        <v>1276</v>
      </c>
      <c r="B328" s="592" t="s">
        <v>3116</v>
      </c>
      <c r="C328" s="480">
        <v>46048</v>
      </c>
      <c r="D328" s="479" t="s">
        <v>1666</v>
      </c>
      <c r="E328" s="479" t="s">
        <v>1667</v>
      </c>
      <c r="F328" s="479" t="s">
        <v>49</v>
      </c>
      <c r="G328" s="484">
        <v>1094890667</v>
      </c>
      <c r="H328" s="485" t="s">
        <v>1666</v>
      </c>
      <c r="I328" s="592" t="s">
        <v>3117</v>
      </c>
      <c r="J328" s="479" t="s">
        <v>3118</v>
      </c>
      <c r="K328" s="481">
        <v>36400000</v>
      </c>
      <c r="L328" s="593">
        <v>46050</v>
      </c>
      <c r="M328" s="593">
        <f t="shared" si="16"/>
        <v>46050</v>
      </c>
      <c r="N328" s="480">
        <v>46203</v>
      </c>
      <c r="O328" s="475" t="s">
        <v>1713</v>
      </c>
      <c r="P328" s="477">
        <v>98452112</v>
      </c>
      <c r="Q328" s="475" t="s">
        <v>1714</v>
      </c>
      <c r="R328" s="552" t="s">
        <v>1221</v>
      </c>
      <c r="S328" s="479" t="s">
        <v>1666</v>
      </c>
      <c r="T328" s="479" t="s">
        <v>1666</v>
      </c>
      <c r="U328" s="479">
        <v>16285</v>
      </c>
      <c r="V328" s="480">
        <v>46037</v>
      </c>
      <c r="W328" s="538">
        <v>53760000</v>
      </c>
      <c r="X328" s="479">
        <v>16517</v>
      </c>
      <c r="Y328" s="480">
        <v>46050</v>
      </c>
      <c r="Z328" s="538">
        <v>36400000</v>
      </c>
      <c r="AA328" s="479" t="s">
        <v>1201</v>
      </c>
      <c r="AB328" s="480">
        <v>46049</v>
      </c>
      <c r="AC328" s="480">
        <v>46203</v>
      </c>
      <c r="AD328" s="592" t="s">
        <v>1251</v>
      </c>
      <c r="AE328" s="481">
        <v>36400000</v>
      </c>
      <c r="AF328" s="479" t="s">
        <v>1666</v>
      </c>
      <c r="AG328" s="479" t="s">
        <v>1666</v>
      </c>
      <c r="AH328" s="479" t="s">
        <v>1666</v>
      </c>
      <c r="AI328" s="497" t="s">
        <v>3119</v>
      </c>
      <c r="AJ328" s="594" t="s">
        <v>52</v>
      </c>
      <c r="AK328" s="595" t="s">
        <v>52</v>
      </c>
      <c r="AL328" s="592" t="s">
        <v>1666</v>
      </c>
      <c r="AM328" s="592" t="s">
        <v>1666</v>
      </c>
      <c r="AN328" s="595" t="s">
        <v>52</v>
      </c>
      <c r="AO328" s="595" t="s">
        <v>52</v>
      </c>
      <c r="AP328" s="595" t="s">
        <v>52</v>
      </c>
      <c r="AQ328" s="595" t="s">
        <v>52</v>
      </c>
      <c r="AR328" s="595" t="s">
        <v>52</v>
      </c>
    </row>
    <row r="329" spans="1:44" ht="105.75" hidden="1" customHeight="1">
      <c r="A329" s="475" t="s">
        <v>727</v>
      </c>
      <c r="B329" s="475" t="s">
        <v>3120</v>
      </c>
      <c r="C329" s="476">
        <v>46048</v>
      </c>
      <c r="D329" s="475" t="s">
        <v>1666</v>
      </c>
      <c r="E329" s="475" t="s">
        <v>1667</v>
      </c>
      <c r="F329" s="475" t="s">
        <v>49</v>
      </c>
      <c r="G329" s="490">
        <v>1027954898</v>
      </c>
      <c r="H329" s="491" t="s">
        <v>1666</v>
      </c>
      <c r="I329" s="475" t="s">
        <v>3121</v>
      </c>
      <c r="J329" s="475" t="s">
        <v>3122</v>
      </c>
      <c r="K329" s="477">
        <v>45000000</v>
      </c>
      <c r="L329" s="476">
        <v>46049</v>
      </c>
      <c r="M329" s="476">
        <f t="shared" si="16"/>
        <v>46050</v>
      </c>
      <c r="N329" s="476">
        <v>46229</v>
      </c>
      <c r="O329" s="562" t="s">
        <v>721</v>
      </c>
      <c r="P329" s="479" t="s">
        <v>1863</v>
      </c>
      <c r="Q329" s="494" t="s">
        <v>1864</v>
      </c>
      <c r="R329" s="552" t="s">
        <v>657</v>
      </c>
      <c r="S329" s="475" t="s">
        <v>1666</v>
      </c>
      <c r="T329" s="475" t="s">
        <v>1666</v>
      </c>
      <c r="U329" s="475">
        <v>16325</v>
      </c>
      <c r="V329" s="476">
        <v>46038</v>
      </c>
      <c r="W329" s="537">
        <v>45000000</v>
      </c>
      <c r="X329" s="475">
        <v>16518</v>
      </c>
      <c r="Y329" s="476">
        <v>46050</v>
      </c>
      <c r="Z329" s="537">
        <v>45000000</v>
      </c>
      <c r="AA329" s="475" t="s">
        <v>2149</v>
      </c>
      <c r="AB329" s="476">
        <v>46049</v>
      </c>
      <c r="AC329" s="476">
        <v>46229</v>
      </c>
      <c r="AD329" s="475" t="s">
        <v>1541</v>
      </c>
      <c r="AE329" s="477">
        <v>45000000</v>
      </c>
      <c r="AF329" s="475" t="s">
        <v>1666</v>
      </c>
      <c r="AG329" s="475" t="s">
        <v>1666</v>
      </c>
      <c r="AH329" s="475" t="s">
        <v>1666</v>
      </c>
      <c r="AI329" s="497" t="s">
        <v>3123</v>
      </c>
      <c r="AJ329" s="557" t="s">
        <v>52</v>
      </c>
      <c r="AK329" s="519" t="s">
        <v>52</v>
      </c>
      <c r="AL329" s="475" t="s">
        <v>1666</v>
      </c>
      <c r="AM329" s="475" t="s">
        <v>1666</v>
      </c>
      <c r="AN329" s="475" t="s">
        <v>1666</v>
      </c>
      <c r="AO329" s="475" t="s">
        <v>1666</v>
      </c>
      <c r="AP329" s="475" t="s">
        <v>1666</v>
      </c>
      <c r="AQ329" s="475" t="s">
        <v>1666</v>
      </c>
      <c r="AR329" s="475" t="s">
        <v>1666</v>
      </c>
    </row>
    <row r="330" spans="1:44" ht="105.75" hidden="1" customHeight="1">
      <c r="A330" s="479" t="s">
        <v>597</v>
      </c>
      <c r="B330" s="479" t="s">
        <v>3124</v>
      </c>
      <c r="C330" s="480">
        <v>46049</v>
      </c>
      <c r="D330" s="479" t="s">
        <v>1666</v>
      </c>
      <c r="E330" s="479" t="s">
        <v>1667</v>
      </c>
      <c r="F330" s="479" t="s">
        <v>49</v>
      </c>
      <c r="G330" s="481">
        <v>52794573</v>
      </c>
      <c r="H330" s="479" t="s">
        <v>1666</v>
      </c>
      <c r="I330" s="479" t="s">
        <v>3125</v>
      </c>
      <c r="J330" s="479" t="s">
        <v>3126</v>
      </c>
      <c r="K330" s="481">
        <v>17966667</v>
      </c>
      <c r="L330" s="480">
        <v>46049</v>
      </c>
      <c r="M330" s="476">
        <f t="shared" si="16"/>
        <v>46050</v>
      </c>
      <c r="N330" s="480">
        <v>46203</v>
      </c>
      <c r="O330" s="479" t="s">
        <v>580</v>
      </c>
      <c r="P330" s="481">
        <v>71743640</v>
      </c>
      <c r="Q330" s="479" t="s">
        <v>1836</v>
      </c>
      <c r="R330" s="551" t="s">
        <v>578</v>
      </c>
      <c r="S330" s="479" t="s">
        <v>1666</v>
      </c>
      <c r="T330" s="479" t="s">
        <v>1666</v>
      </c>
      <c r="U330" s="479">
        <v>16428</v>
      </c>
      <c r="V330" s="480">
        <v>46045</v>
      </c>
      <c r="W330" s="538">
        <v>21000000</v>
      </c>
      <c r="X330" s="479">
        <v>16540</v>
      </c>
      <c r="Y330" s="480">
        <v>46050</v>
      </c>
      <c r="Z330" s="538">
        <v>17966667</v>
      </c>
      <c r="AA330" s="479" t="s">
        <v>2149</v>
      </c>
      <c r="AB330" s="480">
        <v>46049</v>
      </c>
      <c r="AC330" s="480">
        <v>46203</v>
      </c>
      <c r="AD330" s="479" t="s">
        <v>1239</v>
      </c>
      <c r="AE330" s="481">
        <v>17966667</v>
      </c>
      <c r="AF330" s="479" t="s">
        <v>1666</v>
      </c>
      <c r="AG330" s="479" t="s">
        <v>1666</v>
      </c>
      <c r="AH330" s="479" t="s">
        <v>1666</v>
      </c>
      <c r="AI330" s="489" t="s">
        <v>3127</v>
      </c>
      <c r="AJ330" s="557" t="s">
        <v>52</v>
      </c>
      <c r="AK330" s="519" t="s">
        <v>52</v>
      </c>
      <c r="AL330" s="479" t="s">
        <v>1666</v>
      </c>
      <c r="AM330" s="479" t="s">
        <v>1666</v>
      </c>
      <c r="AN330" s="479" t="s">
        <v>1666</v>
      </c>
      <c r="AO330" s="479" t="s">
        <v>1666</v>
      </c>
      <c r="AP330" s="479" t="s">
        <v>1666</v>
      </c>
      <c r="AQ330" s="479" t="s">
        <v>1666</v>
      </c>
      <c r="AR330" s="479" t="s">
        <v>1666</v>
      </c>
    </row>
    <row r="331" spans="1:44" ht="105.75" hidden="1" customHeight="1">
      <c r="A331" s="475" t="s">
        <v>567</v>
      </c>
      <c r="B331" s="475" t="s">
        <v>3128</v>
      </c>
      <c r="C331" s="476">
        <v>46049</v>
      </c>
      <c r="D331" s="475" t="s">
        <v>1666</v>
      </c>
      <c r="E331" s="475" t="s">
        <v>1667</v>
      </c>
      <c r="F331" s="475" t="s">
        <v>49</v>
      </c>
      <c r="G331" s="477">
        <v>35545605</v>
      </c>
      <c r="H331" s="475" t="s">
        <v>1666</v>
      </c>
      <c r="I331" s="475" t="s">
        <v>3129</v>
      </c>
      <c r="J331" s="475" t="s">
        <v>3130</v>
      </c>
      <c r="K331" s="477">
        <v>38968250</v>
      </c>
      <c r="L331" s="476">
        <v>46050</v>
      </c>
      <c r="M331" s="476">
        <f t="shared" si="16"/>
        <v>46050</v>
      </c>
      <c r="N331" s="476">
        <v>46203</v>
      </c>
      <c r="O331" s="475" t="s">
        <v>1666</v>
      </c>
      <c r="P331" s="475" t="s">
        <v>1666</v>
      </c>
      <c r="Q331" s="494" t="s">
        <v>1666</v>
      </c>
      <c r="R331" s="552" t="s">
        <v>521</v>
      </c>
      <c r="S331" s="475" t="s">
        <v>1666</v>
      </c>
      <c r="T331" s="475" t="s">
        <v>1666</v>
      </c>
      <c r="U331" s="475">
        <v>16436</v>
      </c>
      <c r="V331" s="476">
        <v>46045</v>
      </c>
      <c r="W331" s="537">
        <v>58820000</v>
      </c>
      <c r="X331" s="475">
        <v>16526</v>
      </c>
      <c r="Y331" s="476">
        <v>46050</v>
      </c>
      <c r="Z331" s="537">
        <v>38968250</v>
      </c>
      <c r="AA331" s="475" t="s">
        <v>1673</v>
      </c>
      <c r="AB331" s="476">
        <v>46049</v>
      </c>
      <c r="AC331" s="476">
        <v>46387</v>
      </c>
      <c r="AD331" s="475" t="s">
        <v>366</v>
      </c>
      <c r="AE331" s="477">
        <v>38968250</v>
      </c>
      <c r="AF331" s="475" t="s">
        <v>1666</v>
      </c>
      <c r="AG331" s="475" t="s">
        <v>1666</v>
      </c>
      <c r="AH331" s="475" t="s">
        <v>1666</v>
      </c>
      <c r="AI331" s="497" t="s">
        <v>3131</v>
      </c>
      <c r="AJ331" s="519" t="s">
        <v>52</v>
      </c>
      <c r="AK331" s="519" t="s">
        <v>52</v>
      </c>
      <c r="AL331" s="475" t="s">
        <v>1666</v>
      </c>
      <c r="AM331" s="475" t="s">
        <v>1666</v>
      </c>
      <c r="AN331" s="475" t="s">
        <v>1666</v>
      </c>
      <c r="AO331" s="475" t="s">
        <v>1666</v>
      </c>
      <c r="AP331" s="475" t="s">
        <v>1666</v>
      </c>
      <c r="AQ331" s="475" t="s">
        <v>1666</v>
      </c>
      <c r="AR331" s="475" t="s">
        <v>1666</v>
      </c>
    </row>
    <row r="332" spans="1:44" ht="105.75" hidden="1" customHeight="1">
      <c r="A332" s="479" t="s">
        <v>524</v>
      </c>
      <c r="B332" s="479" t="s">
        <v>3132</v>
      </c>
      <c r="C332" s="480">
        <v>46049</v>
      </c>
      <c r="D332" s="479" t="s">
        <v>1666</v>
      </c>
      <c r="E332" s="479" t="s">
        <v>1667</v>
      </c>
      <c r="F332" s="479" t="s">
        <v>49</v>
      </c>
      <c r="G332" s="484">
        <v>39309311</v>
      </c>
      <c r="H332" s="485" t="s">
        <v>1666</v>
      </c>
      <c r="I332" s="479" t="s">
        <v>3133</v>
      </c>
      <c r="J332" s="479" t="s">
        <v>2685</v>
      </c>
      <c r="K332" s="481">
        <v>66398800</v>
      </c>
      <c r="L332" s="480">
        <v>46051</v>
      </c>
      <c r="M332" s="476">
        <f t="shared" si="16"/>
        <v>46055</v>
      </c>
      <c r="N332" s="480">
        <v>46387</v>
      </c>
      <c r="O332" s="562" t="s">
        <v>3134</v>
      </c>
      <c r="P332" s="479"/>
      <c r="Q332" s="552" t="s">
        <v>3135</v>
      </c>
      <c r="R332" s="552" t="s">
        <v>521</v>
      </c>
      <c r="S332" s="479" t="s">
        <v>1666</v>
      </c>
      <c r="T332" s="479" t="s">
        <v>1666</v>
      </c>
      <c r="U332" s="479">
        <v>16434</v>
      </c>
      <c r="V332" s="543">
        <v>46045</v>
      </c>
      <c r="W332" s="538" t="s">
        <v>3040</v>
      </c>
      <c r="X332" s="479">
        <v>16712</v>
      </c>
      <c r="Y332" s="543">
        <v>46055</v>
      </c>
      <c r="Z332" s="536" t="s">
        <v>3136</v>
      </c>
      <c r="AA332" s="479" t="s">
        <v>1673</v>
      </c>
      <c r="AB332" s="480">
        <v>46049</v>
      </c>
      <c r="AC332" s="480">
        <v>46387</v>
      </c>
      <c r="AD332" s="479" t="s">
        <v>366</v>
      </c>
      <c r="AE332" s="481">
        <v>66398800</v>
      </c>
      <c r="AF332" s="479" t="s">
        <v>1666</v>
      </c>
      <c r="AG332" s="479" t="s">
        <v>1666</v>
      </c>
      <c r="AH332" s="479" t="s">
        <v>1666</v>
      </c>
      <c r="AI332" s="497" t="s">
        <v>3137</v>
      </c>
      <c r="AJ332" s="519" t="s">
        <v>52</v>
      </c>
      <c r="AK332" s="519" t="s">
        <v>52</v>
      </c>
      <c r="AL332" s="479" t="s">
        <v>1666</v>
      </c>
      <c r="AM332" s="479" t="s">
        <v>1666</v>
      </c>
      <c r="AN332" s="479" t="s">
        <v>1666</v>
      </c>
      <c r="AO332" s="479" t="s">
        <v>1666</v>
      </c>
      <c r="AP332" s="479" t="s">
        <v>1666</v>
      </c>
      <c r="AQ332" s="479" t="s">
        <v>1666</v>
      </c>
      <c r="AR332" s="479" t="s">
        <v>1666</v>
      </c>
    </row>
    <row r="333" spans="1:44" ht="105.75" hidden="1" customHeight="1">
      <c r="A333" s="475" t="s">
        <v>534</v>
      </c>
      <c r="B333" s="475" t="s">
        <v>3138</v>
      </c>
      <c r="C333" s="476">
        <v>46049</v>
      </c>
      <c r="D333" s="475" t="s">
        <v>1666</v>
      </c>
      <c r="E333" s="475" t="s">
        <v>1667</v>
      </c>
      <c r="F333" s="475" t="s">
        <v>49</v>
      </c>
      <c r="G333" s="477">
        <v>35251572</v>
      </c>
      <c r="H333" s="475" t="s">
        <v>1666</v>
      </c>
      <c r="I333" s="475" t="s">
        <v>3139</v>
      </c>
      <c r="J333" s="475" t="s">
        <v>3130</v>
      </c>
      <c r="K333" s="477">
        <v>79100000</v>
      </c>
      <c r="L333" s="476">
        <v>46052</v>
      </c>
      <c r="M333" s="476">
        <f t="shared" si="16"/>
        <v>46060</v>
      </c>
      <c r="N333" s="476">
        <v>46387</v>
      </c>
      <c r="O333" s="475" t="s">
        <v>1666</v>
      </c>
      <c r="P333" s="475" t="s">
        <v>1666</v>
      </c>
      <c r="Q333" s="475" t="s">
        <v>3039</v>
      </c>
      <c r="R333" s="552" t="s">
        <v>521</v>
      </c>
      <c r="S333" s="475" t="s">
        <v>1666</v>
      </c>
      <c r="T333" s="475" t="s">
        <v>1666</v>
      </c>
      <c r="U333" s="475">
        <v>16435</v>
      </c>
      <c r="V333" s="544">
        <v>46045</v>
      </c>
      <c r="W333" s="537" t="s">
        <v>3140</v>
      </c>
      <c r="X333" s="475">
        <v>16735</v>
      </c>
      <c r="Y333" s="544">
        <v>46057</v>
      </c>
      <c r="Z333" s="539" t="s">
        <v>3141</v>
      </c>
      <c r="AA333" s="475" t="s">
        <v>1201</v>
      </c>
      <c r="AB333" s="476">
        <v>46060</v>
      </c>
      <c r="AC333" s="475" t="s">
        <v>3142</v>
      </c>
      <c r="AD333" s="475" t="s">
        <v>366</v>
      </c>
      <c r="AE333" s="477">
        <v>79100000</v>
      </c>
      <c r="AF333" s="475" t="s">
        <v>1666</v>
      </c>
      <c r="AG333" s="475" t="s">
        <v>1666</v>
      </c>
      <c r="AH333" s="475" t="s">
        <v>1666</v>
      </c>
      <c r="AI333" s="497" t="s">
        <v>3143</v>
      </c>
      <c r="AJ333" s="519" t="s">
        <v>52</v>
      </c>
      <c r="AK333" s="519" t="s">
        <v>52</v>
      </c>
      <c r="AL333" s="475" t="s">
        <v>1666</v>
      </c>
      <c r="AM333" s="475" t="s">
        <v>1666</v>
      </c>
      <c r="AN333" s="475" t="s">
        <v>1666</v>
      </c>
      <c r="AO333" s="475" t="s">
        <v>1666</v>
      </c>
      <c r="AP333" s="475" t="s">
        <v>1666</v>
      </c>
      <c r="AQ333" s="475" t="s">
        <v>1666</v>
      </c>
      <c r="AR333" s="475" t="s">
        <v>1666</v>
      </c>
    </row>
    <row r="334" spans="1:44" ht="105.75" hidden="1" customHeight="1">
      <c r="A334" s="479" t="s">
        <v>151</v>
      </c>
      <c r="B334" s="479" t="s">
        <v>3144</v>
      </c>
      <c r="C334" s="480">
        <v>46048</v>
      </c>
      <c r="D334" s="479" t="s">
        <v>1666</v>
      </c>
      <c r="E334" s="479" t="s">
        <v>1667</v>
      </c>
      <c r="F334" s="479" t="s">
        <v>49</v>
      </c>
      <c r="G334" s="481">
        <v>1069078358</v>
      </c>
      <c r="H334" s="479" t="s">
        <v>1666</v>
      </c>
      <c r="I334" s="479" t="s">
        <v>3145</v>
      </c>
      <c r="J334" s="479" t="s">
        <v>3146</v>
      </c>
      <c r="K334" s="481">
        <v>26000000</v>
      </c>
      <c r="L334" s="480">
        <v>46050</v>
      </c>
      <c r="M334" s="476">
        <f t="shared" si="16"/>
        <v>46050</v>
      </c>
      <c r="N334" s="480">
        <v>46203</v>
      </c>
      <c r="O334" s="479" t="s">
        <v>154</v>
      </c>
      <c r="P334" s="481">
        <v>28542786</v>
      </c>
      <c r="Q334" s="479" t="s">
        <v>1870</v>
      </c>
      <c r="R334" s="551" t="s">
        <v>107</v>
      </c>
      <c r="S334" s="479" t="s">
        <v>1666</v>
      </c>
      <c r="T334" s="479" t="s">
        <v>1666</v>
      </c>
      <c r="U334" s="479">
        <v>16356</v>
      </c>
      <c r="V334" s="480">
        <v>46041</v>
      </c>
      <c r="W334" s="538">
        <v>27500000</v>
      </c>
      <c r="X334" s="479">
        <v>16516</v>
      </c>
      <c r="Y334" s="480">
        <v>46050</v>
      </c>
      <c r="Z334" s="538">
        <v>26000000</v>
      </c>
      <c r="AA334" s="479" t="s">
        <v>3147</v>
      </c>
      <c r="AB334" s="480">
        <v>46050</v>
      </c>
      <c r="AC334" s="480">
        <v>46203</v>
      </c>
      <c r="AD334" s="479" t="s">
        <v>1251</v>
      </c>
      <c r="AE334" s="481">
        <v>26000000</v>
      </c>
      <c r="AF334" s="479" t="s">
        <v>1666</v>
      </c>
      <c r="AG334" s="479" t="s">
        <v>1666</v>
      </c>
      <c r="AH334" s="479" t="s">
        <v>1666</v>
      </c>
      <c r="AI334" s="489" t="s">
        <v>3148</v>
      </c>
      <c r="AJ334" s="519" t="s">
        <v>52</v>
      </c>
      <c r="AK334" s="519" t="s">
        <v>52</v>
      </c>
      <c r="AL334" s="479"/>
      <c r="AM334" s="479" t="s">
        <v>1666</v>
      </c>
      <c r="AN334" s="479" t="s">
        <v>1666</v>
      </c>
      <c r="AO334" s="479" t="s">
        <v>1666</v>
      </c>
      <c r="AP334" s="479" t="s">
        <v>1666</v>
      </c>
      <c r="AQ334" s="479" t="s">
        <v>1666</v>
      </c>
      <c r="AR334" s="479" t="s">
        <v>1666</v>
      </c>
    </row>
    <row r="335" spans="1:44" ht="105.75" hidden="1" customHeight="1">
      <c r="A335" s="475" t="s">
        <v>1019</v>
      </c>
      <c r="B335" s="475" t="s">
        <v>3149</v>
      </c>
      <c r="C335" s="476">
        <v>46049</v>
      </c>
      <c r="D335" s="475" t="s">
        <v>1666</v>
      </c>
      <c r="E335" s="475" t="s">
        <v>1667</v>
      </c>
      <c r="F335" s="475" t="s">
        <v>49</v>
      </c>
      <c r="G335" s="490">
        <v>1106893351</v>
      </c>
      <c r="H335" s="491" t="s">
        <v>1666</v>
      </c>
      <c r="I335" s="475" t="s">
        <v>3150</v>
      </c>
      <c r="J335" s="475" t="s">
        <v>1856</v>
      </c>
      <c r="K335" s="477">
        <v>36192500</v>
      </c>
      <c r="L335" s="476">
        <v>46050</v>
      </c>
      <c r="M335" s="476">
        <f t="shared" si="16"/>
        <v>46051</v>
      </c>
      <c r="N335" s="476">
        <v>46203</v>
      </c>
      <c r="O335" s="475" t="s">
        <v>1666</v>
      </c>
      <c r="P335" s="475" t="s">
        <v>1666</v>
      </c>
      <c r="Q335" s="475" t="s">
        <v>1858</v>
      </c>
      <c r="R335" s="552" t="s">
        <v>994</v>
      </c>
      <c r="S335" s="475" t="s">
        <v>1666</v>
      </c>
      <c r="T335" s="475" t="s">
        <v>1666</v>
      </c>
      <c r="U335" s="475">
        <v>16282</v>
      </c>
      <c r="V335" s="544">
        <v>46037</v>
      </c>
      <c r="W335" s="537" t="s">
        <v>3151</v>
      </c>
      <c r="X335" s="475">
        <v>16569</v>
      </c>
      <c r="Y335" s="544">
        <v>46051</v>
      </c>
      <c r="Z335" s="539" t="s">
        <v>3152</v>
      </c>
      <c r="AA335" s="475" t="s">
        <v>1673</v>
      </c>
      <c r="AB335" s="476">
        <v>46049</v>
      </c>
      <c r="AC335" s="476">
        <v>46203</v>
      </c>
      <c r="AD335" s="475" t="s">
        <v>1268</v>
      </c>
      <c r="AE335" s="477">
        <v>7005000</v>
      </c>
      <c r="AF335" s="475" t="s">
        <v>1666</v>
      </c>
      <c r="AG335" s="475" t="s">
        <v>1666</v>
      </c>
      <c r="AH335" s="475" t="s">
        <v>1666</v>
      </c>
      <c r="AI335" s="497" t="s">
        <v>3153</v>
      </c>
      <c r="AJ335" s="519" t="s">
        <v>52</v>
      </c>
      <c r="AK335" s="519" t="s">
        <v>52</v>
      </c>
      <c r="AL335" s="475" t="s">
        <v>1666</v>
      </c>
      <c r="AM335" s="475" t="s">
        <v>1666</v>
      </c>
      <c r="AN335" s="475" t="s">
        <v>1666</v>
      </c>
      <c r="AO335" s="475" t="s">
        <v>1666</v>
      </c>
      <c r="AP335" s="475" t="s">
        <v>1666</v>
      </c>
      <c r="AQ335" s="475" t="s">
        <v>1666</v>
      </c>
      <c r="AR335" s="475" t="s">
        <v>1666</v>
      </c>
    </row>
    <row r="336" spans="1:44" ht="105.75" hidden="1" customHeight="1">
      <c r="A336" s="479" t="s">
        <v>1502</v>
      </c>
      <c r="B336" s="479" t="s">
        <v>3154</v>
      </c>
      <c r="C336" s="480">
        <v>46049</v>
      </c>
      <c r="D336" s="479" t="s">
        <v>1666</v>
      </c>
      <c r="E336" s="479" t="s">
        <v>1667</v>
      </c>
      <c r="F336" s="479" t="s">
        <v>49</v>
      </c>
      <c r="G336" s="481">
        <v>1106888633</v>
      </c>
      <c r="H336" s="479" t="s">
        <v>1666</v>
      </c>
      <c r="I336" s="479" t="s">
        <v>3155</v>
      </c>
      <c r="J336" s="479" t="s">
        <v>2889</v>
      </c>
      <c r="K336" s="481">
        <v>20666667</v>
      </c>
      <c r="L336" s="480">
        <v>46050</v>
      </c>
      <c r="M336" s="476">
        <f>MAX(Y336,AB336)+4</f>
        <v>46055</v>
      </c>
      <c r="N336" s="480">
        <v>46203</v>
      </c>
      <c r="O336" s="475" t="s">
        <v>1896</v>
      </c>
      <c r="P336" s="477">
        <v>71676818</v>
      </c>
      <c r="Q336" s="475" t="s">
        <v>1700</v>
      </c>
      <c r="R336" s="552" t="s">
        <v>1417</v>
      </c>
      <c r="S336" s="479" t="s">
        <v>1666</v>
      </c>
      <c r="T336" s="479" t="s">
        <v>1666</v>
      </c>
      <c r="U336" s="479">
        <v>26394</v>
      </c>
      <c r="V336" s="480">
        <v>46043</v>
      </c>
      <c r="W336" s="538">
        <v>21600000</v>
      </c>
      <c r="X336" s="479">
        <v>16533</v>
      </c>
      <c r="Y336" s="480">
        <v>46050</v>
      </c>
      <c r="Z336" s="538">
        <v>20666667</v>
      </c>
      <c r="AA336" s="479" t="s">
        <v>1201</v>
      </c>
      <c r="AB336" s="480">
        <v>46051</v>
      </c>
      <c r="AC336" s="480">
        <v>46052</v>
      </c>
      <c r="AD336" s="479" t="s">
        <v>366</v>
      </c>
      <c r="AE336" s="481">
        <v>20666667</v>
      </c>
      <c r="AF336" s="479" t="s">
        <v>1666</v>
      </c>
      <c r="AG336" s="479" t="s">
        <v>1666</v>
      </c>
      <c r="AH336" s="479" t="s">
        <v>1666</v>
      </c>
      <c r="AI336" s="489" t="s">
        <v>3156</v>
      </c>
      <c r="AJ336" s="557" t="s">
        <v>52</v>
      </c>
      <c r="AK336" s="519" t="s">
        <v>52</v>
      </c>
      <c r="AL336" s="479" t="s">
        <v>1666</v>
      </c>
      <c r="AM336" s="479" t="s">
        <v>1666</v>
      </c>
      <c r="AN336" s="479" t="s">
        <v>1666</v>
      </c>
      <c r="AO336" s="479" t="s">
        <v>1666</v>
      </c>
      <c r="AP336" s="479" t="s">
        <v>1666</v>
      </c>
      <c r="AQ336" s="479" t="s">
        <v>1666</v>
      </c>
      <c r="AR336" s="479" t="s">
        <v>1666</v>
      </c>
    </row>
    <row r="337" spans="1:44" ht="102.6" hidden="1" customHeight="1">
      <c r="A337" s="475" t="s">
        <v>1423</v>
      </c>
      <c r="B337" s="475" t="s">
        <v>3157</v>
      </c>
      <c r="C337" s="476">
        <v>46049</v>
      </c>
      <c r="D337" s="475" t="s">
        <v>1666</v>
      </c>
      <c r="E337" s="475" t="s">
        <v>1667</v>
      </c>
      <c r="F337" s="475" t="s">
        <v>49</v>
      </c>
      <c r="G337" s="477">
        <v>1109069808</v>
      </c>
      <c r="H337" s="475" t="s">
        <v>1666</v>
      </c>
      <c r="I337" s="475" t="s">
        <v>3158</v>
      </c>
      <c r="J337" s="475" t="s">
        <v>3159</v>
      </c>
      <c r="K337" s="477">
        <v>25833333</v>
      </c>
      <c r="L337" s="476">
        <v>46050</v>
      </c>
      <c r="M337" s="476">
        <f>MAX(Y337,AB337)+5</f>
        <v>46055</v>
      </c>
      <c r="N337" s="476">
        <v>46203</v>
      </c>
      <c r="O337" s="475" t="s">
        <v>1896</v>
      </c>
      <c r="P337" s="477">
        <v>71676818</v>
      </c>
      <c r="Q337" s="475" t="s">
        <v>1700</v>
      </c>
      <c r="R337" s="555" t="s">
        <v>1417</v>
      </c>
      <c r="S337" s="475" t="s">
        <v>1666</v>
      </c>
      <c r="T337" s="475" t="s">
        <v>1666</v>
      </c>
      <c r="U337" s="475">
        <v>16403</v>
      </c>
      <c r="V337" s="476">
        <v>46043</v>
      </c>
      <c r="W337" s="537">
        <v>27000000</v>
      </c>
      <c r="X337" s="475">
        <v>16530</v>
      </c>
      <c r="Y337" s="476">
        <v>46050</v>
      </c>
      <c r="Z337" s="537">
        <v>25833333</v>
      </c>
      <c r="AA337" s="475" t="s">
        <v>1702</v>
      </c>
      <c r="AB337" s="476">
        <v>46049</v>
      </c>
      <c r="AC337" s="476">
        <v>46203</v>
      </c>
      <c r="AD337" s="475" t="s">
        <v>366</v>
      </c>
      <c r="AE337" s="477">
        <v>25833333</v>
      </c>
      <c r="AF337" s="475" t="s">
        <v>1666</v>
      </c>
      <c r="AG337" s="475" t="s">
        <v>1666</v>
      </c>
      <c r="AH337" s="475" t="s">
        <v>1666</v>
      </c>
      <c r="AI337" s="497" t="s">
        <v>3160</v>
      </c>
      <c r="AJ337" s="557" t="s">
        <v>52</v>
      </c>
      <c r="AK337" s="519" t="s">
        <v>52</v>
      </c>
      <c r="AL337" s="475" t="s">
        <v>1666</v>
      </c>
      <c r="AM337" s="475" t="s">
        <v>1666</v>
      </c>
      <c r="AN337" s="475" t="s">
        <v>1666</v>
      </c>
      <c r="AO337" s="475" t="s">
        <v>1666</v>
      </c>
      <c r="AP337" s="475" t="s">
        <v>1666</v>
      </c>
      <c r="AQ337" s="475" t="s">
        <v>1666</v>
      </c>
      <c r="AR337" s="475" t="s">
        <v>1666</v>
      </c>
    </row>
    <row r="338" spans="1:44" ht="105.75" hidden="1" customHeight="1">
      <c r="A338" s="479" t="s">
        <v>1469</v>
      </c>
      <c r="B338" s="479" t="s">
        <v>3161</v>
      </c>
      <c r="C338" s="480">
        <v>46049</v>
      </c>
      <c r="D338" s="479" t="s">
        <v>1666</v>
      </c>
      <c r="E338" s="479" t="s">
        <v>1667</v>
      </c>
      <c r="F338" s="479" t="s">
        <v>49</v>
      </c>
      <c r="G338" s="481">
        <v>1013556465</v>
      </c>
      <c r="H338" s="479" t="s">
        <v>1666</v>
      </c>
      <c r="I338" s="479" t="s">
        <v>3162</v>
      </c>
      <c r="J338" s="479" t="s">
        <v>2875</v>
      </c>
      <c r="K338" s="481">
        <v>25833333</v>
      </c>
      <c r="L338" s="480">
        <v>46051</v>
      </c>
      <c r="M338" s="476">
        <f>MAX(Y338,AB338)</f>
        <v>46055</v>
      </c>
      <c r="N338" s="480">
        <v>46203</v>
      </c>
      <c r="O338" s="475" t="s">
        <v>1896</v>
      </c>
      <c r="P338" s="477">
        <v>71676818</v>
      </c>
      <c r="Q338" s="475" t="s">
        <v>1700</v>
      </c>
      <c r="R338" s="555" t="s">
        <v>1417</v>
      </c>
      <c r="S338" s="479" t="s">
        <v>1666</v>
      </c>
      <c r="T338" s="479" t="s">
        <v>1666</v>
      </c>
      <c r="U338" s="479">
        <v>16387</v>
      </c>
      <c r="V338" s="543">
        <v>46043</v>
      </c>
      <c r="W338" s="538" t="s">
        <v>3163</v>
      </c>
      <c r="X338" s="479">
        <v>16713</v>
      </c>
      <c r="Y338" s="543">
        <v>46055</v>
      </c>
      <c r="Z338" s="536" t="s">
        <v>3164</v>
      </c>
      <c r="AA338" s="479" t="s">
        <v>2149</v>
      </c>
      <c r="AB338" s="480">
        <v>46049</v>
      </c>
      <c r="AC338" s="480">
        <v>46203</v>
      </c>
      <c r="AD338" s="479" t="s">
        <v>366</v>
      </c>
      <c r="AE338" s="481">
        <v>25833333</v>
      </c>
      <c r="AF338" s="479" t="s">
        <v>1666</v>
      </c>
      <c r="AG338" s="479" t="s">
        <v>1666</v>
      </c>
      <c r="AH338" s="479" t="s">
        <v>1666</v>
      </c>
      <c r="AI338" s="489" t="s">
        <v>3165</v>
      </c>
      <c r="AJ338" s="519" t="s">
        <v>52</v>
      </c>
      <c r="AK338" s="519" t="s">
        <v>52</v>
      </c>
      <c r="AL338" s="479" t="s">
        <v>1666</v>
      </c>
      <c r="AM338" s="479" t="s">
        <v>1666</v>
      </c>
      <c r="AN338" s="479" t="s">
        <v>1666</v>
      </c>
      <c r="AO338" s="479" t="s">
        <v>1666</v>
      </c>
      <c r="AP338" s="479" t="s">
        <v>1666</v>
      </c>
      <c r="AQ338" s="479" t="s">
        <v>1666</v>
      </c>
      <c r="AR338" s="479" t="s">
        <v>1666</v>
      </c>
    </row>
    <row r="339" spans="1:44" ht="105.75" hidden="1" customHeight="1">
      <c r="A339" s="475" t="s">
        <v>1490</v>
      </c>
      <c r="B339" s="475" t="s">
        <v>3166</v>
      </c>
      <c r="C339" s="476">
        <v>46050</v>
      </c>
      <c r="D339" s="475" t="s">
        <v>1666</v>
      </c>
      <c r="E339" s="475" t="s">
        <v>1667</v>
      </c>
      <c r="F339" s="475" t="s">
        <v>49</v>
      </c>
      <c r="G339" s="490">
        <v>39172804</v>
      </c>
      <c r="H339" s="491" t="s">
        <v>1666</v>
      </c>
      <c r="I339" s="475" t="s">
        <v>3167</v>
      </c>
      <c r="J339" s="475" t="s">
        <v>2875</v>
      </c>
      <c r="K339" s="477">
        <v>25833333</v>
      </c>
      <c r="L339" s="476">
        <v>46051</v>
      </c>
      <c r="M339" s="476">
        <f>MAX(Y339,AB339)</f>
        <v>46055</v>
      </c>
      <c r="N339" s="476">
        <v>46203</v>
      </c>
      <c r="O339" s="586" t="s">
        <v>1896</v>
      </c>
      <c r="P339" s="477">
        <v>71676818</v>
      </c>
      <c r="Q339" s="586" t="s">
        <v>1700</v>
      </c>
      <c r="R339" s="552" t="s">
        <v>1417</v>
      </c>
      <c r="S339" s="475" t="s">
        <v>1666</v>
      </c>
      <c r="T339" s="475" t="s">
        <v>1666</v>
      </c>
      <c r="U339" s="475">
        <v>16405</v>
      </c>
      <c r="V339" s="544">
        <v>46043</v>
      </c>
      <c r="W339" s="537" t="s">
        <v>3163</v>
      </c>
      <c r="X339" s="475">
        <v>16714</v>
      </c>
      <c r="Y339" s="544">
        <v>46055</v>
      </c>
      <c r="Z339" s="539" t="s">
        <v>3164</v>
      </c>
      <c r="AA339" s="475" t="s">
        <v>1702</v>
      </c>
      <c r="AB339" s="476">
        <v>46049</v>
      </c>
      <c r="AC339" s="476">
        <v>46203</v>
      </c>
      <c r="AD339" s="475" t="s">
        <v>366</v>
      </c>
      <c r="AE339" s="477">
        <v>25833333</v>
      </c>
      <c r="AF339" s="475" t="s">
        <v>1666</v>
      </c>
      <c r="AG339" s="475" t="s">
        <v>1666</v>
      </c>
      <c r="AH339" s="475" t="s">
        <v>1666</v>
      </c>
      <c r="AI339" s="497" t="s">
        <v>3168</v>
      </c>
      <c r="AJ339" s="519" t="s">
        <v>52</v>
      </c>
      <c r="AK339" s="519" t="s">
        <v>52</v>
      </c>
      <c r="AL339" s="475" t="s">
        <v>1666</v>
      </c>
      <c r="AM339" s="475" t="s">
        <v>1666</v>
      </c>
      <c r="AN339" s="475" t="s">
        <v>1666</v>
      </c>
      <c r="AO339" s="475" t="s">
        <v>1666</v>
      </c>
      <c r="AP339" s="475" t="s">
        <v>1666</v>
      </c>
      <c r="AQ339" s="475" t="s">
        <v>1666</v>
      </c>
      <c r="AR339" s="475" t="s">
        <v>1666</v>
      </c>
    </row>
    <row r="340" spans="1:44" ht="105.75" hidden="1" customHeight="1">
      <c r="A340" s="479" t="s">
        <v>707</v>
      </c>
      <c r="B340" s="479" t="s">
        <v>3169</v>
      </c>
      <c r="C340" s="480">
        <v>46049</v>
      </c>
      <c r="D340" s="479" t="s">
        <v>1666</v>
      </c>
      <c r="E340" s="479" t="s">
        <v>1667</v>
      </c>
      <c r="F340" s="479" t="s">
        <v>49</v>
      </c>
      <c r="G340" s="481">
        <v>71242068</v>
      </c>
      <c r="H340" s="479" t="s">
        <v>1666</v>
      </c>
      <c r="I340" s="479" t="s">
        <v>3170</v>
      </c>
      <c r="J340" s="479" t="s">
        <v>3171</v>
      </c>
      <c r="K340" s="481">
        <v>84323867</v>
      </c>
      <c r="L340" s="480">
        <v>46049</v>
      </c>
      <c r="M340" s="476">
        <f>MAX(Y340,AB340)</f>
        <v>46050</v>
      </c>
      <c r="N340" s="480">
        <v>46387</v>
      </c>
      <c r="O340" s="562" t="s">
        <v>721</v>
      </c>
      <c r="P340" s="474" t="s">
        <v>1863</v>
      </c>
      <c r="Q340" s="475" t="s">
        <v>1864</v>
      </c>
      <c r="R340" s="552" t="s">
        <v>657</v>
      </c>
      <c r="S340" s="479" t="s">
        <v>1666</v>
      </c>
      <c r="T340" s="479" t="s">
        <v>1666</v>
      </c>
      <c r="U340" s="479">
        <v>16467</v>
      </c>
      <c r="V340" s="480">
        <v>46047</v>
      </c>
      <c r="W340" s="538">
        <v>87353467</v>
      </c>
      <c r="X340" s="479">
        <v>16509</v>
      </c>
      <c r="Y340" s="480">
        <v>46050</v>
      </c>
      <c r="Z340" s="538">
        <v>84323867</v>
      </c>
      <c r="AA340" s="479" t="s">
        <v>1673</v>
      </c>
      <c r="AB340" s="480">
        <v>46049</v>
      </c>
      <c r="AC340" s="480">
        <v>46387</v>
      </c>
      <c r="AD340" s="475" t="s">
        <v>1541</v>
      </c>
      <c r="AE340" s="481">
        <v>84323867</v>
      </c>
      <c r="AF340" s="479" t="s">
        <v>1666</v>
      </c>
      <c r="AG340" s="479" t="s">
        <v>1666</v>
      </c>
      <c r="AH340" s="479" t="s">
        <v>1666</v>
      </c>
      <c r="AI340" s="489" t="s">
        <v>3172</v>
      </c>
      <c r="AJ340" s="557" t="s">
        <v>52</v>
      </c>
      <c r="AK340" s="519" t="s">
        <v>52</v>
      </c>
      <c r="AL340" s="479" t="s">
        <v>1666</v>
      </c>
      <c r="AM340" s="479" t="s">
        <v>1666</v>
      </c>
      <c r="AN340" s="479" t="s">
        <v>1666</v>
      </c>
      <c r="AO340" s="479" t="s">
        <v>1666</v>
      </c>
      <c r="AP340" s="479" t="s">
        <v>1666</v>
      </c>
      <c r="AQ340" s="479" t="s">
        <v>1666</v>
      </c>
      <c r="AR340" s="479" t="s">
        <v>1666</v>
      </c>
    </row>
    <row r="341" spans="1:44" ht="105.75" hidden="1" customHeight="1">
      <c r="A341" s="475" t="s">
        <v>459</v>
      </c>
      <c r="B341" s="475" t="s">
        <v>3173</v>
      </c>
      <c r="C341" s="476">
        <v>46049</v>
      </c>
      <c r="D341" s="475" t="s">
        <v>1666</v>
      </c>
      <c r="E341" s="475" t="s">
        <v>1667</v>
      </c>
      <c r="F341" s="475" t="s">
        <v>49</v>
      </c>
      <c r="G341" s="490">
        <v>1094906665</v>
      </c>
      <c r="H341" s="491" t="s">
        <v>1666</v>
      </c>
      <c r="I341" s="475" t="s">
        <v>3174</v>
      </c>
      <c r="J341" s="475" t="s">
        <v>1961</v>
      </c>
      <c r="K341" s="477">
        <v>93800000</v>
      </c>
      <c r="L341" s="476">
        <v>46050</v>
      </c>
      <c r="M341" s="476">
        <f>MAX(Y341,AB341)+2</f>
        <v>46055</v>
      </c>
      <c r="N341" s="476">
        <v>46387</v>
      </c>
      <c r="O341" s="586" t="s">
        <v>1670</v>
      </c>
      <c r="P341" s="477">
        <v>15373929</v>
      </c>
      <c r="Q341" s="586" t="s">
        <v>1671</v>
      </c>
      <c r="R341" s="554" t="s">
        <v>406</v>
      </c>
      <c r="S341" s="475" t="s">
        <v>1666</v>
      </c>
      <c r="T341" s="475" t="s">
        <v>1666</v>
      </c>
      <c r="U341" s="475">
        <v>16461</v>
      </c>
      <c r="V341" s="476">
        <v>46047</v>
      </c>
      <c r="W341" s="537">
        <v>93975333</v>
      </c>
      <c r="X341" s="475">
        <v>16520</v>
      </c>
      <c r="Y341" s="476">
        <v>46050</v>
      </c>
      <c r="Z341" s="537">
        <v>93800000</v>
      </c>
      <c r="AA341" s="475" t="s">
        <v>1201</v>
      </c>
      <c r="AB341" s="476">
        <v>46053</v>
      </c>
      <c r="AC341" s="476">
        <v>46387</v>
      </c>
      <c r="AD341" s="475" t="s">
        <v>366</v>
      </c>
      <c r="AE341" s="477">
        <v>93800000</v>
      </c>
      <c r="AF341" s="475" t="s">
        <v>1666</v>
      </c>
      <c r="AG341" s="475" t="s">
        <v>1666</v>
      </c>
      <c r="AH341" s="475" t="s">
        <v>1666</v>
      </c>
      <c r="AI341" s="497" t="s">
        <v>3175</v>
      </c>
      <c r="AJ341" s="557" t="s">
        <v>52</v>
      </c>
      <c r="AK341" s="519" t="s">
        <v>52</v>
      </c>
      <c r="AL341" s="475" t="s">
        <v>1666</v>
      </c>
      <c r="AM341" s="475" t="s">
        <v>1666</v>
      </c>
      <c r="AN341" s="475" t="s">
        <v>1666</v>
      </c>
      <c r="AO341" s="475" t="s">
        <v>1666</v>
      </c>
      <c r="AP341" s="475" t="s">
        <v>1666</v>
      </c>
      <c r="AQ341" s="475" t="s">
        <v>1666</v>
      </c>
      <c r="AR341" s="475" t="s">
        <v>1666</v>
      </c>
    </row>
    <row r="342" spans="1:44" ht="105.75" hidden="1" customHeight="1">
      <c r="A342" s="479" t="s">
        <v>480</v>
      </c>
      <c r="B342" s="479" t="s">
        <v>3176</v>
      </c>
      <c r="C342" s="480">
        <v>46049</v>
      </c>
      <c r="D342" s="479" t="s">
        <v>1666</v>
      </c>
      <c r="E342" s="479" t="s">
        <v>1667</v>
      </c>
      <c r="F342" s="479" t="s">
        <v>49</v>
      </c>
      <c r="G342" s="481">
        <v>1117547079</v>
      </c>
      <c r="H342" s="479" t="s">
        <v>1666</v>
      </c>
      <c r="I342" s="479" t="s">
        <v>3177</v>
      </c>
      <c r="J342" s="479" t="s">
        <v>2264</v>
      </c>
      <c r="K342" s="481">
        <v>25833333</v>
      </c>
      <c r="L342" s="480">
        <v>46049</v>
      </c>
      <c r="M342" s="476">
        <f>MAX(Y342,AB342)+5</f>
        <v>46055</v>
      </c>
      <c r="N342" s="480">
        <v>46203</v>
      </c>
      <c r="O342" s="475" t="s">
        <v>1670</v>
      </c>
      <c r="P342" s="477">
        <v>15373929</v>
      </c>
      <c r="Q342" s="475" t="s">
        <v>1671</v>
      </c>
      <c r="R342" s="551" t="s">
        <v>406</v>
      </c>
      <c r="S342" s="479" t="s">
        <v>1666</v>
      </c>
      <c r="T342" s="479" t="s">
        <v>1666</v>
      </c>
      <c r="U342" s="479" t="s">
        <v>3178</v>
      </c>
      <c r="V342" s="480">
        <v>46047</v>
      </c>
      <c r="W342" s="538" t="s">
        <v>3179</v>
      </c>
      <c r="X342" s="479" t="s">
        <v>3180</v>
      </c>
      <c r="Y342" s="480">
        <v>46050</v>
      </c>
      <c r="Z342" s="536" t="s">
        <v>3181</v>
      </c>
      <c r="AA342" s="479" t="s">
        <v>1673</v>
      </c>
      <c r="AB342" s="480">
        <v>46050</v>
      </c>
      <c r="AC342" s="480">
        <v>46203</v>
      </c>
      <c r="AD342" s="479" t="s">
        <v>366</v>
      </c>
      <c r="AE342" s="481">
        <v>25833333</v>
      </c>
      <c r="AF342" s="479" t="s">
        <v>1666</v>
      </c>
      <c r="AG342" s="479" t="s">
        <v>1666</v>
      </c>
      <c r="AH342" s="479" t="s">
        <v>1666</v>
      </c>
      <c r="AI342" s="489" t="s">
        <v>3182</v>
      </c>
      <c r="AJ342" s="519" t="s">
        <v>52</v>
      </c>
      <c r="AK342" s="519" t="s">
        <v>52</v>
      </c>
      <c r="AL342" s="479" t="s">
        <v>1666</v>
      </c>
      <c r="AM342" s="479" t="s">
        <v>1666</v>
      </c>
      <c r="AN342" s="479" t="s">
        <v>1666</v>
      </c>
      <c r="AO342" s="479" t="s">
        <v>1666</v>
      </c>
      <c r="AP342" s="479" t="s">
        <v>1666</v>
      </c>
      <c r="AQ342" s="479" t="s">
        <v>1666</v>
      </c>
      <c r="AR342" s="479" t="s">
        <v>1666</v>
      </c>
    </row>
    <row r="343" spans="1:44" ht="105.75" hidden="1" customHeight="1">
      <c r="A343" s="475" t="s">
        <v>490</v>
      </c>
      <c r="B343" s="475" t="s">
        <v>3183</v>
      </c>
      <c r="C343" s="476">
        <v>46050</v>
      </c>
      <c r="D343" s="475" t="s">
        <v>1666</v>
      </c>
      <c r="E343" s="475" t="s">
        <v>1667</v>
      </c>
      <c r="F343" s="475" t="s">
        <v>49</v>
      </c>
      <c r="G343" s="477">
        <v>42792232</v>
      </c>
      <c r="H343" s="475" t="s">
        <v>1666</v>
      </c>
      <c r="I343" s="475" t="s">
        <v>3184</v>
      </c>
      <c r="J343" s="475" t="s">
        <v>1961</v>
      </c>
      <c r="K343" s="477">
        <v>29773333</v>
      </c>
      <c r="L343" s="476">
        <v>46050</v>
      </c>
      <c r="M343" s="476">
        <f t="shared" ref="M343:M348" si="17">MAX(Y343,AB343)</f>
        <v>46051</v>
      </c>
      <c r="N343" s="476">
        <v>46203</v>
      </c>
      <c r="O343" s="475" t="s">
        <v>1670</v>
      </c>
      <c r="P343" s="477">
        <v>15373929</v>
      </c>
      <c r="Q343" s="475" t="s">
        <v>1671</v>
      </c>
      <c r="R343" s="71" t="s">
        <v>406</v>
      </c>
      <c r="S343" s="475" t="s">
        <v>1666</v>
      </c>
      <c r="T343" s="475" t="s">
        <v>1666</v>
      </c>
      <c r="U343" s="475">
        <v>16464</v>
      </c>
      <c r="V343" s="476">
        <v>46047</v>
      </c>
      <c r="W343" s="537">
        <v>65740000</v>
      </c>
      <c r="X343" s="475">
        <v>16550</v>
      </c>
      <c r="Y343" s="476">
        <v>46051</v>
      </c>
      <c r="Z343" s="539">
        <v>29000000</v>
      </c>
      <c r="AA343" s="475" t="s">
        <v>1673</v>
      </c>
      <c r="AB343" s="476">
        <v>46050</v>
      </c>
      <c r="AC343" s="476">
        <v>46203</v>
      </c>
      <c r="AD343" s="475" t="s">
        <v>366</v>
      </c>
      <c r="AE343" s="477">
        <v>29773333</v>
      </c>
      <c r="AF343" s="475" t="s">
        <v>1666</v>
      </c>
      <c r="AG343" s="475" t="s">
        <v>1666</v>
      </c>
      <c r="AH343" s="475" t="s">
        <v>1666</v>
      </c>
      <c r="AI343" s="497" t="s">
        <v>3185</v>
      </c>
      <c r="AJ343" s="557" t="s">
        <v>52</v>
      </c>
      <c r="AK343" s="519" t="s">
        <v>52</v>
      </c>
      <c r="AL343" s="475" t="s">
        <v>1666</v>
      </c>
      <c r="AM343" s="475" t="s">
        <v>1666</v>
      </c>
      <c r="AN343" s="475" t="s">
        <v>1666</v>
      </c>
      <c r="AO343" s="475" t="s">
        <v>1666</v>
      </c>
      <c r="AP343" s="475" t="s">
        <v>1666</v>
      </c>
      <c r="AQ343" s="475" t="s">
        <v>1666</v>
      </c>
      <c r="AR343" s="475" t="s">
        <v>1666</v>
      </c>
    </row>
    <row r="344" spans="1:44" ht="105.75" hidden="1" customHeight="1">
      <c r="A344" s="479" t="s">
        <v>931</v>
      </c>
      <c r="B344" s="479" t="s">
        <v>3186</v>
      </c>
      <c r="C344" s="480">
        <v>46049</v>
      </c>
      <c r="D344" s="479" t="s">
        <v>1666</v>
      </c>
      <c r="E344" s="479" t="s">
        <v>1667</v>
      </c>
      <c r="F344" s="479" t="s">
        <v>49</v>
      </c>
      <c r="G344" s="481">
        <v>70434146</v>
      </c>
      <c r="H344" s="479" t="s">
        <v>1666</v>
      </c>
      <c r="I344" s="479" t="s">
        <v>1564</v>
      </c>
      <c r="J344" s="479" t="s">
        <v>3187</v>
      </c>
      <c r="K344" s="481">
        <v>72150000</v>
      </c>
      <c r="L344" s="480">
        <v>46050</v>
      </c>
      <c r="M344" s="476">
        <f t="shared" si="17"/>
        <v>46050</v>
      </c>
      <c r="N344" s="480">
        <v>46387</v>
      </c>
      <c r="O344" s="475" t="s">
        <v>1825</v>
      </c>
      <c r="P344" s="481">
        <v>98704372</v>
      </c>
      <c r="Q344" s="475" t="s">
        <v>1826</v>
      </c>
      <c r="R344" s="552" t="s">
        <v>878</v>
      </c>
      <c r="S344" s="479" t="s">
        <v>1666</v>
      </c>
      <c r="T344" s="479" t="s">
        <v>1666</v>
      </c>
      <c r="U344" s="479">
        <v>16424</v>
      </c>
      <c r="V344" s="480">
        <v>46044</v>
      </c>
      <c r="W344" s="538">
        <v>74750000</v>
      </c>
      <c r="X344" s="479">
        <v>16535</v>
      </c>
      <c r="Y344" s="480">
        <v>46050</v>
      </c>
      <c r="Z344" s="538">
        <v>72150000</v>
      </c>
      <c r="AA344" s="479" t="s">
        <v>2149</v>
      </c>
      <c r="AB344" s="480">
        <v>46050</v>
      </c>
      <c r="AC344" s="480">
        <v>46387</v>
      </c>
      <c r="AD344" s="479" t="s">
        <v>1256</v>
      </c>
      <c r="AE344" s="481">
        <v>72150000</v>
      </c>
      <c r="AF344" s="479" t="s">
        <v>1666</v>
      </c>
      <c r="AG344" s="479" t="s">
        <v>1666</v>
      </c>
      <c r="AH344" s="479" t="s">
        <v>1666</v>
      </c>
      <c r="AI344" s="489" t="s">
        <v>3188</v>
      </c>
      <c r="AJ344" s="519" t="s">
        <v>52</v>
      </c>
      <c r="AK344" s="519" t="s">
        <v>52</v>
      </c>
      <c r="AL344" s="479" t="s">
        <v>1666</v>
      </c>
      <c r="AM344" s="479" t="s">
        <v>1666</v>
      </c>
      <c r="AN344" s="479" t="s">
        <v>1666</v>
      </c>
      <c r="AO344" s="479" t="s">
        <v>1666</v>
      </c>
      <c r="AP344" s="479" t="s">
        <v>1666</v>
      </c>
      <c r="AQ344" s="479" t="s">
        <v>1666</v>
      </c>
      <c r="AR344" s="479" t="s">
        <v>1666</v>
      </c>
    </row>
    <row r="345" spans="1:44" ht="105.75" hidden="1" customHeight="1">
      <c r="A345" s="475" t="s">
        <v>1387</v>
      </c>
      <c r="B345" s="475" t="s">
        <v>3189</v>
      </c>
      <c r="C345" s="476">
        <v>46049</v>
      </c>
      <c r="D345" s="475" t="s">
        <v>1666</v>
      </c>
      <c r="E345" s="475" t="s">
        <v>1667</v>
      </c>
      <c r="F345" s="475" t="s">
        <v>49</v>
      </c>
      <c r="G345" s="477">
        <v>1040356853</v>
      </c>
      <c r="H345" s="475" t="s">
        <v>1666</v>
      </c>
      <c r="I345" s="475" t="s">
        <v>1578</v>
      </c>
      <c r="J345" s="475" t="s">
        <v>3190</v>
      </c>
      <c r="K345" s="477">
        <v>1040356853</v>
      </c>
      <c r="L345" s="476">
        <v>46050</v>
      </c>
      <c r="M345" s="476">
        <f t="shared" si="17"/>
        <v>46050</v>
      </c>
      <c r="N345" s="476">
        <v>46387</v>
      </c>
      <c r="O345" s="479" t="s">
        <v>1360</v>
      </c>
      <c r="P345" s="481">
        <v>71242249</v>
      </c>
      <c r="Q345" s="479" t="s">
        <v>1679</v>
      </c>
      <c r="R345" s="551" t="s">
        <v>1355</v>
      </c>
      <c r="S345" s="475" t="s">
        <v>1666</v>
      </c>
      <c r="T345" s="475" t="s">
        <v>1666</v>
      </c>
      <c r="U345" s="475">
        <v>16053</v>
      </c>
      <c r="V345" s="476">
        <v>46027</v>
      </c>
      <c r="W345" s="537">
        <v>83766667</v>
      </c>
      <c r="X345" s="475">
        <v>16519</v>
      </c>
      <c r="Y345" s="476">
        <v>46050</v>
      </c>
      <c r="Z345" s="539">
        <v>79566667</v>
      </c>
      <c r="AA345" s="475" t="s">
        <v>1201</v>
      </c>
      <c r="AB345" s="476">
        <v>46050</v>
      </c>
      <c r="AC345" s="476">
        <v>46387</v>
      </c>
      <c r="AD345" s="475" t="s">
        <v>1256</v>
      </c>
      <c r="AE345" s="477">
        <v>1040356853</v>
      </c>
      <c r="AF345" s="475" t="s">
        <v>1666</v>
      </c>
      <c r="AG345" s="475" t="s">
        <v>1666</v>
      </c>
      <c r="AH345" s="475" t="s">
        <v>1666</v>
      </c>
      <c r="AI345" s="489" t="s">
        <v>3191</v>
      </c>
      <c r="AJ345" s="519" t="s">
        <v>52</v>
      </c>
      <c r="AK345" s="519" t="s">
        <v>52</v>
      </c>
      <c r="AL345" s="475" t="s">
        <v>1666</v>
      </c>
      <c r="AM345" s="475" t="s">
        <v>1666</v>
      </c>
      <c r="AN345" s="475" t="s">
        <v>1666</v>
      </c>
      <c r="AO345" s="475" t="s">
        <v>1666</v>
      </c>
      <c r="AP345" s="475" t="s">
        <v>1666</v>
      </c>
      <c r="AQ345" s="475" t="s">
        <v>1666</v>
      </c>
      <c r="AR345" s="475" t="s">
        <v>1666</v>
      </c>
    </row>
    <row r="346" spans="1:44" ht="105.75" hidden="1" customHeight="1">
      <c r="A346" s="479" t="s">
        <v>267</v>
      </c>
      <c r="B346" s="479" t="s">
        <v>3192</v>
      </c>
      <c r="C346" s="480">
        <v>46049</v>
      </c>
      <c r="D346" s="479" t="s">
        <v>1666</v>
      </c>
      <c r="E346" s="479" t="s">
        <v>1667</v>
      </c>
      <c r="F346" s="479" t="s">
        <v>49</v>
      </c>
      <c r="G346" s="484">
        <v>35893507</v>
      </c>
      <c r="H346" s="485" t="s">
        <v>1666</v>
      </c>
      <c r="I346" s="479" t="s">
        <v>1585</v>
      </c>
      <c r="J346" s="479" t="s">
        <v>2249</v>
      </c>
      <c r="K346" s="481">
        <v>79333334</v>
      </c>
      <c r="L346" s="480">
        <v>46049</v>
      </c>
      <c r="M346" s="476">
        <f t="shared" si="17"/>
        <v>46051</v>
      </c>
      <c r="N346" s="480">
        <v>46387</v>
      </c>
      <c r="O346" s="479" t="s">
        <v>1666</v>
      </c>
      <c r="P346" s="479" t="s">
        <v>1666</v>
      </c>
      <c r="Q346" s="479" t="s">
        <v>1666</v>
      </c>
      <c r="R346" s="71" t="s">
        <v>186</v>
      </c>
      <c r="S346" s="479" t="s">
        <v>1666</v>
      </c>
      <c r="T346" s="479" t="s">
        <v>1666</v>
      </c>
      <c r="U346" s="479">
        <v>16341</v>
      </c>
      <c r="V346" s="480">
        <v>46041</v>
      </c>
      <c r="W346" s="538">
        <v>79800000</v>
      </c>
      <c r="X346" s="479">
        <v>16504</v>
      </c>
      <c r="Y346" s="480">
        <v>46050</v>
      </c>
      <c r="Z346" s="538">
        <v>79333334</v>
      </c>
      <c r="AA346" s="479" t="s">
        <v>1201</v>
      </c>
      <c r="AB346" s="480">
        <v>46051</v>
      </c>
      <c r="AC346" s="480">
        <v>46387</v>
      </c>
      <c r="AD346" s="479" t="s">
        <v>1256</v>
      </c>
      <c r="AE346" s="481">
        <v>79333334</v>
      </c>
      <c r="AF346" s="479" t="s">
        <v>1666</v>
      </c>
      <c r="AG346" s="479" t="s">
        <v>1666</v>
      </c>
      <c r="AH346" s="479" t="s">
        <v>1666</v>
      </c>
      <c r="AI346" s="489" t="s">
        <v>3193</v>
      </c>
      <c r="AJ346" s="557" t="s">
        <v>52</v>
      </c>
      <c r="AK346" s="519" t="s">
        <v>52</v>
      </c>
      <c r="AL346" s="479" t="s">
        <v>1666</v>
      </c>
      <c r="AM346" s="479" t="s">
        <v>1666</v>
      </c>
      <c r="AN346" s="499" t="s">
        <v>1666</v>
      </c>
      <c r="AO346" s="499" t="s">
        <v>1666</v>
      </c>
      <c r="AP346" s="499" t="s">
        <v>1666</v>
      </c>
      <c r="AQ346" s="499" t="s">
        <v>1666</v>
      </c>
      <c r="AR346" s="479" t="s">
        <v>1666</v>
      </c>
    </row>
    <row r="347" spans="1:44" ht="105.75" hidden="1" customHeight="1">
      <c r="A347" s="475" t="s">
        <v>493</v>
      </c>
      <c r="B347" s="475" t="s">
        <v>3194</v>
      </c>
      <c r="C347" s="476">
        <v>46049</v>
      </c>
      <c r="D347" s="475" t="s">
        <v>1666</v>
      </c>
      <c r="E347" s="475" t="s">
        <v>1667</v>
      </c>
      <c r="F347" s="475" t="s">
        <v>49</v>
      </c>
      <c r="G347" s="490">
        <v>22197524</v>
      </c>
      <c r="H347" s="491" t="s">
        <v>1666</v>
      </c>
      <c r="I347" s="475" t="s">
        <v>3195</v>
      </c>
      <c r="J347" s="475" t="s">
        <v>1961</v>
      </c>
      <c r="K347" s="477">
        <v>26350000</v>
      </c>
      <c r="L347" s="476">
        <v>46050</v>
      </c>
      <c r="M347" s="476">
        <f t="shared" si="17"/>
        <v>46055</v>
      </c>
      <c r="N347" s="476">
        <v>46203</v>
      </c>
      <c r="O347" s="475" t="s">
        <v>1670</v>
      </c>
      <c r="P347" s="477">
        <v>15373929</v>
      </c>
      <c r="Q347" s="475" t="s">
        <v>1671</v>
      </c>
      <c r="R347" s="71" t="s">
        <v>406</v>
      </c>
      <c r="S347" s="475" t="s">
        <v>1666</v>
      </c>
      <c r="T347" s="475" t="s">
        <v>1666</v>
      </c>
      <c r="U347" s="475">
        <v>16462</v>
      </c>
      <c r="V347" s="544">
        <v>46047</v>
      </c>
      <c r="W347" s="537" t="s">
        <v>3196</v>
      </c>
      <c r="X347" s="475">
        <v>16715</v>
      </c>
      <c r="Y347" s="544">
        <v>46055</v>
      </c>
      <c r="Z347" s="539" t="s">
        <v>3197</v>
      </c>
      <c r="AA347" s="475" t="s">
        <v>2149</v>
      </c>
      <c r="AB347" s="476">
        <v>46050</v>
      </c>
      <c r="AC347" s="476">
        <v>46203</v>
      </c>
      <c r="AD347" s="475" t="s">
        <v>366</v>
      </c>
      <c r="AE347" s="477">
        <v>26350000</v>
      </c>
      <c r="AF347" s="475" t="s">
        <v>1666</v>
      </c>
      <c r="AG347" s="475" t="s">
        <v>1666</v>
      </c>
      <c r="AH347" s="475" t="s">
        <v>1666</v>
      </c>
      <c r="AI347" s="489" t="s">
        <v>3198</v>
      </c>
      <c r="AJ347" s="557" t="s">
        <v>52</v>
      </c>
      <c r="AK347" s="519" t="s">
        <v>52</v>
      </c>
      <c r="AL347" s="475" t="s">
        <v>1666</v>
      </c>
      <c r="AM347" s="475" t="s">
        <v>1666</v>
      </c>
      <c r="AN347" s="475" t="s">
        <v>1666</v>
      </c>
      <c r="AO347" s="475" t="s">
        <v>1666</v>
      </c>
      <c r="AP347" s="475" t="s">
        <v>1666</v>
      </c>
      <c r="AQ347" s="475" t="s">
        <v>1666</v>
      </c>
      <c r="AR347" s="475" t="s">
        <v>1666</v>
      </c>
    </row>
    <row r="348" spans="1:44" ht="105.75" hidden="1" customHeight="1">
      <c r="A348" s="479" t="s">
        <v>851</v>
      </c>
      <c r="B348" s="479" t="s">
        <v>3199</v>
      </c>
      <c r="C348" s="480">
        <v>46049</v>
      </c>
      <c r="D348" s="479" t="s">
        <v>1666</v>
      </c>
      <c r="E348" s="479" t="s">
        <v>1667</v>
      </c>
      <c r="F348" s="479" t="s">
        <v>49</v>
      </c>
      <c r="G348" s="481">
        <v>1234640586</v>
      </c>
      <c r="H348" s="479" t="s">
        <v>1666</v>
      </c>
      <c r="I348" s="479" t="s">
        <v>3200</v>
      </c>
      <c r="J348" s="479" t="s">
        <v>3201</v>
      </c>
      <c r="K348" s="481">
        <v>55500000</v>
      </c>
      <c r="L348" s="480">
        <v>46050</v>
      </c>
      <c r="M348" s="476">
        <f t="shared" si="17"/>
        <v>46051</v>
      </c>
      <c r="N348" s="480">
        <v>46387</v>
      </c>
      <c r="O348" s="475" t="s">
        <v>1937</v>
      </c>
      <c r="P348" s="475" t="s">
        <v>1938</v>
      </c>
      <c r="Q348" s="479" t="s">
        <v>1939</v>
      </c>
      <c r="R348" s="552" t="s">
        <v>805</v>
      </c>
      <c r="S348" s="479" t="s">
        <v>1666</v>
      </c>
      <c r="T348" s="479" t="s">
        <v>1666</v>
      </c>
      <c r="U348" s="479">
        <v>16363</v>
      </c>
      <c r="V348" s="543">
        <v>46041</v>
      </c>
      <c r="W348" s="538" t="s">
        <v>3202</v>
      </c>
      <c r="X348" s="479">
        <v>16581</v>
      </c>
      <c r="Y348" s="543">
        <v>46051</v>
      </c>
      <c r="Z348" s="536" t="s">
        <v>3203</v>
      </c>
      <c r="AA348" s="479" t="s">
        <v>1702</v>
      </c>
      <c r="AB348" s="480">
        <v>46050</v>
      </c>
      <c r="AC348" s="480">
        <v>46387</v>
      </c>
      <c r="AD348" s="479" t="s">
        <v>1222</v>
      </c>
      <c r="AE348" s="481">
        <v>55500000</v>
      </c>
      <c r="AF348" s="479" t="s">
        <v>1666</v>
      </c>
      <c r="AG348" s="479" t="s">
        <v>1666</v>
      </c>
      <c r="AH348" s="479" t="s">
        <v>1666</v>
      </c>
      <c r="AI348" s="489" t="s">
        <v>3204</v>
      </c>
      <c r="AJ348" s="519" t="s">
        <v>52</v>
      </c>
      <c r="AK348" s="519" t="s">
        <v>52</v>
      </c>
      <c r="AL348" s="479" t="s">
        <v>1666</v>
      </c>
      <c r="AM348" s="479" t="s">
        <v>1666</v>
      </c>
      <c r="AN348" s="479" t="s">
        <v>1666</v>
      </c>
      <c r="AO348" s="479" t="s">
        <v>1666</v>
      </c>
      <c r="AP348" s="479" t="s">
        <v>1666</v>
      </c>
      <c r="AQ348" s="479" t="s">
        <v>1666</v>
      </c>
      <c r="AR348" s="479" t="s">
        <v>1666</v>
      </c>
    </row>
    <row r="349" spans="1:44" ht="105.75" hidden="1" customHeight="1">
      <c r="A349" s="475" t="s">
        <v>1461</v>
      </c>
      <c r="B349" s="475" t="s">
        <v>3205</v>
      </c>
      <c r="C349" s="476">
        <v>46050</v>
      </c>
      <c r="D349" s="475" t="s">
        <v>1666</v>
      </c>
      <c r="E349" s="475" t="s">
        <v>1667</v>
      </c>
      <c r="F349" s="475" t="s">
        <v>49</v>
      </c>
      <c r="G349" s="477">
        <v>1117543732</v>
      </c>
      <c r="H349" s="475" t="s">
        <v>1666</v>
      </c>
      <c r="I349" s="475" t="s">
        <v>3206</v>
      </c>
      <c r="J349" s="475" t="s">
        <v>3207</v>
      </c>
      <c r="K349" s="477">
        <v>36166667</v>
      </c>
      <c r="L349" s="476">
        <v>46050</v>
      </c>
      <c r="M349" s="476">
        <v>46055</v>
      </c>
      <c r="N349" s="476">
        <v>46203</v>
      </c>
      <c r="O349" s="475" t="s">
        <v>1896</v>
      </c>
      <c r="P349" s="477">
        <v>71676818</v>
      </c>
      <c r="Q349" s="475" t="s">
        <v>1700</v>
      </c>
      <c r="R349" s="552" t="s">
        <v>1417</v>
      </c>
      <c r="S349" s="475" t="s">
        <v>1666</v>
      </c>
      <c r="T349" s="475" t="s">
        <v>1666</v>
      </c>
      <c r="U349" s="475">
        <v>16406</v>
      </c>
      <c r="V349" s="544">
        <v>46043</v>
      </c>
      <c r="W349" s="537" t="s">
        <v>3208</v>
      </c>
      <c r="X349" s="475">
        <v>16566</v>
      </c>
      <c r="Y349" s="544">
        <v>46051</v>
      </c>
      <c r="Z349" s="539" t="s">
        <v>3209</v>
      </c>
      <c r="AA349" s="475" t="s">
        <v>2149</v>
      </c>
      <c r="AB349" s="476">
        <v>46050</v>
      </c>
      <c r="AC349" s="476">
        <v>46203</v>
      </c>
      <c r="AD349" s="475" t="s">
        <v>366</v>
      </c>
      <c r="AE349" s="477">
        <v>36166667</v>
      </c>
      <c r="AF349" s="475" t="s">
        <v>1666</v>
      </c>
      <c r="AG349" s="475" t="s">
        <v>1666</v>
      </c>
      <c r="AH349" s="475" t="s">
        <v>1666</v>
      </c>
      <c r="AI349" s="489" t="s">
        <v>3210</v>
      </c>
      <c r="AJ349" s="519" t="s">
        <v>52</v>
      </c>
      <c r="AK349" s="519" t="s">
        <v>52</v>
      </c>
      <c r="AL349" s="475" t="s">
        <v>1666</v>
      </c>
      <c r="AM349" s="475" t="s">
        <v>1666</v>
      </c>
      <c r="AN349" s="475" t="s">
        <v>1666</v>
      </c>
      <c r="AO349" s="475" t="s">
        <v>1666</v>
      </c>
      <c r="AP349" s="475" t="s">
        <v>1666</v>
      </c>
      <c r="AQ349" s="475" t="s">
        <v>1666</v>
      </c>
      <c r="AR349" s="475" t="s">
        <v>1666</v>
      </c>
    </row>
    <row r="350" spans="1:44" ht="105.75" hidden="1" customHeight="1">
      <c r="A350" s="479" t="s">
        <v>1102</v>
      </c>
      <c r="B350" s="479" t="s">
        <v>3211</v>
      </c>
      <c r="C350" s="480">
        <v>46049</v>
      </c>
      <c r="D350" s="479" t="s">
        <v>1666</v>
      </c>
      <c r="E350" s="479" t="s">
        <v>1667</v>
      </c>
      <c r="F350" s="479" t="s">
        <v>49</v>
      </c>
      <c r="G350" s="481">
        <v>98569253</v>
      </c>
      <c r="H350" s="479" t="s">
        <v>1666</v>
      </c>
      <c r="I350" s="479" t="s">
        <v>3212</v>
      </c>
      <c r="J350" s="479" t="s">
        <v>3213</v>
      </c>
      <c r="K350" s="481">
        <v>43186666</v>
      </c>
      <c r="L350" s="480">
        <v>46050</v>
      </c>
      <c r="M350" s="476">
        <f t="shared" ref="M350:M358" si="18">MAX(Y350,AB350)</f>
        <v>46051</v>
      </c>
      <c r="N350" s="480">
        <v>46203</v>
      </c>
      <c r="O350" s="479" t="s">
        <v>1896</v>
      </c>
      <c r="P350" s="492" t="s">
        <v>1666</v>
      </c>
      <c r="Q350" s="479" t="s">
        <v>2255</v>
      </c>
      <c r="R350" s="551" t="s">
        <v>1094</v>
      </c>
      <c r="S350" s="479" t="s">
        <v>1666</v>
      </c>
      <c r="T350" s="479" t="s">
        <v>1666</v>
      </c>
      <c r="U350" s="479">
        <v>16439</v>
      </c>
      <c r="V350" s="480">
        <v>46045</v>
      </c>
      <c r="W350" s="538">
        <v>80360000</v>
      </c>
      <c r="X350" s="479">
        <v>16538</v>
      </c>
      <c r="Y350" s="480">
        <v>46050</v>
      </c>
      <c r="Z350" s="538">
        <v>43186666</v>
      </c>
      <c r="AA350" s="479" t="s">
        <v>1201</v>
      </c>
      <c r="AB350" s="480">
        <v>46051</v>
      </c>
      <c r="AC350" s="480">
        <v>46049</v>
      </c>
      <c r="AD350" s="479" t="s">
        <v>1222</v>
      </c>
      <c r="AE350" s="481">
        <v>43186666</v>
      </c>
      <c r="AF350" s="479" t="s">
        <v>1666</v>
      </c>
      <c r="AG350" s="479" t="s">
        <v>1666</v>
      </c>
      <c r="AH350" s="479" t="s">
        <v>1666</v>
      </c>
      <c r="AI350" s="508" t="s">
        <v>3214</v>
      </c>
      <c r="AJ350" s="557" t="s">
        <v>52</v>
      </c>
      <c r="AK350" s="519" t="s">
        <v>52</v>
      </c>
      <c r="AL350" s="479" t="s">
        <v>1666</v>
      </c>
      <c r="AM350" s="479" t="s">
        <v>1666</v>
      </c>
      <c r="AN350" s="479" t="s">
        <v>1666</v>
      </c>
      <c r="AO350" s="479" t="s">
        <v>1666</v>
      </c>
      <c r="AP350" s="479" t="s">
        <v>1666</v>
      </c>
      <c r="AQ350" s="479" t="s">
        <v>1666</v>
      </c>
      <c r="AR350" s="479" t="s">
        <v>1666</v>
      </c>
    </row>
    <row r="351" spans="1:44" ht="105.75" hidden="1" customHeight="1">
      <c r="A351" s="475" t="s">
        <v>59</v>
      </c>
      <c r="B351" s="475" t="s">
        <v>3215</v>
      </c>
      <c r="C351" s="476">
        <v>46051</v>
      </c>
      <c r="D351" s="475" t="s">
        <v>1666</v>
      </c>
      <c r="E351" s="475" t="s">
        <v>1667</v>
      </c>
      <c r="F351" s="475" t="s">
        <v>55</v>
      </c>
      <c r="G351" s="477">
        <v>900632250</v>
      </c>
      <c r="H351" s="475">
        <v>1</v>
      </c>
      <c r="I351" s="475" t="s">
        <v>1548</v>
      </c>
      <c r="J351" s="475" t="s">
        <v>3216</v>
      </c>
      <c r="K351" s="477">
        <v>134232000</v>
      </c>
      <c r="L351" s="476">
        <v>46052</v>
      </c>
      <c r="M351" s="476">
        <f>MAX(Y351,AB351)+2</f>
        <v>46055</v>
      </c>
      <c r="N351" s="476">
        <v>46381</v>
      </c>
      <c r="O351" s="479" t="s">
        <v>87</v>
      </c>
      <c r="P351" s="481">
        <v>71339169</v>
      </c>
      <c r="Q351" s="563" t="s">
        <v>1913</v>
      </c>
      <c r="R351" s="551" t="s">
        <v>48</v>
      </c>
      <c r="S351" s="475" t="s">
        <v>1666</v>
      </c>
      <c r="T351" s="475" t="s">
        <v>1666</v>
      </c>
      <c r="U351" s="475">
        <v>16241</v>
      </c>
      <c r="V351" s="476">
        <v>46035</v>
      </c>
      <c r="W351" s="537" t="s">
        <v>3217</v>
      </c>
      <c r="X351" s="475" t="s">
        <v>3218</v>
      </c>
      <c r="Y351" s="476">
        <v>46053</v>
      </c>
      <c r="Z351" s="539">
        <v>134232000</v>
      </c>
      <c r="AA351" s="475" t="s">
        <v>1992</v>
      </c>
      <c r="AB351" s="475" t="s">
        <v>60</v>
      </c>
      <c r="AC351" s="475" t="s">
        <v>1666</v>
      </c>
      <c r="AD351" s="475" t="s">
        <v>1256</v>
      </c>
      <c r="AE351" s="477">
        <v>134232000</v>
      </c>
      <c r="AF351" s="475" t="s">
        <v>1666</v>
      </c>
      <c r="AG351" s="475" t="s">
        <v>1666</v>
      </c>
      <c r="AH351" s="475" t="s">
        <v>1666</v>
      </c>
      <c r="AI351" s="497" t="s">
        <v>3219</v>
      </c>
      <c r="AJ351" s="557" t="s">
        <v>52</v>
      </c>
      <c r="AK351" s="519" t="s">
        <v>52</v>
      </c>
      <c r="AL351" s="475" t="s">
        <v>1666</v>
      </c>
      <c r="AM351" s="475" t="s">
        <v>1666</v>
      </c>
      <c r="AN351" s="475" t="s">
        <v>1666</v>
      </c>
      <c r="AO351" s="475" t="s">
        <v>1666</v>
      </c>
      <c r="AP351" s="475" t="s">
        <v>1666</v>
      </c>
      <c r="AQ351" s="475" t="s">
        <v>1666</v>
      </c>
      <c r="AR351" s="475" t="s">
        <v>1666</v>
      </c>
    </row>
    <row r="352" spans="1:44" ht="105.75" hidden="1" customHeight="1">
      <c r="A352" s="479" t="s">
        <v>867</v>
      </c>
      <c r="B352" s="479" t="s">
        <v>3220</v>
      </c>
      <c r="C352" s="480">
        <v>46049</v>
      </c>
      <c r="D352" s="479" t="s">
        <v>1666</v>
      </c>
      <c r="E352" s="479" t="s">
        <v>3221</v>
      </c>
      <c r="F352" s="479" t="s">
        <v>55</v>
      </c>
      <c r="G352" s="484">
        <v>900068796</v>
      </c>
      <c r="H352" s="485">
        <v>1</v>
      </c>
      <c r="I352" s="479" t="s">
        <v>3222</v>
      </c>
      <c r="J352" s="479" t="s">
        <v>3223</v>
      </c>
      <c r="K352" s="479" t="s">
        <v>1666</v>
      </c>
      <c r="L352" s="480">
        <v>46050</v>
      </c>
      <c r="M352" s="476">
        <f t="shared" si="18"/>
        <v>46058</v>
      </c>
      <c r="N352" s="480">
        <v>46387</v>
      </c>
      <c r="O352" s="479" t="s">
        <v>1937</v>
      </c>
      <c r="P352" s="479" t="s">
        <v>1666</v>
      </c>
      <c r="Q352" s="479" t="s">
        <v>3224</v>
      </c>
      <c r="R352" s="552" t="s">
        <v>805</v>
      </c>
      <c r="S352" s="479" t="s">
        <v>1666</v>
      </c>
      <c r="T352" s="479" t="s">
        <v>1666</v>
      </c>
      <c r="U352" s="479" t="s">
        <v>3225</v>
      </c>
      <c r="V352" s="480">
        <v>46048</v>
      </c>
      <c r="W352" s="538" t="s">
        <v>1666</v>
      </c>
      <c r="X352" s="479">
        <v>16545</v>
      </c>
      <c r="Y352" s="480">
        <v>46051</v>
      </c>
      <c r="Z352" s="536" t="s">
        <v>3226</v>
      </c>
      <c r="AA352" s="479" t="s">
        <v>1992</v>
      </c>
      <c r="AB352" s="480">
        <v>46058</v>
      </c>
      <c r="AC352" s="479" t="s">
        <v>1666</v>
      </c>
      <c r="AD352" s="479" t="s">
        <v>1271</v>
      </c>
      <c r="AE352" s="479">
        <v>0</v>
      </c>
      <c r="AF352" s="479" t="s">
        <v>1666</v>
      </c>
      <c r="AG352" s="479" t="s">
        <v>1666</v>
      </c>
      <c r="AH352" s="479" t="s">
        <v>1666</v>
      </c>
      <c r="AI352" s="489" t="s">
        <v>3227</v>
      </c>
      <c r="AJ352" s="557" t="s">
        <v>52</v>
      </c>
      <c r="AK352" s="519" t="s">
        <v>52</v>
      </c>
      <c r="AL352" s="479" t="s">
        <v>1666</v>
      </c>
      <c r="AM352" s="479" t="s">
        <v>1666</v>
      </c>
      <c r="AN352" s="479" t="s">
        <v>1666</v>
      </c>
      <c r="AO352" s="479" t="s">
        <v>1666</v>
      </c>
      <c r="AP352" s="479" t="s">
        <v>1666</v>
      </c>
      <c r="AQ352" s="479" t="s">
        <v>1666</v>
      </c>
      <c r="AR352" s="479" t="s">
        <v>1666</v>
      </c>
    </row>
    <row r="353" spans="1:44" ht="105.75" hidden="1" customHeight="1">
      <c r="A353" s="475" t="s">
        <v>1097</v>
      </c>
      <c r="B353" s="475" t="s">
        <v>3228</v>
      </c>
      <c r="C353" s="476">
        <v>46049</v>
      </c>
      <c r="D353" s="475" t="s">
        <v>1666</v>
      </c>
      <c r="E353" s="475" t="s">
        <v>1667</v>
      </c>
      <c r="F353" s="475" t="s">
        <v>49</v>
      </c>
      <c r="G353" s="477">
        <v>1035864902</v>
      </c>
      <c r="H353" s="475" t="s">
        <v>1666</v>
      </c>
      <c r="I353" s="475" t="s">
        <v>3229</v>
      </c>
      <c r="J353" s="475" t="s">
        <v>3230</v>
      </c>
      <c r="K353" s="477">
        <v>21066666</v>
      </c>
      <c r="L353" s="476">
        <v>46050</v>
      </c>
      <c r="M353" s="476">
        <f t="shared" si="18"/>
        <v>46051</v>
      </c>
      <c r="N353" s="476">
        <v>46203</v>
      </c>
      <c r="O353" s="479" t="s">
        <v>1896</v>
      </c>
      <c r="P353" s="492" t="s">
        <v>1666</v>
      </c>
      <c r="Q353" s="479" t="s">
        <v>2255</v>
      </c>
      <c r="R353" s="551" t="s">
        <v>1094</v>
      </c>
      <c r="S353" s="475" t="s">
        <v>1666</v>
      </c>
      <c r="T353" s="475" t="s">
        <v>1666</v>
      </c>
      <c r="U353" s="475">
        <v>16438</v>
      </c>
      <c r="V353" s="476">
        <v>46045</v>
      </c>
      <c r="W353" s="537">
        <v>39866667</v>
      </c>
      <c r="X353" s="475">
        <v>16547</v>
      </c>
      <c r="Y353" s="476">
        <v>46051</v>
      </c>
      <c r="Z353" s="537">
        <v>21066666</v>
      </c>
      <c r="AA353" s="475" t="s">
        <v>1201</v>
      </c>
      <c r="AB353" s="476">
        <v>46051</v>
      </c>
      <c r="AC353" s="476">
        <v>46203</v>
      </c>
      <c r="AD353" s="475" t="s">
        <v>1222</v>
      </c>
      <c r="AE353" s="477">
        <v>21066666</v>
      </c>
      <c r="AF353" s="475" t="s">
        <v>1666</v>
      </c>
      <c r="AG353" s="475" t="s">
        <v>1666</v>
      </c>
      <c r="AH353" s="475" t="s">
        <v>1666</v>
      </c>
      <c r="AI353" s="497" t="s">
        <v>3231</v>
      </c>
      <c r="AJ353" s="557" t="s">
        <v>52</v>
      </c>
      <c r="AK353" s="519" t="s">
        <v>52</v>
      </c>
      <c r="AL353" s="475" t="s">
        <v>1666</v>
      </c>
      <c r="AM353" s="475" t="s">
        <v>1666</v>
      </c>
      <c r="AN353" s="475" t="s">
        <v>1666</v>
      </c>
      <c r="AO353" s="475" t="s">
        <v>1666</v>
      </c>
      <c r="AP353" s="475" t="s">
        <v>1666</v>
      </c>
      <c r="AQ353" s="475" t="s">
        <v>1666</v>
      </c>
      <c r="AR353" s="475" t="s">
        <v>1666</v>
      </c>
    </row>
    <row r="354" spans="1:44" ht="105.75" hidden="1" customHeight="1">
      <c r="A354" s="479" t="s">
        <v>1045</v>
      </c>
      <c r="B354" s="479" t="s">
        <v>3232</v>
      </c>
      <c r="C354" s="480">
        <v>46049</v>
      </c>
      <c r="D354" s="479" t="s">
        <v>1666</v>
      </c>
      <c r="E354" s="479" t="s">
        <v>1667</v>
      </c>
      <c r="F354" s="479" t="s">
        <v>49</v>
      </c>
      <c r="G354" s="481">
        <v>1036637890</v>
      </c>
      <c r="H354" s="479" t="s">
        <v>1666</v>
      </c>
      <c r="I354" s="479" t="s">
        <v>3233</v>
      </c>
      <c r="J354" s="479" t="s">
        <v>1856</v>
      </c>
      <c r="K354" s="481">
        <v>82400000</v>
      </c>
      <c r="L354" s="480">
        <v>46050</v>
      </c>
      <c r="M354" s="476">
        <f t="shared" si="18"/>
        <v>46050</v>
      </c>
      <c r="N354" s="480">
        <v>46256</v>
      </c>
      <c r="O354" s="479" t="s">
        <v>1666</v>
      </c>
      <c r="P354" s="479" t="s">
        <v>1666</v>
      </c>
      <c r="Q354" s="479" t="s">
        <v>3234</v>
      </c>
      <c r="R354" s="551" t="s">
        <v>994</v>
      </c>
      <c r="S354" s="479" t="s">
        <v>1666</v>
      </c>
      <c r="T354" s="479" t="s">
        <v>1666</v>
      </c>
      <c r="U354" s="479">
        <v>16448</v>
      </c>
      <c r="V354" s="480">
        <v>46045</v>
      </c>
      <c r="W354" s="538">
        <v>82400000</v>
      </c>
      <c r="X354" s="479">
        <v>16539</v>
      </c>
      <c r="Y354" s="480">
        <v>46050</v>
      </c>
      <c r="Z354" s="538">
        <v>82400000</v>
      </c>
      <c r="AA354" s="479" t="s">
        <v>1702</v>
      </c>
      <c r="AB354" s="480">
        <v>46050</v>
      </c>
      <c r="AC354" s="480">
        <v>46256</v>
      </c>
      <c r="AD354" s="479" t="s">
        <v>1222</v>
      </c>
      <c r="AE354" s="481">
        <v>82400000</v>
      </c>
      <c r="AF354" s="479" t="s">
        <v>1666</v>
      </c>
      <c r="AG354" s="479" t="s">
        <v>1666</v>
      </c>
      <c r="AH354" s="479" t="s">
        <v>1666</v>
      </c>
      <c r="AI354" s="489" t="s">
        <v>3235</v>
      </c>
      <c r="AJ354" s="557" t="s">
        <v>52</v>
      </c>
      <c r="AK354" s="519" t="s">
        <v>52</v>
      </c>
      <c r="AL354" s="479"/>
      <c r="AM354" s="479" t="s">
        <v>1666</v>
      </c>
      <c r="AN354" s="479" t="s">
        <v>1666</v>
      </c>
      <c r="AO354" s="479" t="s">
        <v>1666</v>
      </c>
      <c r="AP354" s="479" t="s">
        <v>1666</v>
      </c>
      <c r="AQ354" s="479" t="s">
        <v>1666</v>
      </c>
      <c r="AR354" s="479" t="s">
        <v>1666</v>
      </c>
    </row>
    <row r="355" spans="1:44" ht="105.75" hidden="1" customHeight="1">
      <c r="A355" s="475" t="s">
        <v>1190</v>
      </c>
      <c r="B355" s="475" t="s">
        <v>3236</v>
      </c>
      <c r="C355" s="476">
        <v>46050</v>
      </c>
      <c r="D355" s="475" t="s">
        <v>1666</v>
      </c>
      <c r="E355" s="475" t="s">
        <v>1667</v>
      </c>
      <c r="F355" s="475" t="s">
        <v>49</v>
      </c>
      <c r="G355" s="477">
        <v>14222834</v>
      </c>
      <c r="H355" s="475" t="s">
        <v>1666</v>
      </c>
      <c r="I355" s="475" t="s">
        <v>3237</v>
      </c>
      <c r="J355" s="475" t="s">
        <v>3238</v>
      </c>
      <c r="K355" s="477">
        <v>50166666</v>
      </c>
      <c r="L355" s="476">
        <v>46050</v>
      </c>
      <c r="M355" s="476">
        <v>46055</v>
      </c>
      <c r="N355" s="476">
        <v>46234</v>
      </c>
      <c r="O355" s="479" t="s">
        <v>1104</v>
      </c>
      <c r="P355" s="481">
        <v>71676818</v>
      </c>
      <c r="Q355" s="479" t="s">
        <v>1700</v>
      </c>
      <c r="R355" s="71" t="s">
        <v>1167</v>
      </c>
      <c r="S355" s="475" t="s">
        <v>1666</v>
      </c>
      <c r="T355" s="475" t="s">
        <v>1666</v>
      </c>
      <c r="U355" s="520">
        <v>16045</v>
      </c>
      <c r="V355" s="567">
        <v>46027</v>
      </c>
      <c r="W355" s="540" t="s">
        <v>3239</v>
      </c>
      <c r="X355" s="520">
        <v>16562</v>
      </c>
      <c r="Y355" s="567">
        <v>46051</v>
      </c>
      <c r="Z355" s="568" t="s">
        <v>3240</v>
      </c>
      <c r="AA355" s="475" t="s">
        <v>1201</v>
      </c>
      <c r="AB355" s="476">
        <v>46051</v>
      </c>
      <c r="AC355" s="476">
        <v>46265</v>
      </c>
      <c r="AD355" s="475" t="s">
        <v>1222</v>
      </c>
      <c r="AE355" s="477">
        <v>50166666</v>
      </c>
      <c r="AF355" s="475" t="s">
        <v>1666</v>
      </c>
      <c r="AG355" s="475" t="s">
        <v>1666</v>
      </c>
      <c r="AH355" s="475" t="s">
        <v>1666</v>
      </c>
      <c r="AI355" s="489" t="s">
        <v>3241</v>
      </c>
      <c r="AJ355" s="519" t="s">
        <v>52</v>
      </c>
      <c r="AK355" s="519" t="s">
        <v>52</v>
      </c>
      <c r="AL355" s="475" t="s">
        <v>1666</v>
      </c>
      <c r="AM355" s="475" t="s">
        <v>1666</v>
      </c>
      <c r="AN355" s="475" t="s">
        <v>1666</v>
      </c>
      <c r="AO355" s="475" t="s">
        <v>1666</v>
      </c>
      <c r="AP355" s="475" t="s">
        <v>1666</v>
      </c>
      <c r="AQ355" s="475" t="s">
        <v>1666</v>
      </c>
      <c r="AR355" s="475" t="s">
        <v>1666</v>
      </c>
    </row>
    <row r="356" spans="1:44" ht="105.75" customHeight="1">
      <c r="A356" s="479" t="s">
        <v>1310</v>
      </c>
      <c r="B356" s="479" t="s">
        <v>3242</v>
      </c>
      <c r="C356" s="480">
        <v>46049</v>
      </c>
      <c r="D356" s="479" t="s">
        <v>1666</v>
      </c>
      <c r="E356" s="479" t="s">
        <v>1667</v>
      </c>
      <c r="F356" s="479" t="s">
        <v>49</v>
      </c>
      <c r="G356" s="481">
        <v>40077788</v>
      </c>
      <c r="H356" s="479" t="s">
        <v>1666</v>
      </c>
      <c r="I356" s="479" t="s">
        <v>3243</v>
      </c>
      <c r="J356" s="479" t="s">
        <v>3244</v>
      </c>
      <c r="K356" s="481">
        <v>55500000</v>
      </c>
      <c r="L356" s="480">
        <v>46050</v>
      </c>
      <c r="M356" s="476">
        <f t="shared" si="18"/>
        <v>46051</v>
      </c>
      <c r="N356" s="480">
        <v>46387</v>
      </c>
      <c r="O356" s="479" t="s">
        <v>1713</v>
      </c>
      <c r="P356" s="481"/>
      <c r="Q356" s="475" t="s">
        <v>3245</v>
      </c>
      <c r="R356" s="552" t="s">
        <v>1221</v>
      </c>
      <c r="S356" s="479" t="s">
        <v>1666</v>
      </c>
      <c r="T356" s="479" t="s">
        <v>1666</v>
      </c>
      <c r="U356" s="519">
        <v>16302</v>
      </c>
      <c r="V356" s="569">
        <v>46038</v>
      </c>
      <c r="W356" s="570" t="s">
        <v>3202</v>
      </c>
      <c r="X356" s="519">
        <v>16573</v>
      </c>
      <c r="Y356" s="569">
        <v>46051</v>
      </c>
      <c r="Z356" s="571" t="s">
        <v>3203</v>
      </c>
      <c r="AA356" s="479" t="s">
        <v>2149</v>
      </c>
      <c r="AB356" s="480">
        <v>46050</v>
      </c>
      <c r="AC356" s="480">
        <v>46387</v>
      </c>
      <c r="AD356" s="479" t="s">
        <v>1239</v>
      </c>
      <c r="AE356" s="481">
        <v>55500000</v>
      </c>
      <c r="AF356" s="479" t="s">
        <v>1666</v>
      </c>
      <c r="AG356" s="479" t="s">
        <v>1666</v>
      </c>
      <c r="AH356" s="479" t="s">
        <v>1666</v>
      </c>
      <c r="AI356" s="616" t="s">
        <v>3246</v>
      </c>
      <c r="AJ356" s="519" t="s">
        <v>52</v>
      </c>
      <c r="AK356" s="519" t="s">
        <v>52</v>
      </c>
      <c r="AL356" s="479" t="s">
        <v>1666</v>
      </c>
      <c r="AM356" s="479" t="s">
        <v>1666</v>
      </c>
      <c r="AN356" s="479" t="s">
        <v>1666</v>
      </c>
      <c r="AO356" s="479" t="s">
        <v>1666</v>
      </c>
      <c r="AP356" s="479" t="s">
        <v>1666</v>
      </c>
      <c r="AQ356" s="479" t="s">
        <v>1666</v>
      </c>
      <c r="AR356" s="479" t="s">
        <v>1666</v>
      </c>
    </row>
    <row r="357" spans="1:44" ht="105.75" hidden="1" customHeight="1">
      <c r="A357" s="475" t="s">
        <v>1296</v>
      </c>
      <c r="B357" s="475" t="s">
        <v>3247</v>
      </c>
      <c r="C357" s="476">
        <v>46049</v>
      </c>
      <c r="D357" s="475" t="s">
        <v>1666</v>
      </c>
      <c r="E357" s="475" t="s">
        <v>1667</v>
      </c>
      <c r="F357" s="475" t="s">
        <v>49</v>
      </c>
      <c r="G357" s="491" t="s">
        <v>3248</v>
      </c>
      <c r="H357" s="491" t="s">
        <v>1666</v>
      </c>
      <c r="I357" s="491" t="s">
        <v>3249</v>
      </c>
      <c r="J357" s="475" t="s">
        <v>3250</v>
      </c>
      <c r="K357" s="475" t="s">
        <v>1666</v>
      </c>
      <c r="L357" s="476">
        <v>46050</v>
      </c>
      <c r="M357" s="476">
        <f t="shared" si="18"/>
        <v>46059</v>
      </c>
      <c r="N357" s="476">
        <v>46203</v>
      </c>
      <c r="O357" s="474" t="s">
        <v>2076</v>
      </c>
      <c r="P357" s="588">
        <v>52783827</v>
      </c>
      <c r="Q357" s="586" t="s">
        <v>2077</v>
      </c>
      <c r="R357" s="552" t="s">
        <v>1221</v>
      </c>
      <c r="S357" s="475" t="s">
        <v>1666</v>
      </c>
      <c r="T357" s="475" t="s">
        <v>1666</v>
      </c>
      <c r="U357" s="475">
        <v>16492</v>
      </c>
      <c r="V357" s="476">
        <v>46049</v>
      </c>
      <c r="W357" s="537" t="s">
        <v>3251</v>
      </c>
      <c r="X357" s="475">
        <v>16671</v>
      </c>
      <c r="Y357" s="476">
        <v>46053</v>
      </c>
      <c r="Z357" s="537">
        <v>25500000</v>
      </c>
      <c r="AA357" s="475" t="s">
        <v>1673</v>
      </c>
      <c r="AB357" s="476">
        <v>46059</v>
      </c>
      <c r="AC357" s="476">
        <v>46203</v>
      </c>
      <c r="AD357" s="475" t="s">
        <v>1239</v>
      </c>
      <c r="AE357" s="475">
        <v>0</v>
      </c>
      <c r="AF357" s="475" t="s">
        <v>1666</v>
      </c>
      <c r="AG357" s="475" t="s">
        <v>1666</v>
      </c>
      <c r="AH357" s="475" t="s">
        <v>1666</v>
      </c>
      <c r="AI357" s="483" t="s">
        <v>3252</v>
      </c>
      <c r="AJ357" s="557" t="s">
        <v>80</v>
      </c>
      <c r="AK357" s="519" t="s">
        <v>52</v>
      </c>
      <c r="AL357" s="475" t="s">
        <v>1666</v>
      </c>
      <c r="AM357" s="475" t="s">
        <v>1666</v>
      </c>
      <c r="AN357" s="475" t="s">
        <v>1666</v>
      </c>
      <c r="AO357" s="475" t="s">
        <v>1666</v>
      </c>
      <c r="AP357" s="475" t="s">
        <v>1666</v>
      </c>
      <c r="AQ357" s="475" t="s">
        <v>1666</v>
      </c>
      <c r="AR357" s="475" t="s">
        <v>1666</v>
      </c>
    </row>
    <row r="358" spans="1:44" ht="105.75" hidden="1" customHeight="1">
      <c r="A358" s="479" t="s">
        <v>1013</v>
      </c>
      <c r="B358" s="479" t="s">
        <v>3253</v>
      </c>
      <c r="C358" s="480">
        <v>46049</v>
      </c>
      <c r="D358" s="479" t="s">
        <v>1666</v>
      </c>
      <c r="E358" s="479" t="s">
        <v>1667</v>
      </c>
      <c r="F358" s="479" t="s">
        <v>49</v>
      </c>
      <c r="G358" s="484">
        <v>98522264</v>
      </c>
      <c r="H358" s="485" t="s">
        <v>1666</v>
      </c>
      <c r="I358" s="479" t="s">
        <v>3254</v>
      </c>
      <c r="J358" s="479" t="s">
        <v>1856</v>
      </c>
      <c r="K358" s="481">
        <v>31800000</v>
      </c>
      <c r="L358" s="480">
        <v>46049</v>
      </c>
      <c r="M358" s="476">
        <f t="shared" si="18"/>
        <v>46050</v>
      </c>
      <c r="N358" s="480">
        <v>46203</v>
      </c>
      <c r="O358" s="479" t="s">
        <v>1857</v>
      </c>
      <c r="P358" s="479" t="s">
        <v>1666</v>
      </c>
      <c r="Q358" s="479" t="s">
        <v>1666</v>
      </c>
      <c r="R358" s="551" t="s">
        <v>994</v>
      </c>
      <c r="S358" s="479" t="s">
        <v>1666</v>
      </c>
      <c r="T358" s="479" t="s">
        <v>1666</v>
      </c>
      <c r="U358" s="479">
        <v>16283</v>
      </c>
      <c r="V358" s="480">
        <v>46037</v>
      </c>
      <c r="W358" s="538">
        <v>32800000</v>
      </c>
      <c r="X358" s="479">
        <v>16506</v>
      </c>
      <c r="Y358" s="480">
        <v>46050</v>
      </c>
      <c r="Z358" s="538">
        <v>31800000</v>
      </c>
      <c r="AA358" s="479" t="s">
        <v>1702</v>
      </c>
      <c r="AB358" s="480">
        <v>46050</v>
      </c>
      <c r="AC358" s="480">
        <v>46203</v>
      </c>
      <c r="AD358" s="479" t="s">
        <v>1268</v>
      </c>
      <c r="AE358" s="481">
        <v>31800000</v>
      </c>
      <c r="AF358" s="479" t="s">
        <v>1666</v>
      </c>
      <c r="AG358" s="479" t="s">
        <v>1666</v>
      </c>
      <c r="AH358" s="479" t="s">
        <v>1666</v>
      </c>
      <c r="AI358" s="489" t="s">
        <v>3255</v>
      </c>
      <c r="AJ358" s="519" t="s">
        <v>52</v>
      </c>
      <c r="AK358" s="519" t="s">
        <v>52</v>
      </c>
      <c r="AL358" s="479" t="s">
        <v>1666</v>
      </c>
      <c r="AM358" s="479" t="s">
        <v>1666</v>
      </c>
      <c r="AN358" s="479" t="s">
        <v>1666</v>
      </c>
      <c r="AO358" s="479" t="s">
        <v>1666</v>
      </c>
      <c r="AP358" s="479" t="s">
        <v>1666</v>
      </c>
      <c r="AQ358" s="479" t="s">
        <v>1666</v>
      </c>
      <c r="AR358" s="479" t="s">
        <v>1666</v>
      </c>
    </row>
    <row r="359" spans="1:44" ht="105.75" hidden="1" customHeight="1">
      <c r="A359" s="475" t="s">
        <v>1216</v>
      </c>
      <c r="B359" s="475" t="s">
        <v>3256</v>
      </c>
      <c r="C359" s="476">
        <v>46049</v>
      </c>
      <c r="D359" s="475" t="s">
        <v>1666</v>
      </c>
      <c r="E359" s="475" t="s">
        <v>1667</v>
      </c>
      <c r="F359" s="475" t="s">
        <v>49</v>
      </c>
      <c r="G359" s="490">
        <v>1003893694</v>
      </c>
      <c r="H359" s="491" t="s">
        <v>1666</v>
      </c>
      <c r="I359" s="475" t="s">
        <v>3257</v>
      </c>
      <c r="J359" s="475" t="s">
        <v>3258</v>
      </c>
      <c r="K359" s="477">
        <v>54600000</v>
      </c>
      <c r="L359" s="476">
        <v>46049</v>
      </c>
      <c r="M359" s="476">
        <f>MAX(Y359,AB359)+3</f>
        <v>46055</v>
      </c>
      <c r="N359" s="476">
        <v>46265</v>
      </c>
      <c r="O359" s="479" t="s">
        <v>1104</v>
      </c>
      <c r="P359" s="481">
        <v>71676818</v>
      </c>
      <c r="Q359" s="479" t="s">
        <v>1700</v>
      </c>
      <c r="R359" s="551" t="s">
        <v>1167</v>
      </c>
      <c r="S359" s="475" t="s">
        <v>1666</v>
      </c>
      <c r="T359" s="475" t="s">
        <v>1666</v>
      </c>
      <c r="U359" s="475">
        <v>16373</v>
      </c>
      <c r="V359" s="544">
        <v>46042</v>
      </c>
      <c r="W359" s="537" t="s">
        <v>3259</v>
      </c>
      <c r="X359" s="475">
        <v>16658</v>
      </c>
      <c r="Y359" s="544">
        <v>46052</v>
      </c>
      <c r="Z359" s="539" t="s">
        <v>3260</v>
      </c>
      <c r="AA359" s="475" t="s">
        <v>1673</v>
      </c>
      <c r="AB359" s="476">
        <v>46050</v>
      </c>
      <c r="AC359" s="476">
        <v>46265</v>
      </c>
      <c r="AD359" s="475" t="s">
        <v>2279</v>
      </c>
      <c r="AE359" s="477">
        <v>54600000</v>
      </c>
      <c r="AF359" s="475" t="s">
        <v>1666</v>
      </c>
      <c r="AG359" s="475" t="s">
        <v>1666</v>
      </c>
      <c r="AH359" s="475" t="s">
        <v>1666</v>
      </c>
      <c r="AI359" s="489" t="s">
        <v>3261</v>
      </c>
      <c r="AJ359" s="519" t="s">
        <v>52</v>
      </c>
      <c r="AK359" s="519" t="s">
        <v>52</v>
      </c>
      <c r="AL359" s="475" t="s">
        <v>1666</v>
      </c>
      <c r="AM359" s="475" t="s">
        <v>1666</v>
      </c>
      <c r="AN359" s="475" t="s">
        <v>1666</v>
      </c>
      <c r="AO359" s="475" t="s">
        <v>1666</v>
      </c>
      <c r="AP359" s="475" t="s">
        <v>1666</v>
      </c>
      <c r="AQ359" s="475" t="s">
        <v>1666</v>
      </c>
      <c r="AR359" s="475" t="s">
        <v>1666</v>
      </c>
    </row>
    <row r="360" spans="1:44" ht="105.75" hidden="1" customHeight="1">
      <c r="A360" s="479" t="s">
        <v>1481</v>
      </c>
      <c r="B360" s="479" t="s">
        <v>3262</v>
      </c>
      <c r="C360" s="480">
        <v>46049</v>
      </c>
      <c r="D360" s="479" t="s">
        <v>1666</v>
      </c>
      <c r="E360" s="479" t="s">
        <v>1667</v>
      </c>
      <c r="F360" s="479" t="s">
        <v>49</v>
      </c>
      <c r="G360" s="481">
        <v>1001024170</v>
      </c>
      <c r="H360" s="479" t="s">
        <v>1666</v>
      </c>
      <c r="I360" s="479" t="s">
        <v>3263</v>
      </c>
      <c r="J360" s="479" t="s">
        <v>3258</v>
      </c>
      <c r="K360" s="481">
        <v>79100000</v>
      </c>
      <c r="L360" s="480">
        <v>46051</v>
      </c>
      <c r="M360" s="476">
        <v>46055</v>
      </c>
      <c r="N360" s="480">
        <v>46387</v>
      </c>
      <c r="O360" s="475" t="s">
        <v>1896</v>
      </c>
      <c r="P360" s="477">
        <v>71676818</v>
      </c>
      <c r="Q360" s="475" t="s">
        <v>1700</v>
      </c>
      <c r="R360" s="561" t="s">
        <v>1167</v>
      </c>
      <c r="S360" s="479" t="s">
        <v>1666</v>
      </c>
      <c r="T360" s="479" t="s">
        <v>1666</v>
      </c>
      <c r="U360" s="479">
        <v>16393</v>
      </c>
      <c r="V360" s="543">
        <v>46043</v>
      </c>
      <c r="W360" s="538" t="s">
        <v>3264</v>
      </c>
      <c r="X360" s="479">
        <v>16659</v>
      </c>
      <c r="Y360" s="543">
        <v>46052</v>
      </c>
      <c r="Z360" s="536" t="s">
        <v>3265</v>
      </c>
      <c r="AA360" s="479" t="s">
        <v>1673</v>
      </c>
      <c r="AB360" s="480">
        <v>46050</v>
      </c>
      <c r="AC360" s="480">
        <v>46387</v>
      </c>
      <c r="AD360" s="479" t="s">
        <v>2279</v>
      </c>
      <c r="AE360" s="481">
        <v>79100000</v>
      </c>
      <c r="AF360" s="479" t="s">
        <v>1666</v>
      </c>
      <c r="AG360" s="479" t="s">
        <v>1666</v>
      </c>
      <c r="AH360" s="479" t="s">
        <v>1666</v>
      </c>
      <c r="AI360" s="489" t="s">
        <v>3266</v>
      </c>
      <c r="AJ360" s="519" t="s">
        <v>52</v>
      </c>
      <c r="AK360" s="519" t="s">
        <v>52</v>
      </c>
      <c r="AL360" s="479" t="s">
        <v>1666</v>
      </c>
      <c r="AM360" s="479" t="s">
        <v>1666</v>
      </c>
      <c r="AN360" s="479" t="s">
        <v>1666</v>
      </c>
      <c r="AO360" s="479" t="s">
        <v>1666</v>
      </c>
      <c r="AP360" s="479" t="s">
        <v>1666</v>
      </c>
      <c r="AQ360" s="479" t="s">
        <v>1666</v>
      </c>
      <c r="AR360" s="479" t="s">
        <v>1666</v>
      </c>
    </row>
    <row r="361" spans="1:44" ht="105.75" hidden="1" customHeight="1">
      <c r="A361" s="475" t="s">
        <v>935</v>
      </c>
      <c r="B361" s="475" t="s">
        <v>3267</v>
      </c>
      <c r="C361" s="476">
        <v>46049</v>
      </c>
      <c r="D361" s="475" t="s">
        <v>1666</v>
      </c>
      <c r="E361" s="501" t="s">
        <v>3221</v>
      </c>
      <c r="F361" s="475" t="s">
        <v>55</v>
      </c>
      <c r="G361" s="475">
        <v>90006879</v>
      </c>
      <c r="H361" s="475">
        <v>1</v>
      </c>
      <c r="I361" s="475" t="s">
        <v>3222</v>
      </c>
      <c r="J361" s="475" t="s">
        <v>3268</v>
      </c>
      <c r="K361" s="475" t="s">
        <v>1666</v>
      </c>
      <c r="L361" s="476">
        <v>46050</v>
      </c>
      <c r="M361" s="476">
        <f t="shared" ref="M361:M367" si="19">MAX(Y361,AB361)</f>
        <v>46055</v>
      </c>
      <c r="N361" s="476">
        <v>46371</v>
      </c>
      <c r="O361" s="479"/>
      <c r="P361" s="481">
        <v>71743640</v>
      </c>
      <c r="Q361" s="488" t="s">
        <v>3269</v>
      </c>
      <c r="R361" s="551" t="s">
        <v>1544</v>
      </c>
      <c r="S361" s="475" t="s">
        <v>1666</v>
      </c>
      <c r="T361" s="475" t="s">
        <v>1666</v>
      </c>
      <c r="U361" s="475">
        <v>16423</v>
      </c>
      <c r="V361" s="476">
        <v>46044</v>
      </c>
      <c r="W361" s="537">
        <v>3301380161</v>
      </c>
      <c r="X361" s="475">
        <v>16541</v>
      </c>
      <c r="Y361" s="476">
        <v>46050</v>
      </c>
      <c r="Z361" s="539" t="s">
        <v>3270</v>
      </c>
      <c r="AA361" s="475" t="s">
        <v>1992</v>
      </c>
      <c r="AB361" s="476">
        <v>46055</v>
      </c>
      <c r="AC361" s="475" t="s">
        <v>1666</v>
      </c>
      <c r="AD361" s="475" t="s">
        <v>1242</v>
      </c>
      <c r="AE361" s="475">
        <v>0</v>
      </c>
      <c r="AF361" s="475" t="s">
        <v>1666</v>
      </c>
      <c r="AG361" s="475" t="s">
        <v>1666</v>
      </c>
      <c r="AH361" s="475" t="s">
        <v>1666</v>
      </c>
      <c r="AI361" s="475" t="s">
        <v>3271</v>
      </c>
      <c r="AJ361" s="519" t="s">
        <v>52</v>
      </c>
      <c r="AK361" s="519" t="s">
        <v>52</v>
      </c>
      <c r="AL361" s="475" t="s">
        <v>1666</v>
      </c>
      <c r="AM361" s="475" t="s">
        <v>1666</v>
      </c>
      <c r="AN361" s="475" t="s">
        <v>1666</v>
      </c>
      <c r="AO361" s="475" t="s">
        <v>1666</v>
      </c>
      <c r="AP361" s="475" t="s">
        <v>1666</v>
      </c>
      <c r="AQ361" s="475" t="s">
        <v>1666</v>
      </c>
      <c r="AR361" s="475" t="s">
        <v>1666</v>
      </c>
    </row>
    <row r="362" spans="1:44" ht="105.75" hidden="1" customHeight="1">
      <c r="A362" s="479" t="s">
        <v>3272</v>
      </c>
      <c r="B362" s="479" t="s">
        <v>3273</v>
      </c>
      <c r="C362" s="480">
        <v>46051</v>
      </c>
      <c r="D362" s="479" t="s">
        <v>1666</v>
      </c>
      <c r="E362" s="479" t="s">
        <v>1667</v>
      </c>
      <c r="F362" s="479" t="s">
        <v>49</v>
      </c>
      <c r="G362" s="484">
        <v>1010184988</v>
      </c>
      <c r="H362" s="485" t="s">
        <v>1666</v>
      </c>
      <c r="I362" s="479" t="s">
        <v>3274</v>
      </c>
      <c r="J362" s="479" t="s">
        <v>1856</v>
      </c>
      <c r="K362" s="481">
        <v>35959000</v>
      </c>
      <c r="L362" s="480">
        <v>46052</v>
      </c>
      <c r="M362" s="572">
        <f t="shared" si="19"/>
        <v>46057</v>
      </c>
      <c r="N362" s="605">
        <v>46203</v>
      </c>
      <c r="O362" s="482" t="s">
        <v>1666</v>
      </c>
      <c r="P362" s="482" t="s">
        <v>1666</v>
      </c>
      <c r="Q362" s="482" t="s">
        <v>2770</v>
      </c>
      <c r="R362" s="573" t="s">
        <v>994</v>
      </c>
      <c r="S362" s="479" t="s">
        <v>1666</v>
      </c>
      <c r="T362" s="479" t="s">
        <v>1666</v>
      </c>
      <c r="U362" s="479" t="s">
        <v>1666</v>
      </c>
      <c r="V362" s="479" t="s">
        <v>1666</v>
      </c>
      <c r="W362" s="538" t="s">
        <v>1666</v>
      </c>
      <c r="X362" s="479">
        <v>16742</v>
      </c>
      <c r="Y362" s="543">
        <v>46057</v>
      </c>
      <c r="Z362" s="536" t="s">
        <v>3275</v>
      </c>
      <c r="AA362" s="479" t="s">
        <v>1673</v>
      </c>
      <c r="AB362" s="480">
        <v>46050</v>
      </c>
      <c r="AC362" s="480">
        <v>46203</v>
      </c>
      <c r="AD362" s="475" t="s">
        <v>1541</v>
      </c>
      <c r="AE362" s="481">
        <v>35959000</v>
      </c>
      <c r="AF362" s="479" t="s">
        <v>1666</v>
      </c>
      <c r="AG362" s="479" t="s">
        <v>1666</v>
      </c>
      <c r="AH362" s="479" t="s">
        <v>1666</v>
      </c>
      <c r="AI362" s="489" t="s">
        <v>3276</v>
      </c>
      <c r="AJ362" s="519" t="s">
        <v>52</v>
      </c>
      <c r="AK362" s="519" t="s">
        <v>52</v>
      </c>
      <c r="AL362" s="479" t="s">
        <v>1666</v>
      </c>
      <c r="AM362" s="479" t="s">
        <v>1666</v>
      </c>
      <c r="AN362" s="479" t="s">
        <v>1666</v>
      </c>
      <c r="AO362" s="479" t="s">
        <v>1666</v>
      </c>
      <c r="AP362" s="479" t="s">
        <v>1666</v>
      </c>
      <c r="AQ362" s="479" t="s">
        <v>1666</v>
      </c>
      <c r="AR362" s="479" t="s">
        <v>1666</v>
      </c>
    </row>
    <row r="363" spans="1:44" ht="105.75" hidden="1" customHeight="1">
      <c r="A363" s="475" t="s">
        <v>827</v>
      </c>
      <c r="B363" s="475" t="s">
        <v>3277</v>
      </c>
      <c r="C363" s="476">
        <v>46050</v>
      </c>
      <c r="D363" s="475" t="s">
        <v>1666</v>
      </c>
      <c r="E363" s="475" t="s">
        <v>1667</v>
      </c>
      <c r="F363" s="475" t="s">
        <v>49</v>
      </c>
      <c r="G363" s="490">
        <v>80112742</v>
      </c>
      <c r="H363" s="491" t="s">
        <v>1666</v>
      </c>
      <c r="I363" s="475" t="s">
        <v>3278</v>
      </c>
      <c r="J363" s="475" t="s">
        <v>3279</v>
      </c>
      <c r="K363" s="477">
        <v>89666667</v>
      </c>
      <c r="L363" s="476">
        <v>46051</v>
      </c>
      <c r="M363" s="476">
        <f t="shared" si="19"/>
        <v>46053</v>
      </c>
      <c r="N363" s="476">
        <v>46387</v>
      </c>
      <c r="O363" s="475" t="s">
        <v>1937</v>
      </c>
      <c r="P363" s="475" t="s">
        <v>1938</v>
      </c>
      <c r="Q363" s="479" t="s">
        <v>1939</v>
      </c>
      <c r="R363" s="552" t="s">
        <v>805</v>
      </c>
      <c r="S363" s="475" t="s">
        <v>1666</v>
      </c>
      <c r="T363" s="475" t="s">
        <v>1666</v>
      </c>
      <c r="U363" s="475">
        <v>16207</v>
      </c>
      <c r="V363" s="544">
        <v>46032</v>
      </c>
      <c r="W363" s="537" t="s">
        <v>3280</v>
      </c>
      <c r="X363" s="475">
        <v>16579</v>
      </c>
      <c r="Y363" s="544">
        <v>46051</v>
      </c>
      <c r="Z363" s="539" t="s">
        <v>3281</v>
      </c>
      <c r="AA363" s="475" t="s">
        <v>1201</v>
      </c>
      <c r="AB363" s="476">
        <v>46053</v>
      </c>
      <c r="AC363" s="476">
        <v>46387</v>
      </c>
      <c r="AD363" s="475" t="s">
        <v>1268</v>
      </c>
      <c r="AE363" s="477">
        <v>89666667</v>
      </c>
      <c r="AF363" s="475" t="s">
        <v>1666</v>
      </c>
      <c r="AG363" s="475" t="s">
        <v>1666</v>
      </c>
      <c r="AH363" s="475" t="s">
        <v>1666</v>
      </c>
      <c r="AI363" s="489" t="s">
        <v>3282</v>
      </c>
      <c r="AJ363" s="519" t="s">
        <v>52</v>
      </c>
      <c r="AK363" s="519" t="s">
        <v>52</v>
      </c>
      <c r="AL363" s="475" t="s">
        <v>1666</v>
      </c>
      <c r="AM363" s="475" t="s">
        <v>1666</v>
      </c>
      <c r="AN363" s="475" t="s">
        <v>1666</v>
      </c>
      <c r="AO363" s="475" t="s">
        <v>1666</v>
      </c>
      <c r="AP363" s="475" t="s">
        <v>1666</v>
      </c>
      <c r="AQ363" s="475" t="s">
        <v>1666</v>
      </c>
      <c r="AR363" s="475" t="s">
        <v>1666</v>
      </c>
    </row>
    <row r="364" spans="1:44" ht="105.75" hidden="1" customHeight="1">
      <c r="A364" s="479" t="s">
        <v>194</v>
      </c>
      <c r="B364" s="479" t="s">
        <v>3283</v>
      </c>
      <c r="C364" s="480">
        <v>46050</v>
      </c>
      <c r="D364" s="479" t="s">
        <v>1666</v>
      </c>
      <c r="E364" s="479" t="s">
        <v>1667</v>
      </c>
      <c r="F364" s="479" t="s">
        <v>49</v>
      </c>
      <c r="G364" s="481">
        <v>30687203</v>
      </c>
      <c r="H364" s="479" t="s">
        <v>1666</v>
      </c>
      <c r="I364" s="479" t="s">
        <v>3284</v>
      </c>
      <c r="J364" s="479" t="s">
        <v>3285</v>
      </c>
      <c r="K364" s="481">
        <v>83750000</v>
      </c>
      <c r="L364" s="480">
        <v>46050</v>
      </c>
      <c r="M364" s="476">
        <f t="shared" si="19"/>
        <v>46051</v>
      </c>
      <c r="N364" s="480">
        <v>46387</v>
      </c>
      <c r="O364" s="479" t="s">
        <v>1666</v>
      </c>
      <c r="P364" s="479" t="s">
        <v>1666</v>
      </c>
      <c r="Q364" s="479" t="s">
        <v>3286</v>
      </c>
      <c r="R364" s="551" t="s">
        <v>186</v>
      </c>
      <c r="S364" s="479" t="s">
        <v>1666</v>
      </c>
      <c r="T364" s="479" t="s">
        <v>1666</v>
      </c>
      <c r="U364" s="479">
        <v>16471</v>
      </c>
      <c r="V364" s="543">
        <v>46047</v>
      </c>
      <c r="W364" s="538" t="s">
        <v>3287</v>
      </c>
      <c r="X364" s="479">
        <v>16561</v>
      </c>
      <c r="Y364" s="543">
        <v>46051</v>
      </c>
      <c r="Z364" s="536" t="s">
        <v>3288</v>
      </c>
      <c r="AA364" s="479" t="s">
        <v>2149</v>
      </c>
      <c r="AB364" s="480">
        <v>46051</v>
      </c>
      <c r="AC364" s="480">
        <v>46387</v>
      </c>
      <c r="AD364" s="479" t="s">
        <v>1222</v>
      </c>
      <c r="AE364" s="481">
        <v>83750000</v>
      </c>
      <c r="AF364" s="479" t="s">
        <v>1666</v>
      </c>
      <c r="AG364" s="479" t="s">
        <v>1666</v>
      </c>
      <c r="AH364" s="479" t="s">
        <v>1666</v>
      </c>
      <c r="AI364" s="489" t="s">
        <v>3289</v>
      </c>
      <c r="AJ364" s="519" t="s">
        <v>52</v>
      </c>
      <c r="AK364" s="519" t="s">
        <v>52</v>
      </c>
      <c r="AL364" s="479" t="s">
        <v>1666</v>
      </c>
      <c r="AM364" s="479" t="s">
        <v>1666</v>
      </c>
      <c r="AN364" s="479" t="s">
        <v>1666</v>
      </c>
      <c r="AO364" s="479" t="s">
        <v>1666</v>
      </c>
      <c r="AP364" s="479" t="s">
        <v>1666</v>
      </c>
      <c r="AQ364" s="479" t="s">
        <v>1666</v>
      </c>
      <c r="AR364" s="479" t="s">
        <v>1666</v>
      </c>
    </row>
    <row r="365" spans="1:44" ht="105.75" hidden="1" customHeight="1">
      <c r="A365" s="475" t="s">
        <v>830</v>
      </c>
      <c r="B365" s="475" t="s">
        <v>3290</v>
      </c>
      <c r="C365" s="476">
        <v>46049</v>
      </c>
      <c r="D365" s="475" t="s">
        <v>1666</v>
      </c>
      <c r="E365" s="475" t="s">
        <v>1667</v>
      </c>
      <c r="F365" s="475" t="s">
        <v>49</v>
      </c>
      <c r="G365" s="490">
        <v>1020465938</v>
      </c>
      <c r="H365" s="491" t="s">
        <v>1666</v>
      </c>
      <c r="I365" s="475" t="s">
        <v>3291</v>
      </c>
      <c r="J365" s="475" t="s">
        <v>3292</v>
      </c>
      <c r="K365" s="477">
        <v>44533333</v>
      </c>
      <c r="L365" s="476">
        <v>46050</v>
      </c>
      <c r="M365" s="476">
        <f t="shared" si="19"/>
        <v>46051</v>
      </c>
      <c r="N365" s="476">
        <v>46387</v>
      </c>
      <c r="O365" s="475" t="s">
        <v>1937</v>
      </c>
      <c r="P365" s="475" t="s">
        <v>1938</v>
      </c>
      <c r="Q365" s="479" t="s">
        <v>1939</v>
      </c>
      <c r="R365" s="552" t="s">
        <v>805</v>
      </c>
      <c r="S365" s="475" t="s">
        <v>1666</v>
      </c>
      <c r="T365" s="475" t="s">
        <v>1666</v>
      </c>
      <c r="U365" s="475">
        <v>16202</v>
      </c>
      <c r="V365" s="544">
        <v>46032</v>
      </c>
      <c r="W365" s="537" t="s">
        <v>3293</v>
      </c>
      <c r="X365" s="475">
        <v>16571</v>
      </c>
      <c r="Y365" s="544">
        <v>46051</v>
      </c>
      <c r="Z365" s="539" t="s">
        <v>3294</v>
      </c>
      <c r="AA365" s="475" t="s">
        <v>2454</v>
      </c>
      <c r="AB365" s="476">
        <v>46050</v>
      </c>
      <c r="AC365" s="476">
        <v>46387</v>
      </c>
      <c r="AD365" s="475" t="s">
        <v>1268</v>
      </c>
      <c r="AE365" s="477">
        <v>44533333</v>
      </c>
      <c r="AF365" s="475" t="s">
        <v>1666</v>
      </c>
      <c r="AG365" s="475" t="s">
        <v>1666</v>
      </c>
      <c r="AH365" s="475" t="s">
        <v>1666</v>
      </c>
      <c r="AI365" s="489" t="s">
        <v>3295</v>
      </c>
      <c r="AJ365" s="519" t="s">
        <v>52</v>
      </c>
      <c r="AK365" s="519" t="s">
        <v>52</v>
      </c>
      <c r="AL365" s="475" t="s">
        <v>1666</v>
      </c>
      <c r="AM365" s="475" t="s">
        <v>1666</v>
      </c>
      <c r="AN365" s="475" t="s">
        <v>1666</v>
      </c>
      <c r="AO365" s="475" t="s">
        <v>1666</v>
      </c>
      <c r="AP365" s="475" t="s">
        <v>1666</v>
      </c>
      <c r="AQ365" s="475" t="s">
        <v>1666</v>
      </c>
      <c r="AR365" s="475" t="s">
        <v>1666</v>
      </c>
    </row>
    <row r="366" spans="1:44" ht="105.75" hidden="1" customHeight="1">
      <c r="A366" s="479" t="s">
        <v>844</v>
      </c>
      <c r="B366" s="479" t="s">
        <v>3296</v>
      </c>
      <c r="C366" s="480">
        <v>46050</v>
      </c>
      <c r="D366" s="479" t="s">
        <v>1666</v>
      </c>
      <c r="E366" s="479" t="s">
        <v>1667</v>
      </c>
      <c r="F366" s="479" t="s">
        <v>49</v>
      </c>
      <c r="G366" s="484">
        <v>1128424218</v>
      </c>
      <c r="H366" s="485" t="s">
        <v>1666</v>
      </c>
      <c r="I366" s="566" t="s">
        <v>3297</v>
      </c>
      <c r="J366" s="479" t="s">
        <v>3298</v>
      </c>
      <c r="K366" s="481">
        <v>88800000</v>
      </c>
      <c r="L366" s="480">
        <v>46050</v>
      </c>
      <c r="M366" s="476">
        <f t="shared" si="19"/>
        <v>46059</v>
      </c>
      <c r="N366" s="480">
        <v>46387</v>
      </c>
      <c r="O366" s="475" t="s">
        <v>1937</v>
      </c>
      <c r="P366" s="475" t="s">
        <v>1938</v>
      </c>
      <c r="Q366" s="479" t="s">
        <v>1939</v>
      </c>
      <c r="R366" s="552" t="s">
        <v>805</v>
      </c>
      <c r="S366" s="479" t="s">
        <v>1666</v>
      </c>
      <c r="T366" s="479" t="s">
        <v>1666</v>
      </c>
      <c r="U366" s="479">
        <v>16491</v>
      </c>
      <c r="V366" s="480">
        <v>46049</v>
      </c>
      <c r="W366" s="538">
        <v>90933333</v>
      </c>
      <c r="X366" s="479">
        <v>16748</v>
      </c>
      <c r="Y366" s="480">
        <v>46059</v>
      </c>
      <c r="Z366" s="536">
        <v>88800000</v>
      </c>
      <c r="AA366" s="479" t="s">
        <v>1702</v>
      </c>
      <c r="AB366" s="480">
        <v>46050</v>
      </c>
      <c r="AC366" s="480">
        <v>46387</v>
      </c>
      <c r="AD366" s="479" t="s">
        <v>1239</v>
      </c>
      <c r="AE366" s="481">
        <v>88800000</v>
      </c>
      <c r="AF366" s="479" t="s">
        <v>1666</v>
      </c>
      <c r="AG366" s="479" t="s">
        <v>1666</v>
      </c>
      <c r="AH366" s="479" t="s">
        <v>1666</v>
      </c>
      <c r="AI366" s="489" t="s">
        <v>3299</v>
      </c>
      <c r="AJ366" s="557" t="s">
        <v>52</v>
      </c>
      <c r="AK366" s="519" t="s">
        <v>52</v>
      </c>
      <c r="AL366" s="479" t="s">
        <v>1666</v>
      </c>
      <c r="AM366" s="479" t="s">
        <v>1666</v>
      </c>
      <c r="AN366" s="479" t="s">
        <v>1666</v>
      </c>
      <c r="AO366" s="479" t="s">
        <v>1666</v>
      </c>
      <c r="AP366" s="479" t="s">
        <v>1666</v>
      </c>
      <c r="AQ366" s="479" t="s">
        <v>1666</v>
      </c>
      <c r="AR366" s="479" t="s">
        <v>1666</v>
      </c>
    </row>
    <row r="367" spans="1:44" ht="105.75" hidden="1" customHeight="1">
      <c r="A367" s="475" t="s">
        <v>786</v>
      </c>
      <c r="B367" s="475" t="s">
        <v>3300</v>
      </c>
      <c r="C367" s="476">
        <v>46050</v>
      </c>
      <c r="D367" s="475" t="s">
        <v>1666</v>
      </c>
      <c r="E367" s="475" t="s">
        <v>1667</v>
      </c>
      <c r="F367" s="475" t="s">
        <v>49</v>
      </c>
      <c r="G367" s="477">
        <v>1013672887</v>
      </c>
      <c r="H367" s="475" t="s">
        <v>1666</v>
      </c>
      <c r="I367" s="475" t="s">
        <v>3301</v>
      </c>
      <c r="J367" s="475" t="s">
        <v>3302</v>
      </c>
      <c r="K367" s="477">
        <v>25666667</v>
      </c>
      <c r="L367" s="476">
        <v>46050</v>
      </c>
      <c r="M367" s="476">
        <f t="shared" si="19"/>
        <v>46051</v>
      </c>
      <c r="N367" s="476">
        <v>46203</v>
      </c>
      <c r="O367" s="479" t="s">
        <v>1907</v>
      </c>
      <c r="P367" s="479">
        <v>43587843</v>
      </c>
      <c r="Q367" s="479" t="s">
        <v>1908</v>
      </c>
      <c r="R367" s="552" t="s">
        <v>780</v>
      </c>
      <c r="S367" s="475" t="s">
        <v>1666</v>
      </c>
      <c r="T367" s="475" t="s">
        <v>1666</v>
      </c>
      <c r="U367" s="475">
        <v>16440</v>
      </c>
      <c r="V367" s="544">
        <v>46045</v>
      </c>
      <c r="W367" s="537" t="s">
        <v>3303</v>
      </c>
      <c r="X367" s="475">
        <v>16572</v>
      </c>
      <c r="Y367" s="544">
        <v>46051</v>
      </c>
      <c r="Z367" s="539" t="s">
        <v>3304</v>
      </c>
      <c r="AA367" s="475" t="s">
        <v>1673</v>
      </c>
      <c r="AB367" s="476">
        <v>46050</v>
      </c>
      <c r="AC367" s="476">
        <v>46203</v>
      </c>
      <c r="AD367" s="475" t="s">
        <v>1268</v>
      </c>
      <c r="AE367" s="477">
        <v>25666667</v>
      </c>
      <c r="AF367" s="475" t="s">
        <v>1666</v>
      </c>
      <c r="AG367" s="475" t="s">
        <v>1666</v>
      </c>
      <c r="AH367" s="475" t="s">
        <v>1666</v>
      </c>
      <c r="AI367" s="489" t="s">
        <v>3305</v>
      </c>
      <c r="AJ367" s="519" t="s">
        <v>52</v>
      </c>
      <c r="AK367" s="519" t="s">
        <v>52</v>
      </c>
      <c r="AL367" s="475" t="s">
        <v>1666</v>
      </c>
      <c r="AM367" s="475" t="s">
        <v>1666</v>
      </c>
      <c r="AN367" s="475" t="s">
        <v>1666</v>
      </c>
      <c r="AO367" s="475" t="s">
        <v>1666</v>
      </c>
      <c r="AP367" s="475" t="s">
        <v>1666</v>
      </c>
      <c r="AQ367" s="475" t="s">
        <v>1666</v>
      </c>
      <c r="AR367" s="475" t="s">
        <v>1666</v>
      </c>
    </row>
    <row r="368" spans="1:44" ht="105.75" hidden="1" customHeight="1">
      <c r="A368" s="479" t="s">
        <v>680</v>
      </c>
      <c r="B368" s="479" t="s">
        <v>3306</v>
      </c>
      <c r="C368" s="480">
        <v>46050</v>
      </c>
      <c r="D368" s="479" t="s">
        <v>1666</v>
      </c>
      <c r="E368" s="479" t="s">
        <v>1667</v>
      </c>
      <c r="F368" s="479" t="s">
        <v>49</v>
      </c>
      <c r="G368" s="484">
        <v>17659128</v>
      </c>
      <c r="H368" s="485" t="s">
        <v>1666</v>
      </c>
      <c r="I368" s="479" t="s">
        <v>3307</v>
      </c>
      <c r="J368" s="479" t="s">
        <v>3308</v>
      </c>
      <c r="K368" s="481">
        <v>15000000</v>
      </c>
      <c r="L368" s="480">
        <v>46051</v>
      </c>
      <c r="M368" s="476">
        <f>MAX(Y368,AB368)+4</f>
        <v>46055</v>
      </c>
      <c r="N368" s="480">
        <v>46139</v>
      </c>
      <c r="O368" s="562" t="s">
        <v>721</v>
      </c>
      <c r="P368" s="479" t="s">
        <v>1863</v>
      </c>
      <c r="Q368" s="475" t="s">
        <v>1864</v>
      </c>
      <c r="R368" s="552" t="s">
        <v>657</v>
      </c>
      <c r="S368" s="479" t="s">
        <v>1666</v>
      </c>
      <c r="T368" s="479" t="s">
        <v>1666</v>
      </c>
      <c r="U368" s="479">
        <v>16433</v>
      </c>
      <c r="V368" s="480">
        <v>46045</v>
      </c>
      <c r="W368" s="538" t="s">
        <v>3309</v>
      </c>
      <c r="X368" s="479">
        <v>16672</v>
      </c>
      <c r="Y368" s="479" t="s">
        <v>3310</v>
      </c>
      <c r="Z368" s="536">
        <v>15000000</v>
      </c>
      <c r="AA368" s="479" t="s">
        <v>1673</v>
      </c>
      <c r="AB368" s="480">
        <v>46051</v>
      </c>
      <c r="AC368" s="480">
        <v>46139</v>
      </c>
      <c r="AD368" s="479" t="s">
        <v>1239</v>
      </c>
      <c r="AE368" s="481">
        <v>15000000</v>
      </c>
      <c r="AF368" s="479" t="s">
        <v>1666</v>
      </c>
      <c r="AG368" s="479" t="s">
        <v>1666</v>
      </c>
      <c r="AH368" s="479" t="s">
        <v>1666</v>
      </c>
      <c r="AI368" s="489" t="s">
        <v>3311</v>
      </c>
      <c r="AJ368" s="519" t="s">
        <v>52</v>
      </c>
      <c r="AK368" s="519" t="s">
        <v>52</v>
      </c>
      <c r="AL368" s="479" t="s">
        <v>1666</v>
      </c>
      <c r="AM368" s="479" t="s">
        <v>1666</v>
      </c>
      <c r="AN368" s="479" t="s">
        <v>1666</v>
      </c>
      <c r="AO368" s="479" t="s">
        <v>1666</v>
      </c>
      <c r="AP368" s="479" t="s">
        <v>1666</v>
      </c>
      <c r="AQ368" s="479" t="s">
        <v>1666</v>
      </c>
      <c r="AR368" s="479" t="s">
        <v>1666</v>
      </c>
    </row>
    <row r="369" spans="1:44" ht="105.75" hidden="1" customHeight="1">
      <c r="A369" s="475" t="s">
        <v>296</v>
      </c>
      <c r="B369" s="475" t="s">
        <v>3312</v>
      </c>
      <c r="C369" s="476">
        <v>46050</v>
      </c>
      <c r="D369" s="475" t="s">
        <v>1666</v>
      </c>
      <c r="E369" s="475" t="s">
        <v>1667</v>
      </c>
      <c r="F369" s="475" t="s">
        <v>49</v>
      </c>
      <c r="G369" s="490">
        <v>1130599660</v>
      </c>
      <c r="H369" s="491" t="s">
        <v>1666</v>
      </c>
      <c r="I369" s="475" t="s">
        <v>1595</v>
      </c>
      <c r="J369" s="475" t="s">
        <v>3313</v>
      </c>
      <c r="K369" s="477">
        <v>77700000</v>
      </c>
      <c r="L369" s="476">
        <v>46050</v>
      </c>
      <c r="M369" s="476">
        <f>MAX(Y369,AB369)</f>
        <v>46051</v>
      </c>
      <c r="N369" s="476">
        <v>46387</v>
      </c>
      <c r="O369" s="586" t="s">
        <v>1666</v>
      </c>
      <c r="P369" s="586" t="s">
        <v>1666</v>
      </c>
      <c r="Q369" s="586" t="s">
        <v>1666</v>
      </c>
      <c r="R369" s="71" t="s">
        <v>186</v>
      </c>
      <c r="S369" s="475" t="s">
        <v>1666</v>
      </c>
      <c r="T369" s="475" t="s">
        <v>1666</v>
      </c>
      <c r="U369" s="475">
        <v>16361</v>
      </c>
      <c r="V369" s="476">
        <v>46041</v>
      </c>
      <c r="W369" s="537">
        <v>80733333</v>
      </c>
      <c r="X369" s="475">
        <v>16549</v>
      </c>
      <c r="Y369" s="476">
        <v>46051</v>
      </c>
      <c r="Z369" s="537">
        <v>77700000</v>
      </c>
      <c r="AA369" s="475" t="s">
        <v>1201</v>
      </c>
      <c r="AB369" s="476">
        <v>46051</v>
      </c>
      <c r="AC369" s="476">
        <v>46387</v>
      </c>
      <c r="AD369" s="475" t="s">
        <v>1256</v>
      </c>
      <c r="AE369" s="477">
        <v>77700000</v>
      </c>
      <c r="AF369" s="475" t="s">
        <v>1666</v>
      </c>
      <c r="AG369" s="475" t="s">
        <v>1666</v>
      </c>
      <c r="AH369" s="475" t="s">
        <v>1666</v>
      </c>
      <c r="AI369" s="489" t="s">
        <v>3314</v>
      </c>
      <c r="AJ369" s="557" t="s">
        <v>52</v>
      </c>
      <c r="AK369" s="519" t="s">
        <v>52</v>
      </c>
      <c r="AL369" s="475" t="s">
        <v>1666</v>
      </c>
      <c r="AM369" s="475" t="s">
        <v>1666</v>
      </c>
      <c r="AN369" s="475" t="s">
        <v>1666</v>
      </c>
      <c r="AO369" s="475" t="s">
        <v>1666</v>
      </c>
      <c r="AP369" s="475" t="s">
        <v>1666</v>
      </c>
      <c r="AQ369" s="475" t="s">
        <v>1666</v>
      </c>
      <c r="AR369" s="475" t="s">
        <v>1666</v>
      </c>
    </row>
    <row r="370" spans="1:44" ht="105.75" hidden="1" customHeight="1">
      <c r="A370" s="479" t="s">
        <v>95</v>
      </c>
      <c r="B370" s="479" t="s">
        <v>3315</v>
      </c>
      <c r="C370" s="480">
        <v>46050</v>
      </c>
      <c r="D370" s="479" t="s">
        <v>1666</v>
      </c>
      <c r="E370" s="479" t="s">
        <v>1667</v>
      </c>
      <c r="F370" s="479" t="s">
        <v>49</v>
      </c>
      <c r="G370" s="481">
        <v>1038358072</v>
      </c>
      <c r="H370" s="479" t="s">
        <v>1666</v>
      </c>
      <c r="I370" s="479" t="s">
        <v>3316</v>
      </c>
      <c r="J370" s="479" t="s">
        <v>3317</v>
      </c>
      <c r="K370" s="481">
        <v>35000000</v>
      </c>
      <c r="L370" s="480">
        <v>46050</v>
      </c>
      <c r="M370" s="480">
        <f>MAX(Y370,AB370)+4</f>
        <v>46055</v>
      </c>
      <c r="N370" s="480">
        <v>46203</v>
      </c>
      <c r="O370" s="479" t="s">
        <v>87</v>
      </c>
      <c r="P370" s="481">
        <v>71339169</v>
      </c>
      <c r="Q370" s="563" t="s">
        <v>1913</v>
      </c>
      <c r="R370" s="580" t="s">
        <v>48</v>
      </c>
      <c r="S370" s="479" t="s">
        <v>1666</v>
      </c>
      <c r="T370" s="479" t="s">
        <v>1666</v>
      </c>
      <c r="U370" s="479">
        <v>16445</v>
      </c>
      <c r="V370" s="480">
        <v>46045</v>
      </c>
      <c r="W370" s="538">
        <v>40250000</v>
      </c>
      <c r="X370" s="479">
        <v>16548</v>
      </c>
      <c r="Y370" s="480">
        <v>46051</v>
      </c>
      <c r="Z370" s="538">
        <v>35000000</v>
      </c>
      <c r="AA370" s="479" t="s">
        <v>2149</v>
      </c>
      <c r="AB370" s="480">
        <v>46051</v>
      </c>
      <c r="AC370" s="480">
        <v>46203</v>
      </c>
      <c r="AD370" s="479" t="s">
        <v>1251</v>
      </c>
      <c r="AE370" s="481">
        <v>35000000</v>
      </c>
      <c r="AF370" s="479" t="s">
        <v>1666</v>
      </c>
      <c r="AG370" s="479" t="s">
        <v>1666</v>
      </c>
      <c r="AH370" s="479" t="s">
        <v>1666</v>
      </c>
      <c r="AI370" s="489" t="s">
        <v>3318</v>
      </c>
      <c r="AJ370" s="557" t="s">
        <v>52</v>
      </c>
      <c r="AK370" s="519" t="s">
        <v>52</v>
      </c>
      <c r="AL370" s="479"/>
      <c r="AM370" s="479" t="s">
        <v>1666</v>
      </c>
      <c r="AN370" s="479" t="s">
        <v>1666</v>
      </c>
      <c r="AO370" s="479" t="s">
        <v>1666</v>
      </c>
      <c r="AP370" s="479" t="s">
        <v>1666</v>
      </c>
      <c r="AQ370" s="479" t="s">
        <v>1666</v>
      </c>
      <c r="AR370" s="479" t="s">
        <v>1666</v>
      </c>
    </row>
    <row r="371" spans="1:44" ht="105.75" hidden="1" customHeight="1">
      <c r="A371" s="475" t="s">
        <v>520</v>
      </c>
      <c r="B371" s="475" t="s">
        <v>3319</v>
      </c>
      <c r="C371" s="476">
        <v>46050</v>
      </c>
      <c r="D371" s="475" t="s">
        <v>1666</v>
      </c>
      <c r="E371" s="475" t="s">
        <v>1667</v>
      </c>
      <c r="F371" s="475" t="s">
        <v>49</v>
      </c>
      <c r="G371" s="490">
        <v>35893944</v>
      </c>
      <c r="H371" s="491" t="s">
        <v>1666</v>
      </c>
      <c r="I371" s="475" t="s">
        <v>3320</v>
      </c>
      <c r="J371" s="475" t="s">
        <v>1961</v>
      </c>
      <c r="K371" s="477">
        <v>15300000</v>
      </c>
      <c r="L371" s="476">
        <v>46050</v>
      </c>
      <c r="M371" s="476">
        <f>MAX(Y371,AB371)+4</f>
        <v>46055</v>
      </c>
      <c r="N371" s="476">
        <v>46142</v>
      </c>
      <c r="O371" s="586" t="s">
        <v>1670</v>
      </c>
      <c r="P371" s="477">
        <v>15373929</v>
      </c>
      <c r="Q371" s="586" t="s">
        <v>1671</v>
      </c>
      <c r="R371" s="551" t="s">
        <v>406</v>
      </c>
      <c r="S371" s="584" t="s">
        <v>1666</v>
      </c>
      <c r="T371" s="475" t="s">
        <v>1666</v>
      </c>
      <c r="U371" s="475">
        <v>16481</v>
      </c>
      <c r="V371" s="544">
        <v>46048</v>
      </c>
      <c r="W371" s="537" t="s">
        <v>3321</v>
      </c>
      <c r="X371" s="475">
        <v>16567</v>
      </c>
      <c r="Y371" s="544">
        <v>46051</v>
      </c>
      <c r="Z371" s="539" t="s">
        <v>3322</v>
      </c>
      <c r="AA371" s="475" t="s">
        <v>1673</v>
      </c>
      <c r="AB371" s="476">
        <v>46051</v>
      </c>
      <c r="AC371" s="476">
        <v>46142</v>
      </c>
      <c r="AD371" s="475" t="s">
        <v>366</v>
      </c>
      <c r="AE371" s="477">
        <v>15300000</v>
      </c>
      <c r="AF371" s="475" t="s">
        <v>1666</v>
      </c>
      <c r="AG371" s="475" t="s">
        <v>1666</v>
      </c>
      <c r="AH371" s="475" t="s">
        <v>1666</v>
      </c>
      <c r="AI371" s="489" t="s">
        <v>3323</v>
      </c>
      <c r="AJ371" s="519" t="s">
        <v>52</v>
      </c>
      <c r="AK371" s="519" t="s">
        <v>52</v>
      </c>
      <c r="AL371" s="475" t="s">
        <v>1666</v>
      </c>
      <c r="AM371" s="475" t="s">
        <v>1666</v>
      </c>
      <c r="AN371" s="475" t="s">
        <v>1666</v>
      </c>
      <c r="AO371" s="475" t="s">
        <v>1666</v>
      </c>
      <c r="AP371" s="475" t="s">
        <v>1666</v>
      </c>
      <c r="AQ371" s="475" t="s">
        <v>1666</v>
      </c>
      <c r="AR371" s="475" t="s">
        <v>1666</v>
      </c>
    </row>
    <row r="372" spans="1:44" ht="105.75" hidden="1" customHeight="1">
      <c r="A372" s="479" t="s">
        <v>1006</v>
      </c>
      <c r="B372" s="479" t="s">
        <v>3324</v>
      </c>
      <c r="C372" s="480">
        <v>46050</v>
      </c>
      <c r="D372" s="479" t="s">
        <v>1666</v>
      </c>
      <c r="E372" s="479" t="s">
        <v>1667</v>
      </c>
      <c r="F372" s="479" t="s">
        <v>55</v>
      </c>
      <c r="G372" s="484">
        <v>901746824</v>
      </c>
      <c r="H372" s="485">
        <v>2</v>
      </c>
      <c r="I372" s="479" t="s">
        <v>3325</v>
      </c>
      <c r="J372" s="479" t="s">
        <v>3326</v>
      </c>
      <c r="K372" s="479" t="s">
        <v>1666</v>
      </c>
      <c r="L372" s="480">
        <v>46051</v>
      </c>
      <c r="M372" s="476">
        <f>MAX(Y372,AB372)</f>
        <v>46055</v>
      </c>
      <c r="N372" s="480">
        <v>46379</v>
      </c>
      <c r="O372" s="479" t="s">
        <v>1666</v>
      </c>
      <c r="P372" s="479" t="s">
        <v>1666</v>
      </c>
      <c r="Q372" s="479" t="s">
        <v>2770</v>
      </c>
      <c r="R372" s="552" t="s">
        <v>994</v>
      </c>
      <c r="S372" s="479" t="s">
        <v>1666</v>
      </c>
      <c r="T372" s="479" t="s">
        <v>1666</v>
      </c>
      <c r="U372" s="479">
        <v>16267</v>
      </c>
      <c r="V372" s="543">
        <v>46035</v>
      </c>
      <c r="W372" s="538" t="s">
        <v>3327</v>
      </c>
      <c r="X372" s="479">
        <v>16716</v>
      </c>
      <c r="Y372" s="543">
        <v>46055</v>
      </c>
      <c r="Z372" s="538" t="s">
        <v>3328</v>
      </c>
      <c r="AA372" s="479" t="s">
        <v>1666</v>
      </c>
      <c r="AB372" s="479" t="s">
        <v>1666</v>
      </c>
      <c r="AC372" s="479" t="s">
        <v>1666</v>
      </c>
      <c r="AD372" s="479" t="s">
        <v>1268</v>
      </c>
      <c r="AE372" s="479">
        <v>0</v>
      </c>
      <c r="AF372" s="479" t="s">
        <v>1666</v>
      </c>
      <c r="AG372" s="479" t="s">
        <v>1666</v>
      </c>
      <c r="AH372" s="479" t="s">
        <v>1666</v>
      </c>
      <c r="AI372" s="489" t="s">
        <v>3329</v>
      </c>
      <c r="AJ372" s="519" t="s">
        <v>52</v>
      </c>
      <c r="AK372" s="519" t="s">
        <v>52</v>
      </c>
      <c r="AL372" s="479" t="s">
        <v>1666</v>
      </c>
      <c r="AM372" s="479" t="s">
        <v>1666</v>
      </c>
      <c r="AN372" s="479" t="s">
        <v>1666</v>
      </c>
      <c r="AO372" s="479" t="s">
        <v>1666</v>
      </c>
      <c r="AP372" s="479" t="s">
        <v>1666</v>
      </c>
      <c r="AQ372" s="479" t="s">
        <v>1666</v>
      </c>
      <c r="AR372" s="479" t="s">
        <v>1666</v>
      </c>
    </row>
    <row r="373" spans="1:44" ht="105.75" hidden="1" customHeight="1">
      <c r="A373" s="475" t="s">
        <v>1082</v>
      </c>
      <c r="B373" s="475" t="s">
        <v>3330</v>
      </c>
      <c r="C373" s="476">
        <v>46051</v>
      </c>
      <c r="D373" s="475" t="s">
        <v>1666</v>
      </c>
      <c r="E373" s="475" t="s">
        <v>1667</v>
      </c>
      <c r="F373" s="491" t="s">
        <v>55</v>
      </c>
      <c r="G373" s="490">
        <v>901051705</v>
      </c>
      <c r="H373" s="475">
        <v>0</v>
      </c>
      <c r="I373" s="475" t="s">
        <v>3331</v>
      </c>
      <c r="J373" s="475" t="s">
        <v>3332</v>
      </c>
      <c r="K373" s="475" t="s">
        <v>1666</v>
      </c>
      <c r="L373" s="476">
        <v>46051</v>
      </c>
      <c r="M373" s="476">
        <f>MAX(Y373,AB373)</f>
        <v>46055</v>
      </c>
      <c r="N373" s="476">
        <v>46384</v>
      </c>
      <c r="O373" s="475" t="s">
        <v>1666</v>
      </c>
      <c r="P373" s="475" t="s">
        <v>1666</v>
      </c>
      <c r="Q373" s="475" t="s">
        <v>2770</v>
      </c>
      <c r="R373" s="551" t="s">
        <v>994</v>
      </c>
      <c r="S373" s="475" t="s">
        <v>1666</v>
      </c>
      <c r="T373" s="475" t="s">
        <v>1666</v>
      </c>
      <c r="U373" s="475">
        <v>16268</v>
      </c>
      <c r="V373" s="544">
        <v>46035</v>
      </c>
      <c r="W373" s="537" t="s">
        <v>3327</v>
      </c>
      <c r="X373" s="475">
        <v>16717</v>
      </c>
      <c r="Y373" s="544">
        <v>46055</v>
      </c>
      <c r="Z373" s="537" t="s">
        <v>3328</v>
      </c>
      <c r="AA373" s="475" t="s">
        <v>1666</v>
      </c>
      <c r="AB373" s="475" t="s">
        <v>1666</v>
      </c>
      <c r="AC373" s="475" t="s">
        <v>1666</v>
      </c>
      <c r="AD373" s="475" t="s">
        <v>1268</v>
      </c>
      <c r="AE373" s="475">
        <v>0</v>
      </c>
      <c r="AF373" s="475" t="s">
        <v>1666</v>
      </c>
      <c r="AG373" s="475" t="s">
        <v>1666</v>
      </c>
      <c r="AH373" s="475" t="s">
        <v>1666</v>
      </c>
      <c r="AI373" s="497" t="s">
        <v>3333</v>
      </c>
      <c r="AJ373" s="519" t="s">
        <v>52</v>
      </c>
      <c r="AK373" s="519" t="s">
        <v>52</v>
      </c>
      <c r="AL373" s="475" t="s">
        <v>1666</v>
      </c>
      <c r="AM373" s="475" t="s">
        <v>1666</v>
      </c>
      <c r="AN373" s="475" t="s">
        <v>1666</v>
      </c>
      <c r="AO373" s="475" t="s">
        <v>1666</v>
      </c>
      <c r="AP373" s="475" t="s">
        <v>1666</v>
      </c>
      <c r="AQ373" s="475" t="s">
        <v>1666</v>
      </c>
      <c r="AR373" s="475" t="s">
        <v>1666</v>
      </c>
    </row>
    <row r="374" spans="1:44" ht="105.75" hidden="1" customHeight="1">
      <c r="A374" s="479" t="s">
        <v>1307</v>
      </c>
      <c r="B374" s="479" t="s">
        <v>3334</v>
      </c>
      <c r="C374" s="480">
        <v>46050</v>
      </c>
      <c r="D374" s="479" t="s">
        <v>1666</v>
      </c>
      <c r="E374" s="479" t="s">
        <v>1667</v>
      </c>
      <c r="F374" s="479" t="s">
        <v>49</v>
      </c>
      <c r="G374" s="484">
        <v>1152471009</v>
      </c>
      <c r="H374" s="485" t="s">
        <v>1666</v>
      </c>
      <c r="I374" s="479" t="s">
        <v>3335</v>
      </c>
      <c r="J374" s="479" t="s">
        <v>3336</v>
      </c>
      <c r="K374" s="481">
        <v>35000000</v>
      </c>
      <c r="L374" s="480">
        <v>46050</v>
      </c>
      <c r="M374" s="480">
        <f>MAX(Y374,AB374)</f>
        <v>46058</v>
      </c>
      <c r="N374" s="480">
        <v>46203</v>
      </c>
      <c r="O374" s="475" t="s">
        <v>1713</v>
      </c>
      <c r="P374" s="477">
        <v>98452112</v>
      </c>
      <c r="Q374" s="494" t="s">
        <v>1714</v>
      </c>
      <c r="R374" s="552" t="s">
        <v>1221</v>
      </c>
      <c r="S374" s="479" t="s">
        <v>1666</v>
      </c>
      <c r="T374" s="479" t="s">
        <v>1666</v>
      </c>
      <c r="U374" s="479">
        <v>16494</v>
      </c>
      <c r="V374" s="480">
        <v>46049</v>
      </c>
      <c r="W374" s="538">
        <v>100866667</v>
      </c>
      <c r="X374" s="479">
        <v>16551</v>
      </c>
      <c r="Y374" s="480">
        <v>46051</v>
      </c>
      <c r="Z374" s="538">
        <v>35000000</v>
      </c>
      <c r="AA374" s="479" t="s">
        <v>1201</v>
      </c>
      <c r="AB374" s="480">
        <v>46058</v>
      </c>
      <c r="AC374" s="480">
        <v>46203</v>
      </c>
      <c r="AD374" s="479" t="s">
        <v>1251</v>
      </c>
      <c r="AE374" s="481">
        <v>35000000</v>
      </c>
      <c r="AF374" s="479" t="s">
        <v>1666</v>
      </c>
      <c r="AG374" s="479" t="s">
        <v>1666</v>
      </c>
      <c r="AH374" s="479" t="s">
        <v>1666</v>
      </c>
      <c r="AI374" s="489" t="s">
        <v>3337</v>
      </c>
      <c r="AJ374" s="557" t="s">
        <v>52</v>
      </c>
      <c r="AK374" s="519" t="s">
        <v>52</v>
      </c>
      <c r="AL374" s="479" t="s">
        <v>1666</v>
      </c>
      <c r="AM374" s="479" t="s">
        <v>1666</v>
      </c>
      <c r="AN374" s="519" t="s">
        <v>52</v>
      </c>
      <c r="AO374" s="519" t="s">
        <v>52</v>
      </c>
      <c r="AP374" s="519" t="s">
        <v>52</v>
      </c>
      <c r="AQ374" s="519" t="s">
        <v>52</v>
      </c>
      <c r="AR374" s="519" t="s">
        <v>52</v>
      </c>
    </row>
    <row r="375" spans="1:44" ht="105.75" hidden="1" customHeight="1">
      <c r="A375" s="475" t="s">
        <v>1198</v>
      </c>
      <c r="B375" s="475" t="s">
        <v>3338</v>
      </c>
      <c r="C375" s="476">
        <v>46050</v>
      </c>
      <c r="D375" s="475" t="s">
        <v>1666</v>
      </c>
      <c r="E375" s="475" t="s">
        <v>1667</v>
      </c>
      <c r="F375" s="475" t="s">
        <v>49</v>
      </c>
      <c r="G375" s="490">
        <v>1028013358</v>
      </c>
      <c r="H375" s="491" t="s">
        <v>1666</v>
      </c>
      <c r="I375" s="475" t="s">
        <v>3339</v>
      </c>
      <c r="J375" s="475" t="s">
        <v>3340</v>
      </c>
      <c r="K375" s="477">
        <v>88000000</v>
      </c>
      <c r="L375" s="476">
        <v>46050</v>
      </c>
      <c r="M375" s="476">
        <v>46055</v>
      </c>
      <c r="N375" s="476">
        <v>46387</v>
      </c>
      <c r="O375" s="479" t="s">
        <v>1104</v>
      </c>
      <c r="P375" s="481">
        <v>71676818</v>
      </c>
      <c r="Q375" s="479" t="s">
        <v>1700</v>
      </c>
      <c r="R375" s="71" t="s">
        <v>1167</v>
      </c>
      <c r="S375" s="475" t="s">
        <v>1666</v>
      </c>
      <c r="T375" s="475" t="s">
        <v>1666</v>
      </c>
      <c r="U375" s="475">
        <v>16456</v>
      </c>
      <c r="V375" s="544">
        <v>46045</v>
      </c>
      <c r="W375" s="537" t="s">
        <v>3341</v>
      </c>
      <c r="X375" s="475">
        <v>16563</v>
      </c>
      <c r="Y375" s="544">
        <v>46051</v>
      </c>
      <c r="Z375" s="539" t="s">
        <v>3342</v>
      </c>
      <c r="AA375" s="475" t="s">
        <v>1201</v>
      </c>
      <c r="AB375" s="476">
        <v>46050</v>
      </c>
      <c r="AC375" s="476">
        <v>46387</v>
      </c>
      <c r="AD375" s="475" t="s">
        <v>1222</v>
      </c>
      <c r="AE375" s="477">
        <v>88000000</v>
      </c>
      <c r="AF375" s="475" t="s">
        <v>1666</v>
      </c>
      <c r="AG375" s="475" t="s">
        <v>1666</v>
      </c>
      <c r="AH375" s="475" t="s">
        <v>1666</v>
      </c>
      <c r="AI375" s="489" t="s">
        <v>3343</v>
      </c>
      <c r="AJ375" s="519" t="s">
        <v>52</v>
      </c>
      <c r="AK375" s="519" t="s">
        <v>52</v>
      </c>
      <c r="AL375" s="475" t="s">
        <v>1666</v>
      </c>
      <c r="AM375" s="475" t="s">
        <v>1666</v>
      </c>
      <c r="AN375" s="475" t="s">
        <v>1666</v>
      </c>
      <c r="AO375" s="475" t="s">
        <v>1666</v>
      </c>
      <c r="AP375" s="475" t="s">
        <v>1666</v>
      </c>
      <c r="AQ375" s="475" t="s">
        <v>1666</v>
      </c>
      <c r="AR375" s="475" t="s">
        <v>1666</v>
      </c>
    </row>
    <row r="376" spans="1:44" ht="105.75" hidden="1" customHeight="1">
      <c r="A376" s="479" t="s">
        <v>675</v>
      </c>
      <c r="B376" s="479" t="s">
        <v>3344</v>
      </c>
      <c r="C376" s="480">
        <v>46050</v>
      </c>
      <c r="D376" s="479" t="s">
        <v>1666</v>
      </c>
      <c r="E376" s="479" t="s">
        <v>1667</v>
      </c>
      <c r="F376" s="479" t="s">
        <v>49</v>
      </c>
      <c r="G376" s="481">
        <v>1094976595</v>
      </c>
      <c r="H376" s="479" t="s">
        <v>1666</v>
      </c>
      <c r="I376" s="479" t="s">
        <v>672</v>
      </c>
      <c r="J376" s="479" t="s">
        <v>3345</v>
      </c>
      <c r="K376" s="481">
        <v>36000000</v>
      </c>
      <c r="L376" s="480">
        <v>46050</v>
      </c>
      <c r="M376" s="476">
        <f>MAX(Y376,AB376)</f>
        <v>46051</v>
      </c>
      <c r="N376" s="480">
        <v>46234</v>
      </c>
      <c r="O376" s="562" t="s">
        <v>721</v>
      </c>
      <c r="P376" s="479" t="s">
        <v>1863</v>
      </c>
      <c r="Q376" s="475" t="s">
        <v>1864</v>
      </c>
      <c r="R376" s="552" t="s">
        <v>657</v>
      </c>
      <c r="S376" s="479" t="s">
        <v>1666</v>
      </c>
      <c r="T376" s="479" t="s">
        <v>1666</v>
      </c>
      <c r="U376" s="479">
        <v>16429</v>
      </c>
      <c r="V376" s="543">
        <v>46045</v>
      </c>
      <c r="W376" s="538" t="s">
        <v>3346</v>
      </c>
      <c r="X376" s="479">
        <v>16564</v>
      </c>
      <c r="Y376" s="543">
        <v>46051</v>
      </c>
      <c r="Z376" s="536" t="s">
        <v>3347</v>
      </c>
      <c r="AA376" s="479" t="s">
        <v>2454</v>
      </c>
      <c r="AB376" s="480">
        <v>46051</v>
      </c>
      <c r="AC376" s="480">
        <v>46234</v>
      </c>
      <c r="AD376" s="479" t="s">
        <v>1222</v>
      </c>
      <c r="AE376" s="481">
        <v>36000000</v>
      </c>
      <c r="AF376" s="479" t="s">
        <v>1666</v>
      </c>
      <c r="AG376" s="479" t="s">
        <v>1666</v>
      </c>
      <c r="AH376" s="479" t="s">
        <v>1666</v>
      </c>
      <c r="AI376" s="489" t="s">
        <v>3348</v>
      </c>
      <c r="AJ376" s="519" t="s">
        <v>52</v>
      </c>
      <c r="AK376" s="519" t="s">
        <v>52</v>
      </c>
      <c r="AL376" s="479" t="s">
        <v>1666</v>
      </c>
      <c r="AM376" s="479" t="s">
        <v>1666</v>
      </c>
      <c r="AN376" s="479" t="s">
        <v>1666</v>
      </c>
      <c r="AO376" s="479" t="s">
        <v>1666</v>
      </c>
      <c r="AP376" s="479" t="s">
        <v>1666</v>
      </c>
      <c r="AQ376" s="479" t="s">
        <v>1666</v>
      </c>
      <c r="AR376" s="479" t="s">
        <v>1666</v>
      </c>
    </row>
    <row r="377" spans="1:44" ht="105.75" hidden="1" customHeight="1">
      <c r="A377" s="475" t="s">
        <v>3349</v>
      </c>
      <c r="B377" s="475" t="s">
        <v>3350</v>
      </c>
      <c r="C377" s="476">
        <v>46052</v>
      </c>
      <c r="D377" s="475" t="s">
        <v>1666</v>
      </c>
      <c r="E377" s="475" t="s">
        <v>1667</v>
      </c>
      <c r="F377" s="475" t="s">
        <v>49</v>
      </c>
      <c r="G377" s="490">
        <v>7316083</v>
      </c>
      <c r="H377" s="491" t="s">
        <v>1666</v>
      </c>
      <c r="I377" s="475" t="s">
        <v>3351</v>
      </c>
      <c r="J377" s="475" t="s">
        <v>3352</v>
      </c>
      <c r="K377" s="477">
        <v>38500000</v>
      </c>
      <c r="L377" s="476">
        <v>46052</v>
      </c>
      <c r="M377" s="476">
        <f>MAX(Y377,AB377)</f>
        <v>46055</v>
      </c>
      <c r="N377" s="476">
        <v>46387</v>
      </c>
      <c r="O377" s="479" t="s">
        <v>2076</v>
      </c>
      <c r="P377" s="481">
        <v>52783827</v>
      </c>
      <c r="Q377" s="475" t="s">
        <v>2077</v>
      </c>
      <c r="R377" s="590" t="s">
        <v>1221</v>
      </c>
      <c r="S377" s="475" t="s">
        <v>1666</v>
      </c>
      <c r="T377" s="475" t="s">
        <v>1666</v>
      </c>
      <c r="U377" s="475">
        <v>16577</v>
      </c>
      <c r="V377" s="476">
        <v>46051</v>
      </c>
      <c r="W377" s="537" t="s">
        <v>3353</v>
      </c>
      <c r="X377" s="475">
        <v>16673</v>
      </c>
      <c r="Y377" s="476">
        <v>46053</v>
      </c>
      <c r="Z377" s="539" t="s">
        <v>3354</v>
      </c>
      <c r="AA377" s="475" t="s">
        <v>1702</v>
      </c>
      <c r="AB377" s="476">
        <v>46055</v>
      </c>
      <c r="AC377" s="476">
        <v>46387</v>
      </c>
      <c r="AD377" s="475" t="s">
        <v>1222</v>
      </c>
      <c r="AE377" s="477">
        <v>38500000</v>
      </c>
      <c r="AF377" s="475" t="s">
        <v>1666</v>
      </c>
      <c r="AG377" s="475" t="s">
        <v>1666</v>
      </c>
      <c r="AH377" s="475" t="s">
        <v>1666</v>
      </c>
      <c r="AI377" s="489" t="s">
        <v>3355</v>
      </c>
      <c r="AJ377" s="519" t="s">
        <v>52</v>
      </c>
      <c r="AK377" s="519" t="s">
        <v>52</v>
      </c>
      <c r="AL377" s="475" t="s">
        <v>1666</v>
      </c>
      <c r="AM377" s="475" t="s">
        <v>1666</v>
      </c>
      <c r="AN377" s="475" t="s">
        <v>1666</v>
      </c>
      <c r="AO377" s="475" t="s">
        <v>1666</v>
      </c>
      <c r="AP377" s="475" t="s">
        <v>1666</v>
      </c>
      <c r="AQ377" s="475" t="s">
        <v>1666</v>
      </c>
      <c r="AR377" s="475" t="s">
        <v>1666</v>
      </c>
    </row>
    <row r="378" spans="1:44" ht="105.75" hidden="1" customHeight="1">
      <c r="A378" s="479" t="s">
        <v>1458</v>
      </c>
      <c r="B378" s="479" t="s">
        <v>3356</v>
      </c>
      <c r="C378" s="480">
        <v>46050</v>
      </c>
      <c r="D378" s="479" t="s">
        <v>1666</v>
      </c>
      <c r="E378" s="479" t="s">
        <v>1667</v>
      </c>
      <c r="F378" s="479" t="s">
        <v>49</v>
      </c>
      <c r="G378" s="484">
        <v>71792559</v>
      </c>
      <c r="H378" s="485" t="s">
        <v>1666</v>
      </c>
      <c r="I378" s="479" t="s">
        <v>3357</v>
      </c>
      <c r="J378" s="479" t="s">
        <v>3358</v>
      </c>
      <c r="K378" s="481">
        <v>25000000</v>
      </c>
      <c r="L378" s="480">
        <v>46051</v>
      </c>
      <c r="M378" s="476">
        <f>MAX(Y378,AB378)</f>
        <v>46055</v>
      </c>
      <c r="N378" s="480">
        <v>46203</v>
      </c>
      <c r="O378" s="475" t="s">
        <v>1896</v>
      </c>
      <c r="P378" s="477">
        <v>71676818</v>
      </c>
      <c r="Q378" s="475" t="s">
        <v>1700</v>
      </c>
      <c r="R378" s="555" t="s">
        <v>1417</v>
      </c>
      <c r="S378" s="479" t="s">
        <v>1666</v>
      </c>
      <c r="T378" s="479" t="s">
        <v>1666</v>
      </c>
      <c r="U378" s="479">
        <v>16386</v>
      </c>
      <c r="V378" s="543">
        <v>46043</v>
      </c>
      <c r="W378" s="538" t="s">
        <v>3163</v>
      </c>
      <c r="X378" s="479">
        <v>16718</v>
      </c>
      <c r="Y378" s="543">
        <v>46055</v>
      </c>
      <c r="Z378" s="536" t="s">
        <v>3359</v>
      </c>
      <c r="AA378" s="479" t="s">
        <v>1702</v>
      </c>
      <c r="AB378" s="480">
        <v>46051</v>
      </c>
      <c r="AC378" s="480">
        <v>46203</v>
      </c>
      <c r="AD378" s="475" t="s">
        <v>1541</v>
      </c>
      <c r="AE378" s="481">
        <v>25000000</v>
      </c>
      <c r="AF378" s="479" t="s">
        <v>1666</v>
      </c>
      <c r="AG378" s="479" t="s">
        <v>1666</v>
      </c>
      <c r="AH378" s="479" t="s">
        <v>1666</v>
      </c>
      <c r="AI378" s="489" t="s">
        <v>3360</v>
      </c>
      <c r="AJ378" s="519" t="s">
        <v>52</v>
      </c>
      <c r="AK378" s="519" t="s">
        <v>52</v>
      </c>
      <c r="AL378" s="479" t="s">
        <v>1666</v>
      </c>
      <c r="AM378" s="479" t="s">
        <v>1666</v>
      </c>
      <c r="AN378" s="479" t="s">
        <v>1666</v>
      </c>
      <c r="AO378" s="479" t="s">
        <v>1666</v>
      </c>
      <c r="AP378" s="479" t="s">
        <v>1666</v>
      </c>
      <c r="AQ378" s="479" t="s">
        <v>1666</v>
      </c>
      <c r="AR378" s="479" t="s">
        <v>1666</v>
      </c>
    </row>
    <row r="379" spans="1:44" ht="105.75" hidden="1" customHeight="1">
      <c r="A379" s="475" t="s">
        <v>710</v>
      </c>
      <c r="B379" s="475" t="s">
        <v>3361</v>
      </c>
      <c r="C379" s="476">
        <v>46051</v>
      </c>
      <c r="D379" s="475" t="s">
        <v>1666</v>
      </c>
      <c r="E379" s="475" t="s">
        <v>1667</v>
      </c>
      <c r="F379" s="475" t="s">
        <v>49</v>
      </c>
      <c r="G379" s="477">
        <v>1027954885</v>
      </c>
      <c r="H379" s="475" t="s">
        <v>1666</v>
      </c>
      <c r="I379" s="475" t="s">
        <v>1561</v>
      </c>
      <c r="J379" s="475" t="s">
        <v>3362</v>
      </c>
      <c r="K379" s="477">
        <v>30600000</v>
      </c>
      <c r="L379" s="476">
        <v>46052</v>
      </c>
      <c r="M379" s="476">
        <v>46055</v>
      </c>
      <c r="N379" s="476">
        <v>46203</v>
      </c>
      <c r="O379" s="562" t="s">
        <v>721</v>
      </c>
      <c r="P379" s="479" t="s">
        <v>1863</v>
      </c>
      <c r="Q379" s="475" t="s">
        <v>1864</v>
      </c>
      <c r="R379" s="552" t="s">
        <v>657</v>
      </c>
      <c r="S379" s="475" t="s">
        <v>1666</v>
      </c>
      <c r="T379" s="475" t="s">
        <v>1666</v>
      </c>
      <c r="U379" s="475">
        <v>16441</v>
      </c>
      <c r="V379" s="476">
        <v>46045</v>
      </c>
      <c r="W379" s="537" t="s">
        <v>3363</v>
      </c>
      <c r="X379" s="475">
        <v>16674</v>
      </c>
      <c r="Y379" s="476">
        <v>46053</v>
      </c>
      <c r="Z379" s="539">
        <v>30600000</v>
      </c>
      <c r="AA379" s="475" t="s">
        <v>3364</v>
      </c>
      <c r="AB379" s="476">
        <v>46053</v>
      </c>
      <c r="AC379" s="476">
        <v>46203</v>
      </c>
      <c r="AD379" s="475" t="s">
        <v>1256</v>
      </c>
      <c r="AE379" s="477">
        <v>30600000</v>
      </c>
      <c r="AF379" s="475" t="s">
        <v>1666</v>
      </c>
      <c r="AG379" s="475" t="s">
        <v>1666</v>
      </c>
      <c r="AH379" s="475" t="s">
        <v>1666</v>
      </c>
      <c r="AI379" s="489" t="s">
        <v>3365</v>
      </c>
      <c r="AJ379" s="557" t="s">
        <v>52</v>
      </c>
      <c r="AK379" s="519" t="s">
        <v>52</v>
      </c>
      <c r="AL379" s="475" t="s">
        <v>1666</v>
      </c>
      <c r="AM379" s="475" t="s">
        <v>1666</v>
      </c>
      <c r="AN379" s="475" t="s">
        <v>1666</v>
      </c>
      <c r="AO379" s="475" t="s">
        <v>1666</v>
      </c>
      <c r="AP379" s="475" t="s">
        <v>1666</v>
      </c>
      <c r="AQ379" s="475" t="s">
        <v>1666</v>
      </c>
      <c r="AR379" s="475" t="s">
        <v>1666</v>
      </c>
    </row>
    <row r="380" spans="1:44" ht="105.75" hidden="1" customHeight="1">
      <c r="A380" s="479" t="s">
        <v>179</v>
      </c>
      <c r="B380" s="479" t="s">
        <v>3366</v>
      </c>
      <c r="C380" s="480">
        <v>46050</v>
      </c>
      <c r="D380" s="479" t="s">
        <v>1666</v>
      </c>
      <c r="E380" s="479" t="s">
        <v>1667</v>
      </c>
      <c r="F380" s="479" t="s">
        <v>49</v>
      </c>
      <c r="G380" s="484">
        <v>1117548752</v>
      </c>
      <c r="H380" s="485" t="s">
        <v>1666</v>
      </c>
      <c r="I380" s="479" t="s">
        <v>3367</v>
      </c>
      <c r="J380" s="479" t="s">
        <v>3368</v>
      </c>
      <c r="K380" s="481">
        <v>55000000</v>
      </c>
      <c r="L380" s="480">
        <v>46050</v>
      </c>
      <c r="M380" s="476">
        <v>46055</v>
      </c>
      <c r="N380" s="480">
        <v>46203</v>
      </c>
      <c r="O380" s="479" t="s">
        <v>154</v>
      </c>
      <c r="P380" s="481">
        <v>28542786</v>
      </c>
      <c r="Q380" s="479" t="s">
        <v>1870</v>
      </c>
      <c r="R380" s="551" t="s">
        <v>107</v>
      </c>
      <c r="S380" s="479" t="s">
        <v>1666</v>
      </c>
      <c r="T380" s="479" t="s">
        <v>1666</v>
      </c>
      <c r="U380" s="479">
        <v>16346</v>
      </c>
      <c r="V380" s="480">
        <v>46041</v>
      </c>
      <c r="W380" s="538">
        <v>74000000</v>
      </c>
      <c r="X380" s="479">
        <v>16552</v>
      </c>
      <c r="Y380" s="480">
        <v>46051</v>
      </c>
      <c r="Z380" s="536">
        <v>25000000</v>
      </c>
      <c r="AA380" s="479" t="s">
        <v>1201</v>
      </c>
      <c r="AB380" s="480">
        <v>46050</v>
      </c>
      <c r="AC380" s="480">
        <v>46203</v>
      </c>
      <c r="AD380" s="479" t="s">
        <v>1251</v>
      </c>
      <c r="AE380" s="481">
        <v>55000000</v>
      </c>
      <c r="AF380" s="479" t="s">
        <v>1666</v>
      </c>
      <c r="AG380" s="479" t="s">
        <v>1666</v>
      </c>
      <c r="AH380" s="479" t="s">
        <v>1666</v>
      </c>
      <c r="AI380" s="489" t="s">
        <v>3369</v>
      </c>
      <c r="AJ380" s="557" t="s">
        <v>52</v>
      </c>
      <c r="AK380" s="519" t="s">
        <v>52</v>
      </c>
      <c r="AL380" s="479"/>
      <c r="AM380" s="479" t="s">
        <v>1666</v>
      </c>
      <c r="AN380" s="479" t="s">
        <v>1666</v>
      </c>
      <c r="AO380" s="479" t="s">
        <v>1666</v>
      </c>
      <c r="AP380" s="479" t="s">
        <v>1666</v>
      </c>
      <c r="AQ380" s="479" t="s">
        <v>1666</v>
      </c>
      <c r="AR380" s="479" t="s">
        <v>1666</v>
      </c>
    </row>
    <row r="381" spans="1:44" ht="105.75" hidden="1" customHeight="1">
      <c r="A381" s="475" t="s">
        <v>588</v>
      </c>
      <c r="B381" s="475" t="s">
        <v>3370</v>
      </c>
      <c r="C381" s="475" t="s">
        <v>3371</v>
      </c>
      <c r="D381" s="475" t="s">
        <v>1666</v>
      </c>
      <c r="E381" s="475" t="s">
        <v>1667</v>
      </c>
      <c r="F381" s="475" t="s">
        <v>49</v>
      </c>
      <c r="G381" s="490">
        <v>1128422751</v>
      </c>
      <c r="H381" s="491" t="s">
        <v>1666</v>
      </c>
      <c r="I381" s="475" t="s">
        <v>1581</v>
      </c>
      <c r="J381" s="475" t="s">
        <v>3372</v>
      </c>
      <c r="K381" s="477">
        <v>38850000</v>
      </c>
      <c r="L381" s="475" t="s">
        <v>3373</v>
      </c>
      <c r="M381" s="476">
        <f>MAX(Y381,AB381)+2</f>
        <v>46055</v>
      </c>
      <c r="N381" s="476">
        <v>46387</v>
      </c>
      <c r="O381" s="479" t="s">
        <v>580</v>
      </c>
      <c r="P381" s="481">
        <v>71743640</v>
      </c>
      <c r="Q381" s="488" t="s">
        <v>1836</v>
      </c>
      <c r="R381" s="551" t="s">
        <v>578</v>
      </c>
      <c r="S381" s="475" t="s">
        <v>1666</v>
      </c>
      <c r="T381" s="475" t="s">
        <v>1666</v>
      </c>
      <c r="U381" s="475">
        <v>16442</v>
      </c>
      <c r="V381" s="544">
        <v>46045</v>
      </c>
      <c r="W381" s="537" t="s">
        <v>3374</v>
      </c>
      <c r="X381" s="475">
        <v>16662</v>
      </c>
      <c r="Y381" s="544">
        <v>46053</v>
      </c>
      <c r="Z381" s="539" t="s">
        <v>3375</v>
      </c>
      <c r="AA381" s="475" t="s">
        <v>1201</v>
      </c>
      <c r="AB381" s="476">
        <v>46052</v>
      </c>
      <c r="AC381" s="476">
        <v>46387</v>
      </c>
      <c r="AD381" s="475" t="s">
        <v>1256</v>
      </c>
      <c r="AE381" s="477">
        <v>38850000</v>
      </c>
      <c r="AF381" s="475" t="s">
        <v>1666</v>
      </c>
      <c r="AG381" s="475" t="s">
        <v>1666</v>
      </c>
      <c r="AH381" s="475" t="s">
        <v>1666</v>
      </c>
      <c r="AI381" s="497" t="s">
        <v>3376</v>
      </c>
      <c r="AJ381" s="519" t="s">
        <v>52</v>
      </c>
      <c r="AK381" s="519" t="s">
        <v>52</v>
      </c>
      <c r="AL381" s="475" t="s">
        <v>1666</v>
      </c>
      <c r="AM381" s="475" t="s">
        <v>1666</v>
      </c>
      <c r="AN381" s="475" t="s">
        <v>1666</v>
      </c>
      <c r="AO381" s="475" t="s">
        <v>1666</v>
      </c>
      <c r="AP381" s="475" t="s">
        <v>1666</v>
      </c>
      <c r="AQ381" s="475" t="s">
        <v>1666</v>
      </c>
      <c r="AR381" s="475" t="s">
        <v>1666</v>
      </c>
    </row>
    <row r="382" spans="1:44" ht="105.75" hidden="1" customHeight="1">
      <c r="A382" s="479" t="s">
        <v>216</v>
      </c>
      <c r="B382" s="479" t="s">
        <v>3377</v>
      </c>
      <c r="C382" s="480">
        <v>46050</v>
      </c>
      <c r="D382" s="479" t="s">
        <v>1666</v>
      </c>
      <c r="E382" s="498" t="s">
        <v>3378</v>
      </c>
      <c r="F382" s="479" t="s">
        <v>55</v>
      </c>
      <c r="G382" s="485" t="s">
        <v>1666</v>
      </c>
      <c r="H382" s="479" t="s">
        <v>1666</v>
      </c>
      <c r="I382" s="479" t="s">
        <v>3379</v>
      </c>
      <c r="J382" s="479" t="s">
        <v>3380</v>
      </c>
      <c r="K382" s="479" t="s">
        <v>1666</v>
      </c>
      <c r="L382" s="480">
        <v>46050</v>
      </c>
      <c r="M382" s="476">
        <f>MAX(Y382,AB382)</f>
        <v>46057</v>
      </c>
      <c r="N382" s="480">
        <v>46387</v>
      </c>
      <c r="O382" s="479" t="s">
        <v>3381</v>
      </c>
      <c r="P382" s="479" t="s">
        <v>1666</v>
      </c>
      <c r="Q382" s="479" t="s">
        <v>3382</v>
      </c>
      <c r="R382" s="551" t="s">
        <v>186</v>
      </c>
      <c r="S382" s="479" t="s">
        <v>1666</v>
      </c>
      <c r="T382" s="479" t="s">
        <v>1666</v>
      </c>
      <c r="U382" s="479">
        <v>16459</v>
      </c>
      <c r="V382" s="543">
        <v>46045</v>
      </c>
      <c r="W382" s="538" t="s">
        <v>3383</v>
      </c>
      <c r="X382" s="479">
        <v>16554</v>
      </c>
      <c r="Y382" s="543">
        <v>46051</v>
      </c>
      <c r="Z382" s="538" t="s">
        <v>3384</v>
      </c>
      <c r="AA382" s="479" t="s">
        <v>1992</v>
      </c>
      <c r="AB382" s="480">
        <v>46057</v>
      </c>
      <c r="AC382" s="479" t="s">
        <v>60</v>
      </c>
      <c r="AD382" s="479" t="s">
        <v>1242</v>
      </c>
      <c r="AE382" s="479">
        <v>0</v>
      </c>
      <c r="AF382" s="479" t="s">
        <v>1666</v>
      </c>
      <c r="AG382" s="479" t="s">
        <v>1666</v>
      </c>
      <c r="AH382" s="479" t="s">
        <v>1666</v>
      </c>
      <c r="AI382" s="489" t="s">
        <v>3385</v>
      </c>
      <c r="AJ382" s="557" t="s">
        <v>52</v>
      </c>
      <c r="AK382" s="519" t="s">
        <v>52</v>
      </c>
      <c r="AL382" s="479" t="s">
        <v>1666</v>
      </c>
      <c r="AM382" s="479" t="s">
        <v>1666</v>
      </c>
      <c r="AN382" s="479" t="s">
        <v>1666</v>
      </c>
      <c r="AO382" s="479" t="s">
        <v>1666</v>
      </c>
      <c r="AP382" s="479" t="s">
        <v>1666</v>
      </c>
      <c r="AQ382" s="479" t="s">
        <v>1666</v>
      </c>
      <c r="AR382" s="479" t="s">
        <v>1666</v>
      </c>
    </row>
    <row r="383" spans="1:44" ht="105.75" hidden="1" customHeight="1">
      <c r="A383" s="475" t="s">
        <v>1347</v>
      </c>
      <c r="B383" s="475" t="s">
        <v>3386</v>
      </c>
      <c r="C383" s="475" t="s">
        <v>2785</v>
      </c>
      <c r="D383" s="475" t="s">
        <v>1666</v>
      </c>
      <c r="E383" s="475" t="s">
        <v>1666</v>
      </c>
      <c r="F383" s="475" t="s">
        <v>55</v>
      </c>
      <c r="G383" s="491" t="s">
        <v>1666</v>
      </c>
      <c r="H383" s="475" t="s">
        <v>1666</v>
      </c>
      <c r="I383" s="475" t="s">
        <v>3387</v>
      </c>
      <c r="J383" s="475" t="s">
        <v>3388</v>
      </c>
      <c r="K383" s="475" t="s">
        <v>1666</v>
      </c>
      <c r="L383" s="476">
        <v>46051</v>
      </c>
      <c r="M383" s="476">
        <v>46058</v>
      </c>
      <c r="N383" s="476">
        <v>46374</v>
      </c>
      <c r="O383" s="475" t="s">
        <v>3389</v>
      </c>
      <c r="P383" s="475" t="s">
        <v>1666</v>
      </c>
      <c r="Q383" s="475" t="s">
        <v>3390</v>
      </c>
      <c r="R383" s="475" t="s">
        <v>1318</v>
      </c>
      <c r="S383" s="475" t="s">
        <v>1666</v>
      </c>
      <c r="T383" s="475" t="s">
        <v>1666</v>
      </c>
      <c r="U383" s="475">
        <v>16460</v>
      </c>
      <c r="V383" s="476">
        <v>46045</v>
      </c>
      <c r="W383" s="537">
        <v>145400000</v>
      </c>
      <c r="X383" s="475">
        <v>16586</v>
      </c>
      <c r="Y383" s="476">
        <v>46051</v>
      </c>
      <c r="Z383" s="539">
        <v>145400000</v>
      </c>
      <c r="AA383" s="475" t="s">
        <v>1992</v>
      </c>
      <c r="AB383" s="476">
        <v>46058</v>
      </c>
      <c r="AC383" s="475" t="s">
        <v>60</v>
      </c>
      <c r="AD383" s="475" t="s">
        <v>1271</v>
      </c>
      <c r="AE383" s="475">
        <v>0</v>
      </c>
      <c r="AF383" s="475" t="s">
        <v>1666</v>
      </c>
      <c r="AG383" s="475" t="s">
        <v>1666</v>
      </c>
      <c r="AH383" s="475" t="s">
        <v>1666</v>
      </c>
      <c r="AI383" s="489" t="s">
        <v>3391</v>
      </c>
      <c r="AJ383" s="557" t="s">
        <v>52</v>
      </c>
      <c r="AK383" s="519" t="s">
        <v>52</v>
      </c>
      <c r="AL383" s="475" t="s">
        <v>1666</v>
      </c>
      <c r="AM383" s="475" t="s">
        <v>1666</v>
      </c>
      <c r="AN383" s="475" t="s">
        <v>1666</v>
      </c>
      <c r="AO383" s="475" t="s">
        <v>1666</v>
      </c>
      <c r="AP383" s="475" t="s">
        <v>1666</v>
      </c>
      <c r="AQ383" s="475" t="s">
        <v>1666</v>
      </c>
      <c r="AR383" s="475" t="s">
        <v>1666</v>
      </c>
    </row>
    <row r="384" spans="1:44" ht="105.75" hidden="1" customHeight="1">
      <c r="A384" s="479" t="s">
        <v>507</v>
      </c>
      <c r="B384" s="479" t="s">
        <v>3392</v>
      </c>
      <c r="C384" s="480">
        <v>46050</v>
      </c>
      <c r="D384" s="479" t="s">
        <v>1666</v>
      </c>
      <c r="E384" s="479" t="s">
        <v>1667</v>
      </c>
      <c r="F384" s="479" t="s">
        <v>49</v>
      </c>
      <c r="G384" s="484">
        <v>54252549</v>
      </c>
      <c r="H384" s="479" t="s">
        <v>1666</v>
      </c>
      <c r="I384" s="479" t="s">
        <v>3393</v>
      </c>
      <c r="J384" s="479" t="s">
        <v>3394</v>
      </c>
      <c r="K384" s="481">
        <v>25500000</v>
      </c>
      <c r="L384" s="480">
        <v>46051</v>
      </c>
      <c r="M384" s="476">
        <f>MAX(Y384,AB384)+4</f>
        <v>46055</v>
      </c>
      <c r="N384" s="480">
        <v>46203</v>
      </c>
      <c r="O384" s="475" t="s">
        <v>1670</v>
      </c>
      <c r="P384" s="477">
        <v>15373929</v>
      </c>
      <c r="Q384" s="475" t="s">
        <v>1671</v>
      </c>
      <c r="R384" s="554" t="s">
        <v>406</v>
      </c>
      <c r="S384" s="479" t="s">
        <v>1666</v>
      </c>
      <c r="T384" s="479" t="s">
        <v>1666</v>
      </c>
      <c r="U384" s="479">
        <v>16463</v>
      </c>
      <c r="V384" s="543">
        <v>46047</v>
      </c>
      <c r="W384" s="538" t="s">
        <v>3395</v>
      </c>
      <c r="X384" s="479">
        <v>16574</v>
      </c>
      <c r="Y384" s="543">
        <v>46051</v>
      </c>
      <c r="Z384" s="536" t="s">
        <v>3396</v>
      </c>
      <c r="AA384" s="479" t="s">
        <v>2149</v>
      </c>
      <c r="AB384" s="480">
        <v>46051</v>
      </c>
      <c r="AC384" s="480">
        <v>46203</v>
      </c>
      <c r="AD384" s="479" t="s">
        <v>366</v>
      </c>
      <c r="AE384" s="481">
        <v>25500000</v>
      </c>
      <c r="AF384" s="479" t="s">
        <v>1666</v>
      </c>
      <c r="AG384" s="479" t="s">
        <v>1666</v>
      </c>
      <c r="AH384" s="479" t="s">
        <v>1666</v>
      </c>
      <c r="AI384" s="489" t="s">
        <v>3397</v>
      </c>
      <c r="AJ384" s="519" t="s">
        <v>52</v>
      </c>
      <c r="AK384" s="519" t="s">
        <v>52</v>
      </c>
      <c r="AL384" s="479" t="s">
        <v>1666</v>
      </c>
      <c r="AM384" s="479" t="s">
        <v>1666</v>
      </c>
      <c r="AN384" s="479" t="s">
        <v>1666</v>
      </c>
      <c r="AO384" s="479" t="s">
        <v>1666</v>
      </c>
      <c r="AP384" s="479" t="s">
        <v>1666</v>
      </c>
      <c r="AQ384" s="479" t="s">
        <v>1666</v>
      </c>
      <c r="AR384" s="479" t="s">
        <v>1666</v>
      </c>
    </row>
    <row r="385" spans="1:44" ht="105.75" hidden="1" customHeight="1">
      <c r="A385" s="475" t="s">
        <v>897</v>
      </c>
      <c r="B385" s="475" t="s">
        <v>3398</v>
      </c>
      <c r="C385" s="476">
        <v>46051</v>
      </c>
      <c r="D385" s="475" t="s">
        <v>1666</v>
      </c>
      <c r="E385" s="475" t="s">
        <v>1667</v>
      </c>
      <c r="F385" s="475" t="s">
        <v>49</v>
      </c>
      <c r="G385" s="490">
        <v>70876747</v>
      </c>
      <c r="H385" s="475" t="s">
        <v>1666</v>
      </c>
      <c r="I385" s="475" t="s">
        <v>3399</v>
      </c>
      <c r="J385" s="475" t="s">
        <v>3400</v>
      </c>
      <c r="K385" s="477">
        <v>132800000</v>
      </c>
      <c r="L385" s="476">
        <v>46051</v>
      </c>
      <c r="M385" s="476">
        <v>46055</v>
      </c>
      <c r="N385" s="476">
        <v>46387</v>
      </c>
      <c r="O385" s="475" t="s">
        <v>1825</v>
      </c>
      <c r="P385" s="481">
        <v>98704372</v>
      </c>
      <c r="Q385" s="475" t="s">
        <v>1826</v>
      </c>
      <c r="R385" s="552" t="s">
        <v>878</v>
      </c>
      <c r="S385" s="475" t="s">
        <v>1666</v>
      </c>
      <c r="T385" s="475" t="s">
        <v>1666</v>
      </c>
      <c r="U385" s="475">
        <v>16419</v>
      </c>
      <c r="V385" s="476">
        <v>46044</v>
      </c>
      <c r="W385" s="537">
        <v>136000000</v>
      </c>
      <c r="X385" s="475">
        <v>16663</v>
      </c>
      <c r="Y385" s="476">
        <v>46053</v>
      </c>
      <c r="Z385" s="539">
        <v>132800000</v>
      </c>
      <c r="AA385" s="475" t="s">
        <v>2149</v>
      </c>
      <c r="AB385" s="476">
        <v>46051</v>
      </c>
      <c r="AC385" s="476">
        <v>46387</v>
      </c>
      <c r="AD385" s="475" t="s">
        <v>1239</v>
      </c>
      <c r="AE385" s="477">
        <v>132800000</v>
      </c>
      <c r="AF385" s="475" t="s">
        <v>1666</v>
      </c>
      <c r="AG385" s="475" t="s">
        <v>1666</v>
      </c>
      <c r="AH385" s="475" t="s">
        <v>1666</v>
      </c>
      <c r="AI385" s="475" t="s">
        <v>3401</v>
      </c>
      <c r="AJ385" s="519" t="s">
        <v>52</v>
      </c>
      <c r="AK385" s="519" t="s">
        <v>52</v>
      </c>
      <c r="AL385" s="475" t="s">
        <v>1666</v>
      </c>
      <c r="AM385" s="475" t="s">
        <v>1666</v>
      </c>
      <c r="AN385" s="475" t="s">
        <v>1666</v>
      </c>
      <c r="AO385" s="475" t="s">
        <v>1666</v>
      </c>
      <c r="AP385" s="475" t="s">
        <v>1666</v>
      </c>
      <c r="AQ385" s="475" t="s">
        <v>1666</v>
      </c>
      <c r="AR385" s="475" t="s">
        <v>1666</v>
      </c>
    </row>
    <row r="386" spans="1:44" ht="105.75" hidden="1" customHeight="1">
      <c r="A386" s="479" t="s">
        <v>754</v>
      </c>
      <c r="B386" s="498" t="s">
        <v>3402</v>
      </c>
      <c r="C386" s="479" t="s">
        <v>1666</v>
      </c>
      <c r="D386" s="479" t="s">
        <v>1666</v>
      </c>
      <c r="E386" s="479" t="s">
        <v>1666</v>
      </c>
      <c r="F386" s="479" t="s">
        <v>1666</v>
      </c>
      <c r="G386" s="484">
        <v>900718336</v>
      </c>
      <c r="H386" s="479" t="s">
        <v>1666</v>
      </c>
      <c r="I386" s="479" t="s">
        <v>694</v>
      </c>
      <c r="J386" s="479" t="s">
        <v>3403</v>
      </c>
      <c r="K386" s="479" t="s">
        <v>1666</v>
      </c>
      <c r="L386" s="479" t="s">
        <v>1666</v>
      </c>
      <c r="M386" s="476">
        <f>MAX(Y386,AB386)</f>
        <v>46052</v>
      </c>
      <c r="N386" s="602">
        <v>46234</v>
      </c>
      <c r="O386" s="479" t="s">
        <v>721</v>
      </c>
      <c r="P386" s="479" t="s">
        <v>1666</v>
      </c>
      <c r="Q386" s="479" t="s">
        <v>2871</v>
      </c>
      <c r="R386" s="552" t="s">
        <v>657</v>
      </c>
      <c r="S386" s="479" t="s">
        <v>1666</v>
      </c>
      <c r="T386" s="479" t="s">
        <v>1666</v>
      </c>
      <c r="U386" s="479">
        <v>16411</v>
      </c>
      <c r="V386" s="543">
        <v>46044</v>
      </c>
      <c r="W386" s="538" t="s">
        <v>3404</v>
      </c>
      <c r="X386" s="479">
        <v>16655</v>
      </c>
      <c r="Y386" s="543">
        <v>46052</v>
      </c>
      <c r="Z386" s="538" t="s">
        <v>3405</v>
      </c>
      <c r="AA386" s="479" t="s">
        <v>1666</v>
      </c>
      <c r="AB386" s="479" t="s">
        <v>1666</v>
      </c>
      <c r="AC386" s="479" t="s">
        <v>1666</v>
      </c>
      <c r="AD386" s="479" t="s">
        <v>1271</v>
      </c>
      <c r="AE386" s="479">
        <v>0</v>
      </c>
      <c r="AF386" s="479" t="s">
        <v>1666</v>
      </c>
      <c r="AG386" s="479" t="s">
        <v>1666</v>
      </c>
      <c r="AH386" s="479" t="s">
        <v>1666</v>
      </c>
      <c r="AI386" s="489" t="s">
        <v>1666</v>
      </c>
      <c r="AJ386" s="557" t="s">
        <v>80</v>
      </c>
      <c r="AK386" s="519" t="s">
        <v>52</v>
      </c>
      <c r="AL386" s="479" t="s">
        <v>1666</v>
      </c>
      <c r="AM386" s="479" t="s">
        <v>1666</v>
      </c>
      <c r="AN386" s="479" t="s">
        <v>1666</v>
      </c>
      <c r="AO386" s="479" t="s">
        <v>1666</v>
      </c>
      <c r="AP386" s="479" t="s">
        <v>1666</v>
      </c>
      <c r="AQ386" s="479" t="s">
        <v>1666</v>
      </c>
      <c r="AR386" s="479" t="s">
        <v>1666</v>
      </c>
    </row>
    <row r="387" spans="1:44" ht="105.75" hidden="1" customHeight="1">
      <c r="A387" s="475" t="s">
        <v>696</v>
      </c>
      <c r="B387" s="501" t="s">
        <v>3402</v>
      </c>
      <c r="C387" s="475" t="s">
        <v>1666</v>
      </c>
      <c r="D387" s="475" t="s">
        <v>1666</v>
      </c>
      <c r="E387" s="475" t="s">
        <v>1666</v>
      </c>
      <c r="F387" s="475" t="s">
        <v>1666</v>
      </c>
      <c r="G387" s="491" t="s">
        <v>1666</v>
      </c>
      <c r="H387" s="475" t="s">
        <v>1666</v>
      </c>
      <c r="I387" s="475" t="s">
        <v>3406</v>
      </c>
      <c r="J387" s="475" t="s">
        <v>3407</v>
      </c>
      <c r="K387" s="475" t="s">
        <v>1666</v>
      </c>
      <c r="L387" s="475" t="s">
        <v>1666</v>
      </c>
      <c r="M387" s="476">
        <v>46051</v>
      </c>
      <c r="N387" s="585">
        <v>46231</v>
      </c>
      <c r="O387" s="479" t="s">
        <v>721</v>
      </c>
      <c r="P387" s="479" t="s">
        <v>1666</v>
      </c>
      <c r="Q387" s="479" t="s">
        <v>2871</v>
      </c>
      <c r="R387" s="552" t="s">
        <v>657</v>
      </c>
      <c r="S387" s="475" t="s">
        <v>1666</v>
      </c>
      <c r="T387" s="475" t="s">
        <v>1666</v>
      </c>
      <c r="U387" s="475">
        <v>16415</v>
      </c>
      <c r="V387" s="476">
        <v>46044</v>
      </c>
      <c r="W387" s="537">
        <v>597486556</v>
      </c>
      <c r="X387" s="475">
        <v>16553</v>
      </c>
      <c r="Y387" s="476">
        <v>46051</v>
      </c>
      <c r="Z387" s="539">
        <v>597337106</v>
      </c>
      <c r="AA387" s="475" t="s">
        <v>1666</v>
      </c>
      <c r="AB387" s="475" t="s">
        <v>1666</v>
      </c>
      <c r="AC387" s="475" t="s">
        <v>1666</v>
      </c>
      <c r="AD387" s="475" t="s">
        <v>1271</v>
      </c>
      <c r="AE387" s="475">
        <v>0</v>
      </c>
      <c r="AF387" s="475" t="s">
        <v>1666</v>
      </c>
      <c r="AG387" s="475" t="s">
        <v>1666</v>
      </c>
      <c r="AH387" s="475" t="s">
        <v>1666</v>
      </c>
      <c r="AI387" s="489" t="s">
        <v>1666</v>
      </c>
      <c r="AJ387" s="557" t="s">
        <v>52</v>
      </c>
      <c r="AK387" s="519" t="s">
        <v>52</v>
      </c>
      <c r="AL387" s="475" t="s">
        <v>1666</v>
      </c>
      <c r="AM387" s="475" t="s">
        <v>1666</v>
      </c>
      <c r="AN387" s="475" t="s">
        <v>1666</v>
      </c>
      <c r="AO387" s="475" t="s">
        <v>1666</v>
      </c>
      <c r="AP387" s="475" t="s">
        <v>1666</v>
      </c>
      <c r="AQ387" s="475" t="s">
        <v>1666</v>
      </c>
      <c r="AR387" s="475" t="s">
        <v>1666</v>
      </c>
    </row>
    <row r="388" spans="1:44" ht="105.75" hidden="1" customHeight="1">
      <c r="A388" s="479" t="s">
        <v>762</v>
      </c>
      <c r="B388" s="498" t="s">
        <v>3402</v>
      </c>
      <c r="C388" s="479" t="s">
        <v>1666</v>
      </c>
      <c r="D388" s="479" t="s">
        <v>1666</v>
      </c>
      <c r="E388" s="479" t="s">
        <v>1666</v>
      </c>
      <c r="F388" s="479" t="s">
        <v>55</v>
      </c>
      <c r="G388" s="484">
        <v>900718336</v>
      </c>
      <c r="H388" s="479" t="s">
        <v>1666</v>
      </c>
      <c r="I388" s="479" t="s">
        <v>694</v>
      </c>
      <c r="J388" s="479" t="s">
        <v>3408</v>
      </c>
      <c r="K388" s="479" t="s">
        <v>1666</v>
      </c>
      <c r="L388" s="479" t="s">
        <v>1666</v>
      </c>
      <c r="M388" s="476">
        <v>46052</v>
      </c>
      <c r="N388" s="480">
        <v>46234</v>
      </c>
      <c r="O388" s="479" t="s">
        <v>721</v>
      </c>
      <c r="P388" s="479" t="s">
        <v>1666</v>
      </c>
      <c r="Q388" s="479" t="s">
        <v>2871</v>
      </c>
      <c r="R388" s="552" t="s">
        <v>657</v>
      </c>
      <c r="S388" s="479" t="s">
        <v>1666</v>
      </c>
      <c r="T388" s="479" t="s">
        <v>1666</v>
      </c>
      <c r="U388" s="479" t="s">
        <v>1666</v>
      </c>
      <c r="V388" s="479" t="s">
        <v>1666</v>
      </c>
      <c r="W388" s="538" t="s">
        <v>1666</v>
      </c>
      <c r="X388" s="479">
        <v>16575</v>
      </c>
      <c r="Y388" s="543">
        <v>46051</v>
      </c>
      <c r="Z388" s="538" t="s">
        <v>3409</v>
      </c>
      <c r="AA388" s="479" t="s">
        <v>1992</v>
      </c>
      <c r="AB388" s="480">
        <v>46052</v>
      </c>
      <c r="AC388" s="479" t="s">
        <v>1666</v>
      </c>
      <c r="AD388" s="479" t="s">
        <v>1271</v>
      </c>
      <c r="AE388" s="479">
        <v>0</v>
      </c>
      <c r="AF388" s="479" t="s">
        <v>1666</v>
      </c>
      <c r="AG388" s="479" t="s">
        <v>1666</v>
      </c>
      <c r="AH388" s="479" t="s">
        <v>1666</v>
      </c>
      <c r="AI388" s="489" t="s">
        <v>1666</v>
      </c>
      <c r="AJ388" s="557" t="s">
        <v>52</v>
      </c>
      <c r="AK388" s="519" t="s">
        <v>52</v>
      </c>
      <c r="AL388" s="479" t="s">
        <v>1666</v>
      </c>
      <c r="AM388" s="479" t="s">
        <v>1666</v>
      </c>
      <c r="AN388" s="479" t="s">
        <v>1666</v>
      </c>
      <c r="AO388" s="479" t="s">
        <v>1666</v>
      </c>
      <c r="AP388" s="479" t="s">
        <v>1666</v>
      </c>
      <c r="AQ388" s="479" t="s">
        <v>1666</v>
      </c>
      <c r="AR388" s="479" t="s">
        <v>1666</v>
      </c>
    </row>
    <row r="389" spans="1:44" ht="105.75" hidden="1" customHeight="1">
      <c r="A389" s="475" t="s">
        <v>1518</v>
      </c>
      <c r="B389" s="475" t="s">
        <v>3410</v>
      </c>
      <c r="C389" s="476">
        <v>46051</v>
      </c>
      <c r="D389" s="475" t="s">
        <v>1666</v>
      </c>
      <c r="E389" s="475" t="s">
        <v>1667</v>
      </c>
      <c r="F389" s="475" t="s">
        <v>49</v>
      </c>
      <c r="G389" s="490">
        <v>1028003598</v>
      </c>
      <c r="H389" s="475" t="s">
        <v>1666</v>
      </c>
      <c r="I389" s="475" t="s">
        <v>3411</v>
      </c>
      <c r="J389" s="475" t="s">
        <v>2889</v>
      </c>
      <c r="K389" s="477">
        <v>20000000</v>
      </c>
      <c r="L389" s="476">
        <v>46051</v>
      </c>
      <c r="M389" s="476">
        <f t="shared" ref="M389:M394" si="20">MAX(Y389,AB389)</f>
        <v>46056</v>
      </c>
      <c r="N389" s="476">
        <v>46203</v>
      </c>
      <c r="O389" s="475" t="s">
        <v>1896</v>
      </c>
      <c r="P389" s="477">
        <v>71676818</v>
      </c>
      <c r="Q389" s="475" t="s">
        <v>1700</v>
      </c>
      <c r="R389" s="555" t="s">
        <v>1417</v>
      </c>
      <c r="S389" s="475" t="s">
        <v>1666</v>
      </c>
      <c r="T389" s="475" t="s">
        <v>1666</v>
      </c>
      <c r="U389" s="475">
        <v>16409</v>
      </c>
      <c r="V389" s="544">
        <v>46043</v>
      </c>
      <c r="W389" s="537" t="s">
        <v>3412</v>
      </c>
      <c r="X389" s="475">
        <v>16723</v>
      </c>
      <c r="Y389" s="544">
        <v>46056</v>
      </c>
      <c r="Z389" s="539" t="s">
        <v>3413</v>
      </c>
      <c r="AA389" s="475" t="s">
        <v>1702</v>
      </c>
      <c r="AB389" s="476">
        <v>46051</v>
      </c>
      <c r="AC389" s="476">
        <v>46203</v>
      </c>
      <c r="AD389" s="475" t="s">
        <v>1541</v>
      </c>
      <c r="AE389" s="477">
        <v>20000000</v>
      </c>
      <c r="AF389" s="475" t="s">
        <v>1666</v>
      </c>
      <c r="AG389" s="475" t="s">
        <v>1666</v>
      </c>
      <c r="AH389" s="475" t="s">
        <v>1666</v>
      </c>
      <c r="AI389" s="489" t="s">
        <v>3414</v>
      </c>
      <c r="AJ389" s="519" t="s">
        <v>52</v>
      </c>
      <c r="AK389" s="519" t="s">
        <v>52</v>
      </c>
      <c r="AL389" s="475" t="s">
        <v>1666</v>
      </c>
      <c r="AM389" s="475" t="s">
        <v>1666</v>
      </c>
      <c r="AN389" s="475" t="s">
        <v>1666</v>
      </c>
      <c r="AO389" s="475" t="s">
        <v>1666</v>
      </c>
      <c r="AP389" s="475" t="s">
        <v>1666</v>
      </c>
      <c r="AQ389" s="475" t="s">
        <v>1666</v>
      </c>
      <c r="AR389" s="475" t="s">
        <v>1666</v>
      </c>
    </row>
    <row r="390" spans="1:44" ht="105.75" hidden="1" customHeight="1">
      <c r="A390" s="479" t="s">
        <v>1247</v>
      </c>
      <c r="B390" s="479" t="s">
        <v>3415</v>
      </c>
      <c r="C390" s="479" t="s">
        <v>3371</v>
      </c>
      <c r="D390" s="479" t="s">
        <v>1666</v>
      </c>
      <c r="E390" s="498" t="s">
        <v>3221</v>
      </c>
      <c r="F390" s="479" t="s">
        <v>55</v>
      </c>
      <c r="G390" s="484">
        <v>900068796</v>
      </c>
      <c r="H390" s="479">
        <v>1</v>
      </c>
      <c r="I390" s="479" t="s">
        <v>3416</v>
      </c>
      <c r="J390" s="479" t="s">
        <v>3417</v>
      </c>
      <c r="K390" s="479" t="s">
        <v>1666</v>
      </c>
      <c r="L390" s="480">
        <v>46051</v>
      </c>
      <c r="M390" s="476">
        <f t="shared" si="20"/>
        <v>46058</v>
      </c>
      <c r="N390" s="480">
        <v>46387</v>
      </c>
      <c r="O390" s="479" t="s">
        <v>3418</v>
      </c>
      <c r="P390" s="479" t="s">
        <v>1666</v>
      </c>
      <c r="Q390" s="479" t="s">
        <v>3419</v>
      </c>
      <c r="R390" s="552" t="s">
        <v>1221</v>
      </c>
      <c r="S390" s="479" t="s">
        <v>1666</v>
      </c>
      <c r="T390" s="479" t="s">
        <v>1666</v>
      </c>
      <c r="U390" s="479" t="s">
        <v>1666</v>
      </c>
      <c r="V390" s="479" t="s">
        <v>1666</v>
      </c>
      <c r="W390" s="538" t="s">
        <v>1666</v>
      </c>
      <c r="X390" s="479">
        <v>16651</v>
      </c>
      <c r="Y390" s="543">
        <v>46052</v>
      </c>
      <c r="Z390" s="621" t="s">
        <v>3420</v>
      </c>
      <c r="AA390" s="479" t="s">
        <v>1992</v>
      </c>
      <c r="AB390" s="480">
        <v>46058</v>
      </c>
      <c r="AC390" s="479" t="s">
        <v>1666</v>
      </c>
      <c r="AD390" s="479" t="s">
        <v>1242</v>
      </c>
      <c r="AE390" s="479">
        <v>0</v>
      </c>
      <c r="AF390" s="479" t="s">
        <v>1666</v>
      </c>
      <c r="AG390" s="479" t="s">
        <v>1666</v>
      </c>
      <c r="AH390" s="479" t="s">
        <v>1666</v>
      </c>
      <c r="AI390" s="508" t="s">
        <v>3421</v>
      </c>
      <c r="AJ390" s="557" t="s">
        <v>52</v>
      </c>
      <c r="AK390" s="519" t="s">
        <v>61</v>
      </c>
      <c r="AL390" s="479" t="s">
        <v>1666</v>
      </c>
      <c r="AM390" s="479" t="s">
        <v>1666</v>
      </c>
      <c r="AN390" s="479" t="s">
        <v>1666</v>
      </c>
      <c r="AO390" s="479" t="s">
        <v>1666</v>
      </c>
      <c r="AP390" s="479" t="s">
        <v>1666</v>
      </c>
      <c r="AQ390" s="479" t="s">
        <v>1666</v>
      </c>
      <c r="AR390" s="479" t="s">
        <v>1666</v>
      </c>
    </row>
    <row r="391" spans="1:44" ht="105.75" hidden="1" customHeight="1">
      <c r="A391" s="475" t="s">
        <v>1430</v>
      </c>
      <c r="B391" s="475" t="s">
        <v>3422</v>
      </c>
      <c r="C391" s="476">
        <v>46051</v>
      </c>
      <c r="D391" s="475" t="s">
        <v>1666</v>
      </c>
      <c r="E391" s="475" t="s">
        <v>1667</v>
      </c>
      <c r="F391" s="475" t="s">
        <v>49</v>
      </c>
      <c r="G391" s="490">
        <v>1075280858</v>
      </c>
      <c r="H391" s="475" t="s">
        <v>1666</v>
      </c>
      <c r="I391" s="475" t="s">
        <v>3423</v>
      </c>
      <c r="J391" s="475" t="s">
        <v>3207</v>
      </c>
      <c r="K391" s="477">
        <v>35000000</v>
      </c>
      <c r="L391" s="476">
        <v>46052</v>
      </c>
      <c r="M391" s="476">
        <f t="shared" si="20"/>
        <v>46057</v>
      </c>
      <c r="N391" s="476">
        <v>46203</v>
      </c>
      <c r="O391" s="475" t="s">
        <v>1896</v>
      </c>
      <c r="P391" s="477">
        <v>71676818</v>
      </c>
      <c r="Q391" s="475" t="s">
        <v>1700</v>
      </c>
      <c r="R391" s="555" t="s">
        <v>1417</v>
      </c>
      <c r="S391" s="475" t="s">
        <v>1666</v>
      </c>
      <c r="T391" s="475" t="s">
        <v>1666</v>
      </c>
      <c r="U391" s="475">
        <v>16400</v>
      </c>
      <c r="V391" s="544">
        <v>46043</v>
      </c>
      <c r="W391" s="537" t="s">
        <v>3424</v>
      </c>
      <c r="X391" s="475">
        <v>16736</v>
      </c>
      <c r="Y391" s="544">
        <v>46057</v>
      </c>
      <c r="Z391" s="539" t="s">
        <v>3425</v>
      </c>
      <c r="AA391" s="475" t="s">
        <v>1702</v>
      </c>
      <c r="AB391" s="476">
        <v>46052</v>
      </c>
      <c r="AC391" s="476">
        <v>46203</v>
      </c>
      <c r="AD391" s="475" t="s">
        <v>1541</v>
      </c>
      <c r="AE391" s="477">
        <v>35000000</v>
      </c>
      <c r="AF391" s="475" t="s">
        <v>1666</v>
      </c>
      <c r="AG391" s="475" t="s">
        <v>1666</v>
      </c>
      <c r="AH391" s="475" t="s">
        <v>1666</v>
      </c>
      <c r="AI391" s="489" t="s">
        <v>3426</v>
      </c>
      <c r="AJ391" s="519" t="s">
        <v>52</v>
      </c>
      <c r="AK391" s="519" t="s">
        <v>52</v>
      </c>
      <c r="AL391" s="475" t="s">
        <v>1666</v>
      </c>
      <c r="AM391" s="475" t="s">
        <v>1666</v>
      </c>
      <c r="AN391" s="475" t="s">
        <v>1666</v>
      </c>
      <c r="AO391" s="475" t="s">
        <v>1666</v>
      </c>
      <c r="AP391" s="475" t="s">
        <v>1666</v>
      </c>
      <c r="AQ391" s="475" t="s">
        <v>1666</v>
      </c>
      <c r="AR391" s="475" t="s">
        <v>1666</v>
      </c>
    </row>
    <row r="392" spans="1:44" ht="105.75" hidden="1" customHeight="1">
      <c r="A392" s="479" t="s">
        <v>713</v>
      </c>
      <c r="B392" s="479" t="s">
        <v>3427</v>
      </c>
      <c r="C392" s="480">
        <v>46051</v>
      </c>
      <c r="D392" s="479" t="s">
        <v>1666</v>
      </c>
      <c r="E392" s="479" t="s">
        <v>1667</v>
      </c>
      <c r="F392" s="479" t="s">
        <v>55</v>
      </c>
      <c r="G392" s="484">
        <v>900923248</v>
      </c>
      <c r="H392" s="479">
        <v>5</v>
      </c>
      <c r="I392" s="479" t="s">
        <v>3428</v>
      </c>
      <c r="J392" s="479" t="s">
        <v>3429</v>
      </c>
      <c r="K392" s="479" t="s">
        <v>1666</v>
      </c>
      <c r="L392" s="480">
        <v>46051</v>
      </c>
      <c r="M392" s="476">
        <f t="shared" si="20"/>
        <v>46057</v>
      </c>
      <c r="N392" s="480">
        <v>46387</v>
      </c>
      <c r="O392" s="479" t="s">
        <v>721</v>
      </c>
      <c r="P392" s="479" t="s">
        <v>1666</v>
      </c>
      <c r="Q392" s="479" t="s">
        <v>2871</v>
      </c>
      <c r="R392" s="552" t="s">
        <v>657</v>
      </c>
      <c r="S392" s="479" t="s">
        <v>1666</v>
      </c>
      <c r="T392" s="479" t="s">
        <v>1666</v>
      </c>
      <c r="U392" s="479">
        <v>16227</v>
      </c>
      <c r="V392" s="543">
        <v>46034</v>
      </c>
      <c r="W392" s="538" t="s">
        <v>3430</v>
      </c>
      <c r="X392" s="479">
        <v>16580</v>
      </c>
      <c r="Y392" s="543">
        <v>46051</v>
      </c>
      <c r="Z392" s="538" t="s">
        <v>3431</v>
      </c>
      <c r="AA392" s="479" t="s">
        <v>1992</v>
      </c>
      <c r="AB392" s="480">
        <v>46057</v>
      </c>
      <c r="AC392" s="479" t="s">
        <v>1666</v>
      </c>
      <c r="AD392" s="479" t="s">
        <v>1242</v>
      </c>
      <c r="AE392" s="479">
        <v>0</v>
      </c>
      <c r="AF392" s="479" t="s">
        <v>1666</v>
      </c>
      <c r="AG392" s="479" t="s">
        <v>1666</v>
      </c>
      <c r="AH392" s="479" t="s">
        <v>1666</v>
      </c>
      <c r="AI392" s="489" t="s">
        <v>3432</v>
      </c>
      <c r="AJ392" s="557" t="s">
        <v>52</v>
      </c>
      <c r="AK392" s="519" t="s">
        <v>52</v>
      </c>
      <c r="AL392" s="479" t="s">
        <v>1666</v>
      </c>
      <c r="AM392" s="479" t="s">
        <v>1666</v>
      </c>
      <c r="AN392" s="479" t="s">
        <v>1666</v>
      </c>
      <c r="AO392" s="479" t="s">
        <v>1666</v>
      </c>
      <c r="AP392" s="479" t="s">
        <v>1666</v>
      </c>
      <c r="AQ392" s="479" t="s">
        <v>1666</v>
      </c>
      <c r="AR392" s="479" t="s">
        <v>1666</v>
      </c>
    </row>
    <row r="393" spans="1:44" ht="105.75" hidden="1" customHeight="1">
      <c r="A393" s="475" t="s">
        <v>774</v>
      </c>
      <c r="B393" s="475" t="s">
        <v>3433</v>
      </c>
      <c r="C393" s="476">
        <v>46051</v>
      </c>
      <c r="D393" s="475" t="s">
        <v>1666</v>
      </c>
      <c r="E393" s="475" t="s">
        <v>1667</v>
      </c>
      <c r="F393" s="475" t="s">
        <v>55</v>
      </c>
      <c r="G393" s="490">
        <v>805023132</v>
      </c>
      <c r="H393" s="475">
        <v>3</v>
      </c>
      <c r="I393" s="475" t="s">
        <v>3434</v>
      </c>
      <c r="J393" s="475" t="s">
        <v>3435</v>
      </c>
      <c r="K393" s="475" t="s">
        <v>1666</v>
      </c>
      <c r="L393" s="476">
        <v>46051</v>
      </c>
      <c r="M393" s="476">
        <f t="shared" si="20"/>
        <v>46062</v>
      </c>
      <c r="N393" s="476">
        <v>46387</v>
      </c>
      <c r="O393" s="479" t="s">
        <v>721</v>
      </c>
      <c r="P393" s="479" t="s">
        <v>1666</v>
      </c>
      <c r="Q393" s="479" t="s">
        <v>2871</v>
      </c>
      <c r="R393" s="552" t="s">
        <v>657</v>
      </c>
      <c r="S393" s="475" t="s">
        <v>1666</v>
      </c>
      <c r="T393" s="475" t="s">
        <v>1666</v>
      </c>
      <c r="U393" s="475">
        <v>16139</v>
      </c>
      <c r="V393" s="544">
        <v>46028</v>
      </c>
      <c r="W393" s="537" t="s">
        <v>3436</v>
      </c>
      <c r="X393" s="475">
        <v>16584</v>
      </c>
      <c r="Y393" s="544">
        <v>46051</v>
      </c>
      <c r="Z393" s="537" t="s">
        <v>3437</v>
      </c>
      <c r="AA393" s="475" t="s">
        <v>1992</v>
      </c>
      <c r="AB393" s="476">
        <v>46062</v>
      </c>
      <c r="AC393" s="475" t="s">
        <v>1666</v>
      </c>
      <c r="AD393" s="475" t="s">
        <v>1242</v>
      </c>
      <c r="AE393" s="475">
        <v>0</v>
      </c>
      <c r="AF393" s="475" t="s">
        <v>1666</v>
      </c>
      <c r="AG393" s="475" t="s">
        <v>1666</v>
      </c>
      <c r="AH393" s="475" t="s">
        <v>1666</v>
      </c>
      <c r="AI393" s="489" t="s">
        <v>3438</v>
      </c>
      <c r="AJ393" s="519" t="s">
        <v>52</v>
      </c>
      <c r="AK393" s="519" t="s">
        <v>80</v>
      </c>
      <c r="AL393" s="475" t="s">
        <v>1666</v>
      </c>
      <c r="AM393" s="475" t="s">
        <v>1666</v>
      </c>
      <c r="AN393" s="475" t="s">
        <v>1666</v>
      </c>
      <c r="AO393" s="475" t="s">
        <v>1666</v>
      </c>
      <c r="AP393" s="475" t="s">
        <v>1666</v>
      </c>
      <c r="AQ393" s="475" t="s">
        <v>1666</v>
      </c>
      <c r="AR393" s="475" t="s">
        <v>1666</v>
      </c>
    </row>
    <row r="394" spans="1:44" ht="105.75" hidden="1" customHeight="1">
      <c r="A394" s="479" t="s">
        <v>3439</v>
      </c>
      <c r="B394" s="479" t="s">
        <v>3440</v>
      </c>
      <c r="C394" s="480">
        <v>46051</v>
      </c>
      <c r="D394" s="479" t="s">
        <v>1666</v>
      </c>
      <c r="E394" s="479" t="s">
        <v>3441</v>
      </c>
      <c r="F394" s="479" t="s">
        <v>55</v>
      </c>
      <c r="G394" s="484">
        <v>830034865</v>
      </c>
      <c r="H394" s="479">
        <v>1</v>
      </c>
      <c r="I394" s="479" t="s">
        <v>3442</v>
      </c>
      <c r="J394" s="479" t="s">
        <v>3443</v>
      </c>
      <c r="K394" s="481">
        <v>35844400</v>
      </c>
      <c r="L394" s="480">
        <v>46051</v>
      </c>
      <c r="M394" s="476">
        <f t="shared" si="20"/>
        <v>46066</v>
      </c>
      <c r="N394" s="480">
        <v>46387</v>
      </c>
      <c r="O394" s="475" t="s">
        <v>1332</v>
      </c>
      <c r="P394" s="477">
        <v>43585746</v>
      </c>
      <c r="Q394" s="475" t="s">
        <v>1808</v>
      </c>
      <c r="R394" s="552" t="s">
        <v>1318</v>
      </c>
      <c r="S394" s="479" t="s">
        <v>1666</v>
      </c>
      <c r="T394" s="479" t="s">
        <v>1666</v>
      </c>
      <c r="U394" s="479">
        <v>16489</v>
      </c>
      <c r="V394" s="543">
        <v>46049</v>
      </c>
      <c r="W394" s="538" t="s">
        <v>3444</v>
      </c>
      <c r="X394" s="479">
        <v>16724</v>
      </c>
      <c r="Y394" s="543">
        <v>46056</v>
      </c>
      <c r="Z394" s="536" t="s">
        <v>3445</v>
      </c>
      <c r="AA394" s="479" t="s">
        <v>1992</v>
      </c>
      <c r="AB394" s="480">
        <v>46066</v>
      </c>
      <c r="AC394" s="479" t="s">
        <v>1666</v>
      </c>
      <c r="AD394" s="479" t="s">
        <v>2279</v>
      </c>
      <c r="AE394" s="481">
        <v>35844400</v>
      </c>
      <c r="AF394" s="479" t="s">
        <v>1666</v>
      </c>
      <c r="AG394" s="479" t="s">
        <v>1666</v>
      </c>
      <c r="AH394" s="479" t="s">
        <v>1666</v>
      </c>
      <c r="AI394" s="489" t="s">
        <v>3446</v>
      </c>
      <c r="AJ394" s="557" t="s">
        <v>52</v>
      </c>
      <c r="AK394" s="519" t="s">
        <v>52</v>
      </c>
      <c r="AL394" s="479" t="s">
        <v>1666</v>
      </c>
      <c r="AM394" s="479" t="s">
        <v>1666</v>
      </c>
      <c r="AN394" s="479" t="s">
        <v>1666</v>
      </c>
      <c r="AO394" s="479" t="s">
        <v>1666</v>
      </c>
      <c r="AP394" s="479" t="s">
        <v>1666</v>
      </c>
      <c r="AQ394" s="479" t="s">
        <v>1666</v>
      </c>
      <c r="AR394" s="479" t="s">
        <v>1666</v>
      </c>
    </row>
    <row r="395" spans="1:44" ht="105.75" hidden="1" customHeight="1">
      <c r="A395" s="475" t="s">
        <v>678</v>
      </c>
      <c r="B395" s="475" t="s">
        <v>3447</v>
      </c>
      <c r="C395" s="476">
        <v>46052</v>
      </c>
      <c r="D395" s="475" t="s">
        <v>1666</v>
      </c>
      <c r="E395" s="475" t="s">
        <v>1667</v>
      </c>
      <c r="F395" s="475" t="s">
        <v>49</v>
      </c>
      <c r="G395" s="490">
        <v>93389993</v>
      </c>
      <c r="H395" s="475" t="s">
        <v>1666</v>
      </c>
      <c r="I395" s="475" t="s">
        <v>3448</v>
      </c>
      <c r="J395" s="475" t="s">
        <v>2879</v>
      </c>
      <c r="K395" s="477">
        <v>42000000</v>
      </c>
      <c r="L395" s="476">
        <v>46052</v>
      </c>
      <c r="M395" s="476">
        <f>MAX(Y395,AB395)+2</f>
        <v>46055</v>
      </c>
      <c r="N395" s="476">
        <v>46233</v>
      </c>
      <c r="O395" s="562" t="s">
        <v>1845</v>
      </c>
      <c r="P395" s="479"/>
      <c r="Q395" s="552" t="s">
        <v>1990</v>
      </c>
      <c r="R395" s="552" t="s">
        <v>598</v>
      </c>
      <c r="S395" s="475" t="s">
        <v>1666</v>
      </c>
      <c r="T395" s="475" t="s">
        <v>1666</v>
      </c>
      <c r="U395" s="475">
        <v>16431</v>
      </c>
      <c r="V395" s="476">
        <v>46045</v>
      </c>
      <c r="W395" s="537" t="s">
        <v>3449</v>
      </c>
      <c r="X395" s="475">
        <v>16675</v>
      </c>
      <c r="Y395" s="476">
        <v>46053</v>
      </c>
      <c r="Z395" s="539" t="s">
        <v>3449</v>
      </c>
      <c r="AA395" s="475" t="s">
        <v>1673</v>
      </c>
      <c r="AB395" s="476">
        <v>46052</v>
      </c>
      <c r="AC395" s="476">
        <v>46233</v>
      </c>
      <c r="AD395" s="475" t="s">
        <v>1239</v>
      </c>
      <c r="AE395" s="477">
        <v>42000000</v>
      </c>
      <c r="AF395" s="475" t="s">
        <v>1666</v>
      </c>
      <c r="AG395" s="475" t="s">
        <v>1666</v>
      </c>
      <c r="AH395" s="475" t="s">
        <v>1666</v>
      </c>
      <c r="AI395" s="475" t="s">
        <v>3450</v>
      </c>
      <c r="AJ395" s="519" t="s">
        <v>52</v>
      </c>
      <c r="AK395" s="519" t="s">
        <v>52</v>
      </c>
      <c r="AL395" s="475" t="s">
        <v>1666</v>
      </c>
      <c r="AM395" s="475" t="s">
        <v>1666</v>
      </c>
      <c r="AN395" s="475" t="s">
        <v>1666</v>
      </c>
      <c r="AO395" s="475" t="s">
        <v>1666</v>
      </c>
      <c r="AP395" s="475" t="s">
        <v>1666</v>
      </c>
      <c r="AQ395" s="475" t="s">
        <v>1666</v>
      </c>
      <c r="AR395" s="475" t="s">
        <v>1666</v>
      </c>
    </row>
    <row r="396" spans="1:44" ht="105.75" hidden="1" customHeight="1">
      <c r="A396" s="479" t="s">
        <v>1200</v>
      </c>
      <c r="B396" s="479" t="s">
        <v>3451</v>
      </c>
      <c r="C396" s="480">
        <v>46051</v>
      </c>
      <c r="D396" s="479" t="s">
        <v>1666</v>
      </c>
      <c r="E396" s="479" t="s">
        <v>1667</v>
      </c>
      <c r="F396" s="479" t="s">
        <v>49</v>
      </c>
      <c r="G396" s="484">
        <v>1121205938</v>
      </c>
      <c r="H396" s="479" t="s">
        <v>1666</v>
      </c>
      <c r="I396" s="479" t="s">
        <v>3452</v>
      </c>
      <c r="J396" s="479" t="s">
        <v>3453</v>
      </c>
      <c r="K396" s="481">
        <v>30000000</v>
      </c>
      <c r="L396" s="480">
        <v>46051</v>
      </c>
      <c r="M396" s="476">
        <v>46055</v>
      </c>
      <c r="N396" s="480">
        <v>46203</v>
      </c>
      <c r="O396" s="479" t="s">
        <v>1104</v>
      </c>
      <c r="P396" s="481">
        <v>71676818</v>
      </c>
      <c r="Q396" s="479" t="s">
        <v>1700</v>
      </c>
      <c r="R396" s="551" t="s">
        <v>1167</v>
      </c>
      <c r="S396" s="479" t="s">
        <v>1666</v>
      </c>
      <c r="T396" s="479" t="s">
        <v>1666</v>
      </c>
      <c r="U396" s="479">
        <v>16506</v>
      </c>
      <c r="V396" s="480">
        <v>46051</v>
      </c>
      <c r="W396" s="538">
        <v>30200000</v>
      </c>
      <c r="X396" s="479">
        <v>16664</v>
      </c>
      <c r="Y396" s="480">
        <v>46053</v>
      </c>
      <c r="Z396" s="536">
        <v>30000000</v>
      </c>
      <c r="AA396" s="479" t="s">
        <v>1201</v>
      </c>
      <c r="AB396" s="480">
        <v>46053</v>
      </c>
      <c r="AC396" s="480">
        <v>46203</v>
      </c>
      <c r="AD396" s="479" t="s">
        <v>1251</v>
      </c>
      <c r="AE396" s="481">
        <v>30000000</v>
      </c>
      <c r="AF396" s="479" t="s">
        <v>1666</v>
      </c>
      <c r="AG396" s="479" t="s">
        <v>1666</v>
      </c>
      <c r="AH396" s="479" t="s">
        <v>1666</v>
      </c>
      <c r="AI396" s="479" t="s">
        <v>3454</v>
      </c>
      <c r="AJ396" s="519" t="s">
        <v>52</v>
      </c>
      <c r="AK396" s="519" t="s">
        <v>52</v>
      </c>
      <c r="AL396" s="479" t="s">
        <v>1666</v>
      </c>
      <c r="AM396" s="479" t="s">
        <v>1666</v>
      </c>
      <c r="AN396" s="519" t="s">
        <v>52</v>
      </c>
      <c r="AO396" s="519" t="s">
        <v>52</v>
      </c>
      <c r="AP396" s="519" t="s">
        <v>52</v>
      </c>
      <c r="AQ396" s="519" t="s">
        <v>52</v>
      </c>
      <c r="AR396" s="519" t="s">
        <v>52</v>
      </c>
    </row>
    <row r="397" spans="1:44" ht="105.75" hidden="1" customHeight="1">
      <c r="A397" s="475" t="s">
        <v>1123</v>
      </c>
      <c r="B397" s="475" t="s">
        <v>3455</v>
      </c>
      <c r="C397" s="476">
        <v>46051</v>
      </c>
      <c r="D397" s="475" t="s">
        <v>1666</v>
      </c>
      <c r="E397" s="475" t="s">
        <v>1667</v>
      </c>
      <c r="F397" s="475" t="s">
        <v>49</v>
      </c>
      <c r="G397" s="490">
        <v>52388593</v>
      </c>
      <c r="H397" s="475" t="s">
        <v>1666</v>
      </c>
      <c r="I397" s="475" t="s">
        <v>1560</v>
      </c>
      <c r="J397" s="475" t="s">
        <v>3456</v>
      </c>
      <c r="K397" s="477">
        <v>38000000</v>
      </c>
      <c r="L397" s="476">
        <v>46052</v>
      </c>
      <c r="M397" s="476">
        <v>46063</v>
      </c>
      <c r="N397" s="476">
        <v>46142</v>
      </c>
      <c r="O397" s="479" t="s">
        <v>1116</v>
      </c>
      <c r="P397" s="479" t="s">
        <v>2054</v>
      </c>
      <c r="Q397" s="488" t="s">
        <v>2055</v>
      </c>
      <c r="R397" s="555" t="s">
        <v>1114</v>
      </c>
      <c r="S397" s="475" t="s">
        <v>1666</v>
      </c>
      <c r="T397" s="475" t="s">
        <v>1666</v>
      </c>
      <c r="U397" s="475" t="s">
        <v>3457</v>
      </c>
      <c r="V397" s="475" t="s">
        <v>3458</v>
      </c>
      <c r="W397" s="537" t="s">
        <v>3459</v>
      </c>
      <c r="X397" s="475" t="s">
        <v>3460</v>
      </c>
      <c r="Y397" s="475" t="s">
        <v>3461</v>
      </c>
      <c r="Z397" s="539" t="s">
        <v>3462</v>
      </c>
      <c r="AA397" s="475" t="s">
        <v>1702</v>
      </c>
      <c r="AB397" s="476">
        <v>46052</v>
      </c>
      <c r="AC397" s="476">
        <v>46203</v>
      </c>
      <c r="AD397" s="475" t="s">
        <v>1256</v>
      </c>
      <c r="AE397" s="477">
        <v>38000000</v>
      </c>
      <c r="AF397" s="475" t="s">
        <v>1666</v>
      </c>
      <c r="AG397" s="475" t="s">
        <v>1666</v>
      </c>
      <c r="AH397" s="475" t="s">
        <v>1666</v>
      </c>
      <c r="AI397" s="489" t="s">
        <v>3463</v>
      </c>
      <c r="AJ397" s="557" t="s">
        <v>52</v>
      </c>
      <c r="AK397" s="519" t="s">
        <v>52</v>
      </c>
      <c r="AL397" s="475" t="s">
        <v>1666</v>
      </c>
      <c r="AM397" s="475" t="s">
        <v>1666</v>
      </c>
      <c r="AN397" s="475" t="s">
        <v>1666</v>
      </c>
      <c r="AO397" s="475" t="s">
        <v>1666</v>
      </c>
      <c r="AP397" s="475" t="s">
        <v>1666</v>
      </c>
      <c r="AQ397" s="475" t="s">
        <v>1666</v>
      </c>
      <c r="AR397" s="475" t="s">
        <v>1666</v>
      </c>
    </row>
    <row r="398" spans="1:44" ht="105.75" hidden="1" customHeight="1">
      <c r="A398" s="479" t="s">
        <v>1261</v>
      </c>
      <c r="B398" s="479" t="s">
        <v>3464</v>
      </c>
      <c r="C398" s="480">
        <v>46051</v>
      </c>
      <c r="D398" s="479" t="s">
        <v>1666</v>
      </c>
      <c r="E398" s="479" t="s">
        <v>1667</v>
      </c>
      <c r="F398" s="479" t="s">
        <v>49</v>
      </c>
      <c r="G398" s="484">
        <v>3414088</v>
      </c>
      <c r="H398" s="479" t="s">
        <v>1666</v>
      </c>
      <c r="I398" s="479" t="s">
        <v>3465</v>
      </c>
      <c r="J398" s="479" t="s">
        <v>2229</v>
      </c>
      <c r="K398" s="481">
        <v>38400000</v>
      </c>
      <c r="L398" s="480">
        <v>46052</v>
      </c>
      <c r="M398" s="476">
        <f t="shared" ref="M398:M403" si="21">MAX(Y398,AB398)</f>
        <v>46053</v>
      </c>
      <c r="N398" s="480">
        <v>46326</v>
      </c>
      <c r="O398" s="479" t="s">
        <v>1666</v>
      </c>
      <c r="P398" s="479" t="s">
        <v>1666</v>
      </c>
      <c r="Q398" s="479" t="s">
        <v>3466</v>
      </c>
      <c r="R398" s="552" t="s">
        <v>1221</v>
      </c>
      <c r="S398" s="479" t="s">
        <v>1666</v>
      </c>
      <c r="T398" s="479" t="s">
        <v>1666</v>
      </c>
      <c r="U398" s="479">
        <v>16290</v>
      </c>
      <c r="V398" s="480">
        <v>46038</v>
      </c>
      <c r="W398" s="538">
        <v>38400000</v>
      </c>
      <c r="X398" s="479">
        <v>16691</v>
      </c>
      <c r="Y398" s="480">
        <v>46053</v>
      </c>
      <c r="Z398" s="536">
        <v>38400000</v>
      </c>
      <c r="AA398" s="479" t="s">
        <v>1201</v>
      </c>
      <c r="AB398" s="480">
        <v>46053</v>
      </c>
      <c r="AC398" s="480">
        <v>46326</v>
      </c>
      <c r="AD398" s="479" t="s">
        <v>2279</v>
      </c>
      <c r="AE398" s="481">
        <v>35959000</v>
      </c>
      <c r="AF398" s="479" t="s">
        <v>1666</v>
      </c>
      <c r="AG398" s="479" t="s">
        <v>1666</v>
      </c>
      <c r="AH398" s="479" t="s">
        <v>1666</v>
      </c>
      <c r="AI398" s="489" t="s">
        <v>3467</v>
      </c>
      <c r="AJ398" s="519" t="s">
        <v>52</v>
      </c>
      <c r="AK398" s="519" t="s">
        <v>52</v>
      </c>
      <c r="AL398" s="479" t="s">
        <v>1666</v>
      </c>
      <c r="AM398" s="479" t="s">
        <v>1666</v>
      </c>
      <c r="AN398" s="479" t="s">
        <v>1666</v>
      </c>
      <c r="AO398" s="479" t="s">
        <v>1666</v>
      </c>
      <c r="AP398" s="479" t="s">
        <v>1666</v>
      </c>
      <c r="AQ398" s="479" t="s">
        <v>1666</v>
      </c>
      <c r="AR398" s="479" t="s">
        <v>1666</v>
      </c>
    </row>
    <row r="399" spans="1:44" ht="105.75" hidden="1" customHeight="1">
      <c r="A399" s="475" t="s">
        <v>1085</v>
      </c>
      <c r="B399" s="475" t="s">
        <v>3468</v>
      </c>
      <c r="C399" s="476">
        <v>46051</v>
      </c>
      <c r="D399" s="475" t="s">
        <v>1666</v>
      </c>
      <c r="E399" s="475" t="s">
        <v>1667</v>
      </c>
      <c r="F399" s="475" t="s">
        <v>49</v>
      </c>
      <c r="G399" s="548">
        <v>8100628</v>
      </c>
      <c r="H399" s="475" t="s">
        <v>1666</v>
      </c>
      <c r="I399" s="475" t="s">
        <v>3469</v>
      </c>
      <c r="J399" s="475" t="s">
        <v>1856</v>
      </c>
      <c r="K399" s="477">
        <v>35959000</v>
      </c>
      <c r="L399" s="476">
        <v>46051</v>
      </c>
      <c r="M399" s="476">
        <f t="shared" si="21"/>
        <v>46056</v>
      </c>
      <c r="N399" s="476">
        <v>46203</v>
      </c>
      <c r="O399" s="475" t="s">
        <v>1666</v>
      </c>
      <c r="P399" s="475" t="s">
        <v>1666</v>
      </c>
      <c r="Q399" s="475" t="s">
        <v>1858</v>
      </c>
      <c r="R399" s="552" t="s">
        <v>994</v>
      </c>
      <c r="S399" s="475" t="s">
        <v>1666</v>
      </c>
      <c r="T399" s="475" t="s">
        <v>1666</v>
      </c>
      <c r="U399" s="475">
        <v>16449</v>
      </c>
      <c r="V399" s="544">
        <v>46045</v>
      </c>
      <c r="W399" s="537" t="s">
        <v>3470</v>
      </c>
      <c r="X399" s="475">
        <v>16725</v>
      </c>
      <c r="Y399" s="544">
        <v>46056</v>
      </c>
      <c r="Z399" s="539" t="s">
        <v>3275</v>
      </c>
      <c r="AA399" s="475" t="s">
        <v>1673</v>
      </c>
      <c r="AB399" s="476">
        <v>46052</v>
      </c>
      <c r="AC399" s="476">
        <v>46203</v>
      </c>
      <c r="AD399" s="475" t="s">
        <v>1268</v>
      </c>
      <c r="AE399" s="477">
        <v>35959000</v>
      </c>
      <c r="AF399" s="475" t="s">
        <v>1666</v>
      </c>
      <c r="AG399" s="475" t="s">
        <v>1666</v>
      </c>
      <c r="AH399" s="475" t="s">
        <v>1666</v>
      </c>
      <c r="AI399" s="489" t="s">
        <v>3471</v>
      </c>
      <c r="AJ399" s="519" t="s">
        <v>52</v>
      </c>
      <c r="AK399" s="519" t="s">
        <v>52</v>
      </c>
      <c r="AL399" s="475" t="s">
        <v>1666</v>
      </c>
      <c r="AM399" s="475" t="s">
        <v>1666</v>
      </c>
      <c r="AN399" s="475" t="s">
        <v>1666</v>
      </c>
      <c r="AO399" s="475" t="s">
        <v>1666</v>
      </c>
      <c r="AP399" s="475" t="s">
        <v>1666</v>
      </c>
      <c r="AQ399" s="475" t="s">
        <v>1666</v>
      </c>
      <c r="AR399" s="475" t="s">
        <v>1666</v>
      </c>
    </row>
    <row r="400" spans="1:44" ht="105.75" hidden="1" customHeight="1">
      <c r="A400" s="479" t="s">
        <v>1026</v>
      </c>
      <c r="B400" s="479" t="s">
        <v>3472</v>
      </c>
      <c r="C400" s="480">
        <v>46051</v>
      </c>
      <c r="D400" s="479" t="s">
        <v>1666</v>
      </c>
      <c r="E400" s="479" t="s">
        <v>1667</v>
      </c>
      <c r="F400" s="479" t="s">
        <v>49</v>
      </c>
      <c r="G400" s="484">
        <v>3414088</v>
      </c>
      <c r="H400" s="479" t="s">
        <v>1666</v>
      </c>
      <c r="I400" s="479" t="s">
        <v>3473</v>
      </c>
      <c r="J400" s="479" t="s">
        <v>2128</v>
      </c>
      <c r="K400" s="481">
        <v>41040000</v>
      </c>
      <c r="L400" s="480">
        <v>46052</v>
      </c>
      <c r="M400" s="476">
        <f t="shared" si="21"/>
        <v>46056</v>
      </c>
      <c r="N400" s="480">
        <v>46203</v>
      </c>
      <c r="O400" s="479" t="s">
        <v>1666</v>
      </c>
      <c r="P400" s="479" t="s">
        <v>1666</v>
      </c>
      <c r="Q400" s="479" t="s">
        <v>1858</v>
      </c>
      <c r="R400" s="580" t="s">
        <v>994</v>
      </c>
      <c r="S400" s="479" t="s">
        <v>1666</v>
      </c>
      <c r="T400" s="479" t="s">
        <v>1666</v>
      </c>
      <c r="U400" s="479">
        <v>16500</v>
      </c>
      <c r="V400" s="543">
        <v>46050</v>
      </c>
      <c r="W400" s="538" t="s">
        <v>3474</v>
      </c>
      <c r="X400" s="479">
        <v>16726</v>
      </c>
      <c r="Y400" s="543">
        <v>46056</v>
      </c>
      <c r="Z400" s="536" t="s">
        <v>3475</v>
      </c>
      <c r="AA400" s="479" t="s">
        <v>1702</v>
      </c>
      <c r="AB400" s="480">
        <v>46052</v>
      </c>
      <c r="AC400" s="480">
        <v>46203</v>
      </c>
      <c r="AD400" s="479" t="s">
        <v>1268</v>
      </c>
      <c r="AE400" s="481">
        <v>41040000</v>
      </c>
      <c r="AF400" s="479" t="s">
        <v>1666</v>
      </c>
      <c r="AG400" s="479" t="s">
        <v>1666</v>
      </c>
      <c r="AH400" s="479" t="s">
        <v>1666</v>
      </c>
      <c r="AI400" s="489" t="s">
        <v>3476</v>
      </c>
      <c r="AJ400" s="519" t="s">
        <v>52</v>
      </c>
      <c r="AK400" s="519" t="s">
        <v>52</v>
      </c>
      <c r="AL400" s="479" t="s">
        <v>1666</v>
      </c>
      <c r="AM400" s="479" t="s">
        <v>1666</v>
      </c>
      <c r="AN400" s="479" t="s">
        <v>1666</v>
      </c>
      <c r="AO400" s="479" t="s">
        <v>1666</v>
      </c>
      <c r="AP400" s="479" t="s">
        <v>1666</v>
      </c>
      <c r="AQ400" s="479" t="s">
        <v>1666</v>
      </c>
      <c r="AR400" s="479" t="s">
        <v>1666</v>
      </c>
    </row>
    <row r="401" spans="1:44" ht="105.75" hidden="1" customHeight="1">
      <c r="A401" s="475" t="s">
        <v>1079</v>
      </c>
      <c r="B401" s="475" t="s">
        <v>3477</v>
      </c>
      <c r="C401" s="476">
        <v>46051</v>
      </c>
      <c r="D401" s="475" t="s">
        <v>1666</v>
      </c>
      <c r="E401" s="475" t="s">
        <v>1667</v>
      </c>
      <c r="F401" s="475" t="s">
        <v>49</v>
      </c>
      <c r="G401" s="477">
        <v>1094908958</v>
      </c>
      <c r="H401" s="475" t="s">
        <v>1666</v>
      </c>
      <c r="I401" s="475" t="s">
        <v>3478</v>
      </c>
      <c r="J401" s="475" t="s">
        <v>1856</v>
      </c>
      <c r="K401" s="477">
        <v>35959000</v>
      </c>
      <c r="L401" s="476">
        <v>46051</v>
      </c>
      <c r="M401" s="476">
        <f t="shared" si="21"/>
        <v>46056</v>
      </c>
      <c r="N401" s="476">
        <v>46203</v>
      </c>
      <c r="O401" s="586" t="s">
        <v>1666</v>
      </c>
      <c r="P401" s="586" t="s">
        <v>1666</v>
      </c>
      <c r="Q401" s="586" t="s">
        <v>1858</v>
      </c>
      <c r="R401" s="551" t="s">
        <v>994</v>
      </c>
      <c r="S401" s="584" t="s">
        <v>1666</v>
      </c>
      <c r="T401" s="475" t="s">
        <v>1666</v>
      </c>
      <c r="U401" s="475">
        <v>16451</v>
      </c>
      <c r="V401" s="544">
        <v>46045</v>
      </c>
      <c r="W401" s="537" t="s">
        <v>3470</v>
      </c>
      <c r="X401" s="475">
        <v>16727</v>
      </c>
      <c r="Y401" s="544">
        <v>46056</v>
      </c>
      <c r="Z401" s="539" t="s">
        <v>3275</v>
      </c>
      <c r="AA401" s="475" t="s">
        <v>1673</v>
      </c>
      <c r="AB401" s="476">
        <v>46052</v>
      </c>
      <c r="AC401" s="476">
        <v>46203</v>
      </c>
      <c r="AD401" s="475" t="s">
        <v>1268</v>
      </c>
      <c r="AE401" s="477">
        <v>38400000</v>
      </c>
      <c r="AF401" s="475" t="s">
        <v>1666</v>
      </c>
      <c r="AG401" s="475" t="s">
        <v>1666</v>
      </c>
      <c r="AH401" s="475" t="s">
        <v>1666</v>
      </c>
      <c r="AI401" s="489" t="s">
        <v>3479</v>
      </c>
      <c r="AJ401" s="519" t="s">
        <v>52</v>
      </c>
      <c r="AK401" s="519" t="s">
        <v>52</v>
      </c>
      <c r="AL401" s="475" t="s">
        <v>1666</v>
      </c>
      <c r="AM401" s="475" t="s">
        <v>1666</v>
      </c>
      <c r="AN401" s="475" t="s">
        <v>1666</v>
      </c>
      <c r="AO401" s="475" t="s">
        <v>1666</v>
      </c>
      <c r="AP401" s="475" t="s">
        <v>1666</v>
      </c>
      <c r="AQ401" s="475" t="s">
        <v>1666</v>
      </c>
      <c r="AR401" s="475" t="s">
        <v>1666</v>
      </c>
    </row>
    <row r="402" spans="1:44" ht="105.75" hidden="1" customHeight="1">
      <c r="A402" s="479" t="s">
        <v>1029</v>
      </c>
      <c r="B402" s="479" t="s">
        <v>3480</v>
      </c>
      <c r="C402" s="480">
        <v>46051</v>
      </c>
      <c r="D402" s="479" t="s">
        <v>1666</v>
      </c>
      <c r="E402" s="479" t="s">
        <v>1667</v>
      </c>
      <c r="F402" s="479" t="s">
        <v>49</v>
      </c>
      <c r="G402" s="484">
        <v>43013380</v>
      </c>
      <c r="H402" s="479" t="s">
        <v>1666</v>
      </c>
      <c r="I402" s="479" t="s">
        <v>3481</v>
      </c>
      <c r="J402" s="479" t="s">
        <v>3482</v>
      </c>
      <c r="K402" s="481">
        <v>17500000</v>
      </c>
      <c r="L402" s="480">
        <v>46051</v>
      </c>
      <c r="M402" s="476">
        <f t="shared" si="21"/>
        <v>46052</v>
      </c>
      <c r="N402" s="480">
        <v>46203</v>
      </c>
      <c r="O402" s="479" t="s">
        <v>1666</v>
      </c>
      <c r="P402" s="479" t="s">
        <v>1666</v>
      </c>
      <c r="Q402" s="479" t="s">
        <v>1858</v>
      </c>
      <c r="R402" s="615" t="s">
        <v>994</v>
      </c>
      <c r="S402" s="479" t="s">
        <v>1666</v>
      </c>
      <c r="T402" s="479" t="s">
        <v>1666</v>
      </c>
      <c r="U402" s="479">
        <v>16501</v>
      </c>
      <c r="V402" s="543">
        <v>46050</v>
      </c>
      <c r="W402" s="538" t="s">
        <v>3483</v>
      </c>
      <c r="X402" s="479">
        <v>16656</v>
      </c>
      <c r="Y402" s="543">
        <v>46052</v>
      </c>
      <c r="Z402" s="536" t="s">
        <v>3484</v>
      </c>
      <c r="AA402" s="479" t="s">
        <v>1702</v>
      </c>
      <c r="AB402" s="480">
        <v>46052</v>
      </c>
      <c r="AC402" s="480">
        <v>46203</v>
      </c>
      <c r="AD402" s="479" t="s">
        <v>1222</v>
      </c>
      <c r="AE402" s="481">
        <v>17500000</v>
      </c>
      <c r="AF402" s="479" t="s">
        <v>1666</v>
      </c>
      <c r="AG402" s="479" t="s">
        <v>1666</v>
      </c>
      <c r="AH402" s="479" t="s">
        <v>1666</v>
      </c>
      <c r="AI402" s="479" t="s">
        <v>3485</v>
      </c>
      <c r="AJ402" s="557" t="s">
        <v>52</v>
      </c>
      <c r="AK402" s="519" t="s">
        <v>52</v>
      </c>
      <c r="AL402" s="479" t="s">
        <v>1666</v>
      </c>
      <c r="AM402" s="479" t="s">
        <v>1666</v>
      </c>
      <c r="AN402" s="479" t="s">
        <v>1666</v>
      </c>
      <c r="AO402" s="479" t="s">
        <v>1666</v>
      </c>
      <c r="AP402" s="479" t="s">
        <v>1666</v>
      </c>
      <c r="AQ402" s="479" t="s">
        <v>1666</v>
      </c>
      <c r="AR402" s="479" t="s">
        <v>1666</v>
      </c>
    </row>
    <row r="403" spans="1:44" ht="105.75" hidden="1" customHeight="1">
      <c r="A403" s="475" t="s">
        <v>757</v>
      </c>
      <c r="B403" s="475" t="s">
        <v>3486</v>
      </c>
      <c r="C403" s="476">
        <v>46051</v>
      </c>
      <c r="D403" s="475" t="s">
        <v>1666</v>
      </c>
      <c r="E403" s="475" t="s">
        <v>3441</v>
      </c>
      <c r="F403" s="475" t="s">
        <v>55</v>
      </c>
      <c r="G403" s="490">
        <v>800058607</v>
      </c>
      <c r="H403" s="475">
        <v>2</v>
      </c>
      <c r="I403" s="475" t="s">
        <v>3487</v>
      </c>
      <c r="J403" s="475" t="s">
        <v>3488</v>
      </c>
      <c r="K403" s="477">
        <v>199990210</v>
      </c>
      <c r="L403" s="476">
        <v>46051</v>
      </c>
      <c r="M403" s="476">
        <f t="shared" si="21"/>
        <v>46058</v>
      </c>
      <c r="N403" s="476">
        <v>46111</v>
      </c>
      <c r="O403" s="479" t="s">
        <v>721</v>
      </c>
      <c r="P403" s="479" t="s">
        <v>1666</v>
      </c>
      <c r="Q403" s="479" t="s">
        <v>2871</v>
      </c>
      <c r="R403" s="552" t="s">
        <v>657</v>
      </c>
      <c r="S403" s="475" t="s">
        <v>1666</v>
      </c>
      <c r="T403" s="475" t="s">
        <v>1666</v>
      </c>
      <c r="U403" s="475">
        <v>16226</v>
      </c>
      <c r="V403" s="544">
        <v>46034</v>
      </c>
      <c r="W403" s="537" t="s">
        <v>3489</v>
      </c>
      <c r="X403" s="475">
        <v>16585</v>
      </c>
      <c r="Y403" s="544">
        <v>46051</v>
      </c>
      <c r="Z403" s="539" t="s">
        <v>3490</v>
      </c>
      <c r="AA403" s="475" t="s">
        <v>1992</v>
      </c>
      <c r="AB403" s="476">
        <v>46058</v>
      </c>
      <c r="AC403" s="475" t="s">
        <v>1666</v>
      </c>
      <c r="AD403" s="475" t="s">
        <v>1242</v>
      </c>
      <c r="AE403" s="477">
        <v>199990210</v>
      </c>
      <c r="AF403" s="475" t="s">
        <v>1666</v>
      </c>
      <c r="AG403" s="475" t="s">
        <v>1666</v>
      </c>
      <c r="AH403" s="475" t="s">
        <v>1666</v>
      </c>
      <c r="AI403" s="475" t="s">
        <v>3491</v>
      </c>
      <c r="AJ403" s="519" t="s">
        <v>52</v>
      </c>
      <c r="AK403" s="519" t="s">
        <v>52</v>
      </c>
      <c r="AL403" s="475" t="s">
        <v>1666</v>
      </c>
      <c r="AM403" s="475" t="s">
        <v>1666</v>
      </c>
      <c r="AN403" s="475" t="s">
        <v>1666</v>
      </c>
      <c r="AO403" s="475" t="s">
        <v>1666</v>
      </c>
      <c r="AP403" s="475" t="s">
        <v>1666</v>
      </c>
      <c r="AQ403" s="475" t="s">
        <v>1666</v>
      </c>
      <c r="AR403" s="475" t="s">
        <v>1666</v>
      </c>
    </row>
    <row r="404" spans="1:44" ht="105.75" hidden="1" customHeight="1">
      <c r="A404" s="479" t="s">
        <v>1484</v>
      </c>
      <c r="B404" s="479" t="s">
        <v>3492</v>
      </c>
      <c r="C404" s="480">
        <v>46051</v>
      </c>
      <c r="D404" s="479" t="s">
        <v>1666</v>
      </c>
      <c r="E404" s="479" t="s">
        <v>1667</v>
      </c>
      <c r="F404" s="479" t="s">
        <v>49</v>
      </c>
      <c r="G404" s="484">
        <v>1097729432</v>
      </c>
      <c r="H404" s="479" t="s">
        <v>1666</v>
      </c>
      <c r="I404" s="479" t="s">
        <v>3493</v>
      </c>
      <c r="J404" s="479" t="s">
        <v>2875</v>
      </c>
      <c r="K404" s="481">
        <v>25000000</v>
      </c>
      <c r="L404" s="480">
        <v>46052</v>
      </c>
      <c r="M404" s="476">
        <v>46055</v>
      </c>
      <c r="N404" s="480">
        <v>46203</v>
      </c>
      <c r="O404" s="475" t="s">
        <v>1896</v>
      </c>
      <c r="P404" s="477">
        <v>71676818</v>
      </c>
      <c r="Q404" s="475" t="s">
        <v>1700</v>
      </c>
      <c r="R404" s="555" t="s">
        <v>1417</v>
      </c>
      <c r="S404" s="479" t="s">
        <v>1666</v>
      </c>
      <c r="T404" s="479" t="s">
        <v>1666</v>
      </c>
      <c r="U404" s="479">
        <v>16381</v>
      </c>
      <c r="V404" s="480">
        <v>46043</v>
      </c>
      <c r="W404" s="538" t="s">
        <v>3494</v>
      </c>
      <c r="X404" s="479">
        <v>16676</v>
      </c>
      <c r="Y404" s="480">
        <v>46053</v>
      </c>
      <c r="Z404" s="536" t="s">
        <v>3495</v>
      </c>
      <c r="AA404" s="479" t="s">
        <v>1702</v>
      </c>
      <c r="AB404" s="480">
        <v>46052</v>
      </c>
      <c r="AC404" s="480">
        <v>46203</v>
      </c>
      <c r="AD404" s="475" t="s">
        <v>1541</v>
      </c>
      <c r="AE404" s="481">
        <v>25000000</v>
      </c>
      <c r="AF404" s="479" t="s">
        <v>1666</v>
      </c>
      <c r="AG404" s="479" t="s">
        <v>1666</v>
      </c>
      <c r="AH404" s="479" t="s">
        <v>1666</v>
      </c>
      <c r="AI404" s="489" t="s">
        <v>3496</v>
      </c>
      <c r="AJ404" s="519" t="s">
        <v>52</v>
      </c>
      <c r="AK404" s="519" t="s">
        <v>52</v>
      </c>
      <c r="AL404" s="479" t="s">
        <v>1666</v>
      </c>
      <c r="AM404" s="479" t="s">
        <v>1666</v>
      </c>
      <c r="AN404" s="479" t="s">
        <v>1666</v>
      </c>
      <c r="AO404" s="479" t="s">
        <v>1666</v>
      </c>
      <c r="AP404" s="479" t="s">
        <v>1666</v>
      </c>
      <c r="AQ404" s="479" t="s">
        <v>1666</v>
      </c>
      <c r="AR404" s="479" t="s">
        <v>1666</v>
      </c>
    </row>
    <row r="405" spans="1:44" ht="105.75" hidden="1" customHeight="1">
      <c r="A405" s="475" t="s">
        <v>966</v>
      </c>
      <c r="B405" s="475" t="s">
        <v>3497</v>
      </c>
      <c r="C405" s="476">
        <v>46051</v>
      </c>
      <c r="D405" s="475" t="s">
        <v>1666</v>
      </c>
      <c r="E405" s="475" t="s">
        <v>1667</v>
      </c>
      <c r="F405" s="475" t="s">
        <v>49</v>
      </c>
      <c r="G405" s="490">
        <v>1077093000</v>
      </c>
      <c r="H405" s="475" t="s">
        <v>1666</v>
      </c>
      <c r="I405" s="475" t="s">
        <v>3498</v>
      </c>
      <c r="J405" s="475" t="s">
        <v>3499</v>
      </c>
      <c r="K405" s="477">
        <v>25000000</v>
      </c>
      <c r="L405" s="476">
        <v>46052</v>
      </c>
      <c r="M405" s="476">
        <f t="shared" ref="M405:M410" si="22">MAX(Y405,AB405)</f>
        <v>46052</v>
      </c>
      <c r="N405" s="476">
        <v>46203</v>
      </c>
      <c r="O405" s="475" t="s">
        <v>1825</v>
      </c>
      <c r="P405" s="481">
        <v>98704372</v>
      </c>
      <c r="Q405" s="475" t="s">
        <v>1826</v>
      </c>
      <c r="R405" s="552" t="s">
        <v>878</v>
      </c>
      <c r="S405" s="475" t="s">
        <v>1666</v>
      </c>
      <c r="T405" s="475" t="s">
        <v>1666</v>
      </c>
      <c r="U405" s="475">
        <v>16505</v>
      </c>
      <c r="V405" s="544">
        <v>46051</v>
      </c>
      <c r="W405" s="537" t="s">
        <v>3500</v>
      </c>
      <c r="X405" s="475">
        <v>16657</v>
      </c>
      <c r="Y405" s="544">
        <v>46052</v>
      </c>
      <c r="Z405" s="539" t="s">
        <v>3359</v>
      </c>
      <c r="AA405" s="475" t="s">
        <v>1673</v>
      </c>
      <c r="AB405" s="476">
        <v>46052</v>
      </c>
      <c r="AC405" s="476">
        <v>46203</v>
      </c>
      <c r="AD405" s="475" t="s">
        <v>1222</v>
      </c>
      <c r="AE405" s="477">
        <v>25000000</v>
      </c>
      <c r="AF405" s="475" t="s">
        <v>1666</v>
      </c>
      <c r="AG405" s="475" t="s">
        <v>1666</v>
      </c>
      <c r="AH405" s="475" t="s">
        <v>1666</v>
      </c>
      <c r="AI405" s="475" t="s">
        <v>3501</v>
      </c>
      <c r="AJ405" s="557" t="s">
        <v>52</v>
      </c>
      <c r="AK405" s="519" t="s">
        <v>52</v>
      </c>
      <c r="AL405" s="475" t="s">
        <v>1666</v>
      </c>
      <c r="AM405" s="475" t="s">
        <v>1666</v>
      </c>
      <c r="AN405" s="475" t="s">
        <v>1666</v>
      </c>
      <c r="AO405" s="475" t="s">
        <v>1666</v>
      </c>
      <c r="AP405" s="475" t="s">
        <v>1666</v>
      </c>
      <c r="AQ405" s="475" t="s">
        <v>1666</v>
      </c>
      <c r="AR405" s="475" t="s">
        <v>1666</v>
      </c>
    </row>
    <row r="406" spans="1:44" ht="105.75" hidden="1" customHeight="1">
      <c r="A406" s="475" t="s">
        <v>245</v>
      </c>
      <c r="B406" s="475" t="s">
        <v>3502</v>
      </c>
      <c r="C406" s="476">
        <v>46052</v>
      </c>
      <c r="D406" s="475" t="s">
        <v>1666</v>
      </c>
      <c r="E406" s="475" t="s">
        <v>1667</v>
      </c>
      <c r="F406" s="475" t="s">
        <v>49</v>
      </c>
      <c r="G406" s="484">
        <v>1045510722</v>
      </c>
      <c r="H406" s="479" t="s">
        <v>1666</v>
      </c>
      <c r="I406" s="479" t="s">
        <v>3503</v>
      </c>
      <c r="J406" s="479" t="s">
        <v>3504</v>
      </c>
      <c r="K406" s="481">
        <v>86250000</v>
      </c>
      <c r="L406" s="480">
        <v>46052</v>
      </c>
      <c r="M406" s="476">
        <f t="shared" si="22"/>
        <v>46056</v>
      </c>
      <c r="N406" s="480">
        <v>46387</v>
      </c>
      <c r="O406" s="479" t="s">
        <v>1666</v>
      </c>
      <c r="P406" s="479" t="s">
        <v>1666</v>
      </c>
      <c r="Q406" s="479" t="s">
        <v>3382</v>
      </c>
      <c r="R406" s="551" t="s">
        <v>186</v>
      </c>
      <c r="S406" s="479" t="s">
        <v>1666</v>
      </c>
      <c r="T406" s="479" t="s">
        <v>1666</v>
      </c>
      <c r="U406" s="479">
        <v>16255</v>
      </c>
      <c r="V406" s="543">
        <v>46035</v>
      </c>
      <c r="W406" s="538" t="s">
        <v>3505</v>
      </c>
      <c r="X406" s="479">
        <v>16728</v>
      </c>
      <c r="Y406" s="543">
        <v>46056</v>
      </c>
      <c r="Z406" s="536" t="s">
        <v>3506</v>
      </c>
      <c r="AA406" s="479" t="s">
        <v>1201</v>
      </c>
      <c r="AB406" s="480">
        <v>46035</v>
      </c>
      <c r="AC406" s="480">
        <v>46387</v>
      </c>
      <c r="AD406" s="479" t="s">
        <v>1268</v>
      </c>
      <c r="AE406" s="481">
        <v>86250000</v>
      </c>
      <c r="AF406" s="479" t="s">
        <v>1666</v>
      </c>
      <c r="AG406" s="479" t="s">
        <v>1666</v>
      </c>
      <c r="AH406" s="479" t="s">
        <v>1666</v>
      </c>
      <c r="AI406" s="489" t="s">
        <v>3507</v>
      </c>
      <c r="AJ406" s="519" t="s">
        <v>52</v>
      </c>
      <c r="AK406" s="519" t="s">
        <v>52</v>
      </c>
      <c r="AL406" s="479" t="s">
        <v>1666</v>
      </c>
      <c r="AM406" s="479" t="s">
        <v>1666</v>
      </c>
      <c r="AN406" s="479" t="s">
        <v>1666</v>
      </c>
      <c r="AO406" s="479" t="s">
        <v>1666</v>
      </c>
      <c r="AP406" s="479" t="s">
        <v>1666</v>
      </c>
      <c r="AQ406" s="479" t="s">
        <v>1666</v>
      </c>
      <c r="AR406" s="479" t="s">
        <v>1666</v>
      </c>
    </row>
    <row r="407" spans="1:44" ht="105.75" hidden="1" customHeight="1">
      <c r="A407" s="475" t="s">
        <v>854</v>
      </c>
      <c r="B407" s="475" t="s">
        <v>3508</v>
      </c>
      <c r="C407" s="476">
        <v>46052</v>
      </c>
      <c r="D407" s="475" t="s">
        <v>1666</v>
      </c>
      <c r="E407" s="475" t="s">
        <v>1667</v>
      </c>
      <c r="F407" s="475" t="s">
        <v>49</v>
      </c>
      <c r="G407" s="490">
        <v>1028013556</v>
      </c>
      <c r="H407" s="475" t="s">
        <v>1666</v>
      </c>
      <c r="I407" s="475" t="s">
        <v>1577</v>
      </c>
      <c r="J407" s="475" t="s">
        <v>3509</v>
      </c>
      <c r="K407" s="477">
        <v>55500000</v>
      </c>
      <c r="L407" s="476">
        <v>46052</v>
      </c>
      <c r="M407" s="476">
        <f t="shared" si="22"/>
        <v>46053</v>
      </c>
      <c r="N407" s="476">
        <v>46387</v>
      </c>
      <c r="O407" s="475" t="s">
        <v>1937</v>
      </c>
      <c r="P407" s="475" t="s">
        <v>1938</v>
      </c>
      <c r="Q407" s="479" t="s">
        <v>1939</v>
      </c>
      <c r="R407" s="552" t="s">
        <v>805</v>
      </c>
      <c r="S407" s="475" t="s">
        <v>1666</v>
      </c>
      <c r="T407" s="475" t="s">
        <v>1666</v>
      </c>
      <c r="U407" s="475">
        <v>16480</v>
      </c>
      <c r="V407" s="476">
        <v>46048</v>
      </c>
      <c r="W407" s="537" t="s">
        <v>3510</v>
      </c>
      <c r="X407" s="475">
        <v>16677</v>
      </c>
      <c r="Y407" s="476">
        <v>46053</v>
      </c>
      <c r="Z407" s="539" t="s">
        <v>3511</v>
      </c>
      <c r="AA407" s="475" t="s">
        <v>1702</v>
      </c>
      <c r="AB407" s="476">
        <v>46052</v>
      </c>
      <c r="AC407" s="476">
        <v>46387</v>
      </c>
      <c r="AD407" s="475" t="s">
        <v>1256</v>
      </c>
      <c r="AE407" s="477">
        <v>55500000</v>
      </c>
      <c r="AF407" s="475" t="s">
        <v>1666</v>
      </c>
      <c r="AG407" s="475" t="s">
        <v>1666</v>
      </c>
      <c r="AH407" s="475" t="s">
        <v>1666</v>
      </c>
      <c r="AI407" s="475" t="s">
        <v>3512</v>
      </c>
      <c r="AJ407" s="519" t="s">
        <v>52</v>
      </c>
      <c r="AK407" s="519" t="s">
        <v>52</v>
      </c>
      <c r="AL407" s="475" t="s">
        <v>1666</v>
      </c>
      <c r="AM407" s="475" t="s">
        <v>1666</v>
      </c>
      <c r="AN407" s="475" t="s">
        <v>1666</v>
      </c>
      <c r="AO407" s="475" t="s">
        <v>1666</v>
      </c>
      <c r="AP407" s="475" t="s">
        <v>1666</v>
      </c>
      <c r="AQ407" s="475" t="s">
        <v>1666</v>
      </c>
      <c r="AR407" s="475" t="s">
        <v>1666</v>
      </c>
    </row>
    <row r="408" spans="1:44" ht="105.75" hidden="1" customHeight="1">
      <c r="A408" s="479" t="s">
        <v>220</v>
      </c>
      <c r="B408" s="479" t="s">
        <v>3513</v>
      </c>
      <c r="C408" s="480">
        <v>46051</v>
      </c>
      <c r="D408" s="479" t="s">
        <v>1666</v>
      </c>
      <c r="E408" s="479" t="s">
        <v>1667</v>
      </c>
      <c r="F408" s="479" t="s">
        <v>49</v>
      </c>
      <c r="G408" s="484">
        <v>1045493581</v>
      </c>
      <c r="H408" s="479" t="s">
        <v>1666</v>
      </c>
      <c r="I408" s="479" t="s">
        <v>3514</v>
      </c>
      <c r="J408" s="479" t="s">
        <v>3515</v>
      </c>
      <c r="K408" s="481">
        <v>66000000</v>
      </c>
      <c r="L408" s="480">
        <v>46052</v>
      </c>
      <c r="M408" s="476">
        <v>46055</v>
      </c>
      <c r="N408" s="480">
        <v>46387</v>
      </c>
      <c r="O408" s="479" t="s">
        <v>1666</v>
      </c>
      <c r="P408" s="479" t="s">
        <v>1666</v>
      </c>
      <c r="Q408" s="479" t="s">
        <v>2782</v>
      </c>
      <c r="R408" s="71" t="s">
        <v>186</v>
      </c>
      <c r="S408" s="479" t="s">
        <v>1666</v>
      </c>
      <c r="T408" s="479" t="s">
        <v>1666</v>
      </c>
      <c r="U408" s="479">
        <v>16502</v>
      </c>
      <c r="V408" s="480">
        <v>46051</v>
      </c>
      <c r="W408" s="538" t="s">
        <v>3516</v>
      </c>
      <c r="X408" s="479">
        <v>16678</v>
      </c>
      <c r="Y408" s="480">
        <v>46053</v>
      </c>
      <c r="Z408" s="536" t="s">
        <v>3516</v>
      </c>
      <c r="AA408" s="479" t="s">
        <v>1673</v>
      </c>
      <c r="AB408" s="480">
        <v>46052</v>
      </c>
      <c r="AC408" s="480">
        <v>46387</v>
      </c>
      <c r="AD408" s="479" t="s">
        <v>1222</v>
      </c>
      <c r="AE408" s="481">
        <v>66000000</v>
      </c>
      <c r="AF408" s="479" t="s">
        <v>1666</v>
      </c>
      <c r="AG408" s="479" t="s">
        <v>1666</v>
      </c>
      <c r="AH408" s="479" t="s">
        <v>1666</v>
      </c>
      <c r="AI408" s="489" t="s">
        <v>3517</v>
      </c>
      <c r="AJ408" s="519" t="s">
        <v>52</v>
      </c>
      <c r="AK408" s="519" t="s">
        <v>52</v>
      </c>
      <c r="AL408" s="479" t="s">
        <v>1666</v>
      </c>
      <c r="AM408" s="479" t="s">
        <v>1666</v>
      </c>
      <c r="AN408" s="479" t="s">
        <v>1666</v>
      </c>
      <c r="AO408" s="479" t="s">
        <v>1666</v>
      </c>
      <c r="AP408" s="479" t="s">
        <v>1666</v>
      </c>
      <c r="AQ408" s="479" t="s">
        <v>1666</v>
      </c>
      <c r="AR408" s="479" t="s">
        <v>1666</v>
      </c>
    </row>
    <row r="409" spans="1:44" ht="105.75" hidden="1" customHeight="1">
      <c r="A409" s="475" t="s">
        <v>529</v>
      </c>
      <c r="B409" s="475" t="s">
        <v>3518</v>
      </c>
      <c r="C409" s="476">
        <v>46051</v>
      </c>
      <c r="D409" s="475" t="s">
        <v>1666</v>
      </c>
      <c r="E409" s="475" t="s">
        <v>3221</v>
      </c>
      <c r="F409" s="475" t="s">
        <v>55</v>
      </c>
      <c r="G409" s="490">
        <v>900068796</v>
      </c>
      <c r="H409" s="475">
        <v>1</v>
      </c>
      <c r="I409" s="475" t="s">
        <v>3519</v>
      </c>
      <c r="J409" s="475" t="s">
        <v>3520</v>
      </c>
      <c r="K409" s="477">
        <v>3105475217</v>
      </c>
      <c r="L409" s="476">
        <v>46052</v>
      </c>
      <c r="M409" s="476">
        <f t="shared" si="22"/>
        <v>46070</v>
      </c>
      <c r="N409" s="476">
        <v>46387</v>
      </c>
      <c r="O409" s="586" t="s">
        <v>3134</v>
      </c>
      <c r="P409" s="586" t="s">
        <v>1666</v>
      </c>
      <c r="Q409" s="590" t="s">
        <v>3135</v>
      </c>
      <c r="R409" s="590" t="s">
        <v>521</v>
      </c>
      <c r="S409" s="475" t="s">
        <v>1666</v>
      </c>
      <c r="T409" s="475" t="s">
        <v>1666</v>
      </c>
      <c r="U409" s="475">
        <v>16469</v>
      </c>
      <c r="V409" s="476">
        <v>46047</v>
      </c>
      <c r="W409" s="537">
        <v>3123627531</v>
      </c>
      <c r="X409" s="475">
        <v>16665</v>
      </c>
      <c r="Y409" s="476">
        <v>46053</v>
      </c>
      <c r="Z409" s="539">
        <v>3105475217</v>
      </c>
      <c r="AA409" s="475" t="s">
        <v>1992</v>
      </c>
      <c r="AB409" s="476">
        <v>46070</v>
      </c>
      <c r="AC409" s="475" t="s">
        <v>1666</v>
      </c>
      <c r="AD409" s="475" t="s">
        <v>1271</v>
      </c>
      <c r="AE409" s="477">
        <v>3105475217</v>
      </c>
      <c r="AF409" s="475" t="s">
        <v>1666</v>
      </c>
      <c r="AG409" s="475" t="s">
        <v>1666</v>
      </c>
      <c r="AH409" s="475" t="s">
        <v>1666</v>
      </c>
      <c r="AI409" s="489" t="s">
        <v>3521</v>
      </c>
      <c r="AJ409" s="557" t="s">
        <v>52</v>
      </c>
      <c r="AK409" s="519" t="s">
        <v>52</v>
      </c>
      <c r="AL409" s="475" t="s">
        <v>1666</v>
      </c>
      <c r="AM409" s="475" t="s">
        <v>1666</v>
      </c>
      <c r="AN409" s="475" t="s">
        <v>1666</v>
      </c>
      <c r="AO409" s="475" t="s">
        <v>1666</v>
      </c>
      <c r="AP409" s="475" t="s">
        <v>1666</v>
      </c>
      <c r="AQ409" s="475" t="s">
        <v>1666</v>
      </c>
      <c r="AR409" s="475" t="s">
        <v>1666</v>
      </c>
    </row>
    <row r="410" spans="1:44" ht="105.75" hidden="1" customHeight="1">
      <c r="A410" s="479" t="s">
        <v>1475</v>
      </c>
      <c r="B410" s="479" t="s">
        <v>3522</v>
      </c>
      <c r="C410" s="480">
        <v>46052</v>
      </c>
      <c r="D410" s="479" t="s">
        <v>1666</v>
      </c>
      <c r="E410" s="479" t="s">
        <v>1667</v>
      </c>
      <c r="F410" s="479" t="s">
        <v>49</v>
      </c>
      <c r="G410" s="484">
        <v>1038805346</v>
      </c>
      <c r="H410" s="479" t="s">
        <v>1666</v>
      </c>
      <c r="I410" s="479" t="s">
        <v>3523</v>
      </c>
      <c r="J410" s="479" t="s">
        <v>2889</v>
      </c>
      <c r="K410" s="481">
        <v>20266667</v>
      </c>
      <c r="L410" s="480">
        <v>46052</v>
      </c>
      <c r="M410" s="476">
        <f t="shared" si="22"/>
        <v>46056</v>
      </c>
      <c r="N410" s="480">
        <v>46203</v>
      </c>
      <c r="O410" s="475" t="s">
        <v>1896</v>
      </c>
      <c r="P410" s="477">
        <v>71676818</v>
      </c>
      <c r="Q410" s="475" t="s">
        <v>1700</v>
      </c>
      <c r="R410" s="555" t="s">
        <v>1417</v>
      </c>
      <c r="S410" s="479" t="s">
        <v>1666</v>
      </c>
      <c r="T410" s="479" t="s">
        <v>1666</v>
      </c>
      <c r="U410" s="479">
        <v>16401</v>
      </c>
      <c r="V410" s="543">
        <v>46043</v>
      </c>
      <c r="W410" s="538" t="s">
        <v>3412</v>
      </c>
      <c r="X410" s="479">
        <v>16729</v>
      </c>
      <c r="Y410" s="543">
        <v>46056</v>
      </c>
      <c r="Z410" s="536" t="s">
        <v>3524</v>
      </c>
      <c r="AA410" s="479" t="s">
        <v>1702</v>
      </c>
      <c r="AB410" s="480">
        <v>46052</v>
      </c>
      <c r="AC410" s="480">
        <v>46203</v>
      </c>
      <c r="AD410" s="479" t="s">
        <v>366</v>
      </c>
      <c r="AE410" s="481">
        <v>20266667</v>
      </c>
      <c r="AF410" s="479" t="s">
        <v>1666</v>
      </c>
      <c r="AG410" s="479" t="s">
        <v>1666</v>
      </c>
      <c r="AH410" s="479" t="s">
        <v>1666</v>
      </c>
      <c r="AI410" s="489" t="s">
        <v>3525</v>
      </c>
      <c r="AJ410" s="519" t="s">
        <v>52</v>
      </c>
      <c r="AK410" s="519" t="s">
        <v>52</v>
      </c>
      <c r="AL410" s="479" t="s">
        <v>1666</v>
      </c>
      <c r="AM410" s="479" t="s">
        <v>1666</v>
      </c>
      <c r="AN410" s="479" t="s">
        <v>1666</v>
      </c>
      <c r="AO410" s="479" t="s">
        <v>1666</v>
      </c>
      <c r="AP410" s="479" t="s">
        <v>1666</v>
      </c>
      <c r="AQ410" s="479" t="s">
        <v>1666</v>
      </c>
      <c r="AR410" s="479" t="s">
        <v>1666</v>
      </c>
    </row>
    <row r="411" spans="1:44" ht="105.75" hidden="1" customHeight="1">
      <c r="A411" s="475" t="s">
        <v>905</v>
      </c>
      <c r="B411" s="475" t="s">
        <v>3526</v>
      </c>
      <c r="C411" s="476">
        <v>46051</v>
      </c>
      <c r="D411" s="475" t="s">
        <v>1666</v>
      </c>
      <c r="E411" s="475" t="s">
        <v>1667</v>
      </c>
      <c r="F411" s="475" t="s">
        <v>49</v>
      </c>
      <c r="G411" s="490">
        <v>1124859172</v>
      </c>
      <c r="H411" s="475" t="s">
        <v>1666</v>
      </c>
      <c r="I411" s="475" t="s">
        <v>3527</v>
      </c>
      <c r="J411" s="475" t="s">
        <v>3528</v>
      </c>
      <c r="K411" s="477">
        <v>53750000</v>
      </c>
      <c r="L411" s="476">
        <v>46052</v>
      </c>
      <c r="M411" s="476">
        <v>46055</v>
      </c>
      <c r="N411" s="476">
        <v>46265</v>
      </c>
      <c r="O411" s="475" t="s">
        <v>1825</v>
      </c>
      <c r="P411" s="481">
        <v>98704372</v>
      </c>
      <c r="Q411" s="475" t="s">
        <v>1826</v>
      </c>
      <c r="R411" s="552" t="s">
        <v>878</v>
      </c>
      <c r="S411" s="475" t="s">
        <v>1666</v>
      </c>
      <c r="T411" s="475" t="s">
        <v>1666</v>
      </c>
      <c r="U411" s="475">
        <v>16040</v>
      </c>
      <c r="V411" s="476">
        <v>46027</v>
      </c>
      <c r="W411" s="537" t="s">
        <v>3529</v>
      </c>
      <c r="X411" s="475">
        <v>16679</v>
      </c>
      <c r="Y411" s="476">
        <v>46053</v>
      </c>
      <c r="Z411" s="539" t="s">
        <v>3529</v>
      </c>
      <c r="AA411" s="475" t="s">
        <v>1201</v>
      </c>
      <c r="AB411" s="476">
        <v>46052</v>
      </c>
      <c r="AC411" s="476">
        <v>46265</v>
      </c>
      <c r="AD411" s="475" t="s">
        <v>2279</v>
      </c>
      <c r="AE411" s="477">
        <v>53750000</v>
      </c>
      <c r="AF411" s="475" t="s">
        <v>1666</v>
      </c>
      <c r="AG411" s="475" t="s">
        <v>1666</v>
      </c>
      <c r="AH411" s="475" t="s">
        <v>1666</v>
      </c>
      <c r="AI411" s="489" t="s">
        <v>3530</v>
      </c>
      <c r="AJ411" s="519" t="s">
        <v>52</v>
      </c>
      <c r="AK411" s="519" t="s">
        <v>52</v>
      </c>
      <c r="AL411" s="475" t="s">
        <v>1666</v>
      </c>
      <c r="AM411" s="475" t="s">
        <v>1666</v>
      </c>
      <c r="AN411" s="475" t="s">
        <v>1666</v>
      </c>
      <c r="AO411" s="475" t="s">
        <v>1666</v>
      </c>
      <c r="AP411" s="475" t="s">
        <v>1666</v>
      </c>
      <c r="AQ411" s="475" t="s">
        <v>1666</v>
      </c>
      <c r="AR411" s="475" t="s">
        <v>1666</v>
      </c>
    </row>
    <row r="412" spans="1:44" ht="105.75" hidden="1" customHeight="1">
      <c r="A412" s="479" t="s">
        <v>1323</v>
      </c>
      <c r="B412" s="479" t="s">
        <v>3531</v>
      </c>
      <c r="C412" s="480">
        <v>46052</v>
      </c>
      <c r="D412" s="479" t="s">
        <v>1666</v>
      </c>
      <c r="E412" s="479" t="s">
        <v>3441</v>
      </c>
      <c r="F412" s="479" t="s">
        <v>55</v>
      </c>
      <c r="G412" s="485" t="s">
        <v>1666</v>
      </c>
      <c r="H412" s="479" t="s">
        <v>1666</v>
      </c>
      <c r="I412" s="479" t="s">
        <v>3532</v>
      </c>
      <c r="J412" s="479" t="s">
        <v>3533</v>
      </c>
      <c r="K412" s="481">
        <v>461687008</v>
      </c>
      <c r="L412" s="480">
        <v>46052</v>
      </c>
      <c r="M412" s="476">
        <v>46063</v>
      </c>
      <c r="N412" s="480">
        <v>46387</v>
      </c>
      <c r="O412" s="475" t="s">
        <v>1332</v>
      </c>
      <c r="P412" s="477">
        <v>43585746</v>
      </c>
      <c r="Q412" s="475" t="s">
        <v>1808</v>
      </c>
      <c r="R412" s="552" t="s">
        <v>1318</v>
      </c>
      <c r="S412" s="479">
        <v>422</v>
      </c>
      <c r="T412" s="479">
        <v>422</v>
      </c>
      <c r="U412" s="479" t="s">
        <v>3534</v>
      </c>
      <c r="V412" s="479" t="s">
        <v>3535</v>
      </c>
      <c r="W412" s="538" t="s">
        <v>3536</v>
      </c>
      <c r="X412" s="479">
        <v>16680</v>
      </c>
      <c r="Y412" s="480">
        <v>46053</v>
      </c>
      <c r="Z412" s="536" t="s">
        <v>3536</v>
      </c>
      <c r="AA412" s="479" t="s">
        <v>60</v>
      </c>
      <c r="AB412" s="479" t="s">
        <v>60</v>
      </c>
      <c r="AC412" s="479" t="s">
        <v>60</v>
      </c>
      <c r="AD412" s="479" t="s">
        <v>1251</v>
      </c>
      <c r="AE412" s="481">
        <v>461687008</v>
      </c>
      <c r="AF412" s="479" t="s">
        <v>1666</v>
      </c>
      <c r="AG412" s="479" t="s">
        <v>1666</v>
      </c>
      <c r="AH412" s="479" t="s">
        <v>1666</v>
      </c>
      <c r="AI412" s="489" t="s">
        <v>3537</v>
      </c>
      <c r="AJ412" s="519" t="s">
        <v>52</v>
      </c>
      <c r="AK412" s="519" t="s">
        <v>52</v>
      </c>
      <c r="AL412" s="479" t="s">
        <v>1666</v>
      </c>
      <c r="AM412" s="479" t="s">
        <v>1666</v>
      </c>
      <c r="AN412" s="480">
        <v>46063</v>
      </c>
      <c r="AO412" s="479" t="s">
        <v>1666</v>
      </c>
      <c r="AP412" s="479" t="s">
        <v>1666</v>
      </c>
      <c r="AQ412" s="479" t="s">
        <v>1666</v>
      </c>
      <c r="AR412" s="479" t="s">
        <v>1666</v>
      </c>
    </row>
    <row r="413" spans="1:44" ht="105.75" hidden="1" customHeight="1">
      <c r="A413" s="475" t="s">
        <v>684</v>
      </c>
      <c r="B413" s="475" t="s">
        <v>3538</v>
      </c>
      <c r="C413" s="476">
        <v>46051</v>
      </c>
      <c r="D413" s="475" t="s">
        <v>1666</v>
      </c>
      <c r="E413" s="475" t="s">
        <v>1667</v>
      </c>
      <c r="F413" s="475" t="s">
        <v>49</v>
      </c>
      <c r="G413" s="490">
        <v>71984360</v>
      </c>
      <c r="H413" s="475" t="s">
        <v>1666</v>
      </c>
      <c r="I413" s="475" t="s">
        <v>3539</v>
      </c>
      <c r="J413" s="475" t="s">
        <v>3540</v>
      </c>
      <c r="K413" s="477">
        <v>17733333</v>
      </c>
      <c r="L413" s="476">
        <v>46052</v>
      </c>
      <c r="M413" s="476">
        <f>MAX(Y413,AB413)</f>
        <v>46056</v>
      </c>
      <c r="N413" s="476">
        <v>46203</v>
      </c>
      <c r="O413" s="562" t="s">
        <v>721</v>
      </c>
      <c r="P413" s="479" t="s">
        <v>1863</v>
      </c>
      <c r="Q413" s="475" t="s">
        <v>1864</v>
      </c>
      <c r="R413" s="552" t="s">
        <v>657</v>
      </c>
      <c r="S413" s="475" t="s">
        <v>1666</v>
      </c>
      <c r="T413" s="475" t="s">
        <v>1666</v>
      </c>
      <c r="U413" s="475">
        <v>16504</v>
      </c>
      <c r="V413" s="544">
        <v>46051</v>
      </c>
      <c r="W413" s="537" t="s">
        <v>3541</v>
      </c>
      <c r="X413" s="475">
        <v>16731</v>
      </c>
      <c r="Y413" s="544">
        <v>46056</v>
      </c>
      <c r="Z413" s="539" t="s">
        <v>3542</v>
      </c>
      <c r="AA413" s="475" t="s">
        <v>1673</v>
      </c>
      <c r="AB413" s="476">
        <v>46055</v>
      </c>
      <c r="AC413" s="476">
        <v>46203</v>
      </c>
      <c r="AD413" s="475" t="s">
        <v>1268</v>
      </c>
      <c r="AE413" s="477">
        <v>17733333</v>
      </c>
      <c r="AF413" s="475" t="s">
        <v>1666</v>
      </c>
      <c r="AG413" s="475" t="s">
        <v>1666</v>
      </c>
      <c r="AH413" s="475" t="s">
        <v>1666</v>
      </c>
      <c r="AI413" s="489" t="s">
        <v>3543</v>
      </c>
      <c r="AJ413" s="519" t="s">
        <v>52</v>
      </c>
      <c r="AK413" s="519" t="s">
        <v>52</v>
      </c>
      <c r="AL413" s="475" t="s">
        <v>1666</v>
      </c>
      <c r="AM413" s="475" t="s">
        <v>1666</v>
      </c>
      <c r="AN413" s="475" t="s">
        <v>1666</v>
      </c>
      <c r="AO413" s="475" t="s">
        <v>1666</v>
      </c>
      <c r="AP413" s="475" t="s">
        <v>1666</v>
      </c>
      <c r="AQ413" s="475" t="s">
        <v>1666</v>
      </c>
      <c r="AR413" s="475" t="s">
        <v>1666</v>
      </c>
    </row>
    <row r="414" spans="1:44" ht="105.75" hidden="1" customHeight="1">
      <c r="A414" s="479" t="s">
        <v>133</v>
      </c>
      <c r="B414" s="479" t="s">
        <v>3544</v>
      </c>
      <c r="C414" s="480">
        <v>46051</v>
      </c>
      <c r="D414" s="479" t="s">
        <v>1666</v>
      </c>
      <c r="E414" s="479" t="s">
        <v>3441</v>
      </c>
      <c r="F414" s="479" t="s">
        <v>55</v>
      </c>
      <c r="G414" s="484">
        <v>860006601</v>
      </c>
      <c r="H414" s="479">
        <v>4</v>
      </c>
      <c r="I414" s="566" t="s">
        <v>3545</v>
      </c>
      <c r="J414" s="479" t="s">
        <v>3546</v>
      </c>
      <c r="K414" s="481">
        <v>2692800</v>
      </c>
      <c r="L414" s="480">
        <v>46052</v>
      </c>
      <c r="M414" s="476">
        <f>MAX(Y414,AB414)</f>
        <v>46053</v>
      </c>
      <c r="N414" s="480">
        <v>46367</v>
      </c>
      <c r="O414" s="479" t="s">
        <v>154</v>
      </c>
      <c r="P414" s="481">
        <v>28542786</v>
      </c>
      <c r="Q414" s="479" t="s">
        <v>1870</v>
      </c>
      <c r="R414" s="551" t="s">
        <v>107</v>
      </c>
      <c r="S414" s="479" t="s">
        <v>1666</v>
      </c>
      <c r="T414" s="479" t="s">
        <v>1666</v>
      </c>
      <c r="U414" s="479">
        <v>16493</v>
      </c>
      <c r="V414" s="480">
        <v>46049</v>
      </c>
      <c r="W414" s="538" t="s">
        <v>3547</v>
      </c>
      <c r="X414" s="479">
        <v>16681</v>
      </c>
      <c r="Y414" s="480">
        <v>46053</v>
      </c>
      <c r="Z414" s="536">
        <v>2692800</v>
      </c>
      <c r="AA414" s="479" t="s">
        <v>60</v>
      </c>
      <c r="AB414" s="479" t="s">
        <v>60</v>
      </c>
      <c r="AC414" s="479" t="s">
        <v>60</v>
      </c>
      <c r="AD414" s="479" t="s">
        <v>1239</v>
      </c>
      <c r="AE414" s="481">
        <v>2692800</v>
      </c>
      <c r="AF414" s="479" t="s">
        <v>1666</v>
      </c>
      <c r="AG414" s="479" t="s">
        <v>1666</v>
      </c>
      <c r="AH414" s="479" t="s">
        <v>1666</v>
      </c>
      <c r="AI414" s="489" t="s">
        <v>3548</v>
      </c>
      <c r="AJ414" s="557" t="s">
        <v>80</v>
      </c>
      <c r="AK414" s="519" t="s">
        <v>52</v>
      </c>
      <c r="AL414" s="479" t="s">
        <v>1666</v>
      </c>
      <c r="AM414" s="479" t="s">
        <v>1666</v>
      </c>
      <c r="AN414" s="479" t="s">
        <v>1666</v>
      </c>
      <c r="AO414" s="479" t="s">
        <v>1666</v>
      </c>
      <c r="AP414" s="479" t="s">
        <v>1666</v>
      </c>
      <c r="AQ414" s="479" t="s">
        <v>1666</v>
      </c>
      <c r="AR414" s="479" t="s">
        <v>1666</v>
      </c>
    </row>
    <row r="415" spans="1:44" ht="105.75" hidden="1" customHeight="1">
      <c r="A415" s="475" t="s">
        <v>3549</v>
      </c>
      <c r="B415" s="475" t="s">
        <v>3550</v>
      </c>
      <c r="C415" s="476">
        <v>46052</v>
      </c>
      <c r="D415" s="475" t="s">
        <v>1666</v>
      </c>
      <c r="E415" s="475" t="s">
        <v>3441</v>
      </c>
      <c r="F415" s="475" t="s">
        <v>55</v>
      </c>
      <c r="G415" s="490">
        <v>860521236</v>
      </c>
      <c r="H415" s="475">
        <v>7</v>
      </c>
      <c r="I415" s="475" t="s">
        <v>3551</v>
      </c>
      <c r="J415" s="475" t="s">
        <v>3552</v>
      </c>
      <c r="K415" s="477">
        <v>8882180</v>
      </c>
      <c r="L415" s="476">
        <v>46052</v>
      </c>
      <c r="M415" s="476">
        <f>MAX(Y415,AB415)</f>
        <v>46063</v>
      </c>
      <c r="N415" s="476">
        <v>46387</v>
      </c>
      <c r="O415" s="474" t="s">
        <v>721</v>
      </c>
      <c r="P415" s="474" t="s">
        <v>1666</v>
      </c>
      <c r="Q415" s="474" t="s">
        <v>2871</v>
      </c>
      <c r="R415" s="552" t="s">
        <v>657</v>
      </c>
      <c r="S415" s="475" t="s">
        <v>1666</v>
      </c>
      <c r="T415" s="475" t="s">
        <v>1666</v>
      </c>
      <c r="U415" s="475">
        <v>16140</v>
      </c>
      <c r="V415" s="544">
        <v>46028</v>
      </c>
      <c r="W415" s="537" t="s">
        <v>3553</v>
      </c>
      <c r="X415" s="475">
        <v>16719</v>
      </c>
      <c r="Y415" s="544">
        <v>46055</v>
      </c>
      <c r="Z415" s="539" t="s">
        <v>3554</v>
      </c>
      <c r="AA415" s="475" t="s">
        <v>1992</v>
      </c>
      <c r="AB415" s="585">
        <v>46063</v>
      </c>
      <c r="AC415" s="475" t="s">
        <v>1666</v>
      </c>
      <c r="AD415" s="475" t="s">
        <v>2279</v>
      </c>
      <c r="AE415" s="477">
        <v>8882180</v>
      </c>
      <c r="AF415" s="475" t="s">
        <v>1666</v>
      </c>
      <c r="AG415" s="475" t="s">
        <v>1666</v>
      </c>
      <c r="AH415" s="475" t="s">
        <v>1666</v>
      </c>
      <c r="AI415" s="489" t="s">
        <v>3555</v>
      </c>
      <c r="AJ415" s="557" t="s">
        <v>52</v>
      </c>
      <c r="AK415" s="519" t="s">
        <v>52</v>
      </c>
      <c r="AL415" s="475" t="s">
        <v>1666</v>
      </c>
      <c r="AM415" s="475" t="s">
        <v>1666</v>
      </c>
      <c r="AN415" s="475" t="s">
        <v>1666</v>
      </c>
      <c r="AO415" s="475" t="s">
        <v>1666</v>
      </c>
      <c r="AP415" s="475" t="s">
        <v>1666</v>
      </c>
      <c r="AQ415" s="475" t="s">
        <v>1666</v>
      </c>
      <c r="AR415" s="475" t="s">
        <v>1666</v>
      </c>
    </row>
    <row r="416" spans="1:44" ht="105.75" hidden="1" customHeight="1">
      <c r="A416" s="479" t="s">
        <v>804</v>
      </c>
      <c r="B416" s="479" t="s">
        <v>3556</v>
      </c>
      <c r="C416" s="480">
        <v>46051</v>
      </c>
      <c r="D416" s="479" t="s">
        <v>1666</v>
      </c>
      <c r="E416" s="479" t="s">
        <v>1667</v>
      </c>
      <c r="F416" s="479" t="s">
        <v>49</v>
      </c>
      <c r="G416" s="484">
        <v>1007376776</v>
      </c>
      <c r="H416" s="479" t="s">
        <v>1666</v>
      </c>
      <c r="I416" s="479" t="s">
        <v>3557</v>
      </c>
      <c r="J416" s="479" t="s">
        <v>3558</v>
      </c>
      <c r="K416" s="481">
        <v>89000000</v>
      </c>
      <c r="L416" s="480">
        <v>46052</v>
      </c>
      <c r="M416" s="476">
        <f>MAX(Y416,AB416)</f>
        <v>46053</v>
      </c>
      <c r="N416" s="480">
        <v>46387</v>
      </c>
      <c r="O416" s="479" t="s">
        <v>1907</v>
      </c>
      <c r="P416" s="479">
        <v>43587843</v>
      </c>
      <c r="Q416" s="479" t="s">
        <v>1908</v>
      </c>
      <c r="R416" s="552" t="s">
        <v>780</v>
      </c>
      <c r="S416" s="479" t="s">
        <v>1666</v>
      </c>
      <c r="T416" s="479" t="s">
        <v>1666</v>
      </c>
      <c r="U416" s="479" t="s">
        <v>3559</v>
      </c>
      <c r="V416" s="480">
        <v>46045</v>
      </c>
      <c r="W416" s="538">
        <v>89000000</v>
      </c>
      <c r="X416" s="479">
        <v>16683</v>
      </c>
      <c r="Y416" s="480">
        <v>46053</v>
      </c>
      <c r="Z416" s="536">
        <v>89000000</v>
      </c>
      <c r="AA416" s="479" t="s">
        <v>1201</v>
      </c>
      <c r="AB416" s="480">
        <v>46053</v>
      </c>
      <c r="AC416" s="480">
        <v>46387</v>
      </c>
      <c r="AD416" s="479" t="s">
        <v>2279</v>
      </c>
      <c r="AE416" s="481">
        <v>89000000</v>
      </c>
      <c r="AF416" s="479" t="s">
        <v>1666</v>
      </c>
      <c r="AG416" s="479" t="s">
        <v>1666</v>
      </c>
      <c r="AH416" s="479" t="s">
        <v>1666</v>
      </c>
      <c r="AI416" s="489" t="s">
        <v>3560</v>
      </c>
      <c r="AJ416" s="519" t="s">
        <v>52</v>
      </c>
      <c r="AK416" s="519" t="s">
        <v>52</v>
      </c>
      <c r="AL416" s="479" t="s">
        <v>1666</v>
      </c>
      <c r="AM416" s="479" t="s">
        <v>1666</v>
      </c>
      <c r="AN416" s="479" t="s">
        <v>1666</v>
      </c>
      <c r="AO416" s="479" t="s">
        <v>1666</v>
      </c>
      <c r="AP416" s="479" t="s">
        <v>1666</v>
      </c>
      <c r="AQ416" s="479" t="s">
        <v>1666</v>
      </c>
      <c r="AR416" s="479" t="s">
        <v>1666</v>
      </c>
    </row>
    <row r="417" spans="1:44" ht="105.75" hidden="1" customHeight="1">
      <c r="A417" s="475" t="s">
        <v>1185</v>
      </c>
      <c r="B417" s="475" t="s">
        <v>3561</v>
      </c>
      <c r="C417" s="476">
        <v>46052</v>
      </c>
      <c r="D417" s="475" t="s">
        <v>1666</v>
      </c>
      <c r="E417" s="475" t="s">
        <v>1667</v>
      </c>
      <c r="F417" s="475" t="s">
        <v>49</v>
      </c>
      <c r="G417" s="490">
        <v>15328847</v>
      </c>
      <c r="H417" s="475" t="s">
        <v>1666</v>
      </c>
      <c r="I417" s="566" t="s">
        <v>3562</v>
      </c>
      <c r="J417" s="475" t="s">
        <v>3563</v>
      </c>
      <c r="K417" s="477">
        <v>55000000</v>
      </c>
      <c r="L417" s="476">
        <v>46052</v>
      </c>
      <c r="M417" s="476">
        <f>MAX(Y417,AB417)+2</f>
        <v>46055</v>
      </c>
      <c r="N417" s="476">
        <v>46233</v>
      </c>
      <c r="O417" s="479" t="s">
        <v>1104</v>
      </c>
      <c r="P417" s="481">
        <v>71676818</v>
      </c>
      <c r="Q417" s="479" t="s">
        <v>1700</v>
      </c>
      <c r="R417" s="71" t="s">
        <v>1167</v>
      </c>
      <c r="S417" s="475" t="s">
        <v>1666</v>
      </c>
      <c r="T417" s="475" t="s">
        <v>1666</v>
      </c>
      <c r="U417" s="475">
        <v>16457</v>
      </c>
      <c r="V417" s="476">
        <v>46045</v>
      </c>
      <c r="W417" s="537">
        <v>125000000</v>
      </c>
      <c r="X417" s="475">
        <v>16684</v>
      </c>
      <c r="Y417" s="476">
        <v>46053</v>
      </c>
      <c r="Z417" s="539">
        <v>66000000</v>
      </c>
      <c r="AA417" s="475" t="s">
        <v>1673</v>
      </c>
      <c r="AB417" s="476">
        <v>46052</v>
      </c>
      <c r="AC417" s="476">
        <v>46233</v>
      </c>
      <c r="AD417" s="475" t="s">
        <v>1239</v>
      </c>
      <c r="AE417" s="477">
        <v>55000000</v>
      </c>
      <c r="AF417" s="475" t="s">
        <v>1666</v>
      </c>
      <c r="AG417" s="475" t="s">
        <v>1666</v>
      </c>
      <c r="AH417" s="475" t="s">
        <v>1666</v>
      </c>
      <c r="AI417" s="489" t="s">
        <v>3564</v>
      </c>
      <c r="AJ417" s="557" t="s">
        <v>52</v>
      </c>
      <c r="AK417" s="519" t="s">
        <v>52</v>
      </c>
      <c r="AL417" s="475" t="s">
        <v>1666</v>
      </c>
      <c r="AM417" s="475" t="s">
        <v>1666</v>
      </c>
      <c r="AN417" s="475" t="s">
        <v>1666</v>
      </c>
      <c r="AO417" s="475" t="s">
        <v>1666</v>
      </c>
      <c r="AP417" s="475" t="s">
        <v>1666</v>
      </c>
      <c r="AQ417" s="475" t="s">
        <v>1666</v>
      </c>
      <c r="AR417" s="475" t="s">
        <v>1666</v>
      </c>
    </row>
    <row r="418" spans="1:44" ht="105.75" hidden="1" customHeight="1">
      <c r="A418" s="479" t="s">
        <v>778</v>
      </c>
      <c r="B418" s="479" t="s">
        <v>3565</v>
      </c>
      <c r="C418" s="480">
        <v>46051</v>
      </c>
      <c r="D418" s="479" t="s">
        <v>1666</v>
      </c>
      <c r="E418" s="479" t="s">
        <v>1667</v>
      </c>
      <c r="F418" s="479" t="s">
        <v>49</v>
      </c>
      <c r="G418" s="484">
        <v>1001034318</v>
      </c>
      <c r="H418" s="479" t="s">
        <v>1666</v>
      </c>
      <c r="I418" s="479" t="s">
        <v>3566</v>
      </c>
      <c r="J418" s="479" t="s">
        <v>3558</v>
      </c>
      <c r="K418" s="481">
        <v>35700000</v>
      </c>
      <c r="L418" s="480">
        <v>46052</v>
      </c>
      <c r="M418" s="476">
        <f>MAX(Y418,AB418)</f>
        <v>46063</v>
      </c>
      <c r="N418" s="480">
        <v>46203</v>
      </c>
      <c r="O418" s="562" t="s">
        <v>721</v>
      </c>
      <c r="P418" s="479" t="s">
        <v>1863</v>
      </c>
      <c r="Q418" s="475" t="s">
        <v>1864</v>
      </c>
      <c r="R418" s="552" t="s">
        <v>657</v>
      </c>
      <c r="S418" s="479" t="s">
        <v>1666</v>
      </c>
      <c r="T418" s="479" t="s">
        <v>1666</v>
      </c>
      <c r="U418" s="479">
        <v>16503</v>
      </c>
      <c r="V418" s="480">
        <v>46051</v>
      </c>
      <c r="W418" s="538">
        <v>35700000</v>
      </c>
      <c r="X418" s="479">
        <v>16685</v>
      </c>
      <c r="Y418" s="480">
        <v>46053</v>
      </c>
      <c r="Z418" s="536">
        <v>35700000</v>
      </c>
      <c r="AA418" s="479" t="s">
        <v>1673</v>
      </c>
      <c r="AB418" s="480">
        <v>46063</v>
      </c>
      <c r="AC418" s="480">
        <v>46203</v>
      </c>
      <c r="AD418" s="479" t="s">
        <v>2279</v>
      </c>
      <c r="AE418" s="481">
        <v>35700000</v>
      </c>
      <c r="AF418" s="479" t="s">
        <v>1666</v>
      </c>
      <c r="AG418" s="479" t="s">
        <v>1666</v>
      </c>
      <c r="AH418" s="479" t="s">
        <v>1666</v>
      </c>
      <c r="AI418" s="489" t="s">
        <v>3567</v>
      </c>
      <c r="AJ418" s="557" t="s">
        <v>52</v>
      </c>
      <c r="AK418" s="519" t="s">
        <v>80</v>
      </c>
      <c r="AL418" s="479" t="s">
        <v>1666</v>
      </c>
      <c r="AM418" s="479" t="s">
        <v>1666</v>
      </c>
      <c r="AN418" s="479" t="s">
        <v>1666</v>
      </c>
      <c r="AO418" s="479" t="s">
        <v>1666</v>
      </c>
      <c r="AP418" s="479" t="s">
        <v>1666</v>
      </c>
      <c r="AQ418" s="479" t="s">
        <v>1666</v>
      </c>
      <c r="AR418" s="479" t="s">
        <v>1666</v>
      </c>
    </row>
    <row r="419" spans="1:44" ht="105.75" hidden="1" customHeight="1">
      <c r="A419" s="475" t="s">
        <v>573</v>
      </c>
      <c r="B419" s="475" t="s">
        <v>3568</v>
      </c>
      <c r="C419" s="476">
        <v>46052</v>
      </c>
      <c r="D419" s="475" t="s">
        <v>1666</v>
      </c>
      <c r="E419" s="475" t="s">
        <v>1667</v>
      </c>
      <c r="F419" s="475" t="s">
        <v>49</v>
      </c>
      <c r="G419" s="490">
        <v>54259597</v>
      </c>
      <c r="H419" s="475" t="s">
        <v>1666</v>
      </c>
      <c r="I419" s="475" t="s">
        <v>3569</v>
      </c>
      <c r="J419" s="475" t="s">
        <v>3570</v>
      </c>
      <c r="K419" s="477">
        <v>64636000</v>
      </c>
      <c r="L419" s="476">
        <v>46052</v>
      </c>
      <c r="M419" s="476">
        <f>MAX(Y419,AB419)</f>
        <v>46057</v>
      </c>
      <c r="N419" s="476">
        <v>46387</v>
      </c>
      <c r="O419" s="475" t="s">
        <v>1666</v>
      </c>
      <c r="P419" s="475" t="s">
        <v>1666</v>
      </c>
      <c r="Q419" s="475" t="s">
        <v>1666</v>
      </c>
      <c r="R419" s="552" t="s">
        <v>521</v>
      </c>
      <c r="S419" s="475" t="s">
        <v>1666</v>
      </c>
      <c r="T419" s="475" t="s">
        <v>1666</v>
      </c>
      <c r="U419" s="475" t="s">
        <v>3571</v>
      </c>
      <c r="V419" s="475" t="s">
        <v>2785</v>
      </c>
      <c r="W419" s="537" t="s">
        <v>3572</v>
      </c>
      <c r="X419" s="475" t="s">
        <v>3573</v>
      </c>
      <c r="Y419" s="476">
        <v>46057</v>
      </c>
      <c r="Z419" s="539" t="s">
        <v>3574</v>
      </c>
      <c r="AA419" s="475" t="s">
        <v>1673</v>
      </c>
      <c r="AB419" s="476">
        <v>46052</v>
      </c>
      <c r="AC419" s="476">
        <v>46387</v>
      </c>
      <c r="AD419" s="475" t="s">
        <v>366</v>
      </c>
      <c r="AE419" s="477">
        <v>64636000</v>
      </c>
      <c r="AF419" s="475" t="s">
        <v>1666</v>
      </c>
      <c r="AG419" s="475" t="s">
        <v>1666</v>
      </c>
      <c r="AH419" s="475" t="s">
        <v>1666</v>
      </c>
      <c r="AI419" s="489" t="s">
        <v>3575</v>
      </c>
      <c r="AJ419" s="557" t="s">
        <v>52</v>
      </c>
      <c r="AK419" s="519" t="s">
        <v>52</v>
      </c>
      <c r="AL419" s="475" t="s">
        <v>1666</v>
      </c>
      <c r="AM419" s="475" t="s">
        <v>1666</v>
      </c>
      <c r="AN419" s="475" t="s">
        <v>1666</v>
      </c>
      <c r="AO419" s="475" t="s">
        <v>1666</v>
      </c>
      <c r="AP419" s="475" t="s">
        <v>1666</v>
      </c>
      <c r="AQ419" s="475" t="s">
        <v>1666</v>
      </c>
      <c r="AR419" s="475" t="s">
        <v>1666</v>
      </c>
    </row>
    <row r="420" spans="1:44" ht="105.75" hidden="1" customHeight="1">
      <c r="A420" s="479" t="s">
        <v>561</v>
      </c>
      <c r="B420" s="479" t="s">
        <v>3576</v>
      </c>
      <c r="C420" s="480">
        <v>46051</v>
      </c>
      <c r="D420" s="479" t="s">
        <v>1666</v>
      </c>
      <c r="E420" s="479" t="s">
        <v>1667</v>
      </c>
      <c r="F420" s="479" t="s">
        <v>49</v>
      </c>
      <c r="G420" s="484">
        <v>39311250</v>
      </c>
      <c r="H420" s="479" t="s">
        <v>1666</v>
      </c>
      <c r="I420" s="479" t="s">
        <v>3577</v>
      </c>
      <c r="J420" s="479" t="s">
        <v>2685</v>
      </c>
      <c r="K420" s="481">
        <v>35256000</v>
      </c>
      <c r="L420" s="480">
        <v>46052</v>
      </c>
      <c r="M420" s="476">
        <f>MAX(Y420,AB420)</f>
        <v>46057</v>
      </c>
      <c r="N420" s="480">
        <v>46233</v>
      </c>
      <c r="O420" s="479" t="s">
        <v>1666</v>
      </c>
      <c r="P420" s="479" t="s">
        <v>1666</v>
      </c>
      <c r="Q420" s="479" t="s">
        <v>3039</v>
      </c>
      <c r="R420" s="553" t="s">
        <v>521</v>
      </c>
      <c r="S420" s="479" t="s">
        <v>1666</v>
      </c>
      <c r="T420" s="479" t="s">
        <v>1666</v>
      </c>
      <c r="U420" s="479">
        <v>16499</v>
      </c>
      <c r="V420" s="543">
        <v>46050</v>
      </c>
      <c r="W420" s="538" t="s">
        <v>3578</v>
      </c>
      <c r="X420" s="479">
        <v>16737</v>
      </c>
      <c r="Y420" s="543">
        <v>46057</v>
      </c>
      <c r="Z420" s="536" t="s">
        <v>3579</v>
      </c>
      <c r="AA420" s="479" t="s">
        <v>1673</v>
      </c>
      <c r="AB420" s="480">
        <v>46052</v>
      </c>
      <c r="AC420" s="480">
        <v>46234</v>
      </c>
      <c r="AD420" s="479" t="s">
        <v>366</v>
      </c>
      <c r="AE420" s="481">
        <v>35256000</v>
      </c>
      <c r="AF420" s="479" t="s">
        <v>1666</v>
      </c>
      <c r="AG420" s="479" t="s">
        <v>1666</v>
      </c>
      <c r="AH420" s="479" t="s">
        <v>1666</v>
      </c>
      <c r="AI420" s="489" t="s">
        <v>3580</v>
      </c>
      <c r="AJ420" s="519" t="s">
        <v>52</v>
      </c>
      <c r="AK420" s="519" t="s">
        <v>52</v>
      </c>
      <c r="AL420" s="479" t="s">
        <v>1666</v>
      </c>
      <c r="AM420" s="479" t="s">
        <v>1666</v>
      </c>
      <c r="AN420" s="479" t="s">
        <v>1666</v>
      </c>
      <c r="AO420" s="479" t="s">
        <v>1666</v>
      </c>
      <c r="AP420" s="479" t="s">
        <v>1666</v>
      </c>
      <c r="AQ420" s="479" t="s">
        <v>1666</v>
      </c>
      <c r="AR420" s="479" t="s">
        <v>1666</v>
      </c>
    </row>
    <row r="421" spans="1:44" ht="105.75" hidden="1" customHeight="1">
      <c r="A421" s="475" t="s">
        <v>769</v>
      </c>
      <c r="B421" s="475" t="s">
        <v>3581</v>
      </c>
      <c r="C421" s="476">
        <v>46051</v>
      </c>
      <c r="D421" s="475" t="s">
        <v>1666</v>
      </c>
      <c r="E421" s="475" t="s">
        <v>3441</v>
      </c>
      <c r="F421" s="475" t="s">
        <v>55</v>
      </c>
      <c r="G421" s="490">
        <v>901483045</v>
      </c>
      <c r="H421" s="475">
        <v>1</v>
      </c>
      <c r="I421" s="475" t="s">
        <v>3582</v>
      </c>
      <c r="J421" s="475" t="s">
        <v>3583</v>
      </c>
      <c r="K421" s="477">
        <v>408341122</v>
      </c>
      <c r="L421" s="476">
        <v>46052</v>
      </c>
      <c r="M421" s="476">
        <v>46063</v>
      </c>
      <c r="N421" s="585">
        <v>46182</v>
      </c>
      <c r="O421" s="562" t="s">
        <v>721</v>
      </c>
      <c r="P421" s="479" t="s">
        <v>1863</v>
      </c>
      <c r="Q421" s="475" t="s">
        <v>1864</v>
      </c>
      <c r="R421" s="552" t="s">
        <v>657</v>
      </c>
      <c r="S421" s="475" t="s">
        <v>1666</v>
      </c>
      <c r="T421" s="475" t="s">
        <v>1666</v>
      </c>
      <c r="U421" s="475">
        <v>16488</v>
      </c>
      <c r="V421" s="476">
        <v>46049</v>
      </c>
      <c r="W421" s="537">
        <v>410000000</v>
      </c>
      <c r="X421" s="475">
        <v>16686</v>
      </c>
      <c r="Y421" s="476">
        <v>46053</v>
      </c>
      <c r="Z421" s="539">
        <v>408341122</v>
      </c>
      <c r="AA421" s="475" t="s">
        <v>1992</v>
      </c>
      <c r="AB421" s="476">
        <v>46058</v>
      </c>
      <c r="AC421" s="475" t="s">
        <v>60</v>
      </c>
      <c r="AD421" s="475" t="s">
        <v>1242</v>
      </c>
      <c r="AE421" s="477">
        <v>408341122</v>
      </c>
      <c r="AF421" s="475" t="s">
        <v>1666</v>
      </c>
      <c r="AG421" s="475" t="s">
        <v>1666</v>
      </c>
      <c r="AH421" s="475" t="s">
        <v>1666</v>
      </c>
      <c r="AI421" s="475" t="s">
        <v>3584</v>
      </c>
      <c r="AJ421" s="557" t="s">
        <v>52</v>
      </c>
      <c r="AK421" s="519" t="s">
        <v>52</v>
      </c>
      <c r="AL421" s="475" t="s">
        <v>1666</v>
      </c>
      <c r="AM421" s="475" t="s">
        <v>1666</v>
      </c>
      <c r="AN421" s="475" t="s">
        <v>1666</v>
      </c>
      <c r="AO421" s="475" t="s">
        <v>1666</v>
      </c>
      <c r="AP421" s="475" t="s">
        <v>1666</v>
      </c>
      <c r="AQ421" s="475" t="s">
        <v>1666</v>
      </c>
      <c r="AR421" s="475" t="s">
        <v>1666</v>
      </c>
    </row>
    <row r="422" spans="1:44" ht="105.75" hidden="1" customHeight="1">
      <c r="A422" s="479" t="s">
        <v>1420</v>
      </c>
      <c r="B422" s="479" t="s">
        <v>3585</v>
      </c>
      <c r="C422" s="480">
        <v>46052</v>
      </c>
      <c r="D422" s="479" t="s">
        <v>1666</v>
      </c>
      <c r="E422" s="479" t="s">
        <v>1667</v>
      </c>
      <c r="F422" s="479" t="s">
        <v>49</v>
      </c>
      <c r="G422" s="484">
        <v>1025889261</v>
      </c>
      <c r="H422" s="479" t="s">
        <v>1666</v>
      </c>
      <c r="I422" s="479" t="s">
        <v>3586</v>
      </c>
      <c r="J422" s="479" t="s">
        <v>3587</v>
      </c>
      <c r="K422" s="481">
        <v>17500000</v>
      </c>
      <c r="L422" s="480">
        <v>46052</v>
      </c>
      <c r="M422" s="476">
        <v>46055</v>
      </c>
      <c r="N422" s="480">
        <v>46203</v>
      </c>
      <c r="O422" s="475" t="s">
        <v>1896</v>
      </c>
      <c r="P422" s="477">
        <v>71676818</v>
      </c>
      <c r="Q422" s="475" t="s">
        <v>1700</v>
      </c>
      <c r="R422" s="552" t="s">
        <v>1417</v>
      </c>
      <c r="S422" s="479" t="s">
        <v>1666</v>
      </c>
      <c r="T422" s="479" t="s">
        <v>1666</v>
      </c>
      <c r="U422" s="479">
        <v>16380</v>
      </c>
      <c r="V422" s="543">
        <v>46043</v>
      </c>
      <c r="W422" s="538" t="s">
        <v>3588</v>
      </c>
      <c r="X422" s="479">
        <v>16666</v>
      </c>
      <c r="Y422" s="543">
        <v>46053</v>
      </c>
      <c r="Z422" s="536" t="s">
        <v>3589</v>
      </c>
      <c r="AA422" s="479" t="s">
        <v>1702</v>
      </c>
      <c r="AB422" s="480">
        <v>46052</v>
      </c>
      <c r="AC422" s="480">
        <v>46203</v>
      </c>
      <c r="AD422" s="475" t="s">
        <v>1541</v>
      </c>
      <c r="AE422" s="481">
        <v>17500000</v>
      </c>
      <c r="AF422" s="479" t="s">
        <v>1666</v>
      </c>
      <c r="AG422" s="479" t="s">
        <v>1666</v>
      </c>
      <c r="AH422" s="479" t="s">
        <v>1666</v>
      </c>
      <c r="AI422" s="479" t="s">
        <v>3590</v>
      </c>
      <c r="AJ422" s="557" t="s">
        <v>52</v>
      </c>
      <c r="AK422" s="519" t="s">
        <v>52</v>
      </c>
      <c r="AL422" s="479" t="s">
        <v>1666</v>
      </c>
      <c r="AM422" s="479" t="s">
        <v>1666</v>
      </c>
      <c r="AN422" s="479" t="s">
        <v>1666</v>
      </c>
      <c r="AO422" s="479" t="s">
        <v>1666</v>
      </c>
      <c r="AP422" s="479" t="s">
        <v>1666</v>
      </c>
      <c r="AQ422" s="479" t="s">
        <v>1666</v>
      </c>
      <c r="AR422" s="479" t="s">
        <v>1666</v>
      </c>
    </row>
    <row r="423" spans="1:44" ht="105.75" hidden="1" customHeight="1">
      <c r="A423" s="475" t="s">
        <v>1434</v>
      </c>
      <c r="B423" s="475" t="s">
        <v>3591</v>
      </c>
      <c r="C423" s="476">
        <v>46052</v>
      </c>
      <c r="D423" s="475" t="s">
        <v>1666</v>
      </c>
      <c r="E423" s="475" t="s">
        <v>1667</v>
      </c>
      <c r="F423" s="475" t="s">
        <v>49</v>
      </c>
      <c r="G423" s="490">
        <v>71276046</v>
      </c>
      <c r="H423" s="475" t="s">
        <v>1666</v>
      </c>
      <c r="I423" s="475" t="s">
        <v>3592</v>
      </c>
      <c r="J423" s="475" t="s">
        <v>3593</v>
      </c>
      <c r="K423" s="477">
        <v>25000000</v>
      </c>
      <c r="L423" s="476">
        <v>46052</v>
      </c>
      <c r="M423" s="476">
        <f>MAX(Y423,AB423)+2</f>
        <v>46055</v>
      </c>
      <c r="N423" s="476">
        <v>46203</v>
      </c>
      <c r="O423" s="475" t="s">
        <v>1896</v>
      </c>
      <c r="P423" s="477">
        <v>71676818</v>
      </c>
      <c r="Q423" s="475" t="s">
        <v>1700</v>
      </c>
      <c r="R423" s="555" t="s">
        <v>1417</v>
      </c>
      <c r="S423" s="475" t="s">
        <v>1666</v>
      </c>
      <c r="T423" s="475" t="s">
        <v>1666</v>
      </c>
      <c r="U423" s="475">
        <v>16385</v>
      </c>
      <c r="V423" s="544">
        <v>46043</v>
      </c>
      <c r="W423" s="537" t="s">
        <v>3163</v>
      </c>
      <c r="X423" s="475">
        <v>16667</v>
      </c>
      <c r="Y423" s="544">
        <v>46053</v>
      </c>
      <c r="Z423" s="539" t="s">
        <v>3359</v>
      </c>
      <c r="AA423" s="475" t="s">
        <v>1702</v>
      </c>
      <c r="AB423" s="476">
        <v>46052</v>
      </c>
      <c r="AC423" s="476">
        <v>46203</v>
      </c>
      <c r="AD423" s="475" t="s">
        <v>1541</v>
      </c>
      <c r="AE423" s="477">
        <v>25000000</v>
      </c>
      <c r="AF423" s="475" t="s">
        <v>1666</v>
      </c>
      <c r="AG423" s="475" t="s">
        <v>1666</v>
      </c>
      <c r="AH423" s="475" t="s">
        <v>1666</v>
      </c>
      <c r="AI423" s="475" t="s">
        <v>3594</v>
      </c>
      <c r="AJ423" s="557" t="s">
        <v>52</v>
      </c>
      <c r="AK423" s="519" t="s">
        <v>52</v>
      </c>
      <c r="AL423" s="475" t="s">
        <v>1666</v>
      </c>
      <c r="AM423" s="475" t="s">
        <v>1666</v>
      </c>
      <c r="AN423" s="475" t="s">
        <v>1666</v>
      </c>
      <c r="AO423" s="475" t="s">
        <v>1666</v>
      </c>
      <c r="AP423" s="475" t="s">
        <v>1666</v>
      </c>
      <c r="AQ423" s="475" t="s">
        <v>1666</v>
      </c>
      <c r="AR423" s="475" t="s">
        <v>1666</v>
      </c>
    </row>
    <row r="424" spans="1:44" ht="105.75" hidden="1" customHeight="1">
      <c r="A424" s="479" t="s">
        <v>816</v>
      </c>
      <c r="B424" s="479" t="s">
        <v>3595</v>
      </c>
      <c r="C424" s="480">
        <v>46052</v>
      </c>
      <c r="D424" s="479" t="s">
        <v>1666</v>
      </c>
      <c r="E424" s="479" t="s">
        <v>1667</v>
      </c>
      <c r="F424" s="479" t="s">
        <v>49</v>
      </c>
      <c r="G424" s="484">
        <v>1061731930</v>
      </c>
      <c r="H424" s="479" t="s">
        <v>1666</v>
      </c>
      <c r="I424" s="566" t="s">
        <v>3596</v>
      </c>
      <c r="J424" s="479" t="s">
        <v>3597</v>
      </c>
      <c r="K424" s="481">
        <v>27000000</v>
      </c>
      <c r="L424" s="480">
        <v>46052</v>
      </c>
      <c r="M424" s="476">
        <f>MAX(Y424,AB424)</f>
        <v>46058</v>
      </c>
      <c r="N424" s="480">
        <v>46234</v>
      </c>
      <c r="O424" s="475" t="s">
        <v>1937</v>
      </c>
      <c r="P424" s="475" t="s">
        <v>1938</v>
      </c>
      <c r="Q424" s="479" t="s">
        <v>1939</v>
      </c>
      <c r="R424" s="552" t="s">
        <v>805</v>
      </c>
      <c r="S424" s="479" t="s">
        <v>1666</v>
      </c>
      <c r="T424" s="479" t="s">
        <v>1666</v>
      </c>
      <c r="U424" s="479" t="s">
        <v>3598</v>
      </c>
      <c r="V424" s="480">
        <v>46051</v>
      </c>
      <c r="W424" s="538" t="s">
        <v>3599</v>
      </c>
      <c r="X424" s="479" t="s">
        <v>3600</v>
      </c>
      <c r="Y424" s="480">
        <v>46058</v>
      </c>
      <c r="Z424" s="536" t="s">
        <v>3601</v>
      </c>
      <c r="AA424" s="479" t="s">
        <v>1702</v>
      </c>
      <c r="AB424" s="480">
        <v>46052</v>
      </c>
      <c r="AC424" s="480">
        <v>46234</v>
      </c>
      <c r="AD424" s="479" t="s">
        <v>1239</v>
      </c>
      <c r="AE424" s="481">
        <v>27000000</v>
      </c>
      <c r="AF424" s="479" t="s">
        <v>1666</v>
      </c>
      <c r="AG424" s="479" t="s">
        <v>1666</v>
      </c>
      <c r="AH424" s="479" t="s">
        <v>1666</v>
      </c>
      <c r="AI424" s="479" t="s">
        <v>3602</v>
      </c>
      <c r="AJ424" s="519" t="s">
        <v>52</v>
      </c>
      <c r="AK424" s="519" t="s">
        <v>52</v>
      </c>
      <c r="AL424" s="479" t="s">
        <v>1666</v>
      </c>
      <c r="AM424" s="479" t="s">
        <v>1666</v>
      </c>
      <c r="AN424" s="479" t="s">
        <v>1666</v>
      </c>
      <c r="AO424" s="479" t="s">
        <v>1666</v>
      </c>
      <c r="AP424" s="479" t="s">
        <v>1666</v>
      </c>
      <c r="AQ424" s="479" t="s">
        <v>1666</v>
      </c>
      <c r="AR424" s="479" t="s">
        <v>1666</v>
      </c>
    </row>
    <row r="425" spans="1:44" s="596" customFormat="1" ht="105.75" hidden="1" customHeight="1">
      <c r="A425" s="592" t="s">
        <v>1206</v>
      </c>
      <c r="B425" s="592" t="s">
        <v>3603</v>
      </c>
      <c r="C425" s="476">
        <v>46052</v>
      </c>
      <c r="D425" s="475" t="s">
        <v>1666</v>
      </c>
      <c r="E425" s="475" t="s">
        <v>3441</v>
      </c>
      <c r="F425" s="475" t="s">
        <v>49</v>
      </c>
      <c r="G425" s="490">
        <v>901225664</v>
      </c>
      <c r="H425" s="475">
        <v>5</v>
      </c>
      <c r="I425" s="592" t="s">
        <v>3604</v>
      </c>
      <c r="J425" s="475" t="s">
        <v>3605</v>
      </c>
      <c r="K425" s="477">
        <v>60000000</v>
      </c>
      <c r="L425" s="593">
        <v>46052</v>
      </c>
      <c r="M425" s="593">
        <v>46055</v>
      </c>
      <c r="N425" s="476">
        <v>46203</v>
      </c>
      <c r="O425" s="479" t="s">
        <v>1104</v>
      </c>
      <c r="P425" s="481">
        <v>71676818</v>
      </c>
      <c r="Q425" s="479" t="s">
        <v>1700</v>
      </c>
      <c r="R425" s="551" t="s">
        <v>1167</v>
      </c>
      <c r="S425" s="475" t="s">
        <v>1666</v>
      </c>
      <c r="T425" s="475" t="s">
        <v>1666</v>
      </c>
      <c r="U425" s="475">
        <v>16508</v>
      </c>
      <c r="V425" s="476">
        <v>46051</v>
      </c>
      <c r="W425" s="537" t="s">
        <v>3606</v>
      </c>
      <c r="X425" s="475">
        <v>16660</v>
      </c>
      <c r="Y425" s="476">
        <v>46052</v>
      </c>
      <c r="Z425" s="539" t="s">
        <v>3607</v>
      </c>
      <c r="AA425" s="475" t="s">
        <v>60</v>
      </c>
      <c r="AB425" s="475" t="s">
        <v>60</v>
      </c>
      <c r="AC425" s="475" t="s">
        <v>60</v>
      </c>
      <c r="AD425" s="592" t="s">
        <v>1251</v>
      </c>
      <c r="AE425" s="477">
        <v>60000000</v>
      </c>
      <c r="AF425" s="475" t="s">
        <v>1666</v>
      </c>
      <c r="AG425" s="475" t="s">
        <v>1666</v>
      </c>
      <c r="AH425" s="475" t="s">
        <v>1666</v>
      </c>
      <c r="AI425" s="475" t="s">
        <v>3608</v>
      </c>
      <c r="AJ425" s="595" t="s">
        <v>52</v>
      </c>
      <c r="AK425" s="595" t="s">
        <v>52</v>
      </c>
      <c r="AL425" s="592" t="s">
        <v>1666</v>
      </c>
      <c r="AM425" s="592" t="s">
        <v>1666</v>
      </c>
      <c r="AN425" s="595" t="s">
        <v>52</v>
      </c>
      <c r="AO425" s="595" t="s">
        <v>52</v>
      </c>
      <c r="AP425" s="595" t="s">
        <v>52</v>
      </c>
      <c r="AQ425" s="595" t="s">
        <v>52</v>
      </c>
      <c r="AR425" s="595" t="s">
        <v>52</v>
      </c>
    </row>
    <row r="426" spans="1:44" ht="105.75" hidden="1" customHeight="1">
      <c r="A426" s="479" t="s">
        <v>1302</v>
      </c>
      <c r="B426" s="479" t="s">
        <v>3609</v>
      </c>
      <c r="C426" s="480">
        <v>46052</v>
      </c>
      <c r="D426" s="479" t="s">
        <v>1666</v>
      </c>
      <c r="E426" s="479" t="s">
        <v>1667</v>
      </c>
      <c r="F426" s="479" t="s">
        <v>49</v>
      </c>
      <c r="G426" s="484">
        <v>1018404975</v>
      </c>
      <c r="H426" s="479" t="s">
        <v>1666</v>
      </c>
      <c r="I426" s="479" t="s">
        <v>3610</v>
      </c>
      <c r="J426" s="479" t="s">
        <v>3611</v>
      </c>
      <c r="K426" s="481">
        <v>55000000</v>
      </c>
      <c r="L426" s="480">
        <v>46052</v>
      </c>
      <c r="M426" s="476">
        <f>MAX(Y426,AB426)+2</f>
        <v>46055</v>
      </c>
      <c r="N426" s="480">
        <v>46387</v>
      </c>
      <c r="O426" s="479" t="s">
        <v>1666</v>
      </c>
      <c r="P426" s="479" t="s">
        <v>1666</v>
      </c>
      <c r="Q426" s="479" t="s">
        <v>3612</v>
      </c>
      <c r="R426" s="590" t="s">
        <v>1221</v>
      </c>
      <c r="S426" s="479" t="s">
        <v>1666</v>
      </c>
      <c r="T426" s="479" t="s">
        <v>1666</v>
      </c>
      <c r="U426" s="479">
        <v>16416</v>
      </c>
      <c r="V426" s="480">
        <v>46044</v>
      </c>
      <c r="W426" s="538">
        <v>57166667</v>
      </c>
      <c r="X426" s="479">
        <v>16687</v>
      </c>
      <c r="Y426" s="480">
        <v>46053</v>
      </c>
      <c r="Z426" s="536">
        <v>55000000</v>
      </c>
      <c r="AA426" s="479" t="s">
        <v>2454</v>
      </c>
      <c r="AB426" s="480">
        <v>46053</v>
      </c>
      <c r="AC426" s="480">
        <v>46387</v>
      </c>
      <c r="AD426" s="479" t="s">
        <v>1239</v>
      </c>
      <c r="AE426" s="481">
        <v>55000000</v>
      </c>
      <c r="AF426" s="479" t="s">
        <v>1666</v>
      </c>
      <c r="AG426" s="479" t="s">
        <v>1666</v>
      </c>
      <c r="AH426" s="479" t="s">
        <v>1666</v>
      </c>
      <c r="AI426" s="489" t="s">
        <v>3613</v>
      </c>
      <c r="AJ426" s="557" t="s">
        <v>52</v>
      </c>
      <c r="AK426" s="519" t="s">
        <v>80</v>
      </c>
      <c r="AL426" s="479" t="s">
        <v>1666</v>
      </c>
      <c r="AM426" s="479" t="s">
        <v>1666</v>
      </c>
      <c r="AN426" s="479" t="s">
        <v>1666</v>
      </c>
      <c r="AO426" s="479" t="s">
        <v>1666</v>
      </c>
      <c r="AP426" s="479" t="s">
        <v>1666</v>
      </c>
      <c r="AQ426" s="479" t="s">
        <v>1666</v>
      </c>
      <c r="AR426" s="479" t="s">
        <v>1666</v>
      </c>
    </row>
    <row r="427" spans="1:44" ht="105.75" hidden="1" customHeight="1">
      <c r="A427" s="475" t="s">
        <v>198</v>
      </c>
      <c r="B427" s="475" t="s">
        <v>3614</v>
      </c>
      <c r="C427" s="476">
        <v>46052</v>
      </c>
      <c r="D427" s="475" t="s">
        <v>1666</v>
      </c>
      <c r="E427" s="475" t="s">
        <v>1667</v>
      </c>
      <c r="F427" s="475" t="s">
        <v>49</v>
      </c>
      <c r="G427" s="490">
        <v>1149189550</v>
      </c>
      <c r="H427" s="475" t="s">
        <v>1666</v>
      </c>
      <c r="I427" s="475" t="s">
        <v>3615</v>
      </c>
      <c r="J427" s="475" t="s">
        <v>3616</v>
      </c>
      <c r="K427" s="475" t="s">
        <v>1666</v>
      </c>
      <c r="L427" s="476">
        <v>46052</v>
      </c>
      <c r="M427" s="476">
        <f>MAX(Y427,AB427)+1</f>
        <v>46057</v>
      </c>
      <c r="N427" s="476">
        <v>46203</v>
      </c>
      <c r="O427" s="475" t="s">
        <v>1666</v>
      </c>
      <c r="P427" s="475" t="s">
        <v>1666</v>
      </c>
      <c r="Q427" s="475" t="s">
        <v>3617</v>
      </c>
      <c r="R427" s="551" t="s">
        <v>186</v>
      </c>
      <c r="S427" s="475" t="s">
        <v>1666</v>
      </c>
      <c r="T427" s="475" t="s">
        <v>1666</v>
      </c>
      <c r="U427" s="475">
        <v>16446</v>
      </c>
      <c r="V427" s="544">
        <v>46045</v>
      </c>
      <c r="W427" s="537" t="s">
        <v>3618</v>
      </c>
      <c r="X427" s="475">
        <v>16720</v>
      </c>
      <c r="Y427" s="544">
        <v>46055</v>
      </c>
      <c r="Z427" s="537" t="s">
        <v>3425</v>
      </c>
      <c r="AA427" s="475" t="s">
        <v>1201</v>
      </c>
      <c r="AB427" s="476">
        <v>46056</v>
      </c>
      <c r="AC427" s="476">
        <v>46203</v>
      </c>
      <c r="AD427" s="475" t="s">
        <v>1541</v>
      </c>
      <c r="AE427" s="475">
        <v>0</v>
      </c>
      <c r="AF427" s="475" t="s">
        <v>1666</v>
      </c>
      <c r="AG427" s="475" t="s">
        <v>1666</v>
      </c>
      <c r="AH427" s="475" t="s">
        <v>1666</v>
      </c>
      <c r="AI427" s="489" t="s">
        <v>3619</v>
      </c>
      <c r="AJ427" s="557" t="s">
        <v>52</v>
      </c>
      <c r="AK427" s="519" t="s">
        <v>52</v>
      </c>
      <c r="AL427" s="475" t="s">
        <v>1666</v>
      </c>
      <c r="AM427" s="475" t="s">
        <v>1666</v>
      </c>
      <c r="AN427" s="475" t="s">
        <v>1666</v>
      </c>
      <c r="AO427" s="475" t="s">
        <v>1666</v>
      </c>
      <c r="AP427" s="475" t="s">
        <v>1666</v>
      </c>
      <c r="AQ427" s="475" t="s">
        <v>1666</v>
      </c>
      <c r="AR427" s="475" t="s">
        <v>1666</v>
      </c>
    </row>
    <row r="428" spans="1:44" ht="105.75" hidden="1" customHeight="1">
      <c r="A428" s="479" t="s">
        <v>252</v>
      </c>
      <c r="B428" s="479" t="s">
        <v>3620</v>
      </c>
      <c r="C428" s="480">
        <v>46052</v>
      </c>
      <c r="D428" s="479" t="s">
        <v>1666</v>
      </c>
      <c r="E428" s="479" t="s">
        <v>1667</v>
      </c>
      <c r="F428" s="479" t="s">
        <v>49</v>
      </c>
      <c r="G428" s="484">
        <v>1107099254</v>
      </c>
      <c r="H428" s="479" t="s">
        <v>1666</v>
      </c>
      <c r="I428" s="479" t="s">
        <v>3621</v>
      </c>
      <c r="J428" s="479" t="s">
        <v>3622</v>
      </c>
      <c r="K428" s="481">
        <v>79200000</v>
      </c>
      <c r="L428" s="480">
        <v>46052</v>
      </c>
      <c r="M428" s="476">
        <f t="shared" ref="M428:M434" si="23">MAX(Y428,AB428)</f>
        <v>46057</v>
      </c>
      <c r="N428" s="480">
        <v>46387</v>
      </c>
      <c r="O428" s="479" t="s">
        <v>1666</v>
      </c>
      <c r="P428" s="479" t="s">
        <v>1666</v>
      </c>
      <c r="Q428" s="479" t="s">
        <v>3617</v>
      </c>
      <c r="R428" s="71" t="s">
        <v>186</v>
      </c>
      <c r="S428" s="479" t="s">
        <v>1666</v>
      </c>
      <c r="T428" s="479" t="s">
        <v>1666</v>
      </c>
      <c r="U428" s="479">
        <v>16447</v>
      </c>
      <c r="V428" s="543">
        <v>46045</v>
      </c>
      <c r="W428" s="538" t="s">
        <v>3623</v>
      </c>
      <c r="X428" s="479">
        <v>16739</v>
      </c>
      <c r="Y428" s="543">
        <v>46057</v>
      </c>
      <c r="Z428" s="536" t="s">
        <v>3624</v>
      </c>
      <c r="AA428" s="479" t="s">
        <v>3625</v>
      </c>
      <c r="AB428" s="480">
        <v>46055</v>
      </c>
      <c r="AC428" s="480">
        <v>46387</v>
      </c>
      <c r="AD428" s="475" t="s">
        <v>1541</v>
      </c>
      <c r="AE428" s="481">
        <v>79200000</v>
      </c>
      <c r="AF428" s="479" t="s">
        <v>1666</v>
      </c>
      <c r="AG428" s="479" t="s">
        <v>1666</v>
      </c>
      <c r="AH428" s="479" t="s">
        <v>1666</v>
      </c>
      <c r="AI428" s="489" t="s">
        <v>3626</v>
      </c>
      <c r="AJ428" s="557" t="s">
        <v>52</v>
      </c>
      <c r="AK428" s="519" t="s">
        <v>52</v>
      </c>
      <c r="AL428" s="479" t="s">
        <v>1666</v>
      </c>
      <c r="AM428" s="479" t="s">
        <v>1666</v>
      </c>
      <c r="AN428" s="479" t="s">
        <v>1666</v>
      </c>
      <c r="AO428" s="479" t="s">
        <v>1666</v>
      </c>
      <c r="AP428" s="479" t="s">
        <v>1666</v>
      </c>
      <c r="AQ428" s="479" t="s">
        <v>1666</v>
      </c>
      <c r="AR428" s="479" t="s">
        <v>1666</v>
      </c>
    </row>
    <row r="429" spans="1:44" ht="105.75" hidden="1" customHeight="1">
      <c r="A429" s="475" t="s">
        <v>1238</v>
      </c>
      <c r="B429" s="475" t="s">
        <v>3627</v>
      </c>
      <c r="C429" s="476">
        <v>46052</v>
      </c>
      <c r="D429" s="475" t="s">
        <v>1666</v>
      </c>
      <c r="E429" s="475" t="s">
        <v>1667</v>
      </c>
      <c r="F429" s="475" t="s">
        <v>49</v>
      </c>
      <c r="G429" s="490">
        <v>1028483714</v>
      </c>
      <c r="H429" s="475" t="s">
        <v>1666</v>
      </c>
      <c r="I429" s="475" t="s">
        <v>3628</v>
      </c>
      <c r="J429" s="475" t="s">
        <v>3629</v>
      </c>
      <c r="K429" s="477">
        <v>38500000</v>
      </c>
      <c r="L429" s="476">
        <v>46052</v>
      </c>
      <c r="M429" s="476">
        <f t="shared" si="23"/>
        <v>46057</v>
      </c>
      <c r="N429" s="476">
        <v>46387</v>
      </c>
      <c r="O429" s="475" t="s">
        <v>1713</v>
      </c>
      <c r="P429" s="587">
        <v>98452112</v>
      </c>
      <c r="Q429" s="586" t="s">
        <v>1714</v>
      </c>
      <c r="R429" s="590" t="s">
        <v>1221</v>
      </c>
      <c r="S429" s="475" t="s">
        <v>1666</v>
      </c>
      <c r="T429" s="475" t="s">
        <v>1666</v>
      </c>
      <c r="U429" s="475" t="s">
        <v>1666</v>
      </c>
      <c r="V429" s="475" t="s">
        <v>1666</v>
      </c>
      <c r="W429" s="537" t="s">
        <v>1666</v>
      </c>
      <c r="X429" s="475">
        <v>16745</v>
      </c>
      <c r="Y429" s="544">
        <v>46057</v>
      </c>
      <c r="Z429" s="539" t="s">
        <v>3630</v>
      </c>
      <c r="AA429" s="475" t="s">
        <v>1702</v>
      </c>
      <c r="AB429" s="476">
        <v>46055</v>
      </c>
      <c r="AC429" s="476">
        <v>46387</v>
      </c>
      <c r="AD429" s="475" t="s">
        <v>1541</v>
      </c>
      <c r="AE429" s="477">
        <v>38500000</v>
      </c>
      <c r="AF429" s="475" t="s">
        <v>1666</v>
      </c>
      <c r="AG429" s="475" t="s">
        <v>1666</v>
      </c>
      <c r="AH429" s="475" t="s">
        <v>1666</v>
      </c>
      <c r="AI429" s="489" t="s">
        <v>3631</v>
      </c>
      <c r="AJ429" s="519" t="s">
        <v>52</v>
      </c>
      <c r="AK429" s="519" t="s">
        <v>52</v>
      </c>
      <c r="AL429" s="475" t="s">
        <v>1666</v>
      </c>
      <c r="AM429" s="475" t="s">
        <v>1666</v>
      </c>
      <c r="AN429" s="475" t="s">
        <v>1666</v>
      </c>
      <c r="AO429" s="475" t="s">
        <v>1666</v>
      </c>
      <c r="AP429" s="475" t="s">
        <v>1666</v>
      </c>
      <c r="AQ429" s="475" t="s">
        <v>1666</v>
      </c>
      <c r="AR429" s="475" t="s">
        <v>1666</v>
      </c>
    </row>
    <row r="430" spans="1:44" ht="105.75" hidden="1" customHeight="1">
      <c r="A430" s="479" t="s">
        <v>1426</v>
      </c>
      <c r="B430" s="479" t="s">
        <v>3632</v>
      </c>
      <c r="C430" s="480">
        <v>46052</v>
      </c>
      <c r="D430" s="479" t="s">
        <v>1666</v>
      </c>
      <c r="E430" s="479" t="s">
        <v>1667</v>
      </c>
      <c r="F430" s="479" t="s">
        <v>49</v>
      </c>
      <c r="G430" s="484">
        <v>24675340</v>
      </c>
      <c r="H430" s="479" t="s">
        <v>1666</v>
      </c>
      <c r="I430" s="479" t="s">
        <v>3633</v>
      </c>
      <c r="J430" s="479" t="s">
        <v>3634</v>
      </c>
      <c r="K430" s="479" t="s">
        <v>1666</v>
      </c>
      <c r="L430" s="480">
        <v>46052</v>
      </c>
      <c r="M430" s="476">
        <f t="shared" si="23"/>
        <v>46056</v>
      </c>
      <c r="N430" s="480">
        <v>46203</v>
      </c>
      <c r="O430" s="475" t="s">
        <v>1896</v>
      </c>
      <c r="P430" s="477">
        <v>71676818</v>
      </c>
      <c r="Q430" s="475" t="s">
        <v>1700</v>
      </c>
      <c r="R430" s="555" t="s">
        <v>1417</v>
      </c>
      <c r="S430" s="479" t="s">
        <v>1666</v>
      </c>
      <c r="T430" s="479" t="s">
        <v>1666</v>
      </c>
      <c r="U430" s="479">
        <v>16455</v>
      </c>
      <c r="V430" s="543">
        <v>46045</v>
      </c>
      <c r="W430" s="538" t="s">
        <v>3163</v>
      </c>
      <c r="X430" s="479">
        <v>16732</v>
      </c>
      <c r="Y430" s="543">
        <v>46056</v>
      </c>
      <c r="Z430" s="538" t="s">
        <v>3635</v>
      </c>
      <c r="AA430" s="479" t="s">
        <v>1201</v>
      </c>
      <c r="AB430" s="480">
        <v>46052</v>
      </c>
      <c r="AC430" s="480">
        <v>46203</v>
      </c>
      <c r="AD430" s="479" t="s">
        <v>366</v>
      </c>
      <c r="AE430" s="479">
        <v>0</v>
      </c>
      <c r="AF430" s="479" t="s">
        <v>1666</v>
      </c>
      <c r="AG430" s="479" t="s">
        <v>1666</v>
      </c>
      <c r="AH430" s="479" t="s">
        <v>1666</v>
      </c>
      <c r="AI430" s="489" t="s">
        <v>3636</v>
      </c>
      <c r="AJ430" s="557" t="s">
        <v>52</v>
      </c>
      <c r="AK430" s="519" t="s">
        <v>52</v>
      </c>
      <c r="AL430" s="479" t="s">
        <v>1666</v>
      </c>
      <c r="AM430" s="479" t="s">
        <v>1666</v>
      </c>
      <c r="AN430" s="479" t="s">
        <v>1666</v>
      </c>
      <c r="AO430" s="479" t="s">
        <v>1666</v>
      </c>
      <c r="AP430" s="479" t="s">
        <v>1666</v>
      </c>
      <c r="AQ430" s="479" t="s">
        <v>1666</v>
      </c>
      <c r="AR430" s="479" t="s">
        <v>1666</v>
      </c>
    </row>
    <row r="431" spans="1:44" ht="105.75" hidden="1" customHeight="1">
      <c r="A431" s="475" t="s">
        <v>888</v>
      </c>
      <c r="B431" s="475" t="s">
        <v>3637</v>
      </c>
      <c r="C431" s="476">
        <v>46052</v>
      </c>
      <c r="D431" s="475" t="s">
        <v>1666</v>
      </c>
      <c r="E431" s="475" t="s">
        <v>1667</v>
      </c>
      <c r="F431" s="475" t="s">
        <v>49</v>
      </c>
      <c r="G431" s="490">
        <v>52992445</v>
      </c>
      <c r="H431" s="475" t="s">
        <v>1666</v>
      </c>
      <c r="I431" s="475" t="s">
        <v>3638</v>
      </c>
      <c r="J431" s="475" t="s">
        <v>3639</v>
      </c>
      <c r="K431" s="477">
        <v>56000000</v>
      </c>
      <c r="L431" s="476">
        <v>46052</v>
      </c>
      <c r="M431" s="476">
        <f t="shared" si="23"/>
        <v>46057</v>
      </c>
      <c r="N431" s="476">
        <v>46265</v>
      </c>
      <c r="O431" s="475" t="s">
        <v>1825</v>
      </c>
      <c r="P431" s="481">
        <v>98704372</v>
      </c>
      <c r="Q431" s="475" t="s">
        <v>1826</v>
      </c>
      <c r="R431" s="552" t="s">
        <v>878</v>
      </c>
      <c r="S431" s="475" t="s">
        <v>1666</v>
      </c>
      <c r="T431" s="475" t="s">
        <v>1666</v>
      </c>
      <c r="U431" s="475">
        <v>16422</v>
      </c>
      <c r="V431" s="544">
        <v>46044</v>
      </c>
      <c r="W431" s="537" t="s">
        <v>3640</v>
      </c>
      <c r="X431" s="475">
        <v>16740</v>
      </c>
      <c r="Y431" s="544">
        <v>46057</v>
      </c>
      <c r="Z431" s="539" t="s">
        <v>3641</v>
      </c>
      <c r="AA431" s="475" t="s">
        <v>1673</v>
      </c>
      <c r="AB431" s="476">
        <v>46055</v>
      </c>
      <c r="AC431" s="476">
        <v>46265</v>
      </c>
      <c r="AD431" s="475" t="s">
        <v>1222</v>
      </c>
      <c r="AE431" s="477">
        <v>56000000</v>
      </c>
      <c r="AF431" s="475" t="s">
        <v>1666</v>
      </c>
      <c r="AG431" s="475" t="s">
        <v>1666</v>
      </c>
      <c r="AH431" s="475" t="s">
        <v>1666</v>
      </c>
      <c r="AI431" s="475" t="s">
        <v>3642</v>
      </c>
      <c r="AJ431" s="519" t="s">
        <v>52</v>
      </c>
      <c r="AK431" s="519" t="s">
        <v>52</v>
      </c>
      <c r="AL431" s="475" t="s">
        <v>1666</v>
      </c>
      <c r="AM431" s="475" t="s">
        <v>1666</v>
      </c>
      <c r="AN431" s="475" t="s">
        <v>1666</v>
      </c>
      <c r="AO431" s="475" t="s">
        <v>1666</v>
      </c>
      <c r="AP431" s="475" t="s">
        <v>1666</v>
      </c>
      <c r="AQ431" s="475" t="s">
        <v>1666</v>
      </c>
      <c r="AR431" s="475" t="s">
        <v>1666</v>
      </c>
    </row>
    <row r="432" spans="1:44" ht="105.75" hidden="1" customHeight="1">
      <c r="A432" s="479" t="s">
        <v>1487</v>
      </c>
      <c r="B432" s="479" t="s">
        <v>3643</v>
      </c>
      <c r="C432" s="480">
        <v>46052</v>
      </c>
      <c r="D432" s="479" t="s">
        <v>1666</v>
      </c>
      <c r="E432" s="479" t="s">
        <v>1667</v>
      </c>
      <c r="F432" s="479" t="s">
        <v>49</v>
      </c>
      <c r="G432" s="484">
        <v>91432670</v>
      </c>
      <c r="H432" s="479" t="s">
        <v>1666</v>
      </c>
      <c r="I432" s="479" t="s">
        <v>1580</v>
      </c>
      <c r="J432" s="479" t="s">
        <v>3593</v>
      </c>
      <c r="K432" s="481">
        <v>26333333</v>
      </c>
      <c r="L432" s="480">
        <v>46052</v>
      </c>
      <c r="M432" s="476">
        <f t="shared" si="23"/>
        <v>46055</v>
      </c>
      <c r="N432" s="480">
        <v>46203</v>
      </c>
      <c r="O432" s="475" t="s">
        <v>1896</v>
      </c>
      <c r="P432" s="477">
        <v>71676818</v>
      </c>
      <c r="Q432" s="475" t="s">
        <v>1700</v>
      </c>
      <c r="R432" s="555" t="s">
        <v>1417</v>
      </c>
      <c r="S432" s="479" t="s">
        <v>1666</v>
      </c>
      <c r="T432" s="479" t="s">
        <v>1666</v>
      </c>
      <c r="U432" s="479">
        <v>16408</v>
      </c>
      <c r="V432" s="480">
        <v>46043</v>
      </c>
      <c r="W432" s="538">
        <v>27000000</v>
      </c>
      <c r="X432" s="479">
        <v>16688</v>
      </c>
      <c r="Y432" s="480">
        <v>46053</v>
      </c>
      <c r="Z432" s="536">
        <v>26333333</v>
      </c>
      <c r="AA432" s="479" t="s">
        <v>1702</v>
      </c>
      <c r="AB432" s="480">
        <v>46055</v>
      </c>
      <c r="AC432" s="480">
        <v>46203</v>
      </c>
      <c r="AD432" s="479" t="s">
        <v>1256</v>
      </c>
      <c r="AE432" s="481">
        <v>26333333</v>
      </c>
      <c r="AF432" s="479" t="s">
        <v>1666</v>
      </c>
      <c r="AG432" s="479" t="s">
        <v>1666</v>
      </c>
      <c r="AH432" s="479" t="s">
        <v>1666</v>
      </c>
      <c r="AI432" s="489" t="s">
        <v>3644</v>
      </c>
      <c r="AJ432" s="519" t="s">
        <v>52</v>
      </c>
      <c r="AK432" s="519" t="s">
        <v>52</v>
      </c>
      <c r="AL432" s="479" t="s">
        <v>1666</v>
      </c>
      <c r="AM432" s="479" t="s">
        <v>1666</v>
      </c>
      <c r="AN432" s="479" t="s">
        <v>1666</v>
      </c>
      <c r="AO432" s="479" t="s">
        <v>1666</v>
      </c>
      <c r="AP432" s="479" t="s">
        <v>1666</v>
      </c>
      <c r="AQ432" s="479" t="s">
        <v>1666</v>
      </c>
      <c r="AR432" s="479" t="s">
        <v>1666</v>
      </c>
    </row>
    <row r="433" spans="1:44" ht="105.75" hidden="1" customHeight="1">
      <c r="A433" s="475" t="s">
        <v>893</v>
      </c>
      <c r="B433" s="475" t="s">
        <v>3645</v>
      </c>
      <c r="C433" s="475" t="s">
        <v>3646</v>
      </c>
      <c r="D433" s="475" t="s">
        <v>1666</v>
      </c>
      <c r="E433" s="475" t="s">
        <v>3441</v>
      </c>
      <c r="F433" s="475" t="s">
        <v>55</v>
      </c>
      <c r="G433" s="491" t="s">
        <v>1666</v>
      </c>
      <c r="H433" s="475" t="s">
        <v>1666</v>
      </c>
      <c r="I433" s="475" t="s">
        <v>3647</v>
      </c>
      <c r="J433" s="475" t="s">
        <v>3648</v>
      </c>
      <c r="K433" s="475" t="s">
        <v>1666</v>
      </c>
      <c r="L433" s="476">
        <v>46052</v>
      </c>
      <c r="M433" s="476">
        <f t="shared" si="23"/>
        <v>46059</v>
      </c>
      <c r="N433" s="476">
        <v>46113</v>
      </c>
      <c r="O433" s="475" t="s">
        <v>1825</v>
      </c>
      <c r="P433" s="475" t="s">
        <v>1666</v>
      </c>
      <c r="Q433" s="551" t="s">
        <v>3649</v>
      </c>
      <c r="R433" s="649" t="s">
        <v>878</v>
      </c>
      <c r="S433" s="475" t="s">
        <v>1666</v>
      </c>
      <c r="T433" s="475" t="s">
        <v>1666</v>
      </c>
      <c r="U433" s="475">
        <v>16581</v>
      </c>
      <c r="V433" s="476">
        <v>46052</v>
      </c>
      <c r="W433" s="537">
        <v>30000000</v>
      </c>
      <c r="X433" s="475">
        <v>16689</v>
      </c>
      <c r="Y433" s="476">
        <v>46053</v>
      </c>
      <c r="Z433" s="537">
        <v>30000000</v>
      </c>
      <c r="AA433" s="475" t="s">
        <v>1992</v>
      </c>
      <c r="AB433" s="476">
        <v>46059</v>
      </c>
      <c r="AC433" s="475" t="s">
        <v>1666</v>
      </c>
      <c r="AD433" s="475" t="s">
        <v>2279</v>
      </c>
      <c r="AE433" s="475">
        <v>0</v>
      </c>
      <c r="AF433" s="475" t="s">
        <v>1666</v>
      </c>
      <c r="AG433" s="475" t="s">
        <v>1666</v>
      </c>
      <c r="AH433" s="475" t="s">
        <v>1666</v>
      </c>
      <c r="AI433" s="489" t="s">
        <v>3650</v>
      </c>
      <c r="AJ433" s="519" t="s">
        <v>52</v>
      </c>
      <c r="AK433" s="519" t="s">
        <v>61</v>
      </c>
      <c r="AL433" s="475" t="s">
        <v>1666</v>
      </c>
      <c r="AM433" s="475" t="s">
        <v>1666</v>
      </c>
      <c r="AN433" s="475" t="s">
        <v>1666</v>
      </c>
      <c r="AO433" s="475" t="s">
        <v>1666</v>
      </c>
      <c r="AP433" s="475" t="s">
        <v>1666</v>
      </c>
      <c r="AQ433" s="475" t="s">
        <v>1666</v>
      </c>
      <c r="AR433" s="475" t="s">
        <v>1666</v>
      </c>
    </row>
    <row r="434" spans="1:44" ht="105.75" hidden="1" customHeight="1">
      <c r="A434" s="479" t="s">
        <v>230</v>
      </c>
      <c r="B434" s="479" t="s">
        <v>3651</v>
      </c>
      <c r="C434" s="480">
        <v>46052</v>
      </c>
      <c r="D434" s="479" t="s">
        <v>1666</v>
      </c>
      <c r="E434" s="479" t="s">
        <v>1667</v>
      </c>
      <c r="F434" s="479" t="s">
        <v>49</v>
      </c>
      <c r="G434" s="484">
        <v>19342114</v>
      </c>
      <c r="H434" s="479" t="s">
        <v>1666</v>
      </c>
      <c r="I434" s="479" t="s">
        <v>3652</v>
      </c>
      <c r="J434" s="479" t="s">
        <v>3653</v>
      </c>
      <c r="K434" s="481">
        <v>121000000</v>
      </c>
      <c r="L434" s="480">
        <v>46052</v>
      </c>
      <c r="M434" s="476">
        <f t="shared" si="23"/>
        <v>46056</v>
      </c>
      <c r="N434" s="480">
        <v>46387</v>
      </c>
      <c r="O434" s="479" t="s">
        <v>1666</v>
      </c>
      <c r="P434" s="479" t="s">
        <v>1666</v>
      </c>
      <c r="Q434" s="479" t="s">
        <v>3382</v>
      </c>
      <c r="R434" s="551" t="s">
        <v>186</v>
      </c>
      <c r="S434" s="479" t="s">
        <v>1666</v>
      </c>
      <c r="T434" s="479" t="s">
        <v>1666</v>
      </c>
      <c r="U434" s="479">
        <v>16579</v>
      </c>
      <c r="V434" s="543">
        <v>46051</v>
      </c>
      <c r="W434" s="538" t="s">
        <v>3654</v>
      </c>
      <c r="X434" s="479">
        <v>16733</v>
      </c>
      <c r="Y434" s="543">
        <v>46056</v>
      </c>
      <c r="Z434" s="536" t="s">
        <v>3655</v>
      </c>
      <c r="AA434" s="479" t="s">
        <v>1201</v>
      </c>
      <c r="AB434" s="480">
        <v>46054</v>
      </c>
      <c r="AC434" s="480">
        <v>46387</v>
      </c>
      <c r="AD434" s="479" t="s">
        <v>1268</v>
      </c>
      <c r="AE434" s="481">
        <v>121000000</v>
      </c>
      <c r="AF434" s="479" t="s">
        <v>1666</v>
      </c>
      <c r="AG434" s="479" t="s">
        <v>1666</v>
      </c>
      <c r="AH434" s="479" t="s">
        <v>1666</v>
      </c>
      <c r="AI434" s="489" t="s">
        <v>3656</v>
      </c>
      <c r="AJ434" s="519" t="s">
        <v>52</v>
      </c>
      <c r="AK434" s="519" t="s">
        <v>52</v>
      </c>
      <c r="AL434" s="479" t="s">
        <v>1666</v>
      </c>
      <c r="AM434" s="479" t="s">
        <v>1666</v>
      </c>
      <c r="AN434" s="479" t="s">
        <v>1666</v>
      </c>
      <c r="AO434" s="479" t="s">
        <v>1666</v>
      </c>
      <c r="AP434" s="479" t="s">
        <v>1666</v>
      </c>
      <c r="AQ434" s="479" t="s">
        <v>1666</v>
      </c>
      <c r="AR434" s="479" t="s">
        <v>1666</v>
      </c>
    </row>
    <row r="435" spans="1:44" ht="105.75" hidden="1" customHeight="1">
      <c r="A435" s="475" t="s">
        <v>503</v>
      </c>
      <c r="B435" s="475" t="s">
        <v>3657</v>
      </c>
      <c r="C435" s="475" t="s">
        <v>3646</v>
      </c>
      <c r="D435" s="475" t="s">
        <v>1666</v>
      </c>
      <c r="E435" s="475" t="s">
        <v>3441</v>
      </c>
      <c r="F435" s="475" t="s">
        <v>55</v>
      </c>
      <c r="G435" s="491" t="s">
        <v>3658</v>
      </c>
      <c r="H435" s="475">
        <v>8</v>
      </c>
      <c r="I435" s="475" t="s">
        <v>3659</v>
      </c>
      <c r="J435" s="475" t="s">
        <v>3660</v>
      </c>
      <c r="K435" s="475" t="s">
        <v>1666</v>
      </c>
      <c r="L435" s="475" t="s">
        <v>3646</v>
      </c>
      <c r="M435" s="476">
        <v>46057</v>
      </c>
      <c r="N435" s="476">
        <v>46325</v>
      </c>
      <c r="O435" s="475" t="s">
        <v>3661</v>
      </c>
      <c r="P435" s="475" t="s">
        <v>3662</v>
      </c>
      <c r="Q435" s="475" t="s">
        <v>3663</v>
      </c>
      <c r="R435" s="71" t="s">
        <v>406</v>
      </c>
      <c r="S435" s="475" t="s">
        <v>1666</v>
      </c>
      <c r="T435" s="475" t="s">
        <v>1666</v>
      </c>
      <c r="U435" s="475">
        <v>16583</v>
      </c>
      <c r="V435" s="476">
        <v>46052</v>
      </c>
      <c r="W435" s="537">
        <v>83498902059</v>
      </c>
      <c r="X435" s="475">
        <v>16730</v>
      </c>
      <c r="Y435" s="475" t="s">
        <v>3664</v>
      </c>
      <c r="Z435" s="537" t="s">
        <v>3665</v>
      </c>
      <c r="AA435" s="475" t="s">
        <v>60</v>
      </c>
      <c r="AB435" s="475" t="s">
        <v>60</v>
      </c>
      <c r="AC435" s="475" t="s">
        <v>60</v>
      </c>
      <c r="AD435" s="475" t="s">
        <v>1271</v>
      </c>
      <c r="AE435" s="475">
        <v>0</v>
      </c>
      <c r="AF435" s="475" t="s">
        <v>1666</v>
      </c>
      <c r="AG435" s="475" t="s">
        <v>1666</v>
      </c>
      <c r="AH435" s="475" t="s">
        <v>1666</v>
      </c>
      <c r="AI435" s="475" t="s">
        <v>3666</v>
      </c>
      <c r="AJ435" s="519" t="s">
        <v>52</v>
      </c>
      <c r="AK435" s="519" t="s">
        <v>52</v>
      </c>
      <c r="AL435" s="475" t="s">
        <v>1666</v>
      </c>
      <c r="AM435" s="475" t="s">
        <v>1666</v>
      </c>
      <c r="AN435" s="475" t="s">
        <v>1666</v>
      </c>
      <c r="AO435" s="475" t="s">
        <v>1666</v>
      </c>
      <c r="AP435" s="475" t="s">
        <v>1666</v>
      </c>
      <c r="AQ435" s="475" t="s">
        <v>1666</v>
      </c>
      <c r="AR435" s="475" t="s">
        <v>1666</v>
      </c>
    </row>
    <row r="436" spans="1:44" ht="105.75" hidden="1" customHeight="1">
      <c r="A436" s="475" t="s">
        <v>3667</v>
      </c>
      <c r="B436" s="475" t="s">
        <v>3668</v>
      </c>
      <c r="C436" s="476">
        <v>46052</v>
      </c>
      <c r="D436" s="475" t="s">
        <v>1666</v>
      </c>
      <c r="E436" s="475" t="s">
        <v>1667</v>
      </c>
      <c r="F436" s="475" t="s">
        <v>49</v>
      </c>
      <c r="G436" s="490">
        <v>1098789749</v>
      </c>
      <c r="H436" s="475" t="s">
        <v>1666</v>
      </c>
      <c r="I436" s="475" t="s">
        <v>3669</v>
      </c>
      <c r="J436" s="475" t="s">
        <v>1856</v>
      </c>
      <c r="K436" s="477">
        <v>35025000</v>
      </c>
      <c r="L436" s="476">
        <v>46052</v>
      </c>
      <c r="M436" s="476">
        <f>MAX(Y436,AB436)</f>
        <v>46058</v>
      </c>
      <c r="N436" s="476">
        <v>46203</v>
      </c>
      <c r="O436" s="475"/>
      <c r="P436" s="475" t="s">
        <v>1666</v>
      </c>
      <c r="Q436" s="475" t="s">
        <v>3670</v>
      </c>
      <c r="R436" s="555" t="s">
        <v>994</v>
      </c>
      <c r="S436" s="475" t="s">
        <v>1666</v>
      </c>
      <c r="T436" s="475" t="s">
        <v>1666</v>
      </c>
      <c r="U436" s="475" t="s">
        <v>3671</v>
      </c>
      <c r="V436" s="476">
        <v>46051</v>
      </c>
      <c r="W436" s="537">
        <v>77055000</v>
      </c>
      <c r="X436" s="475">
        <v>16690</v>
      </c>
      <c r="Y436" s="476">
        <v>46053</v>
      </c>
      <c r="Z436" s="539">
        <v>35025000</v>
      </c>
      <c r="AA436" s="475" t="s">
        <v>1201</v>
      </c>
      <c r="AB436" s="476">
        <v>46058</v>
      </c>
      <c r="AC436" s="476">
        <v>46203</v>
      </c>
      <c r="AD436" s="475" t="s">
        <v>1239</v>
      </c>
      <c r="AE436" s="477">
        <v>35025000</v>
      </c>
      <c r="AF436" s="475" t="s">
        <v>1666</v>
      </c>
      <c r="AG436" s="475" t="s">
        <v>1666</v>
      </c>
      <c r="AH436" s="475" t="s">
        <v>1666</v>
      </c>
      <c r="AI436" s="475" t="s">
        <v>3672</v>
      </c>
      <c r="AJ436" s="519" t="s">
        <v>52</v>
      </c>
      <c r="AK436" s="519" t="s">
        <v>52</v>
      </c>
      <c r="AL436" s="475" t="s">
        <v>1666</v>
      </c>
      <c r="AM436" s="475" t="s">
        <v>1666</v>
      </c>
      <c r="AN436" s="475" t="s">
        <v>1666</v>
      </c>
      <c r="AO436" s="475" t="s">
        <v>1666</v>
      </c>
      <c r="AP436" s="475" t="s">
        <v>1666</v>
      </c>
      <c r="AQ436" s="475" t="s">
        <v>1666</v>
      </c>
      <c r="AR436" s="475" t="s">
        <v>1666</v>
      </c>
    </row>
    <row r="437" spans="1:44" ht="15" hidden="1" customHeight="1">
      <c r="AB437" s="342" t="s">
        <v>52</v>
      </c>
    </row>
  </sheetData>
  <autoFilter ref="A1:AR437" xr:uid="{62E5AF6D-9727-4F24-857D-24F8FE2A2A12}">
    <filterColumn colId="8">
      <filters>
        <filter val="SANDRA CECILIA CORTES MARTINEZ"/>
      </filters>
    </filterColumn>
  </autoFilter>
  <sortState xmlns:xlrd2="http://schemas.microsoft.com/office/spreadsheetml/2017/richdata2" ref="A2:AR436">
    <sortCondition ref="L2:L436"/>
  </sortState>
  <conditionalFormatting sqref="AJ1:AK1048576">
    <cfRule type="containsText" dxfId="122" priority="199" operator="containsText" text="NO">
      <formula>NOT(ISERROR(SEARCH("NO",AJ1)))</formula>
    </cfRule>
    <cfRule type="containsText" dxfId="121" priority="200" operator="containsText" text="SI">
      <formula>NOT(ISERROR(SEARCH("SI",AJ1)))</formula>
    </cfRule>
  </conditionalFormatting>
  <conditionalFormatting sqref="AN9 AN10:AR10">
    <cfRule type="containsText" dxfId="120" priority="197" operator="containsText" text="NO">
      <formula>NOT(ISERROR(SEARCH("NO",AN9)))</formula>
    </cfRule>
    <cfRule type="containsText" dxfId="119" priority="198" operator="containsText" text="SI">
      <formula>NOT(ISERROR(SEARCH("SI",AN9)))</formula>
    </cfRule>
  </conditionalFormatting>
  <conditionalFormatting sqref="AN178:AQ178">
    <cfRule type="containsText" dxfId="118" priority="165" operator="containsText" text="NO">
      <formula>NOT(ISERROR(SEARCH("NO",AN178)))</formula>
    </cfRule>
    <cfRule type="containsText" dxfId="117" priority="166" operator="containsText" text="SI">
      <formula>NOT(ISERROR(SEARCH("SI",AN178)))</formula>
    </cfRule>
  </conditionalFormatting>
  <conditionalFormatting sqref="AN23:AR23">
    <cfRule type="containsText" dxfId="116" priority="195" operator="containsText" text="NO">
      <formula>NOT(ISERROR(SEARCH("NO",AN23)))</formula>
    </cfRule>
    <cfRule type="containsText" dxfId="115" priority="196" operator="containsText" text="SI">
      <formula>NOT(ISERROR(SEARCH("SI",AN23)))</formula>
    </cfRule>
  </conditionalFormatting>
  <conditionalFormatting sqref="AN27:AR27">
    <cfRule type="containsText" dxfId="114" priority="193" operator="containsText" text="NO">
      <formula>NOT(ISERROR(SEARCH("NO",AN27)))</formula>
    </cfRule>
    <cfRule type="containsText" dxfId="113" priority="194" operator="containsText" text="SI">
      <formula>NOT(ISERROR(SEARCH("SI",AN27)))</formula>
    </cfRule>
  </conditionalFormatting>
  <conditionalFormatting sqref="AN33:AR33 AN45:AR45">
    <cfRule type="containsText" dxfId="112" priority="189" operator="containsText" text="NO">
      <formula>NOT(ISERROR(SEARCH("NO",AN33)))</formula>
    </cfRule>
    <cfRule type="containsText" dxfId="111" priority="190" operator="containsText" text="SI">
      <formula>NOT(ISERROR(SEARCH("SI",AN33)))</formula>
    </cfRule>
  </conditionalFormatting>
  <conditionalFormatting sqref="AN49:AR49">
    <cfRule type="containsText" dxfId="110" priority="187" operator="containsText" text="NO">
      <formula>NOT(ISERROR(SEARCH("NO",AN49)))</formula>
    </cfRule>
    <cfRule type="containsText" dxfId="109" priority="188" operator="containsText" text="SI">
      <formula>NOT(ISERROR(SEARCH("SI",AN49)))</formula>
    </cfRule>
  </conditionalFormatting>
  <conditionalFormatting sqref="AN53:AR53">
    <cfRule type="containsText" dxfId="108" priority="183" operator="containsText" text="NO">
      <formula>NOT(ISERROR(SEARCH("NO",AN53)))</formula>
    </cfRule>
    <cfRule type="containsText" dxfId="107" priority="184" operator="containsText" text="SI">
      <formula>NOT(ISERROR(SEARCH("SI",AN53)))</formula>
    </cfRule>
  </conditionalFormatting>
  <conditionalFormatting sqref="AN67:AR67">
    <cfRule type="containsText" dxfId="106" priority="185" operator="containsText" text="NO">
      <formula>NOT(ISERROR(SEARCH("NO",AN67)))</formula>
    </cfRule>
    <cfRule type="containsText" dxfId="105" priority="186" operator="containsText" text="SI">
      <formula>NOT(ISERROR(SEARCH("SI",AN67)))</formula>
    </cfRule>
  </conditionalFormatting>
  <conditionalFormatting sqref="AN115:AR115">
    <cfRule type="containsText" dxfId="104" priority="179" operator="containsText" text="NO">
      <formula>NOT(ISERROR(SEARCH("NO",AN115)))</formula>
    </cfRule>
    <cfRule type="containsText" dxfId="103" priority="180" operator="containsText" text="SI">
      <formula>NOT(ISERROR(SEARCH("SI",AN115)))</formula>
    </cfRule>
  </conditionalFormatting>
  <conditionalFormatting sqref="AN117:AR117">
    <cfRule type="containsText" dxfId="102" priority="177" operator="containsText" text="NO">
      <formula>NOT(ISERROR(SEARCH("NO",AN117)))</formula>
    </cfRule>
    <cfRule type="containsText" dxfId="101" priority="178" operator="containsText" text="SI">
      <formula>NOT(ISERROR(SEARCH("SI",AN117)))</formula>
    </cfRule>
  </conditionalFormatting>
  <conditionalFormatting sqref="AN139:AR177">
    <cfRule type="containsText" dxfId="100" priority="79" operator="containsText" text="NO">
      <formula>NOT(ISERROR(SEARCH("NO",AN139)))</formula>
    </cfRule>
    <cfRule type="containsText" dxfId="99" priority="80" operator="containsText" text="SI">
      <formula>NOT(ISERROR(SEARCH("SI",AN139)))</formula>
    </cfRule>
  </conditionalFormatting>
  <conditionalFormatting sqref="AN179:AR194">
    <cfRule type="containsText" dxfId="98" priority="49" operator="containsText" text="NO">
      <formula>NOT(ISERROR(SEARCH("NO",AN179)))</formula>
    </cfRule>
    <cfRule type="containsText" dxfId="97" priority="50" operator="containsText" text="SI">
      <formula>NOT(ISERROR(SEARCH("SI",AN179)))</formula>
    </cfRule>
  </conditionalFormatting>
  <conditionalFormatting sqref="AN196:AR205">
    <cfRule type="containsText" dxfId="96" priority="35" operator="containsText" text="NO">
      <formula>NOT(ISERROR(SEARCH("NO",AN196)))</formula>
    </cfRule>
    <cfRule type="containsText" dxfId="95" priority="36" operator="containsText" text="SI">
      <formula>NOT(ISERROR(SEARCH("SI",AN196)))</formula>
    </cfRule>
  </conditionalFormatting>
  <conditionalFormatting sqref="AN208:AR223">
    <cfRule type="containsText" dxfId="94" priority="1" operator="containsText" text="NO">
      <formula>NOT(ISERROR(SEARCH("NO",AN208)))</formula>
    </cfRule>
    <cfRule type="containsText" dxfId="93" priority="2" operator="containsText" text="SI">
      <formula>NOT(ISERROR(SEARCH("SI",AN208)))</formula>
    </cfRule>
  </conditionalFormatting>
  <conditionalFormatting sqref="AN323:AR323">
    <cfRule type="containsText" dxfId="92" priority="155" operator="containsText" text="NO">
      <formula>NOT(ISERROR(SEARCH("NO",AN323)))</formula>
    </cfRule>
    <cfRule type="containsText" dxfId="91" priority="156" operator="containsText" text="SI">
      <formula>NOT(ISERROR(SEARCH("SI",AN323)))</formula>
    </cfRule>
  </conditionalFormatting>
  <conditionalFormatting sqref="AN328:AR328">
    <cfRule type="containsText" dxfId="90" priority="153" operator="containsText" text="NO">
      <formula>NOT(ISERROR(SEARCH("NO",AN328)))</formula>
    </cfRule>
    <cfRule type="containsText" dxfId="89" priority="154" operator="containsText" text="SI">
      <formula>NOT(ISERROR(SEARCH("SI",AN328)))</formula>
    </cfRule>
  </conditionalFormatting>
  <conditionalFormatting sqref="AN374:AR374">
    <cfRule type="containsText" dxfId="88" priority="151" operator="containsText" text="NO">
      <formula>NOT(ISERROR(SEARCH("NO",AN374)))</formula>
    </cfRule>
    <cfRule type="containsText" dxfId="87" priority="152" operator="containsText" text="SI">
      <formula>NOT(ISERROR(SEARCH("SI",AN374)))</formula>
    </cfRule>
  </conditionalFormatting>
  <conditionalFormatting sqref="AN396:AR396">
    <cfRule type="containsText" dxfId="86" priority="149" operator="containsText" text="NO">
      <formula>NOT(ISERROR(SEARCH("NO",AN396)))</formula>
    </cfRule>
    <cfRule type="containsText" dxfId="85" priority="150" operator="containsText" text="SI">
      <formula>NOT(ISERROR(SEARCH("SI",AN396)))</formula>
    </cfRule>
  </conditionalFormatting>
  <conditionalFormatting sqref="AN425:AR425">
    <cfRule type="containsText" dxfId="84" priority="169" operator="containsText" text="NO">
      <formula>NOT(ISERROR(SEARCH("NO",AN425)))</formula>
    </cfRule>
    <cfRule type="containsText" dxfId="83" priority="170" operator="containsText" text="SI">
      <formula>NOT(ISERROR(SEARCH("SI",AN425)))</formula>
    </cfRule>
  </conditionalFormatting>
  <hyperlinks>
    <hyperlink ref="AI2" r:id="rId1" xr:uid="{FD08B086-2BDB-4AEE-99F6-69CAA777ACCF}"/>
    <hyperlink ref="AI3" r:id="rId2" xr:uid="{A70E1E86-CC2F-4E14-84FA-CCE24DFD6ECF}"/>
    <hyperlink ref="AI4" r:id="rId3" xr:uid="{8F7CBFBF-880B-4C9A-874F-31254409ACAB}"/>
    <hyperlink ref="AI5" r:id="rId4" xr:uid="{55936938-6FDF-40DE-AFDC-B1CDAC37CD58}"/>
    <hyperlink ref="AI6" r:id="rId5" xr:uid="{A7F5D9BA-8764-4B43-B14D-42F310900152}"/>
    <hyperlink ref="AI7" r:id="rId6" xr:uid="{A70C9EB1-A0B2-4716-934E-E28ADE75E049}"/>
    <hyperlink ref="AI8" r:id="rId7" xr:uid="{9968492E-206B-4C74-9C39-A6272899D894}"/>
    <hyperlink ref="AI10" r:id="rId8" xr:uid="{8DDEA50C-8F2C-4CB3-B8C6-986712A675ED}"/>
    <hyperlink ref="AI11" r:id="rId9" xr:uid="{D2059AD3-1353-4C9B-AF8C-D648E8A57F71}"/>
    <hyperlink ref="AI12" r:id="rId10" xr:uid="{6FC23FA2-1826-4097-92D8-BD3D7269010E}"/>
    <hyperlink ref="AI13" r:id="rId11" xr:uid="{8D680E1E-9217-42A2-A8D9-B8066A2DD8A3}"/>
    <hyperlink ref="AI14" r:id="rId12" xr:uid="{738B4C56-CD66-4B4A-B5BF-BF6F456A7AFF}"/>
    <hyperlink ref="AI15" r:id="rId13" xr:uid="{D690D18F-690B-4E00-9B53-7CE78E1998F7}"/>
    <hyperlink ref="AI16" r:id="rId14" xr:uid="{C3390AF1-0118-42FE-B45D-3B281FBB3A8C}"/>
    <hyperlink ref="AI17" r:id="rId15" xr:uid="{052DA350-02D3-408E-A823-CFA31C8825C5}"/>
    <hyperlink ref="AI18" r:id="rId16" xr:uid="{4C1BB95C-2ED8-4071-956E-AF51D6D015F7}"/>
    <hyperlink ref="AI19" r:id="rId17" xr:uid="{4EF0ED4E-0F00-49E5-92AD-2BF6206DBAEE}"/>
    <hyperlink ref="AI20" r:id="rId18" xr:uid="{7067C475-CDAC-48E1-A463-06917CA69CBA}"/>
    <hyperlink ref="AI21" r:id="rId19" xr:uid="{ED3A8562-A6C0-40B7-AB07-97F35984A865}"/>
    <hyperlink ref="AI22" r:id="rId20" xr:uid="{7FBE95C7-CEDF-4A77-B7B2-3AD3A1929F5B}"/>
    <hyperlink ref="AI23" r:id="rId21" xr:uid="{62F0A20F-9531-48CB-A791-18E2C0F30675}"/>
    <hyperlink ref="AI24" r:id="rId22" xr:uid="{5B2E0B0D-6549-42E9-B89A-49A12D0FF2D1}"/>
    <hyperlink ref="AI25" r:id="rId23" xr:uid="{67B9EA92-3176-45B4-BD23-7B1FC34204A7}"/>
    <hyperlink ref="AI26" r:id="rId24" xr:uid="{B4C98F77-3E2A-4947-85DE-EAA52EE4BB2D}"/>
    <hyperlink ref="AI27" r:id="rId25" xr:uid="{D08EAB31-9B4D-4BC0-8097-5ABAE80B9CEB}"/>
    <hyperlink ref="AI28" r:id="rId26" xr:uid="{2387B479-18D0-4039-9F96-0462E0231869}"/>
    <hyperlink ref="AI29" r:id="rId27" xr:uid="{4F00FA53-8D0E-4FE9-B8CC-735ED2BC3620}"/>
    <hyperlink ref="AI30" r:id="rId28" xr:uid="{BBF106E8-7DC9-4EDB-8A07-05D8F002A64C}"/>
    <hyperlink ref="AI31" r:id="rId29" xr:uid="{5617AD23-D03A-4817-8CB3-0B2AEDB8AC0A}"/>
    <hyperlink ref="AI32" r:id="rId30" xr:uid="{AF978EA2-15A9-4121-BCD6-E78604AD1306}"/>
    <hyperlink ref="AI33" r:id="rId31" xr:uid="{59691B2E-5BDE-4194-B5AD-A640FEB0DF8C}"/>
    <hyperlink ref="AI34" r:id="rId32" xr:uid="{86751AA7-110D-4E75-A04B-6A30822DB115}"/>
    <hyperlink ref="AI35" r:id="rId33" xr:uid="{F7B23CF7-5E0A-4BE1-8F62-7FE3D385702A}"/>
    <hyperlink ref="AI37" r:id="rId34" xr:uid="{36AF4E15-5299-46EB-99AA-54D6859A2E00}"/>
    <hyperlink ref="AI38" r:id="rId35" xr:uid="{C6132D37-626F-4C98-855C-CDBCD151EFB9}"/>
    <hyperlink ref="AI39" r:id="rId36" xr:uid="{78F09FA7-5B0C-43B4-B3ED-939530E1A52B}"/>
    <hyperlink ref="AI40" r:id="rId37" xr:uid="{FCCFEE08-7DAF-41FB-8188-641EEFA1C020}"/>
    <hyperlink ref="AI41" r:id="rId38" xr:uid="{E3AF99E8-9DC1-490C-B0F5-6E05F09AFAB9}"/>
    <hyperlink ref="AI42" r:id="rId39" xr:uid="{CCBEC923-7FEC-4749-A42F-07C2BFEAD363}"/>
    <hyperlink ref="AI43" r:id="rId40" xr:uid="{B4249DAD-89A7-4889-8216-F3F3F17325B6}"/>
    <hyperlink ref="AI44" r:id="rId41" xr:uid="{DCC4807E-2792-4620-9457-FC44B0613A23}"/>
    <hyperlink ref="AI45" r:id="rId42" xr:uid="{465B93A7-3835-4B9B-8F2A-FD84E8F68C09}"/>
    <hyperlink ref="AI46" r:id="rId43" xr:uid="{44BF3EA2-6206-41C2-8B4C-327AFC3647FA}"/>
    <hyperlink ref="AI47" r:id="rId44" xr:uid="{57AA4492-0905-484B-9CC1-053404CDAAB4}"/>
    <hyperlink ref="AI48" r:id="rId45" xr:uid="{28E0BDEC-9045-447A-90DF-9B06A783D396}"/>
    <hyperlink ref="AI49" r:id="rId46" xr:uid="{6FDDB7AE-0306-4306-9772-EA6A17FFC197}"/>
    <hyperlink ref="AI50" r:id="rId47" xr:uid="{280F0693-36BD-44EB-8CFE-6CBD4D2DD485}"/>
    <hyperlink ref="AI51" r:id="rId48" xr:uid="{FD7DF356-E4F3-4395-B9BA-9ADB0BF2ED63}"/>
    <hyperlink ref="AI52" r:id="rId49" xr:uid="{C7EC88F7-7508-41F6-AED3-A10C6F8A9541}"/>
    <hyperlink ref="AI53" r:id="rId50" xr:uid="{DB9FD9AD-B3EB-4973-96C5-F66C604C3152}"/>
    <hyperlink ref="AI54" r:id="rId51" xr:uid="{8B71B6FC-89FA-446D-85A3-3034D1380F13}"/>
    <hyperlink ref="AI55" r:id="rId52" xr:uid="{D3D1CA48-C860-44FA-BDDF-4EA599D1BEAE}"/>
    <hyperlink ref="AI56" r:id="rId53" xr:uid="{D079FD1F-6E4D-46A8-8EEA-B95722A8E2F4}"/>
    <hyperlink ref="AI57" r:id="rId54" xr:uid="{FF8AAC09-9328-4BBA-BCD8-50DE124A03F5}"/>
    <hyperlink ref="AI58" r:id="rId55" xr:uid="{53D56CA3-8D6A-4407-9464-6CEC1E50EE08}"/>
    <hyperlink ref="AI59" r:id="rId56" xr:uid="{01A8D36D-84E3-4F79-8D6A-85917F50A299}"/>
    <hyperlink ref="AI60" r:id="rId57" xr:uid="{23398A6F-2C2C-4E03-8354-302E6230012E}"/>
    <hyperlink ref="AI61" r:id="rId58" xr:uid="{7BB3A3DA-C48B-46EA-90E4-8671FECDD3BE}"/>
    <hyperlink ref="AI62" r:id="rId59" xr:uid="{77B630E7-96D2-4F4F-9767-D1A10C0E4010}"/>
    <hyperlink ref="AI63" r:id="rId60" xr:uid="{BD6FDE67-AAD9-4A49-8366-FE81AAC41A0C}"/>
    <hyperlink ref="AI64" r:id="rId61" xr:uid="{92570A10-A5D8-453F-B1BD-D3957F3CD9E7}"/>
    <hyperlink ref="AI65" r:id="rId62" xr:uid="{12BA0359-7B0A-4946-A97E-DE909B69310B}"/>
    <hyperlink ref="AI66" r:id="rId63" xr:uid="{C1FDAE72-453A-4ED7-99A4-C84F3057531E}"/>
    <hyperlink ref="AI67" r:id="rId64" xr:uid="{509E29C0-31F1-4DA2-8CCC-94D730D451FC}"/>
    <hyperlink ref="AI68" r:id="rId65" xr:uid="{511DD9DC-F789-42F7-AB95-22888C34D292}"/>
    <hyperlink ref="AI69" r:id="rId66" xr:uid="{EFB0F5CC-E867-43B6-A792-96231CB26219}"/>
    <hyperlink ref="AI70" r:id="rId67" xr:uid="{812D9654-21C0-4DCF-BCAB-3DEC8DB6A445}"/>
    <hyperlink ref="AI71" r:id="rId68" xr:uid="{DB301B05-F572-4E55-B728-D62CF9181D86}"/>
    <hyperlink ref="AI72" r:id="rId69" xr:uid="{14299321-A506-42E9-BC30-DB1BF66BAC3A}"/>
    <hyperlink ref="AI73" r:id="rId70" xr:uid="{68B10CF6-A075-44A7-8BE4-D3A1CD9BB13C}"/>
    <hyperlink ref="AI74" r:id="rId71" xr:uid="{B529EE82-5778-416E-B32E-37EB7B6EB303}"/>
    <hyperlink ref="AI75" r:id="rId72" xr:uid="{3B25B68C-590E-4F78-8DC4-ACCCD46075A5}"/>
    <hyperlink ref="AI76" r:id="rId73" xr:uid="{E83D8867-608B-4A1F-BC01-1FC24A78C626}"/>
    <hyperlink ref="AI77" r:id="rId74" xr:uid="{BA6B470D-9D58-434E-BFD2-304462467CD8}"/>
    <hyperlink ref="AI78" r:id="rId75" xr:uid="{FDA3A043-25DD-4A8E-B972-1001CF4177A3}"/>
    <hyperlink ref="AI79" r:id="rId76" xr:uid="{4561B71F-2A03-4147-B32B-8CE42A74FE39}"/>
    <hyperlink ref="AI80" r:id="rId77" xr:uid="{A27840E9-C35B-4569-B7D5-B934C9A59FBB}"/>
    <hyperlink ref="AI81" r:id="rId78" xr:uid="{27F3B524-64E0-4122-BBAB-9E30BAB40E77}"/>
    <hyperlink ref="AI82" r:id="rId79" xr:uid="{FA672C96-3678-46A0-9970-76D7C8F8C324}"/>
    <hyperlink ref="AI83" r:id="rId80" xr:uid="{0220782A-E3A1-4C8D-A7C3-E55ED3A2C71F}"/>
    <hyperlink ref="AI84" r:id="rId81" xr:uid="{6F57939E-71E6-415D-A1B8-589DE4452BB6}"/>
    <hyperlink ref="AI85" r:id="rId82" xr:uid="{95BAB70A-74AD-49AA-BD64-6A35F8DACE55}"/>
    <hyperlink ref="AI86" r:id="rId83" xr:uid="{BD3D4515-16C8-44AD-8666-09D42A8BD00F}"/>
    <hyperlink ref="AI87" r:id="rId84" xr:uid="{CA97316A-2247-4809-8FE0-1574C4296799}"/>
    <hyperlink ref="AI88" r:id="rId85" xr:uid="{5C0D8A18-F57A-4B9A-A7FD-569C8A618ADB}"/>
    <hyperlink ref="AI89" r:id="rId86" xr:uid="{407034A8-3237-407E-A996-F22605CFC899}"/>
    <hyperlink ref="AI90" r:id="rId87" xr:uid="{18AFFF5A-841E-49AB-85DE-010758143A3B}"/>
    <hyperlink ref="AI91" r:id="rId88" xr:uid="{334FE023-1239-4950-861A-B67595E29165}"/>
    <hyperlink ref="AI92" r:id="rId89" xr:uid="{790AF92B-C168-432B-A073-142A56F60EAA}"/>
    <hyperlink ref="AI93" r:id="rId90" xr:uid="{D5367C8A-AE46-42ED-8FDC-DC7050533C6A}"/>
    <hyperlink ref="AI94" r:id="rId91" xr:uid="{FA76976A-7A48-494C-972E-86C07059C8C3}"/>
    <hyperlink ref="AI95" r:id="rId92" xr:uid="{98365161-1C7E-42F0-8FC7-4626935AC5B6}"/>
    <hyperlink ref="AI96" r:id="rId93" xr:uid="{2C5FD516-2353-42C0-B475-3B5711DB39BA}"/>
    <hyperlink ref="AI97" r:id="rId94" xr:uid="{09243C35-52F1-42B8-8FE6-731A5EC8B2F2}"/>
    <hyperlink ref="AI98" r:id="rId95" xr:uid="{6DAF8CA8-7F26-4F69-AC5B-82EBEC799748}"/>
    <hyperlink ref="AI99" r:id="rId96" xr:uid="{97C23125-FA21-48D1-8AAB-BA2999247860}"/>
    <hyperlink ref="AI100" r:id="rId97" xr:uid="{5888ECF4-9F42-4457-9E5F-97AD3F239501}"/>
    <hyperlink ref="AI101" r:id="rId98" xr:uid="{D442C6AA-5873-479C-ADD7-B735C989DBD1}"/>
    <hyperlink ref="AI102" r:id="rId99" xr:uid="{8F8DA478-DE04-4E03-9FE8-69075B498855}"/>
    <hyperlink ref="AI103" r:id="rId100" xr:uid="{F19C4796-B154-4669-BDF7-2F60B29A7813}"/>
    <hyperlink ref="AI104" r:id="rId101" xr:uid="{899DFFFB-5670-46B0-8355-2729B4857739}"/>
    <hyperlink ref="AI105" r:id="rId102" xr:uid="{52482F6E-746E-4D5C-9174-4EE733810C5D}"/>
    <hyperlink ref="AI106" r:id="rId103" xr:uid="{73CD9BF1-5920-4F31-ABA7-8EA6B827A960}"/>
    <hyperlink ref="AI107" r:id="rId104" xr:uid="{02FE0795-8DB5-472F-86FB-F19EFE08F9CB}"/>
    <hyperlink ref="AI108" r:id="rId105" xr:uid="{6501660A-C868-41C6-849E-AF50C6C57148}"/>
    <hyperlink ref="AI109" r:id="rId106" xr:uid="{E13EDB68-3271-4E44-9559-D03337C405AC}"/>
    <hyperlink ref="AI110" r:id="rId107" xr:uid="{1A6435F3-1E22-47CF-A09D-5FC235BF7D0C}"/>
    <hyperlink ref="AI111" r:id="rId108" xr:uid="{2A7611F8-1E4F-47C7-B1BF-2E7850D791BB}"/>
    <hyperlink ref="AI112" r:id="rId109" xr:uid="{C9E295DC-E501-4227-BBF1-C7E437256C3E}"/>
    <hyperlink ref="AI113" r:id="rId110" xr:uid="{5EDDD62F-8C28-4E60-87CF-E1D9E39F66A9}"/>
    <hyperlink ref="AI161" r:id="rId111" xr:uid="{125FEB23-F2D0-4E59-8A32-813BE3960A88}"/>
    <hyperlink ref="AI140" r:id="rId112" xr:uid="{BCCF9585-8076-4D8A-ACF8-C42FD6E215A2}"/>
    <hyperlink ref="AI156" r:id="rId113" xr:uid="{0DF0121F-8525-47A7-89BC-B619B9A38AD2}"/>
    <hyperlink ref="AI122" r:id="rId114" xr:uid="{7B43B546-AD03-4905-951F-FC0B576E18D0}"/>
    <hyperlink ref="AI390" r:id="rId115" xr:uid="{6C63A1E3-0CDE-40EB-B5AF-EC342130D3DD}"/>
    <hyperlink ref="AI220" r:id="rId116" xr:uid="{01D460E8-3E2F-4258-B514-B33157B30784}"/>
    <hyperlink ref="AI224" r:id="rId117" xr:uid="{1BE7BCF0-79B9-48D4-BBA1-05EFD568E451}"/>
    <hyperlink ref="AI243" r:id="rId118" xr:uid="{C3A696DC-405D-4C15-9BF7-51081410B932}"/>
    <hyperlink ref="AI293" r:id="rId119" xr:uid="{D1274882-A62A-40C4-8C37-FB0DD62BA91C}"/>
    <hyperlink ref="AI311" r:id="rId120" xr:uid="{CC1A843D-93FD-4051-BC2C-143930C82DC8}"/>
    <hyperlink ref="AI316" r:id="rId121" xr:uid="{22DB9516-BAB3-4328-8388-97EDB1A900B7}"/>
    <hyperlink ref="AI155" r:id="rId122" xr:uid="{226189A2-76F4-48B5-B941-792E6471D801}"/>
    <hyperlink ref="AI148" r:id="rId123" xr:uid="{55F1B001-D294-4011-8F46-4654C2996926}"/>
    <hyperlink ref="AI9" r:id="rId124" xr:uid="{8C6A402B-C1B0-4B0D-A88A-F3F97FE56B5E}"/>
    <hyperlink ref="AI350" r:id="rId125" xr:uid="{5C910824-01E9-46BF-9C01-5A0BD6B89E86}"/>
    <hyperlink ref="AI176" r:id="rId126" xr:uid="{439AE904-A1B0-4B5D-85EB-5850479614B4}"/>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8754-0780-4E31-B3C7-9586FE059251}">
  <sheetPr>
    <tabColor theme="9" tint="-0.249977111117893"/>
  </sheetPr>
  <dimension ref="A1:P45"/>
  <sheetViews>
    <sheetView zoomScale="80" zoomScaleNormal="80" workbookViewId="0">
      <selection activeCell="A7" sqref="A7"/>
    </sheetView>
  </sheetViews>
  <sheetFormatPr defaultColWidth="8.7109375" defaultRowHeight="15"/>
  <cols>
    <col min="1" max="1" width="59" bestFit="1" customWidth="1"/>
    <col min="2" max="2" width="18.140625" bestFit="1" customWidth="1"/>
    <col min="3" max="3" width="22" bestFit="1" customWidth="1"/>
    <col min="6" max="6" width="49.5703125" bestFit="1" customWidth="1"/>
    <col min="7" max="7" width="18.140625" bestFit="1" customWidth="1"/>
    <col min="10" max="10" width="57.140625" bestFit="1" customWidth="1"/>
    <col min="11" max="11" width="18.140625" bestFit="1" customWidth="1"/>
    <col min="12" max="12" width="22" bestFit="1" customWidth="1"/>
    <col min="13" max="13" width="17.85546875" bestFit="1" customWidth="1"/>
    <col min="14" max="14" width="16.42578125" bestFit="1" customWidth="1"/>
    <col min="15" max="15" width="17.85546875" bestFit="1" customWidth="1"/>
    <col min="16" max="16" width="54.28515625" customWidth="1"/>
  </cols>
  <sheetData>
    <row r="1" spans="1:14">
      <c r="A1" s="28" t="s">
        <v>3673</v>
      </c>
      <c r="B1" s="29">
        <v>10</v>
      </c>
      <c r="F1" s="28" t="s">
        <v>3673</v>
      </c>
      <c r="G1" s="29">
        <v>1</v>
      </c>
      <c r="J1" s="28" t="s">
        <v>3673</v>
      </c>
      <c r="K1" s="29">
        <v>10</v>
      </c>
    </row>
    <row r="3" spans="1:14">
      <c r="A3" s="28" t="s">
        <v>1535</v>
      </c>
      <c r="B3" t="s">
        <v>3674</v>
      </c>
      <c r="C3" t="s">
        <v>3675</v>
      </c>
      <c r="F3" s="28" t="s">
        <v>1535</v>
      </c>
      <c r="G3" t="s">
        <v>3674</v>
      </c>
      <c r="J3" s="28" t="s">
        <v>1535</v>
      </c>
      <c r="K3" t="s">
        <v>3674</v>
      </c>
      <c r="L3" t="s">
        <v>3675</v>
      </c>
    </row>
    <row r="4" spans="1:14">
      <c r="A4" s="29" t="s">
        <v>47</v>
      </c>
      <c r="B4">
        <v>1</v>
      </c>
      <c r="C4" s="149">
        <v>3391072778</v>
      </c>
      <c r="F4" s="29" t="s">
        <v>3676</v>
      </c>
      <c r="G4">
        <v>1</v>
      </c>
      <c r="J4" s="29" t="s">
        <v>3677</v>
      </c>
      <c r="K4">
        <v>10</v>
      </c>
      <c r="L4" s="149">
        <v>101946059851</v>
      </c>
      <c r="M4" s="30" t="s">
        <v>3678</v>
      </c>
      <c r="N4" s="30" t="s">
        <v>3679</v>
      </c>
    </row>
    <row r="5" spans="1:14">
      <c r="A5" s="43" t="s">
        <v>186</v>
      </c>
      <c r="B5">
        <v>1</v>
      </c>
      <c r="C5" s="149">
        <v>3391072778</v>
      </c>
      <c r="E5" t="s">
        <v>80</v>
      </c>
      <c r="F5" s="43" t="s">
        <v>1303</v>
      </c>
      <c r="G5">
        <v>1</v>
      </c>
      <c r="J5" s="311" t="s">
        <v>528</v>
      </c>
      <c r="K5" s="733">
        <v>1</v>
      </c>
      <c r="L5" s="183">
        <v>3123627531</v>
      </c>
      <c r="M5" s="329" t="s">
        <v>3680</v>
      </c>
      <c r="N5" s="299"/>
    </row>
    <row r="6" spans="1:14">
      <c r="A6" s="150" t="s">
        <v>213</v>
      </c>
      <c r="B6">
        <v>1</v>
      </c>
      <c r="C6" s="183">
        <v>3391072778</v>
      </c>
      <c r="F6" s="29" t="s">
        <v>3681</v>
      </c>
      <c r="G6">
        <v>1</v>
      </c>
      <c r="J6" s="43" t="s">
        <v>1229</v>
      </c>
      <c r="K6">
        <v>1</v>
      </c>
      <c r="L6" s="149">
        <v>1</v>
      </c>
      <c r="M6" s="300" t="s">
        <v>215</v>
      </c>
      <c r="N6" s="299"/>
    </row>
    <row r="7" spans="1:14">
      <c r="A7" s="326" t="s">
        <v>3682</v>
      </c>
      <c r="B7">
        <v>1</v>
      </c>
      <c r="C7" s="149">
        <v>3391072778</v>
      </c>
      <c r="E7" t="s">
        <v>3683</v>
      </c>
      <c r="F7" s="43" t="s">
        <v>3684</v>
      </c>
      <c r="G7">
        <v>1</v>
      </c>
      <c r="J7" s="43" t="s">
        <v>3685</v>
      </c>
      <c r="K7">
        <v>1</v>
      </c>
      <c r="L7" s="149">
        <v>233519825</v>
      </c>
      <c r="M7" s="300" t="s">
        <v>215</v>
      </c>
      <c r="N7" s="299"/>
    </row>
    <row r="8" spans="1:14">
      <c r="A8" s="29" t="s">
        <v>353</v>
      </c>
      <c r="B8">
        <v>2</v>
      </c>
      <c r="C8" s="149">
        <v>86622529590</v>
      </c>
      <c r="F8" s="29" t="s">
        <v>3677</v>
      </c>
      <c r="G8">
        <v>4</v>
      </c>
      <c r="J8" s="311" t="s">
        <v>1090</v>
      </c>
      <c r="K8" s="733">
        <v>1</v>
      </c>
      <c r="L8" s="183">
        <v>5000000</v>
      </c>
      <c r="M8" s="300" t="s">
        <v>215</v>
      </c>
      <c r="N8" s="299"/>
    </row>
    <row r="9" spans="1:14">
      <c r="A9" s="43" t="s">
        <v>406</v>
      </c>
      <c r="B9">
        <v>1</v>
      </c>
      <c r="C9" s="149">
        <v>83498902059</v>
      </c>
      <c r="E9" t="s">
        <v>3683</v>
      </c>
      <c r="F9" s="43" t="s">
        <v>3686</v>
      </c>
      <c r="G9">
        <v>1</v>
      </c>
      <c r="J9" s="43" t="s">
        <v>752</v>
      </c>
      <c r="K9">
        <v>1</v>
      </c>
      <c r="L9" s="149">
        <v>700000000</v>
      </c>
      <c r="M9" s="300" t="s">
        <v>3687</v>
      </c>
      <c r="N9" s="299"/>
    </row>
    <row r="10" spans="1:14">
      <c r="A10" s="150" t="s">
        <v>500</v>
      </c>
      <c r="B10">
        <v>1</v>
      </c>
      <c r="C10" s="183">
        <v>83498902059</v>
      </c>
      <c r="E10" t="s">
        <v>3683</v>
      </c>
      <c r="F10" s="43" t="s">
        <v>3688</v>
      </c>
      <c r="G10">
        <v>1</v>
      </c>
      <c r="J10" s="43" t="s">
        <v>758</v>
      </c>
      <c r="K10">
        <v>1</v>
      </c>
      <c r="L10" s="149">
        <v>12300000000</v>
      </c>
      <c r="M10" s="300" t="s">
        <v>3687</v>
      </c>
      <c r="N10" s="299"/>
    </row>
    <row r="11" spans="1:14">
      <c r="A11" s="43" t="s">
        <v>521</v>
      </c>
      <c r="B11">
        <v>1</v>
      </c>
      <c r="C11" s="149">
        <v>3123627531</v>
      </c>
      <c r="E11" t="s">
        <v>3683</v>
      </c>
      <c r="F11" s="43" t="s">
        <v>3689</v>
      </c>
      <c r="G11">
        <v>1</v>
      </c>
      <c r="J11" s="311" t="s">
        <v>865</v>
      </c>
      <c r="K11" s="733">
        <v>1</v>
      </c>
      <c r="L11" s="183">
        <v>1328722292</v>
      </c>
      <c r="M11" s="329" t="s">
        <v>3680</v>
      </c>
      <c r="N11" s="299"/>
    </row>
    <row r="12" spans="1:14">
      <c r="A12" s="150" t="s">
        <v>528</v>
      </c>
      <c r="B12">
        <v>1</v>
      </c>
      <c r="C12" s="149">
        <v>3123627531</v>
      </c>
      <c r="E12" t="s">
        <v>3683</v>
      </c>
      <c r="F12" s="43" t="s">
        <v>3690</v>
      </c>
      <c r="G12">
        <v>1</v>
      </c>
      <c r="J12" s="43" t="s">
        <v>1346</v>
      </c>
      <c r="K12">
        <v>1</v>
      </c>
      <c r="L12" s="149">
        <v>158801587</v>
      </c>
      <c r="M12" s="300" t="s">
        <v>215</v>
      </c>
      <c r="N12" s="299"/>
    </row>
    <row r="13" spans="1:14">
      <c r="A13" s="29" t="s">
        <v>577</v>
      </c>
      <c r="B13">
        <v>11</v>
      </c>
      <c r="C13" s="149">
        <v>23180886198</v>
      </c>
      <c r="F13" s="29" t="s">
        <v>3682</v>
      </c>
      <c r="G13">
        <v>6</v>
      </c>
      <c r="J13" s="311" t="s">
        <v>500</v>
      </c>
      <c r="K13" s="733">
        <v>1</v>
      </c>
      <c r="L13" s="183">
        <v>83498902059</v>
      </c>
      <c r="M13" s="300" t="s">
        <v>3687</v>
      </c>
      <c r="N13" s="299"/>
    </row>
    <row r="14" spans="1:14">
      <c r="A14" s="43" t="s">
        <v>578</v>
      </c>
      <c r="B14">
        <v>2</v>
      </c>
      <c r="C14" s="149">
        <v>3991403366</v>
      </c>
      <c r="E14" t="s">
        <v>3683</v>
      </c>
      <c r="F14" s="43" t="s">
        <v>3691</v>
      </c>
      <c r="G14">
        <v>1</v>
      </c>
      <c r="J14" s="43" t="s">
        <v>695</v>
      </c>
      <c r="K14">
        <v>1</v>
      </c>
      <c r="L14" s="149">
        <v>597486556</v>
      </c>
      <c r="M14" s="300" t="s">
        <v>3687</v>
      </c>
      <c r="N14" s="299"/>
    </row>
    <row r="15" spans="1:14">
      <c r="A15" s="150" t="s">
        <v>591</v>
      </c>
      <c r="B15">
        <v>1</v>
      </c>
      <c r="C15" s="182">
        <v>3200000001</v>
      </c>
      <c r="F15" s="43" t="s">
        <v>3692</v>
      </c>
      <c r="G15">
        <v>1</v>
      </c>
      <c r="J15" s="29" t="s">
        <v>3693</v>
      </c>
      <c r="K15">
        <v>2</v>
      </c>
      <c r="L15" s="149">
        <v>1544235791</v>
      </c>
    </row>
    <row r="16" spans="1:14">
      <c r="A16" s="150" t="s">
        <v>593</v>
      </c>
      <c r="B16">
        <v>1</v>
      </c>
      <c r="C16" s="182">
        <v>791403365</v>
      </c>
      <c r="E16" t="s">
        <v>3683</v>
      </c>
      <c r="F16" s="43" t="s">
        <v>3694</v>
      </c>
      <c r="G16">
        <v>1</v>
      </c>
      <c r="J16" s="310" t="s">
        <v>714</v>
      </c>
      <c r="K16" s="732">
        <v>1</v>
      </c>
      <c r="L16" s="312">
        <v>752832426</v>
      </c>
    </row>
    <row r="17" spans="1:16">
      <c r="A17" s="43" t="s">
        <v>598</v>
      </c>
      <c r="B17">
        <v>1</v>
      </c>
      <c r="C17" s="149">
        <v>4009774023</v>
      </c>
      <c r="E17" t="s">
        <v>3683</v>
      </c>
      <c r="F17" s="43" t="s">
        <v>3695</v>
      </c>
      <c r="G17">
        <v>1</v>
      </c>
      <c r="J17" s="310" t="s">
        <v>593</v>
      </c>
      <c r="K17" s="732">
        <v>1</v>
      </c>
      <c r="L17" s="312">
        <v>791403365</v>
      </c>
    </row>
    <row r="18" spans="1:16">
      <c r="A18" s="150" t="s">
        <v>626</v>
      </c>
      <c r="B18">
        <v>1</v>
      </c>
      <c r="C18" s="182">
        <v>4009774023</v>
      </c>
      <c r="E18" t="s">
        <v>3683</v>
      </c>
      <c r="F18" s="43" t="s">
        <v>3696</v>
      </c>
      <c r="G18">
        <v>1</v>
      </c>
      <c r="J18" s="29" t="s">
        <v>3682</v>
      </c>
      <c r="K18">
        <v>10</v>
      </c>
      <c r="L18" s="149">
        <v>105112754136</v>
      </c>
      <c r="N18" s="300" t="s">
        <v>3678</v>
      </c>
      <c r="O18" s="300" t="s">
        <v>3679</v>
      </c>
      <c r="P18" s="299"/>
    </row>
    <row r="19" spans="1:16">
      <c r="A19" s="43" t="s">
        <v>657</v>
      </c>
      <c r="B19">
        <v>8</v>
      </c>
      <c r="C19" s="149">
        <v>15179708809</v>
      </c>
      <c r="F19" s="43" t="s">
        <v>3697</v>
      </c>
      <c r="G19">
        <v>1</v>
      </c>
      <c r="J19" s="43" t="s">
        <v>1322</v>
      </c>
      <c r="K19">
        <v>1</v>
      </c>
      <c r="L19" s="149">
        <v>420238272</v>
      </c>
      <c r="N19" s="26" t="s">
        <v>215</v>
      </c>
      <c r="O19" s="299"/>
      <c r="P19" s="299" t="s">
        <v>3698</v>
      </c>
    </row>
    <row r="20" spans="1:16">
      <c r="A20" s="150" t="s">
        <v>3685</v>
      </c>
      <c r="B20">
        <v>1</v>
      </c>
      <c r="C20" s="149">
        <v>233519825</v>
      </c>
      <c r="E20" t="s">
        <v>3683</v>
      </c>
      <c r="F20" s="29" t="s">
        <v>3699</v>
      </c>
      <c r="G20">
        <v>2</v>
      </c>
      <c r="J20" s="311" t="s">
        <v>213</v>
      </c>
      <c r="K20" s="733">
        <v>1</v>
      </c>
      <c r="L20" s="183">
        <v>3391072778</v>
      </c>
      <c r="N20" s="26" t="s">
        <v>3680</v>
      </c>
      <c r="O20" s="299" t="s">
        <v>3700</v>
      </c>
      <c r="P20" s="331" t="s">
        <v>213</v>
      </c>
    </row>
    <row r="21" spans="1:16">
      <c r="A21" s="150" t="s">
        <v>695</v>
      </c>
      <c r="B21">
        <v>1</v>
      </c>
      <c r="C21" s="149">
        <v>597486556</v>
      </c>
      <c r="E21" t="s">
        <v>3701</v>
      </c>
      <c r="F21" s="43" t="s">
        <v>3702</v>
      </c>
      <c r="G21">
        <v>1</v>
      </c>
      <c r="J21" s="43" t="s">
        <v>712</v>
      </c>
      <c r="K21">
        <v>1</v>
      </c>
      <c r="L21" s="149">
        <v>243598559</v>
      </c>
      <c r="N21" s="26" t="s">
        <v>215</v>
      </c>
      <c r="O21" s="299"/>
      <c r="P21" s="332" t="s">
        <v>712</v>
      </c>
    </row>
    <row r="22" spans="1:16">
      <c r="A22" s="150" t="s">
        <v>703</v>
      </c>
      <c r="B22">
        <v>1</v>
      </c>
      <c r="C22" s="149">
        <v>33124797</v>
      </c>
      <c r="F22" s="43" t="s">
        <v>3703</v>
      </c>
      <c r="G22">
        <v>1</v>
      </c>
      <c r="J22" s="43" t="s">
        <v>3694</v>
      </c>
      <c r="K22">
        <v>1</v>
      </c>
      <c r="L22" s="149">
        <v>3327040049</v>
      </c>
      <c r="N22" s="26" t="s">
        <v>3687</v>
      </c>
      <c r="O22" s="299"/>
      <c r="P22" s="332" t="s">
        <v>3694</v>
      </c>
    </row>
    <row r="23" spans="1:16">
      <c r="A23" s="150" t="s">
        <v>712</v>
      </c>
      <c r="B23">
        <v>1</v>
      </c>
      <c r="C23" s="149">
        <v>243598559</v>
      </c>
      <c r="F23" s="29" t="s">
        <v>1611</v>
      </c>
      <c r="G23">
        <v>1</v>
      </c>
      <c r="J23" s="43" t="s">
        <v>1329</v>
      </c>
      <c r="K23">
        <v>1</v>
      </c>
      <c r="L23" s="149">
        <v>42800000</v>
      </c>
      <c r="N23" s="26" t="s">
        <v>215</v>
      </c>
      <c r="O23" s="299"/>
      <c r="P23" s="332" t="s">
        <v>3692</v>
      </c>
    </row>
    <row r="24" spans="1:16">
      <c r="A24" s="150" t="s">
        <v>714</v>
      </c>
      <c r="B24">
        <v>1</v>
      </c>
      <c r="C24" s="149">
        <v>752832426</v>
      </c>
      <c r="F24" s="43" t="s">
        <v>3704</v>
      </c>
      <c r="G24">
        <v>1</v>
      </c>
      <c r="J24" s="310" t="s">
        <v>626</v>
      </c>
      <c r="K24" s="732">
        <v>1</v>
      </c>
      <c r="L24" s="312">
        <v>4009774023</v>
      </c>
      <c r="N24" s="330" t="s">
        <v>3680</v>
      </c>
      <c r="O24" s="299" t="s">
        <v>589</v>
      </c>
      <c r="P24" s="331" t="s">
        <v>626</v>
      </c>
    </row>
    <row r="25" spans="1:16">
      <c r="A25" s="150" t="s">
        <v>773</v>
      </c>
      <c r="B25">
        <v>1</v>
      </c>
      <c r="C25" s="149">
        <v>319146646</v>
      </c>
      <c r="F25" s="29" t="s">
        <v>1536</v>
      </c>
      <c r="G25">
        <v>15</v>
      </c>
      <c r="J25" s="311" t="s">
        <v>934</v>
      </c>
      <c r="K25" s="733">
        <v>1</v>
      </c>
      <c r="L25" s="183">
        <v>3301380161</v>
      </c>
      <c r="N25" s="330" t="s">
        <v>3680</v>
      </c>
      <c r="O25" s="299" t="s">
        <v>3705</v>
      </c>
      <c r="P25" s="331" t="s">
        <v>934</v>
      </c>
    </row>
    <row r="26" spans="1:16">
      <c r="A26" s="150" t="s">
        <v>752</v>
      </c>
      <c r="B26">
        <v>1</v>
      </c>
      <c r="C26" s="149">
        <v>700000000</v>
      </c>
      <c r="J26" s="43" t="s">
        <v>591</v>
      </c>
      <c r="K26">
        <v>1</v>
      </c>
      <c r="L26" s="149">
        <v>3200000001</v>
      </c>
      <c r="N26" s="330" t="s">
        <v>3680</v>
      </c>
      <c r="O26" s="299"/>
      <c r="P26" s="332" t="s">
        <v>591</v>
      </c>
    </row>
    <row r="27" spans="1:16">
      <c r="A27" s="150" t="s">
        <v>758</v>
      </c>
      <c r="B27">
        <v>1</v>
      </c>
      <c r="C27" s="149">
        <v>12300000000</v>
      </c>
      <c r="J27" s="310" t="s">
        <v>1520</v>
      </c>
      <c r="K27" s="732">
        <v>1</v>
      </c>
      <c r="L27" s="312">
        <v>86857703647</v>
      </c>
      <c r="N27" s="330" t="s">
        <v>3680</v>
      </c>
      <c r="O27" s="299" t="s">
        <v>589</v>
      </c>
      <c r="P27" s="331" t="s">
        <v>1520</v>
      </c>
    </row>
    <row r="28" spans="1:16">
      <c r="A28" s="29" t="s">
        <v>779</v>
      </c>
      <c r="B28">
        <v>3</v>
      </c>
      <c r="C28" s="149">
        <v>4635102453</v>
      </c>
      <c r="J28" s="43" t="s">
        <v>773</v>
      </c>
      <c r="K28">
        <v>1</v>
      </c>
      <c r="L28" s="149">
        <v>319146646</v>
      </c>
      <c r="N28" s="26" t="s">
        <v>215</v>
      </c>
      <c r="O28" s="299"/>
      <c r="P28" s="332" t="s">
        <v>773</v>
      </c>
    </row>
    <row r="29" spans="1:16">
      <c r="A29" s="43" t="s">
        <v>805</v>
      </c>
      <c r="B29">
        <v>1</v>
      </c>
      <c r="C29" s="149">
        <v>1328722292</v>
      </c>
      <c r="J29" s="29" t="s">
        <v>3699</v>
      </c>
      <c r="K29">
        <v>1</v>
      </c>
      <c r="L29" s="149">
        <v>33124797</v>
      </c>
      <c r="O29" s="328"/>
    </row>
    <row r="30" spans="1:16">
      <c r="A30" s="150" t="s">
        <v>865</v>
      </c>
      <c r="B30">
        <v>1</v>
      </c>
      <c r="C30" s="149">
        <v>1328722292</v>
      </c>
      <c r="J30" s="43" t="s">
        <v>703</v>
      </c>
      <c r="K30">
        <v>1</v>
      </c>
      <c r="L30" s="149">
        <v>33124797</v>
      </c>
      <c r="O30" s="328"/>
    </row>
    <row r="31" spans="1:16">
      <c r="A31" s="43" t="s">
        <v>878</v>
      </c>
      <c r="B31">
        <v>1</v>
      </c>
      <c r="C31" s="149">
        <v>3301380161</v>
      </c>
      <c r="J31" s="29" t="s">
        <v>1536</v>
      </c>
      <c r="K31">
        <v>23</v>
      </c>
      <c r="L31" s="149">
        <v>208636174575</v>
      </c>
    </row>
    <row r="32" spans="1:16">
      <c r="A32" s="150" t="s">
        <v>934</v>
      </c>
      <c r="B32">
        <v>1</v>
      </c>
      <c r="C32" s="149">
        <v>3301380161</v>
      </c>
      <c r="L32" s="313"/>
      <c r="M32" s="314"/>
    </row>
    <row r="33" spans="1:3">
      <c r="A33" s="43" t="s">
        <v>1089</v>
      </c>
      <c r="B33">
        <v>1</v>
      </c>
      <c r="C33" s="149">
        <v>5000000</v>
      </c>
    </row>
    <row r="34" spans="1:3">
      <c r="A34" s="150" t="s">
        <v>1090</v>
      </c>
      <c r="B34">
        <v>1</v>
      </c>
      <c r="C34" s="149">
        <v>5000000</v>
      </c>
    </row>
    <row r="35" spans="1:3">
      <c r="A35" s="29" t="s">
        <v>1166</v>
      </c>
      <c r="B35">
        <v>6</v>
      </c>
      <c r="C35" s="149">
        <v>90806583556</v>
      </c>
    </row>
    <row r="36" spans="1:3">
      <c r="A36" s="43" t="s">
        <v>1221</v>
      </c>
      <c r="B36">
        <v>2</v>
      </c>
      <c r="C36" s="149">
        <v>3327040050</v>
      </c>
    </row>
    <row r="37" spans="1:3">
      <c r="A37" s="150" t="s">
        <v>1229</v>
      </c>
      <c r="B37">
        <v>1</v>
      </c>
      <c r="C37" s="149">
        <v>1</v>
      </c>
    </row>
    <row r="38" spans="1:3">
      <c r="A38" s="150" t="s">
        <v>3694</v>
      </c>
      <c r="B38">
        <v>1</v>
      </c>
      <c r="C38" s="149">
        <v>3327040049</v>
      </c>
    </row>
    <row r="39" spans="1:3">
      <c r="A39" s="43" t="s">
        <v>1318</v>
      </c>
      <c r="B39">
        <v>3</v>
      </c>
      <c r="C39" s="149">
        <v>621839859</v>
      </c>
    </row>
    <row r="40" spans="1:3">
      <c r="A40" s="150" t="s">
        <v>1322</v>
      </c>
      <c r="B40">
        <v>1</v>
      </c>
      <c r="C40" s="149">
        <v>420238272</v>
      </c>
    </row>
    <row r="41" spans="1:3">
      <c r="A41" s="150" t="s">
        <v>1329</v>
      </c>
      <c r="B41">
        <v>1</v>
      </c>
      <c r="C41" s="149">
        <v>42800000</v>
      </c>
    </row>
    <row r="42" spans="1:3">
      <c r="A42" s="150" t="s">
        <v>1346</v>
      </c>
      <c r="B42">
        <v>1</v>
      </c>
      <c r="C42" s="149">
        <v>158801587</v>
      </c>
    </row>
    <row r="43" spans="1:3">
      <c r="A43" s="43" t="s">
        <v>1166</v>
      </c>
      <c r="B43">
        <v>1</v>
      </c>
      <c r="C43" s="149">
        <v>86857703647</v>
      </c>
    </row>
    <row r="44" spans="1:3">
      <c r="A44" s="150" t="s">
        <v>1520</v>
      </c>
      <c r="B44">
        <v>1</v>
      </c>
      <c r="C44" s="149">
        <v>86857703647</v>
      </c>
    </row>
    <row r="45" spans="1:3">
      <c r="A45" s="29" t="s">
        <v>1536</v>
      </c>
      <c r="B45">
        <v>23</v>
      </c>
      <c r="C45" s="149">
        <v>208636174575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2A75A-CC85-4B25-8D5C-B1FE3A983ACD}">
  <sheetPr>
    <pageSetUpPr fitToPage="1"/>
  </sheetPr>
  <dimension ref="B1:L67"/>
  <sheetViews>
    <sheetView zoomScale="70" zoomScaleNormal="70" workbookViewId="0">
      <selection activeCell="H30" sqref="H30"/>
    </sheetView>
  </sheetViews>
  <sheetFormatPr defaultColWidth="9.140625" defaultRowHeight="14.25"/>
  <cols>
    <col min="1" max="1" width="9.140625" style="4"/>
    <col min="2" max="2" width="12.5703125" style="4" customWidth="1"/>
    <col min="3" max="3" width="35.28515625" style="4" customWidth="1"/>
    <col min="4" max="4" width="31.85546875" style="4" customWidth="1"/>
    <col min="5" max="5" width="20.140625" style="4" customWidth="1"/>
    <col min="6" max="6" width="26.85546875" style="4" customWidth="1"/>
    <col min="7" max="7" width="9.140625" style="4"/>
    <col min="8" max="8" width="64.42578125" style="4" customWidth="1"/>
    <col min="9" max="9" width="34.42578125" style="4" customWidth="1"/>
    <col min="10" max="10" width="25.5703125" style="4" customWidth="1"/>
    <col min="11" max="11" width="13.42578125" style="4" customWidth="1"/>
    <col min="12" max="12" width="20.42578125" style="4" customWidth="1"/>
    <col min="13" max="16384" width="9.140625" style="4"/>
  </cols>
  <sheetData>
    <row r="1" spans="2:12" ht="14.1" customHeight="1">
      <c r="B1" s="801" t="s">
        <v>3706</v>
      </c>
      <c r="C1" s="801"/>
      <c r="D1" s="801"/>
      <c r="E1" s="801"/>
      <c r="F1" s="801"/>
    </row>
    <row r="2" spans="2:12" ht="15">
      <c r="B2" s="642" t="s">
        <v>3707</v>
      </c>
      <c r="C2" s="643" t="s">
        <v>1637</v>
      </c>
      <c r="D2" s="643" t="s">
        <v>3708</v>
      </c>
      <c r="E2" s="643" t="s">
        <v>3709</v>
      </c>
      <c r="F2" s="643" t="s">
        <v>3710</v>
      </c>
      <c r="H2" s="633" t="s">
        <v>3711</v>
      </c>
      <c r="I2" s="633" t="s">
        <v>3712</v>
      </c>
      <c r="J2" s="633" t="s">
        <v>9</v>
      </c>
      <c r="K2" s="633" t="s">
        <v>3713</v>
      </c>
      <c r="L2" s="633" t="s">
        <v>3714</v>
      </c>
    </row>
    <row r="3" spans="2:12" ht="29.25">
      <c r="B3" s="642">
        <v>1</v>
      </c>
      <c r="C3" s="643" t="s">
        <v>3715</v>
      </c>
      <c r="D3" s="643" t="s">
        <v>3716</v>
      </c>
      <c r="E3" s="644" t="s">
        <v>3717</v>
      </c>
      <c r="F3" s="644">
        <v>3155827763</v>
      </c>
      <c r="H3" s="634" t="s">
        <v>47</v>
      </c>
      <c r="I3" s="631"/>
      <c r="J3" s="8"/>
      <c r="K3" s="8"/>
      <c r="L3" s="8"/>
    </row>
    <row r="4" spans="2:12" ht="15">
      <c r="B4" s="797">
        <v>2</v>
      </c>
      <c r="C4" s="797" t="s">
        <v>1858</v>
      </c>
      <c r="D4" s="797" t="s">
        <v>996</v>
      </c>
      <c r="E4" s="644" t="s">
        <v>3718</v>
      </c>
      <c r="F4" s="644">
        <v>3182743140</v>
      </c>
      <c r="H4" s="635" t="s">
        <v>3719</v>
      </c>
      <c r="I4" s="332" t="s">
        <v>87</v>
      </c>
      <c r="J4" s="8"/>
      <c r="K4" s="8"/>
      <c r="L4" s="8"/>
    </row>
    <row r="5" spans="2:12" ht="14.1" customHeight="1">
      <c r="B5" s="798"/>
      <c r="C5" s="798"/>
      <c r="D5" s="798"/>
      <c r="E5" s="644" t="s">
        <v>3720</v>
      </c>
      <c r="F5" s="644">
        <v>3133131887</v>
      </c>
      <c r="H5" s="635" t="s">
        <v>3721</v>
      </c>
      <c r="I5" s="332"/>
      <c r="J5" s="8"/>
      <c r="K5" s="8"/>
      <c r="L5" s="8"/>
    </row>
    <row r="6" spans="2:12" ht="29.25">
      <c r="B6" s="645">
        <v>3</v>
      </c>
      <c r="C6" s="644" t="s">
        <v>2055</v>
      </c>
      <c r="D6" s="644" t="s">
        <v>1116</v>
      </c>
      <c r="E6" s="644" t="s">
        <v>3722</v>
      </c>
      <c r="F6" s="644">
        <v>3177084008</v>
      </c>
      <c r="H6" s="635" t="s">
        <v>3723</v>
      </c>
      <c r="I6" s="332"/>
      <c r="J6" s="8"/>
      <c r="K6" s="8"/>
      <c r="L6" s="8"/>
    </row>
    <row r="7" spans="2:12" ht="29.25">
      <c r="B7" s="645">
        <v>4</v>
      </c>
      <c r="C7" s="644" t="s">
        <v>3724</v>
      </c>
      <c r="D7" s="644" t="s">
        <v>3725</v>
      </c>
      <c r="E7" s="644" t="s">
        <v>3726</v>
      </c>
      <c r="F7" s="644">
        <v>3105638019</v>
      </c>
      <c r="H7" s="635" t="s">
        <v>3727</v>
      </c>
      <c r="I7" s="332"/>
      <c r="J7" s="8"/>
      <c r="K7" s="8"/>
      <c r="L7" s="8"/>
    </row>
    <row r="8" spans="2:12" ht="29.25">
      <c r="B8" s="645">
        <v>5</v>
      </c>
      <c r="C8" s="644" t="s">
        <v>3649</v>
      </c>
      <c r="D8" s="644" t="s">
        <v>910</v>
      </c>
      <c r="E8" s="644" t="s">
        <v>3728</v>
      </c>
      <c r="F8" s="644">
        <v>3222388323</v>
      </c>
      <c r="H8" s="634" t="s">
        <v>353</v>
      </c>
      <c r="I8" s="631"/>
      <c r="J8" s="8"/>
      <c r="K8" s="8"/>
      <c r="L8" s="8"/>
    </row>
    <row r="9" spans="2:12" ht="15">
      <c r="B9" s="797">
        <v>6</v>
      </c>
      <c r="C9" s="797" t="s">
        <v>3729</v>
      </c>
      <c r="D9" s="797" t="s">
        <v>3730</v>
      </c>
      <c r="E9" s="644" t="s">
        <v>3731</v>
      </c>
      <c r="F9" s="644" t="s">
        <v>3732</v>
      </c>
      <c r="H9" s="635" t="s">
        <v>3733</v>
      </c>
      <c r="I9" s="332"/>
      <c r="J9" s="8"/>
      <c r="K9" s="8"/>
      <c r="L9" s="8"/>
    </row>
    <row r="10" spans="2:12" ht="29.25">
      <c r="B10" s="798"/>
      <c r="C10" s="798"/>
      <c r="D10" s="798"/>
      <c r="E10" s="644" t="s">
        <v>1103</v>
      </c>
      <c r="F10" s="644">
        <v>3226711776</v>
      </c>
      <c r="H10" s="635" t="s">
        <v>3734</v>
      </c>
      <c r="I10" s="332"/>
      <c r="J10" s="8"/>
      <c r="K10" s="8"/>
      <c r="L10" s="8"/>
    </row>
    <row r="11" spans="2:12" ht="14.1" customHeight="1">
      <c r="B11" s="795">
        <v>7</v>
      </c>
      <c r="C11" s="795" t="s">
        <v>1700</v>
      </c>
      <c r="D11" s="795" t="s">
        <v>1104</v>
      </c>
      <c r="E11" s="644" t="s">
        <v>1168</v>
      </c>
      <c r="F11" s="644">
        <v>3153440541</v>
      </c>
      <c r="H11" s="635" t="s">
        <v>3735</v>
      </c>
      <c r="I11" s="332"/>
      <c r="J11" s="8"/>
      <c r="K11" s="8"/>
      <c r="L11" s="8"/>
    </row>
    <row r="12" spans="2:12" ht="14.1" customHeight="1">
      <c r="B12" s="795"/>
      <c r="C12" s="795"/>
      <c r="D12" s="795"/>
      <c r="E12" s="644" t="s">
        <v>1177</v>
      </c>
      <c r="F12" s="644">
        <v>3194629536</v>
      </c>
      <c r="H12" s="634" t="s">
        <v>577</v>
      </c>
      <c r="I12" s="631"/>
      <c r="J12" s="8"/>
      <c r="K12" s="8"/>
      <c r="L12" s="8"/>
    </row>
    <row r="13" spans="2:12" ht="15">
      <c r="B13" s="795"/>
      <c r="C13" s="796"/>
      <c r="D13" s="795"/>
      <c r="E13" s="644" t="s">
        <v>3736</v>
      </c>
      <c r="F13" s="644">
        <v>3165320686</v>
      </c>
      <c r="H13" s="635" t="s">
        <v>3737</v>
      </c>
      <c r="I13" s="332"/>
      <c r="J13" s="8"/>
      <c r="K13" s="8"/>
      <c r="L13" s="8"/>
    </row>
    <row r="14" spans="2:12" ht="14.1" customHeight="1">
      <c r="B14" s="796"/>
      <c r="C14" s="644" t="s">
        <v>3738</v>
      </c>
      <c r="D14" s="796"/>
      <c r="E14" s="644" t="s">
        <v>3739</v>
      </c>
      <c r="F14" s="644">
        <v>3167601238</v>
      </c>
      <c r="H14" s="635" t="s">
        <v>3740</v>
      </c>
      <c r="I14" s="332"/>
      <c r="J14" s="8"/>
      <c r="K14" s="8"/>
      <c r="L14" s="8"/>
    </row>
    <row r="15" spans="2:12" ht="15">
      <c r="B15" s="797">
        <v>8</v>
      </c>
      <c r="C15" s="797" t="s">
        <v>1808</v>
      </c>
      <c r="D15" s="797" t="s">
        <v>1332</v>
      </c>
      <c r="E15" s="644" t="s">
        <v>3741</v>
      </c>
      <c r="F15" s="644">
        <v>3017857378</v>
      </c>
      <c r="H15" s="635" t="s">
        <v>3742</v>
      </c>
      <c r="I15" s="332"/>
      <c r="J15" s="8"/>
      <c r="K15" s="8"/>
      <c r="L15" s="8"/>
    </row>
    <row r="16" spans="2:12" ht="14.1" customHeight="1">
      <c r="B16" s="798"/>
      <c r="C16" s="798"/>
      <c r="D16" s="798"/>
      <c r="E16" s="644" t="s">
        <v>3743</v>
      </c>
      <c r="F16" s="644">
        <v>3185994563</v>
      </c>
      <c r="H16" s="634" t="s">
        <v>779</v>
      </c>
      <c r="I16" s="631"/>
      <c r="J16" s="8"/>
      <c r="K16" s="8"/>
      <c r="L16" s="8"/>
    </row>
    <row r="17" spans="2:12" ht="15">
      <c r="B17" s="797">
        <v>9</v>
      </c>
      <c r="C17" s="797" t="s">
        <v>1714</v>
      </c>
      <c r="D17" s="797" t="s">
        <v>1713</v>
      </c>
      <c r="E17" s="644" t="s">
        <v>3744</v>
      </c>
      <c r="F17" s="644">
        <v>3213008736</v>
      </c>
      <c r="H17" s="635" t="s">
        <v>3745</v>
      </c>
      <c r="I17" s="332"/>
      <c r="J17" s="8"/>
      <c r="K17" s="8"/>
      <c r="L17" s="8"/>
    </row>
    <row r="18" spans="2:12" ht="15">
      <c r="B18" s="797"/>
      <c r="C18" s="797"/>
      <c r="D18" s="797"/>
      <c r="E18" s="644" t="s">
        <v>3746</v>
      </c>
      <c r="F18" s="644">
        <v>3222179719</v>
      </c>
      <c r="H18" s="634" t="s">
        <v>805</v>
      </c>
      <c r="I18" s="631"/>
      <c r="J18" s="8"/>
      <c r="K18" s="8"/>
      <c r="L18" s="8"/>
    </row>
    <row r="19" spans="2:12" ht="14.1" customHeight="1">
      <c r="B19" s="798"/>
      <c r="C19" s="798"/>
      <c r="D19" s="798"/>
      <c r="E19" s="644" t="s">
        <v>1311</v>
      </c>
      <c r="F19" s="644">
        <v>3125341726</v>
      </c>
      <c r="H19" s="635" t="s">
        <v>805</v>
      </c>
      <c r="I19" s="52" t="s">
        <v>3725</v>
      </c>
      <c r="J19" s="10" t="s">
        <v>3726</v>
      </c>
      <c r="K19" s="9">
        <v>3105638019</v>
      </c>
      <c r="L19" s="8"/>
    </row>
    <row r="20" spans="2:12" ht="15">
      <c r="B20" s="797">
        <v>10</v>
      </c>
      <c r="C20" s="797" t="s">
        <v>1679</v>
      </c>
      <c r="D20" s="800" t="s">
        <v>1360</v>
      </c>
      <c r="E20" s="645" t="s">
        <v>3747</v>
      </c>
      <c r="F20" s="644">
        <v>3014016716</v>
      </c>
      <c r="H20" s="634" t="s">
        <v>3748</v>
      </c>
      <c r="J20" s="10"/>
      <c r="K20" s="8"/>
      <c r="L20" s="8"/>
    </row>
    <row r="21" spans="2:12" ht="15">
      <c r="B21" s="797"/>
      <c r="C21" s="797"/>
      <c r="D21" s="800"/>
      <c r="E21" s="645" t="s">
        <v>3749</v>
      </c>
      <c r="F21" s="644">
        <v>3142226515</v>
      </c>
      <c r="H21" s="635" t="s">
        <v>3748</v>
      </c>
      <c r="I21" s="8" t="s">
        <v>910</v>
      </c>
      <c r="J21" s="10" t="s">
        <v>3728</v>
      </c>
      <c r="K21" s="8"/>
      <c r="L21" s="8"/>
    </row>
    <row r="22" spans="2:12" ht="14.1" customHeight="1">
      <c r="B22" s="797"/>
      <c r="C22" s="797"/>
      <c r="D22" s="800"/>
      <c r="E22" s="645" t="s">
        <v>3750</v>
      </c>
      <c r="F22" s="644">
        <v>3136299695</v>
      </c>
      <c r="H22" s="634" t="s">
        <v>3751</v>
      </c>
      <c r="J22" s="10"/>
      <c r="K22" s="8"/>
      <c r="L22" s="8"/>
    </row>
    <row r="23" spans="2:12" ht="14.1" customHeight="1">
      <c r="B23" s="797"/>
      <c r="C23" s="797"/>
      <c r="D23" s="800"/>
      <c r="E23" s="645" t="s">
        <v>1369</v>
      </c>
      <c r="F23" s="644">
        <v>3507759521</v>
      </c>
      <c r="H23" s="635" t="s">
        <v>3751</v>
      </c>
      <c r="I23" s="8" t="s">
        <v>996</v>
      </c>
      <c r="J23" s="10"/>
      <c r="K23" s="8"/>
      <c r="L23" s="8"/>
    </row>
    <row r="24" spans="2:12" ht="29.1" customHeight="1">
      <c r="B24" s="797"/>
      <c r="C24" s="797"/>
      <c r="D24" s="800"/>
      <c r="E24" s="645" t="s">
        <v>3752</v>
      </c>
      <c r="F24" s="644">
        <v>3233225099</v>
      </c>
      <c r="H24" s="634" t="s">
        <v>1094</v>
      </c>
      <c r="I24" s="631"/>
      <c r="J24" s="10"/>
      <c r="K24" s="8"/>
      <c r="L24" s="8"/>
    </row>
    <row r="25" spans="2:12" ht="29.1" customHeight="1">
      <c r="B25" s="799">
        <v>11</v>
      </c>
      <c r="C25" s="806" t="s">
        <v>1913</v>
      </c>
      <c r="D25" s="799" t="s">
        <v>3753</v>
      </c>
      <c r="E25" s="644" t="s">
        <v>97</v>
      </c>
      <c r="F25" s="644">
        <v>3185478492</v>
      </c>
      <c r="H25" s="635" t="s">
        <v>1094</v>
      </c>
      <c r="I25" s="332"/>
      <c r="J25" s="10" t="s">
        <v>3754</v>
      </c>
      <c r="K25" s="1">
        <v>3219430170</v>
      </c>
      <c r="L25" s="7"/>
    </row>
    <row r="26" spans="2:12" ht="29.1" customHeight="1">
      <c r="B26" s="796"/>
      <c r="C26" s="807"/>
      <c r="D26" s="796"/>
      <c r="E26" s="646" t="s">
        <v>3755</v>
      </c>
      <c r="F26" s="645">
        <v>3023227360</v>
      </c>
      <c r="H26" s="635" t="s">
        <v>1094</v>
      </c>
      <c r="I26" s="332"/>
      <c r="J26" s="10" t="s">
        <v>3731</v>
      </c>
      <c r="K26" s="1" t="s">
        <v>3732</v>
      </c>
      <c r="L26" s="7"/>
    </row>
    <row r="27" spans="2:12" ht="29.1" customHeight="1">
      <c r="B27" s="797">
        <v>12</v>
      </c>
      <c r="C27" s="797" t="s">
        <v>2205</v>
      </c>
      <c r="D27" s="797" t="s">
        <v>3756</v>
      </c>
      <c r="E27" s="647" t="s">
        <v>3757</v>
      </c>
      <c r="F27" s="644">
        <v>3207341781</v>
      </c>
      <c r="H27" s="634" t="s">
        <v>3758</v>
      </c>
      <c r="I27" s="631"/>
      <c r="J27" s="10"/>
      <c r="K27" s="8"/>
      <c r="L27" s="8"/>
    </row>
    <row r="28" spans="2:12" ht="29.1" customHeight="1">
      <c r="B28" s="798"/>
      <c r="C28" s="798"/>
      <c r="D28" s="798"/>
      <c r="E28" s="644" t="s">
        <v>3759</v>
      </c>
      <c r="F28" s="644">
        <v>3172833533</v>
      </c>
      <c r="H28" s="635" t="s">
        <v>3758</v>
      </c>
      <c r="I28" s="332"/>
      <c r="J28" s="10"/>
      <c r="K28" s="8"/>
      <c r="L28" s="8"/>
    </row>
    <row r="29" spans="2:12" ht="29.1" customHeight="1">
      <c r="B29" s="645">
        <v>13</v>
      </c>
      <c r="C29" s="644" t="s">
        <v>1819</v>
      </c>
      <c r="D29" s="644" t="s">
        <v>308</v>
      </c>
      <c r="E29" s="644" t="s">
        <v>341</v>
      </c>
      <c r="F29" s="644">
        <v>3103357344</v>
      </c>
      <c r="H29" s="634" t="s">
        <v>3760</v>
      </c>
      <c r="I29" s="631"/>
      <c r="J29" s="10"/>
      <c r="K29" s="8"/>
      <c r="L29" s="8"/>
    </row>
    <row r="30" spans="2:12" ht="29.1" customHeight="1">
      <c r="B30" s="645">
        <v>14</v>
      </c>
      <c r="C30" s="644" t="s">
        <v>1870</v>
      </c>
      <c r="D30" s="644" t="s">
        <v>154</v>
      </c>
      <c r="E30" s="644" t="s">
        <v>153</v>
      </c>
      <c r="F30" s="644">
        <v>3206356789</v>
      </c>
      <c r="H30" s="635" t="s">
        <v>3760</v>
      </c>
      <c r="I30" s="631" t="s">
        <v>3761</v>
      </c>
      <c r="J30" s="10"/>
      <c r="K30" s="8"/>
      <c r="L30" s="8"/>
    </row>
    <row r="31" spans="2:12" ht="29.1" customHeight="1">
      <c r="B31" s="795">
        <v>15</v>
      </c>
      <c r="C31" s="795" t="s">
        <v>1694</v>
      </c>
      <c r="D31" s="795" t="s">
        <v>356</v>
      </c>
      <c r="E31" s="644" t="s">
        <v>3762</v>
      </c>
      <c r="F31" s="644">
        <v>3016541045</v>
      </c>
      <c r="H31" s="635" t="s">
        <v>3763</v>
      </c>
      <c r="I31" s="629" t="s">
        <v>1713</v>
      </c>
      <c r="J31" s="10"/>
      <c r="K31" s="8"/>
      <c r="L31" s="8"/>
    </row>
    <row r="32" spans="2:12" s="5" customFormat="1" ht="35.450000000000003" customHeight="1">
      <c r="B32" s="795"/>
      <c r="C32" s="795"/>
      <c r="D32" s="795"/>
      <c r="E32" s="644" t="s">
        <v>3764</v>
      </c>
      <c r="F32" s="644">
        <v>3104973335</v>
      </c>
      <c r="H32" s="635" t="s">
        <v>3765</v>
      </c>
      <c r="I32" s="332"/>
      <c r="J32" s="10"/>
      <c r="K32" s="8"/>
      <c r="L32" s="8"/>
    </row>
    <row r="33" spans="2:12" ht="32.25" customHeight="1">
      <c r="B33" s="795"/>
      <c r="C33" s="795"/>
      <c r="D33" s="795"/>
      <c r="E33" s="644" t="s">
        <v>3766</v>
      </c>
      <c r="F33" s="644" t="s">
        <v>1666</v>
      </c>
      <c r="H33" s="635" t="s">
        <v>3767</v>
      </c>
      <c r="I33" s="630" t="s">
        <v>1360</v>
      </c>
      <c r="J33" s="10" t="s">
        <v>3747</v>
      </c>
      <c r="K33" s="9">
        <v>3014016716</v>
      </c>
      <c r="L33" s="8"/>
    </row>
    <row r="34" spans="2:12" ht="32.25" customHeight="1">
      <c r="B34" s="796"/>
      <c r="C34" s="796"/>
      <c r="D34" s="796"/>
      <c r="E34" s="644" t="s">
        <v>3768</v>
      </c>
      <c r="F34" s="644">
        <v>3174901633</v>
      </c>
      <c r="H34" s="635" t="s">
        <v>1417</v>
      </c>
      <c r="I34" s="332"/>
      <c r="J34" s="8"/>
      <c r="K34" s="8"/>
      <c r="L34" s="8"/>
    </row>
    <row r="35" spans="2:12" ht="32.25" customHeight="1">
      <c r="B35" s="645">
        <v>16</v>
      </c>
      <c r="C35" s="644" t="s">
        <v>1793</v>
      </c>
      <c r="D35" s="644" t="s">
        <v>3134</v>
      </c>
      <c r="E35" s="644" t="s">
        <v>3769</v>
      </c>
      <c r="F35" s="644">
        <v>3168642883</v>
      </c>
      <c r="H35" s="636" t="s">
        <v>1536</v>
      </c>
      <c r="I35" s="632"/>
      <c r="J35" s="6"/>
      <c r="K35" s="6"/>
      <c r="L35" s="6"/>
    </row>
    <row r="36" spans="2:12" ht="32.25" customHeight="1">
      <c r="B36" s="797">
        <v>17</v>
      </c>
      <c r="C36" s="797" t="s">
        <v>1671</v>
      </c>
      <c r="D36" s="797" t="s">
        <v>512</v>
      </c>
      <c r="E36" s="644" t="s">
        <v>3770</v>
      </c>
      <c r="F36" s="644">
        <v>3134406696</v>
      </c>
    </row>
    <row r="37" spans="2:12" ht="32.25" customHeight="1">
      <c r="B37" s="798"/>
      <c r="C37" s="798"/>
      <c r="D37" s="798"/>
      <c r="E37" s="644" t="s">
        <v>400</v>
      </c>
      <c r="F37" s="644">
        <v>3143552489</v>
      </c>
    </row>
    <row r="38" spans="2:12" ht="32.25" customHeight="1">
      <c r="B38" s="642">
        <v>18</v>
      </c>
      <c r="C38" s="643" t="s">
        <v>1836</v>
      </c>
      <c r="D38" s="648" t="s">
        <v>580</v>
      </c>
      <c r="E38" s="644" t="s">
        <v>3771</v>
      </c>
      <c r="F38" s="644">
        <v>3103581065</v>
      </c>
    </row>
    <row r="39" spans="2:12" ht="32.25" customHeight="1">
      <c r="B39" s="645">
        <v>19</v>
      </c>
      <c r="C39" s="644" t="s">
        <v>1846</v>
      </c>
      <c r="D39" s="647" t="s">
        <v>1845</v>
      </c>
      <c r="E39" s="644" t="s">
        <v>3772</v>
      </c>
      <c r="F39" s="644">
        <v>3016416541</v>
      </c>
    </row>
    <row r="40" spans="2:12" ht="32.25" customHeight="1">
      <c r="B40" s="645">
        <v>20</v>
      </c>
      <c r="C40" s="644" t="s">
        <v>3773</v>
      </c>
      <c r="D40" s="644" t="s">
        <v>721</v>
      </c>
      <c r="E40" s="644" t="s">
        <v>3771</v>
      </c>
      <c r="F40" s="644">
        <v>3103581065</v>
      </c>
    </row>
    <row r="41" spans="2:12" ht="44.25" customHeight="1"/>
    <row r="42" spans="2:12" ht="32.25" customHeight="1"/>
    <row r="43" spans="2:12" ht="32.25" customHeight="1"/>
    <row r="44" spans="2:12" ht="32.25" customHeight="1"/>
    <row r="45" spans="2:12" ht="32.25" customHeight="1"/>
    <row r="46" spans="2:12" ht="32.25" customHeight="1"/>
    <row r="47" spans="2:12" ht="32.25" customHeight="1"/>
    <row r="48" spans="2:12" ht="32.25" customHeight="1"/>
    <row r="49" ht="32.25" customHeight="1"/>
    <row r="50" ht="32.25" customHeight="1"/>
    <row r="51" ht="32.25" customHeight="1"/>
    <row r="52" ht="32.25" customHeight="1"/>
    <row r="53" ht="32.25" customHeight="1"/>
    <row r="54" ht="32.25" customHeight="1"/>
    <row r="55" s="11" customFormat="1" ht="32.25" customHeight="1"/>
    <row r="56" s="11" customFormat="1" ht="32.25" customHeight="1"/>
    <row r="57" ht="32.25" customHeight="1"/>
    <row r="58" ht="32.25" customHeight="1"/>
    <row r="59" ht="32.25" customHeight="1"/>
    <row r="60" ht="32.25" customHeight="1"/>
    <row r="61" ht="32.25" customHeight="1"/>
    <row r="62" ht="32.25" customHeight="1"/>
    <row r="63" ht="32.25" customHeight="1"/>
    <row r="64" ht="32.25" customHeight="1"/>
    <row r="65" s="12" customFormat="1" ht="32.25" customHeight="1"/>
    <row r="66" ht="32.25" customHeight="1"/>
    <row r="67" ht="32.25" customHeight="1"/>
  </sheetData>
  <mergeCells count="31">
    <mergeCell ref="B9:B10"/>
    <mergeCell ref="B1:F1"/>
    <mergeCell ref="B4:B5"/>
    <mergeCell ref="C4:C5"/>
    <mergeCell ref="D4:D5"/>
    <mergeCell ref="C9:C10"/>
    <mergeCell ref="D9:D10"/>
    <mergeCell ref="C11:C13"/>
    <mergeCell ref="D11:D14"/>
    <mergeCell ref="B15:B16"/>
    <mergeCell ref="C15:C16"/>
    <mergeCell ref="D15:D16"/>
    <mergeCell ref="B11:B14"/>
    <mergeCell ref="B17:B19"/>
    <mergeCell ref="C17:C19"/>
    <mergeCell ref="D17:D19"/>
    <mergeCell ref="B20:B24"/>
    <mergeCell ref="C20:C24"/>
    <mergeCell ref="D20:D24"/>
    <mergeCell ref="C25:C26"/>
    <mergeCell ref="D25:D26"/>
    <mergeCell ref="B27:B28"/>
    <mergeCell ref="C27:C28"/>
    <mergeCell ref="D27:D28"/>
    <mergeCell ref="B25:B26"/>
    <mergeCell ref="C31:C34"/>
    <mergeCell ref="D31:D34"/>
    <mergeCell ref="B36:B37"/>
    <mergeCell ref="C36:C37"/>
    <mergeCell ref="D36:D37"/>
    <mergeCell ref="B31:B34"/>
  </mergeCells>
  <printOptions horizontalCentered="1"/>
  <pageMargins left="0.32" right="0.49" top="0.56999999999999995" bottom="0.41" header="0.31496062992125984" footer="0.31496062992125984"/>
  <pageSetup scale="71" fitToHeight="0" orientation="landscape" r:id="rId1"/>
  <headerFooter>
    <oddHeader>&amp;L&amp;"Calibri"&amp;15&amp;K000000 Información Pública Clasificada&amp;1#_x000D_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4FA3-1A95-47FB-AA91-6B499BDA1744}">
  <dimension ref="B2:K17"/>
  <sheetViews>
    <sheetView workbookViewId="0">
      <selection activeCell="G7" sqref="G7:K8"/>
    </sheetView>
  </sheetViews>
  <sheetFormatPr defaultColWidth="11.42578125" defaultRowHeight="15"/>
  <sheetData>
    <row r="2" spans="2:11" ht="26.25" customHeight="1">
      <c r="B2" s="803" t="s">
        <v>3774</v>
      </c>
      <c r="C2" s="803"/>
      <c r="D2" s="803"/>
      <c r="E2" s="803"/>
      <c r="F2" s="803"/>
      <c r="G2" s="803"/>
      <c r="H2" s="803"/>
      <c r="I2" s="803"/>
      <c r="J2" s="803"/>
      <c r="K2" s="803"/>
    </row>
    <row r="3" spans="2:11">
      <c r="B3" s="2"/>
      <c r="C3" s="2"/>
      <c r="D3" s="2"/>
      <c r="E3" s="2"/>
      <c r="F3" s="2"/>
      <c r="G3" s="2"/>
      <c r="H3" s="2"/>
      <c r="I3" s="2"/>
      <c r="J3" s="2"/>
      <c r="K3" s="2"/>
    </row>
    <row r="4" spans="2:11">
      <c r="B4" s="2"/>
      <c r="C4" s="2"/>
      <c r="D4" s="2"/>
      <c r="E4" s="2"/>
      <c r="F4" s="2"/>
      <c r="G4" s="804" t="s">
        <v>3775</v>
      </c>
      <c r="H4" s="804"/>
      <c r="I4" s="804"/>
      <c r="J4" s="804"/>
      <c r="K4" s="804"/>
    </row>
    <row r="5" spans="2:11" ht="24" customHeight="1">
      <c r="B5" s="2"/>
      <c r="C5" s="2"/>
      <c r="D5" s="2"/>
      <c r="E5" s="2"/>
      <c r="F5" s="2"/>
      <c r="G5" s="804"/>
      <c r="H5" s="804"/>
      <c r="I5" s="804"/>
      <c r="J5" s="804"/>
      <c r="K5" s="804"/>
    </row>
    <row r="6" spans="2:11">
      <c r="B6" s="2"/>
      <c r="C6" s="2"/>
      <c r="D6" s="2"/>
      <c r="E6" s="2"/>
      <c r="F6" s="2"/>
      <c r="G6" s="3"/>
      <c r="H6" s="3"/>
      <c r="I6" s="3"/>
      <c r="J6" s="3"/>
      <c r="K6" s="3"/>
    </row>
    <row r="7" spans="2:11">
      <c r="B7" s="2"/>
      <c r="C7" s="2"/>
      <c r="D7" s="2"/>
      <c r="E7" s="2"/>
      <c r="F7" s="2"/>
      <c r="G7" s="802" t="s">
        <v>3776</v>
      </c>
      <c r="H7" s="802"/>
      <c r="I7" s="802"/>
      <c r="J7" s="802"/>
      <c r="K7" s="802"/>
    </row>
    <row r="8" spans="2:11">
      <c r="B8" s="2"/>
      <c r="C8" s="2"/>
      <c r="D8" s="2"/>
      <c r="E8" s="2"/>
      <c r="F8" s="2"/>
      <c r="G8" s="802"/>
      <c r="H8" s="802"/>
      <c r="I8" s="802"/>
      <c r="J8" s="802"/>
      <c r="K8" s="802"/>
    </row>
    <row r="9" spans="2:11">
      <c r="B9" s="2"/>
      <c r="C9" s="2"/>
      <c r="D9" s="2"/>
      <c r="E9" s="2"/>
      <c r="F9" s="2"/>
      <c r="G9" s="3"/>
      <c r="H9" s="3"/>
      <c r="I9" s="3"/>
      <c r="J9" s="3"/>
      <c r="K9" s="3"/>
    </row>
    <row r="10" spans="2:11">
      <c r="B10" s="2"/>
      <c r="C10" s="2"/>
      <c r="D10" s="2"/>
      <c r="E10" s="2"/>
      <c r="F10" s="2"/>
      <c r="G10" s="804" t="s">
        <v>3777</v>
      </c>
      <c r="H10" s="804"/>
      <c r="I10" s="804"/>
      <c r="J10" s="804"/>
      <c r="K10" s="804"/>
    </row>
    <row r="11" spans="2:11">
      <c r="B11" s="2"/>
      <c r="C11" s="2"/>
      <c r="D11" s="2"/>
      <c r="E11" s="2"/>
      <c r="F11" s="2"/>
      <c r="G11" s="804"/>
      <c r="H11" s="804"/>
      <c r="I11" s="804"/>
      <c r="J11" s="804"/>
      <c r="K11" s="804"/>
    </row>
    <row r="12" spans="2:11">
      <c r="B12" s="2"/>
      <c r="C12" s="2"/>
      <c r="D12" s="2"/>
      <c r="E12" s="2"/>
      <c r="F12" s="2"/>
      <c r="G12" s="2"/>
      <c r="H12" s="2"/>
      <c r="I12" s="2"/>
      <c r="J12" s="2"/>
      <c r="K12" s="2"/>
    </row>
    <row r="13" spans="2:11">
      <c r="B13" s="2"/>
      <c r="C13" s="2"/>
      <c r="D13" s="2"/>
      <c r="E13" s="2"/>
      <c r="F13" s="2"/>
      <c r="G13" s="802" t="s">
        <v>3778</v>
      </c>
      <c r="H13" s="802"/>
      <c r="I13" s="802"/>
      <c r="J13" s="802"/>
      <c r="K13" s="802"/>
    </row>
    <row r="14" spans="2:11">
      <c r="B14" s="2"/>
      <c r="C14" s="2"/>
      <c r="D14" s="2"/>
      <c r="E14" s="2"/>
      <c r="F14" s="2"/>
      <c r="G14" s="802"/>
      <c r="H14" s="802"/>
      <c r="I14" s="802"/>
      <c r="J14" s="802"/>
      <c r="K14" s="802"/>
    </row>
    <row r="15" spans="2:11">
      <c r="B15" s="2"/>
      <c r="C15" s="2"/>
      <c r="D15" s="2"/>
      <c r="E15" s="2"/>
      <c r="F15" s="2"/>
      <c r="G15" s="2"/>
      <c r="H15" s="2"/>
      <c r="I15" s="2"/>
      <c r="J15" s="2"/>
      <c r="K15" s="2"/>
    </row>
    <row r="16" spans="2:11">
      <c r="B16" s="2"/>
      <c r="C16" s="2"/>
      <c r="D16" s="2"/>
      <c r="E16" s="2"/>
      <c r="F16" s="2"/>
      <c r="G16" s="802" t="s">
        <v>3779</v>
      </c>
      <c r="H16" s="802"/>
      <c r="I16" s="802"/>
      <c r="J16" s="802"/>
      <c r="K16" s="802"/>
    </row>
    <row r="17" spans="7:11">
      <c r="G17" s="802"/>
      <c r="H17" s="802"/>
      <c r="I17" s="802"/>
      <c r="J17" s="802"/>
      <c r="K17" s="802"/>
    </row>
  </sheetData>
  <mergeCells count="6">
    <mergeCell ref="G16:K17"/>
    <mergeCell ref="B2:K2"/>
    <mergeCell ref="G4:K5"/>
    <mergeCell ref="G7:K8"/>
    <mergeCell ref="G10:K11"/>
    <mergeCell ref="G13:K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CD41-854E-4A3F-B9BF-276834E0BC6B}">
  <dimension ref="A1"/>
  <sheetViews>
    <sheetView topLeftCell="A6" workbookViewId="0">
      <selection activeCell="J11" sqref="J11"/>
    </sheetView>
  </sheetViews>
  <sheetFormatPr defaultColWidth="11.42578125" defaultRowHeight="1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CC51E-FE0C-4AF2-BE7F-4528D5D3856A}">
  <dimension ref="A1:F782"/>
  <sheetViews>
    <sheetView workbookViewId="0">
      <pane ySplit="1" topLeftCell="A2" activePane="bottomLeft" state="frozen"/>
      <selection pane="bottomLeft" activeCell="AN1" sqref="AN1"/>
    </sheetView>
  </sheetViews>
  <sheetFormatPr defaultColWidth="11.42578125" defaultRowHeight="20.25"/>
  <cols>
    <col min="1" max="1" width="18.140625" customWidth="1"/>
    <col min="2" max="2" width="4.140625" customWidth="1"/>
    <col min="3" max="3" width="38.42578125" style="465" customWidth="1"/>
    <col min="4" max="4" width="50.7109375" style="466" customWidth="1"/>
    <col min="5" max="5" width="6.7109375" customWidth="1"/>
    <col min="6" max="6" width="32.7109375" customWidth="1"/>
  </cols>
  <sheetData>
    <row r="1" spans="1:6" ht="40.5">
      <c r="A1" s="348" t="s">
        <v>3780</v>
      </c>
      <c r="C1" s="348" t="s">
        <v>5</v>
      </c>
      <c r="D1" s="348" t="s">
        <v>6</v>
      </c>
      <c r="F1" s="348" t="s">
        <v>1650</v>
      </c>
    </row>
    <row r="2" spans="1:6" ht="15">
      <c r="A2" t="s">
        <v>3781</v>
      </c>
      <c r="C2" s="299" t="s">
        <v>47</v>
      </c>
      <c r="D2" s="299" t="s">
        <v>48</v>
      </c>
      <c r="F2" s="534" t="s">
        <v>192</v>
      </c>
    </row>
    <row r="3" spans="1:6" ht="15">
      <c r="A3" t="s">
        <v>3782</v>
      </c>
      <c r="C3" s="299" t="s">
        <v>47</v>
      </c>
      <c r="D3" s="299" t="s">
        <v>107</v>
      </c>
      <c r="F3" s="638" t="s">
        <v>71</v>
      </c>
    </row>
    <row r="4" spans="1:6" ht="15">
      <c r="A4" t="s">
        <v>3783</v>
      </c>
      <c r="C4" s="299" t="s">
        <v>47</v>
      </c>
      <c r="D4" s="299" t="s">
        <v>186</v>
      </c>
      <c r="F4" s="637" t="s">
        <v>3784</v>
      </c>
    </row>
    <row r="5" spans="1:6" ht="15">
      <c r="C5" s="299" t="s">
        <v>47</v>
      </c>
      <c r="D5" s="299" t="s">
        <v>306</v>
      </c>
      <c r="F5" s="638" t="s">
        <v>92</v>
      </c>
    </row>
    <row r="6" spans="1:6" ht="15">
      <c r="C6" s="299" t="s">
        <v>353</v>
      </c>
      <c r="D6" s="299" t="s">
        <v>354</v>
      </c>
      <c r="F6" s="638" t="s">
        <v>3785</v>
      </c>
    </row>
    <row r="7" spans="1:6" ht="15">
      <c r="C7" s="299" t="s">
        <v>353</v>
      </c>
      <c r="D7" s="299" t="s">
        <v>406</v>
      </c>
      <c r="F7" s="638" t="s">
        <v>3786</v>
      </c>
    </row>
    <row r="8" spans="1:6" ht="15">
      <c r="C8" s="299" t="s">
        <v>353</v>
      </c>
      <c r="D8" s="299" t="s">
        <v>521</v>
      </c>
      <c r="F8" s="639" t="s">
        <v>3787</v>
      </c>
    </row>
    <row r="9" spans="1:6" ht="15">
      <c r="C9" s="299" t="s">
        <v>577</v>
      </c>
      <c r="D9" s="299" t="s">
        <v>578</v>
      </c>
      <c r="F9" s="534" t="s">
        <v>3788</v>
      </c>
    </row>
    <row r="10" spans="1:6" ht="15">
      <c r="C10" s="299" t="s">
        <v>577</v>
      </c>
      <c r="D10" s="299" t="s">
        <v>598</v>
      </c>
      <c r="F10" s="638" t="s">
        <v>502</v>
      </c>
    </row>
    <row r="11" spans="1:6" ht="15">
      <c r="C11" s="299" t="s">
        <v>577</v>
      </c>
      <c r="D11" s="299" t="s">
        <v>657</v>
      </c>
      <c r="F11" s="534" t="s">
        <v>3789</v>
      </c>
    </row>
    <row r="12" spans="1:6" ht="15">
      <c r="C12" s="299" t="s">
        <v>779</v>
      </c>
      <c r="D12" s="299" t="s">
        <v>780</v>
      </c>
      <c r="F12" s="534" t="s">
        <v>200</v>
      </c>
    </row>
    <row r="13" spans="1:6" ht="15">
      <c r="C13" s="299" t="s">
        <v>779</v>
      </c>
      <c r="D13" s="299" t="s">
        <v>805</v>
      </c>
      <c r="F13" s="534" t="s">
        <v>3790</v>
      </c>
    </row>
    <row r="14" spans="1:6" ht="15">
      <c r="C14" s="299" t="s">
        <v>779</v>
      </c>
      <c r="D14" s="299" t="s">
        <v>878</v>
      </c>
    </row>
    <row r="15" spans="1:6" ht="15">
      <c r="C15" s="299" t="s">
        <v>779</v>
      </c>
      <c r="D15" s="299" t="s">
        <v>994</v>
      </c>
    </row>
    <row r="16" spans="1:6" ht="15">
      <c r="C16" s="299" t="s">
        <v>779</v>
      </c>
      <c r="D16" s="299" t="s">
        <v>1094</v>
      </c>
    </row>
    <row r="17" spans="3:4" ht="15">
      <c r="C17" s="299" t="s">
        <v>779</v>
      </c>
      <c r="D17" s="299" t="s">
        <v>1114</v>
      </c>
    </row>
    <row r="18" spans="3:4" ht="15">
      <c r="C18" s="299" t="s">
        <v>1166</v>
      </c>
      <c r="D18" s="299" t="s">
        <v>1167</v>
      </c>
    </row>
    <row r="19" spans="3:4" ht="15">
      <c r="C19" s="299" t="s">
        <v>1166</v>
      </c>
      <c r="D19" s="299" t="s">
        <v>1221</v>
      </c>
    </row>
    <row r="20" spans="3:4" ht="15">
      <c r="C20" s="299" t="s">
        <v>1166</v>
      </c>
      <c r="D20" s="299" t="s">
        <v>1318</v>
      </c>
    </row>
    <row r="21" spans="3:4" ht="15">
      <c r="C21" s="299" t="s">
        <v>1166</v>
      </c>
      <c r="D21" s="299" t="s">
        <v>1355</v>
      </c>
    </row>
    <row r="22" spans="3:4" ht="15">
      <c r="C22" s="299" t="s">
        <v>1166</v>
      </c>
      <c r="D22" s="299" t="s">
        <v>1417</v>
      </c>
    </row>
    <row r="45" spans="3:3">
      <c r="C45"/>
    </row>
    <row r="46" spans="3:3">
      <c r="C46"/>
    </row>
    <row r="47" spans="3:3">
      <c r="C47"/>
    </row>
    <row r="48" spans="3:3">
      <c r="C48"/>
    </row>
    <row r="49" spans="3:3">
      <c r="C49"/>
    </row>
    <row r="50" spans="3:3">
      <c r="C50"/>
    </row>
    <row r="51" spans="3:3">
      <c r="C51"/>
    </row>
    <row r="52" spans="3:3">
      <c r="C52"/>
    </row>
    <row r="53" spans="3:3">
      <c r="C53"/>
    </row>
    <row r="54" spans="3:3">
      <c r="C54"/>
    </row>
    <row r="55" spans="3:3">
      <c r="C55"/>
    </row>
    <row r="56" spans="3:3">
      <c r="C56"/>
    </row>
    <row r="57" spans="3:3">
      <c r="C57"/>
    </row>
    <row r="58" spans="3:3">
      <c r="C58"/>
    </row>
    <row r="59" spans="3:3">
      <c r="C59"/>
    </row>
    <row r="60" spans="3:3">
      <c r="C60"/>
    </row>
    <row r="61" spans="3:3">
      <c r="C61"/>
    </row>
    <row r="62" spans="3:3">
      <c r="C62"/>
    </row>
    <row r="63" spans="3:3">
      <c r="C63"/>
    </row>
    <row r="64" spans="3:3">
      <c r="C64"/>
    </row>
    <row r="65" spans="3:3">
      <c r="C65"/>
    </row>
    <row r="66" spans="3:3">
      <c r="C66"/>
    </row>
    <row r="67" spans="3:3">
      <c r="C67"/>
    </row>
    <row r="68" spans="3:3">
      <c r="C68"/>
    </row>
    <row r="69" spans="3:3">
      <c r="C69"/>
    </row>
    <row r="70" spans="3:3">
      <c r="C70"/>
    </row>
    <row r="71" spans="3:3">
      <c r="C71"/>
    </row>
    <row r="72" spans="3:3">
      <c r="C72"/>
    </row>
    <row r="73" spans="3:3">
      <c r="C73"/>
    </row>
    <row r="74" spans="3:3">
      <c r="C74"/>
    </row>
    <row r="75" spans="3:3">
      <c r="C75"/>
    </row>
    <row r="76" spans="3:3">
      <c r="C76"/>
    </row>
    <row r="77" spans="3:3">
      <c r="C77"/>
    </row>
    <row r="78" spans="3:3">
      <c r="C78"/>
    </row>
    <row r="79" spans="3:3">
      <c r="C79"/>
    </row>
    <row r="80" spans="3:3">
      <c r="C80"/>
    </row>
    <row r="81" spans="3:3">
      <c r="C81"/>
    </row>
    <row r="82" spans="3:3">
      <c r="C82"/>
    </row>
    <row r="83" spans="3:3">
      <c r="C83"/>
    </row>
    <row r="84" spans="3:3">
      <c r="C84"/>
    </row>
    <row r="85" spans="3:3">
      <c r="C85"/>
    </row>
    <row r="86" spans="3:3">
      <c r="C86"/>
    </row>
    <row r="87" spans="3:3">
      <c r="C87"/>
    </row>
    <row r="88" spans="3:3">
      <c r="C88"/>
    </row>
    <row r="89" spans="3:3">
      <c r="C89"/>
    </row>
    <row r="90" spans="3:3">
      <c r="C90"/>
    </row>
    <row r="91" spans="3:3">
      <c r="C91"/>
    </row>
    <row r="92" spans="3:3">
      <c r="C92"/>
    </row>
    <row r="93" spans="3:3">
      <c r="C93"/>
    </row>
    <row r="94" spans="3:3">
      <c r="C94"/>
    </row>
    <row r="95" spans="3:3">
      <c r="C95"/>
    </row>
    <row r="96" spans="3:3">
      <c r="C96"/>
    </row>
    <row r="97" spans="3:3">
      <c r="C97"/>
    </row>
    <row r="98" spans="3:3">
      <c r="C98"/>
    </row>
    <row r="99" spans="3:3">
      <c r="C99"/>
    </row>
    <row r="100" spans="3:3">
      <c r="C100"/>
    </row>
    <row r="101" spans="3:3">
      <c r="C101"/>
    </row>
    <row r="102" spans="3:3">
      <c r="C102"/>
    </row>
    <row r="103" spans="3:3">
      <c r="C103"/>
    </row>
    <row r="104" spans="3:3">
      <c r="C104"/>
    </row>
    <row r="105" spans="3:3">
      <c r="C105"/>
    </row>
    <row r="106" spans="3:3">
      <c r="C106"/>
    </row>
    <row r="107" spans="3:3">
      <c r="C107"/>
    </row>
    <row r="108" spans="3:3">
      <c r="C108"/>
    </row>
    <row r="109" spans="3:3">
      <c r="C109"/>
    </row>
    <row r="110" spans="3:3">
      <c r="C110"/>
    </row>
    <row r="111" spans="3:3">
      <c r="C111"/>
    </row>
    <row r="112" spans="3:3">
      <c r="C112"/>
    </row>
    <row r="113" spans="3:3">
      <c r="C113"/>
    </row>
    <row r="114" spans="3:3">
      <c r="C114"/>
    </row>
    <row r="115" spans="3:3">
      <c r="C115"/>
    </row>
    <row r="116" spans="3:3">
      <c r="C116"/>
    </row>
    <row r="117" spans="3:3">
      <c r="C117"/>
    </row>
    <row r="118" spans="3:3">
      <c r="C118"/>
    </row>
    <row r="119" spans="3:3">
      <c r="C119"/>
    </row>
    <row r="120" spans="3:3">
      <c r="C120"/>
    </row>
    <row r="121" spans="3:3">
      <c r="C121"/>
    </row>
    <row r="122" spans="3:3">
      <c r="C122"/>
    </row>
    <row r="123" spans="3:3">
      <c r="C123"/>
    </row>
    <row r="124" spans="3:3">
      <c r="C124"/>
    </row>
    <row r="125" spans="3:3">
      <c r="C125"/>
    </row>
    <row r="126" spans="3:3">
      <c r="C126"/>
    </row>
    <row r="127" spans="3:3">
      <c r="C127"/>
    </row>
    <row r="128" spans="3:3">
      <c r="C128"/>
    </row>
    <row r="129" spans="3:3">
      <c r="C129"/>
    </row>
    <row r="130" spans="3:3">
      <c r="C130"/>
    </row>
    <row r="131" spans="3:3">
      <c r="C131"/>
    </row>
    <row r="132" spans="3:3">
      <c r="C132"/>
    </row>
    <row r="133" spans="3:3">
      <c r="C133"/>
    </row>
    <row r="134" spans="3:3">
      <c r="C134"/>
    </row>
    <row r="135" spans="3:3">
      <c r="C135"/>
    </row>
    <row r="136" spans="3:3">
      <c r="C136"/>
    </row>
    <row r="137" spans="3:3">
      <c r="C137"/>
    </row>
    <row r="138" spans="3:3">
      <c r="C138"/>
    </row>
    <row r="139" spans="3:3">
      <c r="C139"/>
    </row>
    <row r="140" spans="3:3">
      <c r="C140"/>
    </row>
    <row r="141" spans="3:3">
      <c r="C141"/>
    </row>
    <row r="142" spans="3:3">
      <c r="C142"/>
    </row>
    <row r="143" spans="3:3">
      <c r="C143"/>
    </row>
    <row r="144" spans="3:3">
      <c r="C144"/>
    </row>
    <row r="145" spans="3:3">
      <c r="C145"/>
    </row>
    <row r="146" spans="3:3">
      <c r="C146"/>
    </row>
    <row r="147" spans="3:3">
      <c r="C147"/>
    </row>
    <row r="148" spans="3:3">
      <c r="C148"/>
    </row>
    <row r="149" spans="3:3">
      <c r="C149"/>
    </row>
    <row r="150" spans="3:3">
      <c r="C150"/>
    </row>
    <row r="151" spans="3:3">
      <c r="C151"/>
    </row>
    <row r="152" spans="3:3">
      <c r="C152"/>
    </row>
    <row r="153" spans="3:3">
      <c r="C153"/>
    </row>
    <row r="154" spans="3:3">
      <c r="C154"/>
    </row>
    <row r="155" spans="3:3">
      <c r="C155"/>
    </row>
    <row r="156" spans="3:3">
      <c r="C156"/>
    </row>
    <row r="157" spans="3:3">
      <c r="C157"/>
    </row>
    <row r="158" spans="3:3">
      <c r="C158"/>
    </row>
    <row r="159" spans="3:3">
      <c r="C159"/>
    </row>
    <row r="160" spans="3:3">
      <c r="C160"/>
    </row>
    <row r="161" spans="3:3">
      <c r="C161"/>
    </row>
    <row r="162" spans="3:3">
      <c r="C162"/>
    </row>
    <row r="163" spans="3:3">
      <c r="C163"/>
    </row>
    <row r="164" spans="3:3">
      <c r="C164"/>
    </row>
    <row r="165" spans="3:3">
      <c r="C165"/>
    </row>
    <row r="166" spans="3:3">
      <c r="C166"/>
    </row>
    <row r="167" spans="3:3">
      <c r="C167"/>
    </row>
    <row r="168" spans="3:3">
      <c r="C168"/>
    </row>
    <row r="169" spans="3:3">
      <c r="C169"/>
    </row>
    <row r="170" spans="3:3">
      <c r="C170"/>
    </row>
    <row r="171" spans="3:3">
      <c r="C171"/>
    </row>
    <row r="172" spans="3:3">
      <c r="C172"/>
    </row>
    <row r="173" spans="3:3">
      <c r="C173"/>
    </row>
    <row r="174" spans="3:3">
      <c r="C174"/>
    </row>
    <row r="175" spans="3:3">
      <c r="C175"/>
    </row>
    <row r="176" spans="3:3">
      <c r="C176"/>
    </row>
    <row r="177" spans="3:3">
      <c r="C177"/>
    </row>
    <row r="178" spans="3:3">
      <c r="C178"/>
    </row>
    <row r="179" spans="3:3">
      <c r="C179"/>
    </row>
    <row r="180" spans="3:3">
      <c r="C180"/>
    </row>
    <row r="181" spans="3:3">
      <c r="C181"/>
    </row>
    <row r="182" spans="3:3">
      <c r="C182"/>
    </row>
    <row r="183" spans="3:3">
      <c r="C183"/>
    </row>
    <row r="184" spans="3:3">
      <c r="C184"/>
    </row>
    <row r="185" spans="3:3">
      <c r="C185"/>
    </row>
    <row r="186" spans="3:3">
      <c r="C186"/>
    </row>
    <row r="187" spans="3:3">
      <c r="C187"/>
    </row>
    <row r="188" spans="3:3">
      <c r="C188"/>
    </row>
    <row r="189" spans="3:3">
      <c r="C189"/>
    </row>
    <row r="190" spans="3:3">
      <c r="C190"/>
    </row>
    <row r="191" spans="3:3">
      <c r="C191"/>
    </row>
    <row r="192" spans="3:3">
      <c r="C192"/>
    </row>
    <row r="193" spans="3:3">
      <c r="C193"/>
    </row>
    <row r="194" spans="3:3">
      <c r="C194"/>
    </row>
    <row r="195" spans="3:3">
      <c r="C195"/>
    </row>
    <row r="196" spans="3:3">
      <c r="C196"/>
    </row>
    <row r="197" spans="3:3">
      <c r="C197"/>
    </row>
    <row r="198" spans="3:3">
      <c r="C198"/>
    </row>
    <row r="199" spans="3:3">
      <c r="C199"/>
    </row>
    <row r="200" spans="3:3">
      <c r="C200"/>
    </row>
    <row r="201" spans="3:3">
      <c r="C201"/>
    </row>
    <row r="202" spans="3:3">
      <c r="C202"/>
    </row>
    <row r="203" spans="3:3">
      <c r="C203"/>
    </row>
    <row r="204" spans="3:3">
      <c r="C204"/>
    </row>
    <row r="205" spans="3:3">
      <c r="C205"/>
    </row>
    <row r="206" spans="3:3">
      <c r="C206"/>
    </row>
    <row r="207" spans="3:3">
      <c r="C207"/>
    </row>
    <row r="208" spans="3:3">
      <c r="C208"/>
    </row>
    <row r="209" spans="3:3">
      <c r="C209"/>
    </row>
    <row r="210" spans="3:3">
      <c r="C210"/>
    </row>
    <row r="211" spans="3:3">
      <c r="C211"/>
    </row>
    <row r="212" spans="3:3">
      <c r="C212"/>
    </row>
    <row r="213" spans="3:3">
      <c r="C213"/>
    </row>
    <row r="214" spans="3:3">
      <c r="C214"/>
    </row>
    <row r="215" spans="3:3">
      <c r="C215"/>
    </row>
    <row r="216" spans="3:3">
      <c r="C216"/>
    </row>
    <row r="217" spans="3:3">
      <c r="C217"/>
    </row>
    <row r="218" spans="3:3">
      <c r="C218"/>
    </row>
    <row r="219" spans="3:3">
      <c r="C219"/>
    </row>
    <row r="220" spans="3:3">
      <c r="C220"/>
    </row>
    <row r="221" spans="3:3">
      <c r="C221"/>
    </row>
    <row r="222" spans="3:3">
      <c r="C222"/>
    </row>
    <row r="223" spans="3:3">
      <c r="C223"/>
    </row>
    <row r="224" spans="3:3">
      <c r="C224"/>
    </row>
    <row r="225" spans="3:3">
      <c r="C225"/>
    </row>
    <row r="226" spans="3:3">
      <c r="C226"/>
    </row>
    <row r="227" spans="3:3">
      <c r="C227"/>
    </row>
    <row r="228" spans="3:3">
      <c r="C228"/>
    </row>
    <row r="229" spans="3:3">
      <c r="C229"/>
    </row>
    <row r="230" spans="3:3">
      <c r="C230"/>
    </row>
    <row r="231" spans="3:3">
      <c r="C231"/>
    </row>
    <row r="232" spans="3:3">
      <c r="C232"/>
    </row>
    <row r="233" spans="3:3">
      <c r="C233"/>
    </row>
    <row r="234" spans="3:3">
      <c r="C234"/>
    </row>
    <row r="235" spans="3:3">
      <c r="C235"/>
    </row>
    <row r="236" spans="3:3">
      <c r="C236"/>
    </row>
    <row r="237" spans="3:3">
      <c r="C237"/>
    </row>
    <row r="238" spans="3:3">
      <c r="C238"/>
    </row>
    <row r="239" spans="3:3">
      <c r="C239"/>
    </row>
    <row r="240" spans="3:3">
      <c r="C240"/>
    </row>
    <row r="241" spans="3:3">
      <c r="C241"/>
    </row>
    <row r="242" spans="3:3">
      <c r="C242"/>
    </row>
    <row r="243" spans="3:3">
      <c r="C243"/>
    </row>
    <row r="244" spans="3:3">
      <c r="C244"/>
    </row>
    <row r="245" spans="3:3">
      <c r="C245"/>
    </row>
    <row r="246" spans="3:3">
      <c r="C246"/>
    </row>
    <row r="247" spans="3:3">
      <c r="C247"/>
    </row>
    <row r="248" spans="3:3">
      <c r="C248"/>
    </row>
    <row r="249" spans="3:3">
      <c r="C249"/>
    </row>
    <row r="250" spans="3:3">
      <c r="C250"/>
    </row>
    <row r="251" spans="3:3">
      <c r="C251"/>
    </row>
    <row r="252" spans="3:3">
      <c r="C252"/>
    </row>
    <row r="253" spans="3:3">
      <c r="C253"/>
    </row>
    <row r="254" spans="3:3">
      <c r="C254"/>
    </row>
    <row r="255" spans="3:3">
      <c r="C255"/>
    </row>
    <row r="256" spans="3:3">
      <c r="C256"/>
    </row>
    <row r="257" spans="3:3">
      <c r="C257"/>
    </row>
    <row r="258" spans="3:3">
      <c r="C258"/>
    </row>
    <row r="259" spans="3:3">
      <c r="C259"/>
    </row>
    <row r="260" spans="3:3">
      <c r="C260"/>
    </row>
    <row r="261" spans="3:3">
      <c r="C261"/>
    </row>
    <row r="262" spans="3:3">
      <c r="C262"/>
    </row>
    <row r="263" spans="3:3">
      <c r="C263"/>
    </row>
    <row r="264" spans="3:3">
      <c r="C264"/>
    </row>
    <row r="265" spans="3:3">
      <c r="C265"/>
    </row>
    <row r="266" spans="3:3">
      <c r="C266"/>
    </row>
    <row r="267" spans="3:3">
      <c r="C267"/>
    </row>
    <row r="268" spans="3:3">
      <c r="C268"/>
    </row>
    <row r="269" spans="3:3">
      <c r="C269"/>
    </row>
    <row r="270" spans="3:3">
      <c r="C270"/>
    </row>
    <row r="271" spans="3:3">
      <c r="C271"/>
    </row>
    <row r="272" spans="3:3">
      <c r="C272"/>
    </row>
    <row r="273" spans="3:3">
      <c r="C273"/>
    </row>
    <row r="274" spans="3:3">
      <c r="C274"/>
    </row>
    <row r="275" spans="3:3">
      <c r="C275"/>
    </row>
    <row r="276" spans="3:3">
      <c r="C276"/>
    </row>
    <row r="277" spans="3:3">
      <c r="C277"/>
    </row>
    <row r="278" spans="3:3">
      <c r="C278"/>
    </row>
    <row r="279" spans="3:3">
      <c r="C279"/>
    </row>
    <row r="280" spans="3:3">
      <c r="C280"/>
    </row>
    <row r="281" spans="3:3">
      <c r="C281"/>
    </row>
    <row r="282" spans="3:3">
      <c r="C282"/>
    </row>
    <row r="283" spans="3:3">
      <c r="C283"/>
    </row>
    <row r="284" spans="3:3">
      <c r="C284"/>
    </row>
    <row r="285" spans="3:3">
      <c r="C285"/>
    </row>
    <row r="286" spans="3:3">
      <c r="C286"/>
    </row>
    <row r="287" spans="3:3">
      <c r="C287"/>
    </row>
    <row r="288" spans="3:3">
      <c r="C288"/>
    </row>
    <row r="289" spans="3:3">
      <c r="C289"/>
    </row>
    <row r="290" spans="3:3">
      <c r="C290"/>
    </row>
    <row r="291" spans="3:3">
      <c r="C291"/>
    </row>
    <row r="292" spans="3:3">
      <c r="C292"/>
    </row>
    <row r="293" spans="3:3">
      <c r="C293"/>
    </row>
    <row r="294" spans="3:3">
      <c r="C294"/>
    </row>
    <row r="295" spans="3:3">
      <c r="C295"/>
    </row>
    <row r="296" spans="3:3">
      <c r="C296"/>
    </row>
    <row r="297" spans="3:3">
      <c r="C297"/>
    </row>
    <row r="298" spans="3:3">
      <c r="C298"/>
    </row>
    <row r="299" spans="3:3">
      <c r="C299"/>
    </row>
    <row r="300" spans="3:3">
      <c r="C300"/>
    </row>
    <row r="301" spans="3:3">
      <c r="C301"/>
    </row>
    <row r="302" spans="3:3">
      <c r="C302"/>
    </row>
    <row r="303" spans="3:3">
      <c r="C303"/>
    </row>
    <row r="304" spans="3:3">
      <c r="C304"/>
    </row>
    <row r="305" spans="3:3">
      <c r="C305"/>
    </row>
    <row r="306" spans="3:3">
      <c r="C306"/>
    </row>
    <row r="307" spans="3:3">
      <c r="C307"/>
    </row>
    <row r="308" spans="3:3">
      <c r="C308"/>
    </row>
    <row r="309" spans="3:3">
      <c r="C309"/>
    </row>
    <row r="310" spans="3:3">
      <c r="C310"/>
    </row>
    <row r="311" spans="3:3">
      <c r="C311"/>
    </row>
    <row r="312" spans="3:3">
      <c r="C312"/>
    </row>
    <row r="313" spans="3:3">
      <c r="C313"/>
    </row>
    <row r="314" spans="3:3">
      <c r="C314"/>
    </row>
    <row r="315" spans="3:3">
      <c r="C315"/>
    </row>
    <row r="316" spans="3:3">
      <c r="C316"/>
    </row>
    <row r="317" spans="3:3">
      <c r="C317"/>
    </row>
    <row r="318" spans="3:3">
      <c r="C318"/>
    </row>
    <row r="319" spans="3:3">
      <c r="C319"/>
    </row>
    <row r="320" spans="3:3">
      <c r="C320"/>
    </row>
    <row r="321" spans="3:3">
      <c r="C321"/>
    </row>
    <row r="322" spans="3:3">
      <c r="C322"/>
    </row>
    <row r="323" spans="3:3">
      <c r="C323"/>
    </row>
    <row r="324" spans="3:3">
      <c r="C324"/>
    </row>
    <row r="325" spans="3:3">
      <c r="C325"/>
    </row>
    <row r="326" spans="3:3">
      <c r="C326"/>
    </row>
    <row r="327" spans="3:3">
      <c r="C327"/>
    </row>
    <row r="328" spans="3:3">
      <c r="C328"/>
    </row>
    <row r="329" spans="3:3">
      <c r="C329"/>
    </row>
    <row r="330" spans="3:3">
      <c r="C330"/>
    </row>
    <row r="331" spans="3:3">
      <c r="C331"/>
    </row>
    <row r="332" spans="3:3">
      <c r="C332"/>
    </row>
    <row r="333" spans="3:3">
      <c r="C333"/>
    </row>
    <row r="334" spans="3:3">
      <c r="C334"/>
    </row>
    <row r="335" spans="3:3">
      <c r="C335"/>
    </row>
    <row r="336" spans="3:3">
      <c r="C336"/>
    </row>
    <row r="337" spans="3:3">
      <c r="C337"/>
    </row>
    <row r="338" spans="3:3">
      <c r="C338"/>
    </row>
    <row r="339" spans="3:3">
      <c r="C339"/>
    </row>
    <row r="340" spans="3:3">
      <c r="C340"/>
    </row>
    <row r="341" spans="3:3">
      <c r="C341"/>
    </row>
    <row r="342" spans="3:3">
      <c r="C342"/>
    </row>
    <row r="343" spans="3:3">
      <c r="C343"/>
    </row>
    <row r="344" spans="3:3">
      <c r="C344"/>
    </row>
    <row r="345" spans="3:3">
      <c r="C345"/>
    </row>
    <row r="346" spans="3:3">
      <c r="C346"/>
    </row>
    <row r="347" spans="3:3">
      <c r="C347"/>
    </row>
    <row r="348" spans="3:3">
      <c r="C348"/>
    </row>
    <row r="349" spans="3:3">
      <c r="C349"/>
    </row>
    <row r="350" spans="3:3">
      <c r="C350"/>
    </row>
    <row r="351" spans="3:3">
      <c r="C351"/>
    </row>
    <row r="352" spans="3:3">
      <c r="C352"/>
    </row>
    <row r="353" spans="3:3">
      <c r="C353"/>
    </row>
    <row r="354" spans="3:3">
      <c r="C354"/>
    </row>
    <row r="355" spans="3:3">
      <c r="C355"/>
    </row>
    <row r="356" spans="3:3">
      <c r="C356"/>
    </row>
    <row r="357" spans="3:3">
      <c r="C357"/>
    </row>
    <row r="358" spans="3:3">
      <c r="C358"/>
    </row>
    <row r="359" spans="3:3">
      <c r="C359"/>
    </row>
    <row r="360" spans="3:3">
      <c r="C360"/>
    </row>
    <row r="361" spans="3:3">
      <c r="C361"/>
    </row>
    <row r="362" spans="3:3">
      <c r="C362"/>
    </row>
    <row r="363" spans="3:3">
      <c r="C363"/>
    </row>
    <row r="364" spans="3:3">
      <c r="C364"/>
    </row>
    <row r="365" spans="3:3">
      <c r="C365"/>
    </row>
    <row r="366" spans="3:3">
      <c r="C366"/>
    </row>
    <row r="367" spans="3:3">
      <c r="C367"/>
    </row>
    <row r="368" spans="3:3">
      <c r="C368"/>
    </row>
    <row r="369" spans="3:3">
      <c r="C369"/>
    </row>
    <row r="370" spans="3:3">
      <c r="C370"/>
    </row>
    <row r="371" spans="3:3">
      <c r="C371"/>
    </row>
    <row r="372" spans="3:3">
      <c r="C372"/>
    </row>
    <row r="373" spans="3:3">
      <c r="C373"/>
    </row>
    <row r="374" spans="3:3">
      <c r="C374"/>
    </row>
    <row r="375" spans="3:3">
      <c r="C375"/>
    </row>
    <row r="376" spans="3:3">
      <c r="C376"/>
    </row>
    <row r="377" spans="3:3">
      <c r="C377"/>
    </row>
    <row r="378" spans="3:3">
      <c r="C378"/>
    </row>
    <row r="379" spans="3:3">
      <c r="C379"/>
    </row>
    <row r="380" spans="3:3">
      <c r="C380"/>
    </row>
    <row r="381" spans="3:3">
      <c r="C381"/>
    </row>
    <row r="382" spans="3:3">
      <c r="C382"/>
    </row>
    <row r="383" spans="3:3">
      <c r="C383"/>
    </row>
    <row r="384" spans="3:3">
      <c r="C384"/>
    </row>
    <row r="385" spans="3:3">
      <c r="C385"/>
    </row>
    <row r="386" spans="3:3">
      <c r="C386"/>
    </row>
    <row r="387" spans="3:3">
      <c r="C387"/>
    </row>
    <row r="388" spans="3:3">
      <c r="C388"/>
    </row>
    <row r="389" spans="3:3">
      <c r="C389"/>
    </row>
    <row r="390" spans="3:3">
      <c r="C390"/>
    </row>
    <row r="391" spans="3:3">
      <c r="C391"/>
    </row>
    <row r="392" spans="3:3">
      <c r="C392"/>
    </row>
    <row r="393" spans="3:3">
      <c r="C393"/>
    </row>
    <row r="394" spans="3:3">
      <c r="C394"/>
    </row>
    <row r="395" spans="3:3">
      <c r="C395"/>
    </row>
    <row r="396" spans="3:3">
      <c r="C396"/>
    </row>
    <row r="397" spans="3:3">
      <c r="C397"/>
    </row>
    <row r="398" spans="3:3">
      <c r="C398"/>
    </row>
    <row r="399" spans="3:3">
      <c r="C399"/>
    </row>
    <row r="400" spans="3:3">
      <c r="C400"/>
    </row>
    <row r="401" spans="3:3">
      <c r="C401"/>
    </row>
    <row r="402" spans="3:3">
      <c r="C402"/>
    </row>
    <row r="403" spans="3:3">
      <c r="C403"/>
    </row>
    <row r="404" spans="3:3">
      <c r="C404"/>
    </row>
    <row r="405" spans="3:3">
      <c r="C405"/>
    </row>
    <row r="406" spans="3:3">
      <c r="C406"/>
    </row>
    <row r="407" spans="3:3">
      <c r="C407"/>
    </row>
    <row r="408" spans="3:3">
      <c r="C408"/>
    </row>
    <row r="409" spans="3:3">
      <c r="C409"/>
    </row>
    <row r="410" spans="3:3">
      <c r="C410"/>
    </row>
    <row r="411" spans="3:3">
      <c r="C411"/>
    </row>
    <row r="412" spans="3:3">
      <c r="C412"/>
    </row>
    <row r="413" spans="3:3">
      <c r="C413"/>
    </row>
    <row r="414" spans="3:3">
      <c r="C414"/>
    </row>
    <row r="415" spans="3:3">
      <c r="C415"/>
    </row>
    <row r="416" spans="3:3">
      <c r="C416"/>
    </row>
    <row r="417" spans="3:3">
      <c r="C417"/>
    </row>
    <row r="418" spans="3:3">
      <c r="C418"/>
    </row>
    <row r="419" spans="3:3">
      <c r="C419"/>
    </row>
    <row r="420" spans="3:3">
      <c r="C420"/>
    </row>
    <row r="421" spans="3:3">
      <c r="C421"/>
    </row>
    <row r="422" spans="3:3">
      <c r="C422"/>
    </row>
    <row r="423" spans="3:3">
      <c r="C423"/>
    </row>
    <row r="424" spans="3:3">
      <c r="C424"/>
    </row>
    <row r="425" spans="3:3">
      <c r="C425"/>
    </row>
    <row r="426" spans="3:3">
      <c r="C426"/>
    </row>
    <row r="427" spans="3:3">
      <c r="C427"/>
    </row>
    <row r="428" spans="3:3">
      <c r="C428"/>
    </row>
    <row r="429" spans="3:3">
      <c r="C429"/>
    </row>
    <row r="430" spans="3:3">
      <c r="C430"/>
    </row>
    <row r="431" spans="3:3">
      <c r="C431"/>
    </row>
    <row r="432" spans="3:3">
      <c r="C432"/>
    </row>
    <row r="433" spans="3:3">
      <c r="C433"/>
    </row>
    <row r="434" spans="3:3">
      <c r="C434"/>
    </row>
    <row r="435" spans="3:3">
      <c r="C435"/>
    </row>
    <row r="436" spans="3:3">
      <c r="C436"/>
    </row>
    <row r="437" spans="3:3">
      <c r="C437"/>
    </row>
    <row r="438" spans="3:3">
      <c r="C438"/>
    </row>
    <row r="439" spans="3:3">
      <c r="C439"/>
    </row>
    <row r="440" spans="3:3">
      <c r="C440"/>
    </row>
    <row r="441" spans="3:3">
      <c r="C441"/>
    </row>
    <row r="442" spans="3:3">
      <c r="C442"/>
    </row>
    <row r="443" spans="3:3">
      <c r="C443"/>
    </row>
    <row r="444" spans="3:3">
      <c r="C444"/>
    </row>
    <row r="445" spans="3:3">
      <c r="C445"/>
    </row>
    <row r="446" spans="3:3">
      <c r="C446"/>
    </row>
    <row r="447" spans="3:3">
      <c r="C447"/>
    </row>
    <row r="448" spans="3:3">
      <c r="C448"/>
    </row>
    <row r="449" spans="3:3">
      <c r="C449"/>
    </row>
    <row r="450" spans="3:3">
      <c r="C450"/>
    </row>
    <row r="451" spans="3:3">
      <c r="C451"/>
    </row>
    <row r="452" spans="3:3">
      <c r="C452"/>
    </row>
    <row r="453" spans="3:3">
      <c r="C453"/>
    </row>
    <row r="454" spans="3:3">
      <c r="C454"/>
    </row>
    <row r="455" spans="3:3">
      <c r="C455"/>
    </row>
    <row r="456" spans="3:3">
      <c r="C456"/>
    </row>
    <row r="457" spans="3:3">
      <c r="C457"/>
    </row>
    <row r="458" spans="3:3">
      <c r="C458"/>
    </row>
    <row r="459" spans="3:3">
      <c r="C459"/>
    </row>
    <row r="460" spans="3:3">
      <c r="C460"/>
    </row>
    <row r="461" spans="3:3">
      <c r="C461"/>
    </row>
    <row r="462" spans="3:3">
      <c r="C462"/>
    </row>
    <row r="463" spans="3:3">
      <c r="C463"/>
    </row>
    <row r="464" spans="3:3">
      <c r="C464"/>
    </row>
    <row r="465" spans="3:3">
      <c r="C465"/>
    </row>
    <row r="466" spans="3:3">
      <c r="C466"/>
    </row>
    <row r="467" spans="3:3">
      <c r="C467"/>
    </row>
    <row r="468" spans="3:3">
      <c r="C468"/>
    </row>
    <row r="469" spans="3:3">
      <c r="C469"/>
    </row>
    <row r="470" spans="3:3">
      <c r="C470"/>
    </row>
    <row r="471" spans="3:3">
      <c r="C471"/>
    </row>
    <row r="472" spans="3:3">
      <c r="C472"/>
    </row>
    <row r="473" spans="3:3">
      <c r="C473"/>
    </row>
    <row r="474" spans="3:3">
      <c r="C474"/>
    </row>
    <row r="475" spans="3:3">
      <c r="C475"/>
    </row>
    <row r="476" spans="3:3">
      <c r="C476"/>
    </row>
    <row r="477" spans="3:3">
      <c r="C477"/>
    </row>
    <row r="478" spans="3:3">
      <c r="C478"/>
    </row>
    <row r="479" spans="3:3">
      <c r="C479"/>
    </row>
    <row r="480" spans="3:3">
      <c r="C480"/>
    </row>
    <row r="481" spans="3:3">
      <c r="C481"/>
    </row>
    <row r="482" spans="3:3">
      <c r="C482"/>
    </row>
    <row r="483" spans="3:3">
      <c r="C483"/>
    </row>
    <row r="484" spans="3:3">
      <c r="C484"/>
    </row>
    <row r="485" spans="3:3">
      <c r="C485"/>
    </row>
    <row r="486" spans="3:3">
      <c r="C486"/>
    </row>
    <row r="487" spans="3:3">
      <c r="C487"/>
    </row>
    <row r="488" spans="3:3">
      <c r="C488"/>
    </row>
    <row r="489" spans="3:3">
      <c r="C489"/>
    </row>
    <row r="490" spans="3:3">
      <c r="C490"/>
    </row>
    <row r="491" spans="3:3">
      <c r="C491"/>
    </row>
    <row r="492" spans="3:3">
      <c r="C492"/>
    </row>
    <row r="493" spans="3:3">
      <c r="C493"/>
    </row>
    <row r="494" spans="3:3">
      <c r="C494"/>
    </row>
    <row r="495" spans="3:3">
      <c r="C495"/>
    </row>
    <row r="496" spans="3:3">
      <c r="C496"/>
    </row>
    <row r="497" spans="3:3">
      <c r="C497"/>
    </row>
    <row r="498" spans="3:3">
      <c r="C498"/>
    </row>
    <row r="499" spans="3:3">
      <c r="C499"/>
    </row>
    <row r="500" spans="3:3">
      <c r="C500"/>
    </row>
    <row r="501" spans="3:3">
      <c r="C501"/>
    </row>
    <row r="502" spans="3:3">
      <c r="C502"/>
    </row>
    <row r="503" spans="3:3">
      <c r="C503"/>
    </row>
    <row r="504" spans="3:3">
      <c r="C504"/>
    </row>
    <row r="505" spans="3:3">
      <c r="C505"/>
    </row>
    <row r="506" spans="3:3">
      <c r="C506"/>
    </row>
    <row r="507" spans="3:3">
      <c r="C507"/>
    </row>
    <row r="508" spans="3:3">
      <c r="C508"/>
    </row>
    <row r="509" spans="3:3">
      <c r="C509"/>
    </row>
    <row r="510" spans="3:3">
      <c r="C510"/>
    </row>
    <row r="511" spans="3:3">
      <c r="C511"/>
    </row>
    <row r="512" spans="3:3">
      <c r="C512"/>
    </row>
    <row r="513" spans="3:3">
      <c r="C513"/>
    </row>
    <row r="514" spans="3:3">
      <c r="C514"/>
    </row>
    <row r="515" spans="3:3">
      <c r="C515"/>
    </row>
    <row r="516" spans="3:3">
      <c r="C516"/>
    </row>
    <row r="517" spans="3:3">
      <c r="C517"/>
    </row>
    <row r="518" spans="3:3">
      <c r="C518"/>
    </row>
    <row r="519" spans="3:3">
      <c r="C519"/>
    </row>
    <row r="520" spans="3:3">
      <c r="C520"/>
    </row>
    <row r="521" spans="3:3">
      <c r="C521"/>
    </row>
    <row r="522" spans="3:3">
      <c r="C522"/>
    </row>
    <row r="523" spans="3:3">
      <c r="C523"/>
    </row>
    <row r="524" spans="3:3">
      <c r="C524"/>
    </row>
    <row r="525" spans="3:3">
      <c r="C525"/>
    </row>
    <row r="526" spans="3:3">
      <c r="C526"/>
    </row>
    <row r="527" spans="3:3">
      <c r="C527"/>
    </row>
    <row r="528" spans="3:3">
      <c r="C528"/>
    </row>
    <row r="529" spans="3:3">
      <c r="C529"/>
    </row>
    <row r="530" spans="3:3">
      <c r="C530"/>
    </row>
    <row r="531" spans="3:3">
      <c r="C531"/>
    </row>
    <row r="532" spans="3:3">
      <c r="C532"/>
    </row>
    <row r="533" spans="3:3">
      <c r="C533"/>
    </row>
    <row r="534" spans="3:3">
      <c r="C534"/>
    </row>
    <row r="535" spans="3:3">
      <c r="C535"/>
    </row>
    <row r="536" spans="3:3">
      <c r="C536"/>
    </row>
    <row r="537" spans="3:3">
      <c r="C537"/>
    </row>
    <row r="538" spans="3:3">
      <c r="C538"/>
    </row>
    <row r="539" spans="3:3">
      <c r="C539"/>
    </row>
    <row r="540" spans="3:3">
      <c r="C540"/>
    </row>
    <row r="541" spans="3:3">
      <c r="C541"/>
    </row>
    <row r="542" spans="3:3">
      <c r="C542"/>
    </row>
    <row r="543" spans="3:3">
      <c r="C543"/>
    </row>
    <row r="544" spans="3:3">
      <c r="C544"/>
    </row>
    <row r="545" spans="3:3">
      <c r="C545"/>
    </row>
    <row r="546" spans="3:3">
      <c r="C546"/>
    </row>
    <row r="547" spans="3:3">
      <c r="C547"/>
    </row>
    <row r="548" spans="3:3">
      <c r="C548"/>
    </row>
    <row r="549" spans="3:3">
      <c r="C549"/>
    </row>
    <row r="550" spans="3:3">
      <c r="C550"/>
    </row>
    <row r="551" spans="3:3">
      <c r="C551"/>
    </row>
    <row r="552" spans="3:3">
      <c r="C552"/>
    </row>
    <row r="553" spans="3:3">
      <c r="C553"/>
    </row>
    <row r="554" spans="3:3">
      <c r="C554"/>
    </row>
    <row r="555" spans="3:3">
      <c r="C555"/>
    </row>
    <row r="556" spans="3:3">
      <c r="C556"/>
    </row>
    <row r="557" spans="3:3">
      <c r="C557"/>
    </row>
    <row r="558" spans="3:3">
      <c r="C558"/>
    </row>
    <row r="559" spans="3:3">
      <c r="C559"/>
    </row>
    <row r="560" spans="3:3">
      <c r="C560"/>
    </row>
    <row r="561" spans="3:3">
      <c r="C561"/>
    </row>
    <row r="562" spans="3:3">
      <c r="C562"/>
    </row>
    <row r="563" spans="3:3">
      <c r="C563"/>
    </row>
    <row r="564" spans="3:3">
      <c r="C564"/>
    </row>
    <row r="565" spans="3:3">
      <c r="C565"/>
    </row>
    <row r="566" spans="3:3">
      <c r="C566"/>
    </row>
    <row r="567" spans="3:3">
      <c r="C567"/>
    </row>
    <row r="568" spans="3:3">
      <c r="C568"/>
    </row>
    <row r="569" spans="3:3">
      <c r="C569"/>
    </row>
    <row r="570" spans="3:3">
      <c r="C570"/>
    </row>
    <row r="571" spans="3:3">
      <c r="C571"/>
    </row>
    <row r="572" spans="3:3">
      <c r="C572"/>
    </row>
    <row r="573" spans="3:3">
      <c r="C573"/>
    </row>
    <row r="574" spans="3:3">
      <c r="C574"/>
    </row>
    <row r="575" spans="3:3">
      <c r="C575"/>
    </row>
    <row r="576" spans="3:3">
      <c r="C576"/>
    </row>
    <row r="577" spans="3:3">
      <c r="C577"/>
    </row>
    <row r="578" spans="3:3">
      <c r="C578"/>
    </row>
    <row r="579" spans="3:3">
      <c r="C579"/>
    </row>
    <row r="580" spans="3:3">
      <c r="C580"/>
    </row>
    <row r="581" spans="3:3">
      <c r="C581"/>
    </row>
    <row r="582" spans="3:3">
      <c r="C582"/>
    </row>
    <row r="583" spans="3:3">
      <c r="C583"/>
    </row>
    <row r="584" spans="3:3">
      <c r="C584"/>
    </row>
    <row r="585" spans="3:3">
      <c r="C585"/>
    </row>
    <row r="586" spans="3:3">
      <c r="C586"/>
    </row>
    <row r="587" spans="3:3">
      <c r="C587"/>
    </row>
    <row r="588" spans="3:3">
      <c r="C588"/>
    </row>
    <row r="589" spans="3:3">
      <c r="C589"/>
    </row>
    <row r="590" spans="3:3">
      <c r="C590"/>
    </row>
    <row r="591" spans="3:3">
      <c r="C591"/>
    </row>
    <row r="592" spans="3:3">
      <c r="C592"/>
    </row>
    <row r="593" spans="3:3">
      <c r="C593"/>
    </row>
    <row r="594" spans="3:3">
      <c r="C594"/>
    </row>
    <row r="595" spans="3:3">
      <c r="C595"/>
    </row>
    <row r="596" spans="3:3">
      <c r="C596"/>
    </row>
    <row r="597" spans="3:3">
      <c r="C597"/>
    </row>
    <row r="598" spans="3:3">
      <c r="C598"/>
    </row>
    <row r="599" spans="3:3">
      <c r="C599"/>
    </row>
    <row r="600" spans="3:3">
      <c r="C600"/>
    </row>
    <row r="601" spans="3:3">
      <c r="C601"/>
    </row>
    <row r="602" spans="3:3">
      <c r="C602"/>
    </row>
    <row r="603" spans="3:3">
      <c r="C603"/>
    </row>
    <row r="604" spans="3:3">
      <c r="C604"/>
    </row>
    <row r="605" spans="3:3">
      <c r="C605"/>
    </row>
    <row r="606" spans="3:3">
      <c r="C606"/>
    </row>
    <row r="607" spans="3:3">
      <c r="C607"/>
    </row>
    <row r="608" spans="3:3">
      <c r="C608"/>
    </row>
    <row r="609" spans="3:3">
      <c r="C609"/>
    </row>
    <row r="610" spans="3:3">
      <c r="C610"/>
    </row>
    <row r="611" spans="3:3">
      <c r="C611"/>
    </row>
    <row r="612" spans="3:3">
      <c r="C612"/>
    </row>
    <row r="613" spans="3:3">
      <c r="C613"/>
    </row>
    <row r="614" spans="3:3">
      <c r="C614"/>
    </row>
    <row r="615" spans="3:3">
      <c r="C615"/>
    </row>
    <row r="616" spans="3:3">
      <c r="C616"/>
    </row>
    <row r="617" spans="3:3">
      <c r="C617"/>
    </row>
    <row r="618" spans="3:3">
      <c r="C618"/>
    </row>
    <row r="619" spans="3:3">
      <c r="C619"/>
    </row>
    <row r="620" spans="3:3">
      <c r="C620"/>
    </row>
    <row r="621" spans="3:3">
      <c r="C621"/>
    </row>
    <row r="622" spans="3:3">
      <c r="C622"/>
    </row>
    <row r="623" spans="3:3">
      <c r="C623"/>
    </row>
    <row r="624" spans="3:3">
      <c r="C624"/>
    </row>
    <row r="625" spans="3:3">
      <c r="C625"/>
    </row>
    <row r="626" spans="3:3">
      <c r="C626"/>
    </row>
    <row r="627" spans="3:3">
      <c r="C627"/>
    </row>
    <row r="628" spans="3:3">
      <c r="C628"/>
    </row>
    <row r="629" spans="3:3">
      <c r="C629"/>
    </row>
    <row r="630" spans="3:3">
      <c r="C630"/>
    </row>
    <row r="631" spans="3:3">
      <c r="C631"/>
    </row>
    <row r="632" spans="3:3">
      <c r="C632"/>
    </row>
    <row r="633" spans="3:3">
      <c r="C633"/>
    </row>
    <row r="634" spans="3:3">
      <c r="C634"/>
    </row>
    <row r="635" spans="3:3">
      <c r="C635"/>
    </row>
    <row r="636" spans="3:3">
      <c r="C636"/>
    </row>
    <row r="637" spans="3:3">
      <c r="C637"/>
    </row>
    <row r="638" spans="3:3">
      <c r="C638"/>
    </row>
    <row r="639" spans="3:3">
      <c r="C639"/>
    </row>
    <row r="640" spans="3:3">
      <c r="C640"/>
    </row>
    <row r="641" spans="3:3">
      <c r="C641"/>
    </row>
    <row r="642" spans="3:3">
      <c r="C642"/>
    </row>
    <row r="643" spans="3:3">
      <c r="C643"/>
    </row>
    <row r="644" spans="3:3">
      <c r="C644"/>
    </row>
    <row r="645" spans="3:3">
      <c r="C645"/>
    </row>
    <row r="646" spans="3:3">
      <c r="C646"/>
    </row>
    <row r="647" spans="3:3">
      <c r="C647"/>
    </row>
    <row r="648" spans="3:3">
      <c r="C648"/>
    </row>
    <row r="649" spans="3:3">
      <c r="C649"/>
    </row>
    <row r="650" spans="3:3">
      <c r="C650"/>
    </row>
    <row r="651" spans="3:3">
      <c r="C651"/>
    </row>
    <row r="652" spans="3:3">
      <c r="C652"/>
    </row>
    <row r="653" spans="3:3">
      <c r="C653"/>
    </row>
    <row r="654" spans="3:3">
      <c r="C654"/>
    </row>
    <row r="655" spans="3:3">
      <c r="C655"/>
    </row>
    <row r="656" spans="3:3">
      <c r="C656"/>
    </row>
    <row r="657" spans="3:3">
      <c r="C657"/>
    </row>
    <row r="658" spans="3:3">
      <c r="C658"/>
    </row>
    <row r="659" spans="3:3">
      <c r="C659"/>
    </row>
    <row r="660" spans="3:3">
      <c r="C660"/>
    </row>
    <row r="661" spans="3:3">
      <c r="C661"/>
    </row>
    <row r="662" spans="3:3">
      <c r="C662"/>
    </row>
    <row r="663" spans="3:3">
      <c r="C663"/>
    </row>
    <row r="664" spans="3:3">
      <c r="C664"/>
    </row>
    <row r="665" spans="3:3">
      <c r="C665"/>
    </row>
    <row r="666" spans="3:3">
      <c r="C666"/>
    </row>
    <row r="667" spans="3:3">
      <c r="C667"/>
    </row>
    <row r="668" spans="3:3">
      <c r="C668"/>
    </row>
    <row r="669" spans="3:3">
      <c r="C669"/>
    </row>
    <row r="670" spans="3:3">
      <c r="C670"/>
    </row>
    <row r="671" spans="3:3">
      <c r="C671"/>
    </row>
    <row r="672" spans="3:3">
      <c r="C672"/>
    </row>
    <row r="673" spans="3:3">
      <c r="C673"/>
    </row>
    <row r="674" spans="3:3">
      <c r="C674"/>
    </row>
    <row r="675" spans="3:3">
      <c r="C675"/>
    </row>
    <row r="676" spans="3:3">
      <c r="C676"/>
    </row>
    <row r="677" spans="3:3">
      <c r="C677"/>
    </row>
    <row r="678" spans="3:3">
      <c r="C678"/>
    </row>
    <row r="679" spans="3:3">
      <c r="C679"/>
    </row>
    <row r="680" spans="3:3">
      <c r="C680"/>
    </row>
    <row r="681" spans="3:3">
      <c r="C681"/>
    </row>
    <row r="682" spans="3:3">
      <c r="C682"/>
    </row>
    <row r="683" spans="3:3">
      <c r="C683"/>
    </row>
    <row r="684" spans="3:3">
      <c r="C684"/>
    </row>
    <row r="685" spans="3:3">
      <c r="C685"/>
    </row>
    <row r="686" spans="3:3">
      <c r="C686"/>
    </row>
    <row r="687" spans="3:3">
      <c r="C687"/>
    </row>
    <row r="688" spans="3:3">
      <c r="C688"/>
    </row>
    <row r="689" spans="3:3">
      <c r="C689"/>
    </row>
    <row r="690" spans="3:3">
      <c r="C690"/>
    </row>
    <row r="691" spans="3:3">
      <c r="C691"/>
    </row>
    <row r="692" spans="3:3">
      <c r="C692"/>
    </row>
    <row r="693" spans="3:3">
      <c r="C693"/>
    </row>
    <row r="694" spans="3:3">
      <c r="C694"/>
    </row>
    <row r="695" spans="3:3">
      <c r="C695"/>
    </row>
    <row r="696" spans="3:3">
      <c r="C696"/>
    </row>
    <row r="697" spans="3:3">
      <c r="C697"/>
    </row>
    <row r="698" spans="3:3">
      <c r="C698"/>
    </row>
    <row r="699" spans="3:3">
      <c r="C699"/>
    </row>
    <row r="700" spans="3:3">
      <c r="C700"/>
    </row>
    <row r="701" spans="3:3">
      <c r="C701"/>
    </row>
    <row r="702" spans="3:3">
      <c r="C702"/>
    </row>
    <row r="703" spans="3:3">
      <c r="C703"/>
    </row>
    <row r="704" spans="3:3">
      <c r="C704"/>
    </row>
    <row r="705" spans="3:3">
      <c r="C705"/>
    </row>
    <row r="706" spans="3:3">
      <c r="C706"/>
    </row>
    <row r="707" spans="3:3">
      <c r="C707"/>
    </row>
    <row r="708" spans="3:3">
      <c r="C708"/>
    </row>
    <row r="709" spans="3:3">
      <c r="C709"/>
    </row>
    <row r="710" spans="3:3">
      <c r="C710"/>
    </row>
    <row r="711" spans="3:3">
      <c r="C711"/>
    </row>
    <row r="712" spans="3:3">
      <c r="C712"/>
    </row>
    <row r="713" spans="3:3">
      <c r="C713"/>
    </row>
    <row r="714" spans="3:3">
      <c r="C714"/>
    </row>
    <row r="715" spans="3:3">
      <c r="C715"/>
    </row>
    <row r="716" spans="3:3">
      <c r="C716"/>
    </row>
    <row r="717" spans="3:3">
      <c r="C717"/>
    </row>
    <row r="718" spans="3:3">
      <c r="C718"/>
    </row>
    <row r="719" spans="3:3">
      <c r="C719"/>
    </row>
    <row r="720" spans="3:3">
      <c r="C720"/>
    </row>
    <row r="721" spans="3:3">
      <c r="C721"/>
    </row>
    <row r="722" spans="3:3">
      <c r="C722"/>
    </row>
    <row r="723" spans="3:3">
      <c r="C723"/>
    </row>
    <row r="724" spans="3:3">
      <c r="C724"/>
    </row>
    <row r="725" spans="3:3">
      <c r="C725"/>
    </row>
    <row r="726" spans="3:3">
      <c r="C726"/>
    </row>
    <row r="727" spans="3:3">
      <c r="C727"/>
    </row>
    <row r="728" spans="3:3">
      <c r="C728"/>
    </row>
    <row r="729" spans="3:3">
      <c r="C729"/>
    </row>
    <row r="730" spans="3:3">
      <c r="C730"/>
    </row>
    <row r="731" spans="3:3">
      <c r="C731"/>
    </row>
    <row r="732" spans="3:3">
      <c r="C732"/>
    </row>
    <row r="733" spans="3:3">
      <c r="C733"/>
    </row>
    <row r="734" spans="3:3">
      <c r="C734"/>
    </row>
    <row r="735" spans="3:3">
      <c r="C735"/>
    </row>
    <row r="736" spans="3:3">
      <c r="C736"/>
    </row>
    <row r="737" spans="3:3">
      <c r="C737"/>
    </row>
    <row r="738" spans="3:3">
      <c r="C738"/>
    </row>
    <row r="739" spans="3:3">
      <c r="C739"/>
    </row>
    <row r="740" spans="3:3">
      <c r="C740"/>
    </row>
    <row r="741" spans="3:3">
      <c r="C741"/>
    </row>
    <row r="742" spans="3:3">
      <c r="C742"/>
    </row>
    <row r="743" spans="3:3">
      <c r="C743"/>
    </row>
    <row r="744" spans="3:3">
      <c r="C744"/>
    </row>
    <row r="745" spans="3:3">
      <c r="C745"/>
    </row>
    <row r="746" spans="3:3">
      <c r="C746"/>
    </row>
    <row r="747" spans="3:3">
      <c r="C747"/>
    </row>
    <row r="748" spans="3:3">
      <c r="C748"/>
    </row>
    <row r="749" spans="3:3">
      <c r="C749"/>
    </row>
    <row r="750" spans="3:3">
      <c r="C750"/>
    </row>
    <row r="751" spans="3:3">
      <c r="C751"/>
    </row>
    <row r="752" spans="3:3">
      <c r="C752"/>
    </row>
    <row r="753" spans="3:3">
      <c r="C753"/>
    </row>
    <row r="754" spans="3:3">
      <c r="C754"/>
    </row>
    <row r="755" spans="3:3">
      <c r="C755"/>
    </row>
    <row r="756" spans="3:3">
      <c r="C756"/>
    </row>
    <row r="757" spans="3:3">
      <c r="C757"/>
    </row>
    <row r="758" spans="3:3">
      <c r="C758"/>
    </row>
    <row r="759" spans="3:3">
      <c r="C759"/>
    </row>
    <row r="760" spans="3:3">
      <c r="C760"/>
    </row>
    <row r="761" spans="3:3">
      <c r="C761"/>
    </row>
    <row r="762" spans="3:3">
      <c r="C762"/>
    </row>
    <row r="763" spans="3:3">
      <c r="C763"/>
    </row>
    <row r="764" spans="3:3">
      <c r="C764"/>
    </row>
    <row r="765" spans="3:3">
      <c r="C765"/>
    </row>
    <row r="766" spans="3:3">
      <c r="C766"/>
    </row>
    <row r="767" spans="3:3">
      <c r="C767"/>
    </row>
    <row r="768" spans="3:3">
      <c r="C768"/>
    </row>
    <row r="769" spans="3:3">
      <c r="C769"/>
    </row>
    <row r="770" spans="3:3">
      <c r="C770"/>
    </row>
    <row r="771" spans="3:3">
      <c r="C771"/>
    </row>
    <row r="772" spans="3:3">
      <c r="C772"/>
    </row>
    <row r="773" spans="3:3">
      <c r="C773"/>
    </row>
    <row r="774" spans="3:3">
      <c r="C774"/>
    </row>
    <row r="775" spans="3:3">
      <c r="C775"/>
    </row>
    <row r="776" spans="3:3">
      <c r="C776"/>
    </row>
    <row r="777" spans="3:3">
      <c r="C777"/>
    </row>
    <row r="778" spans="3:3">
      <c r="C778"/>
    </row>
    <row r="779" spans="3:3">
      <c r="C779"/>
    </row>
    <row r="780" spans="3:3">
      <c r="C780"/>
    </row>
    <row r="781" spans="3:3">
      <c r="C781"/>
    </row>
    <row r="782" spans="3:3">
      <c r="C782"/>
    </row>
  </sheetData>
  <sortState xmlns:xlrd2="http://schemas.microsoft.com/office/spreadsheetml/2017/richdata2" ref="F2:F13">
    <sortCondition ref="F1:F13"/>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DAC6-F4A3-403B-93D4-BEB6191B1D33}">
  <dimension ref="A1:BJ149"/>
  <sheetViews>
    <sheetView zoomScale="60" zoomScaleNormal="60" workbookViewId="0">
      <pane xSplit="2" ySplit="1" topLeftCell="C43" activePane="bottomRight" state="frozen"/>
      <selection pane="bottomRight" activeCell="F51" sqref="F51"/>
      <selection pane="bottomLeft" activeCell="A2" sqref="A2"/>
      <selection pane="topRight" activeCell="B1" sqref="B1"/>
    </sheetView>
  </sheetViews>
  <sheetFormatPr defaultColWidth="11.42578125" defaultRowHeight="59.45" customHeight="1"/>
  <cols>
    <col min="1" max="1" width="8.140625" style="143" customWidth="1"/>
    <col min="2" max="2" width="37.5703125" style="181" customWidth="1"/>
    <col min="3" max="3" width="11.42578125" style="141" bestFit="1" customWidth="1"/>
    <col min="4" max="4" width="13.7109375" style="141" customWidth="1"/>
    <col min="5" max="5" width="18.140625" style="142" customWidth="1"/>
    <col min="6" max="6" width="54.140625" style="205" customWidth="1"/>
    <col min="7" max="7" width="15.140625" style="42" hidden="1" customWidth="1"/>
    <col min="8" max="8" width="20" style="149" bestFit="1" customWidth="1"/>
    <col min="9" max="10" width="11.42578125" bestFit="1" customWidth="1"/>
    <col min="11" max="11" width="15.5703125" customWidth="1"/>
    <col min="12" max="12" width="11.42578125" bestFit="1" customWidth="1"/>
    <col min="13" max="13" width="13.28515625" customWidth="1"/>
    <col min="14" max="14" width="11.42578125" bestFit="1" customWidth="1"/>
    <col min="15" max="15" width="43.5703125" style="71" customWidth="1"/>
    <col min="16" max="34" width="0" hidden="1" customWidth="1"/>
    <col min="35" max="35" width="4" hidden="1" customWidth="1"/>
    <col min="36" max="36" width="4.7109375" hidden="1" customWidth="1"/>
    <col min="37" max="38" width="28.140625" customWidth="1"/>
    <col min="39" max="48" width="28.140625" hidden="1" customWidth="1"/>
    <col min="49" max="49" width="28.140625" customWidth="1"/>
    <col min="50" max="51" width="28.140625" hidden="1" customWidth="1"/>
    <col min="52" max="52" width="28.140625" customWidth="1"/>
    <col min="53" max="53" width="28.140625" hidden="1" customWidth="1"/>
    <col min="54" max="54" width="28.140625" customWidth="1"/>
    <col min="55" max="55" width="28.140625" hidden="1" customWidth="1"/>
    <col min="56" max="56" width="28.140625" customWidth="1"/>
    <col min="57" max="61" width="28.140625" hidden="1" customWidth="1"/>
    <col min="62" max="62" width="28.140625" customWidth="1"/>
  </cols>
  <sheetData>
    <row r="1" spans="1:62" ht="59.45" customHeight="1">
      <c r="A1" s="169" t="s">
        <v>3673</v>
      </c>
      <c r="B1" s="172" t="s">
        <v>3791</v>
      </c>
      <c r="C1" s="169" t="s">
        <v>3792</v>
      </c>
      <c r="D1" s="169" t="s">
        <v>3793</v>
      </c>
      <c r="E1" s="169" t="s">
        <v>3794</v>
      </c>
      <c r="F1" s="170" t="s">
        <v>3795</v>
      </c>
      <c r="G1" s="170" t="s">
        <v>3796</v>
      </c>
      <c r="H1" s="171" t="s">
        <v>3797</v>
      </c>
      <c r="I1" s="170" t="s">
        <v>3798</v>
      </c>
      <c r="J1" s="170" t="s">
        <v>3799</v>
      </c>
      <c r="K1" s="170" t="s">
        <v>1608</v>
      </c>
      <c r="L1" s="170" t="s">
        <v>3800</v>
      </c>
      <c r="M1" s="170" t="s">
        <v>3801</v>
      </c>
      <c r="N1" s="170" t="s">
        <v>3802</v>
      </c>
      <c r="O1" s="13" t="s">
        <v>3803</v>
      </c>
      <c r="P1" s="14" t="s">
        <v>3804</v>
      </c>
      <c r="Q1" s="14" t="s">
        <v>3805</v>
      </c>
      <c r="R1" s="14" t="s">
        <v>3806</v>
      </c>
      <c r="S1" s="14" t="s">
        <v>3807</v>
      </c>
      <c r="T1" s="14" t="s">
        <v>3808</v>
      </c>
      <c r="U1" s="14" t="s">
        <v>3809</v>
      </c>
      <c r="V1" s="14" t="s">
        <v>3810</v>
      </c>
      <c r="W1" s="14" t="s">
        <v>3811</v>
      </c>
      <c r="X1" s="14" t="s">
        <v>3812</v>
      </c>
      <c r="Y1" s="14" t="s">
        <v>3813</v>
      </c>
      <c r="Z1" s="14" t="s">
        <v>3814</v>
      </c>
      <c r="AA1" s="14" t="s">
        <v>3815</v>
      </c>
      <c r="AB1" s="14" t="s">
        <v>3816</v>
      </c>
      <c r="AC1" s="14" t="s">
        <v>3817</v>
      </c>
      <c r="AD1" s="14" t="s">
        <v>3818</v>
      </c>
      <c r="AE1" s="14" t="s">
        <v>3819</v>
      </c>
      <c r="AF1" s="14" t="s">
        <v>3820</v>
      </c>
      <c r="AG1" s="14" t="s">
        <v>3821</v>
      </c>
      <c r="AH1" s="14" t="s">
        <v>3822</v>
      </c>
      <c r="AI1" s="15" t="s">
        <v>3823</v>
      </c>
      <c r="AJ1" s="15" t="s">
        <v>3824</v>
      </c>
      <c r="AK1" s="15" t="s">
        <v>3825</v>
      </c>
      <c r="AL1" s="56" t="s">
        <v>3826</v>
      </c>
      <c r="AM1" s="15" t="s">
        <v>3827</v>
      </c>
      <c r="AN1" s="15" t="s">
        <v>3828</v>
      </c>
      <c r="AO1" s="15" t="s">
        <v>3829</v>
      </c>
      <c r="AP1" s="15" t="s">
        <v>3830</v>
      </c>
      <c r="AQ1" s="15" t="s">
        <v>3831</v>
      </c>
      <c r="AR1" s="15" t="s">
        <v>3832</v>
      </c>
      <c r="AS1" s="15" t="s">
        <v>3833</v>
      </c>
      <c r="AT1" s="15" t="s">
        <v>3834</v>
      </c>
      <c r="AU1" s="15" t="s">
        <v>3835</v>
      </c>
      <c r="AV1" s="16" t="s">
        <v>3836</v>
      </c>
      <c r="AW1" s="56" t="s">
        <v>3837</v>
      </c>
      <c r="AX1" s="15" t="s">
        <v>3838</v>
      </c>
      <c r="AY1" s="15" t="s">
        <v>3839</v>
      </c>
      <c r="AZ1" s="56" t="s">
        <v>3840</v>
      </c>
      <c r="BA1" s="15" t="s">
        <v>3841</v>
      </c>
      <c r="BB1" s="56" t="s">
        <v>3842</v>
      </c>
      <c r="BC1" s="15" t="s">
        <v>3843</v>
      </c>
      <c r="BD1" s="56" t="s">
        <v>3844</v>
      </c>
      <c r="BE1" s="15" t="s">
        <v>3845</v>
      </c>
      <c r="BF1" s="15" t="s">
        <v>3846</v>
      </c>
      <c r="BG1" s="15" t="s">
        <v>3847</v>
      </c>
      <c r="BH1" s="15" t="s">
        <v>3848</v>
      </c>
      <c r="BI1" s="15" t="s">
        <v>3849</v>
      </c>
      <c r="BJ1" s="56" t="s">
        <v>3850</v>
      </c>
    </row>
    <row r="2" spans="1:62" ht="59.45" customHeight="1">
      <c r="A2" s="301">
        <v>10</v>
      </c>
      <c r="B2" s="322" t="s">
        <v>1322</v>
      </c>
      <c r="C2" s="219">
        <v>422</v>
      </c>
      <c r="D2" s="220" t="s">
        <v>1166</v>
      </c>
      <c r="E2" s="220" t="s">
        <v>1318</v>
      </c>
      <c r="F2" s="196" t="s">
        <v>3533</v>
      </c>
      <c r="G2" s="186" t="s">
        <v>3851</v>
      </c>
      <c r="H2" s="269">
        <v>420238272</v>
      </c>
      <c r="I2" s="186" t="s">
        <v>3852</v>
      </c>
      <c r="J2" s="186" t="s">
        <v>3744</v>
      </c>
      <c r="K2" s="198" t="s">
        <v>3682</v>
      </c>
      <c r="L2" s="186"/>
      <c r="M2" s="186" t="s">
        <v>3853</v>
      </c>
      <c r="N2" s="198" t="s">
        <v>3854</v>
      </c>
      <c r="O2" s="199" t="s">
        <v>3855</v>
      </c>
      <c r="P2" s="187"/>
      <c r="Q2" s="188"/>
      <c r="R2" s="204"/>
      <c r="S2" s="190"/>
      <c r="T2" s="187"/>
      <c r="U2" s="187"/>
      <c r="V2" s="190"/>
      <c r="W2" s="188"/>
      <c r="X2" s="187"/>
      <c r="Y2" s="187"/>
      <c r="Z2" s="187"/>
      <c r="AA2" s="187"/>
      <c r="AB2" s="187"/>
      <c r="AC2" s="187"/>
      <c r="AD2" s="187"/>
      <c r="AE2" s="187"/>
      <c r="AF2" s="187"/>
      <c r="AG2" s="187"/>
      <c r="AH2" s="187"/>
      <c r="AI2" s="192"/>
      <c r="AJ2" s="192"/>
      <c r="AK2" s="193"/>
      <c r="AL2" s="193"/>
      <c r="AM2" s="193"/>
      <c r="AN2" s="193"/>
      <c r="AO2" s="193"/>
      <c r="AP2" s="193"/>
      <c r="AQ2" s="193"/>
      <c r="AR2" s="193"/>
      <c r="AS2" s="193"/>
      <c r="AT2" s="193"/>
      <c r="AU2" s="193"/>
      <c r="AV2" s="193"/>
      <c r="AW2" s="193"/>
      <c r="AX2" s="193"/>
      <c r="AY2" s="193"/>
      <c r="AZ2" s="193"/>
      <c r="BA2" s="193"/>
      <c r="BB2" s="193" t="s">
        <v>215</v>
      </c>
      <c r="BC2" s="193"/>
      <c r="BD2" s="193"/>
      <c r="BE2" s="193"/>
      <c r="BF2" s="193"/>
      <c r="BG2" s="193"/>
      <c r="BH2" s="193"/>
      <c r="BI2" s="193"/>
      <c r="BJ2" s="193"/>
    </row>
    <row r="3" spans="1:62" ht="78" hidden="1" customHeight="1">
      <c r="B3" s="210" t="s">
        <v>500</v>
      </c>
      <c r="C3" s="211">
        <v>106</v>
      </c>
      <c r="D3" s="212" t="s">
        <v>353</v>
      </c>
      <c r="E3" s="212" t="s">
        <v>406</v>
      </c>
      <c r="F3" s="213" t="s">
        <v>3856</v>
      </c>
      <c r="G3" s="156" t="s">
        <v>3851</v>
      </c>
      <c r="H3" s="157">
        <v>639631563</v>
      </c>
      <c r="I3" s="156" t="s">
        <v>3857</v>
      </c>
      <c r="J3" s="158" t="s">
        <v>3746</v>
      </c>
      <c r="K3" s="159" t="s">
        <v>3677</v>
      </c>
      <c r="L3" s="159"/>
      <c r="M3" s="156" t="s">
        <v>3858</v>
      </c>
      <c r="N3" s="158" t="s">
        <v>3854</v>
      </c>
      <c r="O3" s="45" t="s">
        <v>3859</v>
      </c>
      <c r="P3" s="18" t="s">
        <v>3860</v>
      </c>
      <c r="Q3" s="19"/>
      <c r="R3" s="23">
        <v>639631563</v>
      </c>
      <c r="S3" s="20">
        <v>46387</v>
      </c>
      <c r="T3" s="18" t="s">
        <v>3861</v>
      </c>
      <c r="U3" s="18" t="s">
        <v>644</v>
      </c>
      <c r="V3" s="20">
        <v>46143</v>
      </c>
      <c r="W3" s="19">
        <v>47132102</v>
      </c>
      <c r="X3" s="18" t="s">
        <v>3862</v>
      </c>
      <c r="Y3" s="18" t="s">
        <v>3863</v>
      </c>
      <c r="Z3" s="18" t="s">
        <v>3864</v>
      </c>
      <c r="AA3" s="18" t="s">
        <v>3865</v>
      </c>
      <c r="AB3" s="18" t="s">
        <v>3866</v>
      </c>
      <c r="AC3" s="18">
        <v>50101002007000</v>
      </c>
      <c r="AD3" s="18"/>
      <c r="AE3" s="18"/>
      <c r="AF3" s="18"/>
      <c r="AG3" s="18"/>
      <c r="AH3" s="18"/>
      <c r="AI3" s="21"/>
      <c r="AJ3" s="21"/>
      <c r="AK3" s="27" t="s">
        <v>3867</v>
      </c>
      <c r="AL3" s="27" t="s">
        <v>52</v>
      </c>
      <c r="AM3" s="26"/>
      <c r="AN3" s="26"/>
      <c r="AO3" s="26"/>
      <c r="AP3" s="26"/>
      <c r="AQ3" s="26"/>
      <c r="AR3" s="26"/>
      <c r="AS3" s="26">
        <v>46037</v>
      </c>
      <c r="AT3" s="26"/>
      <c r="AU3" s="26"/>
      <c r="AV3" s="26"/>
      <c r="AW3" s="26" t="s">
        <v>61</v>
      </c>
      <c r="AX3" s="26"/>
      <c r="AY3" s="26"/>
      <c r="AZ3" s="26"/>
      <c r="BA3" s="26"/>
      <c r="BB3" s="26"/>
      <c r="BC3" s="26"/>
      <c r="BD3" s="26"/>
      <c r="BE3" s="26"/>
      <c r="BF3" s="26"/>
      <c r="BG3" s="26"/>
      <c r="BH3" s="26"/>
      <c r="BI3" s="26"/>
      <c r="BJ3" s="26"/>
    </row>
    <row r="4" spans="1:62" ht="78" hidden="1" customHeight="1">
      <c r="B4" s="135" t="s">
        <v>500</v>
      </c>
      <c r="C4" s="91">
        <v>106</v>
      </c>
      <c r="D4" s="112" t="s">
        <v>353</v>
      </c>
      <c r="E4" s="112" t="s">
        <v>406</v>
      </c>
      <c r="F4" s="214" t="s">
        <v>3856</v>
      </c>
      <c r="G4" s="114" t="s">
        <v>3851</v>
      </c>
      <c r="H4" s="145">
        <v>1159244523</v>
      </c>
      <c r="I4" s="114" t="s">
        <v>3857</v>
      </c>
      <c r="J4" s="99" t="s">
        <v>3746</v>
      </c>
      <c r="K4" s="117" t="s">
        <v>3677</v>
      </c>
      <c r="L4" s="117"/>
      <c r="M4" s="114" t="s">
        <v>3858</v>
      </c>
      <c r="N4" s="99" t="s">
        <v>3854</v>
      </c>
      <c r="O4" s="45" t="s">
        <v>3868</v>
      </c>
      <c r="P4" s="18" t="s">
        <v>3860</v>
      </c>
      <c r="Q4" s="19"/>
      <c r="R4" s="23">
        <v>1159244523</v>
      </c>
      <c r="S4" s="20">
        <v>46387</v>
      </c>
      <c r="T4" s="18" t="s">
        <v>3861</v>
      </c>
      <c r="U4" s="18" t="s">
        <v>644</v>
      </c>
      <c r="V4" s="20">
        <v>46143</v>
      </c>
      <c r="W4" s="19">
        <v>82121503</v>
      </c>
      <c r="X4" s="18" t="s">
        <v>3869</v>
      </c>
      <c r="Y4" s="18" t="s">
        <v>3863</v>
      </c>
      <c r="Z4" s="18" t="s">
        <v>3864</v>
      </c>
      <c r="AA4" s="18" t="s">
        <v>3870</v>
      </c>
      <c r="AB4" s="18" t="s">
        <v>3871</v>
      </c>
      <c r="AC4" s="18">
        <v>50102006005010</v>
      </c>
      <c r="AD4" s="18"/>
      <c r="AE4" s="18"/>
      <c r="AF4" s="18"/>
      <c r="AG4" s="18"/>
      <c r="AH4" s="18"/>
      <c r="AI4" s="21"/>
      <c r="AJ4" s="21"/>
      <c r="AK4" s="27" t="s">
        <v>3867</v>
      </c>
      <c r="AL4" s="27" t="s">
        <v>52</v>
      </c>
      <c r="AM4" s="26"/>
      <c r="AN4" s="26"/>
      <c r="AO4" s="26"/>
      <c r="AP4" s="26"/>
      <c r="AQ4" s="26"/>
      <c r="AR4" s="26"/>
      <c r="AS4" s="26">
        <v>46037</v>
      </c>
      <c r="AT4" s="26"/>
      <c r="AU4" s="26"/>
      <c r="AV4" s="26"/>
      <c r="AW4" s="26"/>
      <c r="AX4" s="26"/>
      <c r="AY4" s="26"/>
      <c r="AZ4" s="26"/>
      <c r="BA4" s="26"/>
      <c r="BB4" s="26"/>
      <c r="BC4" s="26"/>
      <c r="BD4" s="26"/>
      <c r="BE4" s="26"/>
      <c r="BF4" s="26"/>
      <c r="BG4" s="26"/>
      <c r="BH4" s="26"/>
      <c r="BI4" s="26"/>
      <c r="BJ4" s="26"/>
    </row>
    <row r="5" spans="1:62" ht="78" hidden="1" customHeight="1">
      <c r="B5" s="135" t="s">
        <v>500</v>
      </c>
      <c r="C5" s="91">
        <v>106</v>
      </c>
      <c r="D5" s="112" t="s">
        <v>353</v>
      </c>
      <c r="E5" s="112" t="s">
        <v>406</v>
      </c>
      <c r="F5" s="214" t="s">
        <v>3856</v>
      </c>
      <c r="G5" s="114" t="s">
        <v>3851</v>
      </c>
      <c r="H5" s="145">
        <v>3389800910</v>
      </c>
      <c r="I5" s="114" t="s">
        <v>3857</v>
      </c>
      <c r="J5" s="99" t="s">
        <v>3746</v>
      </c>
      <c r="K5" s="117" t="s">
        <v>3677</v>
      </c>
      <c r="L5" s="117"/>
      <c r="M5" s="114" t="s">
        <v>3858</v>
      </c>
      <c r="N5" s="99" t="s">
        <v>3854</v>
      </c>
      <c r="O5" s="45" t="s">
        <v>3868</v>
      </c>
      <c r="P5" s="18" t="s">
        <v>3860</v>
      </c>
      <c r="Q5" s="19"/>
      <c r="R5" s="23">
        <v>3389800910</v>
      </c>
      <c r="S5" s="20">
        <v>46387</v>
      </c>
      <c r="T5" s="18" t="s">
        <v>3861</v>
      </c>
      <c r="U5" s="18" t="s">
        <v>644</v>
      </c>
      <c r="V5" s="20">
        <v>46143</v>
      </c>
      <c r="W5" s="19">
        <v>76122306</v>
      </c>
      <c r="X5" s="18" t="s">
        <v>3872</v>
      </c>
      <c r="Y5" s="18" t="s">
        <v>3863</v>
      </c>
      <c r="Z5" s="18" t="s">
        <v>3864</v>
      </c>
      <c r="AA5" s="18" t="s">
        <v>3873</v>
      </c>
      <c r="AB5" s="18" t="s">
        <v>3874</v>
      </c>
      <c r="AC5" s="18">
        <v>50102008009010</v>
      </c>
      <c r="AD5" s="18"/>
      <c r="AE5" s="18"/>
      <c r="AF5" s="18"/>
      <c r="AG5" s="18"/>
      <c r="AH5" s="18"/>
      <c r="AI5" s="21"/>
      <c r="AJ5" s="21"/>
      <c r="AK5" s="27" t="s">
        <v>3867</v>
      </c>
      <c r="AL5" s="27" t="s">
        <v>52</v>
      </c>
      <c r="AM5" s="26"/>
      <c r="AN5" s="26"/>
      <c r="AO5" s="26"/>
      <c r="AP5" s="26"/>
      <c r="AQ5" s="26"/>
      <c r="AR5" s="26"/>
      <c r="AS5" s="26">
        <v>46037</v>
      </c>
      <c r="AT5" s="26"/>
      <c r="AU5" s="26"/>
      <c r="AV5" s="26"/>
      <c r="AW5" s="26"/>
      <c r="AX5" s="26"/>
      <c r="AY5" s="26"/>
      <c r="AZ5" s="26"/>
      <c r="BA5" s="26"/>
      <c r="BB5" s="26"/>
      <c r="BC5" s="26"/>
      <c r="BD5" s="26"/>
      <c r="BE5" s="26"/>
      <c r="BF5" s="26"/>
      <c r="BG5" s="26"/>
      <c r="BH5" s="26"/>
      <c r="BI5" s="26"/>
      <c r="BJ5" s="26"/>
    </row>
    <row r="6" spans="1:62" ht="78" hidden="1" customHeight="1">
      <c r="B6" s="135" t="s">
        <v>500</v>
      </c>
      <c r="C6" s="91">
        <v>106</v>
      </c>
      <c r="D6" s="112" t="s">
        <v>353</v>
      </c>
      <c r="E6" s="112" t="s">
        <v>406</v>
      </c>
      <c r="F6" s="214" t="s">
        <v>3856</v>
      </c>
      <c r="G6" s="114" t="s">
        <v>3851</v>
      </c>
      <c r="H6" s="145">
        <v>6251288248</v>
      </c>
      <c r="I6" s="114" t="s">
        <v>3857</v>
      </c>
      <c r="J6" s="99" t="s">
        <v>3746</v>
      </c>
      <c r="K6" s="117" t="s">
        <v>3677</v>
      </c>
      <c r="L6" s="117"/>
      <c r="M6" s="114" t="s">
        <v>3858</v>
      </c>
      <c r="N6" s="99" t="s">
        <v>3854</v>
      </c>
      <c r="O6" s="45" t="s">
        <v>3868</v>
      </c>
      <c r="P6" s="18" t="s">
        <v>3860</v>
      </c>
      <c r="Q6" s="19"/>
      <c r="R6" s="23">
        <v>6251288248</v>
      </c>
      <c r="S6" s="20">
        <v>46387</v>
      </c>
      <c r="T6" s="18" t="s">
        <v>3861</v>
      </c>
      <c r="U6" s="18" t="s">
        <v>644</v>
      </c>
      <c r="V6" s="20">
        <v>46143</v>
      </c>
      <c r="W6" s="19">
        <v>78101802</v>
      </c>
      <c r="X6" s="18" t="s">
        <v>3875</v>
      </c>
      <c r="Y6" s="18" t="s">
        <v>3863</v>
      </c>
      <c r="Z6" s="18" t="s">
        <v>3864</v>
      </c>
      <c r="AA6" s="18" t="s">
        <v>3873</v>
      </c>
      <c r="AB6" s="18" t="s">
        <v>3874</v>
      </c>
      <c r="AC6" s="18">
        <v>50102008009010</v>
      </c>
      <c r="AD6" s="18"/>
      <c r="AE6" s="18"/>
      <c r="AF6" s="18"/>
      <c r="AG6" s="18"/>
      <c r="AH6" s="18"/>
      <c r="AI6" s="21"/>
      <c r="AJ6" s="21"/>
      <c r="AK6" s="27" t="s">
        <v>3867</v>
      </c>
      <c r="AL6" s="27" t="s">
        <v>52</v>
      </c>
      <c r="AM6" s="26"/>
      <c r="AN6" s="26"/>
      <c r="AO6" s="26"/>
      <c r="AP6" s="26"/>
      <c r="AQ6" s="26"/>
      <c r="AR6" s="26"/>
      <c r="AS6" s="26">
        <v>46037</v>
      </c>
      <c r="AT6" s="26"/>
      <c r="AU6" s="26"/>
      <c r="AV6" s="26"/>
      <c r="AW6" s="26"/>
      <c r="AX6" s="26"/>
      <c r="AY6" s="26"/>
      <c r="AZ6" s="26"/>
      <c r="BA6" s="26"/>
      <c r="BB6" s="26"/>
      <c r="BC6" s="26"/>
      <c r="BD6" s="26"/>
      <c r="BE6" s="26"/>
      <c r="BF6" s="26"/>
      <c r="BG6" s="26"/>
      <c r="BH6" s="26"/>
      <c r="BI6" s="26"/>
      <c r="BJ6" s="26"/>
    </row>
    <row r="7" spans="1:62" ht="78" hidden="1" customHeight="1">
      <c r="B7" s="135" t="s">
        <v>500</v>
      </c>
      <c r="C7" s="91">
        <v>106</v>
      </c>
      <c r="D7" s="112" t="s">
        <v>353</v>
      </c>
      <c r="E7" s="112" t="s">
        <v>406</v>
      </c>
      <c r="F7" s="214" t="s">
        <v>3856</v>
      </c>
      <c r="G7" s="114" t="s">
        <v>3851</v>
      </c>
      <c r="H7" s="145">
        <v>8320113500</v>
      </c>
      <c r="I7" s="114" t="s">
        <v>3857</v>
      </c>
      <c r="J7" s="99" t="s">
        <v>3746</v>
      </c>
      <c r="K7" s="117" t="s">
        <v>3677</v>
      </c>
      <c r="L7" s="117"/>
      <c r="M7" s="114" t="s">
        <v>3858</v>
      </c>
      <c r="N7" s="99" t="s">
        <v>3854</v>
      </c>
      <c r="O7" s="45" t="s">
        <v>3868</v>
      </c>
      <c r="P7" s="18" t="s">
        <v>3860</v>
      </c>
      <c r="Q7" s="19"/>
      <c r="R7" s="23">
        <v>8320113500</v>
      </c>
      <c r="S7" s="20">
        <v>46387</v>
      </c>
      <c r="T7" s="18" t="s">
        <v>3861</v>
      </c>
      <c r="U7" s="18" t="s">
        <v>644</v>
      </c>
      <c r="V7" s="20">
        <v>46143</v>
      </c>
      <c r="W7" s="19">
        <v>82121503</v>
      </c>
      <c r="X7" s="18" t="s">
        <v>3869</v>
      </c>
      <c r="Y7" s="18" t="s">
        <v>3863</v>
      </c>
      <c r="Z7" s="18" t="s">
        <v>3864</v>
      </c>
      <c r="AA7" s="18" t="s">
        <v>3876</v>
      </c>
      <c r="AB7" s="18" t="s">
        <v>3874</v>
      </c>
      <c r="AC7" s="18">
        <v>50102008003011</v>
      </c>
      <c r="AD7" s="18"/>
      <c r="AE7" s="18"/>
      <c r="AF7" s="18"/>
      <c r="AG7" s="18"/>
      <c r="AH7" s="18"/>
      <c r="AI7" s="21"/>
      <c r="AJ7" s="21"/>
      <c r="AK7" s="27" t="s">
        <v>3867</v>
      </c>
      <c r="AL7" s="27" t="s">
        <v>52</v>
      </c>
      <c r="AM7" s="26"/>
      <c r="AN7" s="26"/>
      <c r="AO7" s="26"/>
      <c r="AP7" s="26"/>
      <c r="AQ7" s="26"/>
      <c r="AR7" s="26"/>
      <c r="AS7" s="26">
        <v>46037</v>
      </c>
      <c r="AT7" s="26"/>
      <c r="AU7" s="26"/>
      <c r="AV7" s="26"/>
      <c r="AW7" s="26"/>
      <c r="AX7" s="26"/>
      <c r="AY7" s="26"/>
      <c r="AZ7" s="26"/>
      <c r="BA7" s="26"/>
      <c r="BB7" s="26"/>
      <c r="BC7" s="26"/>
      <c r="BD7" s="26"/>
      <c r="BE7" s="26"/>
      <c r="BF7" s="26"/>
      <c r="BG7" s="26"/>
      <c r="BH7" s="26"/>
      <c r="BI7" s="26"/>
      <c r="BJ7" s="26"/>
    </row>
    <row r="8" spans="1:62" ht="78" hidden="1" customHeight="1">
      <c r="B8" s="135" t="s">
        <v>500</v>
      </c>
      <c r="C8" s="91">
        <v>106</v>
      </c>
      <c r="D8" s="112" t="s">
        <v>353</v>
      </c>
      <c r="E8" s="112" t="s">
        <v>406</v>
      </c>
      <c r="F8" s="214" t="s">
        <v>3856</v>
      </c>
      <c r="G8" s="114" t="s">
        <v>3851</v>
      </c>
      <c r="H8" s="145">
        <v>25486748539</v>
      </c>
      <c r="I8" s="114" t="s">
        <v>3857</v>
      </c>
      <c r="J8" s="99" t="s">
        <v>3746</v>
      </c>
      <c r="K8" s="117" t="s">
        <v>3677</v>
      </c>
      <c r="L8" s="117"/>
      <c r="M8" s="114" t="s">
        <v>3858</v>
      </c>
      <c r="N8" s="99" t="s">
        <v>3854</v>
      </c>
      <c r="O8" s="45" t="s">
        <v>3868</v>
      </c>
      <c r="P8" s="18" t="s">
        <v>3860</v>
      </c>
      <c r="Q8" s="19"/>
      <c r="R8" s="23">
        <v>25486748539</v>
      </c>
      <c r="S8" s="20">
        <v>46387</v>
      </c>
      <c r="T8" s="18" t="s">
        <v>3861</v>
      </c>
      <c r="U8" s="18" t="s">
        <v>644</v>
      </c>
      <c r="V8" s="20">
        <v>46143</v>
      </c>
      <c r="W8" s="19">
        <v>80111600</v>
      </c>
      <c r="X8" s="18" t="s">
        <v>3877</v>
      </c>
      <c r="Y8" s="18" t="s">
        <v>3863</v>
      </c>
      <c r="Z8" s="18" t="s">
        <v>3864</v>
      </c>
      <c r="AA8" s="18" t="s">
        <v>3878</v>
      </c>
      <c r="AB8" s="18" t="s">
        <v>3879</v>
      </c>
      <c r="AC8" s="18">
        <v>50101003005030</v>
      </c>
      <c r="AD8" s="18"/>
      <c r="AE8" s="18"/>
      <c r="AF8" s="18"/>
      <c r="AG8" s="18"/>
      <c r="AH8" s="18"/>
      <c r="AI8" s="21"/>
      <c r="AJ8" s="21"/>
      <c r="AK8" s="27" t="s">
        <v>3867</v>
      </c>
      <c r="AL8" s="27" t="s">
        <v>52</v>
      </c>
      <c r="AM8" s="26"/>
      <c r="AN8" s="26"/>
      <c r="AO8" s="26"/>
      <c r="AP8" s="26"/>
      <c r="AQ8" s="26"/>
      <c r="AR8" s="26"/>
      <c r="AS8" s="26">
        <v>46037</v>
      </c>
      <c r="AT8" s="26"/>
      <c r="AU8" s="26"/>
      <c r="AV8" s="26"/>
      <c r="AW8" s="26"/>
      <c r="AX8" s="26"/>
      <c r="AY8" s="26"/>
      <c r="AZ8" s="26"/>
      <c r="BA8" s="26"/>
      <c r="BB8" s="26"/>
      <c r="BC8" s="26"/>
      <c r="BD8" s="26"/>
      <c r="BE8" s="26"/>
      <c r="BF8" s="26"/>
      <c r="BG8" s="26"/>
      <c r="BH8" s="26"/>
      <c r="BI8" s="26"/>
      <c r="BJ8" s="26"/>
    </row>
    <row r="9" spans="1:62" ht="78" hidden="1" customHeight="1">
      <c r="B9" s="135" t="s">
        <v>500</v>
      </c>
      <c r="C9" s="91">
        <v>106</v>
      </c>
      <c r="D9" s="112" t="s">
        <v>353</v>
      </c>
      <c r="E9" s="112" t="s">
        <v>406</v>
      </c>
      <c r="F9" s="214" t="s">
        <v>3856</v>
      </c>
      <c r="G9" s="114" t="s">
        <v>3851</v>
      </c>
      <c r="H9" s="145">
        <v>150100170</v>
      </c>
      <c r="I9" s="114" t="s">
        <v>3880</v>
      </c>
      <c r="J9" s="99" t="s">
        <v>3746</v>
      </c>
      <c r="K9" s="117" t="s">
        <v>3677</v>
      </c>
      <c r="L9" s="117"/>
      <c r="M9" s="114" t="s">
        <v>3858</v>
      </c>
      <c r="N9" s="99" t="s">
        <v>3881</v>
      </c>
      <c r="O9" s="45" t="s">
        <v>3868</v>
      </c>
      <c r="P9" s="18" t="s">
        <v>3860</v>
      </c>
      <c r="Q9" s="19"/>
      <c r="R9" s="23">
        <v>150100170</v>
      </c>
      <c r="S9" s="20">
        <v>46387</v>
      </c>
      <c r="T9" s="18" t="s">
        <v>3861</v>
      </c>
      <c r="U9" s="18" t="s">
        <v>644</v>
      </c>
      <c r="V9" s="20">
        <v>46174</v>
      </c>
      <c r="W9" s="19">
        <v>47132102</v>
      </c>
      <c r="X9" s="18" t="s">
        <v>3862</v>
      </c>
      <c r="Y9" s="18" t="s">
        <v>3863</v>
      </c>
      <c r="Z9" s="18" t="s">
        <v>3882</v>
      </c>
      <c r="AA9" s="18" t="s">
        <v>3865</v>
      </c>
      <c r="AB9" s="18" t="s">
        <v>3866</v>
      </c>
      <c r="AC9" s="18">
        <v>50101002007000</v>
      </c>
      <c r="AD9" s="18"/>
      <c r="AE9" s="18"/>
      <c r="AF9" s="18"/>
      <c r="AG9" s="18"/>
      <c r="AH9" s="18"/>
      <c r="AI9" s="21"/>
      <c r="AJ9" s="21"/>
      <c r="AK9" s="27" t="s">
        <v>3867</v>
      </c>
      <c r="AL9" s="27" t="s">
        <v>52</v>
      </c>
      <c r="AM9" s="26"/>
      <c r="AN9" s="26"/>
      <c r="AO9" s="26"/>
      <c r="AP9" s="26"/>
      <c r="AQ9" s="26"/>
      <c r="AR9" s="26"/>
      <c r="AS9" s="26">
        <v>46037</v>
      </c>
      <c r="AT9" s="26"/>
      <c r="AU9" s="26"/>
      <c r="AV9" s="26"/>
      <c r="AW9" s="26"/>
      <c r="AX9" s="26"/>
      <c r="AY9" s="26"/>
      <c r="AZ9" s="26"/>
      <c r="BA9" s="26"/>
      <c r="BB9" s="26"/>
      <c r="BC9" s="26"/>
      <c r="BD9" s="26"/>
      <c r="BE9" s="26"/>
      <c r="BF9" s="26"/>
      <c r="BG9" s="26"/>
      <c r="BH9" s="26"/>
      <c r="BI9" s="26"/>
      <c r="BJ9" s="26"/>
    </row>
    <row r="10" spans="1:62" ht="78" hidden="1" customHeight="1">
      <c r="B10" s="135" t="s">
        <v>500</v>
      </c>
      <c r="C10" s="91">
        <v>106</v>
      </c>
      <c r="D10" s="112" t="s">
        <v>353</v>
      </c>
      <c r="E10" s="112" t="s">
        <v>406</v>
      </c>
      <c r="F10" s="214" t="s">
        <v>3856</v>
      </c>
      <c r="G10" s="114" t="s">
        <v>3851</v>
      </c>
      <c r="H10" s="145">
        <v>332334405</v>
      </c>
      <c r="I10" s="114" t="s">
        <v>3880</v>
      </c>
      <c r="J10" s="99" t="s">
        <v>3746</v>
      </c>
      <c r="K10" s="117" t="s">
        <v>3677</v>
      </c>
      <c r="L10" s="117"/>
      <c r="M10" s="114" t="s">
        <v>3858</v>
      </c>
      <c r="N10" s="99" t="s">
        <v>3881</v>
      </c>
      <c r="O10" s="45" t="s">
        <v>3868</v>
      </c>
      <c r="P10" s="18" t="s">
        <v>3860</v>
      </c>
      <c r="Q10" s="19"/>
      <c r="R10" s="23">
        <v>332334405</v>
      </c>
      <c r="S10" s="20">
        <v>46387</v>
      </c>
      <c r="T10" s="18" t="s">
        <v>3861</v>
      </c>
      <c r="U10" s="18" t="s">
        <v>644</v>
      </c>
      <c r="V10" s="20">
        <v>46174</v>
      </c>
      <c r="W10" s="19">
        <v>82121503</v>
      </c>
      <c r="X10" s="18" t="s">
        <v>3869</v>
      </c>
      <c r="Y10" s="18" t="s">
        <v>3863</v>
      </c>
      <c r="Z10" s="18" t="s">
        <v>3882</v>
      </c>
      <c r="AA10" s="18" t="s">
        <v>3878</v>
      </c>
      <c r="AB10" s="18" t="s">
        <v>3879</v>
      </c>
      <c r="AC10" s="18">
        <v>50101003005030</v>
      </c>
      <c r="AD10" s="18"/>
      <c r="AE10" s="18"/>
      <c r="AF10" s="18"/>
      <c r="AG10" s="18"/>
      <c r="AH10" s="18"/>
      <c r="AI10" s="21"/>
      <c r="AJ10" s="21"/>
      <c r="AK10" s="27" t="s">
        <v>3867</v>
      </c>
      <c r="AL10" s="27" t="s">
        <v>52</v>
      </c>
      <c r="AM10" s="26"/>
      <c r="AN10" s="26"/>
      <c r="AO10" s="26"/>
      <c r="AP10" s="26"/>
      <c r="AQ10" s="26"/>
      <c r="AR10" s="26"/>
      <c r="AS10" s="26">
        <v>46037</v>
      </c>
      <c r="AT10" s="26"/>
      <c r="AU10" s="26"/>
      <c r="AV10" s="26"/>
      <c r="AW10" s="26"/>
      <c r="AX10" s="26"/>
      <c r="AY10" s="26"/>
      <c r="AZ10" s="26"/>
      <c r="BA10" s="26"/>
      <c r="BB10" s="26"/>
      <c r="BC10" s="26"/>
      <c r="BD10" s="26"/>
      <c r="BE10" s="26"/>
      <c r="BF10" s="26"/>
      <c r="BG10" s="26"/>
      <c r="BH10" s="26"/>
      <c r="BI10" s="26"/>
      <c r="BJ10" s="26"/>
    </row>
    <row r="11" spans="1:62" ht="78" hidden="1" customHeight="1">
      <c r="B11" s="135" t="s">
        <v>500</v>
      </c>
      <c r="C11" s="91">
        <v>106</v>
      </c>
      <c r="D11" s="112" t="s">
        <v>353</v>
      </c>
      <c r="E11" s="112" t="s">
        <v>406</v>
      </c>
      <c r="F11" s="214" t="s">
        <v>3856</v>
      </c>
      <c r="G11" s="114" t="s">
        <v>3851</v>
      </c>
      <c r="H11" s="145">
        <v>362123188</v>
      </c>
      <c r="I11" s="114" t="s">
        <v>3880</v>
      </c>
      <c r="J11" s="99" t="s">
        <v>3746</v>
      </c>
      <c r="K11" s="117" t="s">
        <v>3677</v>
      </c>
      <c r="L11" s="117"/>
      <c r="M11" s="114" t="s">
        <v>3858</v>
      </c>
      <c r="N11" s="99" t="s">
        <v>3881</v>
      </c>
      <c r="O11" s="45" t="s">
        <v>3868</v>
      </c>
      <c r="P11" s="18" t="s">
        <v>3860</v>
      </c>
      <c r="Q11" s="19"/>
      <c r="R11" s="23">
        <v>362123188</v>
      </c>
      <c r="S11" s="20">
        <v>46387</v>
      </c>
      <c r="T11" s="18" t="s">
        <v>3861</v>
      </c>
      <c r="U11" s="18" t="s">
        <v>644</v>
      </c>
      <c r="V11" s="20">
        <v>46174</v>
      </c>
      <c r="W11" s="19">
        <v>81112500</v>
      </c>
      <c r="X11" s="18" t="s">
        <v>3883</v>
      </c>
      <c r="Y11" s="18" t="s">
        <v>3863</v>
      </c>
      <c r="Z11" s="18" t="s">
        <v>3882</v>
      </c>
      <c r="AA11" s="18" t="s">
        <v>3884</v>
      </c>
      <c r="AB11" s="18" t="s">
        <v>3874</v>
      </c>
      <c r="AC11" s="18">
        <v>50102008003013</v>
      </c>
      <c r="AD11" s="18"/>
      <c r="AE11" s="18"/>
      <c r="AF11" s="18"/>
      <c r="AG11" s="18"/>
      <c r="AH11" s="18"/>
      <c r="AI11" s="21"/>
      <c r="AJ11" s="21"/>
      <c r="AK11" s="27" t="s">
        <v>3867</v>
      </c>
      <c r="AL11" s="27" t="s">
        <v>52</v>
      </c>
      <c r="AM11" s="26"/>
      <c r="AN11" s="26"/>
      <c r="AO11" s="26"/>
      <c r="AP11" s="26"/>
      <c r="AQ11" s="26"/>
      <c r="AR11" s="26"/>
      <c r="AS11" s="26">
        <v>46037</v>
      </c>
      <c r="AT11" s="26"/>
      <c r="AU11" s="26"/>
      <c r="AV11" s="26"/>
      <c r="AW11" s="26"/>
      <c r="AX11" s="26"/>
      <c r="AY11" s="26"/>
      <c r="AZ11" s="26"/>
      <c r="BA11" s="26"/>
      <c r="BB11" s="26"/>
      <c r="BC11" s="26"/>
      <c r="BD11" s="26"/>
      <c r="BE11" s="26"/>
      <c r="BF11" s="26"/>
      <c r="BG11" s="26"/>
      <c r="BH11" s="26"/>
      <c r="BI11" s="26"/>
      <c r="BJ11" s="26"/>
    </row>
    <row r="12" spans="1:62" ht="78" hidden="1" customHeight="1">
      <c r="B12" s="135" t="s">
        <v>500</v>
      </c>
      <c r="C12" s="91">
        <v>106</v>
      </c>
      <c r="D12" s="112" t="s">
        <v>353</v>
      </c>
      <c r="E12" s="112" t="s">
        <v>406</v>
      </c>
      <c r="F12" s="214" t="s">
        <v>3856</v>
      </c>
      <c r="G12" s="114" t="s">
        <v>3851</v>
      </c>
      <c r="H12" s="145">
        <v>2135067313</v>
      </c>
      <c r="I12" s="114" t="s">
        <v>3880</v>
      </c>
      <c r="J12" s="99" t="s">
        <v>3746</v>
      </c>
      <c r="K12" s="117" t="s">
        <v>3677</v>
      </c>
      <c r="L12" s="117"/>
      <c r="M12" s="114" t="s">
        <v>3858</v>
      </c>
      <c r="N12" s="99" t="s">
        <v>3881</v>
      </c>
      <c r="O12" s="45" t="s">
        <v>3868</v>
      </c>
      <c r="P12" s="18" t="s">
        <v>3860</v>
      </c>
      <c r="Q12" s="19"/>
      <c r="R12" s="23">
        <v>2135067313</v>
      </c>
      <c r="S12" s="20">
        <v>46387</v>
      </c>
      <c r="T12" s="18" t="s">
        <v>3861</v>
      </c>
      <c r="U12" s="18" t="s">
        <v>644</v>
      </c>
      <c r="V12" s="20">
        <v>46174</v>
      </c>
      <c r="W12" s="19">
        <v>78101802</v>
      </c>
      <c r="X12" s="18" t="s">
        <v>3875</v>
      </c>
      <c r="Y12" s="18" t="s">
        <v>3863</v>
      </c>
      <c r="Z12" s="18" t="s">
        <v>3882</v>
      </c>
      <c r="AA12" s="18" t="s">
        <v>3873</v>
      </c>
      <c r="AB12" s="18" t="s">
        <v>3874</v>
      </c>
      <c r="AC12" s="18">
        <v>50102008009010</v>
      </c>
      <c r="AD12" s="18"/>
      <c r="AE12" s="18"/>
      <c r="AF12" s="18"/>
      <c r="AG12" s="18"/>
      <c r="AH12" s="18"/>
      <c r="AI12" s="21"/>
      <c r="AJ12" s="21"/>
      <c r="AK12" s="27" t="s">
        <v>3867</v>
      </c>
      <c r="AL12" s="27" t="s">
        <v>52</v>
      </c>
      <c r="AM12" s="26"/>
      <c r="AN12" s="26"/>
      <c r="AO12" s="26"/>
      <c r="AP12" s="26"/>
      <c r="AQ12" s="26"/>
      <c r="AR12" s="26"/>
      <c r="AS12" s="26">
        <v>46037</v>
      </c>
      <c r="AT12" s="26"/>
      <c r="AU12" s="26"/>
      <c r="AV12" s="26"/>
      <c r="AW12" s="26"/>
      <c r="AX12" s="26"/>
      <c r="AY12" s="26"/>
      <c r="AZ12" s="26"/>
      <c r="BA12" s="26"/>
      <c r="BB12" s="26"/>
      <c r="BC12" s="26"/>
      <c r="BD12" s="26"/>
      <c r="BE12" s="26"/>
      <c r="BF12" s="26"/>
      <c r="BG12" s="26"/>
      <c r="BH12" s="26"/>
      <c r="BI12" s="26"/>
      <c r="BJ12" s="26"/>
    </row>
    <row r="13" spans="1:62" ht="78" hidden="1" customHeight="1">
      <c r="B13" s="135" t="s">
        <v>500</v>
      </c>
      <c r="C13" s="91">
        <v>106</v>
      </c>
      <c r="D13" s="112" t="s">
        <v>353</v>
      </c>
      <c r="E13" s="112" t="s">
        <v>406</v>
      </c>
      <c r="F13" s="214" t="s">
        <v>3856</v>
      </c>
      <c r="G13" s="114" t="s">
        <v>3851</v>
      </c>
      <c r="H13" s="145">
        <v>2240920886</v>
      </c>
      <c r="I13" s="114" t="s">
        <v>3880</v>
      </c>
      <c r="J13" s="99" t="s">
        <v>3746</v>
      </c>
      <c r="K13" s="117" t="s">
        <v>3677</v>
      </c>
      <c r="L13" s="117"/>
      <c r="M13" s="114" t="s">
        <v>3858</v>
      </c>
      <c r="N13" s="99" t="s">
        <v>3881</v>
      </c>
      <c r="O13" s="45" t="s">
        <v>3868</v>
      </c>
      <c r="P13" s="18" t="s">
        <v>3860</v>
      </c>
      <c r="Q13" s="19"/>
      <c r="R13" s="23">
        <v>2240920886</v>
      </c>
      <c r="S13" s="20">
        <v>46387</v>
      </c>
      <c r="T13" s="18" t="s">
        <v>3861</v>
      </c>
      <c r="U13" s="18" t="s">
        <v>644</v>
      </c>
      <c r="V13" s="20">
        <v>46174</v>
      </c>
      <c r="W13" s="19">
        <v>76122306</v>
      </c>
      <c r="X13" s="18" t="s">
        <v>3872</v>
      </c>
      <c r="Y13" s="18" t="s">
        <v>3863</v>
      </c>
      <c r="Z13" s="18" t="s">
        <v>3882</v>
      </c>
      <c r="AA13" s="18" t="s">
        <v>3870</v>
      </c>
      <c r="AB13" s="18" t="s">
        <v>3871</v>
      </c>
      <c r="AC13" s="18">
        <v>50102006005010</v>
      </c>
      <c r="AD13" s="18"/>
      <c r="AE13" s="18"/>
      <c r="AF13" s="18"/>
      <c r="AG13" s="18"/>
      <c r="AH13" s="18"/>
      <c r="AI13" s="21"/>
      <c r="AJ13" s="21"/>
      <c r="AK13" s="27" t="s">
        <v>3867</v>
      </c>
      <c r="AL13" s="27" t="s">
        <v>52</v>
      </c>
      <c r="AM13" s="26"/>
      <c r="AN13" s="26"/>
      <c r="AO13" s="26"/>
      <c r="AP13" s="26"/>
      <c r="AQ13" s="26"/>
      <c r="AR13" s="26"/>
      <c r="AS13" s="26">
        <v>46037</v>
      </c>
      <c r="AT13" s="26"/>
      <c r="AU13" s="26"/>
      <c r="AV13" s="26"/>
      <c r="AW13" s="26"/>
      <c r="AX13" s="26"/>
      <c r="AY13" s="26"/>
      <c r="AZ13" s="26"/>
      <c r="BA13" s="26"/>
      <c r="BB13" s="26"/>
      <c r="BC13" s="26"/>
      <c r="BD13" s="26"/>
      <c r="BE13" s="26"/>
      <c r="BF13" s="26"/>
      <c r="BG13" s="26"/>
      <c r="BH13" s="26"/>
      <c r="BI13" s="26"/>
      <c r="BJ13" s="26"/>
    </row>
    <row r="14" spans="1:62" ht="78" hidden="1" customHeight="1">
      <c r="B14" s="135" t="s">
        <v>500</v>
      </c>
      <c r="C14" s="91">
        <v>106</v>
      </c>
      <c r="D14" s="112" t="s">
        <v>353</v>
      </c>
      <c r="E14" s="112" t="s">
        <v>406</v>
      </c>
      <c r="F14" s="214" t="s">
        <v>3856</v>
      </c>
      <c r="G14" s="114" t="s">
        <v>3851</v>
      </c>
      <c r="H14" s="145">
        <v>2329691899</v>
      </c>
      <c r="I14" s="114" t="s">
        <v>3880</v>
      </c>
      <c r="J14" s="99" t="s">
        <v>3746</v>
      </c>
      <c r="K14" s="117" t="s">
        <v>3677</v>
      </c>
      <c r="L14" s="117"/>
      <c r="M14" s="114" t="s">
        <v>3858</v>
      </c>
      <c r="N14" s="99" t="s">
        <v>3881</v>
      </c>
      <c r="O14" s="45" t="s">
        <v>3868</v>
      </c>
      <c r="P14" s="18" t="s">
        <v>3860</v>
      </c>
      <c r="Q14" s="19"/>
      <c r="R14" s="23">
        <v>2329691899</v>
      </c>
      <c r="S14" s="20">
        <v>46387</v>
      </c>
      <c r="T14" s="18" t="s">
        <v>3861</v>
      </c>
      <c r="U14" s="18" t="s">
        <v>644</v>
      </c>
      <c r="V14" s="20">
        <v>46174</v>
      </c>
      <c r="W14" s="19">
        <v>82121503</v>
      </c>
      <c r="X14" s="18" t="s">
        <v>3869</v>
      </c>
      <c r="Y14" s="18" t="s">
        <v>3863</v>
      </c>
      <c r="Z14" s="18" t="s">
        <v>3882</v>
      </c>
      <c r="AA14" s="18" t="s">
        <v>3876</v>
      </c>
      <c r="AB14" s="18" t="s">
        <v>3874</v>
      </c>
      <c r="AC14" s="18">
        <v>50102008003011</v>
      </c>
      <c r="AD14" s="18"/>
      <c r="AE14" s="18"/>
      <c r="AF14" s="18"/>
      <c r="AG14" s="18"/>
      <c r="AH14" s="18"/>
      <c r="AI14" s="21"/>
      <c r="AJ14" s="21"/>
      <c r="AK14" s="27" t="s">
        <v>3867</v>
      </c>
      <c r="AL14" s="27" t="s">
        <v>52</v>
      </c>
      <c r="AM14" s="26"/>
      <c r="AN14" s="26"/>
      <c r="AO14" s="26"/>
      <c r="AP14" s="26"/>
      <c r="AQ14" s="26"/>
      <c r="AR14" s="26"/>
      <c r="AS14" s="26">
        <v>46037</v>
      </c>
      <c r="AT14" s="26"/>
      <c r="AU14" s="26"/>
      <c r="AV14" s="26"/>
      <c r="AW14" s="26"/>
      <c r="AX14" s="26"/>
      <c r="AY14" s="26"/>
      <c r="AZ14" s="26"/>
      <c r="BA14" s="26"/>
      <c r="BB14" s="26"/>
      <c r="BC14" s="26"/>
      <c r="BD14" s="26"/>
      <c r="BE14" s="26"/>
      <c r="BF14" s="26"/>
      <c r="BG14" s="26"/>
      <c r="BH14" s="26"/>
      <c r="BI14" s="26"/>
      <c r="BJ14" s="26"/>
    </row>
    <row r="15" spans="1:62" ht="78" hidden="1" customHeight="1">
      <c r="B15" s="135" t="s">
        <v>500</v>
      </c>
      <c r="C15" s="91">
        <v>106</v>
      </c>
      <c r="D15" s="112" t="s">
        <v>353</v>
      </c>
      <c r="E15" s="112" t="s">
        <v>406</v>
      </c>
      <c r="F15" s="214" t="s">
        <v>3856</v>
      </c>
      <c r="G15" s="114" t="s">
        <v>3851</v>
      </c>
      <c r="H15" s="145">
        <v>7571594331</v>
      </c>
      <c r="I15" s="114" t="s">
        <v>3880</v>
      </c>
      <c r="J15" s="99" t="s">
        <v>3746</v>
      </c>
      <c r="K15" s="117" t="s">
        <v>3677</v>
      </c>
      <c r="L15" s="117"/>
      <c r="M15" s="114" t="s">
        <v>3858</v>
      </c>
      <c r="N15" s="99" t="s">
        <v>3881</v>
      </c>
      <c r="O15" s="45" t="s">
        <v>3868</v>
      </c>
      <c r="P15" s="18" t="s">
        <v>3860</v>
      </c>
      <c r="Q15" s="19"/>
      <c r="R15" s="23">
        <v>7571594331</v>
      </c>
      <c r="S15" s="20">
        <v>46387</v>
      </c>
      <c r="T15" s="18" t="s">
        <v>3861</v>
      </c>
      <c r="U15" s="18" t="s">
        <v>644</v>
      </c>
      <c r="V15" s="20">
        <v>46174</v>
      </c>
      <c r="W15" s="19">
        <v>80111600</v>
      </c>
      <c r="X15" s="18" t="s">
        <v>3877</v>
      </c>
      <c r="Y15" s="18" t="s">
        <v>3863</v>
      </c>
      <c r="Z15" s="18" t="s">
        <v>3882</v>
      </c>
      <c r="AA15" s="18" t="s">
        <v>3876</v>
      </c>
      <c r="AB15" s="18" t="s">
        <v>3874</v>
      </c>
      <c r="AC15" s="18">
        <v>50102008003011</v>
      </c>
      <c r="AD15" s="18"/>
      <c r="AE15" s="18"/>
      <c r="AF15" s="18"/>
      <c r="AG15" s="18"/>
      <c r="AH15" s="18"/>
      <c r="AI15" s="21"/>
      <c r="AJ15" s="21"/>
      <c r="AK15" s="27" t="s">
        <v>3867</v>
      </c>
      <c r="AL15" s="27" t="s">
        <v>52</v>
      </c>
      <c r="AM15" s="26"/>
      <c r="AN15" s="26"/>
      <c r="AO15" s="26"/>
      <c r="AP15" s="26"/>
      <c r="AQ15" s="26"/>
      <c r="AR15" s="26"/>
      <c r="AS15" s="26">
        <v>46037</v>
      </c>
      <c r="AT15" s="26"/>
      <c r="AU15" s="26"/>
      <c r="AV15" s="26"/>
      <c r="AW15" s="26"/>
      <c r="AX15" s="26"/>
      <c r="AY15" s="26"/>
      <c r="AZ15" s="26"/>
      <c r="BA15" s="26"/>
      <c r="BB15" s="26"/>
      <c r="BC15" s="26"/>
      <c r="BD15" s="26"/>
      <c r="BE15" s="26"/>
      <c r="BF15" s="26"/>
      <c r="BG15" s="26"/>
      <c r="BH15" s="26"/>
      <c r="BI15" s="26"/>
      <c r="BJ15" s="26"/>
    </row>
    <row r="16" spans="1:62" ht="78" hidden="1" customHeight="1">
      <c r="B16" s="135" t="s">
        <v>500</v>
      </c>
      <c r="C16" s="91">
        <v>106</v>
      </c>
      <c r="D16" s="112" t="s">
        <v>353</v>
      </c>
      <c r="E16" s="112" t="s">
        <v>406</v>
      </c>
      <c r="F16" s="214" t="s">
        <v>3856</v>
      </c>
      <c r="G16" s="114" t="s">
        <v>3851</v>
      </c>
      <c r="H16" s="145">
        <v>116376803</v>
      </c>
      <c r="I16" s="114" t="s">
        <v>3885</v>
      </c>
      <c r="J16" s="99" t="s">
        <v>3746</v>
      </c>
      <c r="K16" s="117" t="s">
        <v>3677</v>
      </c>
      <c r="L16" s="117"/>
      <c r="M16" s="114" t="s">
        <v>3858</v>
      </c>
      <c r="N16" s="99" t="s">
        <v>3854</v>
      </c>
      <c r="O16" s="45" t="s">
        <v>3868</v>
      </c>
      <c r="P16" s="18" t="s">
        <v>3860</v>
      </c>
      <c r="Q16" s="19"/>
      <c r="R16" s="23">
        <v>116376803</v>
      </c>
      <c r="S16" s="20">
        <v>46387</v>
      </c>
      <c r="T16" s="18" t="s">
        <v>3861</v>
      </c>
      <c r="U16" s="18" t="s">
        <v>644</v>
      </c>
      <c r="V16" s="20">
        <v>46024</v>
      </c>
      <c r="W16" s="19">
        <v>47132102</v>
      </c>
      <c r="X16" s="18" t="s">
        <v>3862</v>
      </c>
      <c r="Y16" s="18" t="s">
        <v>3863</v>
      </c>
      <c r="Z16" s="18" t="s">
        <v>3886</v>
      </c>
      <c r="AA16" s="18" t="s">
        <v>3865</v>
      </c>
      <c r="AB16" s="18" t="s">
        <v>3866</v>
      </c>
      <c r="AC16" s="18">
        <v>50101002007000</v>
      </c>
      <c r="AD16" s="18"/>
      <c r="AE16" s="18"/>
      <c r="AF16" s="18"/>
      <c r="AG16" s="18"/>
      <c r="AH16" s="18"/>
      <c r="AI16" s="21"/>
      <c r="AJ16" s="21"/>
      <c r="AK16" s="27" t="s">
        <v>3867</v>
      </c>
      <c r="AL16" s="27" t="s">
        <v>52</v>
      </c>
      <c r="AM16" s="26"/>
      <c r="AN16" s="26"/>
      <c r="AO16" s="26"/>
      <c r="AP16" s="26"/>
      <c r="AQ16" s="26"/>
      <c r="AR16" s="26"/>
      <c r="AS16" s="26">
        <v>46037</v>
      </c>
      <c r="AT16" s="26"/>
      <c r="AU16" s="26"/>
      <c r="AV16" s="26"/>
      <c r="AW16" s="26"/>
      <c r="AX16" s="26"/>
      <c r="AY16" s="26"/>
      <c r="AZ16" s="26"/>
      <c r="BA16" s="26"/>
      <c r="BB16" s="26"/>
      <c r="BC16" s="26"/>
      <c r="BD16" s="26"/>
      <c r="BE16" s="26"/>
      <c r="BF16" s="26"/>
      <c r="BG16" s="26"/>
      <c r="BH16" s="26"/>
      <c r="BI16" s="26"/>
      <c r="BJ16" s="26"/>
    </row>
    <row r="17" spans="1:62" ht="78" hidden="1" customHeight="1">
      <c r="B17" s="135" t="s">
        <v>500</v>
      </c>
      <c r="C17" s="91">
        <v>106</v>
      </c>
      <c r="D17" s="112" t="s">
        <v>353</v>
      </c>
      <c r="E17" s="112" t="s">
        <v>406</v>
      </c>
      <c r="F17" s="214" t="s">
        <v>3856</v>
      </c>
      <c r="G17" s="114" t="s">
        <v>3851</v>
      </c>
      <c r="H17" s="145">
        <v>171952050</v>
      </c>
      <c r="I17" s="114" t="s">
        <v>3885</v>
      </c>
      <c r="J17" s="99" t="s">
        <v>3746</v>
      </c>
      <c r="K17" s="117" t="s">
        <v>3677</v>
      </c>
      <c r="L17" s="117"/>
      <c r="M17" s="114" t="s">
        <v>3858</v>
      </c>
      <c r="N17" s="99" t="s">
        <v>3854</v>
      </c>
      <c r="O17" s="45" t="s">
        <v>3868</v>
      </c>
      <c r="P17" s="18" t="s">
        <v>3860</v>
      </c>
      <c r="Q17" s="19"/>
      <c r="R17" s="23">
        <v>171952050</v>
      </c>
      <c r="S17" s="20">
        <v>46387</v>
      </c>
      <c r="T17" s="18" t="s">
        <v>3861</v>
      </c>
      <c r="U17" s="18" t="s">
        <v>644</v>
      </c>
      <c r="V17" s="20">
        <v>46024</v>
      </c>
      <c r="W17" s="19">
        <v>82121503</v>
      </c>
      <c r="X17" s="18" t="s">
        <v>3869</v>
      </c>
      <c r="Y17" s="18" t="s">
        <v>3863</v>
      </c>
      <c r="Z17" s="18" t="s">
        <v>3886</v>
      </c>
      <c r="AA17" s="18" t="s">
        <v>3878</v>
      </c>
      <c r="AB17" s="18" t="s">
        <v>3879</v>
      </c>
      <c r="AC17" s="18">
        <v>50101003005030</v>
      </c>
      <c r="AD17" s="18"/>
      <c r="AE17" s="18"/>
      <c r="AF17" s="18"/>
      <c r="AG17" s="18"/>
      <c r="AH17" s="18"/>
      <c r="AI17" s="21"/>
      <c r="AJ17" s="21"/>
      <c r="AK17" s="27" t="s">
        <v>3867</v>
      </c>
      <c r="AL17" s="27" t="s">
        <v>52</v>
      </c>
      <c r="AM17" s="26"/>
      <c r="AN17" s="26"/>
      <c r="AO17" s="26"/>
      <c r="AP17" s="26"/>
      <c r="AQ17" s="26"/>
      <c r="AR17" s="26"/>
      <c r="AS17" s="26">
        <v>46037</v>
      </c>
      <c r="AT17" s="26"/>
      <c r="AU17" s="26"/>
      <c r="AV17" s="26"/>
      <c r="AW17" s="26"/>
      <c r="AX17" s="26"/>
      <c r="AY17" s="26"/>
      <c r="AZ17" s="26"/>
      <c r="BA17" s="26"/>
      <c r="BB17" s="26"/>
      <c r="BC17" s="26"/>
      <c r="BD17" s="26"/>
      <c r="BE17" s="26"/>
      <c r="BF17" s="26"/>
      <c r="BG17" s="26"/>
      <c r="BH17" s="26"/>
      <c r="BI17" s="26"/>
      <c r="BJ17" s="26"/>
    </row>
    <row r="18" spans="1:62" ht="78" hidden="1" customHeight="1">
      <c r="B18" s="135" t="s">
        <v>500</v>
      </c>
      <c r="C18" s="91">
        <v>106</v>
      </c>
      <c r="D18" s="112" t="s">
        <v>353</v>
      </c>
      <c r="E18" s="112" t="s">
        <v>406</v>
      </c>
      <c r="F18" s="214" t="s">
        <v>3856</v>
      </c>
      <c r="G18" s="114" t="s">
        <v>3851</v>
      </c>
      <c r="H18" s="145">
        <v>332795577</v>
      </c>
      <c r="I18" s="114" t="s">
        <v>3885</v>
      </c>
      <c r="J18" s="99" t="s">
        <v>3746</v>
      </c>
      <c r="K18" s="117" t="s">
        <v>3677</v>
      </c>
      <c r="L18" s="117"/>
      <c r="M18" s="114" t="s">
        <v>3858</v>
      </c>
      <c r="N18" s="99" t="s">
        <v>3854</v>
      </c>
      <c r="O18" s="45" t="s">
        <v>3868</v>
      </c>
      <c r="P18" s="18" t="s">
        <v>3860</v>
      </c>
      <c r="Q18" s="19"/>
      <c r="R18" s="23">
        <v>332795577</v>
      </c>
      <c r="S18" s="20">
        <v>46387</v>
      </c>
      <c r="T18" s="18" t="s">
        <v>3861</v>
      </c>
      <c r="U18" s="18" t="s">
        <v>644</v>
      </c>
      <c r="V18" s="20">
        <v>46024</v>
      </c>
      <c r="W18" s="19">
        <v>81112500</v>
      </c>
      <c r="X18" s="18" t="s">
        <v>3883</v>
      </c>
      <c r="Y18" s="18" t="s">
        <v>3863</v>
      </c>
      <c r="Z18" s="18" t="s">
        <v>3886</v>
      </c>
      <c r="AA18" s="18" t="s">
        <v>3873</v>
      </c>
      <c r="AB18" s="18" t="s">
        <v>3874</v>
      </c>
      <c r="AC18" s="18">
        <v>50102008009010</v>
      </c>
      <c r="AD18" s="18"/>
      <c r="AE18" s="18"/>
      <c r="AF18" s="18"/>
      <c r="AG18" s="18"/>
      <c r="AH18" s="18"/>
      <c r="AI18" s="21"/>
      <c r="AJ18" s="21"/>
      <c r="AK18" s="27" t="s">
        <v>3867</v>
      </c>
      <c r="AL18" s="27" t="s">
        <v>52</v>
      </c>
      <c r="AM18" s="26"/>
      <c r="AN18" s="26"/>
      <c r="AO18" s="26"/>
      <c r="AP18" s="26"/>
      <c r="AQ18" s="26"/>
      <c r="AR18" s="26"/>
      <c r="AS18" s="26">
        <v>46037</v>
      </c>
      <c r="AT18" s="26"/>
      <c r="AU18" s="26"/>
      <c r="AV18" s="26"/>
      <c r="AW18" s="26"/>
      <c r="AX18" s="26"/>
      <c r="AY18" s="26"/>
      <c r="AZ18" s="26"/>
      <c r="BA18" s="26"/>
      <c r="BB18" s="26"/>
      <c r="BC18" s="26"/>
      <c r="BD18" s="26"/>
      <c r="BE18" s="26"/>
      <c r="BF18" s="26"/>
      <c r="BG18" s="26"/>
      <c r="BH18" s="26"/>
      <c r="BI18" s="26"/>
      <c r="BJ18" s="26"/>
    </row>
    <row r="19" spans="1:62" ht="78" hidden="1" customHeight="1">
      <c r="B19" s="135" t="s">
        <v>500</v>
      </c>
      <c r="C19" s="91">
        <v>106</v>
      </c>
      <c r="D19" s="112" t="s">
        <v>353</v>
      </c>
      <c r="E19" s="112" t="s">
        <v>406</v>
      </c>
      <c r="F19" s="214" t="s">
        <v>3856</v>
      </c>
      <c r="G19" s="114" t="s">
        <v>3851</v>
      </c>
      <c r="H19" s="145">
        <v>1840095337</v>
      </c>
      <c r="I19" s="114" t="s">
        <v>3885</v>
      </c>
      <c r="J19" s="99" t="s">
        <v>3746</v>
      </c>
      <c r="K19" s="117" t="s">
        <v>3677</v>
      </c>
      <c r="L19" s="117"/>
      <c r="M19" s="114" t="s">
        <v>3858</v>
      </c>
      <c r="N19" s="99" t="s">
        <v>3854</v>
      </c>
      <c r="O19" s="45" t="s">
        <v>3868</v>
      </c>
      <c r="P19" s="18" t="s">
        <v>3860</v>
      </c>
      <c r="Q19" s="19"/>
      <c r="R19" s="23">
        <v>1840095337</v>
      </c>
      <c r="S19" s="20">
        <v>46387</v>
      </c>
      <c r="T19" s="18" t="s">
        <v>3861</v>
      </c>
      <c r="U19" s="18" t="s">
        <v>644</v>
      </c>
      <c r="V19" s="20">
        <v>46024</v>
      </c>
      <c r="W19" s="19">
        <v>76122306</v>
      </c>
      <c r="X19" s="18" t="s">
        <v>3872</v>
      </c>
      <c r="Y19" s="18" t="s">
        <v>3863</v>
      </c>
      <c r="Z19" s="18" t="s">
        <v>3886</v>
      </c>
      <c r="AA19" s="18" t="s">
        <v>3873</v>
      </c>
      <c r="AB19" s="18" t="s">
        <v>3874</v>
      </c>
      <c r="AC19" s="18">
        <v>50102008009010</v>
      </c>
      <c r="AD19" s="18"/>
      <c r="AE19" s="18"/>
      <c r="AF19" s="18"/>
      <c r="AG19" s="18"/>
      <c r="AH19" s="18"/>
      <c r="AI19" s="21"/>
      <c r="AJ19" s="21"/>
      <c r="AK19" s="27" t="s">
        <v>3867</v>
      </c>
      <c r="AL19" s="27" t="s">
        <v>52</v>
      </c>
      <c r="AM19" s="26"/>
      <c r="AN19" s="26"/>
      <c r="AO19" s="26"/>
      <c r="AP19" s="26"/>
      <c r="AQ19" s="26"/>
      <c r="AR19" s="26"/>
      <c r="AS19" s="26">
        <v>46037</v>
      </c>
      <c r="AT19" s="26"/>
      <c r="AU19" s="26"/>
      <c r="AV19" s="26"/>
      <c r="AW19" s="26"/>
      <c r="AX19" s="26"/>
      <c r="AY19" s="26"/>
      <c r="AZ19" s="26"/>
      <c r="BA19" s="26"/>
      <c r="BB19" s="26"/>
      <c r="BC19" s="26"/>
      <c r="BD19" s="26"/>
      <c r="BE19" s="26"/>
      <c r="BF19" s="26"/>
      <c r="BG19" s="26"/>
      <c r="BH19" s="26"/>
      <c r="BI19" s="26"/>
      <c r="BJ19" s="26"/>
    </row>
    <row r="20" spans="1:62" ht="78" hidden="1" customHeight="1">
      <c r="B20" s="135" t="s">
        <v>500</v>
      </c>
      <c r="C20" s="91">
        <v>106</v>
      </c>
      <c r="D20" s="112" t="s">
        <v>353</v>
      </c>
      <c r="E20" s="112" t="s">
        <v>406</v>
      </c>
      <c r="F20" s="214" t="s">
        <v>3856</v>
      </c>
      <c r="G20" s="114" t="s">
        <v>3851</v>
      </c>
      <c r="H20" s="145">
        <v>2026145212</v>
      </c>
      <c r="I20" s="114" t="s">
        <v>3885</v>
      </c>
      <c r="J20" s="99" t="s">
        <v>3746</v>
      </c>
      <c r="K20" s="117" t="s">
        <v>3677</v>
      </c>
      <c r="L20" s="117"/>
      <c r="M20" s="114" t="s">
        <v>3858</v>
      </c>
      <c r="N20" s="99" t="s">
        <v>3854</v>
      </c>
      <c r="O20" s="45" t="s">
        <v>3868</v>
      </c>
      <c r="P20" s="18" t="s">
        <v>3860</v>
      </c>
      <c r="Q20" s="19"/>
      <c r="R20" s="23">
        <v>2026145212</v>
      </c>
      <c r="S20" s="20">
        <v>46387</v>
      </c>
      <c r="T20" s="18" t="s">
        <v>3861</v>
      </c>
      <c r="U20" s="18" t="s">
        <v>644</v>
      </c>
      <c r="V20" s="20">
        <v>46024</v>
      </c>
      <c r="W20" s="19">
        <v>78101802</v>
      </c>
      <c r="X20" s="18" t="s">
        <v>3875</v>
      </c>
      <c r="Y20" s="18" t="s">
        <v>3863</v>
      </c>
      <c r="Z20" s="18" t="s">
        <v>3886</v>
      </c>
      <c r="AA20" s="18" t="s">
        <v>3873</v>
      </c>
      <c r="AB20" s="18" t="s">
        <v>3874</v>
      </c>
      <c r="AC20" s="18">
        <v>50102008009010</v>
      </c>
      <c r="AD20" s="18"/>
      <c r="AE20" s="18"/>
      <c r="AF20" s="18"/>
      <c r="AG20" s="18"/>
      <c r="AH20" s="18"/>
      <c r="AI20" s="21"/>
      <c r="AJ20" s="21"/>
      <c r="AK20" s="27" t="s">
        <v>3867</v>
      </c>
      <c r="AL20" s="27" t="s">
        <v>52</v>
      </c>
      <c r="AM20" s="26"/>
      <c r="AN20" s="26"/>
      <c r="AO20" s="26"/>
      <c r="AP20" s="26"/>
      <c r="AQ20" s="26"/>
      <c r="AR20" s="26"/>
      <c r="AS20" s="26">
        <v>46037</v>
      </c>
      <c r="AT20" s="26"/>
      <c r="AU20" s="26"/>
      <c r="AV20" s="26"/>
      <c r="AW20" s="26"/>
      <c r="AX20" s="26"/>
      <c r="AY20" s="26"/>
      <c r="AZ20" s="26"/>
      <c r="BA20" s="26"/>
      <c r="BB20" s="26"/>
      <c r="BC20" s="26"/>
      <c r="BD20" s="26"/>
      <c r="BE20" s="26"/>
      <c r="BF20" s="26"/>
      <c r="BG20" s="26"/>
      <c r="BH20" s="26"/>
      <c r="BI20" s="26"/>
      <c r="BJ20" s="26"/>
    </row>
    <row r="21" spans="1:62" ht="78" hidden="1" customHeight="1">
      <c r="B21" s="135" t="s">
        <v>500</v>
      </c>
      <c r="C21" s="91">
        <v>106</v>
      </c>
      <c r="D21" s="112" t="s">
        <v>353</v>
      </c>
      <c r="E21" s="112" t="s">
        <v>406</v>
      </c>
      <c r="F21" s="214" t="s">
        <v>3856</v>
      </c>
      <c r="G21" s="114" t="s">
        <v>3851</v>
      </c>
      <c r="H21" s="145">
        <v>2061961585</v>
      </c>
      <c r="I21" s="114" t="s">
        <v>3885</v>
      </c>
      <c r="J21" s="99" t="s">
        <v>3746</v>
      </c>
      <c r="K21" s="117" t="s">
        <v>3677</v>
      </c>
      <c r="L21" s="117"/>
      <c r="M21" s="114" t="s">
        <v>3858</v>
      </c>
      <c r="N21" s="99" t="s">
        <v>3854</v>
      </c>
      <c r="O21" s="45" t="s">
        <v>3868</v>
      </c>
      <c r="P21" s="18" t="s">
        <v>3860</v>
      </c>
      <c r="Q21" s="19"/>
      <c r="R21" s="23">
        <v>2061961585</v>
      </c>
      <c r="S21" s="20">
        <v>46387</v>
      </c>
      <c r="T21" s="18" t="s">
        <v>3861</v>
      </c>
      <c r="U21" s="18" t="s">
        <v>644</v>
      </c>
      <c r="V21" s="20">
        <v>46024</v>
      </c>
      <c r="W21" s="19">
        <v>82121503</v>
      </c>
      <c r="X21" s="18" t="s">
        <v>3869</v>
      </c>
      <c r="Y21" s="18" t="s">
        <v>3863</v>
      </c>
      <c r="Z21" s="18" t="s">
        <v>3886</v>
      </c>
      <c r="AA21" s="18" t="s">
        <v>3876</v>
      </c>
      <c r="AB21" s="18" t="s">
        <v>3874</v>
      </c>
      <c r="AC21" s="18">
        <v>50102008003011</v>
      </c>
      <c r="AD21" s="18"/>
      <c r="AE21" s="18"/>
      <c r="AF21" s="18"/>
      <c r="AG21" s="18"/>
      <c r="AH21" s="18"/>
      <c r="AI21" s="21"/>
      <c r="AJ21" s="21"/>
      <c r="AK21" s="27" t="s">
        <v>3867</v>
      </c>
      <c r="AL21" s="27" t="s">
        <v>52</v>
      </c>
      <c r="AM21" s="26"/>
      <c r="AN21" s="26"/>
      <c r="AO21" s="26"/>
      <c r="AP21" s="26"/>
      <c r="AQ21" s="26"/>
      <c r="AR21" s="26"/>
      <c r="AS21" s="26">
        <v>46037</v>
      </c>
      <c r="AT21" s="26"/>
      <c r="AU21" s="26"/>
      <c r="AV21" s="26"/>
      <c r="AW21" s="26"/>
      <c r="AX21" s="26"/>
      <c r="AY21" s="26"/>
      <c r="AZ21" s="26"/>
      <c r="BA21" s="26"/>
      <c r="BB21" s="26"/>
      <c r="BC21" s="26"/>
      <c r="BD21" s="26"/>
      <c r="BE21" s="26"/>
      <c r="BF21" s="26"/>
      <c r="BG21" s="26"/>
      <c r="BH21" s="26"/>
      <c r="BI21" s="26"/>
      <c r="BJ21" s="26"/>
    </row>
    <row r="22" spans="1:62" ht="78" hidden="1" customHeight="1">
      <c r="B22" s="135" t="s">
        <v>500</v>
      </c>
      <c r="C22" s="91">
        <v>106</v>
      </c>
      <c r="D22" s="112" t="s">
        <v>353</v>
      </c>
      <c r="E22" s="112" t="s">
        <v>406</v>
      </c>
      <c r="F22" s="214" t="s">
        <v>3856</v>
      </c>
      <c r="G22" s="114" t="s">
        <v>3851</v>
      </c>
      <c r="H22" s="145">
        <v>6018900100</v>
      </c>
      <c r="I22" s="114" t="s">
        <v>3885</v>
      </c>
      <c r="J22" s="99" t="s">
        <v>3746</v>
      </c>
      <c r="K22" s="117" t="s">
        <v>3677</v>
      </c>
      <c r="L22" s="117"/>
      <c r="M22" s="114" t="s">
        <v>3858</v>
      </c>
      <c r="N22" s="99" t="s">
        <v>3854</v>
      </c>
      <c r="O22" s="45" t="s">
        <v>3868</v>
      </c>
      <c r="P22" s="18" t="s">
        <v>3860</v>
      </c>
      <c r="Q22" s="19"/>
      <c r="R22" s="23">
        <v>6018900100</v>
      </c>
      <c r="S22" s="20">
        <v>46387</v>
      </c>
      <c r="T22" s="18" t="s">
        <v>3861</v>
      </c>
      <c r="U22" s="18" t="s">
        <v>644</v>
      </c>
      <c r="V22" s="20">
        <v>46024</v>
      </c>
      <c r="W22" s="19">
        <v>80111600</v>
      </c>
      <c r="X22" s="18" t="s">
        <v>3877</v>
      </c>
      <c r="Y22" s="18" t="s">
        <v>3863</v>
      </c>
      <c r="Z22" s="18" t="s">
        <v>3886</v>
      </c>
      <c r="AA22" s="18" t="s">
        <v>3870</v>
      </c>
      <c r="AB22" s="18" t="s">
        <v>3871</v>
      </c>
      <c r="AC22" s="18">
        <v>50102006005010</v>
      </c>
      <c r="AD22" s="18"/>
      <c r="AE22" s="18"/>
      <c r="AF22" s="18"/>
      <c r="AG22" s="18"/>
      <c r="AH22" s="18"/>
      <c r="AI22" s="21"/>
      <c r="AJ22" s="21"/>
      <c r="AK22" s="27" t="s">
        <v>3867</v>
      </c>
      <c r="AL22" s="27" t="s">
        <v>52</v>
      </c>
      <c r="AM22" s="26"/>
      <c r="AN22" s="26"/>
      <c r="AO22" s="26"/>
      <c r="AP22" s="26"/>
      <c r="AQ22" s="26"/>
      <c r="AR22" s="26"/>
      <c r="AS22" s="26">
        <v>46037</v>
      </c>
      <c r="AT22" s="26"/>
      <c r="AU22" s="26"/>
      <c r="AV22" s="26"/>
      <c r="AW22" s="26"/>
      <c r="AX22" s="26"/>
      <c r="AY22" s="26"/>
      <c r="AZ22" s="26"/>
      <c r="BA22" s="26"/>
      <c r="BB22" s="26"/>
      <c r="BC22" s="26"/>
      <c r="BD22" s="26"/>
      <c r="BE22" s="26"/>
      <c r="BF22" s="26"/>
      <c r="BG22" s="26"/>
      <c r="BH22" s="26"/>
      <c r="BI22" s="26"/>
      <c r="BJ22" s="26"/>
    </row>
    <row r="23" spans="1:62" ht="78" hidden="1" customHeight="1">
      <c r="B23" s="135" t="s">
        <v>500</v>
      </c>
      <c r="C23" s="91">
        <v>106</v>
      </c>
      <c r="D23" s="112" t="s">
        <v>353</v>
      </c>
      <c r="E23" s="112" t="s">
        <v>406</v>
      </c>
      <c r="F23" s="214" t="s">
        <v>3856</v>
      </c>
      <c r="G23" s="114" t="s">
        <v>3851</v>
      </c>
      <c r="H23" s="145">
        <v>81658022</v>
      </c>
      <c r="I23" s="114" t="s">
        <v>3885</v>
      </c>
      <c r="J23" s="99" t="s">
        <v>3746</v>
      </c>
      <c r="K23" s="117" t="s">
        <v>3677</v>
      </c>
      <c r="L23" s="117"/>
      <c r="M23" s="114" t="s">
        <v>3858</v>
      </c>
      <c r="N23" s="99" t="s">
        <v>3854</v>
      </c>
      <c r="O23" s="45" t="s">
        <v>3868</v>
      </c>
      <c r="P23" s="18" t="s">
        <v>3860</v>
      </c>
      <c r="Q23" s="19"/>
      <c r="R23" s="23">
        <v>81658022</v>
      </c>
      <c r="S23" s="20">
        <v>46387</v>
      </c>
      <c r="T23" s="18" t="s">
        <v>3861</v>
      </c>
      <c r="U23" s="18" t="s">
        <v>644</v>
      </c>
      <c r="V23" s="20">
        <v>46024</v>
      </c>
      <c r="W23" s="19">
        <v>47132102</v>
      </c>
      <c r="X23" s="18" t="s">
        <v>3862</v>
      </c>
      <c r="Y23" s="18" t="s">
        <v>3863</v>
      </c>
      <c r="Z23" s="18" t="s">
        <v>3887</v>
      </c>
      <c r="AA23" s="18" t="s">
        <v>3865</v>
      </c>
      <c r="AB23" s="18" t="s">
        <v>3866</v>
      </c>
      <c r="AC23" s="18">
        <v>50101002007000</v>
      </c>
      <c r="AD23" s="18"/>
      <c r="AE23" s="18"/>
      <c r="AF23" s="18"/>
      <c r="AG23" s="18"/>
      <c r="AH23" s="18"/>
      <c r="AI23" s="21"/>
      <c r="AJ23" s="21"/>
      <c r="AK23" s="27" t="s">
        <v>3867</v>
      </c>
      <c r="AL23" s="27" t="s">
        <v>52</v>
      </c>
      <c r="AM23" s="26"/>
      <c r="AN23" s="26"/>
      <c r="AO23" s="26"/>
      <c r="AP23" s="26"/>
      <c r="AQ23" s="26"/>
      <c r="AR23" s="26"/>
      <c r="AS23" s="26">
        <v>46037</v>
      </c>
      <c r="AT23" s="26"/>
      <c r="AU23" s="26"/>
      <c r="AV23" s="26"/>
      <c r="AW23" s="26"/>
      <c r="AX23" s="26"/>
      <c r="AY23" s="26"/>
      <c r="AZ23" s="26"/>
      <c r="BA23" s="26"/>
      <c r="BB23" s="26"/>
      <c r="BC23" s="26"/>
      <c r="BD23" s="26"/>
      <c r="BE23" s="26"/>
      <c r="BF23" s="26"/>
      <c r="BG23" s="26"/>
      <c r="BH23" s="26"/>
      <c r="BI23" s="26"/>
      <c r="BJ23" s="26"/>
    </row>
    <row r="24" spans="1:62" ht="78" hidden="1" customHeight="1">
      <c r="B24" s="135" t="s">
        <v>500</v>
      </c>
      <c r="C24" s="91">
        <v>106</v>
      </c>
      <c r="D24" s="112" t="s">
        <v>353</v>
      </c>
      <c r="E24" s="112" t="s">
        <v>406</v>
      </c>
      <c r="F24" s="214" t="s">
        <v>3856</v>
      </c>
      <c r="G24" s="114" t="s">
        <v>3851</v>
      </c>
      <c r="H24" s="145">
        <v>187740640</v>
      </c>
      <c r="I24" s="114" t="s">
        <v>3885</v>
      </c>
      <c r="J24" s="99" t="s">
        <v>3746</v>
      </c>
      <c r="K24" s="117" t="s">
        <v>3677</v>
      </c>
      <c r="L24" s="117"/>
      <c r="M24" s="114" t="s">
        <v>3858</v>
      </c>
      <c r="N24" s="99" t="s">
        <v>3854</v>
      </c>
      <c r="O24" s="45" t="s">
        <v>3868</v>
      </c>
      <c r="P24" s="18" t="s">
        <v>3860</v>
      </c>
      <c r="Q24" s="19"/>
      <c r="R24" s="23">
        <v>187740640</v>
      </c>
      <c r="S24" s="20">
        <v>46387</v>
      </c>
      <c r="T24" s="18" t="s">
        <v>3861</v>
      </c>
      <c r="U24" s="18" t="s">
        <v>644</v>
      </c>
      <c r="V24" s="20">
        <v>46024</v>
      </c>
      <c r="W24" s="19">
        <v>82121503</v>
      </c>
      <c r="X24" s="18" t="s">
        <v>3869</v>
      </c>
      <c r="Y24" s="18" t="s">
        <v>3863</v>
      </c>
      <c r="Z24" s="18" t="s">
        <v>3887</v>
      </c>
      <c r="AA24" s="18" t="s">
        <v>3870</v>
      </c>
      <c r="AB24" s="18" t="s">
        <v>3871</v>
      </c>
      <c r="AC24" s="18">
        <v>50102006005010</v>
      </c>
      <c r="AD24" s="18"/>
      <c r="AE24" s="18"/>
      <c r="AF24" s="18"/>
      <c r="AG24" s="18"/>
      <c r="AH24" s="18"/>
      <c r="AI24" s="21"/>
      <c r="AJ24" s="21"/>
      <c r="AK24" s="27" t="s">
        <v>3867</v>
      </c>
      <c r="AL24" s="27" t="s">
        <v>52</v>
      </c>
      <c r="AM24" s="26"/>
      <c r="AN24" s="26"/>
      <c r="AO24" s="26"/>
      <c r="AP24" s="26"/>
      <c r="AQ24" s="26"/>
      <c r="AR24" s="26"/>
      <c r="AS24" s="26">
        <v>46037</v>
      </c>
      <c r="AT24" s="26"/>
      <c r="AU24" s="26"/>
      <c r="AV24" s="26"/>
      <c r="AW24" s="26"/>
      <c r="AX24" s="26"/>
      <c r="AY24" s="26"/>
      <c r="AZ24" s="26"/>
      <c r="BA24" s="26"/>
      <c r="BB24" s="26"/>
      <c r="BC24" s="26"/>
      <c r="BD24" s="26"/>
      <c r="BE24" s="26"/>
      <c r="BF24" s="26"/>
      <c r="BG24" s="26"/>
      <c r="BH24" s="26"/>
      <c r="BI24" s="26"/>
      <c r="BJ24" s="26"/>
    </row>
    <row r="25" spans="1:62" ht="78" hidden="1" customHeight="1">
      <c r="B25" s="135" t="s">
        <v>500</v>
      </c>
      <c r="C25" s="91">
        <v>106</v>
      </c>
      <c r="D25" s="112" t="s">
        <v>353</v>
      </c>
      <c r="E25" s="112" t="s">
        <v>406</v>
      </c>
      <c r="F25" s="214" t="s">
        <v>3856</v>
      </c>
      <c r="G25" s="114" t="s">
        <v>3851</v>
      </c>
      <c r="H25" s="145">
        <v>834489540</v>
      </c>
      <c r="I25" s="114" t="s">
        <v>3885</v>
      </c>
      <c r="J25" s="99" t="s">
        <v>3746</v>
      </c>
      <c r="K25" s="117" t="s">
        <v>3677</v>
      </c>
      <c r="L25" s="117"/>
      <c r="M25" s="114" t="s">
        <v>3858</v>
      </c>
      <c r="N25" s="99" t="s">
        <v>3854</v>
      </c>
      <c r="O25" s="45" t="s">
        <v>3868</v>
      </c>
      <c r="P25" s="18" t="s">
        <v>3860</v>
      </c>
      <c r="Q25" s="19"/>
      <c r="R25" s="23">
        <v>834489540</v>
      </c>
      <c r="S25" s="20">
        <v>46387</v>
      </c>
      <c r="T25" s="18" t="s">
        <v>3861</v>
      </c>
      <c r="U25" s="18" t="s">
        <v>644</v>
      </c>
      <c r="V25" s="20">
        <v>46024</v>
      </c>
      <c r="W25" s="19">
        <v>76122306</v>
      </c>
      <c r="X25" s="18" t="s">
        <v>3872</v>
      </c>
      <c r="Y25" s="18" t="s">
        <v>3863</v>
      </c>
      <c r="Z25" s="18" t="s">
        <v>3887</v>
      </c>
      <c r="AA25" s="18" t="s">
        <v>3873</v>
      </c>
      <c r="AB25" s="18" t="s">
        <v>3874</v>
      </c>
      <c r="AC25" s="18">
        <v>50102008009010</v>
      </c>
      <c r="AD25" s="18"/>
      <c r="AE25" s="18"/>
      <c r="AF25" s="18"/>
      <c r="AG25" s="18"/>
      <c r="AH25" s="18"/>
      <c r="AI25" s="21"/>
      <c r="AJ25" s="21"/>
      <c r="AK25" s="27" t="s">
        <v>3867</v>
      </c>
      <c r="AL25" s="27" t="s">
        <v>52</v>
      </c>
      <c r="AM25" s="26"/>
      <c r="AN25" s="26"/>
      <c r="AO25" s="26"/>
      <c r="AP25" s="26"/>
      <c r="AQ25" s="26"/>
      <c r="AR25" s="26"/>
      <c r="AS25" s="26">
        <v>46037</v>
      </c>
      <c r="AT25" s="26"/>
      <c r="AU25" s="26"/>
      <c r="AV25" s="26"/>
      <c r="AW25" s="26"/>
      <c r="AX25" s="26"/>
      <c r="AY25" s="26"/>
      <c r="AZ25" s="26"/>
      <c r="BA25" s="26"/>
      <c r="BB25" s="26"/>
      <c r="BC25" s="26"/>
      <c r="BD25" s="26"/>
      <c r="BE25" s="26"/>
      <c r="BF25" s="26"/>
      <c r="BG25" s="26"/>
      <c r="BH25" s="26"/>
      <c r="BI25" s="26"/>
      <c r="BJ25" s="26"/>
    </row>
    <row r="26" spans="1:62" ht="78" hidden="1" customHeight="1">
      <c r="B26" s="135" t="s">
        <v>500</v>
      </c>
      <c r="C26" s="91">
        <v>106</v>
      </c>
      <c r="D26" s="112" t="s">
        <v>353</v>
      </c>
      <c r="E26" s="112" t="s">
        <v>406</v>
      </c>
      <c r="F26" s="214" t="s">
        <v>3856</v>
      </c>
      <c r="G26" s="114" t="s">
        <v>3851</v>
      </c>
      <c r="H26" s="145">
        <v>1798039056</v>
      </c>
      <c r="I26" s="114" t="s">
        <v>3885</v>
      </c>
      <c r="J26" s="99" t="s">
        <v>3746</v>
      </c>
      <c r="K26" s="117" t="s">
        <v>3677</v>
      </c>
      <c r="L26" s="117"/>
      <c r="M26" s="114" t="s">
        <v>3858</v>
      </c>
      <c r="N26" s="99" t="s">
        <v>3854</v>
      </c>
      <c r="O26" s="45" t="s">
        <v>3868</v>
      </c>
      <c r="P26" s="18" t="s">
        <v>3860</v>
      </c>
      <c r="Q26" s="19"/>
      <c r="R26" s="23">
        <v>1798039056</v>
      </c>
      <c r="S26" s="20">
        <v>46387</v>
      </c>
      <c r="T26" s="18" t="s">
        <v>3861</v>
      </c>
      <c r="U26" s="18" t="s">
        <v>644</v>
      </c>
      <c r="V26" s="20">
        <v>46024</v>
      </c>
      <c r="W26" s="19">
        <v>78101802</v>
      </c>
      <c r="X26" s="18" t="s">
        <v>3875</v>
      </c>
      <c r="Y26" s="18" t="s">
        <v>3863</v>
      </c>
      <c r="Z26" s="18" t="s">
        <v>3887</v>
      </c>
      <c r="AA26" s="18" t="s">
        <v>3873</v>
      </c>
      <c r="AB26" s="18" t="s">
        <v>3874</v>
      </c>
      <c r="AC26" s="18">
        <v>50102008009010</v>
      </c>
      <c r="AD26" s="18"/>
      <c r="AE26" s="18"/>
      <c r="AF26" s="18"/>
      <c r="AG26" s="18"/>
      <c r="AH26" s="18"/>
      <c r="AI26" s="21"/>
      <c r="AJ26" s="21"/>
      <c r="AK26" s="27" t="s">
        <v>3867</v>
      </c>
      <c r="AL26" s="27" t="s">
        <v>52</v>
      </c>
      <c r="AM26" s="26"/>
      <c r="AN26" s="26"/>
      <c r="AO26" s="26"/>
      <c r="AP26" s="26"/>
      <c r="AQ26" s="26"/>
      <c r="AR26" s="26"/>
      <c r="AS26" s="26">
        <v>46037</v>
      </c>
      <c r="AT26" s="26"/>
      <c r="AU26" s="26"/>
      <c r="AV26" s="26"/>
      <c r="AW26" s="26"/>
      <c r="AX26" s="26"/>
      <c r="AY26" s="26"/>
      <c r="AZ26" s="26"/>
      <c r="BA26" s="26"/>
      <c r="BB26" s="26"/>
      <c r="BC26" s="26"/>
      <c r="BD26" s="26"/>
      <c r="BE26" s="26"/>
      <c r="BF26" s="26"/>
      <c r="BG26" s="26"/>
      <c r="BH26" s="26"/>
      <c r="BI26" s="26"/>
      <c r="BJ26" s="26"/>
    </row>
    <row r="27" spans="1:62" ht="78" hidden="1" customHeight="1">
      <c r="B27" s="135" t="s">
        <v>500</v>
      </c>
      <c r="C27" s="91">
        <v>106</v>
      </c>
      <c r="D27" s="112" t="s">
        <v>353</v>
      </c>
      <c r="E27" s="112" t="s">
        <v>406</v>
      </c>
      <c r="F27" s="214" t="s">
        <v>3856</v>
      </c>
      <c r="G27" s="114" t="s">
        <v>3851</v>
      </c>
      <c r="H27" s="145">
        <v>1896277000</v>
      </c>
      <c r="I27" s="114" t="s">
        <v>3885</v>
      </c>
      <c r="J27" s="99" t="s">
        <v>3746</v>
      </c>
      <c r="K27" s="117" t="s">
        <v>3677</v>
      </c>
      <c r="L27" s="117"/>
      <c r="M27" s="114" t="s">
        <v>3858</v>
      </c>
      <c r="N27" s="99" t="s">
        <v>3854</v>
      </c>
      <c r="O27" s="45" t="s">
        <v>3868</v>
      </c>
      <c r="P27" s="18" t="s">
        <v>3860</v>
      </c>
      <c r="Q27" s="19"/>
      <c r="R27" s="23">
        <v>1896277000</v>
      </c>
      <c r="S27" s="20">
        <v>46387</v>
      </c>
      <c r="T27" s="18" t="s">
        <v>3861</v>
      </c>
      <c r="U27" s="18" t="s">
        <v>644</v>
      </c>
      <c r="V27" s="20">
        <v>46024</v>
      </c>
      <c r="W27" s="19">
        <v>82121503</v>
      </c>
      <c r="X27" s="18" t="s">
        <v>3869</v>
      </c>
      <c r="Y27" s="18" t="s">
        <v>3863</v>
      </c>
      <c r="Z27" s="18" t="s">
        <v>3887</v>
      </c>
      <c r="AA27" s="18" t="s">
        <v>3876</v>
      </c>
      <c r="AB27" s="18" t="s">
        <v>3874</v>
      </c>
      <c r="AC27" s="18">
        <v>50102008003011</v>
      </c>
      <c r="AD27" s="18"/>
      <c r="AE27" s="18"/>
      <c r="AF27" s="18"/>
      <c r="AG27" s="18"/>
      <c r="AH27" s="18"/>
      <c r="AI27" s="21"/>
      <c r="AJ27" s="21"/>
      <c r="AK27" s="27" t="s">
        <v>3867</v>
      </c>
      <c r="AL27" s="27" t="s">
        <v>52</v>
      </c>
      <c r="AM27" s="26"/>
      <c r="AN27" s="26"/>
      <c r="AO27" s="26"/>
      <c r="AP27" s="26"/>
      <c r="AQ27" s="26"/>
      <c r="AR27" s="26"/>
      <c r="AS27" s="26">
        <v>46037</v>
      </c>
      <c r="AT27" s="26"/>
      <c r="AU27" s="26"/>
      <c r="AV27" s="26"/>
      <c r="AW27" s="26"/>
      <c r="AX27" s="26"/>
      <c r="AY27" s="26"/>
      <c r="AZ27" s="26"/>
      <c r="BA27" s="26"/>
      <c r="BB27" s="26"/>
      <c r="BC27" s="26"/>
      <c r="BD27" s="26"/>
      <c r="BE27" s="26"/>
      <c r="BF27" s="26"/>
      <c r="BG27" s="26"/>
      <c r="BH27" s="26"/>
      <c r="BI27" s="26"/>
      <c r="BJ27" s="26"/>
    </row>
    <row r="28" spans="1:62" ht="78" hidden="1" customHeight="1">
      <c r="B28" s="215" t="s">
        <v>500</v>
      </c>
      <c r="C28" s="216">
        <v>106</v>
      </c>
      <c r="D28" s="217" t="s">
        <v>353</v>
      </c>
      <c r="E28" s="217" t="s">
        <v>406</v>
      </c>
      <c r="F28" s="218" t="s">
        <v>3856</v>
      </c>
      <c r="G28" s="151" t="s">
        <v>3851</v>
      </c>
      <c r="H28" s="152">
        <v>5763811662</v>
      </c>
      <c r="I28" s="151" t="s">
        <v>3885</v>
      </c>
      <c r="J28" s="153" t="s">
        <v>3746</v>
      </c>
      <c r="K28" s="154" t="s">
        <v>3677</v>
      </c>
      <c r="L28" s="154"/>
      <c r="M28" s="151" t="s">
        <v>3858</v>
      </c>
      <c r="N28" s="153" t="s">
        <v>3854</v>
      </c>
      <c r="O28" s="45" t="s">
        <v>3868</v>
      </c>
      <c r="P28" s="18" t="s">
        <v>3860</v>
      </c>
      <c r="Q28" s="19"/>
      <c r="R28" s="23">
        <v>5763811662</v>
      </c>
      <c r="S28" s="20">
        <v>46387</v>
      </c>
      <c r="T28" s="18" t="s">
        <v>3861</v>
      </c>
      <c r="U28" s="18" t="s">
        <v>644</v>
      </c>
      <c r="V28" s="20">
        <v>46024</v>
      </c>
      <c r="W28" s="19">
        <v>80111600</v>
      </c>
      <c r="X28" s="18" t="s">
        <v>3877</v>
      </c>
      <c r="Y28" s="18" t="s">
        <v>3863</v>
      </c>
      <c r="Z28" s="18" t="s">
        <v>3887</v>
      </c>
      <c r="AA28" s="18" t="s">
        <v>3878</v>
      </c>
      <c r="AB28" s="18" t="s">
        <v>3879</v>
      </c>
      <c r="AC28" s="18">
        <v>50101003005030</v>
      </c>
      <c r="AD28" s="18"/>
      <c r="AE28" s="18"/>
      <c r="AF28" s="18"/>
      <c r="AG28" s="18"/>
      <c r="AH28" s="18"/>
      <c r="AI28" s="21"/>
      <c r="AJ28" s="21"/>
      <c r="AK28" s="27" t="s">
        <v>3867</v>
      </c>
      <c r="AL28" s="27" t="s">
        <v>52</v>
      </c>
      <c r="AM28" s="26"/>
      <c r="AN28" s="26"/>
      <c r="AO28" s="26"/>
      <c r="AP28" s="26"/>
      <c r="AQ28" s="26"/>
      <c r="AR28" s="26"/>
      <c r="AS28" s="26">
        <v>46037</v>
      </c>
      <c r="AT28" s="26"/>
      <c r="AU28" s="26"/>
      <c r="AV28" s="26"/>
      <c r="AW28" s="26"/>
      <c r="AX28" s="26"/>
      <c r="AY28" s="26"/>
      <c r="AZ28" s="26"/>
      <c r="BA28" s="26"/>
      <c r="BB28" s="26"/>
      <c r="BC28" s="26"/>
      <c r="BD28" s="26"/>
      <c r="BE28" s="26"/>
      <c r="BF28" s="26"/>
      <c r="BG28" s="26"/>
      <c r="BH28" s="26"/>
      <c r="BI28" s="26"/>
      <c r="BJ28" s="26"/>
    </row>
    <row r="29" spans="1:62" s="194" customFormat="1" ht="59.45" customHeight="1">
      <c r="A29" s="301">
        <v>10</v>
      </c>
      <c r="B29" s="323" t="s">
        <v>528</v>
      </c>
      <c r="C29" s="219">
        <v>147</v>
      </c>
      <c r="D29" s="220" t="s">
        <v>353</v>
      </c>
      <c r="E29" s="220" t="s">
        <v>521</v>
      </c>
      <c r="F29" s="221" t="s">
        <v>3888</v>
      </c>
      <c r="G29" s="186" t="s">
        <v>3889</v>
      </c>
      <c r="H29" s="197">
        <v>3123627531</v>
      </c>
      <c r="I29" s="186" t="s">
        <v>3890</v>
      </c>
      <c r="J29" s="198" t="s">
        <v>3744</v>
      </c>
      <c r="K29" s="186" t="s">
        <v>3677</v>
      </c>
      <c r="L29" s="186" t="s">
        <v>3891</v>
      </c>
      <c r="M29" s="186" t="s">
        <v>3892</v>
      </c>
      <c r="N29" s="198" t="s">
        <v>3854</v>
      </c>
      <c r="O29" s="199"/>
      <c r="P29" s="187"/>
      <c r="Q29" s="188"/>
      <c r="R29" s="189"/>
      <c r="S29" s="190"/>
      <c r="T29" s="187"/>
      <c r="U29" s="187"/>
      <c r="V29" s="190"/>
      <c r="W29" s="188"/>
      <c r="X29" s="187"/>
      <c r="Y29" s="187"/>
      <c r="Z29" s="187"/>
      <c r="AA29" s="187"/>
      <c r="AB29" s="187"/>
      <c r="AC29" s="187"/>
      <c r="AD29" s="187"/>
      <c r="AE29" s="187"/>
      <c r="AF29" s="187"/>
      <c r="AG29" s="187"/>
      <c r="AH29" s="187"/>
      <c r="AI29" s="192"/>
      <c r="AJ29" s="192"/>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row>
    <row r="30" spans="1:62" ht="59.45" hidden="1" customHeight="1">
      <c r="A30" s="44"/>
      <c r="B30" s="222" t="s">
        <v>528</v>
      </c>
      <c r="C30" s="211">
        <v>147</v>
      </c>
      <c r="D30" s="212" t="s">
        <v>353</v>
      </c>
      <c r="E30" s="212" t="s">
        <v>521</v>
      </c>
      <c r="F30" s="160" t="s">
        <v>3888</v>
      </c>
      <c r="G30" s="156" t="s">
        <v>3893</v>
      </c>
      <c r="H30" s="157">
        <v>90210346</v>
      </c>
      <c r="I30" s="156" t="s">
        <v>3890</v>
      </c>
      <c r="J30" s="156" t="s">
        <v>3744</v>
      </c>
      <c r="K30" s="159" t="s">
        <v>3677</v>
      </c>
      <c r="L30" s="156" t="s">
        <v>3891</v>
      </c>
      <c r="M30" s="156" t="s">
        <v>3853</v>
      </c>
      <c r="N30" s="159" t="s">
        <v>3854</v>
      </c>
      <c r="O30" s="164" t="s">
        <v>3894</v>
      </c>
      <c r="P30" s="18" t="s">
        <v>3860</v>
      </c>
      <c r="Q30" s="19" t="s">
        <v>3895</v>
      </c>
      <c r="R30" s="23">
        <v>90210346</v>
      </c>
      <c r="S30" s="20">
        <v>46387</v>
      </c>
      <c r="T30" s="18" t="s">
        <v>3861</v>
      </c>
      <c r="U30" s="18" t="s">
        <v>644</v>
      </c>
      <c r="V30" s="20">
        <v>46118</v>
      </c>
      <c r="W30" s="19">
        <v>86132000</v>
      </c>
      <c r="X30" s="18" t="s">
        <v>3896</v>
      </c>
      <c r="Y30" s="18" t="s">
        <v>3897</v>
      </c>
      <c r="Z30" s="18" t="s">
        <v>3898</v>
      </c>
      <c r="AA30" s="18" t="s">
        <v>3899</v>
      </c>
      <c r="AB30" s="18" t="s">
        <v>3874</v>
      </c>
      <c r="AC30" s="18">
        <v>50102008001030</v>
      </c>
      <c r="AD30" s="18"/>
      <c r="AE30" s="18"/>
      <c r="AF30" s="18"/>
      <c r="AG30" s="18"/>
      <c r="AH30" s="18"/>
      <c r="AI30" s="21"/>
      <c r="AJ30" s="21"/>
      <c r="AK30" s="26" t="s">
        <v>3900</v>
      </c>
      <c r="AL30" s="26" t="s">
        <v>52</v>
      </c>
      <c r="AM30" s="26" t="s">
        <v>3901</v>
      </c>
      <c r="AN30" s="26" t="s">
        <v>3901</v>
      </c>
      <c r="AO30" s="26"/>
      <c r="AP30" s="26"/>
      <c r="AQ30" s="26"/>
      <c r="AR30" s="26"/>
      <c r="AS30" s="26"/>
      <c r="AT30" s="26"/>
      <c r="AU30" s="26"/>
      <c r="AV30" s="26"/>
      <c r="AW30" s="26"/>
      <c r="AX30" s="26"/>
      <c r="AY30" s="26"/>
      <c r="AZ30" s="26"/>
      <c r="BA30" s="26"/>
      <c r="BB30" s="26"/>
      <c r="BC30" s="26"/>
      <c r="BD30" s="26"/>
      <c r="BE30" s="26"/>
      <c r="BF30" s="26"/>
      <c r="BG30" s="26"/>
      <c r="BH30" s="26"/>
      <c r="BI30" s="26"/>
      <c r="BJ30" s="26"/>
    </row>
    <row r="31" spans="1:62" ht="78" hidden="1" customHeight="1">
      <c r="B31" s="222" t="s">
        <v>528</v>
      </c>
      <c r="C31" s="211">
        <v>147</v>
      </c>
      <c r="D31" s="212" t="s">
        <v>353</v>
      </c>
      <c r="E31" s="212" t="s">
        <v>521</v>
      </c>
      <c r="F31" s="160" t="s">
        <v>3888</v>
      </c>
      <c r="G31" s="156" t="s">
        <v>3893</v>
      </c>
      <c r="H31" s="157">
        <v>1281530556</v>
      </c>
      <c r="I31" s="156" t="s">
        <v>3890</v>
      </c>
      <c r="J31" s="156" t="s">
        <v>3744</v>
      </c>
      <c r="K31" s="159" t="s">
        <v>3677</v>
      </c>
      <c r="L31" s="156" t="s">
        <v>3891</v>
      </c>
      <c r="M31" s="156" t="s">
        <v>3853</v>
      </c>
      <c r="N31" s="159" t="s">
        <v>3854</v>
      </c>
      <c r="O31" s="17" t="s">
        <v>3894</v>
      </c>
      <c r="P31" s="18" t="s">
        <v>3860</v>
      </c>
      <c r="Q31" s="19" t="s">
        <v>3895</v>
      </c>
      <c r="R31" s="23">
        <v>1281530556</v>
      </c>
      <c r="S31" s="20">
        <v>46387</v>
      </c>
      <c r="T31" s="18" t="s">
        <v>3861</v>
      </c>
      <c r="U31" s="18" t="s">
        <v>644</v>
      </c>
      <c r="V31" s="20">
        <v>46118</v>
      </c>
      <c r="W31" s="19">
        <v>86132000</v>
      </c>
      <c r="X31" s="18" t="s">
        <v>3896</v>
      </c>
      <c r="Y31" s="18" t="s">
        <v>3863</v>
      </c>
      <c r="Z31" s="18" t="s">
        <v>3882</v>
      </c>
      <c r="AA31" s="18" t="s">
        <v>3876</v>
      </c>
      <c r="AB31" s="18" t="s">
        <v>3874</v>
      </c>
      <c r="AC31" s="18">
        <v>50102008003011</v>
      </c>
      <c r="AD31" s="18"/>
      <c r="AE31" s="18"/>
      <c r="AF31" s="18"/>
      <c r="AG31" s="18"/>
      <c r="AH31" s="18"/>
      <c r="AI31" s="21"/>
      <c r="AJ31" s="21"/>
      <c r="AK31" s="26" t="s">
        <v>3900</v>
      </c>
      <c r="AL31" s="26" t="s">
        <v>52</v>
      </c>
      <c r="AM31" s="26" t="s">
        <v>3901</v>
      </c>
      <c r="AN31" s="26" t="s">
        <v>3901</v>
      </c>
      <c r="AO31" s="26"/>
      <c r="AP31" s="26"/>
      <c r="AQ31" s="26"/>
      <c r="AR31" s="26"/>
      <c r="AS31" s="26"/>
      <c r="AT31" s="26"/>
      <c r="AU31" s="26"/>
      <c r="AV31" s="26"/>
      <c r="AW31" s="26"/>
      <c r="AX31" s="26"/>
      <c r="AY31" s="26"/>
      <c r="AZ31" s="26"/>
      <c r="BA31" s="26"/>
      <c r="BB31" s="26"/>
      <c r="BC31" s="26"/>
      <c r="BD31" s="26"/>
      <c r="BE31" s="26"/>
      <c r="BF31" s="26"/>
      <c r="BG31" s="26"/>
      <c r="BH31" s="26"/>
      <c r="BI31" s="26"/>
      <c r="BJ31" s="26"/>
    </row>
    <row r="32" spans="1:62" ht="78" hidden="1" customHeight="1">
      <c r="B32" s="223" t="s">
        <v>528</v>
      </c>
      <c r="C32" s="216">
        <v>147</v>
      </c>
      <c r="D32" s="217" t="s">
        <v>353</v>
      </c>
      <c r="E32" s="217" t="s">
        <v>521</v>
      </c>
      <c r="F32" s="155" t="s">
        <v>3888</v>
      </c>
      <c r="G32" s="151" t="s">
        <v>3893</v>
      </c>
      <c r="H32" s="152">
        <v>1751886629</v>
      </c>
      <c r="I32" s="151" t="s">
        <v>3890</v>
      </c>
      <c r="J32" s="151" t="s">
        <v>3744</v>
      </c>
      <c r="K32" s="154" t="s">
        <v>3677</v>
      </c>
      <c r="L32" s="151" t="s">
        <v>3891</v>
      </c>
      <c r="M32" s="151" t="s">
        <v>3853</v>
      </c>
      <c r="N32" s="154" t="s">
        <v>3854</v>
      </c>
      <c r="O32" s="17" t="s">
        <v>3894</v>
      </c>
      <c r="P32" s="18" t="s">
        <v>3860</v>
      </c>
      <c r="Q32" s="19" t="s">
        <v>3895</v>
      </c>
      <c r="R32" s="23">
        <v>1751886629</v>
      </c>
      <c r="S32" s="20">
        <v>46387</v>
      </c>
      <c r="T32" s="18" t="s">
        <v>3861</v>
      </c>
      <c r="U32" s="18" t="s">
        <v>644</v>
      </c>
      <c r="V32" s="20">
        <v>46118</v>
      </c>
      <c r="W32" s="19">
        <v>86132000</v>
      </c>
      <c r="X32" s="18" t="s">
        <v>3896</v>
      </c>
      <c r="Y32" s="18" t="s">
        <v>3863</v>
      </c>
      <c r="Z32" s="18" t="s">
        <v>3886</v>
      </c>
      <c r="AA32" s="18" t="s">
        <v>3876</v>
      </c>
      <c r="AB32" s="18" t="s">
        <v>3874</v>
      </c>
      <c r="AC32" s="18">
        <v>50102008003011</v>
      </c>
      <c r="AD32" s="18"/>
      <c r="AE32" s="18"/>
      <c r="AF32" s="18"/>
      <c r="AG32" s="18"/>
      <c r="AH32" s="18"/>
      <c r="AI32" s="21"/>
      <c r="AJ32" s="21"/>
      <c r="AK32" s="26" t="s">
        <v>3900</v>
      </c>
      <c r="AL32" s="26" t="s">
        <v>52</v>
      </c>
      <c r="AM32" s="26" t="s">
        <v>3901</v>
      </c>
      <c r="AN32" s="26" t="s">
        <v>3901</v>
      </c>
      <c r="AO32" s="26" t="s">
        <v>3902</v>
      </c>
      <c r="AP32" s="26" t="s">
        <v>3903</v>
      </c>
      <c r="AQ32" s="26"/>
      <c r="AR32" s="26"/>
      <c r="AS32" s="26"/>
      <c r="AT32" s="26"/>
      <c r="AU32" s="26"/>
      <c r="AV32" s="26"/>
      <c r="AW32" s="26"/>
      <c r="AX32" s="26"/>
      <c r="AY32" s="26"/>
      <c r="AZ32" s="26"/>
      <c r="BA32" s="26"/>
      <c r="BB32" s="26"/>
      <c r="BC32" s="26"/>
      <c r="BD32" s="26"/>
      <c r="BE32" s="26"/>
      <c r="BF32" s="26"/>
      <c r="BG32" s="26"/>
      <c r="BH32" s="26"/>
      <c r="BI32" s="26"/>
      <c r="BJ32" s="26"/>
    </row>
    <row r="33" spans="1:62" s="194" customFormat="1" ht="59.45" customHeight="1">
      <c r="A33" s="301">
        <v>10</v>
      </c>
      <c r="B33" s="324" t="s">
        <v>1229</v>
      </c>
      <c r="C33" s="208">
        <v>366</v>
      </c>
      <c r="D33" s="209" t="s">
        <v>1166</v>
      </c>
      <c r="E33" s="209" t="s">
        <v>1221</v>
      </c>
      <c r="F33" s="167" t="s">
        <v>3904</v>
      </c>
      <c r="G33" s="17" t="s">
        <v>3851</v>
      </c>
      <c r="H33" s="269">
        <v>1</v>
      </c>
      <c r="I33" s="17" t="s">
        <v>3885</v>
      </c>
      <c r="J33" s="17"/>
      <c r="K33" s="17" t="s">
        <v>3677</v>
      </c>
      <c r="L33" s="17"/>
      <c r="M33" s="45" t="s">
        <v>3905</v>
      </c>
      <c r="N33" s="45" t="s">
        <v>3854</v>
      </c>
      <c r="O33" s="164"/>
      <c r="P33" s="18" t="s">
        <v>3860</v>
      </c>
      <c r="Q33" s="19" t="s">
        <v>3906</v>
      </c>
      <c r="R33" s="18">
        <v>1</v>
      </c>
      <c r="S33" s="20">
        <v>46387</v>
      </c>
      <c r="T33" s="18" t="s">
        <v>3861</v>
      </c>
      <c r="U33" s="18" t="s">
        <v>3907</v>
      </c>
      <c r="V33" s="20">
        <v>45992</v>
      </c>
      <c r="W33" s="19">
        <v>80131500</v>
      </c>
      <c r="X33" s="18" t="s">
        <v>3908</v>
      </c>
      <c r="Y33" s="18" t="s">
        <v>3897</v>
      </c>
      <c r="Z33" s="18" t="s">
        <v>3861</v>
      </c>
      <c r="AA33" s="18" t="s">
        <v>3909</v>
      </c>
      <c r="AB33" s="18" t="s">
        <v>3910</v>
      </c>
      <c r="AC33" s="18">
        <v>20202007002011</v>
      </c>
      <c r="AD33" s="18"/>
      <c r="AE33" s="18"/>
      <c r="AF33" s="18"/>
      <c r="AG33" s="18"/>
      <c r="AH33" s="18"/>
      <c r="AI33" s="21"/>
      <c r="AJ33" s="21"/>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row>
    <row r="34" spans="1:62" ht="59.45" hidden="1" customHeight="1">
      <c r="A34" s="301"/>
      <c r="B34" s="174" t="s">
        <v>3911</v>
      </c>
      <c r="C34" s="208">
        <v>373</v>
      </c>
      <c r="D34" s="209" t="s">
        <v>1166</v>
      </c>
      <c r="E34" s="209" t="s">
        <v>1221</v>
      </c>
      <c r="F34" s="167" t="s">
        <v>3912</v>
      </c>
      <c r="G34" s="17" t="s">
        <v>3851</v>
      </c>
      <c r="H34" s="269">
        <v>5098500</v>
      </c>
      <c r="I34" s="17" t="s">
        <v>3885</v>
      </c>
      <c r="J34" s="17" t="s">
        <v>3746</v>
      </c>
      <c r="K34" s="17" t="s">
        <v>3699</v>
      </c>
      <c r="L34" s="17"/>
      <c r="M34" s="45" t="s">
        <v>3858</v>
      </c>
      <c r="N34" s="45" t="s">
        <v>3854</v>
      </c>
      <c r="O34" s="164" t="s">
        <v>3913</v>
      </c>
      <c r="P34" s="18" t="s">
        <v>3860</v>
      </c>
      <c r="Q34" s="19"/>
      <c r="R34" s="23">
        <v>5098500</v>
      </c>
      <c r="S34" s="20">
        <v>46387</v>
      </c>
      <c r="T34" s="18" t="s">
        <v>3861</v>
      </c>
      <c r="U34" s="18" t="s">
        <v>3907</v>
      </c>
      <c r="V34" s="20">
        <v>45992</v>
      </c>
      <c r="W34" s="19">
        <v>32101656</v>
      </c>
      <c r="X34" s="18" t="s">
        <v>3914</v>
      </c>
      <c r="Y34" s="18" t="s">
        <v>3915</v>
      </c>
      <c r="Z34" s="18" t="s">
        <v>3861</v>
      </c>
      <c r="AA34" s="18" t="s">
        <v>3916</v>
      </c>
      <c r="AB34" s="18" t="s">
        <v>3917</v>
      </c>
      <c r="AC34" s="18">
        <v>20202008007011</v>
      </c>
      <c r="AD34" s="18"/>
      <c r="AE34" s="18"/>
      <c r="AF34" s="18"/>
      <c r="AG34" s="18"/>
      <c r="AH34" s="18"/>
      <c r="AI34" s="21"/>
      <c r="AJ34" s="21"/>
      <c r="AK34" s="26">
        <v>46037</v>
      </c>
      <c r="AL34" s="26" t="s">
        <v>52</v>
      </c>
      <c r="AM34" s="26"/>
      <c r="AN34" s="26"/>
      <c r="AO34" s="26"/>
      <c r="AP34" s="26"/>
      <c r="AQ34" s="26"/>
      <c r="AR34" s="26"/>
      <c r="AS34" s="26">
        <v>46044</v>
      </c>
      <c r="AT34" s="26"/>
      <c r="AU34" s="26"/>
      <c r="AV34" s="26"/>
      <c r="AW34" s="26"/>
      <c r="AX34" s="26"/>
      <c r="AY34" s="26"/>
      <c r="AZ34" s="26"/>
      <c r="BA34" s="26"/>
      <c r="BB34" s="26"/>
      <c r="BC34" s="26"/>
      <c r="BD34" s="26"/>
      <c r="BE34" s="26"/>
      <c r="BF34" s="26"/>
      <c r="BG34" s="26"/>
      <c r="BH34" s="26"/>
      <c r="BI34" s="26"/>
      <c r="BJ34" s="26"/>
    </row>
    <row r="35" spans="1:62" ht="59.45" customHeight="1">
      <c r="A35" s="301">
        <v>10</v>
      </c>
      <c r="B35" s="324" t="s">
        <v>3685</v>
      </c>
      <c r="C35" s="224">
        <v>207</v>
      </c>
      <c r="D35" s="209" t="s">
        <v>577</v>
      </c>
      <c r="E35" s="209" t="s">
        <v>657</v>
      </c>
      <c r="F35" s="167" t="s">
        <v>3918</v>
      </c>
      <c r="G35" s="17" t="s">
        <v>3851</v>
      </c>
      <c r="H35" s="269">
        <v>233519825</v>
      </c>
      <c r="I35" s="17" t="s">
        <v>3919</v>
      </c>
      <c r="J35" s="17" t="s">
        <v>3744</v>
      </c>
      <c r="K35" s="17" t="s">
        <v>3677</v>
      </c>
      <c r="L35" s="17" t="s">
        <v>3920</v>
      </c>
      <c r="M35" s="17" t="s">
        <v>3892</v>
      </c>
      <c r="N35" s="17" t="s">
        <v>3854</v>
      </c>
      <c r="O35" s="166" t="s">
        <v>3921</v>
      </c>
      <c r="P35" s="18" t="s">
        <v>3860</v>
      </c>
      <c r="Q35" s="19" t="s">
        <v>3922</v>
      </c>
      <c r="R35" s="23">
        <v>233519825</v>
      </c>
      <c r="S35" s="20">
        <v>46446</v>
      </c>
      <c r="T35" s="18" t="s">
        <v>3861</v>
      </c>
      <c r="U35" s="18" t="s">
        <v>644</v>
      </c>
      <c r="V35" s="20">
        <v>46054</v>
      </c>
      <c r="W35" s="19">
        <v>81112501</v>
      </c>
      <c r="X35" s="18" t="s">
        <v>3923</v>
      </c>
      <c r="Y35" s="18" t="s">
        <v>3863</v>
      </c>
      <c r="Z35" s="18" t="s">
        <v>3864</v>
      </c>
      <c r="AA35" s="18" t="s">
        <v>3924</v>
      </c>
      <c r="AB35" s="18" t="s">
        <v>3874</v>
      </c>
      <c r="AC35" s="18">
        <v>50102008003015</v>
      </c>
      <c r="AD35" s="18"/>
      <c r="AE35" s="18"/>
      <c r="AF35" s="18"/>
      <c r="AG35" s="18"/>
      <c r="AH35" s="18"/>
      <c r="AI35" s="21"/>
      <c r="AJ35" s="21"/>
      <c r="AK35" s="26" t="s">
        <v>3925</v>
      </c>
      <c r="AL35" s="26" t="s">
        <v>80</v>
      </c>
      <c r="AM35" s="26" t="s">
        <v>3903</v>
      </c>
      <c r="AN35" s="26"/>
      <c r="AO35" s="26"/>
      <c r="AP35" s="26" t="s">
        <v>3926</v>
      </c>
      <c r="AQ35" s="26"/>
      <c r="AR35" s="26"/>
      <c r="AS35" s="26"/>
      <c r="AT35" s="26"/>
      <c r="AU35" s="26">
        <v>46032</v>
      </c>
      <c r="AV35" s="26"/>
      <c r="AW35" s="26" t="s">
        <v>80</v>
      </c>
      <c r="AX35" s="26"/>
      <c r="AY35" s="26"/>
      <c r="AZ35" s="26" t="s">
        <v>80</v>
      </c>
      <c r="BA35" s="26"/>
      <c r="BB35" s="26" t="s">
        <v>60</v>
      </c>
      <c r="BC35" s="26"/>
      <c r="BD35" s="26" t="s">
        <v>80</v>
      </c>
      <c r="BE35" s="26"/>
      <c r="BF35" s="26"/>
      <c r="BG35" s="26"/>
      <c r="BH35" s="26"/>
      <c r="BI35" s="26"/>
      <c r="BJ35" s="26"/>
    </row>
    <row r="36" spans="1:62" ht="78" hidden="1" customHeight="1">
      <c r="B36" s="225" t="s">
        <v>626</v>
      </c>
      <c r="C36" s="226">
        <v>174</v>
      </c>
      <c r="D36" s="212" t="s">
        <v>577</v>
      </c>
      <c r="E36" s="212" t="s">
        <v>598</v>
      </c>
      <c r="F36" s="160" t="s">
        <v>3927</v>
      </c>
      <c r="G36" s="156" t="s">
        <v>3851</v>
      </c>
      <c r="H36" s="227">
        <v>995820764</v>
      </c>
      <c r="I36" s="156" t="s">
        <v>3928</v>
      </c>
      <c r="J36" s="158" t="s">
        <v>3746</v>
      </c>
      <c r="K36" s="158" t="s">
        <v>3682</v>
      </c>
      <c r="L36" s="158" t="s">
        <v>3929</v>
      </c>
      <c r="M36" s="158" t="s">
        <v>3892</v>
      </c>
      <c r="N36" s="158" t="s">
        <v>3854</v>
      </c>
      <c r="O36" s="17" t="s">
        <v>3930</v>
      </c>
      <c r="P36" s="18" t="s">
        <v>3860</v>
      </c>
      <c r="Q36" s="19" t="s">
        <v>3931</v>
      </c>
      <c r="R36" s="23">
        <v>995820764</v>
      </c>
      <c r="S36" s="20">
        <v>46387</v>
      </c>
      <c r="T36" s="18" t="s">
        <v>3861</v>
      </c>
      <c r="U36" s="18" t="s">
        <v>644</v>
      </c>
      <c r="V36" s="20">
        <v>46023</v>
      </c>
      <c r="W36" s="19">
        <v>81112200</v>
      </c>
      <c r="X36" s="18" t="s">
        <v>3932</v>
      </c>
      <c r="Y36" s="18" t="s">
        <v>3897</v>
      </c>
      <c r="Z36" s="18" t="s">
        <v>3861</v>
      </c>
      <c r="AA36" s="18" t="s">
        <v>3884</v>
      </c>
      <c r="AB36" s="18" t="s">
        <v>3874</v>
      </c>
      <c r="AC36" s="18">
        <v>50102008003013</v>
      </c>
      <c r="AD36" s="18"/>
      <c r="AE36" s="18"/>
      <c r="AF36" s="18"/>
      <c r="AG36" s="18"/>
      <c r="AH36" s="18"/>
      <c r="AI36" s="21"/>
      <c r="AJ36" s="21"/>
      <c r="AK36" s="27" t="s">
        <v>3933</v>
      </c>
      <c r="AL36" s="27" t="s">
        <v>52</v>
      </c>
      <c r="AM36" s="26"/>
      <c r="AN36" s="26"/>
      <c r="AO36" s="26"/>
      <c r="AP36" s="26"/>
      <c r="AQ36" s="26"/>
      <c r="AR36" s="26"/>
      <c r="AS36" s="26"/>
      <c r="AT36" s="26"/>
      <c r="AU36" s="26">
        <v>46030</v>
      </c>
      <c r="AV36" s="26"/>
      <c r="AW36" s="26" t="s">
        <v>52</v>
      </c>
      <c r="AX36" s="26"/>
      <c r="AY36" s="26"/>
      <c r="AZ36" s="26" t="s">
        <v>52</v>
      </c>
      <c r="BA36" s="26"/>
      <c r="BB36" s="26" t="s">
        <v>52</v>
      </c>
      <c r="BC36" s="26"/>
      <c r="BD36" s="26" t="s">
        <v>52</v>
      </c>
      <c r="BE36" s="26"/>
      <c r="BF36" s="26"/>
      <c r="BG36" s="26"/>
      <c r="BH36" s="26"/>
      <c r="BI36" s="26"/>
      <c r="BJ36" s="26"/>
    </row>
    <row r="37" spans="1:62" ht="78" hidden="1" customHeight="1">
      <c r="B37" s="228" t="s">
        <v>3934</v>
      </c>
      <c r="C37" s="229">
        <v>174</v>
      </c>
      <c r="D37" s="217" t="s">
        <v>577</v>
      </c>
      <c r="E37" s="217" t="s">
        <v>598</v>
      </c>
      <c r="F37" s="155" t="s">
        <v>3927</v>
      </c>
      <c r="G37" s="151" t="s">
        <v>3851</v>
      </c>
      <c r="H37" s="230">
        <v>2987552388</v>
      </c>
      <c r="I37" s="151" t="s">
        <v>3928</v>
      </c>
      <c r="J37" s="153" t="s">
        <v>3746</v>
      </c>
      <c r="K37" s="153" t="s">
        <v>3682</v>
      </c>
      <c r="L37" s="153" t="s">
        <v>3929</v>
      </c>
      <c r="M37" s="153" t="s">
        <v>3892</v>
      </c>
      <c r="N37" s="153" t="s">
        <v>3854</v>
      </c>
      <c r="O37" s="17" t="s">
        <v>3930</v>
      </c>
      <c r="P37" s="18" t="s">
        <v>3860</v>
      </c>
      <c r="Q37" s="19" t="s">
        <v>3931</v>
      </c>
      <c r="R37" s="23">
        <v>2987552388</v>
      </c>
      <c r="S37" s="20">
        <v>46387</v>
      </c>
      <c r="T37" s="18" t="s">
        <v>3861</v>
      </c>
      <c r="U37" s="18" t="s">
        <v>644</v>
      </c>
      <c r="V37" s="20">
        <v>46023</v>
      </c>
      <c r="W37" s="19">
        <v>81111800</v>
      </c>
      <c r="X37" s="18" t="s">
        <v>3935</v>
      </c>
      <c r="Y37" s="18" t="s">
        <v>3936</v>
      </c>
      <c r="Z37" s="18" t="s">
        <v>3937</v>
      </c>
      <c r="AA37" s="18" t="s">
        <v>3884</v>
      </c>
      <c r="AB37" s="18" t="s">
        <v>3874</v>
      </c>
      <c r="AC37" s="18">
        <v>50102008003013</v>
      </c>
      <c r="AD37" s="18"/>
      <c r="AE37" s="18"/>
      <c r="AF37" s="18"/>
      <c r="AG37" s="18"/>
      <c r="AH37" s="18"/>
      <c r="AI37" s="21"/>
      <c r="AJ37" s="21"/>
      <c r="AK37" s="27" t="s">
        <v>3933</v>
      </c>
      <c r="AL37" s="27" t="s">
        <v>52</v>
      </c>
      <c r="AM37" s="26"/>
      <c r="AN37" s="26"/>
      <c r="AO37" s="26"/>
      <c r="AP37" s="26"/>
      <c r="AQ37" s="26"/>
      <c r="AR37" s="26"/>
      <c r="AS37" s="26"/>
      <c r="AT37" s="26"/>
      <c r="AU37" s="26">
        <v>46030</v>
      </c>
      <c r="AV37" s="26"/>
      <c r="AW37" s="26" t="s">
        <v>52</v>
      </c>
      <c r="AX37" s="26"/>
      <c r="AY37" s="26"/>
      <c r="AZ37" s="26"/>
      <c r="BA37" s="26"/>
      <c r="BB37" s="26"/>
      <c r="BC37" s="26"/>
      <c r="BD37" s="26"/>
      <c r="BE37" s="26"/>
      <c r="BF37" s="26"/>
      <c r="BG37" s="26"/>
      <c r="BH37" s="26"/>
      <c r="BI37" s="26"/>
      <c r="BJ37" s="26"/>
    </row>
    <row r="38" spans="1:62" s="194" customFormat="1" ht="59.45" customHeight="1">
      <c r="A38" s="301">
        <v>10</v>
      </c>
      <c r="B38" s="324" t="s">
        <v>695</v>
      </c>
      <c r="C38" s="224">
        <v>201</v>
      </c>
      <c r="D38" s="209" t="s">
        <v>577</v>
      </c>
      <c r="E38" s="209" t="s">
        <v>657</v>
      </c>
      <c r="F38" s="167" t="s">
        <v>3938</v>
      </c>
      <c r="G38" s="17" t="s">
        <v>3893</v>
      </c>
      <c r="H38" s="269">
        <v>597486556</v>
      </c>
      <c r="I38" s="17" t="s">
        <v>3939</v>
      </c>
      <c r="J38" s="45" t="s">
        <v>3744</v>
      </c>
      <c r="K38" s="45" t="s">
        <v>3677</v>
      </c>
      <c r="L38" s="45" t="s">
        <v>3929</v>
      </c>
      <c r="M38" s="45" t="s">
        <v>3853</v>
      </c>
      <c r="N38" s="45" t="s">
        <v>3854</v>
      </c>
      <c r="O38" s="164" t="s">
        <v>3940</v>
      </c>
      <c r="P38" s="18" t="s">
        <v>3860</v>
      </c>
      <c r="Q38" s="19" t="s">
        <v>3941</v>
      </c>
      <c r="R38" s="23">
        <v>597486556</v>
      </c>
      <c r="S38" s="20">
        <v>46387</v>
      </c>
      <c r="T38" s="18" t="s">
        <v>3861</v>
      </c>
      <c r="U38" s="18" t="s">
        <v>644</v>
      </c>
      <c r="V38" s="20">
        <v>46023</v>
      </c>
      <c r="W38" s="19">
        <v>81111800</v>
      </c>
      <c r="X38" s="18" t="s">
        <v>3935</v>
      </c>
      <c r="Y38" s="18" t="s">
        <v>3897</v>
      </c>
      <c r="Z38" s="18" t="s">
        <v>3861</v>
      </c>
      <c r="AA38" s="18" t="s">
        <v>3942</v>
      </c>
      <c r="AB38" s="18" t="s">
        <v>3943</v>
      </c>
      <c r="AC38" s="18">
        <v>50101004007080</v>
      </c>
      <c r="AD38" s="18"/>
      <c r="AE38" s="18"/>
      <c r="AF38" s="18"/>
      <c r="AG38" s="18"/>
      <c r="AH38" s="18"/>
      <c r="AI38" s="21"/>
      <c r="AJ38" s="21"/>
      <c r="AK38" s="27" t="s">
        <v>3933</v>
      </c>
      <c r="AL38" s="26" t="s">
        <v>52</v>
      </c>
      <c r="AM38" s="27" t="s">
        <v>3926</v>
      </c>
      <c r="AN38" s="27" t="s">
        <v>3926</v>
      </c>
      <c r="AO38" s="26"/>
      <c r="AP38" s="26"/>
      <c r="AQ38" s="26"/>
      <c r="AR38" s="26"/>
      <c r="AS38" s="26"/>
      <c r="AT38" s="26"/>
      <c r="AU38" s="26"/>
      <c r="AV38" s="26"/>
      <c r="AW38" s="26" t="s">
        <v>52</v>
      </c>
      <c r="AX38" s="26"/>
      <c r="AY38" s="26"/>
      <c r="AZ38" s="26" t="s">
        <v>52</v>
      </c>
      <c r="BA38" s="26"/>
      <c r="BB38" s="26" t="s">
        <v>60</v>
      </c>
      <c r="BC38" s="26"/>
      <c r="BD38" s="26"/>
      <c r="BE38" s="26"/>
      <c r="BF38" s="26"/>
      <c r="BG38" s="26"/>
      <c r="BH38" s="26"/>
      <c r="BI38" s="26"/>
      <c r="BJ38" s="26"/>
    </row>
    <row r="39" spans="1:62" ht="59.45" customHeight="1">
      <c r="A39" s="301">
        <v>10</v>
      </c>
      <c r="B39" s="324" t="s">
        <v>1090</v>
      </c>
      <c r="C39" s="208">
        <v>294</v>
      </c>
      <c r="D39" s="209" t="s">
        <v>779</v>
      </c>
      <c r="E39" s="209" t="s">
        <v>1089</v>
      </c>
      <c r="F39" s="167" t="s">
        <v>3944</v>
      </c>
      <c r="G39" s="17" t="s">
        <v>3851</v>
      </c>
      <c r="H39" s="269">
        <v>5000000</v>
      </c>
      <c r="I39" s="17" t="s">
        <v>3945</v>
      </c>
      <c r="J39" s="45" t="s">
        <v>3746</v>
      </c>
      <c r="K39" s="17" t="s">
        <v>3677</v>
      </c>
      <c r="L39" s="17"/>
      <c r="M39" s="45" t="s">
        <v>3892</v>
      </c>
      <c r="N39" s="45" t="s">
        <v>3854</v>
      </c>
      <c r="O39" s="166" t="s">
        <v>3946</v>
      </c>
      <c r="P39" s="18" t="s">
        <v>3860</v>
      </c>
      <c r="Q39" s="19" t="s">
        <v>3947</v>
      </c>
      <c r="R39" s="23">
        <v>5000000</v>
      </c>
      <c r="S39" s="20">
        <v>46387</v>
      </c>
      <c r="T39" s="18" t="s">
        <v>3861</v>
      </c>
      <c r="U39" s="18" t="s">
        <v>3907</v>
      </c>
      <c r="V39" s="20">
        <v>46023</v>
      </c>
      <c r="W39" s="19">
        <v>82121800</v>
      </c>
      <c r="X39" s="18" t="s">
        <v>3948</v>
      </c>
      <c r="Y39" s="18" t="s">
        <v>3897</v>
      </c>
      <c r="Z39" s="18" t="s">
        <v>3861</v>
      </c>
      <c r="AA39" s="18" t="s">
        <v>3949</v>
      </c>
      <c r="AB39" s="18" t="s">
        <v>3917</v>
      </c>
      <c r="AC39" s="18">
        <v>20202008002010</v>
      </c>
      <c r="AD39" s="18"/>
      <c r="AE39" s="18"/>
      <c r="AF39" s="18"/>
      <c r="AG39" s="18"/>
      <c r="AH39" s="18"/>
      <c r="AI39" s="21"/>
      <c r="AJ39" s="21"/>
      <c r="AK39" s="27" t="s">
        <v>3950</v>
      </c>
      <c r="AL39" s="27" t="s">
        <v>52</v>
      </c>
      <c r="AM39" s="27" t="s">
        <v>3951</v>
      </c>
      <c r="AN39" s="27" t="s">
        <v>3951</v>
      </c>
      <c r="AO39" s="26"/>
      <c r="AP39" s="26"/>
      <c r="AQ39" s="26"/>
      <c r="AR39" s="26"/>
      <c r="AS39" s="26"/>
      <c r="AT39" s="26"/>
      <c r="AU39" s="26"/>
      <c r="AV39" s="26"/>
      <c r="AW39" s="26" t="s">
        <v>52</v>
      </c>
      <c r="AX39" s="26"/>
      <c r="AY39" s="26"/>
      <c r="AZ39" s="26" t="s">
        <v>52</v>
      </c>
      <c r="BA39" s="26"/>
      <c r="BB39" s="26" t="s">
        <v>60</v>
      </c>
      <c r="BC39" s="26"/>
      <c r="BD39" s="26" t="s">
        <v>52</v>
      </c>
      <c r="BE39" s="26"/>
      <c r="BF39" s="26"/>
      <c r="BG39" s="26"/>
      <c r="BH39" s="26"/>
      <c r="BI39" s="26"/>
      <c r="BJ39" s="26"/>
    </row>
    <row r="40" spans="1:62" ht="59.45" customHeight="1">
      <c r="A40" s="301">
        <v>10</v>
      </c>
      <c r="B40" s="174" t="s">
        <v>703</v>
      </c>
      <c r="C40" s="224">
        <v>196</v>
      </c>
      <c r="D40" s="209" t="s">
        <v>577</v>
      </c>
      <c r="E40" s="209" t="s">
        <v>657</v>
      </c>
      <c r="F40" s="167" t="s">
        <v>3952</v>
      </c>
      <c r="G40" s="17" t="s">
        <v>3851</v>
      </c>
      <c r="H40" s="270">
        <v>33124797</v>
      </c>
      <c r="I40" s="17" t="s">
        <v>3953</v>
      </c>
      <c r="J40" s="45" t="s">
        <v>3746</v>
      </c>
      <c r="K40" s="17" t="s">
        <v>3699</v>
      </c>
      <c r="L40" s="45" t="s">
        <v>3954</v>
      </c>
      <c r="M40" s="45" t="s">
        <v>3858</v>
      </c>
      <c r="N40" s="45" t="s">
        <v>3854</v>
      </c>
      <c r="O40" s="164" t="s">
        <v>3955</v>
      </c>
      <c r="P40" s="18" t="s">
        <v>3860</v>
      </c>
      <c r="Q40" s="19" t="s">
        <v>3956</v>
      </c>
      <c r="R40" s="23">
        <v>33124797</v>
      </c>
      <c r="S40" s="20">
        <v>46387</v>
      </c>
      <c r="T40" s="18" t="s">
        <v>3861</v>
      </c>
      <c r="U40" s="18" t="s">
        <v>644</v>
      </c>
      <c r="V40" s="20">
        <v>46023</v>
      </c>
      <c r="W40" s="19">
        <v>81112202</v>
      </c>
      <c r="X40" s="18" t="s">
        <v>3957</v>
      </c>
      <c r="Y40" s="18" t="s">
        <v>3897</v>
      </c>
      <c r="Z40" s="18" t="s">
        <v>3861</v>
      </c>
      <c r="AA40" s="18" t="s">
        <v>3958</v>
      </c>
      <c r="AB40" s="18" t="s">
        <v>3874</v>
      </c>
      <c r="AC40" s="18">
        <v>50102008003014</v>
      </c>
      <c r="AD40" s="18"/>
      <c r="AE40" s="18"/>
      <c r="AF40" s="18"/>
      <c r="AG40" s="18"/>
      <c r="AH40" s="18"/>
      <c r="AI40" s="21"/>
      <c r="AJ40" s="21"/>
      <c r="AK40" s="27" t="s">
        <v>3959</v>
      </c>
      <c r="AL40" s="27" t="s">
        <v>52</v>
      </c>
      <c r="AM40" s="26"/>
      <c r="AN40" s="26"/>
      <c r="AO40" s="26"/>
      <c r="AP40" s="26"/>
      <c r="AQ40" s="26"/>
      <c r="AR40" s="26"/>
      <c r="AS40" s="26">
        <v>46035</v>
      </c>
      <c r="AT40" s="26"/>
      <c r="AU40" s="26"/>
      <c r="AV40" s="26"/>
      <c r="AW40" s="26"/>
      <c r="AX40" s="26"/>
      <c r="AY40" s="26"/>
      <c r="AZ40" s="26"/>
      <c r="BA40" s="26"/>
      <c r="BB40" s="26"/>
      <c r="BC40" s="26"/>
      <c r="BD40" s="26"/>
      <c r="BE40" s="26"/>
      <c r="BF40" s="26"/>
      <c r="BG40" s="26"/>
      <c r="BH40" s="26"/>
      <c r="BI40" s="26"/>
      <c r="BJ40" s="26"/>
    </row>
    <row r="41" spans="1:62" ht="70.5" customHeight="1">
      <c r="A41" s="301">
        <v>10</v>
      </c>
      <c r="B41" s="175" t="s">
        <v>213</v>
      </c>
      <c r="C41" s="208">
        <v>40</v>
      </c>
      <c r="D41" s="209" t="s">
        <v>47</v>
      </c>
      <c r="E41" s="209" t="s">
        <v>186</v>
      </c>
      <c r="F41" s="167" t="s">
        <v>3960</v>
      </c>
      <c r="G41" s="17" t="s">
        <v>3851</v>
      </c>
      <c r="H41" s="168">
        <v>3391072778</v>
      </c>
      <c r="I41" s="17" t="s">
        <v>3961</v>
      </c>
      <c r="J41" s="17" t="s">
        <v>3744</v>
      </c>
      <c r="K41" s="45" t="s">
        <v>3682</v>
      </c>
      <c r="L41" s="45" t="s">
        <v>3962</v>
      </c>
      <c r="M41" s="45" t="s">
        <v>3892</v>
      </c>
      <c r="N41" s="45" t="s">
        <v>3854</v>
      </c>
      <c r="O41" s="163" t="s">
        <v>3963</v>
      </c>
      <c r="P41" s="18" t="s">
        <v>3860</v>
      </c>
      <c r="Q41" s="19" t="s">
        <v>3964</v>
      </c>
      <c r="R41" s="23">
        <v>3806272772</v>
      </c>
      <c r="S41" s="20">
        <v>46387</v>
      </c>
      <c r="T41" s="18" t="s">
        <v>3861</v>
      </c>
      <c r="U41" s="18" t="s">
        <v>644</v>
      </c>
      <c r="V41" s="20">
        <v>46027</v>
      </c>
      <c r="W41" s="19">
        <v>80101600</v>
      </c>
      <c r="X41" s="18" t="s">
        <v>3965</v>
      </c>
      <c r="Y41" s="18" t="s">
        <v>3863</v>
      </c>
      <c r="Z41" s="18" t="s">
        <v>3864</v>
      </c>
      <c r="AA41" s="18" t="s">
        <v>3966</v>
      </c>
      <c r="AB41" s="18" t="s">
        <v>3874</v>
      </c>
      <c r="AC41" s="18">
        <v>50102008003090</v>
      </c>
      <c r="AD41" s="18"/>
      <c r="AE41" s="18"/>
      <c r="AF41" s="18"/>
      <c r="AG41" s="18"/>
      <c r="AH41" s="18"/>
      <c r="AI41" s="21"/>
      <c r="AJ41" s="21"/>
      <c r="AK41" s="27" t="s">
        <v>3967</v>
      </c>
      <c r="AL41" s="27" t="s">
        <v>52</v>
      </c>
      <c r="AM41" s="27" t="s">
        <v>3968</v>
      </c>
      <c r="AN41" s="27" t="s">
        <v>3968</v>
      </c>
      <c r="AO41" s="26"/>
      <c r="AP41" s="26"/>
      <c r="AQ41" s="26"/>
      <c r="AR41" s="26"/>
      <c r="AS41" s="26"/>
      <c r="AT41" s="26"/>
      <c r="AU41" s="26"/>
      <c r="AV41" s="26"/>
      <c r="AW41" s="26" t="s">
        <v>61</v>
      </c>
      <c r="AX41" s="26"/>
      <c r="AY41" s="26"/>
      <c r="AZ41" s="100" t="s">
        <v>3969</v>
      </c>
      <c r="BA41" s="26"/>
      <c r="BB41" s="26" t="s">
        <v>3680</v>
      </c>
      <c r="BC41" s="26"/>
      <c r="BD41" s="26" t="s">
        <v>3687</v>
      </c>
      <c r="BE41" s="26"/>
      <c r="BF41" s="26"/>
      <c r="BG41" s="26"/>
      <c r="BH41" s="26"/>
      <c r="BI41" s="26"/>
      <c r="BJ41" s="26"/>
    </row>
    <row r="42" spans="1:62" ht="59.45" hidden="1" customHeight="1">
      <c r="A42" s="44"/>
      <c r="B42" s="90" t="s">
        <v>1322</v>
      </c>
      <c r="C42" s="91">
        <v>422</v>
      </c>
      <c r="D42" s="112" t="s">
        <v>1166</v>
      </c>
      <c r="E42" s="112" t="s">
        <v>1318</v>
      </c>
      <c r="F42" s="130" t="s">
        <v>3533</v>
      </c>
      <c r="G42" s="114" t="s">
        <v>3851</v>
      </c>
      <c r="H42" s="145">
        <v>26579642</v>
      </c>
      <c r="I42" s="114" t="s">
        <v>3852</v>
      </c>
      <c r="J42" s="117" t="s">
        <v>3744</v>
      </c>
      <c r="K42" s="99" t="s">
        <v>3681</v>
      </c>
      <c r="L42" s="117"/>
      <c r="M42" s="114" t="s">
        <v>3853</v>
      </c>
      <c r="N42" s="99" t="s">
        <v>3854</v>
      </c>
      <c r="O42" s="164" t="s">
        <v>3970</v>
      </c>
      <c r="P42" s="18" t="s">
        <v>3860</v>
      </c>
      <c r="Q42" s="19"/>
      <c r="R42" s="24">
        <v>26579642</v>
      </c>
      <c r="S42" s="20">
        <v>46387</v>
      </c>
      <c r="T42" s="18" t="s">
        <v>3861</v>
      </c>
      <c r="U42" s="18" t="s">
        <v>3907</v>
      </c>
      <c r="V42" s="20">
        <v>46027</v>
      </c>
      <c r="W42" s="19">
        <v>93141506</v>
      </c>
      <c r="X42" s="18" t="s">
        <v>3971</v>
      </c>
      <c r="Y42" s="18" t="s">
        <v>3897</v>
      </c>
      <c r="Z42" s="18" t="s">
        <v>3861</v>
      </c>
      <c r="AA42" s="18" t="s">
        <v>3972</v>
      </c>
      <c r="AB42" s="18" t="s">
        <v>3973</v>
      </c>
      <c r="AC42" s="18">
        <v>20202009002090</v>
      </c>
      <c r="AD42" s="18"/>
      <c r="AE42" s="18"/>
      <c r="AF42" s="18"/>
      <c r="AG42" s="18"/>
      <c r="AH42" s="18"/>
      <c r="AI42" s="21"/>
      <c r="AJ42" s="21"/>
      <c r="AK42" s="26">
        <v>46035</v>
      </c>
      <c r="AL42" s="26"/>
      <c r="AM42" s="26">
        <v>46036</v>
      </c>
      <c r="AN42" s="26"/>
      <c r="AO42" s="26"/>
      <c r="AP42" s="26">
        <v>46036</v>
      </c>
      <c r="AQ42" s="26"/>
      <c r="AR42" s="26">
        <v>46036</v>
      </c>
      <c r="AS42" s="26">
        <v>46041</v>
      </c>
      <c r="AT42" s="26"/>
      <c r="AU42" s="26"/>
      <c r="AV42" s="26"/>
      <c r="AW42" s="26"/>
      <c r="AX42" s="26"/>
      <c r="AY42" s="26"/>
      <c r="AZ42" s="26"/>
      <c r="BA42" s="26"/>
      <c r="BB42" s="26"/>
      <c r="BC42" s="26"/>
      <c r="BD42" s="26"/>
      <c r="BE42" s="26"/>
      <c r="BF42" s="26"/>
      <c r="BG42" s="26"/>
      <c r="BH42" s="26"/>
      <c r="BI42" s="26"/>
      <c r="BJ42" s="26"/>
    </row>
    <row r="43" spans="1:62" ht="59.45" customHeight="1">
      <c r="A43" s="301">
        <v>10</v>
      </c>
      <c r="B43" s="174" t="s">
        <v>712</v>
      </c>
      <c r="C43" s="224">
        <v>206</v>
      </c>
      <c r="D43" s="209" t="s">
        <v>577</v>
      </c>
      <c r="E43" s="209" t="s">
        <v>657</v>
      </c>
      <c r="F43" s="167" t="s">
        <v>3974</v>
      </c>
      <c r="G43" s="17" t="s">
        <v>3851</v>
      </c>
      <c r="H43" s="270">
        <v>243598559</v>
      </c>
      <c r="I43" s="17" t="s">
        <v>3880</v>
      </c>
      <c r="J43" s="45" t="s">
        <v>3746</v>
      </c>
      <c r="K43" s="45" t="s">
        <v>3682</v>
      </c>
      <c r="L43" s="45" t="s">
        <v>3929</v>
      </c>
      <c r="M43" s="45" t="s">
        <v>3892</v>
      </c>
      <c r="N43" s="45" t="s">
        <v>3881</v>
      </c>
      <c r="O43" s="164" t="s">
        <v>3975</v>
      </c>
      <c r="P43" s="18" t="s">
        <v>3860</v>
      </c>
      <c r="Q43" s="19" t="s">
        <v>3976</v>
      </c>
      <c r="R43" s="23">
        <v>243598559</v>
      </c>
      <c r="S43" s="20">
        <v>46387</v>
      </c>
      <c r="T43" s="18" t="s">
        <v>3861</v>
      </c>
      <c r="U43" s="18" t="s">
        <v>3907</v>
      </c>
      <c r="V43" s="20">
        <v>46174</v>
      </c>
      <c r="W43" s="19">
        <v>81112200</v>
      </c>
      <c r="X43" s="18" t="s">
        <v>3932</v>
      </c>
      <c r="Y43" s="18" t="s">
        <v>3897</v>
      </c>
      <c r="Z43" s="18" t="s">
        <v>3977</v>
      </c>
      <c r="AA43" s="18" t="s">
        <v>3958</v>
      </c>
      <c r="AB43" s="18" t="s">
        <v>3917</v>
      </c>
      <c r="AC43" s="18">
        <v>20202008003014</v>
      </c>
      <c r="AD43" s="18"/>
      <c r="AE43" s="18"/>
      <c r="AF43" s="18"/>
      <c r="AG43" s="18"/>
      <c r="AH43" s="18"/>
      <c r="AI43" s="21"/>
      <c r="AJ43" s="21"/>
      <c r="AK43" s="27" t="s">
        <v>3933</v>
      </c>
      <c r="AL43" s="27" t="s">
        <v>52</v>
      </c>
      <c r="AM43" s="26"/>
      <c r="AN43" s="26"/>
      <c r="AO43" s="26"/>
      <c r="AP43" s="26"/>
      <c r="AQ43" s="26"/>
      <c r="AR43" s="26"/>
      <c r="AS43" s="26">
        <v>46035</v>
      </c>
      <c r="AT43" s="26"/>
      <c r="AU43" s="26">
        <v>46036</v>
      </c>
      <c r="AV43" s="26"/>
      <c r="AW43" s="26" t="s">
        <v>52</v>
      </c>
      <c r="AX43" s="26"/>
      <c r="AY43" s="26"/>
      <c r="AZ43" s="26" t="s">
        <v>61</v>
      </c>
      <c r="BA43" s="26"/>
      <c r="BB43" s="26" t="s">
        <v>215</v>
      </c>
      <c r="BC43" s="26"/>
      <c r="BD43" s="26"/>
      <c r="BE43" s="26"/>
      <c r="BF43" s="26"/>
      <c r="BG43" s="26"/>
      <c r="BH43" s="26"/>
      <c r="BI43" s="26"/>
      <c r="BJ43" s="26"/>
    </row>
    <row r="44" spans="1:62" ht="59.45" customHeight="1">
      <c r="A44" s="301">
        <v>10</v>
      </c>
      <c r="B44" s="203" t="s">
        <v>3694</v>
      </c>
      <c r="C44" s="219" t="s">
        <v>3978</v>
      </c>
      <c r="D44" s="252" t="s">
        <v>1166</v>
      </c>
      <c r="E44" s="253" t="s">
        <v>1221</v>
      </c>
      <c r="F44" s="254" t="s">
        <v>3979</v>
      </c>
      <c r="G44" s="255" t="s">
        <v>3851</v>
      </c>
      <c r="H44" s="270">
        <v>3327040049</v>
      </c>
      <c r="I44" s="256">
        <v>46032</v>
      </c>
      <c r="J44" s="198" t="s">
        <v>3746</v>
      </c>
      <c r="K44" s="186" t="s">
        <v>3682</v>
      </c>
      <c r="L44" s="198" t="s">
        <v>3980</v>
      </c>
      <c r="M44" s="186" t="s">
        <v>3858</v>
      </c>
      <c r="N44" s="186"/>
      <c r="O44" s="206"/>
      <c r="P44" s="207"/>
      <c r="Q44" s="207"/>
      <c r="R44" s="207"/>
      <c r="S44" s="207"/>
      <c r="T44" s="207"/>
      <c r="U44" s="207"/>
      <c r="V44" s="207"/>
      <c r="W44" s="207"/>
      <c r="X44" s="207"/>
      <c r="Y44" s="207"/>
      <c r="Z44" s="207"/>
      <c r="AA44" s="207"/>
      <c r="AB44" s="207"/>
      <c r="AC44" s="207"/>
      <c r="AD44" s="207"/>
      <c r="AE44" s="207"/>
      <c r="AF44" s="207"/>
      <c r="AG44" s="207"/>
      <c r="AH44" s="207"/>
      <c r="AI44" s="207"/>
      <c r="AJ44" s="207"/>
      <c r="AK44" s="193"/>
      <c r="AL44" s="193" t="s">
        <v>52</v>
      </c>
      <c r="AM44" s="193"/>
      <c r="AN44" s="193"/>
      <c r="AO44" s="193"/>
      <c r="AP44" s="193"/>
      <c r="AQ44" s="193"/>
      <c r="AR44" s="193"/>
      <c r="AS44" s="193"/>
      <c r="AT44" s="193"/>
      <c r="AU44" s="193"/>
      <c r="AV44" s="193"/>
      <c r="AW44" s="193" t="s">
        <v>3687</v>
      </c>
      <c r="AX44" s="193"/>
      <c r="AY44" s="193"/>
      <c r="AZ44" s="193"/>
      <c r="BA44" s="193"/>
      <c r="BB44" s="193" t="s">
        <v>3687</v>
      </c>
      <c r="BC44" s="193"/>
      <c r="BD44" s="193"/>
      <c r="BE44" s="193"/>
      <c r="BF44" s="193"/>
      <c r="BG44" s="193"/>
      <c r="BH44" s="193"/>
      <c r="BI44" s="193"/>
      <c r="BJ44" s="193"/>
    </row>
    <row r="45" spans="1:62" ht="78" hidden="1" customHeight="1">
      <c r="B45" s="232" t="s">
        <v>1520</v>
      </c>
      <c r="C45" s="226">
        <v>198</v>
      </c>
      <c r="D45" s="212" t="s">
        <v>577</v>
      </c>
      <c r="E45" s="212" t="s">
        <v>657</v>
      </c>
      <c r="F45" s="160" t="s">
        <v>3981</v>
      </c>
      <c r="G45" s="156" t="s">
        <v>3851</v>
      </c>
      <c r="H45" s="157">
        <v>1090260479</v>
      </c>
      <c r="I45" s="156" t="s">
        <v>3982</v>
      </c>
      <c r="J45" s="158" t="s">
        <v>3744</v>
      </c>
      <c r="K45" s="158" t="s">
        <v>3682</v>
      </c>
      <c r="L45" s="158" t="s">
        <v>3929</v>
      </c>
      <c r="M45" s="158" t="s">
        <v>3892</v>
      </c>
      <c r="N45" s="158" t="s">
        <v>3881</v>
      </c>
      <c r="O45" s="17" t="s">
        <v>3983</v>
      </c>
      <c r="P45" s="18" t="s">
        <v>3860</v>
      </c>
      <c r="Q45" s="19" t="s">
        <v>3984</v>
      </c>
      <c r="R45" s="23">
        <v>1090260479</v>
      </c>
      <c r="S45" s="20">
        <v>46387</v>
      </c>
      <c r="T45" s="18" t="s">
        <v>3861</v>
      </c>
      <c r="U45" s="18" t="s">
        <v>644</v>
      </c>
      <c r="V45" s="20">
        <v>46204</v>
      </c>
      <c r="W45" s="19">
        <v>81111800</v>
      </c>
      <c r="X45" s="18" t="s">
        <v>3935</v>
      </c>
      <c r="Y45" s="18" t="s">
        <v>3897</v>
      </c>
      <c r="Z45" s="18" t="s">
        <v>3861</v>
      </c>
      <c r="AA45" s="18" t="s">
        <v>3958</v>
      </c>
      <c r="AB45" s="18" t="s">
        <v>3917</v>
      </c>
      <c r="AC45" s="18">
        <v>20202008003014</v>
      </c>
      <c r="AD45" s="18"/>
      <c r="AE45" s="18"/>
      <c r="AF45" s="18"/>
      <c r="AG45" s="18"/>
      <c r="AH45" s="18"/>
      <c r="AI45" s="21"/>
      <c r="AJ45" s="21"/>
      <c r="AK45" s="27" t="s">
        <v>3933</v>
      </c>
      <c r="AL45" s="27"/>
      <c r="AM45" s="27" t="s">
        <v>3903</v>
      </c>
      <c r="AN45" s="27" t="s">
        <v>3903</v>
      </c>
      <c r="AO45" s="26"/>
      <c r="AP45" s="27" t="s">
        <v>3903</v>
      </c>
      <c r="AQ45" s="26"/>
      <c r="AR45" s="27" t="s">
        <v>3885</v>
      </c>
      <c r="AS45" s="27" t="s">
        <v>3985</v>
      </c>
      <c r="AT45" s="27" t="s">
        <v>3985</v>
      </c>
      <c r="AU45" s="26">
        <v>46030</v>
      </c>
      <c r="AV45" s="26">
        <v>46030</v>
      </c>
      <c r="AW45" s="26"/>
      <c r="AX45" s="26"/>
      <c r="AY45" s="26"/>
      <c r="AZ45" s="26"/>
      <c r="BA45" s="26"/>
      <c r="BB45" s="26"/>
      <c r="BC45" s="26"/>
      <c r="BD45" s="26"/>
      <c r="BE45" s="26"/>
      <c r="BF45" s="26"/>
      <c r="BG45" s="26"/>
      <c r="BH45" s="26"/>
      <c r="BI45" s="26"/>
      <c r="BJ45" s="26"/>
    </row>
    <row r="46" spans="1:62" ht="78" hidden="1" customHeight="1">
      <c r="B46" s="132" t="s">
        <v>1520</v>
      </c>
      <c r="C46" s="57">
        <v>198</v>
      </c>
      <c r="D46" s="112" t="s">
        <v>577</v>
      </c>
      <c r="E46" s="112" t="s">
        <v>657</v>
      </c>
      <c r="F46" s="113" t="s">
        <v>3981</v>
      </c>
      <c r="G46" s="114" t="s">
        <v>3851</v>
      </c>
      <c r="H46" s="145">
        <v>1452444692</v>
      </c>
      <c r="I46" s="114" t="s">
        <v>3982</v>
      </c>
      <c r="J46" s="99" t="s">
        <v>3744</v>
      </c>
      <c r="K46" s="99" t="s">
        <v>3682</v>
      </c>
      <c r="L46" s="99" t="s">
        <v>3929</v>
      </c>
      <c r="M46" s="99" t="s">
        <v>3892</v>
      </c>
      <c r="N46" s="99" t="s">
        <v>3881</v>
      </c>
      <c r="O46" s="17" t="s">
        <v>3983</v>
      </c>
      <c r="P46" s="18" t="s">
        <v>3860</v>
      </c>
      <c r="Q46" s="19" t="s">
        <v>3984</v>
      </c>
      <c r="R46" s="23">
        <v>1452444692</v>
      </c>
      <c r="S46" s="20">
        <v>46387</v>
      </c>
      <c r="T46" s="18" t="s">
        <v>3861</v>
      </c>
      <c r="U46" s="18" t="s">
        <v>644</v>
      </c>
      <c r="V46" s="20">
        <v>46204</v>
      </c>
      <c r="W46" s="19">
        <v>81161700</v>
      </c>
      <c r="X46" s="18" t="s">
        <v>3986</v>
      </c>
      <c r="Y46" s="18" t="s">
        <v>3897</v>
      </c>
      <c r="Z46" s="18" t="s">
        <v>3861</v>
      </c>
      <c r="AA46" s="18" t="s">
        <v>3958</v>
      </c>
      <c r="AB46" s="18" t="s">
        <v>3874</v>
      </c>
      <c r="AC46" s="18">
        <v>50102008003014</v>
      </c>
      <c r="AD46" s="18"/>
      <c r="AE46" s="18"/>
      <c r="AF46" s="18"/>
      <c r="AG46" s="18"/>
      <c r="AH46" s="18"/>
      <c r="AI46" s="21"/>
      <c r="AJ46" s="21"/>
      <c r="AK46" s="27" t="s">
        <v>3933</v>
      </c>
      <c r="AL46" s="27"/>
      <c r="AM46" s="27" t="s">
        <v>3903</v>
      </c>
      <c r="AN46" s="27" t="s">
        <v>3903</v>
      </c>
      <c r="AO46" s="26"/>
      <c r="AP46" s="27" t="s">
        <v>3903</v>
      </c>
      <c r="AQ46" s="26"/>
      <c r="AR46" s="27" t="s">
        <v>3885</v>
      </c>
      <c r="AS46" s="27" t="s">
        <v>3985</v>
      </c>
      <c r="AT46" s="27" t="s">
        <v>3985</v>
      </c>
      <c r="AU46" s="26">
        <v>46030</v>
      </c>
      <c r="AV46" s="26">
        <v>46030</v>
      </c>
      <c r="AW46" s="26"/>
      <c r="AX46" s="26"/>
      <c r="AY46" s="26"/>
      <c r="AZ46" s="26"/>
      <c r="BA46" s="26"/>
      <c r="BB46" s="26"/>
      <c r="BC46" s="26"/>
      <c r="BD46" s="26"/>
      <c r="BE46" s="26"/>
      <c r="BF46" s="26"/>
      <c r="BG46" s="26"/>
      <c r="BH46" s="26"/>
      <c r="BI46" s="26"/>
      <c r="BJ46" s="26"/>
    </row>
    <row r="47" spans="1:62" ht="78" hidden="1" customHeight="1">
      <c r="B47" s="233" t="s">
        <v>1520</v>
      </c>
      <c r="C47" s="229">
        <v>452</v>
      </c>
      <c r="D47" s="217" t="s">
        <v>1166</v>
      </c>
      <c r="E47" s="217" t="s">
        <v>1417</v>
      </c>
      <c r="F47" s="155" t="s">
        <v>3987</v>
      </c>
      <c r="G47" s="151" t="s">
        <v>3851</v>
      </c>
      <c r="H47" s="152">
        <v>3966974023</v>
      </c>
      <c r="I47" s="151" t="s">
        <v>3982</v>
      </c>
      <c r="J47" s="153" t="s">
        <v>3744</v>
      </c>
      <c r="K47" s="153" t="s">
        <v>3682</v>
      </c>
      <c r="L47" s="153" t="s">
        <v>3929</v>
      </c>
      <c r="M47" s="153" t="s">
        <v>3892</v>
      </c>
      <c r="N47" s="153" t="s">
        <v>3881</v>
      </c>
      <c r="O47" s="17" t="s">
        <v>3983</v>
      </c>
      <c r="P47" s="18" t="s">
        <v>3860</v>
      </c>
      <c r="Q47" s="19"/>
      <c r="R47" s="23">
        <v>3966974023</v>
      </c>
      <c r="S47" s="20">
        <v>46387</v>
      </c>
      <c r="T47" s="18" t="s">
        <v>3861</v>
      </c>
      <c r="U47" s="18" t="s">
        <v>644</v>
      </c>
      <c r="V47" s="20">
        <v>46174</v>
      </c>
      <c r="W47" s="19">
        <v>80111600</v>
      </c>
      <c r="X47" s="18" t="s">
        <v>3877</v>
      </c>
      <c r="Y47" s="18" t="s">
        <v>3863</v>
      </c>
      <c r="Z47" s="18"/>
      <c r="AA47" s="18" t="s">
        <v>3876</v>
      </c>
      <c r="AB47" s="18" t="s">
        <v>3874</v>
      </c>
      <c r="AC47" s="18">
        <v>50102008003011</v>
      </c>
      <c r="AD47" s="18"/>
      <c r="AE47" s="18"/>
      <c r="AF47" s="18"/>
      <c r="AG47" s="18"/>
      <c r="AH47" s="18"/>
      <c r="AI47" s="21"/>
      <c r="AJ47" s="21"/>
      <c r="AK47" s="27" t="s">
        <v>3933</v>
      </c>
      <c r="AL47" s="27" t="s">
        <v>52</v>
      </c>
      <c r="AM47" s="27" t="s">
        <v>3903</v>
      </c>
      <c r="AN47" s="27" t="s">
        <v>3903</v>
      </c>
      <c r="AO47" s="26"/>
      <c r="AP47" s="27" t="s">
        <v>3903</v>
      </c>
      <c r="AQ47" s="26"/>
      <c r="AR47" s="27" t="s">
        <v>3885</v>
      </c>
      <c r="AS47" s="27" t="s">
        <v>3985</v>
      </c>
      <c r="AT47" s="27" t="s">
        <v>3985</v>
      </c>
      <c r="AU47" s="26">
        <v>46030</v>
      </c>
      <c r="AV47" s="26">
        <v>46030</v>
      </c>
      <c r="AW47" s="26" t="s">
        <v>52</v>
      </c>
      <c r="AX47" s="26"/>
      <c r="AY47" s="26"/>
      <c r="AZ47" s="26" t="s">
        <v>52</v>
      </c>
      <c r="BA47" s="26"/>
      <c r="BB47" s="26" t="s">
        <v>52</v>
      </c>
      <c r="BC47" s="26"/>
      <c r="BD47" s="26" t="s">
        <v>52</v>
      </c>
      <c r="BE47" s="26"/>
      <c r="BF47" s="26"/>
      <c r="BG47" s="26"/>
      <c r="BH47" s="26"/>
      <c r="BI47" s="26"/>
      <c r="BJ47" s="26"/>
    </row>
    <row r="48" spans="1:62" s="194" customFormat="1" ht="59.45" customHeight="1">
      <c r="A48" s="301">
        <v>10</v>
      </c>
      <c r="B48" s="174" t="s">
        <v>1329</v>
      </c>
      <c r="C48" s="208">
        <v>425</v>
      </c>
      <c r="D48" s="209" t="s">
        <v>1166</v>
      </c>
      <c r="E48" s="209" t="s">
        <v>1318</v>
      </c>
      <c r="F48" s="167" t="s">
        <v>3443</v>
      </c>
      <c r="G48" s="17" t="s">
        <v>3851</v>
      </c>
      <c r="H48" s="269">
        <v>42800000</v>
      </c>
      <c r="I48" s="17" t="s">
        <v>3988</v>
      </c>
      <c r="J48" s="17" t="s">
        <v>3746</v>
      </c>
      <c r="K48" s="17" t="s">
        <v>3682</v>
      </c>
      <c r="L48" s="17"/>
      <c r="M48" s="45" t="s">
        <v>3892</v>
      </c>
      <c r="N48" s="45" t="s">
        <v>3854</v>
      </c>
      <c r="O48" s="166" t="s">
        <v>3989</v>
      </c>
      <c r="P48" s="18" t="s">
        <v>3860</v>
      </c>
      <c r="Q48" s="19"/>
      <c r="R48" s="23">
        <v>42800000</v>
      </c>
      <c r="S48" s="20">
        <v>46387</v>
      </c>
      <c r="T48" s="18" t="s">
        <v>3861</v>
      </c>
      <c r="U48" s="18" t="s">
        <v>3907</v>
      </c>
      <c r="V48" s="20">
        <v>46027</v>
      </c>
      <c r="W48" s="19">
        <v>93141506</v>
      </c>
      <c r="X48" s="18" t="s">
        <v>3971</v>
      </c>
      <c r="Y48" s="18" t="s">
        <v>3897</v>
      </c>
      <c r="Z48" s="18" t="s">
        <v>3861</v>
      </c>
      <c r="AA48" s="18" t="s">
        <v>3990</v>
      </c>
      <c r="AB48" s="18" t="s">
        <v>3973</v>
      </c>
      <c r="AC48" s="18">
        <v>20202009003010</v>
      </c>
      <c r="AD48" s="18"/>
      <c r="AE48" s="18"/>
      <c r="AF48" s="18"/>
      <c r="AG48" s="18"/>
      <c r="AH48" s="18"/>
      <c r="AI48" s="21"/>
      <c r="AJ48" s="21"/>
      <c r="AK48" s="27" t="s">
        <v>3991</v>
      </c>
      <c r="AL48" s="27" t="s">
        <v>52</v>
      </c>
      <c r="AM48" s="27" t="s">
        <v>3992</v>
      </c>
      <c r="AN48" s="26"/>
      <c r="AO48" s="26"/>
      <c r="AP48" s="27" t="s">
        <v>3951</v>
      </c>
      <c r="AQ48" s="26"/>
      <c r="AR48" s="27" t="s">
        <v>3968</v>
      </c>
      <c r="AS48" s="27" t="s">
        <v>3901</v>
      </c>
      <c r="AT48" s="26"/>
      <c r="AU48" s="26">
        <v>46032</v>
      </c>
      <c r="AV48" s="26"/>
      <c r="AW48" s="26" t="s">
        <v>52</v>
      </c>
      <c r="AX48" s="26"/>
      <c r="AY48" s="26"/>
      <c r="AZ48" s="26"/>
      <c r="BA48" s="26"/>
      <c r="BB48" s="26" t="s">
        <v>215</v>
      </c>
      <c r="BC48" s="26"/>
      <c r="BD48" s="26"/>
      <c r="BE48" s="26"/>
      <c r="BF48" s="26"/>
      <c r="BG48" s="26"/>
      <c r="BH48" s="26"/>
      <c r="BI48" s="26"/>
      <c r="BJ48" s="26"/>
    </row>
    <row r="49" spans="1:62" ht="59.45" customHeight="1">
      <c r="A49" s="301">
        <v>10</v>
      </c>
      <c r="B49" s="201" t="s">
        <v>626</v>
      </c>
      <c r="C49" s="219">
        <v>174</v>
      </c>
      <c r="D49" s="220" t="s">
        <v>577</v>
      </c>
      <c r="E49" s="220" t="s">
        <v>598</v>
      </c>
      <c r="F49" s="221" t="s">
        <v>3927</v>
      </c>
      <c r="G49" s="186" t="s">
        <v>3851</v>
      </c>
      <c r="H49" s="269">
        <f>SUM(H47:H48)</f>
        <v>4009774023</v>
      </c>
      <c r="I49" s="186" t="s">
        <v>3928</v>
      </c>
      <c r="J49" s="198" t="s">
        <v>3746</v>
      </c>
      <c r="K49" s="186" t="s">
        <v>3682</v>
      </c>
      <c r="L49" s="186" t="s">
        <v>3929</v>
      </c>
      <c r="M49" s="186" t="s">
        <v>3892</v>
      </c>
      <c r="N49" s="198" t="s">
        <v>3854</v>
      </c>
      <c r="O49" s="199"/>
      <c r="P49" s="187"/>
      <c r="Q49" s="188"/>
      <c r="R49" s="189"/>
      <c r="S49" s="190"/>
      <c r="T49" s="187"/>
      <c r="U49" s="187"/>
      <c r="V49" s="190"/>
      <c r="W49" s="188"/>
      <c r="X49" s="187"/>
      <c r="Y49" s="187"/>
      <c r="Z49" s="187"/>
      <c r="AA49" s="187"/>
      <c r="AB49" s="187"/>
      <c r="AC49" s="187"/>
      <c r="AD49" s="187"/>
      <c r="AE49" s="187"/>
      <c r="AF49" s="187"/>
      <c r="AG49" s="187"/>
      <c r="AH49" s="187"/>
      <c r="AI49" s="192"/>
      <c r="AJ49" s="192"/>
      <c r="AK49" s="200"/>
      <c r="AL49" s="200"/>
      <c r="AM49" s="193"/>
      <c r="AN49" s="193"/>
      <c r="AO49" s="193"/>
      <c r="AP49" s="193"/>
      <c r="AQ49" s="193"/>
      <c r="AR49" s="193"/>
      <c r="AS49" s="193"/>
      <c r="AT49" s="193"/>
      <c r="AU49" s="193"/>
      <c r="AV49" s="193"/>
      <c r="AW49" s="193" t="s">
        <v>52</v>
      </c>
      <c r="AX49" s="193"/>
      <c r="AY49" s="193"/>
      <c r="AZ49" s="193"/>
      <c r="BA49" s="193"/>
      <c r="BB49" s="193" t="s">
        <v>3680</v>
      </c>
      <c r="BC49" s="193"/>
      <c r="BD49" s="193"/>
      <c r="BE49" s="193"/>
      <c r="BF49" s="193"/>
      <c r="BG49" s="193"/>
      <c r="BH49" s="193"/>
      <c r="BI49" s="193"/>
      <c r="BJ49" s="193"/>
    </row>
    <row r="50" spans="1:62" ht="59.45" customHeight="1">
      <c r="A50" s="301">
        <v>10</v>
      </c>
      <c r="B50" s="175" t="s">
        <v>714</v>
      </c>
      <c r="C50" s="224">
        <v>210</v>
      </c>
      <c r="D50" s="209" t="s">
        <v>577</v>
      </c>
      <c r="E50" s="209" t="s">
        <v>657</v>
      </c>
      <c r="F50" s="167" t="s">
        <v>3993</v>
      </c>
      <c r="G50" s="17" t="s">
        <v>3851</v>
      </c>
      <c r="H50" s="270">
        <v>752832426</v>
      </c>
      <c r="I50" s="17" t="s">
        <v>3880</v>
      </c>
      <c r="J50" s="45" t="s">
        <v>3744</v>
      </c>
      <c r="K50" s="45" t="s">
        <v>3693</v>
      </c>
      <c r="L50" s="45" t="s">
        <v>3929</v>
      </c>
      <c r="M50" s="45" t="s">
        <v>3892</v>
      </c>
      <c r="N50" s="45" t="s">
        <v>3881</v>
      </c>
      <c r="O50" s="163" t="s">
        <v>3994</v>
      </c>
      <c r="P50" s="18" t="s">
        <v>3860</v>
      </c>
      <c r="Q50" s="19" t="s">
        <v>3984</v>
      </c>
      <c r="R50" s="23">
        <v>752832426</v>
      </c>
      <c r="S50" s="20">
        <v>46387</v>
      </c>
      <c r="T50" s="18" t="s">
        <v>3861</v>
      </c>
      <c r="U50" s="18" t="s">
        <v>644</v>
      </c>
      <c r="V50" s="20">
        <v>46174</v>
      </c>
      <c r="W50" s="19">
        <v>81112200</v>
      </c>
      <c r="X50" s="18" t="s">
        <v>3932</v>
      </c>
      <c r="Y50" s="18" t="s">
        <v>3863</v>
      </c>
      <c r="Z50" s="18" t="s">
        <v>3864</v>
      </c>
      <c r="AA50" s="18" t="s">
        <v>3942</v>
      </c>
      <c r="AB50" s="18" t="s">
        <v>3943</v>
      </c>
      <c r="AC50" s="18">
        <v>50101004007080</v>
      </c>
      <c r="AD50" s="18"/>
      <c r="AE50" s="18"/>
      <c r="AF50" s="18"/>
      <c r="AG50" s="18"/>
      <c r="AH50" s="18"/>
      <c r="AI50" s="21"/>
      <c r="AJ50" s="21"/>
      <c r="AK50" s="27" t="s">
        <v>3933</v>
      </c>
      <c r="AL50" s="27"/>
      <c r="AM50" s="27" t="s">
        <v>3885</v>
      </c>
      <c r="AN50" s="27" t="s">
        <v>3885</v>
      </c>
      <c r="AO50" s="26"/>
      <c r="AP50" s="27" t="s">
        <v>3885</v>
      </c>
      <c r="AQ50" s="26"/>
      <c r="AR50" s="27" t="s">
        <v>3995</v>
      </c>
      <c r="AS50" s="27" t="s">
        <v>3996</v>
      </c>
      <c r="AT50" s="26"/>
      <c r="AU50" s="26">
        <v>46038</v>
      </c>
      <c r="AV50" s="26"/>
      <c r="AW50" s="26" t="s">
        <v>52</v>
      </c>
      <c r="AX50" s="26"/>
      <c r="AY50" s="26"/>
      <c r="AZ50" s="26" t="s">
        <v>52</v>
      </c>
      <c r="BA50" s="26"/>
      <c r="BB50" s="26" t="s">
        <v>52</v>
      </c>
      <c r="BC50" s="26"/>
      <c r="BD50" s="26"/>
      <c r="BE50" s="26"/>
      <c r="BF50" s="26"/>
      <c r="BG50" s="26"/>
      <c r="BH50" s="26"/>
      <c r="BI50" s="26"/>
      <c r="BJ50" s="26"/>
    </row>
    <row r="51" spans="1:62" ht="174" customHeight="1">
      <c r="A51" s="301">
        <v>10</v>
      </c>
      <c r="B51" s="175" t="s">
        <v>934</v>
      </c>
      <c r="C51" s="1">
        <v>262</v>
      </c>
      <c r="D51" s="209" t="s">
        <v>779</v>
      </c>
      <c r="E51" s="209" t="s">
        <v>878</v>
      </c>
      <c r="F51" s="167" t="s">
        <v>3997</v>
      </c>
      <c r="G51" s="17" t="s">
        <v>3851</v>
      </c>
      <c r="H51" s="270">
        <v>3301380161</v>
      </c>
      <c r="I51" s="17" t="s">
        <v>3998</v>
      </c>
      <c r="J51" s="17" t="s">
        <v>3746</v>
      </c>
      <c r="K51" s="46" t="s">
        <v>3682</v>
      </c>
      <c r="L51" s="17"/>
      <c r="M51" s="45" t="s">
        <v>3892</v>
      </c>
      <c r="N51" s="45" t="s">
        <v>3854</v>
      </c>
      <c r="O51" s="166" t="s">
        <v>3999</v>
      </c>
      <c r="P51" s="18" t="s">
        <v>3860</v>
      </c>
      <c r="Q51" s="19" t="s">
        <v>4000</v>
      </c>
      <c r="R51" s="23">
        <v>2500000000</v>
      </c>
      <c r="S51" s="20">
        <v>46387</v>
      </c>
      <c r="T51" s="18" t="s">
        <v>3861</v>
      </c>
      <c r="U51" s="18" t="s">
        <v>4001</v>
      </c>
      <c r="V51" s="20">
        <v>46023</v>
      </c>
      <c r="W51" s="19" t="s">
        <v>4002</v>
      </c>
      <c r="X51" s="18" t="e">
        <v>#N/A</v>
      </c>
      <c r="Y51" s="18" t="s">
        <v>4003</v>
      </c>
      <c r="Z51" s="18" t="s">
        <v>4004</v>
      </c>
      <c r="AA51" s="18" t="s">
        <v>4005</v>
      </c>
      <c r="AB51" s="18" t="s">
        <v>4006</v>
      </c>
      <c r="AC51" s="18">
        <v>8.2533020201E+17</v>
      </c>
      <c r="AD51" s="18"/>
      <c r="AE51" s="18"/>
      <c r="AF51" s="18"/>
      <c r="AG51" s="18"/>
      <c r="AH51" s="18"/>
      <c r="AI51" s="21"/>
      <c r="AJ51" s="21"/>
      <c r="AK51" s="27">
        <v>46031</v>
      </c>
      <c r="AL51" s="27" t="s">
        <v>52</v>
      </c>
      <c r="AM51" s="26">
        <v>46035</v>
      </c>
      <c r="AN51" s="26"/>
      <c r="AO51" s="26"/>
      <c r="AP51" s="26"/>
      <c r="AQ51" s="26"/>
      <c r="AR51" s="26"/>
      <c r="AS51" s="26">
        <v>46042</v>
      </c>
      <c r="AT51" s="26"/>
      <c r="AU51" s="26"/>
      <c r="AV51" s="26"/>
      <c r="AW51" s="26" t="s">
        <v>52</v>
      </c>
      <c r="AX51" s="26"/>
      <c r="AY51" s="26"/>
      <c r="AZ51" s="26"/>
      <c r="BA51" s="26"/>
      <c r="BB51" s="26" t="s">
        <v>3680</v>
      </c>
      <c r="BC51" s="26"/>
      <c r="BD51" s="26"/>
      <c r="BE51" s="26"/>
      <c r="BF51" s="26"/>
      <c r="BG51" s="26"/>
      <c r="BH51" s="26"/>
      <c r="BI51" s="26"/>
      <c r="BJ51" s="26"/>
    </row>
    <row r="52" spans="1:62" ht="78" customHeight="1">
      <c r="A52" s="301">
        <v>10</v>
      </c>
      <c r="B52" s="324" t="s">
        <v>752</v>
      </c>
      <c r="C52" s="91">
        <v>637</v>
      </c>
      <c r="D52" s="92" t="s">
        <v>577</v>
      </c>
      <c r="E52" s="93" t="s">
        <v>657</v>
      </c>
      <c r="F52" s="214" t="s">
        <v>4007</v>
      </c>
      <c r="G52" s="95" t="s">
        <v>3851</v>
      </c>
      <c r="H52" s="270">
        <v>700000000</v>
      </c>
      <c r="I52" s="97">
        <v>46023</v>
      </c>
      <c r="J52" s="45" t="s">
        <v>3744</v>
      </c>
      <c r="K52" s="138" t="s">
        <v>3677</v>
      </c>
      <c r="L52" s="45" t="s">
        <v>3929</v>
      </c>
      <c r="M52" s="99" t="s">
        <v>3853</v>
      </c>
      <c r="N52" s="99"/>
      <c r="O52" s="76" t="s">
        <v>4008</v>
      </c>
      <c r="P52" s="74"/>
      <c r="Q52" s="74"/>
      <c r="R52" s="74"/>
      <c r="S52" s="74"/>
      <c r="T52" s="74"/>
      <c r="U52" s="74"/>
      <c r="V52" s="74"/>
      <c r="W52" s="74"/>
      <c r="X52" s="74"/>
      <c r="Y52" s="74"/>
      <c r="Z52" s="74"/>
      <c r="AA52" s="74"/>
      <c r="AB52" s="74"/>
      <c r="AC52" s="74"/>
      <c r="AD52" s="74"/>
      <c r="AE52" s="74"/>
      <c r="AF52" s="74"/>
      <c r="AG52" s="74"/>
      <c r="AH52" s="74"/>
      <c r="AI52" s="74"/>
      <c r="AJ52" s="74"/>
      <c r="AK52" s="74"/>
      <c r="AL52" s="74" t="s">
        <v>52</v>
      </c>
      <c r="AM52" s="74"/>
      <c r="AN52" s="74"/>
      <c r="AO52" s="74"/>
      <c r="AP52" s="74"/>
      <c r="AQ52" s="74"/>
      <c r="AR52" s="74"/>
      <c r="AS52" s="74"/>
      <c r="AT52" s="74"/>
      <c r="AU52" s="74"/>
      <c r="AV52" s="74"/>
      <c r="AW52" s="74" t="s">
        <v>52</v>
      </c>
      <c r="AX52" s="74"/>
      <c r="AY52" s="74"/>
      <c r="AZ52" s="74" t="s">
        <v>52</v>
      </c>
      <c r="BA52" s="74"/>
      <c r="BB52" s="74"/>
      <c r="BC52" s="74"/>
      <c r="BD52" s="74"/>
      <c r="BE52" s="74"/>
      <c r="BF52" s="74"/>
      <c r="BG52" s="74"/>
      <c r="BH52" s="74"/>
      <c r="BI52" s="74"/>
      <c r="BJ52" s="74"/>
    </row>
    <row r="53" spans="1:62" ht="78" hidden="1" customHeight="1">
      <c r="B53" s="277" t="s">
        <v>4009</v>
      </c>
      <c r="C53" s="278">
        <v>209</v>
      </c>
      <c r="D53" s="279" t="s">
        <v>577</v>
      </c>
      <c r="E53" s="279" t="s">
        <v>657</v>
      </c>
      <c r="F53" s="280" t="s">
        <v>4010</v>
      </c>
      <c r="G53" s="281" t="s">
        <v>3851</v>
      </c>
      <c r="H53" s="282">
        <v>150566885</v>
      </c>
      <c r="I53" s="281" t="s">
        <v>4011</v>
      </c>
      <c r="J53" s="283"/>
      <c r="K53" s="283"/>
      <c r="L53" s="283"/>
      <c r="M53" s="284" t="s">
        <v>4012</v>
      </c>
      <c r="N53" s="284" t="s">
        <v>3881</v>
      </c>
      <c r="O53" s="46" t="s">
        <v>4013</v>
      </c>
      <c r="P53" s="18" t="s">
        <v>3860</v>
      </c>
      <c r="Q53" s="19" t="s">
        <v>4014</v>
      </c>
      <c r="R53" s="23">
        <v>150566885</v>
      </c>
      <c r="S53" s="20">
        <v>46679</v>
      </c>
      <c r="T53" s="18" t="s">
        <v>3861</v>
      </c>
      <c r="U53" s="18" t="s">
        <v>644</v>
      </c>
      <c r="V53" s="20">
        <v>46249</v>
      </c>
      <c r="W53" s="19">
        <v>81112501</v>
      </c>
      <c r="X53" s="18" t="s">
        <v>3923</v>
      </c>
      <c r="Y53" s="18" t="s">
        <v>3897</v>
      </c>
      <c r="Z53" s="18" t="s">
        <v>3861</v>
      </c>
      <c r="AA53" s="18" t="s">
        <v>4015</v>
      </c>
      <c r="AB53" s="18" t="s">
        <v>3874</v>
      </c>
      <c r="AC53" s="18">
        <v>50102008003010</v>
      </c>
      <c r="AD53" s="18"/>
      <c r="AE53" s="18"/>
      <c r="AF53" s="18"/>
      <c r="AG53" s="18"/>
      <c r="AH53" s="18"/>
      <c r="AI53" s="21"/>
      <c r="AJ53" s="21"/>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row>
    <row r="54" spans="1:62" ht="59.45" customHeight="1">
      <c r="A54" s="301">
        <v>10</v>
      </c>
      <c r="B54" s="324" t="s">
        <v>758</v>
      </c>
      <c r="C54" s="91">
        <v>640</v>
      </c>
      <c r="D54" s="92" t="s">
        <v>577</v>
      </c>
      <c r="E54" s="93" t="s">
        <v>657</v>
      </c>
      <c r="F54" s="214" t="s">
        <v>4016</v>
      </c>
      <c r="G54" s="95" t="s">
        <v>3851</v>
      </c>
      <c r="H54" s="270">
        <v>12300000000</v>
      </c>
      <c r="I54" s="97">
        <v>46023</v>
      </c>
      <c r="J54" s="45" t="s">
        <v>3744</v>
      </c>
      <c r="K54" s="138" t="s">
        <v>3677</v>
      </c>
      <c r="L54" s="45" t="s">
        <v>3929</v>
      </c>
      <c r="M54" s="99" t="s">
        <v>3853</v>
      </c>
      <c r="N54" s="99"/>
      <c r="O54" s="309" t="s">
        <v>4017</v>
      </c>
      <c r="P54" s="74"/>
      <c r="Q54" s="74"/>
      <c r="R54" s="74"/>
      <c r="S54" s="74"/>
      <c r="T54" s="74"/>
      <c r="U54" s="74"/>
      <c r="V54" s="74"/>
      <c r="W54" s="74"/>
      <c r="X54" s="74"/>
      <c r="Y54" s="74"/>
      <c r="Z54" s="74"/>
      <c r="AA54" s="74"/>
      <c r="AB54" s="74"/>
      <c r="AC54" s="74"/>
      <c r="AD54" s="74"/>
      <c r="AE54" s="74"/>
      <c r="AF54" s="74"/>
      <c r="AG54" s="74"/>
      <c r="AH54" s="74"/>
      <c r="AI54" s="74"/>
      <c r="AJ54" s="74"/>
      <c r="AK54" s="74"/>
      <c r="AL54" s="74" t="s">
        <v>52</v>
      </c>
      <c r="AM54" s="74"/>
      <c r="AN54" s="74"/>
      <c r="AO54" s="74"/>
      <c r="AP54" s="74"/>
      <c r="AQ54" s="74"/>
      <c r="AR54" s="74"/>
      <c r="AS54" s="74"/>
      <c r="AT54" s="74"/>
      <c r="AU54" s="74"/>
      <c r="AV54" s="74"/>
      <c r="AW54" s="74" t="s">
        <v>52</v>
      </c>
      <c r="AX54" s="74"/>
      <c r="AY54" s="74"/>
      <c r="AZ54" s="74" t="s">
        <v>52</v>
      </c>
      <c r="BA54" s="74"/>
      <c r="BB54" s="74"/>
      <c r="BC54" s="74"/>
      <c r="BD54" s="74"/>
      <c r="BE54" s="74"/>
      <c r="BF54" s="74"/>
      <c r="BG54" s="74"/>
      <c r="BH54" s="74"/>
      <c r="BI54" s="74"/>
      <c r="BJ54" s="74"/>
    </row>
    <row r="55" spans="1:62" ht="78" hidden="1" customHeight="1">
      <c r="B55" s="236" t="s">
        <v>865</v>
      </c>
      <c r="C55" s="226">
        <v>240</v>
      </c>
      <c r="D55" s="237" t="s">
        <v>779</v>
      </c>
      <c r="E55" s="237" t="s">
        <v>805</v>
      </c>
      <c r="F55" s="160" t="s">
        <v>4018</v>
      </c>
      <c r="G55" s="156" t="s">
        <v>3851</v>
      </c>
      <c r="H55" s="157">
        <v>22595852</v>
      </c>
      <c r="I55" s="156" t="s">
        <v>3928</v>
      </c>
      <c r="J55" s="159" t="s">
        <v>3746</v>
      </c>
      <c r="K55" s="159" t="s">
        <v>3677</v>
      </c>
      <c r="L55" s="156" t="s">
        <v>4019</v>
      </c>
      <c r="M55" s="159" t="s">
        <v>4020</v>
      </c>
      <c r="N55" s="159" t="s">
        <v>3854</v>
      </c>
      <c r="O55" s="17" t="s">
        <v>4021</v>
      </c>
      <c r="P55" s="18" t="s">
        <v>3860</v>
      </c>
      <c r="Q55" s="19" t="s">
        <v>4022</v>
      </c>
      <c r="R55" s="23">
        <v>22595852</v>
      </c>
      <c r="S55" s="20">
        <v>46387</v>
      </c>
      <c r="T55" s="18" t="s">
        <v>3861</v>
      </c>
      <c r="U55" s="18" t="s">
        <v>644</v>
      </c>
      <c r="V55" s="20">
        <v>46023</v>
      </c>
      <c r="W55" s="19">
        <v>80141900</v>
      </c>
      <c r="X55" s="18" t="s">
        <v>4023</v>
      </c>
      <c r="Y55" s="18" t="s">
        <v>3915</v>
      </c>
      <c r="Z55" s="18" t="s">
        <v>45</v>
      </c>
      <c r="AA55" s="18" t="s">
        <v>3876</v>
      </c>
      <c r="AB55" s="18" t="s">
        <v>3874</v>
      </c>
      <c r="AC55" s="18">
        <v>50102008003011</v>
      </c>
      <c r="AD55" s="18"/>
      <c r="AE55" s="18"/>
      <c r="AF55" s="18"/>
      <c r="AG55" s="18"/>
      <c r="AH55" s="18"/>
      <c r="AI55" s="48">
        <v>46367</v>
      </c>
      <c r="AJ55" s="49"/>
      <c r="AK55" s="26" t="s">
        <v>4024</v>
      </c>
      <c r="AL55" s="26" t="s">
        <v>52</v>
      </c>
      <c r="AM55" s="26" t="s">
        <v>4025</v>
      </c>
      <c r="AN55" s="26" t="s">
        <v>4026</v>
      </c>
      <c r="AO55" s="26" t="s">
        <v>4027</v>
      </c>
      <c r="AP55" s="26"/>
      <c r="AQ55" s="26"/>
      <c r="AR55" s="26"/>
      <c r="AS55" s="26"/>
      <c r="AT55" s="26"/>
      <c r="AU55" s="26">
        <v>46035</v>
      </c>
      <c r="AV55" s="26"/>
      <c r="AW55" s="26" t="s">
        <v>52</v>
      </c>
      <c r="AX55" s="26"/>
      <c r="AY55" s="26"/>
      <c r="AZ55" s="26"/>
      <c r="BA55" s="26"/>
      <c r="BB55" s="26"/>
      <c r="BC55" s="26"/>
      <c r="BD55" s="26"/>
      <c r="BE55" s="26"/>
      <c r="BF55" s="26"/>
      <c r="BG55" s="26"/>
      <c r="BH55" s="26"/>
      <c r="BI55" s="26"/>
      <c r="BJ55" s="26"/>
    </row>
    <row r="56" spans="1:62" ht="78" hidden="1" customHeight="1">
      <c r="B56" s="121" t="s">
        <v>865</v>
      </c>
      <c r="C56" s="57">
        <v>240</v>
      </c>
      <c r="D56" s="122" t="s">
        <v>779</v>
      </c>
      <c r="E56" s="122" t="s">
        <v>805</v>
      </c>
      <c r="F56" s="113" t="s">
        <v>4018</v>
      </c>
      <c r="G56" s="114" t="s">
        <v>3851</v>
      </c>
      <c r="H56" s="145">
        <v>97026344</v>
      </c>
      <c r="I56" s="114" t="s">
        <v>3928</v>
      </c>
      <c r="J56" s="117" t="s">
        <v>3746</v>
      </c>
      <c r="K56" s="117" t="s">
        <v>3677</v>
      </c>
      <c r="L56" s="114" t="s">
        <v>4019</v>
      </c>
      <c r="M56" s="117" t="s">
        <v>4020</v>
      </c>
      <c r="N56" s="117" t="s">
        <v>3854</v>
      </c>
      <c r="O56" s="17" t="s">
        <v>4021</v>
      </c>
      <c r="P56" s="18" t="s">
        <v>3860</v>
      </c>
      <c r="Q56" s="19" t="s">
        <v>4022</v>
      </c>
      <c r="R56" s="23">
        <v>97026344</v>
      </c>
      <c r="S56" s="20">
        <v>46387</v>
      </c>
      <c r="T56" s="18" t="s">
        <v>3861</v>
      </c>
      <c r="U56" s="18" t="s">
        <v>644</v>
      </c>
      <c r="V56" s="20">
        <v>46023</v>
      </c>
      <c r="W56" s="19">
        <v>80141900</v>
      </c>
      <c r="X56" s="18" t="s">
        <v>4023</v>
      </c>
      <c r="Y56" s="18" t="s">
        <v>4028</v>
      </c>
      <c r="Z56" s="18" t="s">
        <v>45</v>
      </c>
      <c r="AA56" s="18" t="s">
        <v>3876</v>
      </c>
      <c r="AB56" s="18" t="s">
        <v>3874</v>
      </c>
      <c r="AC56" s="18">
        <v>50102008003011</v>
      </c>
      <c r="AD56" s="18"/>
      <c r="AE56" s="18"/>
      <c r="AF56" s="18"/>
      <c r="AG56" s="18"/>
      <c r="AH56" s="18"/>
      <c r="AI56" s="48">
        <v>46367</v>
      </c>
      <c r="AJ56" s="21"/>
      <c r="AK56" s="26" t="s">
        <v>4024</v>
      </c>
      <c r="AL56" s="26" t="s">
        <v>52</v>
      </c>
      <c r="AM56" s="26" t="s">
        <v>4025</v>
      </c>
      <c r="AN56" s="26" t="s">
        <v>4026</v>
      </c>
      <c r="AO56" s="26" t="s">
        <v>4027</v>
      </c>
      <c r="AP56" s="26"/>
      <c r="AQ56" s="26"/>
      <c r="AR56" s="26"/>
      <c r="AS56" s="26"/>
      <c r="AT56" s="26"/>
      <c r="AU56" s="26"/>
      <c r="AV56" s="26"/>
      <c r="AW56" s="26"/>
      <c r="AX56" s="26"/>
      <c r="AY56" s="26"/>
      <c r="AZ56" s="26"/>
      <c r="BA56" s="26"/>
      <c r="BB56" s="26"/>
      <c r="BC56" s="26"/>
      <c r="BD56" s="26"/>
      <c r="BE56" s="26"/>
      <c r="BF56" s="26"/>
      <c r="BG56" s="26"/>
      <c r="BH56" s="26"/>
      <c r="BI56" s="26"/>
      <c r="BJ56" s="26"/>
    </row>
    <row r="57" spans="1:62" ht="78" hidden="1" customHeight="1">
      <c r="B57" s="121" t="s">
        <v>865</v>
      </c>
      <c r="C57" s="57">
        <v>240</v>
      </c>
      <c r="D57" s="122" t="s">
        <v>779</v>
      </c>
      <c r="E57" s="122" t="s">
        <v>805</v>
      </c>
      <c r="F57" s="113" t="s">
        <v>4018</v>
      </c>
      <c r="G57" s="114" t="s">
        <v>3851</v>
      </c>
      <c r="H57" s="145">
        <v>104107381</v>
      </c>
      <c r="I57" s="114" t="s">
        <v>3928</v>
      </c>
      <c r="J57" s="117" t="s">
        <v>3746</v>
      </c>
      <c r="K57" s="117" t="s">
        <v>3677</v>
      </c>
      <c r="L57" s="114" t="s">
        <v>4019</v>
      </c>
      <c r="M57" s="117" t="s">
        <v>4020</v>
      </c>
      <c r="N57" s="117" t="s">
        <v>3854</v>
      </c>
      <c r="O57" s="17" t="s">
        <v>4021</v>
      </c>
      <c r="P57" s="18" t="s">
        <v>3860</v>
      </c>
      <c r="Q57" s="19" t="s">
        <v>4022</v>
      </c>
      <c r="R57" s="23">
        <v>104107381</v>
      </c>
      <c r="S57" s="20">
        <v>46387</v>
      </c>
      <c r="T57" s="18" t="s">
        <v>3861</v>
      </c>
      <c r="U57" s="18" t="s">
        <v>644</v>
      </c>
      <c r="V57" s="20">
        <v>46023</v>
      </c>
      <c r="W57" s="19">
        <v>80141900</v>
      </c>
      <c r="X57" s="18" t="s">
        <v>4023</v>
      </c>
      <c r="Y57" s="18" t="s">
        <v>4029</v>
      </c>
      <c r="Z57" s="18" t="s">
        <v>45</v>
      </c>
      <c r="AA57" s="18" t="s">
        <v>3876</v>
      </c>
      <c r="AB57" s="18" t="s">
        <v>3874</v>
      </c>
      <c r="AC57" s="18">
        <v>50102008003011</v>
      </c>
      <c r="AD57" s="18"/>
      <c r="AE57" s="18"/>
      <c r="AF57" s="18"/>
      <c r="AG57" s="18"/>
      <c r="AH57" s="18"/>
      <c r="AI57" s="48">
        <v>46367</v>
      </c>
      <c r="AJ57" s="21"/>
      <c r="AK57" s="26" t="s">
        <v>4024</v>
      </c>
      <c r="AL57" s="26" t="s">
        <v>52</v>
      </c>
      <c r="AM57" s="26" t="s">
        <v>4025</v>
      </c>
      <c r="AN57" s="26" t="s">
        <v>4026</v>
      </c>
      <c r="AO57" s="26" t="s">
        <v>4027</v>
      </c>
      <c r="AP57" s="26"/>
      <c r="AQ57" s="26"/>
      <c r="AR57" s="26"/>
      <c r="AS57" s="26"/>
      <c r="AT57" s="26"/>
      <c r="AU57" s="26"/>
      <c r="AV57" s="26"/>
      <c r="AW57" s="26"/>
      <c r="AX57" s="26"/>
      <c r="AY57" s="26"/>
      <c r="AZ57" s="26"/>
      <c r="BA57" s="26"/>
      <c r="BB57" s="26"/>
      <c r="BC57" s="26"/>
      <c r="BD57" s="26"/>
      <c r="BE57" s="26"/>
      <c r="BF57" s="26"/>
      <c r="BG57" s="26"/>
      <c r="BH57" s="26"/>
      <c r="BI57" s="26"/>
      <c r="BJ57" s="26"/>
    </row>
    <row r="58" spans="1:62" ht="78" hidden="1" customHeight="1">
      <c r="B58" s="121" t="s">
        <v>865</v>
      </c>
      <c r="C58" s="57">
        <v>240</v>
      </c>
      <c r="D58" s="122" t="s">
        <v>779</v>
      </c>
      <c r="E58" s="122" t="s">
        <v>805</v>
      </c>
      <c r="F58" s="113" t="s">
        <v>4018</v>
      </c>
      <c r="G58" s="114" t="s">
        <v>3851</v>
      </c>
      <c r="H58" s="145">
        <v>152000000</v>
      </c>
      <c r="I58" s="114" t="s">
        <v>3928</v>
      </c>
      <c r="J58" s="117" t="s">
        <v>3746</v>
      </c>
      <c r="K58" s="117" t="s">
        <v>3677</v>
      </c>
      <c r="L58" s="114" t="s">
        <v>4019</v>
      </c>
      <c r="M58" s="117" t="s">
        <v>4020</v>
      </c>
      <c r="N58" s="117" t="s">
        <v>3854</v>
      </c>
      <c r="O58" s="17" t="s">
        <v>4021</v>
      </c>
      <c r="P58" s="18" t="s">
        <v>3860</v>
      </c>
      <c r="Q58" s="19" t="s">
        <v>4022</v>
      </c>
      <c r="R58" s="23">
        <v>152000000</v>
      </c>
      <c r="S58" s="20">
        <v>46387</v>
      </c>
      <c r="T58" s="18" t="s">
        <v>3861</v>
      </c>
      <c r="U58" s="18" t="s">
        <v>644</v>
      </c>
      <c r="V58" s="20">
        <v>46023</v>
      </c>
      <c r="W58" s="19">
        <v>80141900</v>
      </c>
      <c r="X58" s="18" t="s">
        <v>4023</v>
      </c>
      <c r="Y58" s="18" t="s">
        <v>4028</v>
      </c>
      <c r="Z58" s="18" t="s">
        <v>45</v>
      </c>
      <c r="AA58" s="18" t="s">
        <v>3876</v>
      </c>
      <c r="AB58" s="18" t="s">
        <v>3874</v>
      </c>
      <c r="AC58" s="18">
        <v>50102008003011</v>
      </c>
      <c r="AD58" s="18"/>
      <c r="AE58" s="18"/>
      <c r="AF58" s="18"/>
      <c r="AG58" s="18"/>
      <c r="AH58" s="18"/>
      <c r="AI58" s="48">
        <v>46367</v>
      </c>
      <c r="AJ58" s="21"/>
      <c r="AK58" s="26" t="s">
        <v>4024</v>
      </c>
      <c r="AL58" s="26" t="s">
        <v>52</v>
      </c>
      <c r="AM58" s="26" t="s">
        <v>4025</v>
      </c>
      <c r="AN58" s="26" t="s">
        <v>4026</v>
      </c>
      <c r="AO58" s="26" t="s">
        <v>4027</v>
      </c>
      <c r="AP58" s="26"/>
      <c r="AQ58" s="26"/>
      <c r="AR58" s="26"/>
      <c r="AS58" s="26"/>
      <c r="AT58" s="26"/>
      <c r="AU58" s="26"/>
      <c r="AV58" s="26"/>
      <c r="AW58" s="26"/>
      <c r="AX58" s="26"/>
      <c r="AY58" s="26"/>
      <c r="AZ58" s="26"/>
      <c r="BA58" s="26"/>
      <c r="BB58" s="26"/>
      <c r="BC58" s="26"/>
      <c r="BD58" s="26"/>
      <c r="BE58" s="26"/>
      <c r="BF58" s="26"/>
      <c r="BG58" s="26"/>
      <c r="BH58" s="26"/>
      <c r="BI58" s="26"/>
      <c r="BJ58" s="26"/>
    </row>
    <row r="59" spans="1:62" ht="78" hidden="1" customHeight="1">
      <c r="B59" s="121" t="s">
        <v>865</v>
      </c>
      <c r="C59" s="57">
        <v>240</v>
      </c>
      <c r="D59" s="122" t="s">
        <v>779</v>
      </c>
      <c r="E59" s="122" t="s">
        <v>805</v>
      </c>
      <c r="F59" s="113" t="s">
        <v>4018</v>
      </c>
      <c r="G59" s="114" t="s">
        <v>3851</v>
      </c>
      <c r="H59" s="145">
        <v>200000000</v>
      </c>
      <c r="I59" s="114" t="s">
        <v>3928</v>
      </c>
      <c r="J59" s="117" t="s">
        <v>3746</v>
      </c>
      <c r="K59" s="117" t="s">
        <v>3677</v>
      </c>
      <c r="L59" s="114" t="s">
        <v>4019</v>
      </c>
      <c r="M59" s="117" t="s">
        <v>4020</v>
      </c>
      <c r="N59" s="117" t="s">
        <v>3854</v>
      </c>
      <c r="O59" s="17" t="s">
        <v>4021</v>
      </c>
      <c r="P59" s="18" t="s">
        <v>3860</v>
      </c>
      <c r="Q59" s="19" t="s">
        <v>4022</v>
      </c>
      <c r="R59" s="23">
        <v>200000000</v>
      </c>
      <c r="S59" s="20">
        <v>46387</v>
      </c>
      <c r="T59" s="18" t="s">
        <v>3861</v>
      </c>
      <c r="U59" s="18" t="s">
        <v>644</v>
      </c>
      <c r="V59" s="20">
        <v>46023</v>
      </c>
      <c r="W59" s="19">
        <v>80141900</v>
      </c>
      <c r="X59" s="18" t="s">
        <v>4023</v>
      </c>
      <c r="Y59" s="18" t="s">
        <v>4029</v>
      </c>
      <c r="Z59" s="18" t="s">
        <v>45</v>
      </c>
      <c r="AA59" s="18" t="s">
        <v>3876</v>
      </c>
      <c r="AB59" s="18" t="s">
        <v>3874</v>
      </c>
      <c r="AC59" s="18">
        <v>50102008003011</v>
      </c>
      <c r="AD59" s="18"/>
      <c r="AE59" s="18"/>
      <c r="AF59" s="18"/>
      <c r="AG59" s="18"/>
      <c r="AH59" s="18"/>
      <c r="AI59" s="48">
        <v>46367</v>
      </c>
      <c r="AJ59" s="21"/>
      <c r="AK59" s="26" t="s">
        <v>4024</v>
      </c>
      <c r="AL59" s="26" t="s">
        <v>52</v>
      </c>
      <c r="AM59" s="26" t="s">
        <v>4025</v>
      </c>
      <c r="AN59" s="26" t="s">
        <v>4026</v>
      </c>
      <c r="AO59" s="26" t="s">
        <v>4027</v>
      </c>
      <c r="AP59" s="26"/>
      <c r="AQ59" s="26"/>
      <c r="AR59" s="26"/>
      <c r="AS59" s="26"/>
      <c r="AT59" s="26"/>
      <c r="AU59" s="26"/>
      <c r="AV59" s="26"/>
      <c r="AW59" s="26"/>
      <c r="AX59" s="26"/>
      <c r="AY59" s="26"/>
      <c r="AZ59" s="26"/>
      <c r="BA59" s="26"/>
      <c r="BB59" s="26"/>
      <c r="BC59" s="26"/>
      <c r="BD59" s="26"/>
      <c r="BE59" s="26"/>
      <c r="BF59" s="26"/>
      <c r="BG59" s="26"/>
      <c r="BH59" s="26"/>
      <c r="BI59" s="26"/>
      <c r="BJ59" s="26"/>
    </row>
    <row r="60" spans="1:62" ht="78" hidden="1" customHeight="1">
      <c r="B60" s="121" t="s">
        <v>865</v>
      </c>
      <c r="C60" s="57">
        <v>240</v>
      </c>
      <c r="D60" s="122" t="s">
        <v>779</v>
      </c>
      <c r="E60" s="122" t="s">
        <v>805</v>
      </c>
      <c r="F60" s="113" t="s">
        <v>4018</v>
      </c>
      <c r="G60" s="114" t="s">
        <v>3851</v>
      </c>
      <c r="H60" s="145">
        <v>250400000</v>
      </c>
      <c r="I60" s="114" t="s">
        <v>3928</v>
      </c>
      <c r="J60" s="117" t="s">
        <v>3746</v>
      </c>
      <c r="K60" s="117" t="s">
        <v>3677</v>
      </c>
      <c r="L60" s="114" t="s">
        <v>4019</v>
      </c>
      <c r="M60" s="117" t="s">
        <v>4020</v>
      </c>
      <c r="N60" s="117" t="s">
        <v>3854</v>
      </c>
      <c r="O60" s="17" t="s">
        <v>4021</v>
      </c>
      <c r="P60" s="18" t="s">
        <v>3860</v>
      </c>
      <c r="Q60" s="19" t="s">
        <v>4022</v>
      </c>
      <c r="R60" s="23">
        <v>250400000</v>
      </c>
      <c r="S60" s="20">
        <v>46387</v>
      </c>
      <c r="T60" s="18" t="s">
        <v>3861</v>
      </c>
      <c r="U60" s="18" t="s">
        <v>644</v>
      </c>
      <c r="V60" s="20">
        <v>46023</v>
      </c>
      <c r="W60" s="19">
        <v>80141900</v>
      </c>
      <c r="X60" s="18" t="s">
        <v>4023</v>
      </c>
      <c r="Y60" s="18" t="s">
        <v>4028</v>
      </c>
      <c r="Z60" s="18" t="s">
        <v>45</v>
      </c>
      <c r="AA60" s="18" t="s">
        <v>3876</v>
      </c>
      <c r="AB60" s="18" t="s">
        <v>3874</v>
      </c>
      <c r="AC60" s="18">
        <v>50102008003011</v>
      </c>
      <c r="AD60" s="18"/>
      <c r="AE60" s="18"/>
      <c r="AF60" s="18"/>
      <c r="AG60" s="18"/>
      <c r="AH60" s="18"/>
      <c r="AI60" s="48">
        <v>46367</v>
      </c>
      <c r="AJ60" s="21"/>
      <c r="AK60" s="26" t="s">
        <v>4024</v>
      </c>
      <c r="AL60" s="26" t="s">
        <v>52</v>
      </c>
      <c r="AM60" s="26" t="s">
        <v>4025</v>
      </c>
      <c r="AN60" s="26" t="s">
        <v>4026</v>
      </c>
      <c r="AO60" s="26" t="s">
        <v>4027</v>
      </c>
      <c r="AP60" s="26"/>
      <c r="AQ60" s="26"/>
      <c r="AR60" s="26"/>
      <c r="AS60" s="26"/>
      <c r="AT60" s="26"/>
      <c r="AU60" s="26"/>
      <c r="AV60" s="26"/>
      <c r="AW60" s="26"/>
      <c r="AX60" s="26"/>
      <c r="AY60" s="26"/>
      <c r="AZ60" s="26"/>
      <c r="BA60" s="26"/>
      <c r="BB60" s="26"/>
      <c r="BC60" s="26"/>
      <c r="BD60" s="26"/>
      <c r="BE60" s="26"/>
      <c r="BF60" s="26"/>
      <c r="BG60" s="26"/>
      <c r="BH60" s="26"/>
      <c r="BI60" s="26"/>
      <c r="BJ60" s="26"/>
    </row>
    <row r="61" spans="1:62" ht="78" hidden="1" customHeight="1">
      <c r="B61" s="121" t="s">
        <v>4030</v>
      </c>
      <c r="C61" s="57">
        <v>240</v>
      </c>
      <c r="D61" s="122" t="s">
        <v>779</v>
      </c>
      <c r="E61" s="122" t="s">
        <v>805</v>
      </c>
      <c r="F61" s="113" t="s">
        <v>4031</v>
      </c>
      <c r="G61" s="114" t="s">
        <v>3851</v>
      </c>
      <c r="H61" s="145">
        <v>228592715</v>
      </c>
      <c r="I61" s="114" t="s">
        <v>3928</v>
      </c>
      <c r="J61" s="117" t="s">
        <v>3746</v>
      </c>
      <c r="K61" s="117" t="s">
        <v>3677</v>
      </c>
      <c r="L61" s="114" t="s">
        <v>4019</v>
      </c>
      <c r="M61" s="117" t="s">
        <v>4020</v>
      </c>
      <c r="N61" s="117" t="s">
        <v>3854</v>
      </c>
      <c r="O61" s="17" t="s">
        <v>4032</v>
      </c>
      <c r="P61" s="18" t="s">
        <v>3860</v>
      </c>
      <c r="Q61" s="19" t="s">
        <v>4022</v>
      </c>
      <c r="R61" s="23">
        <v>228592715</v>
      </c>
      <c r="S61" s="20">
        <v>46387</v>
      </c>
      <c r="T61" s="18" t="s">
        <v>3861</v>
      </c>
      <c r="U61" s="18" t="s">
        <v>644</v>
      </c>
      <c r="V61" s="20">
        <v>46023</v>
      </c>
      <c r="W61" s="19">
        <v>80141900</v>
      </c>
      <c r="X61" s="18" t="s">
        <v>4023</v>
      </c>
      <c r="Y61" s="18" t="s">
        <v>3897</v>
      </c>
      <c r="Z61" s="18" t="s">
        <v>45</v>
      </c>
      <c r="AA61" s="18" t="s">
        <v>3876</v>
      </c>
      <c r="AB61" s="18" t="s">
        <v>3874</v>
      </c>
      <c r="AC61" s="18">
        <v>50102008003011</v>
      </c>
      <c r="AD61" s="18"/>
      <c r="AE61" s="18"/>
      <c r="AF61" s="18"/>
      <c r="AG61" s="18"/>
      <c r="AH61" s="18"/>
      <c r="AI61" s="48">
        <v>46367</v>
      </c>
      <c r="AJ61" s="21"/>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row>
    <row r="62" spans="1:62" ht="78" hidden="1" customHeight="1">
      <c r="B62" s="121" t="s">
        <v>4033</v>
      </c>
      <c r="C62" s="57">
        <v>240</v>
      </c>
      <c r="D62" s="122" t="s">
        <v>779</v>
      </c>
      <c r="E62" s="122" t="s">
        <v>805</v>
      </c>
      <c r="F62" s="113" t="s">
        <v>4034</v>
      </c>
      <c r="G62" s="114" t="s">
        <v>60</v>
      </c>
      <c r="H62" s="145">
        <v>200000000</v>
      </c>
      <c r="I62" s="114" t="s">
        <v>4035</v>
      </c>
      <c r="J62" s="117" t="s">
        <v>3746</v>
      </c>
      <c r="K62" s="117" t="s">
        <v>3677</v>
      </c>
      <c r="L62" s="114" t="s">
        <v>4019</v>
      </c>
      <c r="M62" s="117" t="s">
        <v>4020</v>
      </c>
      <c r="N62" s="117" t="s">
        <v>3881</v>
      </c>
      <c r="O62" s="17" t="s">
        <v>4036</v>
      </c>
      <c r="P62" s="18" t="s">
        <v>3860</v>
      </c>
      <c r="Q62" s="19" t="s">
        <v>4037</v>
      </c>
      <c r="R62" s="23">
        <v>200000000</v>
      </c>
      <c r="S62" s="20">
        <v>46387</v>
      </c>
      <c r="T62" s="18" t="s">
        <v>3861</v>
      </c>
      <c r="U62" s="18" t="s">
        <v>644</v>
      </c>
      <c r="V62" s="20">
        <v>46203</v>
      </c>
      <c r="W62" s="19">
        <v>93131703</v>
      </c>
      <c r="X62" s="18" t="s">
        <v>4038</v>
      </c>
      <c r="Y62" s="18" t="s">
        <v>4039</v>
      </c>
      <c r="Z62" s="18" t="s">
        <v>4004</v>
      </c>
      <c r="AA62" s="18" t="s">
        <v>3876</v>
      </c>
      <c r="AB62" s="18" t="s">
        <v>3874</v>
      </c>
      <c r="AC62" s="18">
        <v>50102008003011</v>
      </c>
      <c r="AD62" s="18"/>
      <c r="AE62" s="18"/>
      <c r="AF62" s="18"/>
      <c r="AG62" s="18"/>
      <c r="AH62" s="18"/>
      <c r="AI62" s="48">
        <v>46367</v>
      </c>
      <c r="AJ62" s="21"/>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row>
    <row r="63" spans="1:62" ht="78" hidden="1" customHeight="1">
      <c r="B63" s="121" t="s">
        <v>865</v>
      </c>
      <c r="C63" s="57">
        <v>240</v>
      </c>
      <c r="D63" s="122" t="s">
        <v>779</v>
      </c>
      <c r="E63" s="122" t="s">
        <v>805</v>
      </c>
      <c r="F63" s="113" t="s">
        <v>4018</v>
      </c>
      <c r="G63" s="151"/>
      <c r="H63" s="152">
        <v>74000000</v>
      </c>
      <c r="I63" s="114" t="s">
        <v>3928</v>
      </c>
      <c r="J63" s="117" t="s">
        <v>3746</v>
      </c>
      <c r="K63" s="117" t="s">
        <v>3677</v>
      </c>
      <c r="L63" s="114" t="s">
        <v>4019</v>
      </c>
      <c r="M63" s="117" t="s">
        <v>4020</v>
      </c>
      <c r="N63" s="117" t="s">
        <v>3854</v>
      </c>
      <c r="O63" s="17"/>
      <c r="P63" s="18"/>
      <c r="Q63" s="19"/>
      <c r="R63" s="23"/>
      <c r="S63" s="20"/>
      <c r="T63" s="18"/>
      <c r="U63" s="18"/>
      <c r="V63" s="20"/>
      <c r="W63" s="19"/>
      <c r="X63" s="18"/>
      <c r="Y63" s="18"/>
      <c r="Z63" s="18"/>
      <c r="AA63" s="18"/>
      <c r="AB63" s="18"/>
      <c r="AC63" s="18"/>
      <c r="AD63" s="18"/>
      <c r="AE63" s="18"/>
      <c r="AF63" s="18"/>
      <c r="AG63" s="18"/>
      <c r="AH63" s="18"/>
      <c r="AI63" s="48"/>
      <c r="AJ63" s="21"/>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row>
    <row r="64" spans="1:62" s="194" customFormat="1" ht="78" customHeight="1">
      <c r="A64" s="301">
        <v>10</v>
      </c>
      <c r="B64" s="325" t="s">
        <v>865</v>
      </c>
      <c r="C64" s="238">
        <v>240</v>
      </c>
      <c r="D64" s="239" t="s">
        <v>779</v>
      </c>
      <c r="E64" s="239" t="s">
        <v>805</v>
      </c>
      <c r="F64" s="184" t="s">
        <v>4018</v>
      </c>
      <c r="G64" s="185"/>
      <c r="H64" s="271">
        <v>1328722292</v>
      </c>
      <c r="I64" s="186" t="s">
        <v>3928</v>
      </c>
      <c r="J64" s="186" t="s">
        <v>3746</v>
      </c>
      <c r="K64" s="186" t="s">
        <v>3677</v>
      </c>
      <c r="L64" s="186" t="s">
        <v>4019</v>
      </c>
      <c r="M64" s="198" t="s">
        <v>3892</v>
      </c>
      <c r="N64" s="198" t="s">
        <v>3854</v>
      </c>
      <c r="O64" s="186"/>
      <c r="P64" s="187"/>
      <c r="Q64" s="188"/>
      <c r="R64" s="189"/>
      <c r="S64" s="190"/>
      <c r="T64" s="187"/>
      <c r="U64" s="187"/>
      <c r="V64" s="190"/>
      <c r="W64" s="188"/>
      <c r="X64" s="187"/>
      <c r="Y64" s="187"/>
      <c r="Z64" s="187"/>
      <c r="AA64" s="187"/>
      <c r="AB64" s="187"/>
      <c r="AC64" s="187"/>
      <c r="AD64" s="187"/>
      <c r="AE64" s="187"/>
      <c r="AF64" s="187"/>
      <c r="AG64" s="187"/>
      <c r="AH64" s="187"/>
      <c r="AI64" s="191"/>
      <c r="AJ64" s="192"/>
      <c r="AK64" s="193"/>
      <c r="AL64" s="193" t="s">
        <v>52</v>
      </c>
      <c r="AM64" s="193"/>
      <c r="AN64" s="193"/>
      <c r="AO64" s="193"/>
      <c r="AP64" s="193"/>
      <c r="AQ64" s="193"/>
      <c r="AR64" s="193"/>
      <c r="AS64" s="193"/>
      <c r="AT64" s="193"/>
      <c r="AU64" s="193"/>
      <c r="AV64" s="193"/>
      <c r="AW64" s="193" t="s">
        <v>52</v>
      </c>
      <c r="AX64" s="193"/>
      <c r="AY64" s="193"/>
      <c r="AZ64" s="193" t="s">
        <v>52</v>
      </c>
      <c r="BA64" s="193"/>
      <c r="BB64" s="193" t="s">
        <v>52</v>
      </c>
      <c r="BC64" s="193"/>
      <c r="BD64" s="193"/>
      <c r="BE64" s="193"/>
      <c r="BF64" s="193"/>
      <c r="BG64" s="193"/>
      <c r="BH64" s="193"/>
      <c r="BI64" s="193"/>
      <c r="BJ64" s="193"/>
    </row>
    <row r="65" spans="1:62" ht="71.099999999999994" customHeight="1">
      <c r="A65" s="301">
        <v>10</v>
      </c>
      <c r="B65" s="175" t="s">
        <v>591</v>
      </c>
      <c r="C65" s="224">
        <v>165</v>
      </c>
      <c r="D65" s="209" t="s">
        <v>577</v>
      </c>
      <c r="E65" s="209" t="s">
        <v>578</v>
      </c>
      <c r="F65" s="167" t="s">
        <v>4040</v>
      </c>
      <c r="G65" s="17" t="s">
        <v>3851</v>
      </c>
      <c r="H65" s="269">
        <v>3200000001</v>
      </c>
      <c r="I65" s="17" t="s">
        <v>3953</v>
      </c>
      <c r="J65" s="45" t="s">
        <v>3746</v>
      </c>
      <c r="K65" s="45" t="s">
        <v>3682</v>
      </c>
      <c r="L65" s="45" t="s">
        <v>3929</v>
      </c>
      <c r="M65" s="45" t="s">
        <v>3892</v>
      </c>
      <c r="N65" s="45" t="s">
        <v>3854</v>
      </c>
      <c r="O65" s="164" t="s">
        <v>4041</v>
      </c>
      <c r="P65" s="18" t="s">
        <v>3860</v>
      </c>
      <c r="Q65" s="19" t="s">
        <v>3984</v>
      </c>
      <c r="R65" s="23">
        <v>3200000001</v>
      </c>
      <c r="S65" s="20">
        <v>46387</v>
      </c>
      <c r="T65" s="18" t="s">
        <v>3861</v>
      </c>
      <c r="U65" s="18" t="s">
        <v>644</v>
      </c>
      <c r="V65" s="20">
        <v>46023</v>
      </c>
      <c r="W65" s="19">
        <v>81111800</v>
      </c>
      <c r="X65" s="18" t="s">
        <v>3935</v>
      </c>
      <c r="Y65" s="18" t="s">
        <v>3936</v>
      </c>
      <c r="Z65" s="18" t="s">
        <v>3977</v>
      </c>
      <c r="AA65" s="18" t="s">
        <v>3876</v>
      </c>
      <c r="AB65" s="18" t="s">
        <v>3874</v>
      </c>
      <c r="AC65" s="18">
        <v>50102008003011</v>
      </c>
      <c r="AD65" s="18"/>
      <c r="AE65" s="18"/>
      <c r="AF65" s="18"/>
      <c r="AG65" s="18"/>
      <c r="AH65" s="18"/>
      <c r="AI65" s="21"/>
      <c r="AJ65" s="21"/>
      <c r="AK65" s="27" t="s">
        <v>3933</v>
      </c>
      <c r="AL65" s="27" t="s">
        <v>52</v>
      </c>
      <c r="AM65" s="26"/>
      <c r="AN65" s="26"/>
      <c r="AO65" s="26"/>
      <c r="AP65" s="26"/>
      <c r="AQ65" s="26"/>
      <c r="AR65" s="26"/>
      <c r="AS65" s="26"/>
      <c r="AT65" s="26"/>
      <c r="AU65" s="26">
        <v>46032</v>
      </c>
      <c r="AV65" s="26"/>
      <c r="AW65" s="26" t="s">
        <v>52</v>
      </c>
      <c r="AX65" s="26"/>
      <c r="AY65" s="26"/>
      <c r="AZ65" s="26" t="s">
        <v>52</v>
      </c>
      <c r="BA65" s="26"/>
      <c r="BB65" s="26" t="s">
        <v>3680</v>
      </c>
      <c r="BC65" s="26"/>
      <c r="BD65" s="26"/>
      <c r="BE65" s="26"/>
      <c r="BF65" s="26"/>
      <c r="BG65" s="26"/>
      <c r="BH65" s="26"/>
      <c r="BI65" s="26"/>
      <c r="BJ65" s="26"/>
    </row>
    <row r="66" spans="1:62" ht="72.95" customHeight="1">
      <c r="A66" s="301">
        <v>10</v>
      </c>
      <c r="B66" s="324" t="s">
        <v>1346</v>
      </c>
      <c r="C66" s="1">
        <v>416</v>
      </c>
      <c r="D66" s="209" t="s">
        <v>1166</v>
      </c>
      <c r="E66" s="209" t="s">
        <v>1318</v>
      </c>
      <c r="F66" s="167" t="s">
        <v>4042</v>
      </c>
      <c r="G66" s="17" t="s">
        <v>3851</v>
      </c>
      <c r="H66" s="269">
        <v>158801587</v>
      </c>
      <c r="I66" s="17" t="s">
        <v>3988</v>
      </c>
      <c r="J66" s="17" t="s">
        <v>3746</v>
      </c>
      <c r="K66" s="17" t="s">
        <v>3677</v>
      </c>
      <c r="L66" s="17"/>
      <c r="M66" s="45" t="s">
        <v>3858</v>
      </c>
      <c r="N66" s="45" t="s">
        <v>3854</v>
      </c>
      <c r="O66" s="166" t="s">
        <v>4043</v>
      </c>
      <c r="P66" s="18" t="s">
        <v>3860</v>
      </c>
      <c r="Q66" s="19"/>
      <c r="R66" s="23">
        <v>158801587</v>
      </c>
      <c r="S66" s="20">
        <v>46387</v>
      </c>
      <c r="T66" s="18" t="s">
        <v>3861</v>
      </c>
      <c r="U66" s="18" t="s">
        <v>3907</v>
      </c>
      <c r="V66" s="20">
        <v>46027</v>
      </c>
      <c r="W66" s="19">
        <v>86111604</v>
      </c>
      <c r="X66" s="18" t="s">
        <v>4044</v>
      </c>
      <c r="Y66" s="18" t="s">
        <v>3897</v>
      </c>
      <c r="Z66" s="18" t="s">
        <v>3861</v>
      </c>
      <c r="AA66" s="18" t="s">
        <v>3876</v>
      </c>
      <c r="AB66" s="18" t="s">
        <v>3917</v>
      </c>
      <c r="AC66" s="18">
        <v>20202008003011</v>
      </c>
      <c r="AD66" s="18"/>
      <c r="AE66" s="18"/>
      <c r="AF66" s="18"/>
      <c r="AG66" s="18"/>
      <c r="AH66" s="18"/>
      <c r="AI66" s="21"/>
      <c r="AJ66" s="21"/>
      <c r="AK66" s="27" t="s">
        <v>3951</v>
      </c>
      <c r="AL66" s="27" t="s">
        <v>52</v>
      </c>
      <c r="AM66" s="27" t="s">
        <v>3968</v>
      </c>
      <c r="AN66" s="26"/>
      <c r="AO66" s="26"/>
      <c r="AP66" s="27"/>
      <c r="AQ66" s="26"/>
      <c r="AR66" s="27"/>
      <c r="AS66" s="26">
        <v>46037</v>
      </c>
      <c r="AT66" s="26"/>
      <c r="AU66" s="26"/>
      <c r="AV66" s="26"/>
      <c r="AW66" s="26"/>
      <c r="AX66" s="26"/>
      <c r="AY66" s="26"/>
      <c r="AZ66" s="26"/>
      <c r="BA66" s="26"/>
      <c r="BB66" s="26"/>
      <c r="BC66" s="26"/>
      <c r="BD66" s="26"/>
      <c r="BE66" s="26"/>
      <c r="BF66" s="26"/>
      <c r="BG66" s="26"/>
      <c r="BH66" s="26"/>
      <c r="BI66" s="26"/>
      <c r="BJ66" s="26"/>
    </row>
    <row r="67" spans="1:62" ht="69.599999999999994" customHeight="1">
      <c r="A67" s="301">
        <v>10</v>
      </c>
      <c r="B67" s="323" t="s">
        <v>500</v>
      </c>
      <c r="C67" s="219">
        <v>106</v>
      </c>
      <c r="D67" s="220" t="s">
        <v>353</v>
      </c>
      <c r="E67" s="220" t="s">
        <v>406</v>
      </c>
      <c r="F67" s="221" t="s">
        <v>3856</v>
      </c>
      <c r="G67" s="186" t="s">
        <v>3851</v>
      </c>
      <c r="H67" s="197">
        <v>83498902059</v>
      </c>
      <c r="I67" s="186" t="s">
        <v>3885</v>
      </c>
      <c r="J67" s="198" t="s">
        <v>3746</v>
      </c>
      <c r="K67" s="186" t="s">
        <v>3677</v>
      </c>
      <c r="L67" s="186"/>
      <c r="M67" s="186" t="s">
        <v>3858</v>
      </c>
      <c r="N67" s="198" t="s">
        <v>3854</v>
      </c>
      <c r="O67" s="202"/>
      <c r="P67" s="187"/>
      <c r="Q67" s="188"/>
      <c r="R67" s="189"/>
      <c r="S67" s="190"/>
      <c r="T67" s="187"/>
      <c r="U67" s="187"/>
      <c r="V67" s="190"/>
      <c r="W67" s="188"/>
      <c r="X67" s="187"/>
      <c r="Y67" s="187"/>
      <c r="Z67" s="187"/>
      <c r="AA67" s="187"/>
      <c r="AB67" s="187"/>
      <c r="AC67" s="187"/>
      <c r="AD67" s="187"/>
      <c r="AE67" s="187"/>
      <c r="AF67" s="187"/>
      <c r="AG67" s="187"/>
      <c r="AH67" s="187"/>
      <c r="AI67" s="192"/>
      <c r="AJ67" s="192"/>
      <c r="AK67" s="200"/>
      <c r="AL67" s="200"/>
      <c r="AM67" s="193"/>
      <c r="AN67" s="193"/>
      <c r="AO67" s="193"/>
      <c r="AP67" s="193"/>
      <c r="AQ67" s="193"/>
      <c r="AR67" s="193"/>
      <c r="AS67" s="193"/>
      <c r="AT67" s="193"/>
      <c r="AU67" s="193"/>
      <c r="AV67" s="193"/>
      <c r="AW67" s="193"/>
      <c r="AX67" s="193"/>
      <c r="AY67" s="193"/>
      <c r="AZ67" s="193"/>
      <c r="BA67" s="193"/>
      <c r="BB67" s="193"/>
      <c r="BC67" s="193"/>
      <c r="BD67" s="193"/>
      <c r="BE67" s="193"/>
      <c r="BF67" s="193"/>
      <c r="BG67" s="193"/>
      <c r="BH67" s="193"/>
      <c r="BI67" s="193"/>
      <c r="BJ67" s="193"/>
    </row>
    <row r="68" spans="1:62" s="194" customFormat="1" ht="83.45" customHeight="1">
      <c r="A68" s="301">
        <v>10</v>
      </c>
      <c r="B68" s="195" t="s">
        <v>1520</v>
      </c>
      <c r="C68" s="234"/>
      <c r="D68" s="220" t="s">
        <v>1166</v>
      </c>
      <c r="E68" s="220" t="s">
        <v>1166</v>
      </c>
      <c r="F68" s="196" t="s">
        <v>3987</v>
      </c>
      <c r="G68" s="186" t="s">
        <v>3851</v>
      </c>
      <c r="H68" s="269">
        <f>SUM(H65:H67)</f>
        <v>86857703647</v>
      </c>
      <c r="I68" s="186" t="s">
        <v>3982</v>
      </c>
      <c r="J68" s="198" t="s">
        <v>3744</v>
      </c>
      <c r="K68" s="198" t="s">
        <v>3682</v>
      </c>
      <c r="L68" s="198" t="s">
        <v>3929</v>
      </c>
      <c r="M68" s="198" t="s">
        <v>3892</v>
      </c>
      <c r="N68" s="198" t="s">
        <v>3881</v>
      </c>
      <c r="O68" s="199"/>
      <c r="P68" s="187"/>
      <c r="Q68" s="188"/>
      <c r="R68" s="189"/>
      <c r="S68" s="190"/>
      <c r="T68" s="187"/>
      <c r="U68" s="187"/>
      <c r="V68" s="190"/>
      <c r="W68" s="188"/>
      <c r="X68" s="187"/>
      <c r="Y68" s="187"/>
      <c r="Z68" s="187"/>
      <c r="AA68" s="187"/>
      <c r="AB68" s="187"/>
      <c r="AC68" s="187"/>
      <c r="AD68" s="187"/>
      <c r="AE68" s="187"/>
      <c r="AF68" s="187"/>
      <c r="AG68" s="187"/>
      <c r="AH68" s="187"/>
      <c r="AI68" s="192"/>
      <c r="AJ68" s="192"/>
      <c r="AK68" s="200"/>
      <c r="AL68" s="200"/>
      <c r="AM68" s="200"/>
      <c r="AN68" s="200"/>
      <c r="AO68" s="193"/>
      <c r="AP68" s="200"/>
      <c r="AQ68" s="193"/>
      <c r="AR68" s="200"/>
      <c r="AS68" s="200"/>
      <c r="AT68" s="200"/>
      <c r="AU68" s="193"/>
      <c r="AV68" s="193"/>
      <c r="AW68" s="193"/>
      <c r="AX68" s="193"/>
      <c r="AY68" s="193"/>
      <c r="AZ68" s="193"/>
      <c r="BA68" s="193"/>
      <c r="BB68" s="193" t="s">
        <v>3680</v>
      </c>
      <c r="BC68" s="193"/>
      <c r="BD68" s="193"/>
      <c r="BE68" s="193"/>
      <c r="BF68" s="193"/>
      <c r="BG68" s="193"/>
      <c r="BH68" s="193"/>
      <c r="BI68" s="193"/>
      <c r="BJ68" s="193"/>
    </row>
    <row r="69" spans="1:62" ht="59.45" hidden="1" customHeight="1">
      <c r="A69" s="44">
        <v>1</v>
      </c>
      <c r="B69" s="293" t="s">
        <v>3690</v>
      </c>
      <c r="C69" s="294">
        <v>208</v>
      </c>
      <c r="D69" s="295" t="s">
        <v>577</v>
      </c>
      <c r="E69" s="295" t="s">
        <v>657</v>
      </c>
      <c r="F69" s="296" t="s">
        <v>4045</v>
      </c>
      <c r="G69" s="297" t="s">
        <v>3893</v>
      </c>
      <c r="H69" s="298">
        <v>914524105</v>
      </c>
      <c r="I69" s="297" t="s">
        <v>4046</v>
      </c>
      <c r="J69" s="297"/>
      <c r="K69" s="297" t="s">
        <v>3677</v>
      </c>
      <c r="L69" s="297" t="s">
        <v>3920</v>
      </c>
      <c r="M69" s="297" t="s">
        <v>4012</v>
      </c>
      <c r="N69" s="297" t="s">
        <v>3854</v>
      </c>
      <c r="O69" s="164" t="s">
        <v>4047</v>
      </c>
      <c r="P69" s="18" t="s">
        <v>3860</v>
      </c>
      <c r="Q69" s="19" t="s">
        <v>4048</v>
      </c>
      <c r="R69" s="23">
        <v>914524105</v>
      </c>
      <c r="S69" s="20">
        <v>46539</v>
      </c>
      <c r="T69" s="18" t="s">
        <v>3861</v>
      </c>
      <c r="U69" s="18" t="s">
        <v>644</v>
      </c>
      <c r="V69" s="20">
        <v>46082</v>
      </c>
      <c r="W69" s="19">
        <v>81111800</v>
      </c>
      <c r="X69" s="18" t="s">
        <v>3935</v>
      </c>
      <c r="Y69" s="18" t="s">
        <v>3897</v>
      </c>
      <c r="Z69" s="18" t="s">
        <v>3861</v>
      </c>
      <c r="AA69" s="18" t="s">
        <v>3942</v>
      </c>
      <c r="AB69" s="18" t="s">
        <v>3943</v>
      </c>
      <c r="AC69" s="18">
        <v>50101004007080</v>
      </c>
      <c r="AD69" s="18"/>
      <c r="AE69" s="18"/>
      <c r="AF69" s="18"/>
      <c r="AG69" s="18"/>
      <c r="AH69" s="18"/>
      <c r="AI69" s="21"/>
      <c r="AJ69" s="21"/>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row>
    <row r="70" spans="1:62" ht="59.45" hidden="1" customHeight="1">
      <c r="A70" s="44">
        <v>1</v>
      </c>
      <c r="B70" s="173" t="s">
        <v>3697</v>
      </c>
      <c r="C70" s="224">
        <v>197</v>
      </c>
      <c r="D70" s="209" t="s">
        <v>577</v>
      </c>
      <c r="E70" s="209" t="s">
        <v>657</v>
      </c>
      <c r="F70" s="167" t="s">
        <v>4049</v>
      </c>
      <c r="G70" s="17" t="s">
        <v>3851</v>
      </c>
      <c r="H70" s="269">
        <v>799254038</v>
      </c>
      <c r="I70" s="17" t="s">
        <v>4050</v>
      </c>
      <c r="J70" s="17"/>
      <c r="K70" s="17" t="s">
        <v>3682</v>
      </c>
      <c r="L70" s="17"/>
      <c r="M70" s="45" t="s">
        <v>4012</v>
      </c>
      <c r="N70" s="45" t="s">
        <v>3854</v>
      </c>
      <c r="O70" s="164" t="s">
        <v>4051</v>
      </c>
      <c r="P70" s="18" t="s">
        <v>3860</v>
      </c>
      <c r="Q70" s="19" t="s">
        <v>3941</v>
      </c>
      <c r="R70" s="23">
        <v>1209254037</v>
      </c>
      <c r="S70" s="20">
        <v>46387</v>
      </c>
      <c r="T70" s="18" t="s">
        <v>3861</v>
      </c>
      <c r="U70" s="18" t="s">
        <v>644</v>
      </c>
      <c r="V70" s="20">
        <v>46054</v>
      </c>
      <c r="W70" s="19">
        <v>81111800</v>
      </c>
      <c r="X70" s="18" t="s">
        <v>3935</v>
      </c>
      <c r="Y70" s="18" t="s">
        <v>3897</v>
      </c>
      <c r="Z70" s="18" t="s">
        <v>3861</v>
      </c>
      <c r="AA70" s="18" t="s">
        <v>3924</v>
      </c>
      <c r="AB70" s="18" t="s">
        <v>3874</v>
      </c>
      <c r="AC70" s="18">
        <v>50102008003015</v>
      </c>
      <c r="AD70" s="18"/>
      <c r="AE70" s="18"/>
      <c r="AF70" s="18"/>
      <c r="AG70" s="18"/>
      <c r="AH70" s="18"/>
      <c r="AI70" s="21"/>
      <c r="AJ70" s="21"/>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row>
    <row r="71" spans="1:62" ht="78" hidden="1" customHeight="1">
      <c r="B71" s="241" t="s">
        <v>3694</v>
      </c>
      <c r="C71" s="211">
        <v>107</v>
      </c>
      <c r="D71" s="242" t="s">
        <v>1166</v>
      </c>
      <c r="E71" s="243" t="s">
        <v>1221</v>
      </c>
      <c r="F71" s="244" t="s">
        <v>4052</v>
      </c>
      <c r="G71" s="245" t="s">
        <v>3851</v>
      </c>
      <c r="H71" s="227">
        <v>2875413557</v>
      </c>
      <c r="I71" s="246">
        <v>46032</v>
      </c>
      <c r="J71" s="158" t="s">
        <v>3746</v>
      </c>
      <c r="K71" s="159" t="s">
        <v>3682</v>
      </c>
      <c r="L71" s="158" t="s">
        <v>3980</v>
      </c>
      <c r="M71" s="159" t="s">
        <v>3853</v>
      </c>
      <c r="N71" s="159"/>
      <c r="O71" s="70" t="s">
        <v>4053</v>
      </c>
      <c r="P71" s="18"/>
      <c r="Q71" s="19"/>
      <c r="R71" s="18"/>
      <c r="S71" s="18"/>
      <c r="T71" s="18"/>
      <c r="U71" s="18"/>
      <c r="V71" s="18"/>
      <c r="W71" s="19"/>
      <c r="X71" s="18"/>
      <c r="Y71" s="18"/>
      <c r="Z71" s="18"/>
      <c r="AA71" s="18"/>
      <c r="AB71" s="18"/>
      <c r="AC71" s="18"/>
      <c r="AD71" s="18"/>
      <c r="AE71" s="18"/>
      <c r="AF71" s="18"/>
      <c r="AG71" s="18"/>
      <c r="AH71" s="18"/>
      <c r="AI71" s="21"/>
      <c r="AJ71" s="21"/>
      <c r="AK71" s="26"/>
      <c r="AL71" s="26" t="s">
        <v>52</v>
      </c>
      <c r="AM71" s="26"/>
      <c r="AN71" s="26"/>
      <c r="AO71" s="26"/>
      <c r="AP71" s="26"/>
      <c r="AQ71" s="26">
        <v>46032</v>
      </c>
      <c r="AR71" s="26"/>
      <c r="AS71" s="26"/>
      <c r="AT71" s="26"/>
      <c r="AU71" s="26"/>
      <c r="AV71" s="26"/>
      <c r="AW71" s="26"/>
      <c r="AX71" s="26"/>
      <c r="AY71" s="26"/>
      <c r="AZ71" s="26"/>
      <c r="BA71" s="26"/>
      <c r="BB71" s="26"/>
      <c r="BC71" s="26"/>
      <c r="BD71" s="26"/>
      <c r="BE71" s="26"/>
      <c r="BF71" s="26"/>
      <c r="BG71" s="26"/>
      <c r="BH71" s="26"/>
      <c r="BI71" s="26"/>
      <c r="BJ71" s="26"/>
    </row>
    <row r="72" spans="1:62" ht="78" hidden="1" customHeight="1">
      <c r="A72" s="143">
        <v>1</v>
      </c>
      <c r="B72" s="235" t="s">
        <v>3694</v>
      </c>
      <c r="C72" s="216">
        <v>108</v>
      </c>
      <c r="D72" s="247" t="s">
        <v>1166</v>
      </c>
      <c r="E72" s="248" t="s">
        <v>1221</v>
      </c>
      <c r="F72" s="249" t="s">
        <v>4054</v>
      </c>
      <c r="G72" s="250" t="s">
        <v>3851</v>
      </c>
      <c r="H72" s="230">
        <v>451626492</v>
      </c>
      <c r="I72" s="251">
        <v>46032</v>
      </c>
      <c r="J72" s="153" t="s">
        <v>3746</v>
      </c>
      <c r="K72" s="154" t="s">
        <v>3682</v>
      </c>
      <c r="L72" s="153" t="s">
        <v>3980</v>
      </c>
      <c r="M72" s="154" t="s">
        <v>3853</v>
      </c>
      <c r="N72" s="154"/>
      <c r="O72" s="70" t="s">
        <v>4053</v>
      </c>
      <c r="P72" s="47"/>
      <c r="Q72" s="47"/>
      <c r="R72" s="47"/>
      <c r="S72" s="47"/>
      <c r="T72" s="47"/>
      <c r="U72" s="47"/>
      <c r="V72" s="47"/>
      <c r="W72" s="47"/>
      <c r="X72" s="47"/>
      <c r="Y72" s="47"/>
      <c r="Z72" s="47"/>
      <c r="AA72" s="47"/>
      <c r="AB72" s="47"/>
      <c r="AC72" s="47"/>
      <c r="AD72" s="47"/>
      <c r="AE72" s="47"/>
      <c r="AF72" s="47"/>
      <c r="AG72" s="47"/>
      <c r="AH72" s="47"/>
      <c r="AI72" s="47"/>
      <c r="AJ72" s="47"/>
      <c r="AK72" s="26"/>
      <c r="AL72" s="26" t="s">
        <v>52</v>
      </c>
      <c r="AM72" s="26"/>
      <c r="AN72" s="26"/>
      <c r="AO72" s="26"/>
      <c r="AP72" s="26"/>
      <c r="AQ72" s="26">
        <v>46032</v>
      </c>
      <c r="AR72" s="26"/>
      <c r="AS72" s="26"/>
      <c r="AT72" s="26"/>
      <c r="AU72" s="26"/>
      <c r="AV72" s="26"/>
      <c r="AW72" s="26"/>
      <c r="AX72" s="26"/>
      <c r="AY72" s="26"/>
      <c r="AZ72" s="26"/>
      <c r="BA72" s="26"/>
      <c r="BB72" s="26"/>
      <c r="BC72" s="26"/>
      <c r="BD72" s="26"/>
      <c r="BE72" s="26"/>
      <c r="BF72" s="26"/>
      <c r="BG72" s="26"/>
      <c r="BH72" s="26"/>
      <c r="BI72" s="26"/>
      <c r="BJ72" s="26"/>
    </row>
    <row r="73" spans="1:62" ht="59.45" hidden="1" customHeight="1">
      <c r="A73" s="44">
        <v>1</v>
      </c>
      <c r="B73" s="174" t="s">
        <v>3695</v>
      </c>
      <c r="C73" s="208">
        <v>375</v>
      </c>
      <c r="D73" s="209" t="s">
        <v>1166</v>
      </c>
      <c r="E73" s="209" t="s">
        <v>1221</v>
      </c>
      <c r="F73" s="167" t="s">
        <v>4055</v>
      </c>
      <c r="G73" s="17" t="s">
        <v>3851</v>
      </c>
      <c r="H73" s="269">
        <v>51828000</v>
      </c>
      <c r="I73" s="17" t="s">
        <v>3885</v>
      </c>
      <c r="J73" s="17"/>
      <c r="K73" s="17" t="s">
        <v>3682</v>
      </c>
      <c r="L73" s="17"/>
      <c r="M73" s="45" t="s">
        <v>3905</v>
      </c>
      <c r="N73" s="45" t="s">
        <v>3854</v>
      </c>
      <c r="O73" s="164"/>
      <c r="P73" s="18" t="s">
        <v>3860</v>
      </c>
      <c r="Q73" s="19"/>
      <c r="R73" s="23">
        <v>51828000</v>
      </c>
      <c r="S73" s="20">
        <v>46387</v>
      </c>
      <c r="T73" s="18" t="s">
        <v>3861</v>
      </c>
      <c r="U73" s="18" t="s">
        <v>3907</v>
      </c>
      <c r="V73" s="20">
        <v>45992</v>
      </c>
      <c r="W73" s="19">
        <v>78181500</v>
      </c>
      <c r="X73" s="18" t="s">
        <v>4056</v>
      </c>
      <c r="Y73" s="18" t="s">
        <v>3897</v>
      </c>
      <c r="Z73" s="18" t="s">
        <v>3861</v>
      </c>
      <c r="AA73" s="18" t="s">
        <v>4057</v>
      </c>
      <c r="AB73" s="18" t="s">
        <v>3917</v>
      </c>
      <c r="AC73" s="18">
        <v>20202008007014</v>
      </c>
      <c r="AD73" s="18"/>
      <c r="AE73" s="18"/>
      <c r="AF73" s="18"/>
      <c r="AG73" s="18"/>
      <c r="AH73" s="18"/>
      <c r="AI73" s="21"/>
      <c r="AJ73" s="21"/>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row>
    <row r="74" spans="1:62" ht="59.45" customHeight="1">
      <c r="A74" s="301">
        <v>10</v>
      </c>
      <c r="B74" s="174" t="s">
        <v>773</v>
      </c>
      <c r="C74" s="224">
        <v>194</v>
      </c>
      <c r="D74" s="209" t="s">
        <v>577</v>
      </c>
      <c r="E74" s="209" t="s">
        <v>657</v>
      </c>
      <c r="F74" s="167" t="s">
        <v>4058</v>
      </c>
      <c r="G74" s="17" t="s">
        <v>4059</v>
      </c>
      <c r="H74" s="269">
        <v>319146646</v>
      </c>
      <c r="I74" s="17" t="s">
        <v>3919</v>
      </c>
      <c r="J74" s="17" t="s">
        <v>3744</v>
      </c>
      <c r="K74" s="17" t="s">
        <v>3682</v>
      </c>
      <c r="L74" s="17" t="s">
        <v>3929</v>
      </c>
      <c r="M74" s="17" t="s">
        <v>3892</v>
      </c>
      <c r="N74" s="17" t="s">
        <v>3854</v>
      </c>
      <c r="O74" s="164" t="s">
        <v>4060</v>
      </c>
      <c r="P74" s="18" t="s">
        <v>3860</v>
      </c>
      <c r="Q74" s="19" t="s">
        <v>4061</v>
      </c>
      <c r="R74" s="23">
        <v>319146646</v>
      </c>
      <c r="S74" s="20">
        <v>46081</v>
      </c>
      <c r="T74" s="18" t="s">
        <v>3861</v>
      </c>
      <c r="U74" s="18" t="s">
        <v>3907</v>
      </c>
      <c r="V74" s="20">
        <v>46054</v>
      </c>
      <c r="W74" s="19">
        <v>81112501</v>
      </c>
      <c r="X74" s="18" t="s">
        <v>3923</v>
      </c>
      <c r="Y74" s="18" t="s">
        <v>3863</v>
      </c>
      <c r="Z74" s="18" t="s">
        <v>3864</v>
      </c>
      <c r="AA74" s="18" t="s">
        <v>3884</v>
      </c>
      <c r="AB74" s="18" t="s">
        <v>3917</v>
      </c>
      <c r="AC74" s="18">
        <v>20202008003013</v>
      </c>
      <c r="AD74" s="18"/>
      <c r="AE74" s="18"/>
      <c r="AF74" s="18"/>
      <c r="AG74" s="18"/>
      <c r="AH74" s="18"/>
      <c r="AI74" s="21"/>
      <c r="AJ74" s="21"/>
      <c r="AK74" s="26" t="s">
        <v>3933</v>
      </c>
      <c r="AL74" s="26"/>
      <c r="AM74" s="26" t="s">
        <v>3926</v>
      </c>
      <c r="AN74" s="26" t="s">
        <v>3926</v>
      </c>
      <c r="AO74" s="26"/>
      <c r="AP74" s="26" t="s">
        <v>3926</v>
      </c>
      <c r="AQ74" s="26"/>
      <c r="AR74" s="26" t="s">
        <v>4062</v>
      </c>
      <c r="AS74" s="26" t="s">
        <v>3988</v>
      </c>
      <c r="AT74" s="26"/>
      <c r="AU74" s="26">
        <v>46029</v>
      </c>
      <c r="AV74" s="26"/>
      <c r="AW74" s="26"/>
      <c r="AX74" s="26"/>
      <c r="AY74" s="26"/>
      <c r="AZ74" s="26"/>
      <c r="BA74" s="26"/>
      <c r="BB74" s="26" t="s">
        <v>215</v>
      </c>
      <c r="BC74" s="26"/>
      <c r="BD74" s="26"/>
      <c r="BE74" s="26"/>
      <c r="BF74" s="26"/>
      <c r="BG74" s="26"/>
      <c r="BH74" s="26"/>
      <c r="BI74" s="26"/>
      <c r="BJ74" s="26"/>
    </row>
    <row r="75" spans="1:62" ht="59.45" hidden="1" customHeight="1">
      <c r="A75" s="44">
        <v>2</v>
      </c>
      <c r="B75" s="174" t="s">
        <v>4063</v>
      </c>
      <c r="C75" s="208">
        <v>362</v>
      </c>
      <c r="D75" s="209" t="s">
        <v>1166</v>
      </c>
      <c r="E75" s="209" t="s">
        <v>1221</v>
      </c>
      <c r="F75" s="167" t="s">
        <v>4064</v>
      </c>
      <c r="G75" s="17" t="s">
        <v>3851</v>
      </c>
      <c r="H75" s="269">
        <v>18000000</v>
      </c>
      <c r="I75" s="17" t="s">
        <v>4065</v>
      </c>
      <c r="J75" s="17"/>
      <c r="K75" s="17" t="s">
        <v>3682</v>
      </c>
      <c r="L75" s="17"/>
      <c r="M75" s="45" t="s">
        <v>3905</v>
      </c>
      <c r="N75" s="45" t="s">
        <v>3881</v>
      </c>
      <c r="O75" s="164"/>
      <c r="P75" s="18" t="s">
        <v>3860</v>
      </c>
      <c r="Q75" s="19"/>
      <c r="R75" s="23">
        <v>18000000</v>
      </c>
      <c r="S75" s="20">
        <v>46387</v>
      </c>
      <c r="T75" s="18" t="s">
        <v>3861</v>
      </c>
      <c r="U75" s="18" t="s">
        <v>3907</v>
      </c>
      <c r="V75" s="20">
        <v>46327</v>
      </c>
      <c r="W75" s="19">
        <v>46191601</v>
      </c>
      <c r="X75" s="18" t="s">
        <v>4063</v>
      </c>
      <c r="Y75" s="18" t="s">
        <v>3897</v>
      </c>
      <c r="Z75" s="18" t="s">
        <v>3861</v>
      </c>
      <c r="AA75" s="18" t="s">
        <v>3916</v>
      </c>
      <c r="AB75" s="18" t="s">
        <v>3917</v>
      </c>
      <c r="AC75" s="18">
        <v>20202008007011</v>
      </c>
      <c r="AD75" s="18"/>
      <c r="AE75" s="18"/>
      <c r="AF75" s="18"/>
      <c r="AG75" s="18"/>
      <c r="AH75" s="18"/>
      <c r="AI75" s="21"/>
      <c r="AJ75" s="21"/>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row>
    <row r="76" spans="1:62" ht="59.45" hidden="1" customHeight="1">
      <c r="A76" s="44">
        <v>2</v>
      </c>
      <c r="B76" s="174" t="s">
        <v>4066</v>
      </c>
      <c r="C76" s="1">
        <v>412</v>
      </c>
      <c r="D76" s="209" t="s">
        <v>1166</v>
      </c>
      <c r="E76" s="209" t="s">
        <v>1318</v>
      </c>
      <c r="F76" s="167" t="s">
        <v>4067</v>
      </c>
      <c r="G76" s="17" t="s">
        <v>3851</v>
      </c>
      <c r="H76" s="269">
        <v>9416000</v>
      </c>
      <c r="I76" s="17" t="s">
        <v>3988</v>
      </c>
      <c r="J76" s="17"/>
      <c r="K76" s="17" t="s">
        <v>3682</v>
      </c>
      <c r="L76" s="17"/>
      <c r="M76" s="45" t="s">
        <v>3905</v>
      </c>
      <c r="N76" s="45" t="s">
        <v>3854</v>
      </c>
      <c r="O76" s="164"/>
      <c r="P76" s="18" t="s">
        <v>3860</v>
      </c>
      <c r="Q76" s="19"/>
      <c r="R76" s="23">
        <v>9416000</v>
      </c>
      <c r="S76" s="20">
        <v>46387</v>
      </c>
      <c r="T76" s="18" t="s">
        <v>3861</v>
      </c>
      <c r="U76" s="18" t="s">
        <v>3907</v>
      </c>
      <c r="V76" s="20">
        <v>46027</v>
      </c>
      <c r="W76" s="19">
        <v>42172002</v>
      </c>
      <c r="X76" s="18" t="s">
        <v>4068</v>
      </c>
      <c r="Y76" s="18" t="s">
        <v>3897</v>
      </c>
      <c r="Z76" s="18" t="s">
        <v>3861</v>
      </c>
      <c r="AA76" s="18" t="s">
        <v>4069</v>
      </c>
      <c r="AB76" s="18" t="s">
        <v>4070</v>
      </c>
      <c r="AC76" s="18">
        <v>20201003005020</v>
      </c>
      <c r="AD76" s="18"/>
      <c r="AE76" s="18"/>
      <c r="AF76" s="18"/>
      <c r="AG76" s="18"/>
      <c r="AH76" s="18"/>
      <c r="AI76" s="21"/>
      <c r="AJ76" s="21"/>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row>
    <row r="77" spans="1:62" ht="59.45" hidden="1" customHeight="1">
      <c r="A77" s="44">
        <v>1</v>
      </c>
      <c r="B77" s="174" t="s">
        <v>3702</v>
      </c>
      <c r="C77" s="1">
        <v>264</v>
      </c>
      <c r="D77" s="209" t="s">
        <v>779</v>
      </c>
      <c r="E77" s="209" t="s">
        <v>878</v>
      </c>
      <c r="F77" s="167" t="s">
        <v>4071</v>
      </c>
      <c r="G77" s="17" t="s">
        <v>3851</v>
      </c>
      <c r="H77" s="270">
        <v>30000000</v>
      </c>
      <c r="I77" s="17" t="s">
        <v>4072</v>
      </c>
      <c r="J77" s="45" t="s">
        <v>3744</v>
      </c>
      <c r="K77" s="45" t="s">
        <v>3699</v>
      </c>
      <c r="L77" s="17"/>
      <c r="M77" s="45" t="s">
        <v>3858</v>
      </c>
      <c r="N77" s="45" t="s">
        <v>3854</v>
      </c>
      <c r="O77" s="166" t="s">
        <v>4073</v>
      </c>
      <c r="P77" s="18" t="s">
        <v>3860</v>
      </c>
      <c r="Q77" s="19"/>
      <c r="R77" s="23">
        <v>30000000</v>
      </c>
      <c r="S77" s="20">
        <v>46173</v>
      </c>
      <c r="T77" s="18" t="s">
        <v>3861</v>
      </c>
      <c r="U77" s="18" t="s">
        <v>3907</v>
      </c>
      <c r="V77" s="20">
        <v>46023</v>
      </c>
      <c r="W77" s="19">
        <v>84111600</v>
      </c>
      <c r="X77" s="18" t="s">
        <v>4074</v>
      </c>
      <c r="Y77" s="18" t="s">
        <v>3897</v>
      </c>
      <c r="Z77" s="18" t="s">
        <v>3861</v>
      </c>
      <c r="AA77" s="18" t="s">
        <v>4075</v>
      </c>
      <c r="AB77" s="18" t="s">
        <v>3917</v>
      </c>
      <c r="AC77" s="18">
        <v>20202008002020</v>
      </c>
      <c r="AD77" s="18"/>
      <c r="AE77" s="18"/>
      <c r="AF77" s="18"/>
      <c r="AG77" s="18"/>
      <c r="AH77" s="18"/>
      <c r="AI77" s="21"/>
      <c r="AJ77" s="21"/>
      <c r="AK77" s="27" t="s">
        <v>4076</v>
      </c>
      <c r="AL77" s="27"/>
      <c r="AM77" s="27" t="s">
        <v>4076</v>
      </c>
      <c r="AN77" s="27" t="s">
        <v>4076</v>
      </c>
      <c r="AO77" s="27" t="s">
        <v>3901</v>
      </c>
      <c r="AP77" s="27" t="s">
        <v>3925</v>
      </c>
      <c r="AQ77" s="27" t="s">
        <v>4077</v>
      </c>
      <c r="AR77" s="27" t="s">
        <v>4078</v>
      </c>
      <c r="AS77" s="27">
        <v>46038</v>
      </c>
      <c r="AT77" s="26"/>
      <c r="AU77" s="26"/>
      <c r="AV77" s="26"/>
      <c r="AW77" s="26"/>
      <c r="AX77" s="26"/>
      <c r="AY77" s="26"/>
      <c r="AZ77" s="26"/>
      <c r="BA77" s="26"/>
      <c r="BB77" s="26"/>
      <c r="BC77" s="26"/>
      <c r="BD77" s="26"/>
      <c r="BE77" s="26"/>
      <c r="BF77" s="26"/>
      <c r="BG77" s="26"/>
      <c r="BH77" s="26"/>
      <c r="BI77" s="26"/>
      <c r="BJ77" s="26"/>
    </row>
    <row r="78" spans="1:62" ht="59.45" hidden="1" customHeight="1">
      <c r="A78" s="44">
        <v>1</v>
      </c>
      <c r="B78" s="174" t="s">
        <v>3692</v>
      </c>
      <c r="C78" s="208">
        <v>329</v>
      </c>
      <c r="D78" s="209" t="s">
        <v>779</v>
      </c>
      <c r="E78" s="209" t="s">
        <v>4079</v>
      </c>
      <c r="F78" s="240" t="s">
        <v>4080</v>
      </c>
      <c r="G78" s="17" t="s">
        <v>3851</v>
      </c>
      <c r="H78" s="269">
        <v>25000000</v>
      </c>
      <c r="I78" s="17" t="s">
        <v>3998</v>
      </c>
      <c r="J78" s="17"/>
      <c r="K78" s="17" t="s">
        <v>3682</v>
      </c>
      <c r="L78" s="17"/>
      <c r="M78" s="45" t="s">
        <v>3905</v>
      </c>
      <c r="N78" s="45" t="s">
        <v>3854</v>
      </c>
      <c r="O78" s="164"/>
      <c r="P78" s="18" t="s">
        <v>3860</v>
      </c>
      <c r="Q78" s="19" t="s">
        <v>4081</v>
      </c>
      <c r="R78" s="23">
        <v>25000000</v>
      </c>
      <c r="S78" s="20">
        <v>46053</v>
      </c>
      <c r="T78" s="18" t="s">
        <v>3861</v>
      </c>
      <c r="U78" s="18" t="s">
        <v>644</v>
      </c>
      <c r="V78" s="20">
        <v>46042</v>
      </c>
      <c r="W78" s="19">
        <v>82121801</v>
      </c>
      <c r="X78" s="18" t="s">
        <v>4082</v>
      </c>
      <c r="Y78" s="18" t="s">
        <v>4083</v>
      </c>
      <c r="Z78" s="18" t="s">
        <v>3977</v>
      </c>
      <c r="AA78" s="18" t="s">
        <v>3942</v>
      </c>
      <c r="AB78" s="18" t="s">
        <v>3943</v>
      </c>
      <c r="AC78" s="18">
        <v>50101004007080</v>
      </c>
      <c r="AD78" s="18"/>
      <c r="AE78" s="18"/>
      <c r="AF78" s="18"/>
      <c r="AG78" s="18"/>
      <c r="AH78" s="18"/>
      <c r="AI78" s="21"/>
      <c r="AJ78" s="21"/>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row>
    <row r="79" spans="1:62" ht="59.45" hidden="1" customHeight="1">
      <c r="A79" s="44">
        <v>1</v>
      </c>
      <c r="B79" s="174" t="s">
        <v>3703</v>
      </c>
      <c r="C79" s="1">
        <v>265</v>
      </c>
      <c r="D79" s="209" t="s">
        <v>779</v>
      </c>
      <c r="E79" s="209" t="s">
        <v>878</v>
      </c>
      <c r="F79" s="167" t="s">
        <v>4084</v>
      </c>
      <c r="G79" s="17" t="s">
        <v>3851</v>
      </c>
      <c r="H79" s="270">
        <v>20000000</v>
      </c>
      <c r="I79" s="17" t="s">
        <v>4072</v>
      </c>
      <c r="J79" s="17" t="s">
        <v>3744</v>
      </c>
      <c r="K79" s="46" t="s">
        <v>3699</v>
      </c>
      <c r="L79" s="17"/>
      <c r="M79" s="45" t="s">
        <v>4085</v>
      </c>
      <c r="N79" s="45" t="s">
        <v>3854</v>
      </c>
      <c r="O79" s="166" t="s">
        <v>4086</v>
      </c>
      <c r="P79" s="18" t="s">
        <v>3860</v>
      </c>
      <c r="Q79" s="19"/>
      <c r="R79" s="23">
        <v>20000000</v>
      </c>
      <c r="S79" s="20">
        <v>46173</v>
      </c>
      <c r="T79" s="18" t="s">
        <v>3861</v>
      </c>
      <c r="U79" s="18" t="s">
        <v>3907</v>
      </c>
      <c r="V79" s="20">
        <v>46023</v>
      </c>
      <c r="W79" s="19">
        <v>84111600</v>
      </c>
      <c r="X79" s="18" t="s">
        <v>4074</v>
      </c>
      <c r="Y79" s="18" t="s">
        <v>3897</v>
      </c>
      <c r="Z79" s="18" t="s">
        <v>3861</v>
      </c>
      <c r="AA79" s="18" t="s">
        <v>4075</v>
      </c>
      <c r="AB79" s="18" t="s">
        <v>3917</v>
      </c>
      <c r="AC79" s="18">
        <v>20202008002020</v>
      </c>
      <c r="AD79" s="18"/>
      <c r="AE79" s="18"/>
      <c r="AF79" s="18"/>
      <c r="AG79" s="18"/>
      <c r="AH79" s="18"/>
      <c r="AI79" s="21"/>
      <c r="AJ79" s="21"/>
      <c r="AK79" s="27" t="s">
        <v>4076</v>
      </c>
      <c r="AL79" s="27"/>
      <c r="AM79" s="27" t="s">
        <v>4076</v>
      </c>
      <c r="AN79" s="27" t="s">
        <v>4076</v>
      </c>
      <c r="AO79" s="27" t="s">
        <v>3901</v>
      </c>
      <c r="AP79" s="27" t="s">
        <v>3925</v>
      </c>
      <c r="AQ79" s="27" t="s">
        <v>4077</v>
      </c>
      <c r="AR79" s="27" t="s">
        <v>4078</v>
      </c>
      <c r="AS79" s="27">
        <v>46037</v>
      </c>
      <c r="AT79" s="26"/>
      <c r="AU79" s="26"/>
      <c r="AV79" s="26"/>
      <c r="AW79" s="26"/>
      <c r="AX79" s="26"/>
      <c r="AY79" s="26"/>
      <c r="AZ79" s="26"/>
      <c r="BA79" s="26"/>
      <c r="BB79" s="26"/>
      <c r="BC79" s="26"/>
      <c r="BD79" s="26"/>
      <c r="BE79" s="26"/>
      <c r="BF79" s="26"/>
      <c r="BG79" s="26"/>
      <c r="BH79" s="26"/>
      <c r="BI79" s="26"/>
      <c r="BJ79" s="26"/>
    </row>
    <row r="80" spans="1:62" ht="59.45" hidden="1" customHeight="1">
      <c r="A80" s="44">
        <v>1</v>
      </c>
      <c r="B80" s="174" t="s">
        <v>3684</v>
      </c>
      <c r="C80" s="208">
        <v>367</v>
      </c>
      <c r="D80" s="209" t="s">
        <v>1166</v>
      </c>
      <c r="E80" s="209" t="s">
        <v>1221</v>
      </c>
      <c r="F80" s="167" t="s">
        <v>4087</v>
      </c>
      <c r="G80" s="17" t="s">
        <v>3851</v>
      </c>
      <c r="H80" s="269">
        <v>6197500</v>
      </c>
      <c r="I80" s="17" t="s">
        <v>4088</v>
      </c>
      <c r="J80" s="17" t="s">
        <v>3744</v>
      </c>
      <c r="K80" s="17" t="s">
        <v>3681</v>
      </c>
      <c r="L80" s="17"/>
      <c r="M80" s="45" t="s">
        <v>3858</v>
      </c>
      <c r="N80" s="45" t="s">
        <v>3854</v>
      </c>
      <c r="O80" s="164"/>
      <c r="P80" s="18" t="s">
        <v>3860</v>
      </c>
      <c r="Q80" s="19"/>
      <c r="R80" s="23">
        <v>6197500</v>
      </c>
      <c r="S80" s="20">
        <v>46113</v>
      </c>
      <c r="T80" s="18" t="s">
        <v>3861</v>
      </c>
      <c r="U80" s="18" t="s">
        <v>3907</v>
      </c>
      <c r="V80" s="20">
        <v>45992</v>
      </c>
      <c r="W80" s="19">
        <v>72154043</v>
      </c>
      <c r="X80" s="18" t="s">
        <v>4089</v>
      </c>
      <c r="Y80" s="18" t="s">
        <v>3897</v>
      </c>
      <c r="Z80" s="18" t="s">
        <v>3861</v>
      </c>
      <c r="AA80" s="18" t="s">
        <v>4090</v>
      </c>
      <c r="AB80" s="18" t="s">
        <v>3917</v>
      </c>
      <c r="AC80" s="18">
        <v>20202008005030</v>
      </c>
      <c r="AD80" s="18"/>
      <c r="AE80" s="18"/>
      <c r="AF80" s="18"/>
      <c r="AG80" s="18"/>
      <c r="AH80" s="18"/>
      <c r="AI80" s="21"/>
      <c r="AJ80" s="21"/>
      <c r="AK80" s="26">
        <v>46041</v>
      </c>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row>
    <row r="81" spans="1:62" ht="59.45" hidden="1" customHeight="1">
      <c r="A81" s="44">
        <v>1</v>
      </c>
      <c r="B81" s="174" t="s">
        <v>3691</v>
      </c>
      <c r="C81" s="208">
        <v>371</v>
      </c>
      <c r="D81" s="209" t="s">
        <v>1166</v>
      </c>
      <c r="E81" s="209" t="s">
        <v>1221</v>
      </c>
      <c r="F81" s="167" t="s">
        <v>4091</v>
      </c>
      <c r="G81" s="17" t="s">
        <v>3851</v>
      </c>
      <c r="H81" s="269">
        <v>4543500</v>
      </c>
      <c r="I81" s="17" t="s">
        <v>3885</v>
      </c>
      <c r="J81" s="17"/>
      <c r="K81" s="17" t="s">
        <v>3682</v>
      </c>
      <c r="L81" s="17"/>
      <c r="M81" s="45" t="s">
        <v>3905</v>
      </c>
      <c r="N81" s="45" t="s">
        <v>3854</v>
      </c>
      <c r="O81" s="164"/>
      <c r="P81" s="18" t="s">
        <v>3860</v>
      </c>
      <c r="Q81" s="19"/>
      <c r="R81" s="23">
        <v>4543500</v>
      </c>
      <c r="S81" s="20">
        <v>46387</v>
      </c>
      <c r="T81" s="18" t="s">
        <v>3861</v>
      </c>
      <c r="U81" s="18" t="s">
        <v>3907</v>
      </c>
      <c r="V81" s="20">
        <v>45992</v>
      </c>
      <c r="W81" s="19">
        <v>78101801</v>
      </c>
      <c r="X81" s="18" t="s">
        <v>4092</v>
      </c>
      <c r="Y81" s="18" t="s">
        <v>3897</v>
      </c>
      <c r="Z81" s="18" t="s">
        <v>3861</v>
      </c>
      <c r="AA81" s="18" t="s">
        <v>3870</v>
      </c>
      <c r="AB81" s="18" t="s">
        <v>4093</v>
      </c>
      <c r="AC81" s="18">
        <v>20202006005010</v>
      </c>
      <c r="AD81" s="18"/>
      <c r="AE81" s="18"/>
      <c r="AF81" s="18"/>
      <c r="AG81" s="18"/>
      <c r="AH81" s="18"/>
      <c r="AI81" s="21"/>
      <c r="AJ81" s="21"/>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row>
    <row r="82" spans="1:62" ht="59.45" hidden="1" customHeight="1">
      <c r="A82" s="44">
        <v>1</v>
      </c>
      <c r="B82" s="174" t="s">
        <v>1303</v>
      </c>
      <c r="C82" s="208">
        <v>372</v>
      </c>
      <c r="D82" s="209" t="s">
        <v>1166</v>
      </c>
      <c r="E82" s="209" t="s">
        <v>1221</v>
      </c>
      <c r="F82" s="167" t="s">
        <v>4094</v>
      </c>
      <c r="G82" s="17" t="s">
        <v>3851</v>
      </c>
      <c r="H82" s="269">
        <v>4302000</v>
      </c>
      <c r="I82" s="17" t="s">
        <v>3885</v>
      </c>
      <c r="J82" s="17" t="s">
        <v>3744</v>
      </c>
      <c r="K82" s="17" t="s">
        <v>3676</v>
      </c>
      <c r="L82" s="17"/>
      <c r="M82" s="45" t="s">
        <v>3892</v>
      </c>
      <c r="N82" s="45" t="s">
        <v>3854</v>
      </c>
      <c r="O82" s="164" t="s">
        <v>4095</v>
      </c>
      <c r="P82" s="18" t="s">
        <v>3860</v>
      </c>
      <c r="Q82" s="19"/>
      <c r="R82" s="23">
        <v>4302000</v>
      </c>
      <c r="S82" s="20">
        <v>46387</v>
      </c>
      <c r="T82" s="18" t="s">
        <v>3861</v>
      </c>
      <c r="U82" s="18" t="s">
        <v>3907</v>
      </c>
      <c r="V82" s="20">
        <v>45992</v>
      </c>
      <c r="W82" s="19">
        <v>78181500</v>
      </c>
      <c r="X82" s="18" t="s">
        <v>4056</v>
      </c>
      <c r="Y82" s="18" t="s">
        <v>3897</v>
      </c>
      <c r="Z82" s="18" t="s">
        <v>3861</v>
      </c>
      <c r="AA82" s="18" t="s">
        <v>4057</v>
      </c>
      <c r="AB82" s="18" t="s">
        <v>3917</v>
      </c>
      <c r="AC82" s="18">
        <v>20202008007014</v>
      </c>
      <c r="AD82" s="18"/>
      <c r="AE82" s="18"/>
      <c r="AF82" s="18"/>
      <c r="AG82" s="18"/>
      <c r="AH82" s="18"/>
      <c r="AI82" s="21"/>
      <c r="AJ82" s="21"/>
      <c r="AK82" s="26">
        <v>46037</v>
      </c>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row>
    <row r="83" spans="1:62" ht="78" hidden="1" customHeight="1">
      <c r="B83" s="241" t="s">
        <v>1322</v>
      </c>
      <c r="C83" s="211">
        <v>422</v>
      </c>
      <c r="D83" s="212" t="s">
        <v>1166</v>
      </c>
      <c r="E83" s="212" t="s">
        <v>1318</v>
      </c>
      <c r="F83" s="160" t="s">
        <v>3533</v>
      </c>
      <c r="G83" s="156" t="s">
        <v>3851</v>
      </c>
      <c r="H83" s="157">
        <v>75563309</v>
      </c>
      <c r="I83" s="156" t="s">
        <v>3852</v>
      </c>
      <c r="J83" s="159" t="s">
        <v>3744</v>
      </c>
      <c r="K83" s="158" t="s">
        <v>3681</v>
      </c>
      <c r="L83" s="159"/>
      <c r="M83" s="156" t="s">
        <v>3853</v>
      </c>
      <c r="N83" s="158" t="s">
        <v>3854</v>
      </c>
      <c r="O83" s="17" t="s">
        <v>3970</v>
      </c>
      <c r="P83" s="18" t="s">
        <v>3860</v>
      </c>
      <c r="Q83" s="19"/>
      <c r="R83" s="24">
        <v>75563309</v>
      </c>
      <c r="S83" s="20">
        <v>46387</v>
      </c>
      <c r="T83" s="18" t="s">
        <v>3861</v>
      </c>
      <c r="U83" s="18" t="s">
        <v>3907</v>
      </c>
      <c r="V83" s="20">
        <v>46027</v>
      </c>
      <c r="W83" s="19">
        <v>93141506</v>
      </c>
      <c r="X83" s="18" t="s">
        <v>3971</v>
      </c>
      <c r="Y83" s="18" t="s">
        <v>3897</v>
      </c>
      <c r="Z83" s="18" t="s">
        <v>3861</v>
      </c>
      <c r="AA83" s="18" t="s">
        <v>4096</v>
      </c>
      <c r="AB83" s="18" t="s">
        <v>3973</v>
      </c>
      <c r="AC83" s="18">
        <v>20202009007020</v>
      </c>
      <c r="AD83" s="18"/>
      <c r="AE83" s="18"/>
      <c r="AF83" s="18"/>
      <c r="AG83" s="18"/>
      <c r="AH83" s="18"/>
      <c r="AI83" s="21"/>
      <c r="AJ83" s="21"/>
      <c r="AK83" s="26">
        <v>46035</v>
      </c>
      <c r="AL83" s="26"/>
      <c r="AM83" s="26">
        <v>46036</v>
      </c>
      <c r="AN83" s="26"/>
      <c r="AO83" s="26"/>
      <c r="AP83" s="26">
        <v>46036</v>
      </c>
      <c r="AQ83" s="26"/>
      <c r="AR83" s="26">
        <v>46036</v>
      </c>
      <c r="AS83" s="26">
        <v>46041</v>
      </c>
      <c r="AT83" s="26"/>
      <c r="AU83" s="26"/>
      <c r="AV83" s="26"/>
      <c r="AW83" s="26"/>
      <c r="AX83" s="26"/>
      <c r="AY83" s="26"/>
      <c r="AZ83" s="26"/>
      <c r="BA83" s="26"/>
      <c r="BB83" s="26"/>
      <c r="BC83" s="26"/>
      <c r="BD83" s="26"/>
      <c r="BE83" s="26"/>
      <c r="BF83" s="26"/>
      <c r="BG83" s="26"/>
      <c r="BH83" s="26"/>
      <c r="BI83" s="26"/>
      <c r="BJ83" s="26"/>
    </row>
    <row r="84" spans="1:62" ht="78" hidden="1" customHeight="1">
      <c r="B84" s="90" t="s">
        <v>1322</v>
      </c>
      <c r="C84" s="91">
        <v>422</v>
      </c>
      <c r="D84" s="112" t="s">
        <v>1166</v>
      </c>
      <c r="E84" s="112" t="s">
        <v>1318</v>
      </c>
      <c r="F84" s="113" t="s">
        <v>3533</v>
      </c>
      <c r="G84" s="114" t="s">
        <v>3851</v>
      </c>
      <c r="H84" s="145">
        <v>144235704</v>
      </c>
      <c r="I84" s="114" t="s">
        <v>3852</v>
      </c>
      <c r="J84" s="117" t="s">
        <v>3744</v>
      </c>
      <c r="K84" s="99" t="s">
        <v>3681</v>
      </c>
      <c r="L84" s="117"/>
      <c r="M84" s="114" t="s">
        <v>3853</v>
      </c>
      <c r="N84" s="99" t="s">
        <v>3854</v>
      </c>
      <c r="O84" s="17" t="s">
        <v>3970</v>
      </c>
      <c r="P84" s="18" t="s">
        <v>3860</v>
      </c>
      <c r="Q84" s="19"/>
      <c r="R84" s="24">
        <v>144235704</v>
      </c>
      <c r="S84" s="20">
        <v>46387</v>
      </c>
      <c r="T84" s="18" t="s">
        <v>3861</v>
      </c>
      <c r="U84" s="18" t="s">
        <v>3907</v>
      </c>
      <c r="V84" s="20">
        <v>46027</v>
      </c>
      <c r="W84" s="19">
        <v>93141506</v>
      </c>
      <c r="X84" s="18" t="s">
        <v>3971</v>
      </c>
      <c r="Y84" s="18" t="s">
        <v>3897</v>
      </c>
      <c r="Z84" s="18" t="s">
        <v>3861</v>
      </c>
      <c r="AA84" s="18" t="s">
        <v>4097</v>
      </c>
      <c r="AB84" s="18" t="s">
        <v>3917</v>
      </c>
      <c r="AC84" s="18">
        <v>20202008005094</v>
      </c>
      <c r="AD84" s="18"/>
      <c r="AE84" s="18"/>
      <c r="AF84" s="18"/>
      <c r="AG84" s="18"/>
      <c r="AH84" s="18"/>
      <c r="AI84" s="21"/>
      <c r="AJ84" s="21"/>
      <c r="AK84" s="26">
        <v>46035</v>
      </c>
      <c r="AL84" s="26"/>
      <c r="AM84" s="26">
        <v>46036</v>
      </c>
      <c r="AN84" s="26"/>
      <c r="AO84" s="26"/>
      <c r="AP84" s="26">
        <v>46036</v>
      </c>
      <c r="AQ84" s="26"/>
      <c r="AR84" s="26">
        <v>46036</v>
      </c>
      <c r="AS84" s="26">
        <v>46041</v>
      </c>
      <c r="AT84" s="26"/>
      <c r="AU84" s="26"/>
      <c r="AV84" s="26"/>
      <c r="AW84" s="26"/>
      <c r="AX84" s="26"/>
      <c r="AY84" s="26"/>
      <c r="AZ84" s="26"/>
      <c r="BA84" s="26"/>
      <c r="BB84" s="26"/>
      <c r="BC84" s="26"/>
      <c r="BD84" s="26"/>
      <c r="BE84" s="26"/>
      <c r="BF84" s="26"/>
      <c r="BG84" s="26"/>
      <c r="BH84" s="26"/>
      <c r="BI84" s="26"/>
      <c r="BJ84" s="26"/>
    </row>
    <row r="85" spans="1:62" ht="78" hidden="1" customHeight="1">
      <c r="B85" s="90" t="s">
        <v>1322</v>
      </c>
      <c r="C85" s="91">
        <v>422</v>
      </c>
      <c r="D85" s="112" t="s">
        <v>1166</v>
      </c>
      <c r="E85" s="112" t="s">
        <v>1318</v>
      </c>
      <c r="F85" s="113" t="s">
        <v>3533</v>
      </c>
      <c r="G85" s="114" t="s">
        <v>3851</v>
      </c>
      <c r="H85" s="145">
        <v>173859617</v>
      </c>
      <c r="I85" s="114" t="s">
        <v>3852</v>
      </c>
      <c r="J85" s="117" t="s">
        <v>3744</v>
      </c>
      <c r="K85" s="99" t="s">
        <v>3681</v>
      </c>
      <c r="L85" s="117"/>
      <c r="M85" s="114" t="s">
        <v>3853</v>
      </c>
      <c r="N85" s="99" t="s">
        <v>3854</v>
      </c>
      <c r="O85" s="17" t="s">
        <v>3970</v>
      </c>
      <c r="P85" s="18" t="s">
        <v>3860</v>
      </c>
      <c r="Q85" s="19"/>
      <c r="R85" s="24">
        <v>173859617</v>
      </c>
      <c r="S85" s="20">
        <v>46387</v>
      </c>
      <c r="T85" s="18" t="s">
        <v>3861</v>
      </c>
      <c r="U85" s="18" t="s">
        <v>3907</v>
      </c>
      <c r="V85" s="20">
        <v>46027</v>
      </c>
      <c r="W85" s="19">
        <v>93141506</v>
      </c>
      <c r="X85" s="18" t="s">
        <v>3971</v>
      </c>
      <c r="Y85" s="18" t="s">
        <v>3897</v>
      </c>
      <c r="Z85" s="18" t="s">
        <v>3861</v>
      </c>
      <c r="AA85" s="18" t="s">
        <v>4098</v>
      </c>
      <c r="AB85" s="18" t="s">
        <v>3973</v>
      </c>
      <c r="AC85" s="18">
        <v>20202009006050</v>
      </c>
      <c r="AD85" s="18"/>
      <c r="AE85" s="18"/>
      <c r="AF85" s="18"/>
      <c r="AG85" s="18"/>
      <c r="AH85" s="18"/>
      <c r="AI85" s="21"/>
      <c r="AJ85" s="21"/>
      <c r="AK85" s="26">
        <v>46035</v>
      </c>
      <c r="AL85" s="26"/>
      <c r="AM85" s="26">
        <v>46036</v>
      </c>
      <c r="AN85" s="26"/>
      <c r="AO85" s="26"/>
      <c r="AP85" s="26">
        <v>46036</v>
      </c>
      <c r="AQ85" s="26"/>
      <c r="AR85" s="26">
        <v>46036</v>
      </c>
      <c r="AS85" s="26">
        <v>46041</v>
      </c>
      <c r="AT85" s="26"/>
      <c r="AU85" s="26"/>
      <c r="AV85" s="26"/>
      <c r="AW85" s="26"/>
      <c r="AX85" s="26"/>
      <c r="AY85" s="26"/>
      <c r="AZ85" s="26"/>
      <c r="BA85" s="26"/>
      <c r="BB85" s="26"/>
      <c r="BC85" s="26"/>
      <c r="BD85" s="26"/>
      <c r="BE85" s="26"/>
      <c r="BF85" s="26"/>
      <c r="BG85" s="26"/>
      <c r="BH85" s="26"/>
      <c r="BI85" s="26"/>
      <c r="BJ85" s="26"/>
    </row>
    <row r="86" spans="1:62" ht="78" customHeight="1">
      <c r="A86" s="315">
        <v>10</v>
      </c>
      <c r="B86" s="316" t="s">
        <v>593</v>
      </c>
      <c r="C86" s="317">
        <v>166</v>
      </c>
      <c r="D86" s="318" t="s">
        <v>577</v>
      </c>
      <c r="E86" s="318" t="s">
        <v>578</v>
      </c>
      <c r="F86" s="319" t="s">
        <v>4099</v>
      </c>
      <c r="G86" s="320" t="s">
        <v>3851</v>
      </c>
      <c r="H86" s="321">
        <v>791403365</v>
      </c>
      <c r="I86" s="320" t="s">
        <v>3953</v>
      </c>
      <c r="J86" s="320" t="s">
        <v>3744</v>
      </c>
      <c r="K86" s="320" t="s">
        <v>3693</v>
      </c>
      <c r="L86" s="320" t="s">
        <v>3929</v>
      </c>
      <c r="M86" s="320" t="s">
        <v>3892</v>
      </c>
      <c r="N86" s="320" t="s">
        <v>3854</v>
      </c>
      <c r="O86" s="17" t="s">
        <v>4100</v>
      </c>
      <c r="P86" s="18" t="s">
        <v>3860</v>
      </c>
      <c r="Q86" s="19" t="s">
        <v>3984</v>
      </c>
      <c r="R86" s="23">
        <v>791403365</v>
      </c>
      <c r="S86" s="20">
        <v>46387</v>
      </c>
      <c r="T86" s="18" t="s">
        <v>3861</v>
      </c>
      <c r="U86" s="18" t="s">
        <v>3907</v>
      </c>
      <c r="V86" s="20">
        <v>46023</v>
      </c>
      <c r="W86" s="19">
        <v>81111800</v>
      </c>
      <c r="X86" s="18" t="s">
        <v>3935</v>
      </c>
      <c r="Y86" s="18" t="s">
        <v>3863</v>
      </c>
      <c r="Z86" s="18" t="s">
        <v>3864</v>
      </c>
      <c r="AA86" s="18" t="s">
        <v>3958</v>
      </c>
      <c r="AB86" s="18" t="s">
        <v>3917</v>
      </c>
      <c r="AC86" s="18">
        <v>20202008003014</v>
      </c>
      <c r="AD86" s="18"/>
      <c r="AE86" s="18"/>
      <c r="AF86" s="18"/>
      <c r="AG86" s="18"/>
      <c r="AH86" s="18"/>
      <c r="AI86" s="21"/>
      <c r="AJ86" s="21"/>
      <c r="AK86" s="26" t="s">
        <v>3933</v>
      </c>
      <c r="AL86" s="26"/>
      <c r="AM86" s="26" t="s">
        <v>3926</v>
      </c>
      <c r="AN86" s="26" t="s">
        <v>3926</v>
      </c>
      <c r="AO86" s="26"/>
      <c r="AP86" s="26" t="s">
        <v>3926</v>
      </c>
      <c r="AQ86" s="26"/>
      <c r="AR86" s="26" t="s">
        <v>4062</v>
      </c>
      <c r="AS86" s="26" t="s">
        <v>3985</v>
      </c>
      <c r="AT86" s="26"/>
      <c r="AU86" s="26">
        <v>46036</v>
      </c>
      <c r="AV86" s="26"/>
      <c r="AW86" s="26" t="s">
        <v>52</v>
      </c>
      <c r="AX86" s="26"/>
      <c r="AY86" s="26"/>
      <c r="AZ86" s="26" t="s">
        <v>52</v>
      </c>
      <c r="BA86" s="26"/>
      <c r="BB86" s="26" t="s">
        <v>52</v>
      </c>
      <c r="BC86" s="26"/>
      <c r="BD86" s="26"/>
      <c r="BE86" s="26"/>
      <c r="BF86" s="26"/>
      <c r="BG86" s="26"/>
      <c r="BH86" s="26"/>
      <c r="BI86" s="26"/>
      <c r="BJ86" s="26"/>
    </row>
    <row r="87" spans="1:62" s="194" customFormat="1" ht="59.45" hidden="1" customHeight="1">
      <c r="A87" s="44">
        <v>1</v>
      </c>
      <c r="B87" s="174" t="s">
        <v>3696</v>
      </c>
      <c r="C87" s="208">
        <v>376</v>
      </c>
      <c r="D87" s="209" t="s">
        <v>1166</v>
      </c>
      <c r="E87" s="209" t="s">
        <v>1221</v>
      </c>
      <c r="F87" s="167" t="s">
        <v>4101</v>
      </c>
      <c r="G87" s="17" t="s">
        <v>3851</v>
      </c>
      <c r="H87" s="269">
        <v>1716500</v>
      </c>
      <c r="I87" s="17" t="s">
        <v>3982</v>
      </c>
      <c r="J87" s="17"/>
      <c r="K87" s="17" t="s">
        <v>3682</v>
      </c>
      <c r="L87" s="17"/>
      <c r="M87" s="45" t="s">
        <v>3905</v>
      </c>
      <c r="N87" s="45" t="s">
        <v>3881</v>
      </c>
      <c r="O87" s="164"/>
      <c r="P87" s="18" t="s">
        <v>3860</v>
      </c>
      <c r="Q87" s="19"/>
      <c r="R87" s="23">
        <v>1716500</v>
      </c>
      <c r="S87" s="20">
        <v>46387</v>
      </c>
      <c r="T87" s="18" t="s">
        <v>3861</v>
      </c>
      <c r="U87" s="18" t="s">
        <v>3907</v>
      </c>
      <c r="V87" s="20">
        <v>46174</v>
      </c>
      <c r="W87" s="19">
        <v>78181500</v>
      </c>
      <c r="X87" s="18" t="s">
        <v>4056</v>
      </c>
      <c r="Y87" s="18" t="s">
        <v>3897</v>
      </c>
      <c r="Z87" s="18" t="s">
        <v>3861</v>
      </c>
      <c r="AA87" s="18" t="s">
        <v>4057</v>
      </c>
      <c r="AB87" s="18" t="s">
        <v>3917</v>
      </c>
      <c r="AC87" s="18">
        <v>20202008007014</v>
      </c>
      <c r="AD87" s="18"/>
      <c r="AE87" s="18"/>
      <c r="AF87" s="18"/>
      <c r="AG87" s="18"/>
      <c r="AH87" s="18"/>
      <c r="AI87" s="21"/>
      <c r="AJ87" s="21"/>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row>
    <row r="88" spans="1:62" ht="59.45" hidden="1" customHeight="1">
      <c r="A88" s="44">
        <v>1</v>
      </c>
      <c r="B88" s="174" t="s">
        <v>3689</v>
      </c>
      <c r="C88" s="224">
        <v>202</v>
      </c>
      <c r="D88" s="209" t="s">
        <v>577</v>
      </c>
      <c r="E88" s="209" t="s">
        <v>657</v>
      </c>
      <c r="F88" s="167" t="s">
        <v>4102</v>
      </c>
      <c r="G88" s="17" t="s">
        <v>4103</v>
      </c>
      <c r="H88" s="270">
        <v>1</v>
      </c>
      <c r="I88" s="231">
        <v>46036</v>
      </c>
      <c r="J88" s="45" t="s">
        <v>3744</v>
      </c>
      <c r="K88" s="17" t="s">
        <v>3677</v>
      </c>
      <c r="L88" s="45" t="s">
        <v>3929</v>
      </c>
      <c r="M88" s="17" t="s">
        <v>4012</v>
      </c>
      <c r="N88" s="17"/>
      <c r="O88" s="165" t="s">
        <v>4104</v>
      </c>
      <c r="P88" s="18" t="s">
        <v>3860</v>
      </c>
      <c r="Q88" s="19" t="s">
        <v>4105</v>
      </c>
      <c r="R88" s="23">
        <v>298125840</v>
      </c>
      <c r="S88" s="20">
        <v>46112</v>
      </c>
      <c r="T88" s="18" t="s">
        <v>3861</v>
      </c>
      <c r="U88" s="18" t="s">
        <v>644</v>
      </c>
      <c r="V88" s="20">
        <v>46023</v>
      </c>
      <c r="W88" s="19">
        <v>81111800</v>
      </c>
      <c r="X88" s="18" t="s">
        <v>3935</v>
      </c>
      <c r="Y88" s="18" t="s">
        <v>3897</v>
      </c>
      <c r="Z88" s="18" t="s">
        <v>3861</v>
      </c>
      <c r="AA88" s="18" t="s">
        <v>3876</v>
      </c>
      <c r="AB88" s="18" t="s">
        <v>3874</v>
      </c>
      <c r="AC88" s="18">
        <v>50102008003011</v>
      </c>
      <c r="AD88" s="18"/>
      <c r="AE88" s="18"/>
      <c r="AF88" s="18"/>
      <c r="AG88" s="18"/>
      <c r="AH88" s="18"/>
      <c r="AI88" s="21"/>
      <c r="AJ88" s="21"/>
      <c r="AK88" s="27" t="s">
        <v>3959</v>
      </c>
      <c r="AL88" s="27"/>
      <c r="AM88" s="27" t="s">
        <v>3926</v>
      </c>
      <c r="AN88" s="27" t="s">
        <v>3926</v>
      </c>
      <c r="AO88" s="26"/>
      <c r="AP88" s="26"/>
      <c r="AQ88" s="26"/>
      <c r="AR88" s="26"/>
      <c r="AS88" s="26"/>
      <c r="AT88" s="26"/>
      <c r="AU88" s="26"/>
      <c r="AV88" s="26"/>
      <c r="AW88" s="26"/>
      <c r="AX88" s="26"/>
      <c r="AY88" s="26"/>
      <c r="AZ88" s="26"/>
      <c r="BA88" s="26"/>
      <c r="BB88" s="26"/>
      <c r="BC88" s="26"/>
      <c r="BD88" s="26"/>
      <c r="BE88" s="26"/>
      <c r="BF88" s="26"/>
      <c r="BG88" s="26"/>
      <c r="BH88" s="26"/>
      <c r="BI88" s="26"/>
      <c r="BJ88" s="26"/>
    </row>
    <row r="89" spans="1:62" s="69" customFormat="1" ht="59.45" hidden="1" customHeight="1">
      <c r="A89" s="143"/>
      <c r="B89" s="176" t="s">
        <v>4106</v>
      </c>
      <c r="C89" s="211">
        <v>1</v>
      </c>
      <c r="D89" s="257" t="s">
        <v>47</v>
      </c>
      <c r="E89" s="258" t="s">
        <v>48</v>
      </c>
      <c r="F89" s="213" t="s">
        <v>3216</v>
      </c>
      <c r="G89" s="259" t="s">
        <v>3851</v>
      </c>
      <c r="H89" s="272">
        <v>145117440</v>
      </c>
      <c r="I89" s="260">
        <v>46041</v>
      </c>
      <c r="J89" s="161"/>
      <c r="K89" s="162" t="s">
        <v>4107</v>
      </c>
      <c r="L89" s="161"/>
      <c r="M89" s="158" t="s">
        <v>4085</v>
      </c>
      <c r="N89" s="158" t="s">
        <v>3854</v>
      </c>
      <c r="O89" s="76"/>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row>
    <row r="90" spans="1:62" ht="59.45" hidden="1" customHeight="1">
      <c r="A90" s="143">
        <v>1</v>
      </c>
      <c r="B90" s="285" t="s">
        <v>3704</v>
      </c>
      <c r="C90" s="286">
        <v>192</v>
      </c>
      <c r="D90" s="287" t="s">
        <v>577</v>
      </c>
      <c r="E90" s="287" t="s">
        <v>657</v>
      </c>
      <c r="F90" s="288" t="s">
        <v>3488</v>
      </c>
      <c r="G90" s="289" t="s">
        <v>3851</v>
      </c>
      <c r="H90" s="290">
        <v>200000000</v>
      </c>
      <c r="I90" s="289" t="s">
        <v>3998</v>
      </c>
      <c r="J90" s="291" t="s">
        <v>3746</v>
      </c>
      <c r="K90" s="291"/>
      <c r="L90" s="291" t="s">
        <v>4108</v>
      </c>
      <c r="M90" s="292" t="s">
        <v>4109</v>
      </c>
      <c r="N90" s="292" t="s">
        <v>3881</v>
      </c>
      <c r="O90" s="17"/>
      <c r="P90" s="18" t="s">
        <v>3860</v>
      </c>
      <c r="Q90" s="19" t="s">
        <v>4014</v>
      </c>
      <c r="R90" s="23">
        <v>200000000</v>
      </c>
      <c r="S90" s="20">
        <v>46747</v>
      </c>
      <c r="T90" s="18" t="s">
        <v>3861</v>
      </c>
      <c r="U90" s="18" t="s">
        <v>644</v>
      </c>
      <c r="V90" s="20">
        <v>46329</v>
      </c>
      <c r="W90" s="19">
        <v>81112501</v>
      </c>
      <c r="X90" s="18" t="s">
        <v>3923</v>
      </c>
      <c r="Y90" s="18" t="s">
        <v>3897</v>
      </c>
      <c r="Z90" s="18" t="s">
        <v>3861</v>
      </c>
      <c r="AA90" s="18" t="s">
        <v>3942</v>
      </c>
      <c r="AB90" s="18" t="s">
        <v>3943</v>
      </c>
      <c r="AC90" s="18">
        <v>50101004007080</v>
      </c>
      <c r="AD90" s="18"/>
      <c r="AE90" s="18"/>
      <c r="AF90" s="18"/>
      <c r="AG90" s="18"/>
      <c r="AH90" s="18"/>
      <c r="AI90" s="21"/>
      <c r="AJ90" s="21"/>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row>
    <row r="91" spans="1:62" s="69" customFormat="1" ht="59.45" hidden="1" customHeight="1">
      <c r="A91" s="143">
        <v>1</v>
      </c>
      <c r="B91" s="302" t="s">
        <v>3688</v>
      </c>
      <c r="C91" s="303">
        <v>203</v>
      </c>
      <c r="D91" s="304" t="s">
        <v>577</v>
      </c>
      <c r="E91" s="304" t="s">
        <v>657</v>
      </c>
      <c r="F91" s="305" t="s">
        <v>4110</v>
      </c>
      <c r="G91" s="306" t="s">
        <v>4103</v>
      </c>
      <c r="H91" s="272">
        <v>1</v>
      </c>
      <c r="I91" s="308"/>
      <c r="J91" s="45" t="s">
        <v>3746</v>
      </c>
      <c r="K91" s="306" t="s">
        <v>3677</v>
      </c>
      <c r="L91" s="45"/>
      <c r="M91" s="306" t="s">
        <v>4012</v>
      </c>
      <c r="N91" s="306"/>
      <c r="O91" s="70" t="s">
        <v>4111</v>
      </c>
      <c r="P91" s="47"/>
      <c r="Q91" s="47"/>
      <c r="R91" s="47"/>
      <c r="S91" s="47"/>
      <c r="T91" s="47"/>
      <c r="U91" s="47"/>
      <c r="V91" s="47"/>
      <c r="W91" s="47"/>
      <c r="X91" s="47"/>
      <c r="Y91" s="47"/>
      <c r="Z91" s="47"/>
      <c r="AA91" s="47"/>
      <c r="AB91" s="47"/>
      <c r="AC91" s="47"/>
      <c r="AD91" s="47"/>
      <c r="AE91" s="47"/>
      <c r="AF91" s="47"/>
      <c r="AG91" s="47"/>
      <c r="AH91" s="47"/>
      <c r="AI91" s="47"/>
      <c r="AJ91" s="47"/>
      <c r="AK91" s="26">
        <v>46024</v>
      </c>
      <c r="AL91" s="26" t="s">
        <v>52</v>
      </c>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row>
    <row r="92" spans="1:62" s="69" customFormat="1" ht="59.45" hidden="1" customHeight="1">
      <c r="A92" s="143">
        <v>1</v>
      </c>
      <c r="B92" s="302" t="s">
        <v>3686</v>
      </c>
      <c r="C92" s="303">
        <v>204</v>
      </c>
      <c r="D92" s="304" t="s">
        <v>577</v>
      </c>
      <c r="E92" s="304" t="s">
        <v>657</v>
      </c>
      <c r="F92" s="305" t="s">
        <v>4112</v>
      </c>
      <c r="G92" s="307" t="s">
        <v>4103</v>
      </c>
      <c r="H92" s="272">
        <v>1</v>
      </c>
      <c r="I92" s="308">
        <v>46036</v>
      </c>
      <c r="J92" s="45" t="s">
        <v>3744</v>
      </c>
      <c r="K92" s="306" t="s">
        <v>3677</v>
      </c>
      <c r="L92" s="45" t="s">
        <v>3929</v>
      </c>
      <c r="M92" s="306" t="s">
        <v>4012</v>
      </c>
      <c r="N92" s="306"/>
      <c r="O92" s="70" t="s">
        <v>4113</v>
      </c>
      <c r="P92" s="47"/>
      <c r="Q92" s="47"/>
      <c r="R92" s="47"/>
      <c r="S92" s="47"/>
      <c r="T92" s="47"/>
      <c r="U92" s="47"/>
      <c r="V92" s="47"/>
      <c r="W92" s="47"/>
      <c r="X92" s="47"/>
      <c r="Y92" s="47"/>
      <c r="Z92" s="47"/>
      <c r="AA92" s="47"/>
      <c r="AB92" s="47"/>
      <c r="AC92" s="47"/>
      <c r="AD92" s="47"/>
      <c r="AE92" s="47"/>
      <c r="AF92" s="47"/>
      <c r="AG92" s="47"/>
      <c r="AH92" s="47"/>
      <c r="AI92" s="47"/>
      <c r="AJ92" s="47"/>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row>
    <row r="93" spans="1:62" ht="59.45" hidden="1" customHeight="1">
      <c r="B93" s="177" t="s">
        <v>4114</v>
      </c>
      <c r="C93" s="102">
        <v>413</v>
      </c>
      <c r="D93" s="103" t="s">
        <v>1166</v>
      </c>
      <c r="E93" s="103" t="s">
        <v>1318</v>
      </c>
      <c r="F93" s="104" t="s">
        <v>4115</v>
      </c>
      <c r="G93" s="105" t="s">
        <v>3851</v>
      </c>
      <c r="H93" s="146">
        <v>65370000</v>
      </c>
      <c r="I93" s="105" t="s">
        <v>3988</v>
      </c>
      <c r="J93" s="105"/>
      <c r="K93" s="107"/>
      <c r="L93" s="107"/>
      <c r="M93" s="108" t="s">
        <v>4012</v>
      </c>
      <c r="N93" s="108" t="s">
        <v>3854</v>
      </c>
      <c r="O93" s="46"/>
      <c r="P93" s="18" t="s">
        <v>3860</v>
      </c>
      <c r="Q93" s="19"/>
      <c r="R93" s="23">
        <v>65370000</v>
      </c>
      <c r="S93" s="20">
        <v>46387</v>
      </c>
      <c r="T93" s="18" t="s">
        <v>3861</v>
      </c>
      <c r="U93" s="18" t="s">
        <v>3907</v>
      </c>
      <c r="V93" s="20">
        <v>46027</v>
      </c>
      <c r="W93" s="19">
        <v>80111600</v>
      </c>
      <c r="X93" s="18" t="s">
        <v>3877</v>
      </c>
      <c r="Y93" s="18" t="s">
        <v>3897</v>
      </c>
      <c r="Z93" s="18" t="s">
        <v>3861</v>
      </c>
      <c r="AA93" s="18" t="s">
        <v>3876</v>
      </c>
      <c r="AB93" s="18" t="s">
        <v>3917</v>
      </c>
      <c r="AC93" s="18">
        <v>20202008003011</v>
      </c>
      <c r="AD93" s="18"/>
      <c r="AE93" s="18"/>
      <c r="AF93" s="18"/>
      <c r="AG93" s="18"/>
      <c r="AH93" s="18"/>
      <c r="AI93" s="21"/>
      <c r="AJ93" s="21"/>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row>
    <row r="94" spans="1:62" ht="59.45" hidden="1" customHeight="1">
      <c r="B94" s="177" t="s">
        <v>4116</v>
      </c>
      <c r="C94" s="102">
        <v>417</v>
      </c>
      <c r="D94" s="103" t="s">
        <v>1166</v>
      </c>
      <c r="E94" s="103" t="s">
        <v>1318</v>
      </c>
      <c r="F94" s="104" t="s">
        <v>4117</v>
      </c>
      <c r="G94" s="105" t="s">
        <v>3851</v>
      </c>
      <c r="H94" s="146">
        <v>1712000</v>
      </c>
      <c r="I94" s="105" t="s">
        <v>3988</v>
      </c>
      <c r="J94" s="107"/>
      <c r="K94" s="107" t="s">
        <v>3676</v>
      </c>
      <c r="L94" s="107"/>
      <c r="M94" s="108" t="s">
        <v>4012</v>
      </c>
      <c r="N94" s="108" t="s">
        <v>3854</v>
      </c>
      <c r="O94" s="17"/>
      <c r="P94" s="18" t="s">
        <v>3860</v>
      </c>
      <c r="Q94" s="19"/>
      <c r="R94" s="23">
        <v>1712000</v>
      </c>
      <c r="S94" s="20">
        <v>46387</v>
      </c>
      <c r="T94" s="18" t="s">
        <v>3861</v>
      </c>
      <c r="U94" s="18" t="s">
        <v>3907</v>
      </c>
      <c r="V94" s="20">
        <v>46027</v>
      </c>
      <c r="W94" s="19" t="s">
        <v>4118</v>
      </c>
      <c r="X94" s="18" t="e">
        <v>#N/A</v>
      </c>
      <c r="Y94" s="18" t="s">
        <v>3897</v>
      </c>
      <c r="Z94" s="18" t="s">
        <v>3861</v>
      </c>
      <c r="AA94" s="18" t="s">
        <v>3876</v>
      </c>
      <c r="AB94" s="18" t="s">
        <v>3917</v>
      </c>
      <c r="AC94" s="18">
        <v>20202008003011</v>
      </c>
      <c r="AD94" s="18"/>
      <c r="AE94" s="18"/>
      <c r="AF94" s="18"/>
      <c r="AG94" s="18"/>
      <c r="AH94" s="18"/>
      <c r="AI94" s="21"/>
      <c r="AJ94" s="21"/>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row>
    <row r="95" spans="1:62" ht="59.45" hidden="1" customHeight="1">
      <c r="B95" s="177" t="s">
        <v>4119</v>
      </c>
      <c r="C95" s="102">
        <v>418</v>
      </c>
      <c r="D95" s="103" t="s">
        <v>1166</v>
      </c>
      <c r="E95" s="103" t="s">
        <v>1318</v>
      </c>
      <c r="F95" s="104" t="s">
        <v>4120</v>
      </c>
      <c r="G95" s="105" t="s">
        <v>3851</v>
      </c>
      <c r="H95" s="146">
        <v>10181984</v>
      </c>
      <c r="I95" s="105" t="s">
        <v>3988</v>
      </c>
      <c r="J95" s="107"/>
      <c r="K95" s="108" t="s">
        <v>4121</v>
      </c>
      <c r="L95" s="107"/>
      <c r="M95" s="108" t="s">
        <v>4012</v>
      </c>
      <c r="N95" s="108" t="s">
        <v>3854</v>
      </c>
      <c r="O95" s="17"/>
      <c r="P95" s="18" t="s">
        <v>3860</v>
      </c>
      <c r="Q95" s="19"/>
      <c r="R95" s="23">
        <v>10181984</v>
      </c>
      <c r="S95" s="20">
        <v>46387</v>
      </c>
      <c r="T95" s="18" t="s">
        <v>3861</v>
      </c>
      <c r="U95" s="18" t="s">
        <v>3907</v>
      </c>
      <c r="V95" s="20">
        <v>46027</v>
      </c>
      <c r="W95" s="19">
        <v>86111604</v>
      </c>
      <c r="X95" s="18" t="s">
        <v>4044</v>
      </c>
      <c r="Y95" s="18" t="s">
        <v>3897</v>
      </c>
      <c r="Z95" s="18" t="s">
        <v>3861</v>
      </c>
      <c r="AA95" s="18" t="s">
        <v>3972</v>
      </c>
      <c r="AB95" s="18" t="s">
        <v>3973</v>
      </c>
      <c r="AC95" s="18">
        <v>20202009002090</v>
      </c>
      <c r="AD95" s="18"/>
      <c r="AE95" s="18"/>
      <c r="AF95" s="18"/>
      <c r="AG95" s="18"/>
      <c r="AH95" s="18"/>
      <c r="AI95" s="21"/>
      <c r="AJ95" s="21"/>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row>
    <row r="96" spans="1:62" ht="59.45" hidden="1" customHeight="1">
      <c r="B96" s="177" t="s">
        <v>4122</v>
      </c>
      <c r="C96" s="102">
        <v>419</v>
      </c>
      <c r="D96" s="103" t="s">
        <v>1166</v>
      </c>
      <c r="E96" s="103" t="s">
        <v>1318</v>
      </c>
      <c r="F96" s="104" t="s">
        <v>4123</v>
      </c>
      <c r="G96" s="105" t="s">
        <v>3851</v>
      </c>
      <c r="H96" s="146">
        <v>4875000</v>
      </c>
      <c r="I96" s="105" t="s">
        <v>3988</v>
      </c>
      <c r="J96" s="107"/>
      <c r="K96" s="108" t="s">
        <v>4121</v>
      </c>
      <c r="L96" s="107"/>
      <c r="M96" s="108" t="s">
        <v>4012</v>
      </c>
      <c r="N96" s="108" t="s">
        <v>3854</v>
      </c>
      <c r="O96" s="17"/>
      <c r="P96" s="18" t="s">
        <v>3860</v>
      </c>
      <c r="Q96" s="19"/>
      <c r="R96" s="23">
        <v>4875000</v>
      </c>
      <c r="S96" s="20">
        <v>46387</v>
      </c>
      <c r="T96" s="18" t="s">
        <v>3861</v>
      </c>
      <c r="U96" s="18" t="s">
        <v>3907</v>
      </c>
      <c r="V96" s="20">
        <v>46027</v>
      </c>
      <c r="W96" s="19">
        <v>93141506</v>
      </c>
      <c r="X96" s="18" t="s">
        <v>3971</v>
      </c>
      <c r="Y96" s="18" t="s">
        <v>3897</v>
      </c>
      <c r="Z96" s="18" t="s">
        <v>3861</v>
      </c>
      <c r="AA96" s="18" t="s">
        <v>3876</v>
      </c>
      <c r="AB96" s="18" t="s">
        <v>3917</v>
      </c>
      <c r="AC96" s="18">
        <v>20202008003011</v>
      </c>
      <c r="AD96" s="18"/>
      <c r="AE96" s="18"/>
      <c r="AF96" s="18"/>
      <c r="AG96" s="18"/>
      <c r="AH96" s="18"/>
      <c r="AI96" s="21"/>
      <c r="AJ96" s="21"/>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row>
    <row r="97" spans="1:62" ht="59.45" hidden="1" customHeight="1">
      <c r="B97" s="177" t="s">
        <v>4124</v>
      </c>
      <c r="C97" s="102">
        <v>420</v>
      </c>
      <c r="D97" s="103" t="s">
        <v>1166</v>
      </c>
      <c r="E97" s="103" t="s">
        <v>1318</v>
      </c>
      <c r="F97" s="104" t="s">
        <v>4125</v>
      </c>
      <c r="G97" s="105" t="s">
        <v>3851</v>
      </c>
      <c r="H97" s="146">
        <v>7000000</v>
      </c>
      <c r="I97" s="105" t="s">
        <v>3988</v>
      </c>
      <c r="J97" s="107"/>
      <c r="K97" s="107"/>
      <c r="L97" s="107"/>
      <c r="M97" s="108" t="s">
        <v>4012</v>
      </c>
      <c r="N97" s="108" t="s">
        <v>3854</v>
      </c>
      <c r="O97" s="17"/>
      <c r="P97" s="18" t="s">
        <v>3860</v>
      </c>
      <c r="Q97" s="19"/>
      <c r="R97" s="23">
        <v>7000000</v>
      </c>
      <c r="S97" s="20">
        <v>46387</v>
      </c>
      <c r="T97" s="18" t="s">
        <v>3861</v>
      </c>
      <c r="U97" s="18" t="s">
        <v>3907</v>
      </c>
      <c r="V97" s="20">
        <v>46027</v>
      </c>
      <c r="W97" s="19">
        <v>93141506</v>
      </c>
      <c r="X97" s="18" t="s">
        <v>3971</v>
      </c>
      <c r="Y97" s="18" t="s">
        <v>3897</v>
      </c>
      <c r="Z97" s="18" t="s">
        <v>3861</v>
      </c>
      <c r="AA97" s="18" t="s">
        <v>3876</v>
      </c>
      <c r="AB97" s="18" t="s">
        <v>3917</v>
      </c>
      <c r="AC97" s="18">
        <v>20202008003011</v>
      </c>
      <c r="AD97" s="18"/>
      <c r="AE97" s="18"/>
      <c r="AF97" s="18"/>
      <c r="AG97" s="18"/>
      <c r="AH97" s="18"/>
      <c r="AI97" s="21"/>
      <c r="AJ97" s="21"/>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row>
    <row r="98" spans="1:62" ht="59.45" hidden="1" customHeight="1">
      <c r="B98" s="177" t="s">
        <v>4126</v>
      </c>
      <c r="C98" s="102">
        <v>421</v>
      </c>
      <c r="D98" s="103" t="s">
        <v>1166</v>
      </c>
      <c r="E98" s="103" t="s">
        <v>1318</v>
      </c>
      <c r="F98" s="104" t="s">
        <v>4127</v>
      </c>
      <c r="G98" s="105" t="s">
        <v>3851</v>
      </c>
      <c r="H98" s="146">
        <v>53500000</v>
      </c>
      <c r="I98" s="105" t="s">
        <v>3988</v>
      </c>
      <c r="J98" s="107"/>
      <c r="K98" s="107" t="s">
        <v>3677</v>
      </c>
      <c r="L98" s="107"/>
      <c r="M98" s="108" t="s">
        <v>4012</v>
      </c>
      <c r="N98" s="108" t="s">
        <v>3854</v>
      </c>
      <c r="O98" s="17"/>
      <c r="P98" s="18" t="s">
        <v>3860</v>
      </c>
      <c r="Q98" s="19"/>
      <c r="R98" s="23">
        <v>53500000</v>
      </c>
      <c r="S98" s="20">
        <v>46387</v>
      </c>
      <c r="T98" s="18" t="s">
        <v>3861</v>
      </c>
      <c r="U98" s="18" t="s">
        <v>3907</v>
      </c>
      <c r="V98" s="20">
        <v>46027</v>
      </c>
      <c r="W98" s="19">
        <v>86111604</v>
      </c>
      <c r="X98" s="18" t="s">
        <v>4044</v>
      </c>
      <c r="Y98" s="18" t="s">
        <v>3897</v>
      </c>
      <c r="Z98" s="18" t="s">
        <v>3861</v>
      </c>
      <c r="AA98" s="18" t="s">
        <v>3972</v>
      </c>
      <c r="AB98" s="18" t="s">
        <v>3973</v>
      </c>
      <c r="AC98" s="18">
        <v>20202009002090</v>
      </c>
      <c r="AD98" s="18"/>
      <c r="AE98" s="18"/>
      <c r="AF98" s="18"/>
      <c r="AG98" s="18"/>
      <c r="AH98" s="18"/>
      <c r="AI98" s="21"/>
      <c r="AJ98" s="21"/>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row>
    <row r="99" spans="1:62" ht="59.45" hidden="1" customHeight="1">
      <c r="B99" s="177" t="s">
        <v>4128</v>
      </c>
      <c r="C99" s="102">
        <v>423</v>
      </c>
      <c r="D99" s="103" t="s">
        <v>1166</v>
      </c>
      <c r="E99" s="103" t="s">
        <v>1318</v>
      </c>
      <c r="F99" s="104" t="s">
        <v>4129</v>
      </c>
      <c r="G99" s="105" t="s">
        <v>3851</v>
      </c>
      <c r="H99" s="146">
        <v>17013000</v>
      </c>
      <c r="I99" s="105" t="s">
        <v>3988</v>
      </c>
      <c r="J99" s="107"/>
      <c r="K99" s="107"/>
      <c r="L99" s="107"/>
      <c r="M99" s="108" t="s">
        <v>4012</v>
      </c>
      <c r="N99" s="108" t="s">
        <v>3854</v>
      </c>
      <c r="O99" s="17"/>
      <c r="P99" s="18" t="s">
        <v>3860</v>
      </c>
      <c r="Q99" s="19"/>
      <c r="R99" s="23">
        <v>17013000</v>
      </c>
      <c r="S99" s="20">
        <v>46387</v>
      </c>
      <c r="T99" s="18" t="s">
        <v>3861</v>
      </c>
      <c r="U99" s="18" t="s">
        <v>3907</v>
      </c>
      <c r="V99" s="20">
        <v>46027</v>
      </c>
      <c r="W99" s="19">
        <v>86101600</v>
      </c>
      <c r="X99" s="18" t="s">
        <v>4130</v>
      </c>
      <c r="Y99" s="18" t="s">
        <v>3897</v>
      </c>
      <c r="Z99" s="18" t="s">
        <v>4131</v>
      </c>
      <c r="AA99" s="18" t="s">
        <v>3876</v>
      </c>
      <c r="AB99" s="18" t="s">
        <v>3917</v>
      </c>
      <c r="AC99" s="18">
        <v>20202008003011</v>
      </c>
      <c r="AD99" s="18"/>
      <c r="AE99" s="18"/>
      <c r="AF99" s="18"/>
      <c r="AG99" s="18"/>
      <c r="AH99" s="18"/>
      <c r="AI99" s="21"/>
      <c r="AJ99" s="21"/>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row>
    <row r="100" spans="1:62" ht="59.45" hidden="1" customHeight="1">
      <c r="B100" s="177" t="s">
        <v>4132</v>
      </c>
      <c r="C100" s="102">
        <v>424</v>
      </c>
      <c r="D100" s="103" t="s">
        <v>1166</v>
      </c>
      <c r="E100" s="103" t="s">
        <v>1318</v>
      </c>
      <c r="F100" s="104" t="s">
        <v>4133</v>
      </c>
      <c r="G100" s="105" t="s">
        <v>3851</v>
      </c>
      <c r="H100" s="146">
        <v>7490000</v>
      </c>
      <c r="I100" s="105" t="s">
        <v>3988</v>
      </c>
      <c r="J100" s="107"/>
      <c r="K100" s="107"/>
      <c r="L100" s="107"/>
      <c r="M100" s="108" t="s">
        <v>4012</v>
      </c>
      <c r="N100" s="108" t="s">
        <v>3854</v>
      </c>
      <c r="O100" s="17"/>
      <c r="P100" s="18" t="s">
        <v>3860</v>
      </c>
      <c r="Q100" s="19"/>
      <c r="R100" s="23">
        <v>7490000</v>
      </c>
      <c r="S100" s="20">
        <v>46387</v>
      </c>
      <c r="T100" s="18" t="s">
        <v>3861</v>
      </c>
      <c r="U100" s="18" t="s">
        <v>3907</v>
      </c>
      <c r="V100" s="20">
        <v>46027</v>
      </c>
      <c r="W100" s="19">
        <v>84111600</v>
      </c>
      <c r="X100" s="18" t="s">
        <v>4074</v>
      </c>
      <c r="Y100" s="18" t="s">
        <v>3897</v>
      </c>
      <c r="Z100" s="18" t="s">
        <v>3861</v>
      </c>
      <c r="AA100" s="18" t="s">
        <v>3876</v>
      </c>
      <c r="AB100" s="18" t="s">
        <v>3917</v>
      </c>
      <c r="AC100" s="18">
        <v>20202008003011</v>
      </c>
      <c r="AD100" s="18"/>
      <c r="AE100" s="18"/>
      <c r="AF100" s="18"/>
      <c r="AG100" s="18"/>
      <c r="AH100" s="18"/>
      <c r="AI100" s="21"/>
      <c r="AJ100" s="21"/>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row>
    <row r="101" spans="1:62" ht="59.45" hidden="1" customHeight="1">
      <c r="B101" s="177" t="s">
        <v>4134</v>
      </c>
      <c r="C101" s="118">
        <v>205</v>
      </c>
      <c r="D101" s="103" t="s">
        <v>577</v>
      </c>
      <c r="E101" s="103" t="s">
        <v>657</v>
      </c>
      <c r="F101" s="104" t="s">
        <v>4135</v>
      </c>
      <c r="G101" s="105" t="s">
        <v>3851</v>
      </c>
      <c r="H101" s="146">
        <v>45000000</v>
      </c>
      <c r="I101" s="105" t="s">
        <v>3982</v>
      </c>
      <c r="J101" s="107"/>
      <c r="K101" s="107"/>
      <c r="L101" s="107"/>
      <c r="M101" s="108" t="s">
        <v>4012</v>
      </c>
      <c r="N101" s="108" t="s">
        <v>3881</v>
      </c>
      <c r="O101" s="17"/>
      <c r="P101" s="18" t="s">
        <v>3860</v>
      </c>
      <c r="Q101" s="19" t="s">
        <v>4136</v>
      </c>
      <c r="R101" s="23">
        <v>45000000</v>
      </c>
      <c r="S101" s="20">
        <v>46387</v>
      </c>
      <c r="T101" s="18" t="s">
        <v>3861</v>
      </c>
      <c r="U101" s="18" t="s">
        <v>3907</v>
      </c>
      <c r="V101" s="20">
        <v>46204</v>
      </c>
      <c r="W101" s="19">
        <v>81112100</v>
      </c>
      <c r="X101" s="18" t="s">
        <v>4137</v>
      </c>
      <c r="Y101" s="18" t="s">
        <v>3897</v>
      </c>
      <c r="Z101" s="18" t="s">
        <v>3861</v>
      </c>
      <c r="AA101" s="18" t="s">
        <v>4138</v>
      </c>
      <c r="AB101" s="18" t="s">
        <v>3917</v>
      </c>
      <c r="AC101" s="18">
        <v>20202008004020</v>
      </c>
      <c r="AD101" s="18"/>
      <c r="AE101" s="18"/>
      <c r="AF101" s="18"/>
      <c r="AG101" s="18"/>
      <c r="AH101" s="18"/>
      <c r="AI101" s="21"/>
      <c r="AJ101" s="21"/>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row>
    <row r="102" spans="1:62" ht="59.45" hidden="1" customHeight="1">
      <c r="B102" s="177" t="s">
        <v>4139</v>
      </c>
      <c r="C102" s="118">
        <v>199</v>
      </c>
      <c r="D102" s="103" t="s">
        <v>577</v>
      </c>
      <c r="E102" s="103" t="s">
        <v>657</v>
      </c>
      <c r="F102" s="104" t="s">
        <v>4140</v>
      </c>
      <c r="G102" s="105" t="s">
        <v>3851</v>
      </c>
      <c r="H102" s="146">
        <v>1</v>
      </c>
      <c r="I102" s="105" t="s">
        <v>4141</v>
      </c>
      <c r="J102" s="107"/>
      <c r="K102" s="107"/>
      <c r="L102" s="107"/>
      <c r="M102" s="108" t="s">
        <v>4012</v>
      </c>
      <c r="N102" s="108" t="s">
        <v>3854</v>
      </c>
      <c r="O102" s="17"/>
      <c r="P102" s="18" t="s">
        <v>3860</v>
      </c>
      <c r="Q102" s="19" t="s">
        <v>4142</v>
      </c>
      <c r="R102" s="18">
        <v>1</v>
      </c>
      <c r="S102" s="20">
        <v>46203</v>
      </c>
      <c r="T102" s="18" t="s">
        <v>3861</v>
      </c>
      <c r="U102" s="18" t="s">
        <v>644</v>
      </c>
      <c r="V102" s="20">
        <v>46006</v>
      </c>
      <c r="W102" s="19">
        <v>43232300</v>
      </c>
      <c r="X102" s="18" t="s">
        <v>4143</v>
      </c>
      <c r="Y102" s="18"/>
      <c r="Z102" s="18"/>
      <c r="AA102" s="18" t="s">
        <v>3958</v>
      </c>
      <c r="AB102" s="18" t="s">
        <v>3874</v>
      </c>
      <c r="AC102" s="18">
        <v>50102008003014</v>
      </c>
      <c r="AD102" s="18"/>
      <c r="AE102" s="18"/>
      <c r="AF102" s="18"/>
      <c r="AG102" s="18"/>
      <c r="AH102" s="18"/>
      <c r="AI102" s="21"/>
      <c r="AJ102" s="21"/>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row>
    <row r="103" spans="1:62" ht="59.45" hidden="1" customHeight="1">
      <c r="B103" s="177" t="s">
        <v>4144</v>
      </c>
      <c r="C103" s="102">
        <v>481</v>
      </c>
      <c r="D103" s="103" t="s">
        <v>779</v>
      </c>
      <c r="E103" s="103" t="s">
        <v>4079</v>
      </c>
      <c r="F103" s="104" t="s">
        <v>4145</v>
      </c>
      <c r="G103" s="105" t="s">
        <v>60</v>
      </c>
      <c r="H103" s="146">
        <v>1</v>
      </c>
      <c r="I103" s="105" t="s">
        <v>4146</v>
      </c>
      <c r="J103" s="107"/>
      <c r="K103" s="107"/>
      <c r="L103" s="107"/>
      <c r="M103" s="108" t="s">
        <v>4012</v>
      </c>
      <c r="N103" s="108" t="s">
        <v>3881</v>
      </c>
      <c r="O103" s="17"/>
      <c r="P103" s="18" t="s">
        <v>3860</v>
      </c>
      <c r="Q103" s="19" t="s">
        <v>4147</v>
      </c>
      <c r="R103" s="18">
        <v>1</v>
      </c>
      <c r="S103" s="20">
        <v>46387</v>
      </c>
      <c r="T103" s="18" t="s">
        <v>3861</v>
      </c>
      <c r="U103" s="18" t="s">
        <v>644</v>
      </c>
      <c r="V103" s="20">
        <v>46295</v>
      </c>
      <c r="W103" s="19">
        <v>80111621</v>
      </c>
      <c r="X103" s="18" t="s">
        <v>4148</v>
      </c>
      <c r="Y103" s="18" t="s">
        <v>4039</v>
      </c>
      <c r="Z103" s="18" t="s">
        <v>4004</v>
      </c>
      <c r="AA103" s="18" t="s">
        <v>3899</v>
      </c>
      <c r="AB103" s="18" t="s">
        <v>3874</v>
      </c>
      <c r="AC103" s="18">
        <v>50102008001030</v>
      </c>
      <c r="AD103" s="18"/>
      <c r="AE103" s="18"/>
      <c r="AF103" s="18"/>
      <c r="AG103" s="18"/>
      <c r="AH103" s="18"/>
      <c r="AI103" s="21"/>
      <c r="AJ103" s="21"/>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row>
    <row r="104" spans="1:62" ht="59.45" hidden="1" customHeight="1">
      <c r="B104" s="177" t="s">
        <v>4149</v>
      </c>
      <c r="C104" s="118">
        <v>173</v>
      </c>
      <c r="D104" s="103" t="s">
        <v>577</v>
      </c>
      <c r="E104" s="103" t="s">
        <v>598</v>
      </c>
      <c r="F104" s="104" t="s">
        <v>4150</v>
      </c>
      <c r="G104" s="105" t="s">
        <v>3851</v>
      </c>
      <c r="H104" s="261">
        <v>1908514</v>
      </c>
      <c r="I104" s="105" t="s">
        <v>4151</v>
      </c>
      <c r="J104" s="107" t="s">
        <v>3744</v>
      </c>
      <c r="K104" s="107" t="s">
        <v>3677</v>
      </c>
      <c r="L104" s="107" t="s">
        <v>3920</v>
      </c>
      <c r="M104" s="107" t="s">
        <v>4012</v>
      </c>
      <c r="N104" s="107" t="s">
        <v>3854</v>
      </c>
      <c r="O104" s="17" t="s">
        <v>4152</v>
      </c>
      <c r="P104" s="18" t="s">
        <v>3860</v>
      </c>
      <c r="Q104" s="19" t="s">
        <v>4153</v>
      </c>
      <c r="R104" s="23">
        <v>1908514</v>
      </c>
      <c r="S104" s="20">
        <v>46387</v>
      </c>
      <c r="T104" s="18" t="s">
        <v>3861</v>
      </c>
      <c r="U104" s="18" t="s">
        <v>3907</v>
      </c>
      <c r="V104" s="20">
        <v>46113</v>
      </c>
      <c r="W104" s="19">
        <v>81112500</v>
      </c>
      <c r="X104" s="18" t="s">
        <v>3883</v>
      </c>
      <c r="Y104" s="18" t="s">
        <v>3936</v>
      </c>
      <c r="Z104" s="18" t="s">
        <v>3937</v>
      </c>
      <c r="AA104" s="18" t="s">
        <v>3942</v>
      </c>
      <c r="AB104" s="18" t="s">
        <v>4154</v>
      </c>
      <c r="AC104" s="18">
        <v>20201004007080</v>
      </c>
      <c r="AD104" s="18"/>
      <c r="AE104" s="18"/>
      <c r="AF104" s="18"/>
      <c r="AG104" s="18"/>
      <c r="AH104" s="18"/>
      <c r="AI104" s="21"/>
      <c r="AJ104" s="21"/>
      <c r="AK104" s="26" t="s">
        <v>3903</v>
      </c>
      <c r="AL104" s="26"/>
      <c r="AM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row>
    <row r="105" spans="1:62" ht="59.45" hidden="1" customHeight="1">
      <c r="B105" s="177" t="s">
        <v>4155</v>
      </c>
      <c r="C105" s="118">
        <v>200</v>
      </c>
      <c r="D105" s="103" t="s">
        <v>577</v>
      </c>
      <c r="E105" s="103" t="s">
        <v>657</v>
      </c>
      <c r="F105" s="104" t="s">
        <v>4156</v>
      </c>
      <c r="G105" s="105" t="s">
        <v>3851</v>
      </c>
      <c r="H105" s="146">
        <v>1</v>
      </c>
      <c r="I105" s="105" t="s">
        <v>3928</v>
      </c>
      <c r="J105" s="107"/>
      <c r="K105" s="107"/>
      <c r="L105" s="107"/>
      <c r="M105" s="108" t="s">
        <v>4012</v>
      </c>
      <c r="N105" s="108" t="s">
        <v>3854</v>
      </c>
      <c r="O105" s="17"/>
      <c r="P105" s="18" t="s">
        <v>3860</v>
      </c>
      <c r="Q105" s="19" t="s">
        <v>4142</v>
      </c>
      <c r="R105" s="18">
        <v>1</v>
      </c>
      <c r="S105" s="20">
        <v>46203</v>
      </c>
      <c r="T105" s="18" t="s">
        <v>3861</v>
      </c>
      <c r="U105" s="18" t="s">
        <v>644</v>
      </c>
      <c r="V105" s="20">
        <v>46007</v>
      </c>
      <c r="W105" s="19">
        <v>43232300</v>
      </c>
      <c r="X105" s="18" t="s">
        <v>4143</v>
      </c>
      <c r="Y105" s="18"/>
      <c r="Z105" s="18"/>
      <c r="AA105" s="18" t="s">
        <v>3958</v>
      </c>
      <c r="AB105" s="18" t="s">
        <v>3874</v>
      </c>
      <c r="AC105" s="18">
        <v>50102008003014</v>
      </c>
      <c r="AD105" s="18"/>
      <c r="AE105" s="18"/>
      <c r="AF105" s="18"/>
      <c r="AG105" s="18"/>
      <c r="AH105" s="18"/>
      <c r="AI105" s="21"/>
      <c r="AJ105" s="21"/>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row>
    <row r="106" spans="1:62" ht="59.45" hidden="1" customHeight="1">
      <c r="A106" s="333">
        <v>1</v>
      </c>
      <c r="B106" s="285" t="s">
        <v>4157</v>
      </c>
      <c r="C106" s="334">
        <v>195</v>
      </c>
      <c r="D106" s="287" t="s">
        <v>577</v>
      </c>
      <c r="E106" s="287" t="s">
        <v>657</v>
      </c>
      <c r="F106" s="335" t="s">
        <v>4158</v>
      </c>
      <c r="G106" s="105" t="s">
        <v>3851</v>
      </c>
      <c r="H106" s="290">
        <v>410000000</v>
      </c>
      <c r="I106" s="289" t="s">
        <v>4159</v>
      </c>
      <c r="J106" s="289" t="s">
        <v>3744</v>
      </c>
      <c r="K106" s="289" t="s">
        <v>3677</v>
      </c>
      <c r="L106" s="289"/>
      <c r="M106" s="336" t="s">
        <v>4109</v>
      </c>
      <c r="N106" s="336" t="s">
        <v>3854</v>
      </c>
      <c r="O106" s="17"/>
      <c r="P106" s="18" t="s">
        <v>3860</v>
      </c>
      <c r="Q106" s="19" t="s">
        <v>4142</v>
      </c>
      <c r="R106" s="18">
        <v>1</v>
      </c>
      <c r="S106" s="20">
        <v>46203</v>
      </c>
      <c r="T106" s="18" t="s">
        <v>3861</v>
      </c>
      <c r="U106" s="18" t="s">
        <v>644</v>
      </c>
      <c r="V106" s="20">
        <v>46007</v>
      </c>
      <c r="W106" s="19">
        <v>43232300</v>
      </c>
      <c r="X106" s="18" t="s">
        <v>4143</v>
      </c>
      <c r="Y106" s="18"/>
      <c r="Z106" s="18"/>
      <c r="AA106" s="18" t="s">
        <v>3958</v>
      </c>
      <c r="AB106" s="18" t="s">
        <v>3874</v>
      </c>
      <c r="AC106" s="18">
        <v>50102008003014</v>
      </c>
      <c r="AD106" s="18"/>
      <c r="AE106" s="18"/>
      <c r="AF106" s="18"/>
      <c r="AG106" s="18"/>
      <c r="AH106" s="18"/>
      <c r="AI106" s="21"/>
      <c r="AJ106" s="21"/>
      <c r="AK106" s="26">
        <v>46048</v>
      </c>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row>
    <row r="107" spans="1:62" ht="59.45" hidden="1" customHeight="1">
      <c r="B107" s="177" t="s">
        <v>4160</v>
      </c>
      <c r="C107" s="102">
        <v>211</v>
      </c>
      <c r="D107" s="103" t="s">
        <v>577</v>
      </c>
      <c r="E107" s="103" t="s">
        <v>657</v>
      </c>
      <c r="F107" s="104" t="s">
        <v>4161</v>
      </c>
      <c r="G107" s="105" t="s">
        <v>3851</v>
      </c>
      <c r="H107" s="146">
        <v>130266484</v>
      </c>
      <c r="I107" s="105" t="s">
        <v>4065</v>
      </c>
      <c r="J107" s="107"/>
      <c r="K107" s="107"/>
      <c r="L107" s="107"/>
      <c r="M107" s="108" t="s">
        <v>4012</v>
      </c>
      <c r="N107" s="108" t="s">
        <v>3881</v>
      </c>
      <c r="O107" s="17"/>
      <c r="P107" s="18" t="s">
        <v>3860</v>
      </c>
      <c r="Q107" s="19" t="s">
        <v>4162</v>
      </c>
      <c r="R107" s="23">
        <v>130266484</v>
      </c>
      <c r="S107" s="20">
        <v>46722</v>
      </c>
      <c r="T107" s="18" t="s">
        <v>3861</v>
      </c>
      <c r="U107" s="18" t="s">
        <v>644</v>
      </c>
      <c r="V107" s="20">
        <v>46296</v>
      </c>
      <c r="W107" s="19">
        <v>81112200</v>
      </c>
      <c r="X107" s="18" t="s">
        <v>3932</v>
      </c>
      <c r="Y107" s="18" t="s">
        <v>3897</v>
      </c>
      <c r="Z107" s="18" t="s">
        <v>3861</v>
      </c>
      <c r="AA107" s="18" t="s">
        <v>3876</v>
      </c>
      <c r="AB107" s="18" t="s">
        <v>3874</v>
      </c>
      <c r="AC107" s="18">
        <v>50102008003011</v>
      </c>
      <c r="AD107" s="18"/>
      <c r="AE107" s="18"/>
      <c r="AF107" s="18"/>
      <c r="AG107" s="18"/>
      <c r="AH107" s="18"/>
      <c r="AI107" s="21"/>
      <c r="AJ107" s="21"/>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row>
    <row r="108" spans="1:62" ht="59.45" hidden="1" customHeight="1">
      <c r="B108" s="177" t="s">
        <v>4163</v>
      </c>
      <c r="C108" s="102">
        <v>212</v>
      </c>
      <c r="D108" s="103" t="s">
        <v>577</v>
      </c>
      <c r="E108" s="103" t="s">
        <v>657</v>
      </c>
      <c r="F108" s="104" t="s">
        <v>4164</v>
      </c>
      <c r="G108" s="105" t="s">
        <v>3851</v>
      </c>
      <c r="H108" s="146">
        <v>290379112</v>
      </c>
      <c r="I108" s="105" t="s">
        <v>4065</v>
      </c>
      <c r="J108" s="107"/>
      <c r="K108" s="107"/>
      <c r="L108" s="107"/>
      <c r="M108" s="108" t="s">
        <v>4012</v>
      </c>
      <c r="N108" s="108" t="s">
        <v>3881</v>
      </c>
      <c r="O108" s="17"/>
      <c r="P108" s="18" t="s">
        <v>3860</v>
      </c>
      <c r="Q108" s="19" t="s">
        <v>4014</v>
      </c>
      <c r="R108" s="23">
        <v>290379112</v>
      </c>
      <c r="S108" s="20">
        <v>46744</v>
      </c>
      <c r="T108" s="18" t="s">
        <v>3861</v>
      </c>
      <c r="U108" s="18" t="s">
        <v>644</v>
      </c>
      <c r="V108" s="20">
        <v>46329</v>
      </c>
      <c r="W108" s="19">
        <v>81112200</v>
      </c>
      <c r="X108" s="18" t="s">
        <v>3932</v>
      </c>
      <c r="Y108" s="18" t="s">
        <v>3897</v>
      </c>
      <c r="Z108" s="18" t="s">
        <v>3861</v>
      </c>
      <c r="AA108" s="18" t="s">
        <v>3942</v>
      </c>
      <c r="AB108" s="18" t="s">
        <v>3943</v>
      </c>
      <c r="AC108" s="18">
        <v>50101004007080</v>
      </c>
      <c r="AD108" s="18"/>
      <c r="AE108" s="18"/>
      <c r="AF108" s="18"/>
      <c r="AG108" s="18"/>
      <c r="AH108" s="18"/>
      <c r="AI108" s="21"/>
      <c r="AJ108" s="21"/>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row>
    <row r="109" spans="1:62" ht="59.45" hidden="1" customHeight="1">
      <c r="B109" s="177" t="s">
        <v>4165</v>
      </c>
      <c r="C109" s="102">
        <v>213</v>
      </c>
      <c r="D109" s="103" t="s">
        <v>577</v>
      </c>
      <c r="E109" s="103" t="s">
        <v>657</v>
      </c>
      <c r="F109" s="104" t="s">
        <v>4166</v>
      </c>
      <c r="G109" s="105" t="s">
        <v>3851</v>
      </c>
      <c r="H109" s="146">
        <v>25580048</v>
      </c>
      <c r="I109" s="105" t="s">
        <v>4167</v>
      </c>
      <c r="J109" s="107"/>
      <c r="K109" s="107"/>
      <c r="L109" s="107"/>
      <c r="M109" s="108" t="s">
        <v>4012</v>
      </c>
      <c r="N109" s="108" t="s">
        <v>3881</v>
      </c>
      <c r="O109" s="17"/>
      <c r="P109" s="18" t="s">
        <v>3860</v>
      </c>
      <c r="Q109" s="19" t="s">
        <v>4014</v>
      </c>
      <c r="R109" s="23">
        <v>25580048</v>
      </c>
      <c r="S109" s="20">
        <v>46692</v>
      </c>
      <c r="T109" s="18" t="s">
        <v>3861</v>
      </c>
      <c r="U109" s="18" t="s">
        <v>3907</v>
      </c>
      <c r="V109" s="20">
        <v>46296</v>
      </c>
      <c r="W109" s="19">
        <v>81112501</v>
      </c>
      <c r="X109" s="18" t="s">
        <v>3923</v>
      </c>
      <c r="Y109" s="18" t="s">
        <v>3897</v>
      </c>
      <c r="Z109" s="18" t="s">
        <v>3861</v>
      </c>
      <c r="AA109" s="18" t="s">
        <v>3942</v>
      </c>
      <c r="AB109" s="18" t="s">
        <v>4154</v>
      </c>
      <c r="AC109" s="18">
        <v>20201004007080</v>
      </c>
      <c r="AD109" s="18"/>
      <c r="AE109" s="18"/>
      <c r="AF109" s="18"/>
      <c r="AG109" s="18"/>
      <c r="AH109" s="18"/>
      <c r="AI109" s="21"/>
      <c r="AJ109" s="21"/>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row>
    <row r="110" spans="1:62" ht="59.45" hidden="1" customHeight="1">
      <c r="B110" s="177" t="s">
        <v>4168</v>
      </c>
      <c r="C110" s="102">
        <v>359</v>
      </c>
      <c r="D110" s="103" t="s">
        <v>1166</v>
      </c>
      <c r="E110" s="103" t="s">
        <v>1221</v>
      </c>
      <c r="F110" s="104" t="s">
        <v>4169</v>
      </c>
      <c r="G110" s="105" t="s">
        <v>3851</v>
      </c>
      <c r="H110" s="146">
        <v>10000000</v>
      </c>
      <c r="I110" s="105" t="s">
        <v>3982</v>
      </c>
      <c r="J110" s="107"/>
      <c r="K110" s="107"/>
      <c r="L110" s="107"/>
      <c r="M110" s="108" t="s">
        <v>4012</v>
      </c>
      <c r="N110" s="108" t="s">
        <v>3881</v>
      </c>
      <c r="O110" s="17" t="s">
        <v>4170</v>
      </c>
      <c r="P110" s="18" t="s">
        <v>3860</v>
      </c>
      <c r="Q110" s="19"/>
      <c r="R110" s="23">
        <v>10000000</v>
      </c>
      <c r="S110" s="20">
        <v>46386</v>
      </c>
      <c r="T110" s="18" t="s">
        <v>3861</v>
      </c>
      <c r="U110" s="18" t="s">
        <v>3907</v>
      </c>
      <c r="V110" s="20">
        <v>46204</v>
      </c>
      <c r="W110" s="19">
        <v>44122000</v>
      </c>
      <c r="X110" s="18" t="s">
        <v>4171</v>
      </c>
      <c r="Y110" s="18" t="s">
        <v>3897</v>
      </c>
      <c r="Z110" s="18" t="s">
        <v>3861</v>
      </c>
      <c r="AA110" s="18" t="s">
        <v>4172</v>
      </c>
      <c r="AB110" s="18" t="s">
        <v>4070</v>
      </c>
      <c r="AC110" s="18">
        <v>20201003002010</v>
      </c>
      <c r="AD110" s="18"/>
      <c r="AE110" s="18"/>
      <c r="AF110" s="18"/>
      <c r="AG110" s="18"/>
      <c r="AH110" s="18"/>
      <c r="AI110" s="21"/>
      <c r="AJ110" s="21"/>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row>
    <row r="111" spans="1:62" ht="59.45" hidden="1" customHeight="1">
      <c r="B111" s="177" t="s">
        <v>4173</v>
      </c>
      <c r="C111" s="102">
        <v>360</v>
      </c>
      <c r="D111" s="103" t="s">
        <v>1166</v>
      </c>
      <c r="E111" s="103" t="s">
        <v>1221</v>
      </c>
      <c r="F111" s="104" t="s">
        <v>4174</v>
      </c>
      <c r="G111" s="105" t="s">
        <v>4059</v>
      </c>
      <c r="H111" s="146">
        <v>1155964000</v>
      </c>
      <c r="I111" s="105" t="s">
        <v>3880</v>
      </c>
      <c r="J111" s="107"/>
      <c r="K111" s="107" t="s">
        <v>4175</v>
      </c>
      <c r="L111" s="107"/>
      <c r="M111" s="108" t="s">
        <v>4012</v>
      </c>
      <c r="N111" s="108" t="s">
        <v>3881</v>
      </c>
      <c r="O111" s="17"/>
      <c r="P111" s="18" t="s">
        <v>3860</v>
      </c>
      <c r="Q111" s="19"/>
      <c r="R111" s="23">
        <v>1155964000</v>
      </c>
      <c r="S111" s="20">
        <v>46357</v>
      </c>
      <c r="T111" s="18" t="s">
        <v>3861</v>
      </c>
      <c r="U111" s="18" t="s">
        <v>3907</v>
      </c>
      <c r="V111" s="20">
        <v>46143</v>
      </c>
      <c r="W111" s="19">
        <v>84131500</v>
      </c>
      <c r="X111" s="18" t="s">
        <v>4176</v>
      </c>
      <c r="Y111" s="18" t="s">
        <v>3897</v>
      </c>
      <c r="Z111" s="18" t="s">
        <v>3861</v>
      </c>
      <c r="AA111" s="18" t="s">
        <v>4177</v>
      </c>
      <c r="AB111" s="18" t="s">
        <v>3910</v>
      </c>
      <c r="AC111" s="18">
        <v>2020200700103500</v>
      </c>
      <c r="AD111" s="18"/>
      <c r="AE111" s="18"/>
      <c r="AF111" s="18"/>
      <c r="AG111" s="18"/>
      <c r="AH111" s="18"/>
      <c r="AI111" s="21"/>
      <c r="AJ111" s="21"/>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row>
    <row r="112" spans="1:62" ht="59.45" hidden="1" customHeight="1">
      <c r="B112" s="177" t="s">
        <v>4178</v>
      </c>
      <c r="C112" s="102">
        <v>361</v>
      </c>
      <c r="D112" s="103" t="s">
        <v>1166</v>
      </c>
      <c r="E112" s="103" t="s">
        <v>1221</v>
      </c>
      <c r="F112" s="104" t="s">
        <v>4179</v>
      </c>
      <c r="G112" s="105" t="s">
        <v>3851</v>
      </c>
      <c r="H112" s="146">
        <v>6451500</v>
      </c>
      <c r="I112" s="105" t="s">
        <v>4180</v>
      </c>
      <c r="J112" s="107"/>
      <c r="K112" s="107" t="s">
        <v>3676</v>
      </c>
      <c r="L112" s="107"/>
      <c r="M112" s="108" t="s">
        <v>4012</v>
      </c>
      <c r="N112" s="108" t="s">
        <v>3854</v>
      </c>
      <c r="O112" s="17"/>
      <c r="P112" s="18" t="s">
        <v>3860</v>
      </c>
      <c r="Q112" s="19"/>
      <c r="R112" s="23">
        <v>6451500</v>
      </c>
      <c r="S112" s="20">
        <v>46113</v>
      </c>
      <c r="T112" s="18" t="s">
        <v>3861</v>
      </c>
      <c r="U112" s="18" t="s">
        <v>3907</v>
      </c>
      <c r="V112" s="20">
        <v>46113</v>
      </c>
      <c r="W112" s="19">
        <v>84131503</v>
      </c>
      <c r="X112" s="18" t="s">
        <v>4181</v>
      </c>
      <c r="Y112" s="18" t="s">
        <v>3897</v>
      </c>
      <c r="Z112" s="18" t="s">
        <v>3861</v>
      </c>
      <c r="AA112" s="18" t="s">
        <v>4182</v>
      </c>
      <c r="AB112" s="18" t="s">
        <v>3910</v>
      </c>
      <c r="AC112" s="18">
        <v>2020200700103500</v>
      </c>
      <c r="AD112" s="18"/>
      <c r="AE112" s="18"/>
      <c r="AF112" s="18"/>
      <c r="AG112" s="18"/>
      <c r="AH112" s="18"/>
      <c r="AI112" s="21"/>
      <c r="AJ112" s="21"/>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row>
    <row r="113" spans="2:62" ht="59.45" hidden="1" customHeight="1">
      <c r="B113" s="177" t="s">
        <v>4183</v>
      </c>
      <c r="C113" s="102">
        <v>363</v>
      </c>
      <c r="D113" s="103" t="s">
        <v>1166</v>
      </c>
      <c r="E113" s="103" t="s">
        <v>1221</v>
      </c>
      <c r="F113" s="104" t="s">
        <v>4184</v>
      </c>
      <c r="G113" s="105" t="s">
        <v>3851</v>
      </c>
      <c r="H113" s="146">
        <v>63330000</v>
      </c>
      <c r="I113" s="105" t="s">
        <v>3880</v>
      </c>
      <c r="J113" s="107"/>
      <c r="K113" s="107" t="s">
        <v>3699</v>
      </c>
      <c r="L113" s="107"/>
      <c r="M113" s="108" t="s">
        <v>4012</v>
      </c>
      <c r="N113" s="108" t="s">
        <v>3881</v>
      </c>
      <c r="O113" s="22">
        <v>12300000</v>
      </c>
      <c r="P113" s="18" t="s">
        <v>3860</v>
      </c>
      <c r="Q113" s="19" t="s">
        <v>4185</v>
      </c>
      <c r="R113" s="23">
        <v>63330000</v>
      </c>
      <c r="S113" s="20">
        <v>46387</v>
      </c>
      <c r="T113" s="18" t="s">
        <v>3861</v>
      </c>
      <c r="U113" s="18" t="s">
        <v>3907</v>
      </c>
      <c r="V113" s="20">
        <v>46143</v>
      </c>
      <c r="W113" s="19">
        <v>80131502</v>
      </c>
      <c r="X113" s="18" t="s">
        <v>4186</v>
      </c>
      <c r="Y113" s="18" t="s">
        <v>3897</v>
      </c>
      <c r="Z113" s="18" t="s">
        <v>3861</v>
      </c>
      <c r="AA113" s="18" t="s">
        <v>4187</v>
      </c>
      <c r="AB113" s="18" t="s">
        <v>3910</v>
      </c>
      <c r="AC113" s="18">
        <v>20202007003020</v>
      </c>
      <c r="AD113" s="18"/>
      <c r="AE113" s="18"/>
      <c r="AF113" s="18"/>
      <c r="AG113" s="18"/>
      <c r="AH113" s="18"/>
      <c r="AI113" s="21"/>
      <c r="AJ113" s="21"/>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row>
    <row r="114" spans="2:62" ht="59.45" hidden="1" customHeight="1">
      <c r="B114" s="177" t="s">
        <v>4188</v>
      </c>
      <c r="C114" s="102">
        <v>364</v>
      </c>
      <c r="D114" s="103" t="s">
        <v>1166</v>
      </c>
      <c r="E114" s="103" t="s">
        <v>1221</v>
      </c>
      <c r="F114" s="104" t="s">
        <v>4189</v>
      </c>
      <c r="G114" s="105" t="s">
        <v>4059</v>
      </c>
      <c r="H114" s="146">
        <v>150000000</v>
      </c>
      <c r="I114" s="105" t="s">
        <v>3880</v>
      </c>
      <c r="J114" s="107"/>
      <c r="K114" s="107"/>
      <c r="L114" s="107"/>
      <c r="M114" s="108" t="s">
        <v>4012</v>
      </c>
      <c r="N114" s="108" t="s">
        <v>3881</v>
      </c>
      <c r="O114" s="17"/>
      <c r="P114" s="18" t="s">
        <v>3860</v>
      </c>
      <c r="Q114" s="19"/>
      <c r="R114" s="23">
        <v>150000000</v>
      </c>
      <c r="S114" s="20">
        <v>46387</v>
      </c>
      <c r="T114" s="18" t="s">
        <v>3861</v>
      </c>
      <c r="U114" s="18" t="s">
        <v>3907</v>
      </c>
      <c r="V114" s="20">
        <v>46143</v>
      </c>
      <c r="W114" s="19">
        <v>80111600</v>
      </c>
      <c r="X114" s="18" t="s">
        <v>3877</v>
      </c>
      <c r="Y114" s="18" t="s">
        <v>3897</v>
      </c>
      <c r="Z114" s="18" t="s">
        <v>3861</v>
      </c>
      <c r="AA114" s="18" t="s">
        <v>3876</v>
      </c>
      <c r="AB114" s="18" t="s">
        <v>3917</v>
      </c>
      <c r="AC114" s="18">
        <v>20202008003011</v>
      </c>
      <c r="AD114" s="18"/>
      <c r="AE114" s="18"/>
      <c r="AF114" s="18"/>
      <c r="AG114" s="18"/>
      <c r="AH114" s="18"/>
      <c r="AI114" s="21"/>
      <c r="AJ114" s="21"/>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row>
    <row r="115" spans="2:62" ht="59.45" hidden="1" customHeight="1">
      <c r="B115" s="177" t="s">
        <v>4190</v>
      </c>
      <c r="C115" s="102">
        <v>368</v>
      </c>
      <c r="D115" s="103" t="s">
        <v>1166</v>
      </c>
      <c r="E115" s="103" t="s">
        <v>1221</v>
      </c>
      <c r="F115" s="104" t="s">
        <v>4191</v>
      </c>
      <c r="G115" s="105" t="s">
        <v>3851</v>
      </c>
      <c r="H115" s="146">
        <v>1</v>
      </c>
      <c r="I115" s="105" t="s">
        <v>3982</v>
      </c>
      <c r="J115" s="107"/>
      <c r="K115" s="108" t="s">
        <v>4121</v>
      </c>
      <c r="L115" s="107"/>
      <c r="M115" s="108" t="s">
        <v>4012</v>
      </c>
      <c r="N115" s="108" t="s">
        <v>3881</v>
      </c>
      <c r="O115" s="17"/>
      <c r="P115" s="18" t="s">
        <v>3860</v>
      </c>
      <c r="Q115" s="19"/>
      <c r="R115" s="18">
        <v>1</v>
      </c>
      <c r="S115" s="20">
        <v>46387</v>
      </c>
      <c r="T115" s="18" t="s">
        <v>3861</v>
      </c>
      <c r="U115" s="18" t="s">
        <v>3907</v>
      </c>
      <c r="V115" s="20">
        <v>46204</v>
      </c>
      <c r="W115" s="19">
        <v>84131500</v>
      </c>
      <c r="X115" s="18" t="s">
        <v>4176</v>
      </c>
      <c r="Y115" s="18" t="s">
        <v>3897</v>
      </c>
      <c r="Z115" s="18" t="s">
        <v>3861</v>
      </c>
      <c r="AA115" s="18" t="s">
        <v>3876</v>
      </c>
      <c r="AB115" s="18" t="s">
        <v>3917</v>
      </c>
      <c r="AC115" s="18">
        <v>20202008003011</v>
      </c>
      <c r="AD115" s="18"/>
      <c r="AE115" s="18"/>
      <c r="AF115" s="18"/>
      <c r="AG115" s="18"/>
      <c r="AH115" s="18"/>
      <c r="AI115" s="21"/>
      <c r="AJ115" s="21"/>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row>
    <row r="116" spans="2:62" ht="59.45" hidden="1" customHeight="1">
      <c r="B116" s="177" t="s">
        <v>4192</v>
      </c>
      <c r="C116" s="102">
        <v>369</v>
      </c>
      <c r="D116" s="103" t="s">
        <v>1166</v>
      </c>
      <c r="E116" s="103" t="s">
        <v>1221</v>
      </c>
      <c r="F116" s="104" t="s">
        <v>4193</v>
      </c>
      <c r="G116" s="105" t="s">
        <v>4059</v>
      </c>
      <c r="H116" s="146">
        <v>637730500</v>
      </c>
      <c r="I116" s="105" t="s">
        <v>4180</v>
      </c>
      <c r="J116" s="107"/>
      <c r="K116" s="107"/>
      <c r="L116" s="107"/>
      <c r="M116" s="108" t="s">
        <v>4012</v>
      </c>
      <c r="N116" s="108" t="s">
        <v>3854</v>
      </c>
      <c r="O116" s="17"/>
      <c r="P116" s="18" t="s">
        <v>3860</v>
      </c>
      <c r="Q116" s="19" t="s">
        <v>4194</v>
      </c>
      <c r="R116" s="23">
        <v>637730500</v>
      </c>
      <c r="S116" s="20">
        <v>46387</v>
      </c>
      <c r="T116" s="18" t="s">
        <v>3861</v>
      </c>
      <c r="U116" s="18" t="s">
        <v>3907</v>
      </c>
      <c r="V116" s="20">
        <v>46113</v>
      </c>
      <c r="W116" s="19">
        <v>92101501</v>
      </c>
      <c r="X116" s="18" t="s">
        <v>4195</v>
      </c>
      <c r="Y116" s="18" t="s">
        <v>3897</v>
      </c>
      <c r="Z116" s="18" t="s">
        <v>3861</v>
      </c>
      <c r="AA116" s="18" t="s">
        <v>4196</v>
      </c>
      <c r="AB116" s="18" t="s">
        <v>3917</v>
      </c>
      <c r="AC116" s="18">
        <v>20202008005020</v>
      </c>
      <c r="AD116" s="18"/>
      <c r="AE116" s="18"/>
      <c r="AF116" s="18"/>
      <c r="AG116" s="18"/>
      <c r="AH116" s="18"/>
      <c r="AI116" s="21"/>
      <c r="AJ116" s="21"/>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row>
    <row r="117" spans="2:62" ht="59.45" hidden="1" customHeight="1">
      <c r="B117" s="177" t="s">
        <v>4197</v>
      </c>
      <c r="C117" s="102">
        <v>370</v>
      </c>
      <c r="D117" s="103" t="s">
        <v>1166</v>
      </c>
      <c r="E117" s="103" t="s">
        <v>1221</v>
      </c>
      <c r="F117" s="104" t="s">
        <v>4198</v>
      </c>
      <c r="G117" s="105" t="s">
        <v>4059</v>
      </c>
      <c r="H117" s="146">
        <v>38725000</v>
      </c>
      <c r="I117" s="105" t="s">
        <v>4180</v>
      </c>
      <c r="J117" s="107"/>
      <c r="K117" s="107"/>
      <c r="L117" s="107"/>
      <c r="M117" s="108" t="s">
        <v>4012</v>
      </c>
      <c r="N117" s="108" t="s">
        <v>3854</v>
      </c>
      <c r="O117" s="17"/>
      <c r="P117" s="18" t="s">
        <v>3860</v>
      </c>
      <c r="Q117" s="19"/>
      <c r="R117" s="23">
        <v>38725000</v>
      </c>
      <c r="S117" s="20">
        <v>46387</v>
      </c>
      <c r="T117" s="18" t="s">
        <v>3861</v>
      </c>
      <c r="U117" s="18" t="s">
        <v>3907</v>
      </c>
      <c r="V117" s="20">
        <v>46113</v>
      </c>
      <c r="W117" s="19" t="s">
        <v>4199</v>
      </c>
      <c r="X117" s="18" t="e">
        <v>#N/A</v>
      </c>
      <c r="Y117" s="18" t="s">
        <v>3897</v>
      </c>
      <c r="Z117" s="18" t="s">
        <v>3861</v>
      </c>
      <c r="AA117" s="18" t="s">
        <v>4200</v>
      </c>
      <c r="AB117" s="18" t="s">
        <v>3917</v>
      </c>
      <c r="AC117" s="18">
        <v>20202008005050</v>
      </c>
      <c r="AD117" s="18"/>
      <c r="AE117" s="18"/>
      <c r="AF117" s="18"/>
      <c r="AG117" s="18"/>
      <c r="AH117" s="18"/>
      <c r="AI117" s="21"/>
      <c r="AJ117" s="21"/>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row>
    <row r="118" spans="2:62" ht="59.45" hidden="1" customHeight="1">
      <c r="B118" s="177" t="s">
        <v>4197</v>
      </c>
      <c r="C118" s="102">
        <v>370</v>
      </c>
      <c r="D118" s="103" t="s">
        <v>1166</v>
      </c>
      <c r="E118" s="103" t="s">
        <v>1221</v>
      </c>
      <c r="F118" s="104" t="s">
        <v>4198</v>
      </c>
      <c r="G118" s="105" t="s">
        <v>4059</v>
      </c>
      <c r="H118" s="146">
        <v>450567000</v>
      </c>
      <c r="I118" s="105" t="s">
        <v>4180</v>
      </c>
      <c r="J118" s="107"/>
      <c r="K118" s="107"/>
      <c r="L118" s="107"/>
      <c r="M118" s="108" t="s">
        <v>4012</v>
      </c>
      <c r="N118" s="108" t="s">
        <v>3854</v>
      </c>
      <c r="O118" s="17"/>
      <c r="P118" s="18" t="s">
        <v>3860</v>
      </c>
      <c r="Q118" s="19"/>
      <c r="R118" s="23">
        <v>450567000</v>
      </c>
      <c r="S118" s="20">
        <v>46387</v>
      </c>
      <c r="T118" s="18" t="s">
        <v>3861</v>
      </c>
      <c r="U118" s="18" t="s">
        <v>644</v>
      </c>
      <c r="V118" s="20">
        <v>46113</v>
      </c>
      <c r="W118" s="19" t="s">
        <v>4199</v>
      </c>
      <c r="X118" s="18" t="e">
        <v>#N/A</v>
      </c>
      <c r="Y118" s="18" t="s">
        <v>4028</v>
      </c>
      <c r="Z118" s="18" t="s">
        <v>3861</v>
      </c>
      <c r="AA118" s="18" t="s">
        <v>4200</v>
      </c>
      <c r="AB118" s="18" t="s">
        <v>3874</v>
      </c>
      <c r="AC118" s="18">
        <v>50102008005050</v>
      </c>
      <c r="AD118" s="18"/>
      <c r="AE118" s="18"/>
      <c r="AF118" s="18"/>
      <c r="AG118" s="18"/>
      <c r="AH118" s="18"/>
      <c r="AI118" s="21"/>
      <c r="AJ118" s="21"/>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row>
    <row r="119" spans="2:62" ht="59.45" hidden="1" customHeight="1">
      <c r="B119" s="273" t="s">
        <v>4197</v>
      </c>
      <c r="C119" s="274">
        <v>370</v>
      </c>
      <c r="D119" s="220" t="s">
        <v>1166</v>
      </c>
      <c r="E119" s="220" t="s">
        <v>1221</v>
      </c>
      <c r="F119" s="184" t="s">
        <v>4198</v>
      </c>
      <c r="G119" s="186" t="s">
        <v>4059</v>
      </c>
      <c r="H119" s="197">
        <f>+H118+H117</f>
        <v>489292000</v>
      </c>
      <c r="I119" s="186" t="s">
        <v>4180</v>
      </c>
      <c r="J119" s="275"/>
      <c r="K119" s="275"/>
      <c r="L119" s="275"/>
      <c r="M119" s="276" t="s">
        <v>4012</v>
      </c>
      <c r="N119" s="276" t="s">
        <v>3854</v>
      </c>
      <c r="O119" s="17"/>
      <c r="P119" s="18"/>
      <c r="Q119" s="19"/>
      <c r="R119" s="23"/>
      <c r="S119" s="20"/>
      <c r="T119" s="18"/>
      <c r="U119" s="18"/>
      <c r="V119" s="20"/>
      <c r="W119" s="19"/>
      <c r="X119" s="18"/>
      <c r="Y119" s="18"/>
      <c r="Z119" s="18"/>
      <c r="AA119" s="18"/>
      <c r="AB119" s="18"/>
      <c r="AC119" s="18"/>
      <c r="AD119" s="18"/>
      <c r="AE119" s="18"/>
      <c r="AF119" s="18"/>
      <c r="AG119" s="18"/>
      <c r="AH119" s="18"/>
      <c r="AI119" s="21"/>
      <c r="AJ119" s="21"/>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row>
    <row r="120" spans="2:62" ht="59.45" hidden="1" customHeight="1">
      <c r="B120" s="177" t="s">
        <v>4201</v>
      </c>
      <c r="C120" s="102">
        <v>377</v>
      </c>
      <c r="D120" s="103" t="s">
        <v>1166</v>
      </c>
      <c r="E120" s="103" t="s">
        <v>1221</v>
      </c>
      <c r="F120" s="104" t="s">
        <v>4202</v>
      </c>
      <c r="G120" s="105" t="s">
        <v>3851</v>
      </c>
      <c r="H120" s="146">
        <v>1</v>
      </c>
      <c r="I120" s="105" t="s">
        <v>4203</v>
      </c>
      <c r="J120" s="107"/>
      <c r="K120" s="107"/>
      <c r="L120" s="107"/>
      <c r="M120" s="108" t="s">
        <v>4012</v>
      </c>
      <c r="N120" s="108" t="s">
        <v>3881</v>
      </c>
      <c r="O120" s="17"/>
      <c r="P120" s="18" t="s">
        <v>3860</v>
      </c>
      <c r="Q120" s="19"/>
      <c r="R120" s="18">
        <v>1</v>
      </c>
      <c r="S120" s="20">
        <v>46387</v>
      </c>
      <c r="T120" s="18" t="s">
        <v>3861</v>
      </c>
      <c r="U120" s="18" t="s">
        <v>3907</v>
      </c>
      <c r="V120" s="20">
        <v>46204</v>
      </c>
      <c r="W120" s="19">
        <v>76122300</v>
      </c>
      <c r="X120" s="18" t="s">
        <v>4204</v>
      </c>
      <c r="Y120" s="18" t="s">
        <v>3897</v>
      </c>
      <c r="Z120" s="18" t="s">
        <v>3861</v>
      </c>
      <c r="AA120" s="18" t="s">
        <v>3966</v>
      </c>
      <c r="AB120" s="18" t="s">
        <v>3917</v>
      </c>
      <c r="AC120" s="18">
        <v>20202008003090</v>
      </c>
      <c r="AD120" s="18"/>
      <c r="AE120" s="18"/>
      <c r="AF120" s="18"/>
      <c r="AG120" s="18"/>
      <c r="AH120" s="18"/>
      <c r="AI120" s="21"/>
      <c r="AJ120" s="21"/>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row>
    <row r="121" spans="2:62" ht="59.45" hidden="1" customHeight="1">
      <c r="B121" s="177" t="s">
        <v>4205</v>
      </c>
      <c r="C121" s="102">
        <v>378</v>
      </c>
      <c r="D121" s="103" t="s">
        <v>1166</v>
      </c>
      <c r="E121" s="103" t="s">
        <v>1221</v>
      </c>
      <c r="F121" s="104" t="s">
        <v>4206</v>
      </c>
      <c r="G121" s="105" t="s">
        <v>3851</v>
      </c>
      <c r="H121" s="146">
        <v>3035266000</v>
      </c>
      <c r="I121" s="105" t="s">
        <v>3880</v>
      </c>
      <c r="J121" s="107"/>
      <c r="K121" s="107"/>
      <c r="L121" s="107"/>
      <c r="M121" s="108" t="s">
        <v>4012</v>
      </c>
      <c r="N121" s="108" t="s">
        <v>3881</v>
      </c>
      <c r="O121" s="17"/>
      <c r="P121" s="18" t="s">
        <v>3860</v>
      </c>
      <c r="Q121" s="19" t="s">
        <v>4207</v>
      </c>
      <c r="R121" s="23">
        <v>3035266000</v>
      </c>
      <c r="S121" s="20">
        <v>46387</v>
      </c>
      <c r="T121" s="18" t="s">
        <v>3861</v>
      </c>
      <c r="U121" s="18" t="s">
        <v>3907</v>
      </c>
      <c r="V121" s="20">
        <v>46143</v>
      </c>
      <c r="W121" s="19">
        <v>80131505</v>
      </c>
      <c r="X121" s="18" t="s">
        <v>4208</v>
      </c>
      <c r="Y121" s="18" t="s">
        <v>3897</v>
      </c>
      <c r="Z121" s="18" t="s">
        <v>3861</v>
      </c>
      <c r="AA121" s="18" t="s">
        <v>4187</v>
      </c>
      <c r="AB121" s="18" t="s">
        <v>3910</v>
      </c>
      <c r="AC121" s="18">
        <v>20202007003020</v>
      </c>
      <c r="AD121" s="18"/>
      <c r="AE121" s="18"/>
      <c r="AF121" s="18"/>
      <c r="AG121" s="18"/>
      <c r="AH121" s="18"/>
      <c r="AI121" s="21"/>
      <c r="AJ121" s="21"/>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row>
    <row r="122" spans="2:62" ht="59.45" hidden="1" customHeight="1">
      <c r="B122" s="177" t="s">
        <v>4209</v>
      </c>
      <c r="C122" s="102">
        <v>379</v>
      </c>
      <c r="D122" s="103" t="s">
        <v>1166</v>
      </c>
      <c r="E122" s="103" t="s">
        <v>1221</v>
      </c>
      <c r="F122" s="104" t="s">
        <v>4210</v>
      </c>
      <c r="G122" s="105" t="s">
        <v>4103</v>
      </c>
      <c r="H122" s="146">
        <v>374694000</v>
      </c>
      <c r="I122" s="105" t="s">
        <v>3880</v>
      </c>
      <c r="J122" s="107"/>
      <c r="K122" s="107"/>
      <c r="L122" s="107"/>
      <c r="M122" s="108" t="s">
        <v>4012</v>
      </c>
      <c r="N122" s="108" t="s">
        <v>3881</v>
      </c>
      <c r="O122" s="17"/>
      <c r="P122" s="18" t="s">
        <v>3860</v>
      </c>
      <c r="Q122" s="19"/>
      <c r="R122" s="23">
        <v>374694000</v>
      </c>
      <c r="S122" s="20">
        <v>46387</v>
      </c>
      <c r="T122" s="18" t="s">
        <v>3861</v>
      </c>
      <c r="U122" s="18" t="s">
        <v>3907</v>
      </c>
      <c r="V122" s="20">
        <v>46143</v>
      </c>
      <c r="W122" s="19">
        <v>76111500</v>
      </c>
      <c r="X122" s="18" t="s">
        <v>4211</v>
      </c>
      <c r="Y122" s="18" t="s">
        <v>3897</v>
      </c>
      <c r="Z122" s="18" t="s">
        <v>3861</v>
      </c>
      <c r="AA122" s="18" t="s">
        <v>4090</v>
      </c>
      <c r="AB122" s="18" t="s">
        <v>3917</v>
      </c>
      <c r="AC122" s="18">
        <v>20202008005030</v>
      </c>
      <c r="AD122" s="18"/>
      <c r="AE122" s="18"/>
      <c r="AF122" s="18"/>
      <c r="AG122" s="18"/>
      <c r="AH122" s="18"/>
      <c r="AI122" s="21"/>
      <c r="AJ122" s="21"/>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row>
    <row r="123" spans="2:62" ht="59.45" hidden="1" customHeight="1">
      <c r="B123" s="177" t="s">
        <v>4212</v>
      </c>
      <c r="C123" s="102">
        <v>380</v>
      </c>
      <c r="D123" s="103" t="s">
        <v>1166</v>
      </c>
      <c r="E123" s="103" t="s">
        <v>1221</v>
      </c>
      <c r="F123" s="104" t="s">
        <v>4213</v>
      </c>
      <c r="G123" s="105" t="s">
        <v>3851</v>
      </c>
      <c r="H123" s="146">
        <v>12540000</v>
      </c>
      <c r="I123" s="105" t="s">
        <v>3982</v>
      </c>
      <c r="J123" s="108"/>
      <c r="K123" s="107"/>
      <c r="L123" s="108"/>
      <c r="M123" s="107" t="s">
        <v>4012</v>
      </c>
      <c r="N123" s="107" t="s">
        <v>3881</v>
      </c>
      <c r="O123" s="70"/>
      <c r="P123" s="18" t="s">
        <v>3860</v>
      </c>
      <c r="Q123" s="19"/>
      <c r="R123" s="23">
        <v>12540000</v>
      </c>
      <c r="S123" s="20">
        <v>46357</v>
      </c>
      <c r="T123" s="18" t="s">
        <v>3861</v>
      </c>
      <c r="U123" s="18" t="s">
        <v>3907</v>
      </c>
      <c r="V123" s="20">
        <v>46204</v>
      </c>
      <c r="W123" s="19">
        <v>14111507</v>
      </c>
      <c r="X123" s="18" t="s">
        <v>4214</v>
      </c>
      <c r="Y123" s="18" t="s">
        <v>3897</v>
      </c>
      <c r="Z123" s="18" t="s">
        <v>3861</v>
      </c>
      <c r="AA123" s="18" t="s">
        <v>4172</v>
      </c>
      <c r="AB123" s="18" t="s">
        <v>4070</v>
      </c>
      <c r="AC123" s="18">
        <v>20201003002010</v>
      </c>
      <c r="AD123" s="18"/>
      <c r="AE123" s="18"/>
      <c r="AF123" s="18"/>
      <c r="AG123" s="18"/>
      <c r="AH123" s="18"/>
      <c r="AI123" s="21"/>
      <c r="AJ123" s="21"/>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row>
    <row r="124" spans="2:62" ht="59.45" hidden="1" customHeight="1">
      <c r="B124" s="177" t="s">
        <v>4215</v>
      </c>
      <c r="C124" s="102">
        <v>374</v>
      </c>
      <c r="D124" s="103" t="s">
        <v>1166</v>
      </c>
      <c r="E124" s="103" t="s">
        <v>1221</v>
      </c>
      <c r="F124" s="104" t="s">
        <v>4216</v>
      </c>
      <c r="G124" s="105" t="s">
        <v>4103</v>
      </c>
      <c r="H124" s="146">
        <v>41196000</v>
      </c>
      <c r="I124" s="105" t="s">
        <v>4217</v>
      </c>
      <c r="J124" s="107"/>
      <c r="K124" s="107"/>
      <c r="L124" s="107"/>
      <c r="M124" s="108" t="s">
        <v>4012</v>
      </c>
      <c r="N124" s="108" t="s">
        <v>3854</v>
      </c>
      <c r="O124" s="17"/>
      <c r="P124" s="18" t="s">
        <v>3860</v>
      </c>
      <c r="Q124" s="19" t="s">
        <v>4218</v>
      </c>
      <c r="R124" s="23">
        <v>41196000</v>
      </c>
      <c r="S124" s="20">
        <v>46387</v>
      </c>
      <c r="T124" s="18" t="s">
        <v>3861</v>
      </c>
      <c r="U124" s="18" t="s">
        <v>3907</v>
      </c>
      <c r="V124" s="20">
        <v>46082</v>
      </c>
      <c r="W124" s="19">
        <v>15101506</v>
      </c>
      <c r="X124" s="18" t="s">
        <v>4219</v>
      </c>
      <c r="Y124" s="18" t="s">
        <v>3897</v>
      </c>
      <c r="Z124" s="18" t="s">
        <v>3861</v>
      </c>
      <c r="AA124" s="18" t="s">
        <v>4220</v>
      </c>
      <c r="AB124" s="18" t="s">
        <v>4070</v>
      </c>
      <c r="AC124" s="18">
        <v>20201003003030</v>
      </c>
      <c r="AD124" s="18"/>
      <c r="AE124" s="18"/>
      <c r="AF124" s="18"/>
      <c r="AG124" s="18"/>
      <c r="AH124" s="18"/>
      <c r="AI124" s="21"/>
      <c r="AJ124" s="21"/>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row>
    <row r="125" spans="2:62" ht="59.45" hidden="1" customHeight="1">
      <c r="B125" s="177" t="s">
        <v>4221</v>
      </c>
      <c r="C125" s="102">
        <v>414</v>
      </c>
      <c r="D125" s="103" t="s">
        <v>1166</v>
      </c>
      <c r="E125" s="103" t="s">
        <v>1318</v>
      </c>
      <c r="F125" s="104" t="s">
        <v>4222</v>
      </c>
      <c r="G125" s="105" t="s">
        <v>3851</v>
      </c>
      <c r="H125" s="146">
        <v>192000000</v>
      </c>
      <c r="I125" s="105" t="s">
        <v>3988</v>
      </c>
      <c r="J125" s="107"/>
      <c r="K125" s="107"/>
      <c r="L125" s="107"/>
      <c r="M125" s="108" t="s">
        <v>4012</v>
      </c>
      <c r="N125" s="108" t="s">
        <v>3854</v>
      </c>
      <c r="O125" s="17"/>
      <c r="P125" s="18" t="s">
        <v>3860</v>
      </c>
      <c r="Q125" s="19"/>
      <c r="R125" s="24">
        <v>192000000</v>
      </c>
      <c r="S125" s="20">
        <v>46387</v>
      </c>
      <c r="T125" s="18" t="s">
        <v>3861</v>
      </c>
      <c r="U125" s="18" t="s">
        <v>3907</v>
      </c>
      <c r="V125" s="20">
        <v>46027</v>
      </c>
      <c r="W125" s="19">
        <v>86111604</v>
      </c>
      <c r="X125" s="18" t="s">
        <v>4044</v>
      </c>
      <c r="Y125" s="18" t="s">
        <v>3897</v>
      </c>
      <c r="Z125" s="18" t="s">
        <v>3861</v>
      </c>
      <c r="AA125" s="18" t="s">
        <v>3876</v>
      </c>
      <c r="AB125" s="18" t="s">
        <v>3917</v>
      </c>
      <c r="AC125" s="18">
        <v>20202008003011</v>
      </c>
      <c r="AD125" s="18"/>
      <c r="AE125" s="18"/>
      <c r="AF125" s="18"/>
      <c r="AG125" s="18"/>
      <c r="AH125" s="18"/>
      <c r="AI125" s="21"/>
      <c r="AJ125" s="21"/>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row>
    <row r="126" spans="2:62" ht="59.45" hidden="1" customHeight="1">
      <c r="B126" s="177" t="s">
        <v>4223</v>
      </c>
      <c r="C126" s="110">
        <v>415</v>
      </c>
      <c r="D126" s="103" t="s">
        <v>1166</v>
      </c>
      <c r="E126" s="103" t="s">
        <v>1318</v>
      </c>
      <c r="F126" s="104" t="s">
        <v>4224</v>
      </c>
      <c r="G126" s="105" t="s">
        <v>3851</v>
      </c>
      <c r="H126" s="146">
        <v>16800000</v>
      </c>
      <c r="I126" s="105" t="s">
        <v>3988</v>
      </c>
      <c r="J126" s="108" t="s">
        <v>3744</v>
      </c>
      <c r="K126" s="107" t="s">
        <v>3677</v>
      </c>
      <c r="L126" s="107"/>
      <c r="M126" s="108" t="s">
        <v>4012</v>
      </c>
      <c r="N126" s="108" t="s">
        <v>3854</v>
      </c>
      <c r="O126" s="46" t="s">
        <v>4225</v>
      </c>
      <c r="P126" s="18" t="s">
        <v>3860</v>
      </c>
      <c r="Q126" s="19"/>
      <c r="R126" s="23">
        <v>16800000</v>
      </c>
      <c r="S126" s="20">
        <v>46387</v>
      </c>
      <c r="T126" s="18" t="s">
        <v>3861</v>
      </c>
      <c r="U126" s="18" t="s">
        <v>3907</v>
      </c>
      <c r="V126" s="20">
        <v>46027</v>
      </c>
      <c r="W126" s="19" t="s">
        <v>4226</v>
      </c>
      <c r="X126" s="18" t="e">
        <v>#N/A</v>
      </c>
      <c r="Y126" s="18" t="s">
        <v>3897</v>
      </c>
      <c r="Z126" s="18" t="s">
        <v>3861</v>
      </c>
      <c r="AA126" s="18" t="s">
        <v>4227</v>
      </c>
      <c r="AB126" s="18" t="s">
        <v>4228</v>
      </c>
      <c r="AC126" s="18">
        <v>2020100200800</v>
      </c>
      <c r="AD126" s="18"/>
      <c r="AE126" s="18"/>
      <c r="AF126" s="18"/>
      <c r="AG126" s="18"/>
      <c r="AH126" s="18"/>
      <c r="AI126" s="21"/>
      <c r="AJ126" s="21"/>
      <c r="AK126" s="27" t="s">
        <v>3991</v>
      </c>
      <c r="AL126" s="27"/>
      <c r="AM126" s="27" t="s">
        <v>3968</v>
      </c>
      <c r="AN126" s="27" t="s">
        <v>3968</v>
      </c>
      <c r="AO126" s="26"/>
      <c r="AP126" s="27" t="s">
        <v>3968</v>
      </c>
      <c r="AQ126" s="27" t="s">
        <v>3968</v>
      </c>
      <c r="AR126" s="26">
        <v>46013</v>
      </c>
      <c r="AS126" s="26">
        <v>46017</v>
      </c>
      <c r="AT126" s="26"/>
      <c r="AU126" s="26">
        <v>46036</v>
      </c>
      <c r="AV126" s="26"/>
      <c r="AW126" s="26"/>
      <c r="AX126" s="26"/>
      <c r="AY126" s="26"/>
      <c r="AZ126" s="26"/>
      <c r="BA126" s="26"/>
      <c r="BB126" s="26"/>
      <c r="BC126" s="26"/>
      <c r="BD126" s="26"/>
      <c r="BE126" s="26"/>
      <c r="BF126" s="26"/>
      <c r="BG126" s="26"/>
      <c r="BH126" s="26"/>
      <c r="BI126" s="26"/>
      <c r="BJ126" s="26"/>
    </row>
    <row r="127" spans="2:62" ht="59.45" hidden="1" customHeight="1">
      <c r="B127" s="177" t="s">
        <v>4229</v>
      </c>
      <c r="C127" s="102">
        <v>434</v>
      </c>
      <c r="D127" s="103" t="s">
        <v>1166</v>
      </c>
      <c r="E127" s="103" t="s">
        <v>1355</v>
      </c>
      <c r="F127" s="104" t="s">
        <v>2863</v>
      </c>
      <c r="G127" s="105" t="s">
        <v>3851</v>
      </c>
      <c r="H127" s="146">
        <v>72000000</v>
      </c>
      <c r="I127" s="105" t="s">
        <v>3885</v>
      </c>
      <c r="J127" s="107"/>
      <c r="K127" s="107"/>
      <c r="L127" s="107"/>
      <c r="M127" s="108" t="s">
        <v>4012</v>
      </c>
      <c r="N127" s="108" t="s">
        <v>3854</v>
      </c>
      <c r="O127" s="45" t="s">
        <v>4230</v>
      </c>
      <c r="P127" s="18" t="s">
        <v>3860</v>
      </c>
      <c r="Q127" s="19" t="s">
        <v>4231</v>
      </c>
      <c r="R127" s="23">
        <v>54847220</v>
      </c>
      <c r="S127" s="20">
        <v>46203</v>
      </c>
      <c r="T127" s="18" t="s">
        <v>4232</v>
      </c>
      <c r="U127" s="18" t="s">
        <v>3907</v>
      </c>
      <c r="V127" s="20">
        <v>46023</v>
      </c>
      <c r="W127" s="19">
        <v>80111600</v>
      </c>
      <c r="X127" s="18" t="s">
        <v>3877</v>
      </c>
      <c r="Y127" s="18" t="s">
        <v>3897</v>
      </c>
      <c r="Z127" s="18" t="s">
        <v>3861</v>
      </c>
      <c r="AA127" s="18" t="s">
        <v>4233</v>
      </c>
      <c r="AB127" s="18" t="s">
        <v>3917</v>
      </c>
      <c r="AC127" s="18">
        <v>20202008002030</v>
      </c>
      <c r="AD127" s="18"/>
      <c r="AE127" s="18"/>
      <c r="AF127" s="18"/>
      <c r="AG127" s="18"/>
      <c r="AH127" s="18"/>
      <c r="AI127" s="21"/>
      <c r="AJ127" s="21"/>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row>
    <row r="128" spans="2:62" ht="59.45" hidden="1" customHeight="1">
      <c r="B128" s="177" t="s">
        <v>4234</v>
      </c>
      <c r="C128" s="102">
        <v>435</v>
      </c>
      <c r="D128" s="103" t="s">
        <v>1166</v>
      </c>
      <c r="E128" s="103" t="s">
        <v>1355</v>
      </c>
      <c r="F128" s="104" t="s">
        <v>4235</v>
      </c>
      <c r="G128" s="105" t="s">
        <v>3851</v>
      </c>
      <c r="H128" s="146">
        <v>119666667</v>
      </c>
      <c r="I128" s="105" t="s">
        <v>3885</v>
      </c>
      <c r="J128" s="107"/>
      <c r="K128" s="107"/>
      <c r="L128" s="107"/>
      <c r="M128" s="108" t="s">
        <v>4012</v>
      </c>
      <c r="N128" s="108" t="s">
        <v>3854</v>
      </c>
      <c r="O128" s="45" t="s">
        <v>4230</v>
      </c>
      <c r="P128" s="18" t="s">
        <v>3860</v>
      </c>
      <c r="Q128" s="19" t="s">
        <v>4236</v>
      </c>
      <c r="R128" s="23">
        <v>119666667</v>
      </c>
      <c r="S128" s="20">
        <v>46387</v>
      </c>
      <c r="T128" s="18" t="s">
        <v>4232</v>
      </c>
      <c r="U128" s="18" t="s">
        <v>3907</v>
      </c>
      <c r="V128" s="20">
        <v>46024</v>
      </c>
      <c r="W128" s="19">
        <v>80111600</v>
      </c>
      <c r="X128" s="18" t="s">
        <v>3877</v>
      </c>
      <c r="Y128" s="18" t="s">
        <v>3897</v>
      </c>
      <c r="Z128" s="18" t="s">
        <v>3861</v>
      </c>
      <c r="AA128" s="18" t="s">
        <v>3876</v>
      </c>
      <c r="AB128" s="18" t="s">
        <v>3917</v>
      </c>
      <c r="AC128" s="18">
        <v>20202008003011</v>
      </c>
      <c r="AD128" s="18"/>
      <c r="AE128" s="18"/>
      <c r="AF128" s="18"/>
      <c r="AG128" s="18"/>
      <c r="AH128" s="18"/>
      <c r="AI128" s="21"/>
      <c r="AJ128" s="21"/>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row>
    <row r="129" spans="1:62" s="340" customFormat="1" ht="59.45" hidden="1" customHeight="1">
      <c r="A129" s="333">
        <v>1</v>
      </c>
      <c r="B129" s="285" t="s">
        <v>4237</v>
      </c>
      <c r="C129" s="338">
        <v>13</v>
      </c>
      <c r="D129" s="287" t="s">
        <v>47</v>
      </c>
      <c r="E129" s="287" t="s">
        <v>107</v>
      </c>
      <c r="F129" s="335" t="s">
        <v>4238</v>
      </c>
      <c r="G129" s="79" t="s">
        <v>3851</v>
      </c>
      <c r="H129" s="290">
        <v>4000000</v>
      </c>
      <c r="I129" s="289" t="s">
        <v>3988</v>
      </c>
      <c r="J129" s="289" t="s">
        <v>4239</v>
      </c>
      <c r="K129" s="289"/>
      <c r="L129" s="336" t="s">
        <v>155</v>
      </c>
      <c r="M129" s="336" t="s">
        <v>4240</v>
      </c>
      <c r="N129" s="336" t="s">
        <v>3854</v>
      </c>
      <c r="O129" s="289" t="s">
        <v>4241</v>
      </c>
      <c r="P129" s="82" t="s">
        <v>3860</v>
      </c>
      <c r="Q129" s="83" t="s">
        <v>4242</v>
      </c>
      <c r="R129" s="84">
        <v>4000000</v>
      </c>
      <c r="S129" s="85">
        <v>46387</v>
      </c>
      <c r="T129" s="82" t="s">
        <v>3861</v>
      </c>
      <c r="U129" s="82" t="s">
        <v>644</v>
      </c>
      <c r="V129" s="85">
        <v>46023</v>
      </c>
      <c r="W129" s="83">
        <v>82121800</v>
      </c>
      <c r="X129" s="82" t="s">
        <v>3948</v>
      </c>
      <c r="Y129" s="82" t="s">
        <v>3897</v>
      </c>
      <c r="Z129" s="82" t="s">
        <v>3861</v>
      </c>
      <c r="AA129" s="82" t="s">
        <v>3899</v>
      </c>
      <c r="AB129" s="82" t="s">
        <v>3874</v>
      </c>
      <c r="AC129" s="82">
        <v>50102008001030</v>
      </c>
      <c r="AD129" s="82"/>
      <c r="AE129" s="82"/>
      <c r="AF129" s="82"/>
      <c r="AG129" s="82"/>
      <c r="AH129" s="82"/>
      <c r="AI129" s="86"/>
      <c r="AJ129" s="86"/>
      <c r="AK129" s="339">
        <v>46048</v>
      </c>
      <c r="AL129" s="339"/>
      <c r="AM129" s="87"/>
      <c r="AN129" s="87"/>
      <c r="AO129" s="87"/>
      <c r="AP129" s="87"/>
      <c r="AQ129" s="87"/>
      <c r="AR129" s="87"/>
      <c r="AS129" s="87"/>
      <c r="AT129" s="87"/>
      <c r="AU129" s="87"/>
      <c r="AV129" s="87"/>
      <c r="AW129" s="339"/>
      <c r="AX129" s="87"/>
      <c r="AY129" s="87"/>
      <c r="AZ129" s="339"/>
      <c r="BA129" s="87"/>
      <c r="BB129" s="339"/>
      <c r="BC129" s="87"/>
      <c r="BD129" s="339"/>
      <c r="BE129" s="87"/>
      <c r="BF129" s="87"/>
      <c r="BG129" s="87"/>
      <c r="BH129" s="87"/>
      <c r="BI129" s="87"/>
      <c r="BJ129" s="339"/>
    </row>
    <row r="130" spans="1:62" s="69" customFormat="1" ht="59.45" hidden="1" customHeight="1">
      <c r="A130" s="144"/>
      <c r="B130" s="179" t="s">
        <v>4243</v>
      </c>
      <c r="C130" s="73">
        <v>37</v>
      </c>
      <c r="D130" s="77" t="s">
        <v>47</v>
      </c>
      <c r="E130" s="77" t="s">
        <v>186</v>
      </c>
      <c r="F130" s="78" t="s">
        <v>4244</v>
      </c>
      <c r="G130" s="79" t="s">
        <v>3851</v>
      </c>
      <c r="H130" s="147">
        <v>18540000</v>
      </c>
      <c r="I130" s="79" t="s">
        <v>3961</v>
      </c>
      <c r="J130" s="86"/>
      <c r="K130" s="86"/>
      <c r="L130" s="81"/>
      <c r="M130" s="75" t="s">
        <v>4012</v>
      </c>
      <c r="N130" s="75" t="s">
        <v>3854</v>
      </c>
      <c r="O130" s="79"/>
      <c r="P130" s="82" t="s">
        <v>3860</v>
      </c>
      <c r="Q130" s="83"/>
      <c r="R130" s="84">
        <v>18540000</v>
      </c>
      <c r="S130" s="85">
        <v>46387</v>
      </c>
      <c r="T130" s="82" t="s">
        <v>3861</v>
      </c>
      <c r="U130" s="82" t="s">
        <v>644</v>
      </c>
      <c r="V130" s="85">
        <v>46027</v>
      </c>
      <c r="W130" s="83">
        <v>80111600</v>
      </c>
      <c r="X130" s="82" t="s">
        <v>3877</v>
      </c>
      <c r="Y130" s="82" t="s">
        <v>3863</v>
      </c>
      <c r="Z130" s="82" t="s">
        <v>3886</v>
      </c>
      <c r="AA130" s="82" t="s">
        <v>3876</v>
      </c>
      <c r="AB130" s="82" t="s">
        <v>3874</v>
      </c>
      <c r="AC130" s="82">
        <v>50102008003011</v>
      </c>
      <c r="AD130" s="82"/>
      <c r="AE130" s="82"/>
      <c r="AF130" s="82"/>
      <c r="AG130" s="82"/>
      <c r="AH130" s="82"/>
      <c r="AI130" s="86"/>
      <c r="AJ130" s="86"/>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row>
    <row r="131" spans="1:62" s="69" customFormat="1" ht="59.45" hidden="1" customHeight="1">
      <c r="A131" s="144"/>
      <c r="B131" s="178" t="s">
        <v>4245</v>
      </c>
      <c r="C131" s="73">
        <v>38</v>
      </c>
      <c r="D131" s="77" t="s">
        <v>47</v>
      </c>
      <c r="E131" s="77" t="s">
        <v>186</v>
      </c>
      <c r="F131" s="78" t="s">
        <v>4246</v>
      </c>
      <c r="G131" s="79" t="s">
        <v>3851</v>
      </c>
      <c r="H131" s="148">
        <v>1</v>
      </c>
      <c r="I131" s="79" t="s">
        <v>4247</v>
      </c>
      <c r="J131" s="81"/>
      <c r="K131" s="81"/>
      <c r="L131" s="81"/>
      <c r="M131" s="75" t="s">
        <v>4012</v>
      </c>
      <c r="N131" s="75" t="s">
        <v>3854</v>
      </c>
      <c r="O131" s="79"/>
      <c r="P131" s="82" t="s">
        <v>3860</v>
      </c>
      <c r="Q131" s="83" t="s">
        <v>4142</v>
      </c>
      <c r="R131" s="82">
        <v>1</v>
      </c>
      <c r="S131" s="85">
        <v>46356</v>
      </c>
      <c r="T131" s="82" t="s">
        <v>3861</v>
      </c>
      <c r="U131" s="82" t="s">
        <v>644</v>
      </c>
      <c r="V131" s="85">
        <v>46027</v>
      </c>
      <c r="W131" s="83">
        <v>80111600</v>
      </c>
      <c r="X131" s="82" t="s">
        <v>3877</v>
      </c>
      <c r="Y131" s="82" t="s">
        <v>3897</v>
      </c>
      <c r="Z131" s="82" t="s">
        <v>3861</v>
      </c>
      <c r="AA131" s="82" t="s">
        <v>3876</v>
      </c>
      <c r="AB131" s="82" t="s">
        <v>3874</v>
      </c>
      <c r="AC131" s="82">
        <v>50102008003011</v>
      </c>
      <c r="AD131" s="82"/>
      <c r="AE131" s="82"/>
      <c r="AF131" s="82"/>
      <c r="AG131" s="82"/>
      <c r="AH131" s="82"/>
      <c r="AI131" s="86"/>
      <c r="AJ131" s="86"/>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row>
    <row r="132" spans="1:62" ht="59.45" hidden="1" customHeight="1">
      <c r="B132" s="178" t="s">
        <v>4248</v>
      </c>
      <c r="C132" s="73">
        <v>39</v>
      </c>
      <c r="D132" s="77" t="s">
        <v>47</v>
      </c>
      <c r="E132" s="77" t="s">
        <v>186</v>
      </c>
      <c r="F132" s="78" t="s">
        <v>4249</v>
      </c>
      <c r="G132" s="79" t="s">
        <v>3851</v>
      </c>
      <c r="H132" s="147">
        <v>1</v>
      </c>
      <c r="I132" s="79" t="s">
        <v>4247</v>
      </c>
      <c r="J132" s="81"/>
      <c r="K132" s="81"/>
      <c r="L132" s="81"/>
      <c r="M132" s="75" t="s">
        <v>4012</v>
      </c>
      <c r="N132" s="75" t="s">
        <v>3854</v>
      </c>
      <c r="O132" s="17"/>
      <c r="P132" s="18" t="s">
        <v>3860</v>
      </c>
      <c r="Q132" s="25" t="s">
        <v>4142</v>
      </c>
      <c r="R132" s="18">
        <v>1</v>
      </c>
      <c r="S132" s="20">
        <v>46356</v>
      </c>
      <c r="T132" s="18" t="s">
        <v>3861</v>
      </c>
      <c r="U132" s="18" t="s">
        <v>644</v>
      </c>
      <c r="V132" s="20">
        <v>46027</v>
      </c>
      <c r="W132" s="19">
        <v>80111600</v>
      </c>
      <c r="X132" s="18" t="s">
        <v>3877</v>
      </c>
      <c r="Y132" s="18" t="s">
        <v>3897</v>
      </c>
      <c r="Z132" s="18" t="s">
        <v>3861</v>
      </c>
      <c r="AA132" s="18" t="s">
        <v>3876</v>
      </c>
      <c r="AB132" s="18" t="s">
        <v>3874</v>
      </c>
      <c r="AC132" s="18">
        <v>50102008003011</v>
      </c>
      <c r="AD132" s="18"/>
      <c r="AE132" s="18"/>
      <c r="AF132" s="18"/>
      <c r="AG132" s="18"/>
      <c r="AH132" s="18"/>
      <c r="AI132" s="21"/>
      <c r="AJ132" s="21"/>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row>
    <row r="133" spans="1:62" ht="59.45" hidden="1" customHeight="1">
      <c r="B133" s="180" t="s">
        <v>4250</v>
      </c>
      <c r="C133" s="102">
        <v>148</v>
      </c>
      <c r="D133" s="103" t="s">
        <v>353</v>
      </c>
      <c r="E133" s="103" t="s">
        <v>521</v>
      </c>
      <c r="F133" s="104" t="s">
        <v>4251</v>
      </c>
      <c r="G133" s="105" t="s">
        <v>3851</v>
      </c>
      <c r="H133" s="146">
        <v>317250000</v>
      </c>
      <c r="I133" s="105" t="s">
        <v>4252</v>
      </c>
      <c r="J133" s="107"/>
      <c r="K133" s="107"/>
      <c r="L133" s="107"/>
      <c r="M133" s="108" t="s">
        <v>4012</v>
      </c>
      <c r="N133" s="108" t="s">
        <v>3881</v>
      </c>
      <c r="O133" s="17"/>
      <c r="P133" s="18" t="s">
        <v>3860</v>
      </c>
      <c r="Q133" s="19" t="s">
        <v>4253</v>
      </c>
      <c r="R133" s="23">
        <v>317250000</v>
      </c>
      <c r="S133" s="20">
        <v>46371</v>
      </c>
      <c r="T133" s="18" t="s">
        <v>3861</v>
      </c>
      <c r="U133" s="18" t="s">
        <v>644</v>
      </c>
      <c r="V133" s="20">
        <v>46296</v>
      </c>
      <c r="W133" s="19">
        <v>86132000</v>
      </c>
      <c r="X133" s="18" t="s">
        <v>3896</v>
      </c>
      <c r="Y133" s="18" t="s">
        <v>3863</v>
      </c>
      <c r="Z133" s="18" t="s">
        <v>3882</v>
      </c>
      <c r="AA133" s="18" t="s">
        <v>3899</v>
      </c>
      <c r="AB133" s="18" t="s">
        <v>3874</v>
      </c>
      <c r="AC133" s="18">
        <v>50102008001030</v>
      </c>
      <c r="AD133" s="18"/>
      <c r="AE133" s="18"/>
      <c r="AF133" s="18"/>
      <c r="AG133" s="18"/>
      <c r="AH133" s="18"/>
      <c r="AI133" s="21"/>
      <c r="AJ133" s="21"/>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row>
    <row r="134" spans="1:62" ht="59.45" hidden="1" customHeight="1">
      <c r="B134" s="180" t="s">
        <v>4254</v>
      </c>
      <c r="C134" s="102">
        <v>149</v>
      </c>
      <c r="D134" s="103" t="s">
        <v>353</v>
      </c>
      <c r="E134" s="103" t="s">
        <v>521</v>
      </c>
      <c r="F134" s="104" t="s">
        <v>4255</v>
      </c>
      <c r="G134" s="105" t="s">
        <v>3851</v>
      </c>
      <c r="H134" s="146">
        <v>17201000</v>
      </c>
      <c r="I134" s="105" t="s">
        <v>3988</v>
      </c>
      <c r="J134" s="107"/>
      <c r="K134" s="107"/>
      <c r="L134" s="107"/>
      <c r="M134" s="108" t="s">
        <v>4012</v>
      </c>
      <c r="N134" s="108" t="s">
        <v>3854</v>
      </c>
      <c r="O134" s="17"/>
      <c r="P134" s="18" t="s">
        <v>3860</v>
      </c>
      <c r="Q134" s="19" t="s">
        <v>4256</v>
      </c>
      <c r="R134" s="23">
        <v>17201000</v>
      </c>
      <c r="S134" s="20">
        <v>46233</v>
      </c>
      <c r="T134" s="18" t="s">
        <v>3861</v>
      </c>
      <c r="U134" s="18" t="s">
        <v>644</v>
      </c>
      <c r="V134" s="20">
        <v>46037</v>
      </c>
      <c r="W134" s="19">
        <v>86132000</v>
      </c>
      <c r="X134" s="18" t="s">
        <v>3896</v>
      </c>
      <c r="Y134" s="18" t="s">
        <v>3897</v>
      </c>
      <c r="Z134" s="18" t="s">
        <v>45</v>
      </c>
      <c r="AA134" s="18" t="s">
        <v>4257</v>
      </c>
      <c r="AB134" s="18" t="s">
        <v>3874</v>
      </c>
      <c r="AC134" s="18">
        <v>50102008003060</v>
      </c>
      <c r="AD134" s="18"/>
      <c r="AE134" s="18"/>
      <c r="AF134" s="18"/>
      <c r="AG134" s="18"/>
      <c r="AH134" s="18"/>
      <c r="AI134" s="21"/>
      <c r="AJ134" s="21"/>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row>
    <row r="135" spans="1:62" ht="59.45" hidden="1" customHeight="1">
      <c r="B135" s="177" t="s">
        <v>4258</v>
      </c>
      <c r="C135" s="110">
        <v>164</v>
      </c>
      <c r="D135" s="103" t="s">
        <v>577</v>
      </c>
      <c r="E135" s="103" t="s">
        <v>578</v>
      </c>
      <c r="F135" s="104" t="s">
        <v>4259</v>
      </c>
      <c r="G135" s="105" t="s">
        <v>3851</v>
      </c>
      <c r="H135" s="261">
        <v>167776013</v>
      </c>
      <c r="I135" s="105" t="s">
        <v>3880</v>
      </c>
      <c r="J135" s="107"/>
      <c r="K135" s="108" t="s">
        <v>4175</v>
      </c>
      <c r="L135" s="107"/>
      <c r="M135" s="108" t="s">
        <v>4012</v>
      </c>
      <c r="N135" s="108" t="s">
        <v>3881</v>
      </c>
      <c r="O135" s="17"/>
      <c r="P135" s="18" t="s">
        <v>3860</v>
      </c>
      <c r="Q135" s="19" t="s">
        <v>4260</v>
      </c>
      <c r="R135" s="23">
        <v>167776013</v>
      </c>
      <c r="S135" s="20">
        <v>46387</v>
      </c>
      <c r="T135" s="18" t="s">
        <v>3861</v>
      </c>
      <c r="U135" s="18" t="s">
        <v>644</v>
      </c>
      <c r="V135" s="20">
        <v>46174</v>
      </c>
      <c r="W135" s="19">
        <v>81112501</v>
      </c>
      <c r="X135" s="18" t="s">
        <v>3923</v>
      </c>
      <c r="Y135" s="18" t="s">
        <v>3897</v>
      </c>
      <c r="Z135" s="18" t="s">
        <v>3861</v>
      </c>
      <c r="AA135" s="18" t="s">
        <v>4015</v>
      </c>
      <c r="AB135" s="18" t="s">
        <v>3874</v>
      </c>
      <c r="AC135" s="18">
        <v>50102008003010</v>
      </c>
      <c r="AD135" s="18"/>
      <c r="AE135" s="18"/>
      <c r="AF135" s="18"/>
      <c r="AG135" s="18"/>
      <c r="AH135" s="18"/>
      <c r="AI135" s="21"/>
      <c r="AJ135" s="21"/>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row>
    <row r="136" spans="1:62" ht="59.45" hidden="1" customHeight="1">
      <c r="B136" s="177" t="s">
        <v>4261</v>
      </c>
      <c r="C136" s="118">
        <v>167</v>
      </c>
      <c r="D136" s="103" t="s">
        <v>577</v>
      </c>
      <c r="E136" s="103" t="s">
        <v>578</v>
      </c>
      <c r="F136" s="104" t="s">
        <v>4262</v>
      </c>
      <c r="G136" s="105" t="s">
        <v>3851</v>
      </c>
      <c r="H136" s="146">
        <v>25485368</v>
      </c>
      <c r="I136" s="105" t="s">
        <v>3982</v>
      </c>
      <c r="J136" s="107"/>
      <c r="K136" s="107"/>
      <c r="L136" s="107"/>
      <c r="M136" s="108" t="s">
        <v>4012</v>
      </c>
      <c r="N136" s="108" t="s">
        <v>3881</v>
      </c>
      <c r="O136" s="17"/>
      <c r="P136" s="18" t="s">
        <v>3860</v>
      </c>
      <c r="Q136" s="19" t="s">
        <v>4263</v>
      </c>
      <c r="R136" s="23">
        <v>25485368</v>
      </c>
      <c r="S136" s="20">
        <v>46387</v>
      </c>
      <c r="T136" s="18" t="s">
        <v>3861</v>
      </c>
      <c r="U136" s="18" t="s">
        <v>3907</v>
      </c>
      <c r="V136" s="20">
        <v>46174</v>
      </c>
      <c r="W136" s="19">
        <v>43212110</v>
      </c>
      <c r="X136" s="18" t="s">
        <v>4264</v>
      </c>
      <c r="Y136" s="18" t="s">
        <v>3897</v>
      </c>
      <c r="Z136" s="18" t="s">
        <v>3861</v>
      </c>
      <c r="AA136" s="18" t="s">
        <v>4265</v>
      </c>
      <c r="AB136" s="18" t="s">
        <v>3910</v>
      </c>
      <c r="AC136" s="18">
        <v>20202007003010</v>
      </c>
      <c r="AD136" s="18"/>
      <c r="AE136" s="18"/>
      <c r="AF136" s="18"/>
      <c r="AG136" s="18"/>
      <c r="AH136" s="18"/>
      <c r="AI136" s="21"/>
      <c r="AJ136" s="21"/>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row>
    <row r="137" spans="1:62" ht="59.45" hidden="1" customHeight="1">
      <c r="B137" s="177" t="s">
        <v>4266</v>
      </c>
      <c r="C137" s="118">
        <v>168</v>
      </c>
      <c r="D137" s="103" t="s">
        <v>577</v>
      </c>
      <c r="E137" s="103" t="s">
        <v>578</v>
      </c>
      <c r="F137" s="104" t="s">
        <v>4267</v>
      </c>
      <c r="G137" s="105" t="s">
        <v>3851</v>
      </c>
      <c r="H137" s="146">
        <v>201331169</v>
      </c>
      <c r="I137" s="105" t="s">
        <v>3880</v>
      </c>
      <c r="J137" s="107"/>
      <c r="K137" s="107"/>
      <c r="L137" s="107"/>
      <c r="M137" s="108" t="s">
        <v>4012</v>
      </c>
      <c r="N137" s="108" t="s">
        <v>3881</v>
      </c>
      <c r="O137" s="46" t="s">
        <v>4268</v>
      </c>
      <c r="P137" s="18" t="s">
        <v>3860</v>
      </c>
      <c r="Q137" s="19" t="s">
        <v>4260</v>
      </c>
      <c r="R137" s="23">
        <v>201331169</v>
      </c>
      <c r="S137" s="20">
        <v>46387</v>
      </c>
      <c r="T137" s="18" t="s">
        <v>3861</v>
      </c>
      <c r="U137" s="18" t="s">
        <v>644</v>
      </c>
      <c r="V137" s="20">
        <v>46174</v>
      </c>
      <c r="W137" s="19">
        <v>81112501</v>
      </c>
      <c r="X137" s="18" t="s">
        <v>3923</v>
      </c>
      <c r="Y137" s="18" t="s">
        <v>3897</v>
      </c>
      <c r="Z137" s="18" t="s">
        <v>3861</v>
      </c>
      <c r="AA137" s="18" t="s">
        <v>3942</v>
      </c>
      <c r="AB137" s="18" t="s">
        <v>3943</v>
      </c>
      <c r="AC137" s="18">
        <v>50101004007080</v>
      </c>
      <c r="AD137" s="18"/>
      <c r="AE137" s="18"/>
      <c r="AF137" s="18"/>
      <c r="AG137" s="18"/>
      <c r="AH137" s="18"/>
      <c r="AI137" s="21"/>
      <c r="AJ137" s="21"/>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row>
    <row r="138" spans="1:62" ht="59.45" hidden="1" customHeight="1">
      <c r="B138" s="177" t="s">
        <v>4269</v>
      </c>
      <c r="C138" s="118">
        <v>172</v>
      </c>
      <c r="D138" s="103" t="s">
        <v>577</v>
      </c>
      <c r="E138" s="103" t="s">
        <v>598</v>
      </c>
      <c r="F138" s="104" t="s">
        <v>4270</v>
      </c>
      <c r="G138" s="105" t="s">
        <v>3851</v>
      </c>
      <c r="H138" s="261">
        <v>85123080</v>
      </c>
      <c r="I138" s="105" t="s">
        <v>3928</v>
      </c>
      <c r="J138" s="107"/>
      <c r="K138" s="107"/>
      <c r="L138" s="107"/>
      <c r="M138" s="108" t="s">
        <v>4012</v>
      </c>
      <c r="N138" s="108" t="s">
        <v>3854</v>
      </c>
      <c r="O138" s="17"/>
      <c r="P138" s="18" t="s">
        <v>3860</v>
      </c>
      <c r="Q138" s="19" t="s">
        <v>4014</v>
      </c>
      <c r="R138" s="23">
        <v>85123080</v>
      </c>
      <c r="S138" s="20">
        <v>46387</v>
      </c>
      <c r="T138" s="18" t="s">
        <v>3861</v>
      </c>
      <c r="U138" s="18" t="s">
        <v>3907</v>
      </c>
      <c r="V138" s="20">
        <v>46023</v>
      </c>
      <c r="W138" s="19">
        <v>81112500</v>
      </c>
      <c r="X138" s="18" t="s">
        <v>3883</v>
      </c>
      <c r="Y138" s="18" t="s">
        <v>3863</v>
      </c>
      <c r="Z138" s="18" t="s">
        <v>3864</v>
      </c>
      <c r="AA138" s="18" t="s">
        <v>3942</v>
      </c>
      <c r="AB138" s="18" t="s">
        <v>4154</v>
      </c>
      <c r="AC138" s="18">
        <v>20201004007080</v>
      </c>
      <c r="AD138" s="18"/>
      <c r="AE138" s="18"/>
      <c r="AF138" s="18"/>
      <c r="AG138" s="18"/>
      <c r="AH138" s="18"/>
      <c r="AI138" s="21"/>
      <c r="AJ138" s="21"/>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row>
    <row r="139" spans="1:62" ht="59.45" hidden="1" customHeight="1">
      <c r="B139" s="177" t="s">
        <v>4271</v>
      </c>
      <c r="C139" s="118">
        <v>175</v>
      </c>
      <c r="D139" s="103" t="s">
        <v>577</v>
      </c>
      <c r="E139" s="103" t="s">
        <v>598</v>
      </c>
      <c r="F139" s="104" t="s">
        <v>4272</v>
      </c>
      <c r="G139" s="105" t="s">
        <v>3851</v>
      </c>
      <c r="H139" s="146">
        <v>189205995</v>
      </c>
      <c r="I139" s="105" t="s">
        <v>4273</v>
      </c>
      <c r="J139" s="107"/>
      <c r="K139" s="108" t="s">
        <v>3677</v>
      </c>
      <c r="L139" s="107"/>
      <c r="M139" s="108" t="s">
        <v>4012</v>
      </c>
      <c r="N139" s="108" t="s">
        <v>3881</v>
      </c>
      <c r="O139" s="17"/>
      <c r="P139" s="18" t="s">
        <v>3860</v>
      </c>
      <c r="Q139" s="19" t="s">
        <v>4274</v>
      </c>
      <c r="R139" s="23">
        <v>189205995</v>
      </c>
      <c r="S139" s="20">
        <v>46387</v>
      </c>
      <c r="T139" s="18" t="s">
        <v>3861</v>
      </c>
      <c r="U139" s="18" t="s">
        <v>644</v>
      </c>
      <c r="V139" s="20">
        <v>46264</v>
      </c>
      <c r="W139" s="19">
        <v>81112500</v>
      </c>
      <c r="X139" s="18" t="s">
        <v>3883</v>
      </c>
      <c r="Y139" s="18" t="s">
        <v>3897</v>
      </c>
      <c r="Z139" s="18" t="s">
        <v>3861</v>
      </c>
      <c r="AA139" s="18" t="s">
        <v>3942</v>
      </c>
      <c r="AB139" s="18" t="s">
        <v>3943</v>
      </c>
      <c r="AC139" s="18">
        <v>50101004007080</v>
      </c>
      <c r="AD139" s="18"/>
      <c r="AE139" s="18"/>
      <c r="AF139" s="18"/>
      <c r="AG139" s="18"/>
      <c r="AH139" s="18"/>
      <c r="AI139" s="21"/>
      <c r="AJ139" s="21"/>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row>
    <row r="140" spans="1:62" ht="59.45" hidden="1" customHeight="1">
      <c r="B140" s="177" t="s">
        <v>4275</v>
      </c>
      <c r="C140" s="118">
        <v>176</v>
      </c>
      <c r="D140" s="103" t="s">
        <v>577</v>
      </c>
      <c r="E140" s="103" t="s">
        <v>598</v>
      </c>
      <c r="F140" s="104" t="s">
        <v>4276</v>
      </c>
      <c r="G140" s="105" t="s">
        <v>4103</v>
      </c>
      <c r="H140" s="146">
        <v>22555422</v>
      </c>
      <c r="I140" s="105" t="s">
        <v>4277</v>
      </c>
      <c r="J140" s="107"/>
      <c r="K140" s="107"/>
      <c r="L140" s="107"/>
      <c r="M140" s="108" t="s">
        <v>4012</v>
      </c>
      <c r="N140" s="108" t="s">
        <v>3854</v>
      </c>
      <c r="O140" s="17"/>
      <c r="P140" s="18" t="s">
        <v>3860</v>
      </c>
      <c r="Q140" s="19" t="s">
        <v>4278</v>
      </c>
      <c r="R140" s="23">
        <v>22555422</v>
      </c>
      <c r="S140" s="20">
        <v>46387</v>
      </c>
      <c r="T140" s="18" t="s">
        <v>3861</v>
      </c>
      <c r="U140" s="18" t="s">
        <v>3907</v>
      </c>
      <c r="V140" s="20">
        <v>45703</v>
      </c>
      <c r="W140" s="19">
        <v>81112500</v>
      </c>
      <c r="X140" s="18" t="s">
        <v>3883</v>
      </c>
      <c r="Y140" s="18" t="s">
        <v>3936</v>
      </c>
      <c r="Z140" s="18" t="s">
        <v>3937</v>
      </c>
      <c r="AA140" s="18" t="s">
        <v>3942</v>
      </c>
      <c r="AB140" s="18" t="s">
        <v>4154</v>
      </c>
      <c r="AC140" s="18">
        <v>20201004007080</v>
      </c>
      <c r="AD140" s="18"/>
      <c r="AE140" s="18"/>
      <c r="AF140" s="18"/>
      <c r="AG140" s="18"/>
      <c r="AH140" s="18"/>
      <c r="AI140" s="21"/>
      <c r="AJ140" s="21"/>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row>
    <row r="141" spans="1:62" ht="59.45" hidden="1" customHeight="1">
      <c r="B141" s="177" t="s">
        <v>4279</v>
      </c>
      <c r="C141" s="118">
        <v>191</v>
      </c>
      <c r="D141" s="103" t="s">
        <v>577</v>
      </c>
      <c r="E141" s="103" t="s">
        <v>657</v>
      </c>
      <c r="F141" s="104" t="s">
        <v>4280</v>
      </c>
      <c r="G141" s="105" t="s">
        <v>3851</v>
      </c>
      <c r="H141" s="261">
        <v>1</v>
      </c>
      <c r="I141" s="105" t="s">
        <v>4281</v>
      </c>
      <c r="J141" s="107"/>
      <c r="K141" s="108" t="s">
        <v>4175</v>
      </c>
      <c r="L141" s="107"/>
      <c r="M141" s="108" t="s">
        <v>4012</v>
      </c>
      <c r="N141" s="108" t="s">
        <v>3854</v>
      </c>
      <c r="O141" s="17"/>
      <c r="P141" s="18" t="s">
        <v>3860</v>
      </c>
      <c r="Q141" s="19" t="s">
        <v>4142</v>
      </c>
      <c r="R141" s="18">
        <v>1</v>
      </c>
      <c r="S141" s="20">
        <v>45777</v>
      </c>
      <c r="T141" s="18" t="s">
        <v>3861</v>
      </c>
      <c r="U141" s="18" t="s">
        <v>3907</v>
      </c>
      <c r="V141" s="20">
        <v>46006</v>
      </c>
      <c r="W141" s="19">
        <v>81111812</v>
      </c>
      <c r="X141" s="18" t="s">
        <v>4282</v>
      </c>
      <c r="Y141" s="18"/>
      <c r="Z141" s="18"/>
      <c r="AA141" s="18" t="s">
        <v>3958</v>
      </c>
      <c r="AB141" s="18" t="s">
        <v>3917</v>
      </c>
      <c r="AC141" s="18">
        <v>20202008003014</v>
      </c>
      <c r="AD141" s="18"/>
      <c r="AE141" s="18"/>
      <c r="AF141" s="18"/>
      <c r="AG141" s="18"/>
      <c r="AH141" s="18"/>
      <c r="AI141" s="21"/>
      <c r="AJ141" s="21"/>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row>
    <row r="142" spans="1:62" ht="59.45" hidden="1" customHeight="1">
      <c r="B142" s="177" t="s">
        <v>4283</v>
      </c>
      <c r="C142" s="118">
        <v>193</v>
      </c>
      <c r="D142" s="103" t="s">
        <v>577</v>
      </c>
      <c r="E142" s="103" t="s">
        <v>657</v>
      </c>
      <c r="F142" s="104" t="s">
        <v>4284</v>
      </c>
      <c r="G142" s="105" t="s">
        <v>3851</v>
      </c>
      <c r="H142" s="146">
        <v>298125840</v>
      </c>
      <c r="I142" s="105" t="s">
        <v>3998</v>
      </c>
      <c r="J142" s="107"/>
      <c r="K142" s="107" t="s">
        <v>3677</v>
      </c>
      <c r="L142" s="107"/>
      <c r="M142" s="108" t="s">
        <v>4012</v>
      </c>
      <c r="N142" s="108" t="s">
        <v>3854</v>
      </c>
      <c r="O142" s="17"/>
      <c r="P142" s="18" t="s">
        <v>3860</v>
      </c>
      <c r="Q142" s="19" t="s">
        <v>4105</v>
      </c>
      <c r="R142" s="23">
        <v>298125840</v>
      </c>
      <c r="S142" s="20">
        <v>46112</v>
      </c>
      <c r="T142" s="18" t="s">
        <v>3861</v>
      </c>
      <c r="U142" s="18" t="s">
        <v>644</v>
      </c>
      <c r="V142" s="20">
        <v>46023</v>
      </c>
      <c r="W142" s="19">
        <v>81111800</v>
      </c>
      <c r="X142" s="18" t="s">
        <v>3935</v>
      </c>
      <c r="Y142" s="18" t="s">
        <v>3897</v>
      </c>
      <c r="Z142" s="18" t="s">
        <v>3861</v>
      </c>
      <c r="AA142" s="18" t="s">
        <v>3876</v>
      </c>
      <c r="AB142" s="18" t="s">
        <v>3874</v>
      </c>
      <c r="AC142" s="18">
        <v>50102008003011</v>
      </c>
      <c r="AD142" s="18"/>
      <c r="AE142" s="18"/>
      <c r="AF142" s="18"/>
      <c r="AG142" s="18"/>
      <c r="AH142" s="18"/>
      <c r="AI142" s="21"/>
      <c r="AJ142" s="21"/>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row>
    <row r="143" spans="1:62" ht="59.45" hidden="1" customHeight="1">
      <c r="B143" s="177" t="s">
        <v>4285</v>
      </c>
      <c r="C143" s="102">
        <v>327</v>
      </c>
      <c r="D143" s="103" t="s">
        <v>779</v>
      </c>
      <c r="E143" s="103" t="s">
        <v>4079</v>
      </c>
      <c r="F143" s="124" t="s">
        <v>4286</v>
      </c>
      <c r="G143" s="105" t="s">
        <v>60</v>
      </c>
      <c r="H143" s="146">
        <v>1</v>
      </c>
      <c r="I143" s="105" t="s">
        <v>4146</v>
      </c>
      <c r="J143" s="107"/>
      <c r="K143" s="108" t="s">
        <v>4175</v>
      </c>
      <c r="L143" s="107"/>
      <c r="M143" s="108" t="s">
        <v>4012</v>
      </c>
      <c r="N143" s="108" t="s">
        <v>3881</v>
      </c>
      <c r="O143" s="17"/>
      <c r="P143" s="18" t="s">
        <v>3860</v>
      </c>
      <c r="Q143" s="19" t="s">
        <v>4287</v>
      </c>
      <c r="R143" s="18">
        <v>1</v>
      </c>
      <c r="S143" s="20">
        <v>46387</v>
      </c>
      <c r="T143" s="18" t="s">
        <v>3861</v>
      </c>
      <c r="U143" s="18" t="s">
        <v>644</v>
      </c>
      <c r="V143" s="20">
        <v>46295</v>
      </c>
      <c r="W143" s="19">
        <v>80111621</v>
      </c>
      <c r="X143" s="18" t="s">
        <v>4148</v>
      </c>
      <c r="Y143" s="18" t="s">
        <v>4039</v>
      </c>
      <c r="Z143" s="18" t="s">
        <v>4004</v>
      </c>
      <c r="AA143" s="18" t="s">
        <v>4288</v>
      </c>
      <c r="AB143" s="18" t="s">
        <v>3874</v>
      </c>
      <c r="AC143" s="18">
        <v>50102008001020</v>
      </c>
      <c r="AD143" s="18"/>
      <c r="AE143" s="18"/>
      <c r="AF143" s="18"/>
      <c r="AG143" s="18"/>
      <c r="AH143" s="18"/>
      <c r="AI143" s="21"/>
      <c r="AJ143" s="21"/>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row>
    <row r="144" spans="1:62" ht="59.45" hidden="1" customHeight="1">
      <c r="B144" s="177" t="s">
        <v>4144</v>
      </c>
      <c r="C144" s="102">
        <v>328</v>
      </c>
      <c r="D144" s="103" t="s">
        <v>779</v>
      </c>
      <c r="E144" s="103" t="s">
        <v>4079</v>
      </c>
      <c r="F144" s="104" t="s">
        <v>4145</v>
      </c>
      <c r="G144" s="105" t="s">
        <v>60</v>
      </c>
      <c r="H144" s="146">
        <v>1</v>
      </c>
      <c r="I144" s="105" t="s">
        <v>4146</v>
      </c>
      <c r="J144" s="107"/>
      <c r="K144" s="107"/>
      <c r="L144" s="107"/>
      <c r="M144" s="108" t="s">
        <v>4012</v>
      </c>
      <c r="N144" s="108" t="s">
        <v>3881</v>
      </c>
      <c r="O144" s="17"/>
      <c r="P144" s="18" t="s">
        <v>3860</v>
      </c>
      <c r="Q144" s="19" t="s">
        <v>4147</v>
      </c>
      <c r="R144" s="18">
        <v>1</v>
      </c>
      <c r="S144" s="20">
        <v>46387</v>
      </c>
      <c r="T144" s="18" t="s">
        <v>3861</v>
      </c>
      <c r="U144" s="18" t="s">
        <v>644</v>
      </c>
      <c r="V144" s="20">
        <v>46233</v>
      </c>
      <c r="W144" s="19">
        <v>80111621</v>
      </c>
      <c r="X144" s="18" t="s">
        <v>4148</v>
      </c>
      <c r="Y144" s="18" t="s">
        <v>4039</v>
      </c>
      <c r="Z144" s="18" t="s">
        <v>4004</v>
      </c>
      <c r="AA144" s="18" t="s">
        <v>3899</v>
      </c>
      <c r="AB144" s="18" t="s">
        <v>3874</v>
      </c>
      <c r="AC144" s="18">
        <v>50102008001030</v>
      </c>
      <c r="AD144" s="18"/>
      <c r="AE144" s="18"/>
      <c r="AF144" s="18"/>
      <c r="AG144" s="18"/>
      <c r="AH144" s="18"/>
      <c r="AI144" s="21"/>
      <c r="AJ144" s="21"/>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row>
    <row r="145" spans="2:62" ht="59.45" hidden="1" customHeight="1">
      <c r="B145" s="177" t="s">
        <v>4289</v>
      </c>
      <c r="C145" s="102">
        <v>295</v>
      </c>
      <c r="D145" s="103" t="s">
        <v>779</v>
      </c>
      <c r="E145" s="103" t="s">
        <v>1089</v>
      </c>
      <c r="F145" s="104" t="s">
        <v>4290</v>
      </c>
      <c r="G145" s="105" t="s">
        <v>3851</v>
      </c>
      <c r="H145" s="146">
        <v>143000000</v>
      </c>
      <c r="I145" s="105" t="s">
        <v>3945</v>
      </c>
      <c r="J145" s="107"/>
      <c r="K145" s="108" t="s">
        <v>4175</v>
      </c>
      <c r="L145" s="107"/>
      <c r="M145" s="108" t="s">
        <v>4012</v>
      </c>
      <c r="N145" s="108" t="s">
        <v>3854</v>
      </c>
      <c r="O145" s="17"/>
      <c r="P145" s="18" t="s">
        <v>3860</v>
      </c>
      <c r="Q145" s="19" t="s">
        <v>4291</v>
      </c>
      <c r="R145" s="23">
        <v>143000000</v>
      </c>
      <c r="S145" s="20">
        <v>46376</v>
      </c>
      <c r="T145" s="18" t="s">
        <v>3861</v>
      </c>
      <c r="U145" s="18" t="s">
        <v>3907</v>
      </c>
      <c r="V145" s="20">
        <v>46042</v>
      </c>
      <c r="W145" s="19">
        <v>80121704</v>
      </c>
      <c r="X145" s="18" t="s">
        <v>4292</v>
      </c>
      <c r="Y145" s="18" t="s">
        <v>3897</v>
      </c>
      <c r="Z145" s="18" t="s">
        <v>45</v>
      </c>
      <c r="AA145" s="18" t="s">
        <v>4293</v>
      </c>
      <c r="AB145" s="18" t="s">
        <v>3917</v>
      </c>
      <c r="AC145" s="18">
        <v>20202008005095</v>
      </c>
      <c r="AD145" s="18"/>
      <c r="AE145" s="18"/>
      <c r="AF145" s="18"/>
      <c r="AG145" s="18"/>
      <c r="AH145" s="18"/>
      <c r="AI145" s="21"/>
      <c r="AJ145" s="21"/>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row>
    <row r="146" spans="2:62" ht="59.45" hidden="1" customHeight="1">
      <c r="B146" s="177" t="s">
        <v>4294</v>
      </c>
      <c r="C146" s="102">
        <v>296</v>
      </c>
      <c r="D146" s="103" t="s">
        <v>779</v>
      </c>
      <c r="E146" s="103" t="s">
        <v>1089</v>
      </c>
      <c r="F146" s="104" t="s">
        <v>4295</v>
      </c>
      <c r="G146" s="105" t="s">
        <v>3851</v>
      </c>
      <c r="H146" s="146">
        <v>143000000</v>
      </c>
      <c r="I146" s="105" t="s">
        <v>3945</v>
      </c>
      <c r="J146" s="107"/>
      <c r="K146" s="108" t="s">
        <v>4175</v>
      </c>
      <c r="L146" s="107"/>
      <c r="M146" s="108" t="s">
        <v>4012</v>
      </c>
      <c r="N146" s="108" t="s">
        <v>3854</v>
      </c>
      <c r="O146" s="17"/>
      <c r="P146" s="18" t="s">
        <v>3860</v>
      </c>
      <c r="Q146" s="19" t="s">
        <v>4296</v>
      </c>
      <c r="R146" s="23">
        <v>143000000</v>
      </c>
      <c r="S146" s="20">
        <v>46376</v>
      </c>
      <c r="T146" s="18" t="s">
        <v>3861</v>
      </c>
      <c r="U146" s="18" t="s">
        <v>3907</v>
      </c>
      <c r="V146" s="20">
        <v>46042</v>
      </c>
      <c r="W146" s="19">
        <v>80121704</v>
      </c>
      <c r="X146" s="18" t="s">
        <v>4292</v>
      </c>
      <c r="Y146" s="18" t="s">
        <v>3897</v>
      </c>
      <c r="Z146" s="18" t="s">
        <v>45</v>
      </c>
      <c r="AA146" s="18" t="s">
        <v>4293</v>
      </c>
      <c r="AB146" s="18" t="s">
        <v>3917</v>
      </c>
      <c r="AC146" s="18">
        <v>20202008005095</v>
      </c>
      <c r="AD146" s="18"/>
      <c r="AE146" s="18"/>
      <c r="AF146" s="18"/>
      <c r="AG146" s="18"/>
      <c r="AH146" s="18"/>
      <c r="AI146" s="21"/>
      <c r="AJ146" s="21"/>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row>
    <row r="147" spans="2:62" ht="59.45" hidden="1" customHeight="1">
      <c r="B147" s="177" t="s">
        <v>4297</v>
      </c>
      <c r="C147" s="102">
        <v>297</v>
      </c>
      <c r="D147" s="103" t="s">
        <v>779</v>
      </c>
      <c r="E147" s="103" t="s">
        <v>1089</v>
      </c>
      <c r="F147" s="104" t="s">
        <v>4298</v>
      </c>
      <c r="G147" s="105" t="s">
        <v>3851</v>
      </c>
      <c r="H147" s="146">
        <v>47000000</v>
      </c>
      <c r="I147" s="105" t="s">
        <v>3945</v>
      </c>
      <c r="J147" s="107"/>
      <c r="K147" s="107"/>
      <c r="L147" s="107"/>
      <c r="M147" s="108" t="s">
        <v>4012</v>
      </c>
      <c r="N147" s="108" t="s">
        <v>3854</v>
      </c>
      <c r="O147" s="17"/>
      <c r="P147" s="18" t="s">
        <v>3860</v>
      </c>
      <c r="Q147" s="19" t="s">
        <v>4299</v>
      </c>
      <c r="R147" s="23">
        <v>47000000</v>
      </c>
      <c r="S147" s="20">
        <v>46387</v>
      </c>
      <c r="T147" s="18" t="s">
        <v>3861</v>
      </c>
      <c r="U147" s="18" t="s">
        <v>3907</v>
      </c>
      <c r="V147" s="20">
        <v>46023</v>
      </c>
      <c r="W147" s="19">
        <v>93151511</v>
      </c>
      <c r="X147" s="18" t="s">
        <v>4300</v>
      </c>
      <c r="Y147" s="18" t="s">
        <v>3897</v>
      </c>
      <c r="Z147" s="18" t="s">
        <v>3861</v>
      </c>
      <c r="AA147" s="18" t="s">
        <v>3949</v>
      </c>
      <c r="AB147" s="18" t="s">
        <v>3917</v>
      </c>
      <c r="AC147" s="18">
        <v>20202008002010</v>
      </c>
      <c r="AD147" s="18"/>
      <c r="AE147" s="18"/>
      <c r="AF147" s="18"/>
      <c r="AG147" s="18"/>
      <c r="AH147" s="18"/>
      <c r="AI147" s="21"/>
      <c r="AJ147" s="21"/>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row>
    <row r="148" spans="2:62" ht="59.45" customHeight="1">
      <c r="C148" s="51"/>
      <c r="D148" s="51"/>
      <c r="E148" s="60"/>
    </row>
    <row r="149" spans="2:62" ht="59.45" customHeight="1">
      <c r="C149" s="51"/>
      <c r="D149" s="51"/>
      <c r="E149" s="60"/>
    </row>
  </sheetData>
  <autoFilter ref="A1:BJ1" xr:uid="{1663DAC6-F4A3-403B-93D4-BEB6191B1D33}"/>
  <conditionalFormatting sqref="C2">
    <cfRule type="duplicateValues" dxfId="82" priority="15"/>
  </conditionalFormatting>
  <conditionalFormatting sqref="C19">
    <cfRule type="duplicateValues" dxfId="81" priority="10"/>
  </conditionalFormatting>
  <conditionalFormatting sqref="C25">
    <cfRule type="duplicateValues" dxfId="80" priority="9"/>
  </conditionalFormatting>
  <conditionalFormatting sqref="C69">
    <cfRule type="duplicateValues" dxfId="79" priority="12"/>
  </conditionalFormatting>
  <conditionalFormatting sqref="C74">
    <cfRule type="duplicateValues" dxfId="78" priority="13"/>
  </conditionalFormatting>
  <conditionalFormatting sqref="C131">
    <cfRule type="duplicateValues" dxfId="77" priority="16"/>
  </conditionalFormatting>
  <conditionalFormatting sqref="C132">
    <cfRule type="duplicateValues" dxfId="76" priority="14"/>
  </conditionalFormatting>
  <conditionalFormatting sqref="C145">
    <cfRule type="duplicateValues" dxfId="75" priority="11"/>
  </conditionalFormatting>
  <conditionalFormatting sqref="F8">
    <cfRule type="duplicateValues" dxfId="74" priority="3"/>
  </conditionalFormatting>
  <conditionalFormatting sqref="F9">
    <cfRule type="duplicateValues" dxfId="73" priority="2"/>
  </conditionalFormatting>
  <conditionalFormatting sqref="F36">
    <cfRule type="duplicateValues" dxfId="72" priority="6"/>
  </conditionalFormatting>
  <conditionalFormatting sqref="F37">
    <cfRule type="duplicateValues" dxfId="71" priority="5"/>
  </conditionalFormatting>
  <conditionalFormatting sqref="F47">
    <cfRule type="duplicateValues" dxfId="70" priority="739"/>
  </conditionalFormatting>
  <conditionalFormatting sqref="F104">
    <cfRule type="duplicateValues" dxfId="69" priority="17"/>
  </conditionalFormatting>
  <conditionalFormatting sqref="F138">
    <cfRule type="duplicateValues" dxfId="68" priority="7"/>
  </conditionalFormatting>
  <conditionalFormatting sqref="F139">
    <cfRule type="duplicateValues" dxfId="67" priority="4"/>
  </conditionalFormatting>
  <pageMargins left="0.35433070866141736" right="0.19685039370078741" top="0.43307086614173229" bottom="0.39370078740157483" header="0.31496062992125984" footer="0.31496062992125984"/>
  <pageSetup scale="55" orientation="landscape" verticalDpi="598" r:id="rId1"/>
  <extLst>
    <ext xmlns:x14="http://schemas.microsoft.com/office/spreadsheetml/2009/9/main" uri="{CCE6A557-97BC-4b89-ADB6-D9C93CAAB3DF}">
      <x14:dataValidations xmlns:xm="http://schemas.microsoft.com/office/excel/2006/main" count="1">
        <x14:dataValidation type="list" allowBlank="1" showInputMessage="1" showErrorMessage="1" xr:uid="{EE5A088F-71A6-4D33-9FBD-2EBDF10AD4C7}">
          <x14:formula1>
            <xm:f>Hoja2!$A$2:$A$14</xm:f>
          </x14:formula1>
          <xm:sqref>M2:M147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0A78B-7407-4507-876B-CE57F65D1A24}">
  <dimension ref="A1:C14"/>
  <sheetViews>
    <sheetView workbookViewId="0">
      <selection activeCell="A11" sqref="A11"/>
    </sheetView>
  </sheetViews>
  <sheetFormatPr defaultColWidth="8.7109375" defaultRowHeight="15"/>
  <cols>
    <col min="1" max="1" width="43.28515625" bestFit="1" customWidth="1"/>
    <col min="2" max="2" width="17.42578125" bestFit="1" customWidth="1"/>
    <col min="3" max="3" width="15.5703125" bestFit="1" customWidth="1"/>
  </cols>
  <sheetData>
    <row r="1" spans="1:3">
      <c r="A1" t="s">
        <v>1654</v>
      </c>
      <c r="B1" t="s">
        <v>1608</v>
      </c>
      <c r="C1" t="s">
        <v>3799</v>
      </c>
    </row>
    <row r="2" spans="1:3">
      <c r="A2" t="s">
        <v>3905</v>
      </c>
      <c r="B2" t="s">
        <v>3677</v>
      </c>
      <c r="C2" t="s">
        <v>3744</v>
      </c>
    </row>
    <row r="3" spans="1:3">
      <c r="A3" t="s">
        <v>4240</v>
      </c>
      <c r="B3" t="s">
        <v>3682</v>
      </c>
      <c r="C3" t="s">
        <v>3746</v>
      </c>
    </row>
    <row r="4" spans="1:3">
      <c r="A4" t="s">
        <v>4109</v>
      </c>
      <c r="B4" t="s">
        <v>3693</v>
      </c>
    </row>
    <row r="5" spans="1:3">
      <c r="A5" t="s">
        <v>4301</v>
      </c>
      <c r="B5" t="s">
        <v>4175</v>
      </c>
    </row>
    <row r="6" spans="1:3">
      <c r="A6" t="s">
        <v>4302</v>
      </c>
      <c r="B6" t="s">
        <v>4121</v>
      </c>
    </row>
    <row r="7" spans="1:3">
      <c r="A7" t="s">
        <v>4303</v>
      </c>
      <c r="B7" t="s">
        <v>3676</v>
      </c>
    </row>
    <row r="8" spans="1:3">
      <c r="A8" t="s">
        <v>3853</v>
      </c>
      <c r="B8" t="s">
        <v>3681</v>
      </c>
    </row>
    <row r="9" spans="1:3">
      <c r="A9" t="s">
        <v>3858</v>
      </c>
      <c r="B9" t="s">
        <v>3699</v>
      </c>
    </row>
    <row r="10" spans="1:3">
      <c r="A10" t="s">
        <v>4304</v>
      </c>
    </row>
    <row r="11" spans="1:3">
      <c r="A11" t="s">
        <v>4012</v>
      </c>
    </row>
    <row r="12" spans="1:3">
      <c r="A12" t="s">
        <v>4085</v>
      </c>
    </row>
    <row r="13" spans="1:3">
      <c r="A13" t="s">
        <v>4020</v>
      </c>
    </row>
    <row r="14" spans="1:3">
      <c r="A14" t="s">
        <v>3892</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7333C-ECEA-40F3-89D7-A3A844FAEA13}">
  <dimension ref="A1:BI138"/>
  <sheetViews>
    <sheetView zoomScale="60" zoomScaleNormal="60" workbookViewId="0">
      <pane xSplit="1" ySplit="1" topLeftCell="B131" activePane="bottomRight" state="frozen"/>
      <selection pane="bottomRight" activeCell="E1" sqref="E1"/>
      <selection pane="bottomLeft" activeCell="A2" sqref="A2"/>
      <selection pane="topRight" activeCell="B1" sqref="B1"/>
    </sheetView>
  </sheetViews>
  <sheetFormatPr defaultColWidth="11.42578125" defaultRowHeight="78" customHeight="1"/>
  <cols>
    <col min="1" max="1" width="37.5703125" style="61" customWidth="1"/>
    <col min="2" max="2" width="11.42578125" style="51"/>
    <col min="3" max="3" width="13.7109375" style="51" customWidth="1"/>
    <col min="4" max="4" width="18.140625" style="60" customWidth="1"/>
    <col min="5" max="5" width="56" customWidth="1"/>
    <col min="6" max="6" width="11.42578125" style="42"/>
    <col min="7" max="7" width="20" bestFit="1" customWidth="1"/>
    <col min="10" max="10" width="15.5703125" customWidth="1"/>
    <col min="14" max="14" width="43.5703125" style="71" customWidth="1"/>
    <col min="15" max="33" width="0" hidden="1" customWidth="1"/>
    <col min="34" max="34" width="4" hidden="1" customWidth="1"/>
    <col min="35" max="35" width="4.7109375" hidden="1" customWidth="1"/>
    <col min="36" max="37" width="28.140625" customWidth="1"/>
    <col min="38" max="47" width="28.140625" hidden="1" customWidth="1"/>
    <col min="48" max="48" width="28.140625" customWidth="1"/>
    <col min="49" max="50" width="28.140625" hidden="1" customWidth="1"/>
    <col min="51" max="51" width="28.140625" customWidth="1"/>
    <col min="52" max="52" width="28.140625" hidden="1" customWidth="1"/>
    <col min="53" max="53" width="28.140625" customWidth="1"/>
    <col min="54" max="54" width="28.140625" hidden="1" customWidth="1"/>
    <col min="55" max="55" width="28.140625" customWidth="1"/>
    <col min="56" max="60" width="28.140625" hidden="1" customWidth="1"/>
    <col min="61" max="61" width="28.140625" customWidth="1"/>
  </cols>
  <sheetData>
    <row r="1" spans="1:61" ht="98.25" customHeight="1">
      <c r="A1" s="58" t="s">
        <v>3791</v>
      </c>
      <c r="B1" s="50" t="s">
        <v>3792</v>
      </c>
      <c r="C1" s="50" t="s">
        <v>3793</v>
      </c>
      <c r="D1" s="50" t="s">
        <v>3794</v>
      </c>
      <c r="E1" s="13" t="s">
        <v>3795</v>
      </c>
      <c r="F1" s="13" t="s">
        <v>3796</v>
      </c>
      <c r="G1" s="13" t="s">
        <v>3797</v>
      </c>
      <c r="H1" s="13" t="s">
        <v>3798</v>
      </c>
      <c r="I1" s="13" t="s">
        <v>3799</v>
      </c>
      <c r="J1" s="13" t="s">
        <v>1608</v>
      </c>
      <c r="K1" s="13" t="s">
        <v>3800</v>
      </c>
      <c r="L1" s="13" t="s">
        <v>3801</v>
      </c>
      <c r="M1" s="13" t="s">
        <v>3802</v>
      </c>
      <c r="N1" s="13" t="s">
        <v>3803</v>
      </c>
      <c r="O1" s="14" t="s">
        <v>3804</v>
      </c>
      <c r="P1" s="14" t="s">
        <v>3805</v>
      </c>
      <c r="Q1" s="14" t="s">
        <v>3806</v>
      </c>
      <c r="R1" s="14" t="s">
        <v>3807</v>
      </c>
      <c r="S1" s="14" t="s">
        <v>3808</v>
      </c>
      <c r="T1" s="14" t="s">
        <v>3809</v>
      </c>
      <c r="U1" s="14" t="s">
        <v>3810</v>
      </c>
      <c r="V1" s="14" t="s">
        <v>3811</v>
      </c>
      <c r="W1" s="14" t="s">
        <v>3812</v>
      </c>
      <c r="X1" s="14" t="s">
        <v>3813</v>
      </c>
      <c r="Y1" s="14" t="s">
        <v>3814</v>
      </c>
      <c r="Z1" s="14" t="s">
        <v>3815</v>
      </c>
      <c r="AA1" s="14" t="s">
        <v>3816</v>
      </c>
      <c r="AB1" s="14" t="s">
        <v>3817</v>
      </c>
      <c r="AC1" s="14" t="s">
        <v>3818</v>
      </c>
      <c r="AD1" s="14" t="s">
        <v>3819</v>
      </c>
      <c r="AE1" s="14" t="s">
        <v>3820</v>
      </c>
      <c r="AF1" s="14" t="s">
        <v>3821</v>
      </c>
      <c r="AG1" s="14" t="s">
        <v>3822</v>
      </c>
      <c r="AH1" s="15" t="s">
        <v>3823</v>
      </c>
      <c r="AI1" s="15" t="s">
        <v>3824</v>
      </c>
      <c r="AJ1" s="15" t="s">
        <v>3825</v>
      </c>
      <c r="AK1" s="56" t="s">
        <v>3826</v>
      </c>
      <c r="AL1" s="15" t="s">
        <v>3827</v>
      </c>
      <c r="AM1" s="15" t="s">
        <v>3828</v>
      </c>
      <c r="AN1" s="15" t="s">
        <v>3829</v>
      </c>
      <c r="AO1" s="15" t="s">
        <v>3830</v>
      </c>
      <c r="AP1" s="15" t="s">
        <v>3831</v>
      </c>
      <c r="AQ1" s="15" t="s">
        <v>3832</v>
      </c>
      <c r="AR1" s="15" t="s">
        <v>3833</v>
      </c>
      <c r="AS1" s="15" t="s">
        <v>3834</v>
      </c>
      <c r="AT1" s="15" t="s">
        <v>3835</v>
      </c>
      <c r="AU1" s="16" t="s">
        <v>3836</v>
      </c>
      <c r="AV1" s="56" t="s">
        <v>3837</v>
      </c>
      <c r="AW1" s="15" t="s">
        <v>3838</v>
      </c>
      <c r="AX1" s="15" t="s">
        <v>3839</v>
      </c>
      <c r="AY1" s="56" t="s">
        <v>3840</v>
      </c>
      <c r="AZ1" s="15" t="s">
        <v>3841</v>
      </c>
      <c r="BA1" s="56" t="s">
        <v>3842</v>
      </c>
      <c r="BB1" s="15" t="s">
        <v>3843</v>
      </c>
      <c r="BC1" s="56" t="s">
        <v>3844</v>
      </c>
      <c r="BD1" s="15" t="s">
        <v>3845</v>
      </c>
      <c r="BE1" s="15" t="s">
        <v>3846</v>
      </c>
      <c r="BF1" s="15" t="s">
        <v>3847</v>
      </c>
      <c r="BG1" s="15" t="s">
        <v>3848</v>
      </c>
      <c r="BH1" s="15" t="s">
        <v>3849</v>
      </c>
      <c r="BI1" s="56" t="s">
        <v>3850</v>
      </c>
    </row>
    <row r="2" spans="1:61" ht="78" customHeight="1">
      <c r="A2" s="135" t="s">
        <v>4305</v>
      </c>
      <c r="B2" s="91">
        <v>40</v>
      </c>
      <c r="C2" s="112" t="s">
        <v>47</v>
      </c>
      <c r="D2" s="112" t="s">
        <v>186</v>
      </c>
      <c r="E2" s="113" t="s">
        <v>3960</v>
      </c>
      <c r="F2" s="114" t="s">
        <v>3851</v>
      </c>
      <c r="G2" s="116">
        <v>3391072778</v>
      </c>
      <c r="H2" s="114" t="s">
        <v>3961</v>
      </c>
      <c r="I2" s="114" t="s">
        <v>3744</v>
      </c>
      <c r="J2" s="99" t="s">
        <v>3682</v>
      </c>
      <c r="K2" s="99" t="s">
        <v>3962</v>
      </c>
      <c r="L2" s="99" t="s">
        <v>3853</v>
      </c>
      <c r="M2" s="99" t="s">
        <v>3854</v>
      </c>
      <c r="N2" s="45" t="s">
        <v>3963</v>
      </c>
      <c r="O2" s="18" t="s">
        <v>3860</v>
      </c>
      <c r="P2" s="19" t="s">
        <v>3964</v>
      </c>
      <c r="Q2" s="23">
        <v>3806272772</v>
      </c>
      <c r="R2" s="20">
        <v>46387</v>
      </c>
      <c r="S2" s="18" t="s">
        <v>3861</v>
      </c>
      <c r="T2" s="18" t="s">
        <v>644</v>
      </c>
      <c r="U2" s="20">
        <v>46027</v>
      </c>
      <c r="V2" s="19">
        <v>80101600</v>
      </c>
      <c r="W2" s="18" t="s">
        <v>3965</v>
      </c>
      <c r="X2" s="18" t="s">
        <v>3863</v>
      </c>
      <c r="Y2" s="18" t="s">
        <v>3864</v>
      </c>
      <c r="Z2" s="18" t="s">
        <v>3966</v>
      </c>
      <c r="AA2" s="18" t="s">
        <v>3874</v>
      </c>
      <c r="AB2" s="18">
        <v>50102008003090</v>
      </c>
      <c r="AC2" s="18"/>
      <c r="AD2" s="18"/>
      <c r="AE2" s="18"/>
      <c r="AF2" s="18"/>
      <c r="AG2" s="18"/>
      <c r="AH2" s="21"/>
      <c r="AI2" s="21"/>
      <c r="AJ2" s="27" t="s">
        <v>3967</v>
      </c>
      <c r="AK2" s="27" t="s">
        <v>52</v>
      </c>
      <c r="AL2" s="27" t="s">
        <v>3968</v>
      </c>
      <c r="AM2" s="27" t="s">
        <v>3968</v>
      </c>
      <c r="AN2" s="26"/>
      <c r="AO2" s="26"/>
      <c r="AP2" s="26"/>
      <c r="AQ2" s="26"/>
      <c r="AR2" s="26"/>
      <c r="AS2" s="26"/>
      <c r="AT2" s="26"/>
      <c r="AU2" s="26"/>
      <c r="AV2" s="26" t="s">
        <v>61</v>
      </c>
      <c r="AW2" s="26"/>
      <c r="AX2" s="26"/>
      <c r="AY2" s="100" t="s">
        <v>3969</v>
      </c>
      <c r="AZ2" s="26"/>
      <c r="BA2" s="26" t="s">
        <v>3687</v>
      </c>
      <c r="BB2" s="26"/>
      <c r="BC2" s="26" t="s">
        <v>3687</v>
      </c>
      <c r="BD2" s="26"/>
      <c r="BE2" s="26"/>
      <c r="BF2" s="26"/>
      <c r="BG2" s="26"/>
      <c r="BH2" s="26"/>
      <c r="BI2" s="26"/>
    </row>
    <row r="3" spans="1:61" ht="78" customHeight="1">
      <c r="A3" s="135" t="s">
        <v>500</v>
      </c>
      <c r="B3" s="91">
        <v>106</v>
      </c>
      <c r="C3" s="112" t="s">
        <v>353</v>
      </c>
      <c r="D3" s="112" t="s">
        <v>406</v>
      </c>
      <c r="E3" s="136" t="s">
        <v>3856</v>
      </c>
      <c r="F3" s="114" t="s">
        <v>3851</v>
      </c>
      <c r="G3" s="116">
        <v>639631563</v>
      </c>
      <c r="H3" s="114" t="s">
        <v>3857</v>
      </c>
      <c r="I3" s="99" t="s">
        <v>3746</v>
      </c>
      <c r="J3" s="117" t="s">
        <v>3677</v>
      </c>
      <c r="K3" s="117"/>
      <c r="L3" s="114" t="s">
        <v>3858</v>
      </c>
      <c r="M3" s="99" t="s">
        <v>3854</v>
      </c>
      <c r="N3" s="45" t="s">
        <v>3859</v>
      </c>
      <c r="O3" s="18" t="s">
        <v>3860</v>
      </c>
      <c r="P3" s="19"/>
      <c r="Q3" s="23">
        <v>639631563</v>
      </c>
      <c r="R3" s="20">
        <v>46387</v>
      </c>
      <c r="S3" s="18" t="s">
        <v>3861</v>
      </c>
      <c r="T3" s="18" t="s">
        <v>644</v>
      </c>
      <c r="U3" s="20">
        <v>46143</v>
      </c>
      <c r="V3" s="19">
        <v>47132102</v>
      </c>
      <c r="W3" s="18" t="s">
        <v>3862</v>
      </c>
      <c r="X3" s="18" t="s">
        <v>3863</v>
      </c>
      <c r="Y3" s="18" t="s">
        <v>3864</v>
      </c>
      <c r="Z3" s="18" t="s">
        <v>3865</v>
      </c>
      <c r="AA3" s="18" t="s">
        <v>3866</v>
      </c>
      <c r="AB3" s="18">
        <v>50101002007000</v>
      </c>
      <c r="AC3" s="18"/>
      <c r="AD3" s="18"/>
      <c r="AE3" s="18"/>
      <c r="AF3" s="18"/>
      <c r="AG3" s="18"/>
      <c r="AH3" s="21"/>
      <c r="AI3" s="21"/>
      <c r="AJ3" s="27" t="s">
        <v>3867</v>
      </c>
      <c r="AK3" s="27" t="s">
        <v>52</v>
      </c>
      <c r="AL3" s="26"/>
      <c r="AM3" s="26"/>
      <c r="AN3" s="26"/>
      <c r="AO3" s="26"/>
      <c r="AP3" s="26"/>
      <c r="AQ3" s="26"/>
      <c r="AR3" s="26">
        <v>46037</v>
      </c>
      <c r="AS3" s="26"/>
      <c r="AT3" s="26"/>
      <c r="AU3" s="26"/>
      <c r="AV3" s="26" t="s">
        <v>61</v>
      </c>
      <c r="AW3" s="26"/>
      <c r="AX3" s="26"/>
      <c r="AY3" s="26"/>
      <c r="AZ3" s="26"/>
      <c r="BA3" s="26"/>
      <c r="BB3" s="26"/>
      <c r="BC3" s="26"/>
      <c r="BD3" s="26"/>
      <c r="BE3" s="26"/>
      <c r="BF3" s="26"/>
      <c r="BG3" s="26"/>
      <c r="BH3" s="26"/>
      <c r="BI3" s="26"/>
    </row>
    <row r="4" spans="1:61" ht="78" customHeight="1">
      <c r="A4" s="135" t="s">
        <v>500</v>
      </c>
      <c r="B4" s="91">
        <v>106</v>
      </c>
      <c r="C4" s="112" t="s">
        <v>353</v>
      </c>
      <c r="D4" s="112" t="s">
        <v>406</v>
      </c>
      <c r="E4" s="136" t="s">
        <v>3856</v>
      </c>
      <c r="F4" s="114" t="s">
        <v>3851</v>
      </c>
      <c r="G4" s="116">
        <v>1159244523</v>
      </c>
      <c r="H4" s="114" t="s">
        <v>3857</v>
      </c>
      <c r="I4" s="99" t="s">
        <v>3746</v>
      </c>
      <c r="J4" s="117" t="s">
        <v>3677</v>
      </c>
      <c r="K4" s="117"/>
      <c r="L4" s="114" t="s">
        <v>3858</v>
      </c>
      <c r="M4" s="99" t="s">
        <v>3854</v>
      </c>
      <c r="N4" s="45" t="s">
        <v>3868</v>
      </c>
      <c r="O4" s="18" t="s">
        <v>3860</v>
      </c>
      <c r="P4" s="19"/>
      <c r="Q4" s="23">
        <v>1159244523</v>
      </c>
      <c r="R4" s="20">
        <v>46387</v>
      </c>
      <c r="S4" s="18" t="s">
        <v>3861</v>
      </c>
      <c r="T4" s="18" t="s">
        <v>644</v>
      </c>
      <c r="U4" s="20">
        <v>46143</v>
      </c>
      <c r="V4" s="19">
        <v>82121503</v>
      </c>
      <c r="W4" s="18" t="s">
        <v>3869</v>
      </c>
      <c r="X4" s="18" t="s">
        <v>3863</v>
      </c>
      <c r="Y4" s="18" t="s">
        <v>3864</v>
      </c>
      <c r="Z4" s="18" t="s">
        <v>3870</v>
      </c>
      <c r="AA4" s="18" t="s">
        <v>3871</v>
      </c>
      <c r="AB4" s="18">
        <v>50102006005010</v>
      </c>
      <c r="AC4" s="18"/>
      <c r="AD4" s="18"/>
      <c r="AE4" s="18"/>
      <c r="AF4" s="18"/>
      <c r="AG4" s="18"/>
      <c r="AH4" s="21"/>
      <c r="AI4" s="21"/>
      <c r="AJ4" s="27" t="s">
        <v>3867</v>
      </c>
      <c r="AK4" s="27" t="s">
        <v>52</v>
      </c>
      <c r="AL4" s="26"/>
      <c r="AM4" s="26"/>
      <c r="AN4" s="26"/>
      <c r="AO4" s="26"/>
      <c r="AP4" s="26"/>
      <c r="AQ4" s="26"/>
      <c r="AR4" s="26">
        <v>46037</v>
      </c>
      <c r="AS4" s="26"/>
      <c r="AT4" s="26"/>
      <c r="AU4" s="26"/>
      <c r="AV4" s="26"/>
      <c r="AW4" s="26"/>
      <c r="AX4" s="26"/>
      <c r="AY4" s="26"/>
      <c r="AZ4" s="26"/>
      <c r="BA4" s="26"/>
      <c r="BB4" s="26"/>
      <c r="BC4" s="26"/>
      <c r="BD4" s="26"/>
      <c r="BE4" s="26"/>
      <c r="BF4" s="26"/>
      <c r="BG4" s="26"/>
      <c r="BH4" s="26"/>
      <c r="BI4" s="26"/>
    </row>
    <row r="5" spans="1:61" ht="78" customHeight="1">
      <c r="A5" s="135" t="s">
        <v>500</v>
      </c>
      <c r="B5" s="91">
        <v>106</v>
      </c>
      <c r="C5" s="112" t="s">
        <v>353</v>
      </c>
      <c r="D5" s="112" t="s">
        <v>406</v>
      </c>
      <c r="E5" s="136" t="s">
        <v>3856</v>
      </c>
      <c r="F5" s="114" t="s">
        <v>3851</v>
      </c>
      <c r="G5" s="116">
        <v>3389800910</v>
      </c>
      <c r="H5" s="114" t="s">
        <v>3857</v>
      </c>
      <c r="I5" s="99" t="s">
        <v>3746</v>
      </c>
      <c r="J5" s="117" t="s">
        <v>3677</v>
      </c>
      <c r="K5" s="117"/>
      <c r="L5" s="114" t="s">
        <v>3858</v>
      </c>
      <c r="M5" s="99" t="s">
        <v>3854</v>
      </c>
      <c r="N5" s="45" t="s">
        <v>3868</v>
      </c>
      <c r="O5" s="18" t="s">
        <v>3860</v>
      </c>
      <c r="P5" s="19"/>
      <c r="Q5" s="23">
        <v>3389800910</v>
      </c>
      <c r="R5" s="20">
        <v>46387</v>
      </c>
      <c r="S5" s="18" t="s">
        <v>3861</v>
      </c>
      <c r="T5" s="18" t="s">
        <v>644</v>
      </c>
      <c r="U5" s="20">
        <v>46143</v>
      </c>
      <c r="V5" s="19">
        <v>76122306</v>
      </c>
      <c r="W5" s="18" t="s">
        <v>3872</v>
      </c>
      <c r="X5" s="18" t="s">
        <v>3863</v>
      </c>
      <c r="Y5" s="18" t="s">
        <v>3864</v>
      </c>
      <c r="Z5" s="18" t="s">
        <v>3873</v>
      </c>
      <c r="AA5" s="18" t="s">
        <v>3874</v>
      </c>
      <c r="AB5" s="18">
        <v>50102008009010</v>
      </c>
      <c r="AC5" s="18"/>
      <c r="AD5" s="18"/>
      <c r="AE5" s="18"/>
      <c r="AF5" s="18"/>
      <c r="AG5" s="18"/>
      <c r="AH5" s="21"/>
      <c r="AI5" s="21"/>
      <c r="AJ5" s="27" t="s">
        <v>3867</v>
      </c>
      <c r="AK5" s="27" t="s">
        <v>52</v>
      </c>
      <c r="AL5" s="26"/>
      <c r="AM5" s="26"/>
      <c r="AN5" s="26"/>
      <c r="AO5" s="26"/>
      <c r="AP5" s="26"/>
      <c r="AQ5" s="26"/>
      <c r="AR5" s="26">
        <v>46037</v>
      </c>
      <c r="AS5" s="26"/>
      <c r="AT5" s="26"/>
      <c r="AU5" s="26"/>
      <c r="AV5" s="26"/>
      <c r="AW5" s="26"/>
      <c r="AX5" s="26"/>
      <c r="AY5" s="26"/>
      <c r="AZ5" s="26"/>
      <c r="BA5" s="26"/>
      <c r="BB5" s="26"/>
      <c r="BC5" s="26"/>
      <c r="BD5" s="26"/>
      <c r="BE5" s="26"/>
      <c r="BF5" s="26"/>
      <c r="BG5" s="26"/>
      <c r="BH5" s="26"/>
      <c r="BI5" s="26"/>
    </row>
    <row r="6" spans="1:61" ht="78" customHeight="1">
      <c r="A6" s="135" t="s">
        <v>500</v>
      </c>
      <c r="B6" s="91">
        <v>106</v>
      </c>
      <c r="C6" s="112" t="s">
        <v>353</v>
      </c>
      <c r="D6" s="112" t="s">
        <v>406</v>
      </c>
      <c r="E6" s="136" t="s">
        <v>3856</v>
      </c>
      <c r="F6" s="114" t="s">
        <v>3851</v>
      </c>
      <c r="G6" s="116">
        <v>6251288248</v>
      </c>
      <c r="H6" s="114" t="s">
        <v>3857</v>
      </c>
      <c r="I6" s="99" t="s">
        <v>3746</v>
      </c>
      <c r="J6" s="117" t="s">
        <v>3677</v>
      </c>
      <c r="K6" s="117"/>
      <c r="L6" s="114" t="s">
        <v>3858</v>
      </c>
      <c r="M6" s="99" t="s">
        <v>3854</v>
      </c>
      <c r="N6" s="45" t="s">
        <v>3868</v>
      </c>
      <c r="O6" s="18" t="s">
        <v>3860</v>
      </c>
      <c r="P6" s="19"/>
      <c r="Q6" s="23">
        <v>6251288248</v>
      </c>
      <c r="R6" s="20">
        <v>46387</v>
      </c>
      <c r="S6" s="18" t="s">
        <v>3861</v>
      </c>
      <c r="T6" s="18" t="s">
        <v>644</v>
      </c>
      <c r="U6" s="20">
        <v>46143</v>
      </c>
      <c r="V6" s="19">
        <v>78101802</v>
      </c>
      <c r="W6" s="18" t="s">
        <v>3875</v>
      </c>
      <c r="X6" s="18" t="s">
        <v>3863</v>
      </c>
      <c r="Y6" s="18" t="s">
        <v>3864</v>
      </c>
      <c r="Z6" s="18" t="s">
        <v>3873</v>
      </c>
      <c r="AA6" s="18" t="s">
        <v>3874</v>
      </c>
      <c r="AB6" s="18">
        <v>50102008009010</v>
      </c>
      <c r="AC6" s="18"/>
      <c r="AD6" s="18"/>
      <c r="AE6" s="18"/>
      <c r="AF6" s="18"/>
      <c r="AG6" s="18"/>
      <c r="AH6" s="21"/>
      <c r="AI6" s="21"/>
      <c r="AJ6" s="27" t="s">
        <v>3867</v>
      </c>
      <c r="AK6" s="27" t="s">
        <v>52</v>
      </c>
      <c r="AL6" s="26"/>
      <c r="AM6" s="26"/>
      <c r="AN6" s="26"/>
      <c r="AO6" s="26"/>
      <c r="AP6" s="26"/>
      <c r="AQ6" s="26"/>
      <c r="AR6" s="26">
        <v>46037</v>
      </c>
      <c r="AS6" s="26"/>
      <c r="AT6" s="26"/>
      <c r="AU6" s="26"/>
      <c r="AV6" s="26"/>
      <c r="AW6" s="26"/>
      <c r="AX6" s="26"/>
      <c r="AY6" s="26"/>
      <c r="AZ6" s="26"/>
      <c r="BA6" s="26"/>
      <c r="BB6" s="26"/>
      <c r="BC6" s="26"/>
      <c r="BD6" s="26"/>
      <c r="BE6" s="26"/>
      <c r="BF6" s="26"/>
      <c r="BG6" s="26"/>
      <c r="BH6" s="26"/>
      <c r="BI6" s="26"/>
    </row>
    <row r="7" spans="1:61" ht="78" customHeight="1">
      <c r="A7" s="135" t="s">
        <v>500</v>
      </c>
      <c r="B7" s="91">
        <v>106</v>
      </c>
      <c r="C7" s="112" t="s">
        <v>353</v>
      </c>
      <c r="D7" s="112" t="s">
        <v>406</v>
      </c>
      <c r="E7" s="136" t="s">
        <v>3856</v>
      </c>
      <c r="F7" s="114" t="s">
        <v>3851</v>
      </c>
      <c r="G7" s="116">
        <v>8320113500</v>
      </c>
      <c r="H7" s="114" t="s">
        <v>3857</v>
      </c>
      <c r="I7" s="99" t="s">
        <v>3746</v>
      </c>
      <c r="J7" s="117" t="s">
        <v>3677</v>
      </c>
      <c r="K7" s="117"/>
      <c r="L7" s="114" t="s">
        <v>3858</v>
      </c>
      <c r="M7" s="99" t="s">
        <v>3854</v>
      </c>
      <c r="N7" s="45" t="s">
        <v>3868</v>
      </c>
      <c r="O7" s="18" t="s">
        <v>3860</v>
      </c>
      <c r="P7" s="19"/>
      <c r="Q7" s="23">
        <v>8320113500</v>
      </c>
      <c r="R7" s="20">
        <v>46387</v>
      </c>
      <c r="S7" s="18" t="s">
        <v>3861</v>
      </c>
      <c r="T7" s="18" t="s">
        <v>644</v>
      </c>
      <c r="U7" s="20">
        <v>46143</v>
      </c>
      <c r="V7" s="19">
        <v>82121503</v>
      </c>
      <c r="W7" s="18" t="s">
        <v>3869</v>
      </c>
      <c r="X7" s="18" t="s">
        <v>3863</v>
      </c>
      <c r="Y7" s="18" t="s">
        <v>3864</v>
      </c>
      <c r="Z7" s="18" t="s">
        <v>3876</v>
      </c>
      <c r="AA7" s="18" t="s">
        <v>3874</v>
      </c>
      <c r="AB7" s="18">
        <v>50102008003011</v>
      </c>
      <c r="AC7" s="18"/>
      <c r="AD7" s="18"/>
      <c r="AE7" s="18"/>
      <c r="AF7" s="18"/>
      <c r="AG7" s="18"/>
      <c r="AH7" s="21"/>
      <c r="AI7" s="21"/>
      <c r="AJ7" s="27" t="s">
        <v>3867</v>
      </c>
      <c r="AK7" s="27" t="s">
        <v>52</v>
      </c>
      <c r="AL7" s="26"/>
      <c r="AM7" s="26"/>
      <c r="AN7" s="26"/>
      <c r="AO7" s="26"/>
      <c r="AP7" s="26"/>
      <c r="AQ7" s="26"/>
      <c r="AR7" s="26">
        <v>46037</v>
      </c>
      <c r="AS7" s="26"/>
      <c r="AT7" s="26"/>
      <c r="AU7" s="26"/>
      <c r="AV7" s="26"/>
      <c r="AW7" s="26"/>
      <c r="AX7" s="26"/>
      <c r="AY7" s="26"/>
      <c r="AZ7" s="26"/>
      <c r="BA7" s="26"/>
      <c r="BB7" s="26"/>
      <c r="BC7" s="26"/>
      <c r="BD7" s="26"/>
      <c r="BE7" s="26"/>
      <c r="BF7" s="26"/>
      <c r="BG7" s="26"/>
      <c r="BH7" s="26"/>
      <c r="BI7" s="26"/>
    </row>
    <row r="8" spans="1:61" ht="78" customHeight="1">
      <c r="A8" s="135" t="s">
        <v>500</v>
      </c>
      <c r="B8" s="91">
        <v>106</v>
      </c>
      <c r="C8" s="112" t="s">
        <v>353</v>
      </c>
      <c r="D8" s="112" t="s">
        <v>406</v>
      </c>
      <c r="E8" s="136" t="s">
        <v>3856</v>
      </c>
      <c r="F8" s="114" t="s">
        <v>3851</v>
      </c>
      <c r="G8" s="116">
        <v>25486748539</v>
      </c>
      <c r="H8" s="114" t="s">
        <v>3857</v>
      </c>
      <c r="I8" s="99" t="s">
        <v>3746</v>
      </c>
      <c r="J8" s="117" t="s">
        <v>3677</v>
      </c>
      <c r="K8" s="117"/>
      <c r="L8" s="114" t="s">
        <v>3858</v>
      </c>
      <c r="M8" s="99" t="s">
        <v>3854</v>
      </c>
      <c r="N8" s="45" t="s">
        <v>3868</v>
      </c>
      <c r="O8" s="18" t="s">
        <v>3860</v>
      </c>
      <c r="P8" s="19"/>
      <c r="Q8" s="23">
        <v>25486748539</v>
      </c>
      <c r="R8" s="20">
        <v>46387</v>
      </c>
      <c r="S8" s="18" t="s">
        <v>3861</v>
      </c>
      <c r="T8" s="18" t="s">
        <v>644</v>
      </c>
      <c r="U8" s="20">
        <v>46143</v>
      </c>
      <c r="V8" s="19">
        <v>80111600</v>
      </c>
      <c r="W8" s="18" t="s">
        <v>3877</v>
      </c>
      <c r="X8" s="18" t="s">
        <v>3863</v>
      </c>
      <c r="Y8" s="18" t="s">
        <v>3864</v>
      </c>
      <c r="Z8" s="18" t="s">
        <v>3878</v>
      </c>
      <c r="AA8" s="18" t="s">
        <v>3879</v>
      </c>
      <c r="AB8" s="18">
        <v>50101003005030</v>
      </c>
      <c r="AC8" s="18"/>
      <c r="AD8" s="18"/>
      <c r="AE8" s="18"/>
      <c r="AF8" s="18"/>
      <c r="AG8" s="18"/>
      <c r="AH8" s="21"/>
      <c r="AI8" s="21"/>
      <c r="AJ8" s="27" t="s">
        <v>3867</v>
      </c>
      <c r="AK8" s="27" t="s">
        <v>52</v>
      </c>
      <c r="AL8" s="26"/>
      <c r="AM8" s="26"/>
      <c r="AN8" s="26"/>
      <c r="AO8" s="26"/>
      <c r="AP8" s="26"/>
      <c r="AQ8" s="26"/>
      <c r="AR8" s="26">
        <v>46037</v>
      </c>
      <c r="AS8" s="26"/>
      <c r="AT8" s="26"/>
      <c r="AU8" s="26"/>
      <c r="AV8" s="26"/>
      <c r="AW8" s="26"/>
      <c r="AX8" s="26"/>
      <c r="AY8" s="26"/>
      <c r="AZ8" s="26"/>
      <c r="BA8" s="26"/>
      <c r="BB8" s="26"/>
      <c r="BC8" s="26"/>
      <c r="BD8" s="26"/>
      <c r="BE8" s="26"/>
      <c r="BF8" s="26"/>
      <c r="BG8" s="26"/>
      <c r="BH8" s="26"/>
      <c r="BI8" s="26"/>
    </row>
    <row r="9" spans="1:61" ht="78" customHeight="1">
      <c r="A9" s="135" t="s">
        <v>500</v>
      </c>
      <c r="B9" s="91">
        <v>106</v>
      </c>
      <c r="C9" s="112" t="s">
        <v>353</v>
      </c>
      <c r="D9" s="112" t="s">
        <v>406</v>
      </c>
      <c r="E9" s="136" t="s">
        <v>3856</v>
      </c>
      <c r="F9" s="114" t="s">
        <v>3851</v>
      </c>
      <c r="G9" s="116">
        <v>150100170</v>
      </c>
      <c r="H9" s="114" t="s">
        <v>3880</v>
      </c>
      <c r="I9" s="99" t="s">
        <v>3746</v>
      </c>
      <c r="J9" s="117" t="s">
        <v>3677</v>
      </c>
      <c r="K9" s="117"/>
      <c r="L9" s="114" t="s">
        <v>3858</v>
      </c>
      <c r="M9" s="99" t="s">
        <v>3881</v>
      </c>
      <c r="N9" s="45" t="s">
        <v>3868</v>
      </c>
      <c r="O9" s="18" t="s">
        <v>3860</v>
      </c>
      <c r="P9" s="19"/>
      <c r="Q9" s="23">
        <v>150100170</v>
      </c>
      <c r="R9" s="20">
        <v>46387</v>
      </c>
      <c r="S9" s="18" t="s">
        <v>3861</v>
      </c>
      <c r="T9" s="18" t="s">
        <v>644</v>
      </c>
      <c r="U9" s="20">
        <v>46174</v>
      </c>
      <c r="V9" s="19">
        <v>47132102</v>
      </c>
      <c r="W9" s="18" t="s">
        <v>3862</v>
      </c>
      <c r="X9" s="18" t="s">
        <v>3863</v>
      </c>
      <c r="Y9" s="18" t="s">
        <v>3882</v>
      </c>
      <c r="Z9" s="18" t="s">
        <v>3865</v>
      </c>
      <c r="AA9" s="18" t="s">
        <v>3866</v>
      </c>
      <c r="AB9" s="18">
        <v>50101002007000</v>
      </c>
      <c r="AC9" s="18"/>
      <c r="AD9" s="18"/>
      <c r="AE9" s="18"/>
      <c r="AF9" s="18"/>
      <c r="AG9" s="18"/>
      <c r="AH9" s="21"/>
      <c r="AI9" s="21"/>
      <c r="AJ9" s="27" t="s">
        <v>3867</v>
      </c>
      <c r="AK9" s="27" t="s">
        <v>52</v>
      </c>
      <c r="AL9" s="26"/>
      <c r="AM9" s="26"/>
      <c r="AN9" s="26"/>
      <c r="AO9" s="26"/>
      <c r="AP9" s="26"/>
      <c r="AQ9" s="26"/>
      <c r="AR9" s="26">
        <v>46037</v>
      </c>
      <c r="AS9" s="26"/>
      <c r="AT9" s="26"/>
      <c r="AU9" s="26"/>
      <c r="AV9" s="26"/>
      <c r="AW9" s="26"/>
      <c r="AX9" s="26"/>
      <c r="AY9" s="26"/>
      <c r="AZ9" s="26"/>
      <c r="BA9" s="26"/>
      <c r="BB9" s="26"/>
      <c r="BC9" s="26"/>
      <c r="BD9" s="26"/>
      <c r="BE9" s="26"/>
      <c r="BF9" s="26"/>
      <c r="BG9" s="26"/>
      <c r="BH9" s="26"/>
      <c r="BI9" s="26"/>
    </row>
    <row r="10" spans="1:61" ht="78" customHeight="1">
      <c r="A10" s="135" t="s">
        <v>500</v>
      </c>
      <c r="B10" s="91">
        <v>106</v>
      </c>
      <c r="C10" s="112" t="s">
        <v>353</v>
      </c>
      <c r="D10" s="112" t="s">
        <v>406</v>
      </c>
      <c r="E10" s="136" t="s">
        <v>3856</v>
      </c>
      <c r="F10" s="114" t="s">
        <v>3851</v>
      </c>
      <c r="G10" s="116">
        <v>332334405</v>
      </c>
      <c r="H10" s="114" t="s">
        <v>3880</v>
      </c>
      <c r="I10" s="99" t="s">
        <v>3746</v>
      </c>
      <c r="J10" s="117" t="s">
        <v>3677</v>
      </c>
      <c r="K10" s="117"/>
      <c r="L10" s="114" t="s">
        <v>3858</v>
      </c>
      <c r="M10" s="99" t="s">
        <v>3881</v>
      </c>
      <c r="N10" s="45" t="s">
        <v>3868</v>
      </c>
      <c r="O10" s="18" t="s">
        <v>3860</v>
      </c>
      <c r="P10" s="19"/>
      <c r="Q10" s="23">
        <v>332334405</v>
      </c>
      <c r="R10" s="20">
        <v>46387</v>
      </c>
      <c r="S10" s="18" t="s">
        <v>3861</v>
      </c>
      <c r="T10" s="18" t="s">
        <v>644</v>
      </c>
      <c r="U10" s="20">
        <v>46174</v>
      </c>
      <c r="V10" s="19">
        <v>82121503</v>
      </c>
      <c r="W10" s="18" t="s">
        <v>3869</v>
      </c>
      <c r="X10" s="18" t="s">
        <v>3863</v>
      </c>
      <c r="Y10" s="18" t="s">
        <v>3882</v>
      </c>
      <c r="Z10" s="18" t="s">
        <v>3878</v>
      </c>
      <c r="AA10" s="18" t="s">
        <v>3879</v>
      </c>
      <c r="AB10" s="18">
        <v>50101003005030</v>
      </c>
      <c r="AC10" s="18"/>
      <c r="AD10" s="18"/>
      <c r="AE10" s="18"/>
      <c r="AF10" s="18"/>
      <c r="AG10" s="18"/>
      <c r="AH10" s="21"/>
      <c r="AI10" s="21"/>
      <c r="AJ10" s="27" t="s">
        <v>3867</v>
      </c>
      <c r="AK10" s="27" t="s">
        <v>52</v>
      </c>
      <c r="AL10" s="26"/>
      <c r="AM10" s="26"/>
      <c r="AN10" s="26"/>
      <c r="AO10" s="26"/>
      <c r="AP10" s="26"/>
      <c r="AQ10" s="26"/>
      <c r="AR10" s="26">
        <v>46037</v>
      </c>
      <c r="AS10" s="26"/>
      <c r="AT10" s="26"/>
      <c r="AU10" s="26"/>
      <c r="AV10" s="26"/>
      <c r="AW10" s="26"/>
      <c r="AX10" s="26"/>
      <c r="AY10" s="26"/>
      <c r="AZ10" s="26"/>
      <c r="BA10" s="26"/>
      <c r="BB10" s="26"/>
      <c r="BC10" s="26"/>
      <c r="BD10" s="26"/>
      <c r="BE10" s="26"/>
      <c r="BF10" s="26"/>
      <c r="BG10" s="26"/>
      <c r="BH10" s="26"/>
      <c r="BI10" s="26"/>
    </row>
    <row r="11" spans="1:61" ht="78" customHeight="1">
      <c r="A11" s="135" t="s">
        <v>500</v>
      </c>
      <c r="B11" s="91">
        <v>106</v>
      </c>
      <c r="C11" s="112" t="s">
        <v>353</v>
      </c>
      <c r="D11" s="112" t="s">
        <v>406</v>
      </c>
      <c r="E11" s="136" t="s">
        <v>3856</v>
      </c>
      <c r="F11" s="114" t="s">
        <v>3851</v>
      </c>
      <c r="G11" s="116">
        <v>362123188</v>
      </c>
      <c r="H11" s="114" t="s">
        <v>3880</v>
      </c>
      <c r="I11" s="99" t="s">
        <v>3746</v>
      </c>
      <c r="J11" s="117" t="s">
        <v>3677</v>
      </c>
      <c r="K11" s="117"/>
      <c r="L11" s="114" t="s">
        <v>3858</v>
      </c>
      <c r="M11" s="99" t="s">
        <v>3881</v>
      </c>
      <c r="N11" s="45" t="s">
        <v>3868</v>
      </c>
      <c r="O11" s="18" t="s">
        <v>3860</v>
      </c>
      <c r="P11" s="19"/>
      <c r="Q11" s="23">
        <v>362123188</v>
      </c>
      <c r="R11" s="20">
        <v>46387</v>
      </c>
      <c r="S11" s="18" t="s">
        <v>3861</v>
      </c>
      <c r="T11" s="18" t="s">
        <v>644</v>
      </c>
      <c r="U11" s="20">
        <v>46174</v>
      </c>
      <c r="V11" s="19">
        <v>81112500</v>
      </c>
      <c r="W11" s="18" t="s">
        <v>3883</v>
      </c>
      <c r="X11" s="18" t="s">
        <v>3863</v>
      </c>
      <c r="Y11" s="18" t="s">
        <v>3882</v>
      </c>
      <c r="Z11" s="18" t="s">
        <v>3884</v>
      </c>
      <c r="AA11" s="18" t="s">
        <v>3874</v>
      </c>
      <c r="AB11" s="18">
        <v>50102008003013</v>
      </c>
      <c r="AC11" s="18"/>
      <c r="AD11" s="18"/>
      <c r="AE11" s="18"/>
      <c r="AF11" s="18"/>
      <c r="AG11" s="18"/>
      <c r="AH11" s="21"/>
      <c r="AI11" s="21"/>
      <c r="AJ11" s="27" t="s">
        <v>3867</v>
      </c>
      <c r="AK11" s="27" t="s">
        <v>52</v>
      </c>
      <c r="AL11" s="26"/>
      <c r="AM11" s="26"/>
      <c r="AN11" s="26"/>
      <c r="AO11" s="26"/>
      <c r="AP11" s="26"/>
      <c r="AQ11" s="26"/>
      <c r="AR11" s="26">
        <v>46037</v>
      </c>
      <c r="AS11" s="26"/>
      <c r="AT11" s="26"/>
      <c r="AU11" s="26"/>
      <c r="AV11" s="26"/>
      <c r="AW11" s="26"/>
      <c r="AX11" s="26"/>
      <c r="AY11" s="26"/>
      <c r="AZ11" s="26"/>
      <c r="BA11" s="26"/>
      <c r="BB11" s="26"/>
      <c r="BC11" s="26"/>
      <c r="BD11" s="26"/>
      <c r="BE11" s="26"/>
      <c r="BF11" s="26"/>
      <c r="BG11" s="26"/>
      <c r="BH11" s="26"/>
      <c r="BI11" s="26"/>
    </row>
    <row r="12" spans="1:61" ht="78" customHeight="1">
      <c r="A12" s="135" t="s">
        <v>500</v>
      </c>
      <c r="B12" s="91">
        <v>106</v>
      </c>
      <c r="C12" s="112" t="s">
        <v>353</v>
      </c>
      <c r="D12" s="112" t="s">
        <v>406</v>
      </c>
      <c r="E12" s="136" t="s">
        <v>3856</v>
      </c>
      <c r="F12" s="114" t="s">
        <v>3851</v>
      </c>
      <c r="G12" s="116">
        <v>2135067313</v>
      </c>
      <c r="H12" s="114" t="s">
        <v>3880</v>
      </c>
      <c r="I12" s="99" t="s">
        <v>3746</v>
      </c>
      <c r="J12" s="117" t="s">
        <v>3677</v>
      </c>
      <c r="K12" s="117"/>
      <c r="L12" s="114" t="s">
        <v>3858</v>
      </c>
      <c r="M12" s="99" t="s">
        <v>3881</v>
      </c>
      <c r="N12" s="45" t="s">
        <v>3868</v>
      </c>
      <c r="O12" s="18" t="s">
        <v>3860</v>
      </c>
      <c r="P12" s="19"/>
      <c r="Q12" s="23">
        <v>2135067313</v>
      </c>
      <c r="R12" s="20">
        <v>46387</v>
      </c>
      <c r="S12" s="18" t="s">
        <v>3861</v>
      </c>
      <c r="T12" s="18" t="s">
        <v>644</v>
      </c>
      <c r="U12" s="20">
        <v>46174</v>
      </c>
      <c r="V12" s="19">
        <v>78101802</v>
      </c>
      <c r="W12" s="18" t="s">
        <v>3875</v>
      </c>
      <c r="X12" s="18" t="s">
        <v>3863</v>
      </c>
      <c r="Y12" s="18" t="s">
        <v>3882</v>
      </c>
      <c r="Z12" s="18" t="s">
        <v>3873</v>
      </c>
      <c r="AA12" s="18" t="s">
        <v>3874</v>
      </c>
      <c r="AB12" s="18">
        <v>50102008009010</v>
      </c>
      <c r="AC12" s="18"/>
      <c r="AD12" s="18"/>
      <c r="AE12" s="18"/>
      <c r="AF12" s="18"/>
      <c r="AG12" s="18"/>
      <c r="AH12" s="21"/>
      <c r="AI12" s="21"/>
      <c r="AJ12" s="27" t="s">
        <v>3867</v>
      </c>
      <c r="AK12" s="27" t="s">
        <v>52</v>
      </c>
      <c r="AL12" s="26"/>
      <c r="AM12" s="26"/>
      <c r="AN12" s="26"/>
      <c r="AO12" s="26"/>
      <c r="AP12" s="26"/>
      <c r="AQ12" s="26"/>
      <c r="AR12" s="26">
        <v>46037</v>
      </c>
      <c r="AS12" s="26"/>
      <c r="AT12" s="26"/>
      <c r="AU12" s="26"/>
      <c r="AV12" s="26"/>
      <c r="AW12" s="26"/>
      <c r="AX12" s="26"/>
      <c r="AY12" s="26"/>
      <c r="AZ12" s="26"/>
      <c r="BA12" s="26"/>
      <c r="BB12" s="26"/>
      <c r="BC12" s="26"/>
      <c r="BD12" s="26"/>
      <c r="BE12" s="26"/>
      <c r="BF12" s="26"/>
      <c r="BG12" s="26"/>
      <c r="BH12" s="26"/>
      <c r="BI12" s="26"/>
    </row>
    <row r="13" spans="1:61" ht="78" customHeight="1">
      <c r="A13" s="135" t="s">
        <v>500</v>
      </c>
      <c r="B13" s="91">
        <v>106</v>
      </c>
      <c r="C13" s="112" t="s">
        <v>353</v>
      </c>
      <c r="D13" s="112" t="s">
        <v>406</v>
      </c>
      <c r="E13" s="136" t="s">
        <v>3856</v>
      </c>
      <c r="F13" s="114" t="s">
        <v>3851</v>
      </c>
      <c r="G13" s="116">
        <v>2240920886</v>
      </c>
      <c r="H13" s="114" t="s">
        <v>3880</v>
      </c>
      <c r="I13" s="99" t="s">
        <v>3746</v>
      </c>
      <c r="J13" s="117" t="s">
        <v>3677</v>
      </c>
      <c r="K13" s="117"/>
      <c r="L13" s="114" t="s">
        <v>3858</v>
      </c>
      <c r="M13" s="99" t="s">
        <v>3881</v>
      </c>
      <c r="N13" s="45" t="s">
        <v>3868</v>
      </c>
      <c r="O13" s="18" t="s">
        <v>3860</v>
      </c>
      <c r="P13" s="19"/>
      <c r="Q13" s="23">
        <v>2240920886</v>
      </c>
      <c r="R13" s="20">
        <v>46387</v>
      </c>
      <c r="S13" s="18" t="s">
        <v>3861</v>
      </c>
      <c r="T13" s="18" t="s">
        <v>644</v>
      </c>
      <c r="U13" s="20">
        <v>46174</v>
      </c>
      <c r="V13" s="19">
        <v>76122306</v>
      </c>
      <c r="W13" s="18" t="s">
        <v>3872</v>
      </c>
      <c r="X13" s="18" t="s">
        <v>3863</v>
      </c>
      <c r="Y13" s="18" t="s">
        <v>3882</v>
      </c>
      <c r="Z13" s="18" t="s">
        <v>3870</v>
      </c>
      <c r="AA13" s="18" t="s">
        <v>3871</v>
      </c>
      <c r="AB13" s="18">
        <v>50102006005010</v>
      </c>
      <c r="AC13" s="18"/>
      <c r="AD13" s="18"/>
      <c r="AE13" s="18"/>
      <c r="AF13" s="18"/>
      <c r="AG13" s="18"/>
      <c r="AH13" s="21"/>
      <c r="AI13" s="21"/>
      <c r="AJ13" s="27" t="s">
        <v>3867</v>
      </c>
      <c r="AK13" s="27" t="s">
        <v>52</v>
      </c>
      <c r="AL13" s="26"/>
      <c r="AM13" s="26"/>
      <c r="AN13" s="26"/>
      <c r="AO13" s="26"/>
      <c r="AP13" s="26"/>
      <c r="AQ13" s="26"/>
      <c r="AR13" s="26">
        <v>46037</v>
      </c>
      <c r="AS13" s="26"/>
      <c r="AT13" s="26"/>
      <c r="AU13" s="26"/>
      <c r="AV13" s="26"/>
      <c r="AW13" s="26"/>
      <c r="AX13" s="26"/>
      <c r="AY13" s="26"/>
      <c r="AZ13" s="26"/>
      <c r="BA13" s="26"/>
      <c r="BB13" s="26"/>
      <c r="BC13" s="26"/>
      <c r="BD13" s="26"/>
      <c r="BE13" s="26"/>
      <c r="BF13" s="26"/>
      <c r="BG13" s="26"/>
      <c r="BH13" s="26"/>
      <c r="BI13" s="26"/>
    </row>
    <row r="14" spans="1:61" ht="78" customHeight="1">
      <c r="A14" s="135" t="s">
        <v>500</v>
      </c>
      <c r="B14" s="91">
        <v>106</v>
      </c>
      <c r="C14" s="112" t="s">
        <v>353</v>
      </c>
      <c r="D14" s="112" t="s">
        <v>406</v>
      </c>
      <c r="E14" s="136" t="s">
        <v>3856</v>
      </c>
      <c r="F14" s="114" t="s">
        <v>3851</v>
      </c>
      <c r="G14" s="116">
        <v>2329691899</v>
      </c>
      <c r="H14" s="114" t="s">
        <v>3880</v>
      </c>
      <c r="I14" s="99" t="s">
        <v>3746</v>
      </c>
      <c r="J14" s="117" t="s">
        <v>3677</v>
      </c>
      <c r="K14" s="117"/>
      <c r="L14" s="114" t="s">
        <v>3858</v>
      </c>
      <c r="M14" s="99" t="s">
        <v>3881</v>
      </c>
      <c r="N14" s="45" t="s">
        <v>3868</v>
      </c>
      <c r="O14" s="18" t="s">
        <v>3860</v>
      </c>
      <c r="P14" s="19"/>
      <c r="Q14" s="23">
        <v>2329691899</v>
      </c>
      <c r="R14" s="20">
        <v>46387</v>
      </c>
      <c r="S14" s="18" t="s">
        <v>3861</v>
      </c>
      <c r="T14" s="18" t="s">
        <v>644</v>
      </c>
      <c r="U14" s="20">
        <v>46174</v>
      </c>
      <c r="V14" s="19">
        <v>82121503</v>
      </c>
      <c r="W14" s="18" t="s">
        <v>3869</v>
      </c>
      <c r="X14" s="18" t="s">
        <v>3863</v>
      </c>
      <c r="Y14" s="18" t="s">
        <v>3882</v>
      </c>
      <c r="Z14" s="18" t="s">
        <v>3876</v>
      </c>
      <c r="AA14" s="18" t="s">
        <v>3874</v>
      </c>
      <c r="AB14" s="18">
        <v>50102008003011</v>
      </c>
      <c r="AC14" s="18"/>
      <c r="AD14" s="18"/>
      <c r="AE14" s="18"/>
      <c r="AF14" s="18"/>
      <c r="AG14" s="18"/>
      <c r="AH14" s="21"/>
      <c r="AI14" s="21"/>
      <c r="AJ14" s="27" t="s">
        <v>3867</v>
      </c>
      <c r="AK14" s="27" t="s">
        <v>52</v>
      </c>
      <c r="AL14" s="26"/>
      <c r="AM14" s="26"/>
      <c r="AN14" s="26"/>
      <c r="AO14" s="26"/>
      <c r="AP14" s="26"/>
      <c r="AQ14" s="26"/>
      <c r="AR14" s="26">
        <v>46037</v>
      </c>
      <c r="AS14" s="26"/>
      <c r="AT14" s="26"/>
      <c r="AU14" s="26"/>
      <c r="AV14" s="26"/>
      <c r="AW14" s="26"/>
      <c r="AX14" s="26"/>
      <c r="AY14" s="26"/>
      <c r="AZ14" s="26"/>
      <c r="BA14" s="26"/>
      <c r="BB14" s="26"/>
      <c r="BC14" s="26"/>
      <c r="BD14" s="26"/>
      <c r="BE14" s="26"/>
      <c r="BF14" s="26"/>
      <c r="BG14" s="26"/>
      <c r="BH14" s="26"/>
      <c r="BI14" s="26"/>
    </row>
    <row r="15" spans="1:61" ht="78" customHeight="1">
      <c r="A15" s="135" t="s">
        <v>500</v>
      </c>
      <c r="B15" s="91">
        <v>106</v>
      </c>
      <c r="C15" s="112" t="s">
        <v>353</v>
      </c>
      <c r="D15" s="112" t="s">
        <v>406</v>
      </c>
      <c r="E15" s="136" t="s">
        <v>3856</v>
      </c>
      <c r="F15" s="114" t="s">
        <v>3851</v>
      </c>
      <c r="G15" s="116">
        <v>7571594331</v>
      </c>
      <c r="H15" s="114" t="s">
        <v>3880</v>
      </c>
      <c r="I15" s="99" t="s">
        <v>3746</v>
      </c>
      <c r="J15" s="117" t="s">
        <v>3677</v>
      </c>
      <c r="K15" s="117"/>
      <c r="L15" s="114" t="s">
        <v>3858</v>
      </c>
      <c r="M15" s="99" t="s">
        <v>3881</v>
      </c>
      <c r="N15" s="45" t="s">
        <v>3868</v>
      </c>
      <c r="O15" s="18" t="s">
        <v>3860</v>
      </c>
      <c r="P15" s="19"/>
      <c r="Q15" s="23">
        <v>7571594331</v>
      </c>
      <c r="R15" s="20">
        <v>46387</v>
      </c>
      <c r="S15" s="18" t="s">
        <v>3861</v>
      </c>
      <c r="T15" s="18" t="s">
        <v>644</v>
      </c>
      <c r="U15" s="20">
        <v>46174</v>
      </c>
      <c r="V15" s="19">
        <v>80111600</v>
      </c>
      <c r="W15" s="18" t="s">
        <v>3877</v>
      </c>
      <c r="X15" s="18" t="s">
        <v>3863</v>
      </c>
      <c r="Y15" s="18" t="s">
        <v>3882</v>
      </c>
      <c r="Z15" s="18" t="s">
        <v>3876</v>
      </c>
      <c r="AA15" s="18" t="s">
        <v>3874</v>
      </c>
      <c r="AB15" s="18">
        <v>50102008003011</v>
      </c>
      <c r="AC15" s="18"/>
      <c r="AD15" s="18"/>
      <c r="AE15" s="18"/>
      <c r="AF15" s="18"/>
      <c r="AG15" s="18"/>
      <c r="AH15" s="21"/>
      <c r="AI15" s="21"/>
      <c r="AJ15" s="27" t="s">
        <v>3867</v>
      </c>
      <c r="AK15" s="27" t="s">
        <v>52</v>
      </c>
      <c r="AL15" s="26"/>
      <c r="AM15" s="26"/>
      <c r="AN15" s="26"/>
      <c r="AO15" s="26"/>
      <c r="AP15" s="26"/>
      <c r="AQ15" s="26"/>
      <c r="AR15" s="26">
        <v>46037</v>
      </c>
      <c r="AS15" s="26"/>
      <c r="AT15" s="26"/>
      <c r="AU15" s="26"/>
      <c r="AV15" s="26"/>
      <c r="AW15" s="26"/>
      <c r="AX15" s="26"/>
      <c r="AY15" s="26"/>
      <c r="AZ15" s="26"/>
      <c r="BA15" s="26"/>
      <c r="BB15" s="26"/>
      <c r="BC15" s="26"/>
      <c r="BD15" s="26"/>
      <c r="BE15" s="26"/>
      <c r="BF15" s="26"/>
      <c r="BG15" s="26"/>
      <c r="BH15" s="26"/>
      <c r="BI15" s="26"/>
    </row>
    <row r="16" spans="1:61" ht="78" customHeight="1">
      <c r="A16" s="135" t="s">
        <v>500</v>
      </c>
      <c r="B16" s="91">
        <v>106</v>
      </c>
      <c r="C16" s="112" t="s">
        <v>353</v>
      </c>
      <c r="D16" s="112" t="s">
        <v>406</v>
      </c>
      <c r="E16" s="136" t="s">
        <v>3856</v>
      </c>
      <c r="F16" s="114" t="s">
        <v>3851</v>
      </c>
      <c r="G16" s="116">
        <v>116376803</v>
      </c>
      <c r="H16" s="114" t="s">
        <v>3885</v>
      </c>
      <c r="I16" s="99" t="s">
        <v>3746</v>
      </c>
      <c r="J16" s="117" t="s">
        <v>3677</v>
      </c>
      <c r="K16" s="117"/>
      <c r="L16" s="114" t="s">
        <v>3858</v>
      </c>
      <c r="M16" s="99" t="s">
        <v>3854</v>
      </c>
      <c r="N16" s="45" t="s">
        <v>3868</v>
      </c>
      <c r="O16" s="18" t="s">
        <v>3860</v>
      </c>
      <c r="P16" s="19"/>
      <c r="Q16" s="23">
        <v>116376803</v>
      </c>
      <c r="R16" s="20">
        <v>46387</v>
      </c>
      <c r="S16" s="18" t="s">
        <v>3861</v>
      </c>
      <c r="T16" s="18" t="s">
        <v>644</v>
      </c>
      <c r="U16" s="20">
        <v>46024</v>
      </c>
      <c r="V16" s="19">
        <v>47132102</v>
      </c>
      <c r="W16" s="18" t="s">
        <v>3862</v>
      </c>
      <c r="X16" s="18" t="s">
        <v>3863</v>
      </c>
      <c r="Y16" s="18" t="s">
        <v>3886</v>
      </c>
      <c r="Z16" s="18" t="s">
        <v>3865</v>
      </c>
      <c r="AA16" s="18" t="s">
        <v>3866</v>
      </c>
      <c r="AB16" s="18">
        <v>50101002007000</v>
      </c>
      <c r="AC16" s="18"/>
      <c r="AD16" s="18"/>
      <c r="AE16" s="18"/>
      <c r="AF16" s="18"/>
      <c r="AG16" s="18"/>
      <c r="AH16" s="21"/>
      <c r="AI16" s="21"/>
      <c r="AJ16" s="27" t="s">
        <v>3867</v>
      </c>
      <c r="AK16" s="27" t="s">
        <v>52</v>
      </c>
      <c r="AL16" s="26"/>
      <c r="AM16" s="26"/>
      <c r="AN16" s="26"/>
      <c r="AO16" s="26"/>
      <c r="AP16" s="26"/>
      <c r="AQ16" s="26"/>
      <c r="AR16" s="26">
        <v>46037</v>
      </c>
      <c r="AS16" s="26"/>
      <c r="AT16" s="26"/>
      <c r="AU16" s="26"/>
      <c r="AV16" s="26"/>
      <c r="AW16" s="26"/>
      <c r="AX16" s="26"/>
      <c r="AY16" s="26"/>
      <c r="AZ16" s="26"/>
      <c r="BA16" s="26"/>
      <c r="BB16" s="26"/>
      <c r="BC16" s="26"/>
      <c r="BD16" s="26"/>
      <c r="BE16" s="26"/>
      <c r="BF16" s="26"/>
      <c r="BG16" s="26"/>
      <c r="BH16" s="26"/>
      <c r="BI16" s="26"/>
    </row>
    <row r="17" spans="1:61" ht="78" customHeight="1">
      <c r="A17" s="135" t="s">
        <v>500</v>
      </c>
      <c r="B17" s="91">
        <v>106</v>
      </c>
      <c r="C17" s="112" t="s">
        <v>353</v>
      </c>
      <c r="D17" s="112" t="s">
        <v>406</v>
      </c>
      <c r="E17" s="136" t="s">
        <v>3856</v>
      </c>
      <c r="F17" s="114" t="s">
        <v>3851</v>
      </c>
      <c r="G17" s="116">
        <v>171952050</v>
      </c>
      <c r="H17" s="114" t="s">
        <v>3885</v>
      </c>
      <c r="I17" s="99" t="s">
        <v>3746</v>
      </c>
      <c r="J17" s="117" t="s">
        <v>3677</v>
      </c>
      <c r="K17" s="117"/>
      <c r="L17" s="114" t="s">
        <v>3858</v>
      </c>
      <c r="M17" s="99" t="s">
        <v>3854</v>
      </c>
      <c r="N17" s="45" t="s">
        <v>3868</v>
      </c>
      <c r="O17" s="18" t="s">
        <v>3860</v>
      </c>
      <c r="P17" s="19"/>
      <c r="Q17" s="23">
        <v>171952050</v>
      </c>
      <c r="R17" s="20">
        <v>46387</v>
      </c>
      <c r="S17" s="18" t="s">
        <v>3861</v>
      </c>
      <c r="T17" s="18" t="s">
        <v>644</v>
      </c>
      <c r="U17" s="20">
        <v>46024</v>
      </c>
      <c r="V17" s="19">
        <v>82121503</v>
      </c>
      <c r="W17" s="18" t="s">
        <v>3869</v>
      </c>
      <c r="X17" s="18" t="s">
        <v>3863</v>
      </c>
      <c r="Y17" s="18" t="s">
        <v>3886</v>
      </c>
      <c r="Z17" s="18" t="s">
        <v>3878</v>
      </c>
      <c r="AA17" s="18" t="s">
        <v>3879</v>
      </c>
      <c r="AB17" s="18">
        <v>50101003005030</v>
      </c>
      <c r="AC17" s="18"/>
      <c r="AD17" s="18"/>
      <c r="AE17" s="18"/>
      <c r="AF17" s="18"/>
      <c r="AG17" s="18"/>
      <c r="AH17" s="21"/>
      <c r="AI17" s="21"/>
      <c r="AJ17" s="27" t="s">
        <v>3867</v>
      </c>
      <c r="AK17" s="27" t="s">
        <v>52</v>
      </c>
      <c r="AL17" s="26"/>
      <c r="AM17" s="26"/>
      <c r="AN17" s="26"/>
      <c r="AO17" s="26"/>
      <c r="AP17" s="26"/>
      <c r="AQ17" s="26"/>
      <c r="AR17" s="26">
        <v>46037</v>
      </c>
      <c r="AS17" s="26"/>
      <c r="AT17" s="26"/>
      <c r="AU17" s="26"/>
      <c r="AV17" s="26"/>
      <c r="AW17" s="26"/>
      <c r="AX17" s="26"/>
      <c r="AY17" s="26"/>
      <c r="AZ17" s="26"/>
      <c r="BA17" s="26"/>
      <c r="BB17" s="26"/>
      <c r="BC17" s="26"/>
      <c r="BD17" s="26"/>
      <c r="BE17" s="26"/>
      <c r="BF17" s="26"/>
      <c r="BG17" s="26"/>
      <c r="BH17" s="26"/>
      <c r="BI17" s="26"/>
    </row>
    <row r="18" spans="1:61" ht="78" customHeight="1">
      <c r="A18" s="135" t="s">
        <v>500</v>
      </c>
      <c r="B18" s="91">
        <v>106</v>
      </c>
      <c r="C18" s="112" t="s">
        <v>353</v>
      </c>
      <c r="D18" s="112" t="s">
        <v>406</v>
      </c>
      <c r="E18" s="136" t="s">
        <v>3856</v>
      </c>
      <c r="F18" s="114" t="s">
        <v>3851</v>
      </c>
      <c r="G18" s="116">
        <v>332795577</v>
      </c>
      <c r="H18" s="114" t="s">
        <v>3885</v>
      </c>
      <c r="I18" s="99" t="s">
        <v>3746</v>
      </c>
      <c r="J18" s="117" t="s">
        <v>3677</v>
      </c>
      <c r="K18" s="117"/>
      <c r="L18" s="114" t="s">
        <v>3858</v>
      </c>
      <c r="M18" s="99" t="s">
        <v>3854</v>
      </c>
      <c r="N18" s="45" t="s">
        <v>3868</v>
      </c>
      <c r="O18" s="18" t="s">
        <v>3860</v>
      </c>
      <c r="P18" s="19"/>
      <c r="Q18" s="23">
        <v>332795577</v>
      </c>
      <c r="R18" s="20">
        <v>46387</v>
      </c>
      <c r="S18" s="18" t="s">
        <v>3861</v>
      </c>
      <c r="T18" s="18" t="s">
        <v>644</v>
      </c>
      <c r="U18" s="20">
        <v>46024</v>
      </c>
      <c r="V18" s="19">
        <v>81112500</v>
      </c>
      <c r="W18" s="18" t="s">
        <v>3883</v>
      </c>
      <c r="X18" s="18" t="s">
        <v>3863</v>
      </c>
      <c r="Y18" s="18" t="s">
        <v>3886</v>
      </c>
      <c r="Z18" s="18" t="s">
        <v>3873</v>
      </c>
      <c r="AA18" s="18" t="s">
        <v>3874</v>
      </c>
      <c r="AB18" s="18">
        <v>50102008009010</v>
      </c>
      <c r="AC18" s="18"/>
      <c r="AD18" s="18"/>
      <c r="AE18" s="18"/>
      <c r="AF18" s="18"/>
      <c r="AG18" s="18"/>
      <c r="AH18" s="21"/>
      <c r="AI18" s="21"/>
      <c r="AJ18" s="27" t="s">
        <v>3867</v>
      </c>
      <c r="AK18" s="27" t="s">
        <v>52</v>
      </c>
      <c r="AL18" s="26"/>
      <c r="AM18" s="26"/>
      <c r="AN18" s="26"/>
      <c r="AO18" s="26"/>
      <c r="AP18" s="26"/>
      <c r="AQ18" s="26"/>
      <c r="AR18" s="26">
        <v>46037</v>
      </c>
      <c r="AS18" s="26"/>
      <c r="AT18" s="26"/>
      <c r="AU18" s="26"/>
      <c r="AV18" s="26"/>
      <c r="AW18" s="26"/>
      <c r="AX18" s="26"/>
      <c r="AY18" s="26"/>
      <c r="AZ18" s="26"/>
      <c r="BA18" s="26"/>
      <c r="BB18" s="26"/>
      <c r="BC18" s="26"/>
      <c r="BD18" s="26"/>
      <c r="BE18" s="26"/>
      <c r="BF18" s="26"/>
      <c r="BG18" s="26"/>
      <c r="BH18" s="26"/>
      <c r="BI18" s="26"/>
    </row>
    <row r="19" spans="1:61" ht="78" customHeight="1">
      <c r="A19" s="135" t="s">
        <v>500</v>
      </c>
      <c r="B19" s="91">
        <v>106</v>
      </c>
      <c r="C19" s="112" t="s">
        <v>353</v>
      </c>
      <c r="D19" s="112" t="s">
        <v>406</v>
      </c>
      <c r="E19" s="136" t="s">
        <v>3856</v>
      </c>
      <c r="F19" s="114" t="s">
        <v>3851</v>
      </c>
      <c r="G19" s="116">
        <v>1840095337</v>
      </c>
      <c r="H19" s="114" t="s">
        <v>3885</v>
      </c>
      <c r="I19" s="99" t="s">
        <v>3746</v>
      </c>
      <c r="J19" s="117" t="s">
        <v>3677</v>
      </c>
      <c r="K19" s="117"/>
      <c r="L19" s="114" t="s">
        <v>3858</v>
      </c>
      <c r="M19" s="99" t="s">
        <v>3854</v>
      </c>
      <c r="N19" s="45" t="s">
        <v>3868</v>
      </c>
      <c r="O19" s="18" t="s">
        <v>3860</v>
      </c>
      <c r="P19" s="19"/>
      <c r="Q19" s="23">
        <v>1840095337</v>
      </c>
      <c r="R19" s="20">
        <v>46387</v>
      </c>
      <c r="S19" s="18" t="s">
        <v>3861</v>
      </c>
      <c r="T19" s="18" t="s">
        <v>644</v>
      </c>
      <c r="U19" s="20">
        <v>46024</v>
      </c>
      <c r="V19" s="19">
        <v>76122306</v>
      </c>
      <c r="W19" s="18" t="s">
        <v>3872</v>
      </c>
      <c r="X19" s="18" t="s">
        <v>3863</v>
      </c>
      <c r="Y19" s="18" t="s">
        <v>3886</v>
      </c>
      <c r="Z19" s="18" t="s">
        <v>3873</v>
      </c>
      <c r="AA19" s="18" t="s">
        <v>3874</v>
      </c>
      <c r="AB19" s="18">
        <v>50102008009010</v>
      </c>
      <c r="AC19" s="18"/>
      <c r="AD19" s="18"/>
      <c r="AE19" s="18"/>
      <c r="AF19" s="18"/>
      <c r="AG19" s="18"/>
      <c r="AH19" s="21"/>
      <c r="AI19" s="21"/>
      <c r="AJ19" s="27" t="s">
        <v>3867</v>
      </c>
      <c r="AK19" s="27" t="s">
        <v>52</v>
      </c>
      <c r="AL19" s="26"/>
      <c r="AM19" s="26"/>
      <c r="AN19" s="26"/>
      <c r="AO19" s="26"/>
      <c r="AP19" s="26"/>
      <c r="AQ19" s="26"/>
      <c r="AR19" s="26">
        <v>46037</v>
      </c>
      <c r="AS19" s="26"/>
      <c r="AT19" s="26"/>
      <c r="AU19" s="26"/>
      <c r="AV19" s="26"/>
      <c r="AW19" s="26"/>
      <c r="AX19" s="26"/>
      <c r="AY19" s="26"/>
      <c r="AZ19" s="26"/>
      <c r="BA19" s="26"/>
      <c r="BB19" s="26"/>
      <c r="BC19" s="26"/>
      <c r="BD19" s="26"/>
      <c r="BE19" s="26"/>
      <c r="BF19" s="26"/>
      <c r="BG19" s="26"/>
      <c r="BH19" s="26"/>
      <c r="BI19" s="26"/>
    </row>
    <row r="20" spans="1:61" ht="78" customHeight="1">
      <c r="A20" s="135" t="s">
        <v>500</v>
      </c>
      <c r="B20" s="91">
        <v>106</v>
      </c>
      <c r="C20" s="112" t="s">
        <v>353</v>
      </c>
      <c r="D20" s="112" t="s">
        <v>406</v>
      </c>
      <c r="E20" s="136" t="s">
        <v>3856</v>
      </c>
      <c r="F20" s="114" t="s">
        <v>3851</v>
      </c>
      <c r="G20" s="116">
        <v>2026145212</v>
      </c>
      <c r="H20" s="114" t="s">
        <v>3885</v>
      </c>
      <c r="I20" s="99" t="s">
        <v>3746</v>
      </c>
      <c r="J20" s="117" t="s">
        <v>3677</v>
      </c>
      <c r="K20" s="117"/>
      <c r="L20" s="114" t="s">
        <v>3858</v>
      </c>
      <c r="M20" s="99" t="s">
        <v>3854</v>
      </c>
      <c r="N20" s="45" t="s">
        <v>3868</v>
      </c>
      <c r="O20" s="18" t="s">
        <v>3860</v>
      </c>
      <c r="P20" s="19"/>
      <c r="Q20" s="23">
        <v>2026145212</v>
      </c>
      <c r="R20" s="20">
        <v>46387</v>
      </c>
      <c r="S20" s="18" t="s">
        <v>3861</v>
      </c>
      <c r="T20" s="18" t="s">
        <v>644</v>
      </c>
      <c r="U20" s="20">
        <v>46024</v>
      </c>
      <c r="V20" s="19">
        <v>78101802</v>
      </c>
      <c r="W20" s="18" t="s">
        <v>3875</v>
      </c>
      <c r="X20" s="18" t="s">
        <v>3863</v>
      </c>
      <c r="Y20" s="18" t="s">
        <v>3886</v>
      </c>
      <c r="Z20" s="18" t="s">
        <v>3873</v>
      </c>
      <c r="AA20" s="18" t="s">
        <v>3874</v>
      </c>
      <c r="AB20" s="18">
        <v>50102008009010</v>
      </c>
      <c r="AC20" s="18"/>
      <c r="AD20" s="18"/>
      <c r="AE20" s="18"/>
      <c r="AF20" s="18"/>
      <c r="AG20" s="18"/>
      <c r="AH20" s="21"/>
      <c r="AI20" s="21"/>
      <c r="AJ20" s="27" t="s">
        <v>3867</v>
      </c>
      <c r="AK20" s="27" t="s">
        <v>52</v>
      </c>
      <c r="AL20" s="26"/>
      <c r="AM20" s="26"/>
      <c r="AN20" s="26"/>
      <c r="AO20" s="26"/>
      <c r="AP20" s="26"/>
      <c r="AQ20" s="26"/>
      <c r="AR20" s="26">
        <v>46037</v>
      </c>
      <c r="AS20" s="26"/>
      <c r="AT20" s="26"/>
      <c r="AU20" s="26"/>
      <c r="AV20" s="26"/>
      <c r="AW20" s="26"/>
      <c r="AX20" s="26"/>
      <c r="AY20" s="26"/>
      <c r="AZ20" s="26"/>
      <c r="BA20" s="26"/>
      <c r="BB20" s="26"/>
      <c r="BC20" s="26"/>
      <c r="BD20" s="26"/>
      <c r="BE20" s="26"/>
      <c r="BF20" s="26"/>
      <c r="BG20" s="26"/>
      <c r="BH20" s="26"/>
      <c r="BI20" s="26"/>
    </row>
    <row r="21" spans="1:61" ht="78" customHeight="1">
      <c r="A21" s="135" t="s">
        <v>500</v>
      </c>
      <c r="B21" s="91">
        <v>106</v>
      </c>
      <c r="C21" s="112" t="s">
        <v>353</v>
      </c>
      <c r="D21" s="112" t="s">
        <v>406</v>
      </c>
      <c r="E21" s="136" t="s">
        <v>3856</v>
      </c>
      <c r="F21" s="114" t="s">
        <v>3851</v>
      </c>
      <c r="G21" s="116">
        <v>2061961585</v>
      </c>
      <c r="H21" s="114" t="s">
        <v>3885</v>
      </c>
      <c r="I21" s="99" t="s">
        <v>3746</v>
      </c>
      <c r="J21" s="117" t="s">
        <v>3677</v>
      </c>
      <c r="K21" s="117"/>
      <c r="L21" s="114" t="s">
        <v>3858</v>
      </c>
      <c r="M21" s="99" t="s">
        <v>3854</v>
      </c>
      <c r="N21" s="45" t="s">
        <v>3868</v>
      </c>
      <c r="O21" s="18" t="s">
        <v>3860</v>
      </c>
      <c r="P21" s="19"/>
      <c r="Q21" s="23">
        <v>2061961585</v>
      </c>
      <c r="R21" s="20">
        <v>46387</v>
      </c>
      <c r="S21" s="18" t="s">
        <v>3861</v>
      </c>
      <c r="T21" s="18" t="s">
        <v>644</v>
      </c>
      <c r="U21" s="20">
        <v>46024</v>
      </c>
      <c r="V21" s="19">
        <v>82121503</v>
      </c>
      <c r="W21" s="18" t="s">
        <v>3869</v>
      </c>
      <c r="X21" s="18" t="s">
        <v>3863</v>
      </c>
      <c r="Y21" s="18" t="s">
        <v>3886</v>
      </c>
      <c r="Z21" s="18" t="s">
        <v>3876</v>
      </c>
      <c r="AA21" s="18" t="s">
        <v>3874</v>
      </c>
      <c r="AB21" s="18">
        <v>50102008003011</v>
      </c>
      <c r="AC21" s="18"/>
      <c r="AD21" s="18"/>
      <c r="AE21" s="18"/>
      <c r="AF21" s="18"/>
      <c r="AG21" s="18"/>
      <c r="AH21" s="21"/>
      <c r="AI21" s="21"/>
      <c r="AJ21" s="27" t="s">
        <v>3867</v>
      </c>
      <c r="AK21" s="27" t="s">
        <v>52</v>
      </c>
      <c r="AL21" s="26"/>
      <c r="AM21" s="26"/>
      <c r="AN21" s="26"/>
      <c r="AO21" s="26"/>
      <c r="AP21" s="26"/>
      <c r="AQ21" s="26"/>
      <c r="AR21" s="26">
        <v>46037</v>
      </c>
      <c r="AS21" s="26"/>
      <c r="AT21" s="26"/>
      <c r="AU21" s="26"/>
      <c r="AV21" s="26"/>
      <c r="AW21" s="26"/>
      <c r="AX21" s="26"/>
      <c r="AY21" s="26"/>
      <c r="AZ21" s="26"/>
      <c r="BA21" s="26"/>
      <c r="BB21" s="26"/>
      <c r="BC21" s="26"/>
      <c r="BD21" s="26"/>
      <c r="BE21" s="26"/>
      <c r="BF21" s="26"/>
      <c r="BG21" s="26"/>
      <c r="BH21" s="26"/>
      <c r="BI21" s="26"/>
    </row>
    <row r="22" spans="1:61" ht="78" customHeight="1">
      <c r="A22" s="135" t="s">
        <v>500</v>
      </c>
      <c r="B22" s="91">
        <v>106</v>
      </c>
      <c r="C22" s="112" t="s">
        <v>353</v>
      </c>
      <c r="D22" s="112" t="s">
        <v>406</v>
      </c>
      <c r="E22" s="136" t="s">
        <v>3856</v>
      </c>
      <c r="F22" s="114" t="s">
        <v>3851</v>
      </c>
      <c r="G22" s="116">
        <v>6018900100</v>
      </c>
      <c r="H22" s="114" t="s">
        <v>3885</v>
      </c>
      <c r="I22" s="99" t="s">
        <v>3746</v>
      </c>
      <c r="J22" s="117" t="s">
        <v>3677</v>
      </c>
      <c r="K22" s="117"/>
      <c r="L22" s="114" t="s">
        <v>3858</v>
      </c>
      <c r="M22" s="99" t="s">
        <v>3854</v>
      </c>
      <c r="N22" s="45" t="s">
        <v>3868</v>
      </c>
      <c r="O22" s="18" t="s">
        <v>3860</v>
      </c>
      <c r="P22" s="19"/>
      <c r="Q22" s="23">
        <v>6018900100</v>
      </c>
      <c r="R22" s="20">
        <v>46387</v>
      </c>
      <c r="S22" s="18" t="s">
        <v>3861</v>
      </c>
      <c r="T22" s="18" t="s">
        <v>644</v>
      </c>
      <c r="U22" s="20">
        <v>46024</v>
      </c>
      <c r="V22" s="19">
        <v>80111600</v>
      </c>
      <c r="W22" s="18" t="s">
        <v>3877</v>
      </c>
      <c r="X22" s="18" t="s">
        <v>3863</v>
      </c>
      <c r="Y22" s="18" t="s">
        <v>3886</v>
      </c>
      <c r="Z22" s="18" t="s">
        <v>3870</v>
      </c>
      <c r="AA22" s="18" t="s">
        <v>3871</v>
      </c>
      <c r="AB22" s="18">
        <v>50102006005010</v>
      </c>
      <c r="AC22" s="18"/>
      <c r="AD22" s="18"/>
      <c r="AE22" s="18"/>
      <c r="AF22" s="18"/>
      <c r="AG22" s="18"/>
      <c r="AH22" s="21"/>
      <c r="AI22" s="21"/>
      <c r="AJ22" s="27" t="s">
        <v>3867</v>
      </c>
      <c r="AK22" s="27" t="s">
        <v>52</v>
      </c>
      <c r="AL22" s="26"/>
      <c r="AM22" s="26"/>
      <c r="AN22" s="26"/>
      <c r="AO22" s="26"/>
      <c r="AP22" s="26"/>
      <c r="AQ22" s="26"/>
      <c r="AR22" s="26">
        <v>46037</v>
      </c>
      <c r="AS22" s="26"/>
      <c r="AT22" s="26"/>
      <c r="AU22" s="26"/>
      <c r="AV22" s="26"/>
      <c r="AW22" s="26"/>
      <c r="AX22" s="26"/>
      <c r="AY22" s="26"/>
      <c r="AZ22" s="26"/>
      <c r="BA22" s="26"/>
      <c r="BB22" s="26"/>
      <c r="BC22" s="26"/>
      <c r="BD22" s="26"/>
      <c r="BE22" s="26"/>
      <c r="BF22" s="26"/>
      <c r="BG22" s="26"/>
      <c r="BH22" s="26"/>
      <c r="BI22" s="26"/>
    </row>
    <row r="23" spans="1:61" ht="78" customHeight="1">
      <c r="A23" s="135" t="s">
        <v>500</v>
      </c>
      <c r="B23" s="91">
        <v>106</v>
      </c>
      <c r="C23" s="112" t="s">
        <v>353</v>
      </c>
      <c r="D23" s="112" t="s">
        <v>406</v>
      </c>
      <c r="E23" s="136" t="s">
        <v>3856</v>
      </c>
      <c r="F23" s="114" t="s">
        <v>3851</v>
      </c>
      <c r="G23" s="116">
        <v>81658022</v>
      </c>
      <c r="H23" s="114" t="s">
        <v>3885</v>
      </c>
      <c r="I23" s="99" t="s">
        <v>3746</v>
      </c>
      <c r="J23" s="117" t="s">
        <v>3677</v>
      </c>
      <c r="K23" s="117"/>
      <c r="L23" s="114" t="s">
        <v>3858</v>
      </c>
      <c r="M23" s="99" t="s">
        <v>3854</v>
      </c>
      <c r="N23" s="45" t="s">
        <v>3868</v>
      </c>
      <c r="O23" s="18" t="s">
        <v>3860</v>
      </c>
      <c r="P23" s="19"/>
      <c r="Q23" s="23">
        <v>81658022</v>
      </c>
      <c r="R23" s="20">
        <v>46387</v>
      </c>
      <c r="S23" s="18" t="s">
        <v>3861</v>
      </c>
      <c r="T23" s="18" t="s">
        <v>644</v>
      </c>
      <c r="U23" s="20">
        <v>46024</v>
      </c>
      <c r="V23" s="19">
        <v>47132102</v>
      </c>
      <c r="W23" s="18" t="s">
        <v>3862</v>
      </c>
      <c r="X23" s="18" t="s">
        <v>3863</v>
      </c>
      <c r="Y23" s="18" t="s">
        <v>3887</v>
      </c>
      <c r="Z23" s="18" t="s">
        <v>3865</v>
      </c>
      <c r="AA23" s="18" t="s">
        <v>3866</v>
      </c>
      <c r="AB23" s="18">
        <v>50101002007000</v>
      </c>
      <c r="AC23" s="18"/>
      <c r="AD23" s="18"/>
      <c r="AE23" s="18"/>
      <c r="AF23" s="18"/>
      <c r="AG23" s="18"/>
      <c r="AH23" s="21"/>
      <c r="AI23" s="21"/>
      <c r="AJ23" s="27" t="s">
        <v>3867</v>
      </c>
      <c r="AK23" s="27" t="s">
        <v>52</v>
      </c>
      <c r="AL23" s="26"/>
      <c r="AM23" s="26"/>
      <c r="AN23" s="26"/>
      <c r="AO23" s="26"/>
      <c r="AP23" s="26"/>
      <c r="AQ23" s="26"/>
      <c r="AR23" s="26">
        <v>46037</v>
      </c>
      <c r="AS23" s="26"/>
      <c r="AT23" s="26"/>
      <c r="AU23" s="26"/>
      <c r="AV23" s="26"/>
      <c r="AW23" s="26"/>
      <c r="AX23" s="26"/>
      <c r="AY23" s="26"/>
      <c r="AZ23" s="26"/>
      <c r="BA23" s="26"/>
      <c r="BB23" s="26"/>
      <c r="BC23" s="26"/>
      <c r="BD23" s="26"/>
      <c r="BE23" s="26"/>
      <c r="BF23" s="26"/>
      <c r="BG23" s="26"/>
      <c r="BH23" s="26"/>
      <c r="BI23" s="26"/>
    </row>
    <row r="24" spans="1:61" ht="78" customHeight="1">
      <c r="A24" s="135" t="s">
        <v>500</v>
      </c>
      <c r="B24" s="91">
        <v>106</v>
      </c>
      <c r="C24" s="112" t="s">
        <v>353</v>
      </c>
      <c r="D24" s="112" t="s">
        <v>406</v>
      </c>
      <c r="E24" s="136" t="s">
        <v>3856</v>
      </c>
      <c r="F24" s="114" t="s">
        <v>3851</v>
      </c>
      <c r="G24" s="116">
        <v>187740640</v>
      </c>
      <c r="H24" s="114" t="s">
        <v>3885</v>
      </c>
      <c r="I24" s="99" t="s">
        <v>3746</v>
      </c>
      <c r="J24" s="117" t="s">
        <v>3677</v>
      </c>
      <c r="K24" s="117"/>
      <c r="L24" s="114" t="s">
        <v>3858</v>
      </c>
      <c r="M24" s="99" t="s">
        <v>3854</v>
      </c>
      <c r="N24" s="45" t="s">
        <v>3868</v>
      </c>
      <c r="O24" s="18" t="s">
        <v>3860</v>
      </c>
      <c r="P24" s="19"/>
      <c r="Q24" s="23">
        <v>187740640</v>
      </c>
      <c r="R24" s="20">
        <v>46387</v>
      </c>
      <c r="S24" s="18" t="s">
        <v>3861</v>
      </c>
      <c r="T24" s="18" t="s">
        <v>644</v>
      </c>
      <c r="U24" s="20">
        <v>46024</v>
      </c>
      <c r="V24" s="19">
        <v>82121503</v>
      </c>
      <c r="W24" s="18" t="s">
        <v>3869</v>
      </c>
      <c r="X24" s="18" t="s">
        <v>3863</v>
      </c>
      <c r="Y24" s="18" t="s">
        <v>3887</v>
      </c>
      <c r="Z24" s="18" t="s">
        <v>3870</v>
      </c>
      <c r="AA24" s="18" t="s">
        <v>3871</v>
      </c>
      <c r="AB24" s="18">
        <v>50102006005010</v>
      </c>
      <c r="AC24" s="18"/>
      <c r="AD24" s="18"/>
      <c r="AE24" s="18"/>
      <c r="AF24" s="18"/>
      <c r="AG24" s="18"/>
      <c r="AH24" s="21"/>
      <c r="AI24" s="21"/>
      <c r="AJ24" s="27" t="s">
        <v>3867</v>
      </c>
      <c r="AK24" s="27" t="s">
        <v>52</v>
      </c>
      <c r="AL24" s="26"/>
      <c r="AM24" s="26"/>
      <c r="AN24" s="26"/>
      <c r="AO24" s="26"/>
      <c r="AP24" s="26"/>
      <c r="AQ24" s="26"/>
      <c r="AR24" s="26">
        <v>46037</v>
      </c>
      <c r="AS24" s="26"/>
      <c r="AT24" s="26"/>
      <c r="AU24" s="26"/>
      <c r="AV24" s="26"/>
      <c r="AW24" s="26"/>
      <c r="AX24" s="26"/>
      <c r="AY24" s="26"/>
      <c r="AZ24" s="26"/>
      <c r="BA24" s="26"/>
      <c r="BB24" s="26"/>
      <c r="BC24" s="26"/>
      <c r="BD24" s="26"/>
      <c r="BE24" s="26"/>
      <c r="BF24" s="26"/>
      <c r="BG24" s="26"/>
      <c r="BH24" s="26"/>
      <c r="BI24" s="26"/>
    </row>
    <row r="25" spans="1:61" ht="78" customHeight="1">
      <c r="A25" s="135" t="s">
        <v>500</v>
      </c>
      <c r="B25" s="91">
        <v>106</v>
      </c>
      <c r="C25" s="112" t="s">
        <v>353</v>
      </c>
      <c r="D25" s="112" t="s">
        <v>406</v>
      </c>
      <c r="E25" s="136" t="s">
        <v>3856</v>
      </c>
      <c r="F25" s="114" t="s">
        <v>3851</v>
      </c>
      <c r="G25" s="116">
        <v>834489540</v>
      </c>
      <c r="H25" s="114" t="s">
        <v>3885</v>
      </c>
      <c r="I25" s="99" t="s">
        <v>3746</v>
      </c>
      <c r="J25" s="117" t="s">
        <v>3677</v>
      </c>
      <c r="K25" s="117"/>
      <c r="L25" s="114" t="s">
        <v>3858</v>
      </c>
      <c r="M25" s="99" t="s">
        <v>3854</v>
      </c>
      <c r="N25" s="45" t="s">
        <v>3868</v>
      </c>
      <c r="O25" s="18" t="s">
        <v>3860</v>
      </c>
      <c r="P25" s="19"/>
      <c r="Q25" s="23">
        <v>834489540</v>
      </c>
      <c r="R25" s="20">
        <v>46387</v>
      </c>
      <c r="S25" s="18" t="s">
        <v>3861</v>
      </c>
      <c r="T25" s="18" t="s">
        <v>644</v>
      </c>
      <c r="U25" s="20">
        <v>46024</v>
      </c>
      <c r="V25" s="19">
        <v>76122306</v>
      </c>
      <c r="W25" s="18" t="s">
        <v>3872</v>
      </c>
      <c r="X25" s="18" t="s">
        <v>3863</v>
      </c>
      <c r="Y25" s="18" t="s">
        <v>3887</v>
      </c>
      <c r="Z25" s="18" t="s">
        <v>3873</v>
      </c>
      <c r="AA25" s="18" t="s">
        <v>3874</v>
      </c>
      <c r="AB25" s="18">
        <v>50102008009010</v>
      </c>
      <c r="AC25" s="18"/>
      <c r="AD25" s="18"/>
      <c r="AE25" s="18"/>
      <c r="AF25" s="18"/>
      <c r="AG25" s="18"/>
      <c r="AH25" s="21"/>
      <c r="AI25" s="21"/>
      <c r="AJ25" s="27" t="s">
        <v>3867</v>
      </c>
      <c r="AK25" s="27" t="s">
        <v>52</v>
      </c>
      <c r="AL25" s="26"/>
      <c r="AM25" s="26"/>
      <c r="AN25" s="26"/>
      <c r="AO25" s="26"/>
      <c r="AP25" s="26"/>
      <c r="AQ25" s="26"/>
      <c r="AR25" s="26">
        <v>46037</v>
      </c>
      <c r="AS25" s="26"/>
      <c r="AT25" s="26"/>
      <c r="AU25" s="26"/>
      <c r="AV25" s="26"/>
      <c r="AW25" s="26"/>
      <c r="AX25" s="26"/>
      <c r="AY25" s="26"/>
      <c r="AZ25" s="26"/>
      <c r="BA25" s="26"/>
      <c r="BB25" s="26"/>
      <c r="BC25" s="26"/>
      <c r="BD25" s="26"/>
      <c r="BE25" s="26"/>
      <c r="BF25" s="26"/>
      <c r="BG25" s="26"/>
      <c r="BH25" s="26"/>
      <c r="BI25" s="26"/>
    </row>
    <row r="26" spans="1:61" ht="78" customHeight="1">
      <c r="A26" s="135" t="s">
        <v>500</v>
      </c>
      <c r="B26" s="91">
        <v>106</v>
      </c>
      <c r="C26" s="112" t="s">
        <v>353</v>
      </c>
      <c r="D26" s="112" t="s">
        <v>406</v>
      </c>
      <c r="E26" s="136" t="s">
        <v>3856</v>
      </c>
      <c r="F26" s="114" t="s">
        <v>3851</v>
      </c>
      <c r="G26" s="116">
        <v>1798039056</v>
      </c>
      <c r="H26" s="114" t="s">
        <v>3885</v>
      </c>
      <c r="I26" s="99" t="s">
        <v>3746</v>
      </c>
      <c r="J26" s="117" t="s">
        <v>3677</v>
      </c>
      <c r="K26" s="117"/>
      <c r="L26" s="114" t="s">
        <v>3858</v>
      </c>
      <c r="M26" s="99" t="s">
        <v>3854</v>
      </c>
      <c r="N26" s="45" t="s">
        <v>3868</v>
      </c>
      <c r="O26" s="18" t="s">
        <v>3860</v>
      </c>
      <c r="P26" s="19"/>
      <c r="Q26" s="23">
        <v>1798039056</v>
      </c>
      <c r="R26" s="20">
        <v>46387</v>
      </c>
      <c r="S26" s="18" t="s">
        <v>3861</v>
      </c>
      <c r="T26" s="18" t="s">
        <v>644</v>
      </c>
      <c r="U26" s="20">
        <v>46024</v>
      </c>
      <c r="V26" s="19">
        <v>78101802</v>
      </c>
      <c r="W26" s="18" t="s">
        <v>3875</v>
      </c>
      <c r="X26" s="18" t="s">
        <v>3863</v>
      </c>
      <c r="Y26" s="18" t="s">
        <v>3887</v>
      </c>
      <c r="Z26" s="18" t="s">
        <v>3873</v>
      </c>
      <c r="AA26" s="18" t="s">
        <v>3874</v>
      </c>
      <c r="AB26" s="18">
        <v>50102008009010</v>
      </c>
      <c r="AC26" s="18"/>
      <c r="AD26" s="18"/>
      <c r="AE26" s="18"/>
      <c r="AF26" s="18"/>
      <c r="AG26" s="18"/>
      <c r="AH26" s="21"/>
      <c r="AI26" s="21"/>
      <c r="AJ26" s="27" t="s">
        <v>3867</v>
      </c>
      <c r="AK26" s="27" t="s">
        <v>52</v>
      </c>
      <c r="AL26" s="26"/>
      <c r="AM26" s="26"/>
      <c r="AN26" s="26"/>
      <c r="AO26" s="26"/>
      <c r="AP26" s="26"/>
      <c r="AQ26" s="26"/>
      <c r="AR26" s="26">
        <v>46037</v>
      </c>
      <c r="AS26" s="26"/>
      <c r="AT26" s="26"/>
      <c r="AU26" s="26"/>
      <c r="AV26" s="26"/>
      <c r="AW26" s="26"/>
      <c r="AX26" s="26"/>
      <c r="AY26" s="26"/>
      <c r="AZ26" s="26"/>
      <c r="BA26" s="26"/>
      <c r="BB26" s="26"/>
      <c r="BC26" s="26"/>
      <c r="BD26" s="26"/>
      <c r="BE26" s="26"/>
      <c r="BF26" s="26"/>
      <c r="BG26" s="26"/>
      <c r="BH26" s="26"/>
      <c r="BI26" s="26"/>
    </row>
    <row r="27" spans="1:61" ht="78" customHeight="1">
      <c r="A27" s="135" t="s">
        <v>500</v>
      </c>
      <c r="B27" s="91">
        <v>106</v>
      </c>
      <c r="C27" s="112" t="s">
        <v>353</v>
      </c>
      <c r="D27" s="112" t="s">
        <v>406</v>
      </c>
      <c r="E27" s="136" t="s">
        <v>3856</v>
      </c>
      <c r="F27" s="114" t="s">
        <v>3851</v>
      </c>
      <c r="G27" s="116">
        <v>1896277000</v>
      </c>
      <c r="H27" s="114" t="s">
        <v>3885</v>
      </c>
      <c r="I27" s="99" t="s">
        <v>3746</v>
      </c>
      <c r="J27" s="117" t="s">
        <v>3677</v>
      </c>
      <c r="K27" s="117"/>
      <c r="L27" s="114" t="s">
        <v>3858</v>
      </c>
      <c r="M27" s="99" t="s">
        <v>3854</v>
      </c>
      <c r="N27" s="45" t="s">
        <v>3868</v>
      </c>
      <c r="O27" s="18" t="s">
        <v>3860</v>
      </c>
      <c r="P27" s="19"/>
      <c r="Q27" s="23">
        <v>1896277000</v>
      </c>
      <c r="R27" s="20">
        <v>46387</v>
      </c>
      <c r="S27" s="18" t="s">
        <v>3861</v>
      </c>
      <c r="T27" s="18" t="s">
        <v>644</v>
      </c>
      <c r="U27" s="20">
        <v>46024</v>
      </c>
      <c r="V27" s="19">
        <v>82121503</v>
      </c>
      <c r="W27" s="18" t="s">
        <v>3869</v>
      </c>
      <c r="X27" s="18" t="s">
        <v>3863</v>
      </c>
      <c r="Y27" s="18" t="s">
        <v>3887</v>
      </c>
      <c r="Z27" s="18" t="s">
        <v>3876</v>
      </c>
      <c r="AA27" s="18" t="s">
        <v>3874</v>
      </c>
      <c r="AB27" s="18">
        <v>50102008003011</v>
      </c>
      <c r="AC27" s="18"/>
      <c r="AD27" s="18"/>
      <c r="AE27" s="18"/>
      <c r="AF27" s="18"/>
      <c r="AG27" s="18"/>
      <c r="AH27" s="21"/>
      <c r="AI27" s="21"/>
      <c r="AJ27" s="27" t="s">
        <v>3867</v>
      </c>
      <c r="AK27" s="27" t="s">
        <v>52</v>
      </c>
      <c r="AL27" s="26"/>
      <c r="AM27" s="26"/>
      <c r="AN27" s="26"/>
      <c r="AO27" s="26"/>
      <c r="AP27" s="26"/>
      <c r="AQ27" s="26"/>
      <c r="AR27" s="26">
        <v>46037</v>
      </c>
      <c r="AS27" s="26"/>
      <c r="AT27" s="26"/>
      <c r="AU27" s="26"/>
      <c r="AV27" s="26"/>
      <c r="AW27" s="26"/>
      <c r="AX27" s="26"/>
      <c r="AY27" s="26"/>
      <c r="AZ27" s="26"/>
      <c r="BA27" s="26"/>
      <c r="BB27" s="26"/>
      <c r="BC27" s="26"/>
      <c r="BD27" s="26"/>
      <c r="BE27" s="26"/>
      <c r="BF27" s="26"/>
      <c r="BG27" s="26"/>
      <c r="BH27" s="26"/>
      <c r="BI27" s="26"/>
    </row>
    <row r="28" spans="1:61" ht="78" customHeight="1">
      <c r="A28" s="135" t="s">
        <v>500</v>
      </c>
      <c r="B28" s="91">
        <v>106</v>
      </c>
      <c r="C28" s="112" t="s">
        <v>353</v>
      </c>
      <c r="D28" s="112" t="s">
        <v>406</v>
      </c>
      <c r="E28" s="136" t="s">
        <v>3856</v>
      </c>
      <c r="F28" s="114" t="s">
        <v>3851</v>
      </c>
      <c r="G28" s="116">
        <v>5763811662</v>
      </c>
      <c r="H28" s="114" t="s">
        <v>3885</v>
      </c>
      <c r="I28" s="99" t="s">
        <v>3746</v>
      </c>
      <c r="J28" s="117" t="s">
        <v>3677</v>
      </c>
      <c r="K28" s="117"/>
      <c r="L28" s="114" t="s">
        <v>3858</v>
      </c>
      <c r="M28" s="99" t="s">
        <v>3854</v>
      </c>
      <c r="N28" s="45" t="s">
        <v>3868</v>
      </c>
      <c r="O28" s="18" t="s">
        <v>3860</v>
      </c>
      <c r="P28" s="19"/>
      <c r="Q28" s="23">
        <v>5763811662</v>
      </c>
      <c r="R28" s="20">
        <v>46387</v>
      </c>
      <c r="S28" s="18" t="s">
        <v>3861</v>
      </c>
      <c r="T28" s="18" t="s">
        <v>644</v>
      </c>
      <c r="U28" s="20">
        <v>46024</v>
      </c>
      <c r="V28" s="19">
        <v>80111600</v>
      </c>
      <c r="W28" s="18" t="s">
        <v>3877</v>
      </c>
      <c r="X28" s="18" t="s">
        <v>3863</v>
      </c>
      <c r="Y28" s="18" t="s">
        <v>3887</v>
      </c>
      <c r="Z28" s="18" t="s">
        <v>3878</v>
      </c>
      <c r="AA28" s="18" t="s">
        <v>3879</v>
      </c>
      <c r="AB28" s="18">
        <v>50101003005030</v>
      </c>
      <c r="AC28" s="18"/>
      <c r="AD28" s="18"/>
      <c r="AE28" s="18"/>
      <c r="AF28" s="18"/>
      <c r="AG28" s="18"/>
      <c r="AH28" s="21"/>
      <c r="AI28" s="21"/>
      <c r="AJ28" s="27" t="s">
        <v>3867</v>
      </c>
      <c r="AK28" s="27" t="s">
        <v>52</v>
      </c>
      <c r="AL28" s="26"/>
      <c r="AM28" s="26"/>
      <c r="AN28" s="26"/>
      <c r="AO28" s="26"/>
      <c r="AP28" s="26"/>
      <c r="AQ28" s="26"/>
      <c r="AR28" s="26">
        <v>46037</v>
      </c>
      <c r="AS28" s="26"/>
      <c r="AT28" s="26"/>
      <c r="AU28" s="26"/>
      <c r="AV28" s="26"/>
      <c r="AW28" s="26"/>
      <c r="AX28" s="26"/>
      <c r="AY28" s="26"/>
      <c r="AZ28" s="26"/>
      <c r="BA28" s="26"/>
      <c r="BB28" s="26"/>
      <c r="BC28" s="26"/>
      <c r="BD28" s="26"/>
      <c r="BE28" s="26"/>
      <c r="BF28" s="26"/>
      <c r="BG28" s="26"/>
      <c r="BH28" s="26"/>
      <c r="BI28" s="26"/>
    </row>
    <row r="29" spans="1:61" ht="78" customHeight="1">
      <c r="A29" s="137" t="s">
        <v>528</v>
      </c>
      <c r="B29" s="91">
        <v>147</v>
      </c>
      <c r="C29" s="112" t="s">
        <v>353</v>
      </c>
      <c r="D29" s="112" t="s">
        <v>521</v>
      </c>
      <c r="E29" s="113" t="s">
        <v>3888</v>
      </c>
      <c r="F29" s="114" t="s">
        <v>3893</v>
      </c>
      <c r="G29" s="116">
        <v>90210346</v>
      </c>
      <c r="H29" s="114" t="s">
        <v>3890</v>
      </c>
      <c r="I29" s="114" t="s">
        <v>3744</v>
      </c>
      <c r="J29" s="117" t="s">
        <v>3677</v>
      </c>
      <c r="K29" s="114" t="s">
        <v>3891</v>
      </c>
      <c r="L29" s="114" t="s">
        <v>3853</v>
      </c>
      <c r="M29" s="117" t="s">
        <v>3854</v>
      </c>
      <c r="N29" s="17" t="s">
        <v>3894</v>
      </c>
      <c r="O29" s="18" t="s">
        <v>3860</v>
      </c>
      <c r="P29" s="19" t="s">
        <v>3895</v>
      </c>
      <c r="Q29" s="23">
        <v>90210346</v>
      </c>
      <c r="R29" s="20">
        <v>46387</v>
      </c>
      <c r="S29" s="18" t="s">
        <v>3861</v>
      </c>
      <c r="T29" s="18" t="s">
        <v>644</v>
      </c>
      <c r="U29" s="20">
        <v>46118</v>
      </c>
      <c r="V29" s="19">
        <v>86132000</v>
      </c>
      <c r="W29" s="18" t="s">
        <v>3896</v>
      </c>
      <c r="X29" s="18" t="s">
        <v>3897</v>
      </c>
      <c r="Y29" s="18" t="s">
        <v>3898</v>
      </c>
      <c r="Z29" s="18" t="s">
        <v>3899</v>
      </c>
      <c r="AA29" s="18" t="s">
        <v>3874</v>
      </c>
      <c r="AB29" s="18">
        <v>50102008001030</v>
      </c>
      <c r="AC29" s="18"/>
      <c r="AD29" s="18"/>
      <c r="AE29" s="18"/>
      <c r="AF29" s="18"/>
      <c r="AG29" s="18"/>
      <c r="AH29" s="21"/>
      <c r="AI29" s="21"/>
      <c r="AJ29" s="26" t="s">
        <v>3900</v>
      </c>
      <c r="AK29" s="26" t="s">
        <v>52</v>
      </c>
      <c r="AL29" s="26" t="s">
        <v>3901</v>
      </c>
      <c r="AM29" s="26" t="s">
        <v>3901</v>
      </c>
      <c r="AN29" s="26"/>
      <c r="AO29" s="26"/>
      <c r="AP29" s="26"/>
      <c r="AQ29" s="26"/>
      <c r="AR29" s="26"/>
      <c r="AS29" s="26"/>
      <c r="AT29" s="26"/>
      <c r="AU29" s="26"/>
      <c r="AV29" s="26"/>
      <c r="AW29" s="26"/>
      <c r="AX29" s="26"/>
      <c r="AY29" s="26"/>
      <c r="AZ29" s="26"/>
      <c r="BA29" s="26"/>
      <c r="BB29" s="26"/>
      <c r="BC29" s="26"/>
      <c r="BD29" s="26"/>
      <c r="BE29" s="26"/>
      <c r="BF29" s="26"/>
      <c r="BG29" s="26"/>
      <c r="BH29" s="26"/>
      <c r="BI29" s="26"/>
    </row>
    <row r="30" spans="1:61" ht="78" customHeight="1">
      <c r="A30" s="137" t="s">
        <v>528</v>
      </c>
      <c r="B30" s="91">
        <v>147</v>
      </c>
      <c r="C30" s="112" t="s">
        <v>353</v>
      </c>
      <c r="D30" s="112" t="s">
        <v>521</v>
      </c>
      <c r="E30" s="113" t="s">
        <v>3888</v>
      </c>
      <c r="F30" s="114" t="s">
        <v>3893</v>
      </c>
      <c r="G30" s="116">
        <v>1281530556</v>
      </c>
      <c r="H30" s="114" t="s">
        <v>3890</v>
      </c>
      <c r="I30" s="114" t="s">
        <v>3744</v>
      </c>
      <c r="J30" s="117" t="s">
        <v>3677</v>
      </c>
      <c r="K30" s="114" t="s">
        <v>3891</v>
      </c>
      <c r="L30" s="114" t="s">
        <v>3853</v>
      </c>
      <c r="M30" s="117" t="s">
        <v>3854</v>
      </c>
      <c r="N30" s="17" t="s">
        <v>3894</v>
      </c>
      <c r="O30" s="18" t="s">
        <v>3860</v>
      </c>
      <c r="P30" s="19" t="s">
        <v>3895</v>
      </c>
      <c r="Q30" s="23">
        <v>1281530556</v>
      </c>
      <c r="R30" s="20">
        <v>46387</v>
      </c>
      <c r="S30" s="18" t="s">
        <v>3861</v>
      </c>
      <c r="T30" s="18" t="s">
        <v>644</v>
      </c>
      <c r="U30" s="20">
        <v>46118</v>
      </c>
      <c r="V30" s="19">
        <v>86132000</v>
      </c>
      <c r="W30" s="18" t="s">
        <v>3896</v>
      </c>
      <c r="X30" s="18" t="s">
        <v>3863</v>
      </c>
      <c r="Y30" s="18" t="s">
        <v>3882</v>
      </c>
      <c r="Z30" s="18" t="s">
        <v>3876</v>
      </c>
      <c r="AA30" s="18" t="s">
        <v>3874</v>
      </c>
      <c r="AB30" s="18">
        <v>50102008003011</v>
      </c>
      <c r="AC30" s="18"/>
      <c r="AD30" s="18"/>
      <c r="AE30" s="18"/>
      <c r="AF30" s="18"/>
      <c r="AG30" s="18"/>
      <c r="AH30" s="21"/>
      <c r="AI30" s="21"/>
      <c r="AJ30" s="26" t="s">
        <v>3900</v>
      </c>
      <c r="AK30" s="26" t="s">
        <v>52</v>
      </c>
      <c r="AL30" s="26" t="s">
        <v>3901</v>
      </c>
      <c r="AM30" s="26" t="s">
        <v>3901</v>
      </c>
      <c r="AN30" s="26"/>
      <c r="AO30" s="26"/>
      <c r="AP30" s="26"/>
      <c r="AQ30" s="26"/>
      <c r="AR30" s="26"/>
      <c r="AS30" s="26"/>
      <c r="AT30" s="26"/>
      <c r="AU30" s="26"/>
      <c r="AV30" s="26"/>
      <c r="AW30" s="26"/>
      <c r="AX30" s="26"/>
      <c r="AY30" s="26"/>
      <c r="AZ30" s="26"/>
      <c r="BA30" s="26"/>
      <c r="BB30" s="26"/>
      <c r="BC30" s="26"/>
      <c r="BD30" s="26"/>
      <c r="BE30" s="26"/>
      <c r="BF30" s="26"/>
      <c r="BG30" s="26"/>
      <c r="BH30" s="26"/>
      <c r="BI30" s="26"/>
    </row>
    <row r="31" spans="1:61" ht="78" customHeight="1">
      <c r="A31" s="137" t="s">
        <v>528</v>
      </c>
      <c r="B31" s="91">
        <v>147</v>
      </c>
      <c r="C31" s="112" t="s">
        <v>353</v>
      </c>
      <c r="D31" s="112" t="s">
        <v>521</v>
      </c>
      <c r="E31" s="113" t="s">
        <v>3888</v>
      </c>
      <c r="F31" s="114" t="s">
        <v>3893</v>
      </c>
      <c r="G31" s="116">
        <v>1751886629</v>
      </c>
      <c r="H31" s="114" t="s">
        <v>3890</v>
      </c>
      <c r="I31" s="114" t="s">
        <v>3744</v>
      </c>
      <c r="J31" s="117" t="s">
        <v>3677</v>
      </c>
      <c r="K31" s="114" t="s">
        <v>3891</v>
      </c>
      <c r="L31" s="114" t="s">
        <v>3853</v>
      </c>
      <c r="M31" s="117" t="s">
        <v>3854</v>
      </c>
      <c r="N31" s="17" t="s">
        <v>3894</v>
      </c>
      <c r="O31" s="18" t="s">
        <v>3860</v>
      </c>
      <c r="P31" s="19" t="s">
        <v>3895</v>
      </c>
      <c r="Q31" s="23">
        <v>1751886629</v>
      </c>
      <c r="R31" s="20">
        <v>46387</v>
      </c>
      <c r="S31" s="18" t="s">
        <v>3861</v>
      </c>
      <c r="T31" s="18" t="s">
        <v>644</v>
      </c>
      <c r="U31" s="20">
        <v>46118</v>
      </c>
      <c r="V31" s="19">
        <v>86132000</v>
      </c>
      <c r="W31" s="18" t="s">
        <v>3896</v>
      </c>
      <c r="X31" s="18" t="s">
        <v>3863</v>
      </c>
      <c r="Y31" s="18" t="s">
        <v>3886</v>
      </c>
      <c r="Z31" s="18" t="s">
        <v>3876</v>
      </c>
      <c r="AA31" s="18" t="s">
        <v>3874</v>
      </c>
      <c r="AB31" s="18">
        <v>50102008003011</v>
      </c>
      <c r="AC31" s="18"/>
      <c r="AD31" s="18"/>
      <c r="AE31" s="18"/>
      <c r="AF31" s="18"/>
      <c r="AG31" s="18"/>
      <c r="AH31" s="21"/>
      <c r="AI31" s="21"/>
      <c r="AJ31" s="26" t="s">
        <v>3900</v>
      </c>
      <c r="AK31" s="26" t="s">
        <v>52</v>
      </c>
      <c r="AL31" s="26" t="s">
        <v>3901</v>
      </c>
      <c r="AM31" s="26" t="s">
        <v>3901</v>
      </c>
      <c r="AN31" s="26" t="s">
        <v>3902</v>
      </c>
      <c r="AO31" s="26" t="s">
        <v>3903</v>
      </c>
      <c r="AP31" s="26"/>
      <c r="AQ31" s="26"/>
      <c r="AR31" s="26"/>
      <c r="AS31" s="26"/>
      <c r="AT31" s="26"/>
      <c r="AU31" s="26"/>
      <c r="AV31" s="26"/>
      <c r="AW31" s="26"/>
      <c r="AX31" s="26"/>
      <c r="AY31" s="26"/>
      <c r="AZ31" s="26"/>
      <c r="BA31" s="26"/>
      <c r="BB31" s="26"/>
      <c r="BC31" s="26"/>
      <c r="BD31" s="26"/>
      <c r="BE31" s="26"/>
      <c r="BF31" s="26"/>
      <c r="BG31" s="26"/>
      <c r="BH31" s="26"/>
      <c r="BI31" s="26"/>
    </row>
    <row r="32" spans="1:61" ht="78" customHeight="1">
      <c r="A32" s="59" t="s">
        <v>591</v>
      </c>
      <c r="B32" s="57">
        <v>165</v>
      </c>
      <c r="C32" s="112" t="s">
        <v>577</v>
      </c>
      <c r="D32" s="112" t="s">
        <v>578</v>
      </c>
      <c r="E32" s="113" t="s">
        <v>4040</v>
      </c>
      <c r="F32" s="114" t="s">
        <v>3851</v>
      </c>
      <c r="G32" s="115">
        <v>3200000001</v>
      </c>
      <c r="H32" s="114" t="s">
        <v>3953</v>
      </c>
      <c r="I32" s="99" t="s">
        <v>3746</v>
      </c>
      <c r="J32" s="99" t="s">
        <v>3682</v>
      </c>
      <c r="K32" s="99" t="s">
        <v>3929</v>
      </c>
      <c r="L32" s="99" t="s">
        <v>3892</v>
      </c>
      <c r="M32" s="99" t="s">
        <v>3854</v>
      </c>
      <c r="N32" s="17" t="s">
        <v>4041</v>
      </c>
      <c r="O32" s="18" t="s">
        <v>3860</v>
      </c>
      <c r="P32" s="19" t="s">
        <v>3984</v>
      </c>
      <c r="Q32" s="23">
        <v>3200000001</v>
      </c>
      <c r="R32" s="20">
        <v>46387</v>
      </c>
      <c r="S32" s="18" t="s">
        <v>3861</v>
      </c>
      <c r="T32" s="18" t="s">
        <v>644</v>
      </c>
      <c r="U32" s="20">
        <v>46023</v>
      </c>
      <c r="V32" s="19">
        <v>81111800</v>
      </c>
      <c r="W32" s="18" t="s">
        <v>3935</v>
      </c>
      <c r="X32" s="18" t="s">
        <v>3936</v>
      </c>
      <c r="Y32" s="18" t="s">
        <v>3977</v>
      </c>
      <c r="Z32" s="18" t="s">
        <v>3876</v>
      </c>
      <c r="AA32" s="18" t="s">
        <v>3874</v>
      </c>
      <c r="AB32" s="18">
        <v>50102008003011</v>
      </c>
      <c r="AC32" s="18"/>
      <c r="AD32" s="18"/>
      <c r="AE32" s="18"/>
      <c r="AF32" s="18"/>
      <c r="AG32" s="18"/>
      <c r="AH32" s="21"/>
      <c r="AI32" s="21"/>
      <c r="AJ32" s="27" t="s">
        <v>3933</v>
      </c>
      <c r="AK32" s="27" t="s">
        <v>52</v>
      </c>
      <c r="AL32" s="26"/>
      <c r="AM32" s="26"/>
      <c r="AN32" s="26"/>
      <c r="AO32" s="26"/>
      <c r="AP32" s="26"/>
      <c r="AQ32" s="26"/>
      <c r="AR32" s="26"/>
      <c r="AS32" s="26"/>
      <c r="AT32" s="26">
        <v>46032</v>
      </c>
      <c r="AU32" s="26"/>
      <c r="AV32" s="26" t="s">
        <v>52</v>
      </c>
      <c r="AW32" s="26"/>
      <c r="AX32" s="26"/>
      <c r="AY32" s="26" t="s">
        <v>52</v>
      </c>
      <c r="AZ32" s="26"/>
      <c r="BA32" s="26" t="s">
        <v>52</v>
      </c>
      <c r="BB32" s="26"/>
      <c r="BC32" s="26"/>
      <c r="BD32" s="26"/>
      <c r="BE32" s="26"/>
      <c r="BF32" s="26"/>
      <c r="BG32" s="26"/>
      <c r="BH32" s="26"/>
      <c r="BI32" s="26"/>
    </row>
    <row r="33" spans="1:61" ht="78" customHeight="1">
      <c r="A33" s="59" t="s">
        <v>593</v>
      </c>
      <c r="B33" s="57">
        <v>166</v>
      </c>
      <c r="C33" s="112" t="s">
        <v>577</v>
      </c>
      <c r="D33" s="112" t="s">
        <v>578</v>
      </c>
      <c r="E33" s="113" t="s">
        <v>4099</v>
      </c>
      <c r="F33" s="114" t="s">
        <v>3851</v>
      </c>
      <c r="G33" s="116">
        <v>791403365</v>
      </c>
      <c r="H33" s="114" t="s">
        <v>3953</v>
      </c>
      <c r="I33" s="117" t="s">
        <v>3744</v>
      </c>
      <c r="J33" s="117" t="s">
        <v>3693</v>
      </c>
      <c r="K33" s="117" t="s">
        <v>3929</v>
      </c>
      <c r="L33" s="117" t="s">
        <v>3892</v>
      </c>
      <c r="M33" s="117" t="s">
        <v>3854</v>
      </c>
      <c r="N33" s="17" t="s">
        <v>4100</v>
      </c>
      <c r="O33" s="18" t="s">
        <v>3860</v>
      </c>
      <c r="P33" s="19" t="s">
        <v>3984</v>
      </c>
      <c r="Q33" s="23">
        <v>791403365</v>
      </c>
      <c r="R33" s="20">
        <v>46387</v>
      </c>
      <c r="S33" s="18" t="s">
        <v>3861</v>
      </c>
      <c r="T33" s="18" t="s">
        <v>3907</v>
      </c>
      <c r="U33" s="20">
        <v>46023</v>
      </c>
      <c r="V33" s="19">
        <v>81111800</v>
      </c>
      <c r="W33" s="18" t="s">
        <v>3935</v>
      </c>
      <c r="X33" s="18" t="s">
        <v>3863</v>
      </c>
      <c r="Y33" s="18" t="s">
        <v>3864</v>
      </c>
      <c r="Z33" s="18" t="s">
        <v>3958</v>
      </c>
      <c r="AA33" s="18" t="s">
        <v>3917</v>
      </c>
      <c r="AB33" s="18">
        <v>20202008003014</v>
      </c>
      <c r="AC33" s="18"/>
      <c r="AD33" s="18"/>
      <c r="AE33" s="18"/>
      <c r="AF33" s="18"/>
      <c r="AG33" s="18"/>
      <c r="AH33" s="21"/>
      <c r="AI33" s="21"/>
      <c r="AJ33" s="26" t="s">
        <v>3933</v>
      </c>
      <c r="AK33" s="26"/>
      <c r="AL33" s="26" t="s">
        <v>3926</v>
      </c>
      <c r="AM33" s="26" t="s">
        <v>3926</v>
      </c>
      <c r="AN33" s="26"/>
      <c r="AO33" s="26" t="s">
        <v>3926</v>
      </c>
      <c r="AP33" s="26"/>
      <c r="AQ33" s="26" t="s">
        <v>4062</v>
      </c>
      <c r="AR33" s="26" t="s">
        <v>3985</v>
      </c>
      <c r="AS33" s="26"/>
      <c r="AT33" s="26">
        <v>46036</v>
      </c>
      <c r="AU33" s="26"/>
      <c r="AV33" s="26" t="s">
        <v>52</v>
      </c>
      <c r="AW33" s="26"/>
      <c r="AX33" s="26"/>
      <c r="AY33" s="26" t="s">
        <v>52</v>
      </c>
      <c r="AZ33" s="26"/>
      <c r="BA33" s="26" t="s">
        <v>52</v>
      </c>
      <c r="BB33" s="26"/>
      <c r="BC33" s="26"/>
      <c r="BD33" s="26"/>
      <c r="BE33" s="26"/>
      <c r="BF33" s="26"/>
      <c r="BG33" s="26"/>
      <c r="BH33" s="26"/>
      <c r="BI33" s="26"/>
    </row>
    <row r="34" spans="1:61" ht="78" customHeight="1">
      <c r="A34" s="59" t="s">
        <v>626</v>
      </c>
      <c r="B34" s="57">
        <v>174</v>
      </c>
      <c r="C34" s="112" t="s">
        <v>577</v>
      </c>
      <c r="D34" s="112" t="s">
        <v>598</v>
      </c>
      <c r="E34" s="113" t="s">
        <v>3927</v>
      </c>
      <c r="F34" s="114" t="s">
        <v>3851</v>
      </c>
      <c r="G34" s="116">
        <v>995820764</v>
      </c>
      <c r="H34" s="114" t="s">
        <v>3928</v>
      </c>
      <c r="I34" s="99" t="s">
        <v>3746</v>
      </c>
      <c r="J34" s="99" t="s">
        <v>3682</v>
      </c>
      <c r="K34" s="99" t="s">
        <v>3929</v>
      </c>
      <c r="L34" s="99" t="s">
        <v>3892</v>
      </c>
      <c r="M34" s="99" t="s">
        <v>3854</v>
      </c>
      <c r="N34" s="17" t="s">
        <v>3930</v>
      </c>
      <c r="O34" s="18" t="s">
        <v>3860</v>
      </c>
      <c r="P34" s="19" t="s">
        <v>3931</v>
      </c>
      <c r="Q34" s="23">
        <v>995820764</v>
      </c>
      <c r="R34" s="20">
        <v>46387</v>
      </c>
      <c r="S34" s="18" t="s">
        <v>3861</v>
      </c>
      <c r="T34" s="18" t="s">
        <v>644</v>
      </c>
      <c r="U34" s="20">
        <v>46023</v>
      </c>
      <c r="V34" s="19">
        <v>81112200</v>
      </c>
      <c r="W34" s="18" t="s">
        <v>3932</v>
      </c>
      <c r="X34" s="18" t="s">
        <v>3897</v>
      </c>
      <c r="Y34" s="18" t="s">
        <v>3861</v>
      </c>
      <c r="Z34" s="18" t="s">
        <v>3884</v>
      </c>
      <c r="AA34" s="18" t="s">
        <v>3874</v>
      </c>
      <c r="AB34" s="18">
        <v>50102008003013</v>
      </c>
      <c r="AC34" s="18"/>
      <c r="AD34" s="18"/>
      <c r="AE34" s="18"/>
      <c r="AF34" s="18"/>
      <c r="AG34" s="18"/>
      <c r="AH34" s="21"/>
      <c r="AI34" s="21"/>
      <c r="AJ34" s="27" t="s">
        <v>3933</v>
      </c>
      <c r="AK34" s="27" t="s">
        <v>52</v>
      </c>
      <c r="AL34" s="26"/>
      <c r="AM34" s="26"/>
      <c r="AN34" s="26"/>
      <c r="AO34" s="26"/>
      <c r="AP34" s="26"/>
      <c r="AQ34" s="26"/>
      <c r="AR34" s="26"/>
      <c r="AS34" s="26"/>
      <c r="AT34" s="26">
        <v>46030</v>
      </c>
      <c r="AU34" s="26"/>
      <c r="AV34" s="26" t="s">
        <v>52</v>
      </c>
      <c r="AW34" s="26"/>
      <c r="AX34" s="26"/>
      <c r="AY34" s="26" t="s">
        <v>52</v>
      </c>
      <c r="AZ34" s="26"/>
      <c r="BA34" s="26" t="s">
        <v>52</v>
      </c>
      <c r="BB34" s="26"/>
      <c r="BC34" s="26" t="s">
        <v>52</v>
      </c>
      <c r="BD34" s="26"/>
      <c r="BE34" s="26"/>
      <c r="BF34" s="26"/>
      <c r="BG34" s="26"/>
      <c r="BH34" s="26"/>
      <c r="BI34" s="26"/>
    </row>
    <row r="35" spans="1:61" ht="78" customHeight="1">
      <c r="A35" s="59" t="s">
        <v>3934</v>
      </c>
      <c r="B35" s="57">
        <v>174</v>
      </c>
      <c r="C35" s="112" t="s">
        <v>577</v>
      </c>
      <c r="D35" s="112" t="s">
        <v>598</v>
      </c>
      <c r="E35" s="113" t="s">
        <v>3927</v>
      </c>
      <c r="F35" s="114" t="s">
        <v>3851</v>
      </c>
      <c r="G35" s="116">
        <v>2987552388</v>
      </c>
      <c r="H35" s="114" t="s">
        <v>3928</v>
      </c>
      <c r="I35" s="99" t="s">
        <v>3746</v>
      </c>
      <c r="J35" s="99" t="s">
        <v>3682</v>
      </c>
      <c r="K35" s="99" t="s">
        <v>3929</v>
      </c>
      <c r="L35" s="99" t="s">
        <v>3892</v>
      </c>
      <c r="M35" s="99" t="s">
        <v>3854</v>
      </c>
      <c r="N35" s="17" t="s">
        <v>3930</v>
      </c>
      <c r="O35" s="18" t="s">
        <v>3860</v>
      </c>
      <c r="P35" s="19" t="s">
        <v>3931</v>
      </c>
      <c r="Q35" s="23">
        <v>2987552388</v>
      </c>
      <c r="R35" s="20">
        <v>46387</v>
      </c>
      <c r="S35" s="18" t="s">
        <v>3861</v>
      </c>
      <c r="T35" s="18" t="s">
        <v>644</v>
      </c>
      <c r="U35" s="20">
        <v>46023</v>
      </c>
      <c r="V35" s="19">
        <v>81111800</v>
      </c>
      <c r="W35" s="18" t="s">
        <v>3935</v>
      </c>
      <c r="X35" s="18" t="s">
        <v>3936</v>
      </c>
      <c r="Y35" s="18" t="s">
        <v>3937</v>
      </c>
      <c r="Z35" s="18" t="s">
        <v>3884</v>
      </c>
      <c r="AA35" s="18" t="s">
        <v>3874</v>
      </c>
      <c r="AB35" s="18">
        <v>50102008003013</v>
      </c>
      <c r="AC35" s="18"/>
      <c r="AD35" s="18"/>
      <c r="AE35" s="18"/>
      <c r="AF35" s="18"/>
      <c r="AG35" s="18"/>
      <c r="AH35" s="21"/>
      <c r="AI35" s="21"/>
      <c r="AJ35" s="27" t="s">
        <v>3933</v>
      </c>
      <c r="AK35" s="27" t="s">
        <v>52</v>
      </c>
      <c r="AL35" s="26"/>
      <c r="AM35" s="26"/>
      <c r="AN35" s="26"/>
      <c r="AO35" s="26"/>
      <c r="AP35" s="26"/>
      <c r="AQ35" s="26"/>
      <c r="AR35" s="26"/>
      <c r="AS35" s="26"/>
      <c r="AT35" s="26">
        <v>46030</v>
      </c>
      <c r="AU35" s="26"/>
      <c r="AV35" s="26" t="s">
        <v>52</v>
      </c>
      <c r="AW35" s="26"/>
      <c r="AX35" s="26"/>
      <c r="AY35" s="26"/>
      <c r="AZ35" s="26"/>
      <c r="BA35" s="26"/>
      <c r="BB35" s="26"/>
      <c r="BC35" s="26"/>
      <c r="BD35" s="26"/>
      <c r="BE35" s="26"/>
      <c r="BF35" s="26"/>
      <c r="BG35" s="26"/>
      <c r="BH35" s="26"/>
      <c r="BI35" s="26"/>
    </row>
    <row r="36" spans="1:61" ht="78" customHeight="1">
      <c r="A36" s="90" t="s">
        <v>3689</v>
      </c>
      <c r="B36" s="57">
        <v>202</v>
      </c>
      <c r="C36" s="112" t="s">
        <v>577</v>
      </c>
      <c r="D36" s="112" t="s">
        <v>657</v>
      </c>
      <c r="E36" s="113" t="s">
        <v>4102</v>
      </c>
      <c r="F36" s="114" t="s">
        <v>4103</v>
      </c>
      <c r="G36" s="119">
        <v>5377071200</v>
      </c>
      <c r="H36" s="97">
        <v>46036</v>
      </c>
      <c r="I36" s="99" t="s">
        <v>3744</v>
      </c>
      <c r="J36" s="117" t="s">
        <v>3677</v>
      </c>
      <c r="K36" s="99" t="s">
        <v>3929</v>
      </c>
      <c r="L36" s="117" t="s">
        <v>4301</v>
      </c>
      <c r="M36" s="117"/>
      <c r="N36" s="70" t="s">
        <v>4113</v>
      </c>
      <c r="O36" s="18" t="s">
        <v>3860</v>
      </c>
      <c r="P36" s="19" t="s">
        <v>4105</v>
      </c>
      <c r="Q36" s="23">
        <v>298125840</v>
      </c>
      <c r="R36" s="20">
        <v>46112</v>
      </c>
      <c r="S36" s="18" t="s">
        <v>3861</v>
      </c>
      <c r="T36" s="18" t="s">
        <v>644</v>
      </c>
      <c r="U36" s="20">
        <v>46023</v>
      </c>
      <c r="V36" s="19">
        <v>81111800</v>
      </c>
      <c r="W36" s="18" t="s">
        <v>3935</v>
      </c>
      <c r="X36" s="18" t="s">
        <v>3897</v>
      </c>
      <c r="Y36" s="18" t="s">
        <v>3861</v>
      </c>
      <c r="Z36" s="18" t="s">
        <v>3876</v>
      </c>
      <c r="AA36" s="18" t="s">
        <v>3874</v>
      </c>
      <c r="AB36" s="18">
        <v>50102008003011</v>
      </c>
      <c r="AC36" s="18"/>
      <c r="AD36" s="18"/>
      <c r="AE36" s="18"/>
      <c r="AF36" s="18"/>
      <c r="AG36" s="18"/>
      <c r="AH36" s="21"/>
      <c r="AI36" s="21"/>
      <c r="AJ36" s="27" t="s">
        <v>3959</v>
      </c>
      <c r="AK36" s="27"/>
      <c r="AL36" s="27" t="s">
        <v>3926</v>
      </c>
      <c r="AM36" s="27" t="s">
        <v>3926</v>
      </c>
      <c r="AN36" s="26"/>
      <c r="AO36" s="26"/>
      <c r="AP36" s="26"/>
      <c r="AQ36" s="26"/>
      <c r="AR36" s="26"/>
      <c r="AS36" s="26"/>
      <c r="AT36" s="26"/>
      <c r="AU36" s="26"/>
      <c r="AV36" s="26"/>
      <c r="AW36" s="26"/>
      <c r="AX36" s="26"/>
      <c r="AY36" s="26"/>
      <c r="AZ36" s="26"/>
      <c r="BA36" s="26"/>
      <c r="BB36" s="26"/>
      <c r="BC36" s="26"/>
      <c r="BD36" s="26"/>
      <c r="BE36" s="26"/>
      <c r="BF36" s="26"/>
      <c r="BG36" s="26"/>
      <c r="BH36" s="26"/>
      <c r="BI36" s="26"/>
    </row>
    <row r="37" spans="1:61" ht="78" customHeight="1">
      <c r="A37" s="90" t="s">
        <v>3688</v>
      </c>
      <c r="B37" s="57">
        <v>203</v>
      </c>
      <c r="C37" s="112" t="s">
        <v>577</v>
      </c>
      <c r="D37" s="112" t="s">
        <v>657</v>
      </c>
      <c r="E37" s="113" t="s">
        <v>4110</v>
      </c>
      <c r="F37" s="114" t="s">
        <v>4103</v>
      </c>
      <c r="G37" s="119">
        <v>5754603785</v>
      </c>
      <c r="H37" s="97"/>
      <c r="I37" s="99" t="s">
        <v>3746</v>
      </c>
      <c r="J37" s="117" t="s">
        <v>3677</v>
      </c>
      <c r="K37" s="99"/>
      <c r="L37" s="117" t="s">
        <v>4301</v>
      </c>
      <c r="M37" s="117"/>
      <c r="N37" s="70" t="s">
        <v>4306</v>
      </c>
      <c r="O37" s="47"/>
      <c r="P37" s="47"/>
      <c r="Q37" s="47"/>
      <c r="R37" s="47"/>
      <c r="S37" s="47"/>
      <c r="T37" s="47"/>
      <c r="U37" s="47"/>
      <c r="V37" s="47"/>
      <c r="W37" s="47"/>
      <c r="X37" s="47"/>
      <c r="Y37" s="47"/>
      <c r="Z37" s="47"/>
      <c r="AA37" s="47"/>
      <c r="AB37" s="47"/>
      <c r="AC37" s="47"/>
      <c r="AD37" s="47"/>
      <c r="AE37" s="47"/>
      <c r="AF37" s="47"/>
      <c r="AG37" s="47"/>
      <c r="AH37" s="47"/>
      <c r="AI37" s="47"/>
      <c r="AJ37" s="26">
        <v>46024</v>
      </c>
      <c r="AK37" s="26" t="s">
        <v>52</v>
      </c>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row>
    <row r="38" spans="1:61" ht="78" customHeight="1">
      <c r="A38" s="90" t="s">
        <v>3686</v>
      </c>
      <c r="B38" s="57">
        <v>204</v>
      </c>
      <c r="C38" s="112" t="s">
        <v>577</v>
      </c>
      <c r="D38" s="112" t="s">
        <v>657</v>
      </c>
      <c r="E38" s="113" t="s">
        <v>4112</v>
      </c>
      <c r="F38" s="95" t="s">
        <v>4103</v>
      </c>
      <c r="G38" s="96">
        <v>3697722190</v>
      </c>
      <c r="H38" s="97">
        <v>46036</v>
      </c>
      <c r="I38" s="99" t="s">
        <v>3744</v>
      </c>
      <c r="J38" s="117" t="s">
        <v>3677</v>
      </c>
      <c r="K38" s="99" t="s">
        <v>3929</v>
      </c>
      <c r="L38" s="117" t="s">
        <v>4301</v>
      </c>
      <c r="M38" s="117"/>
      <c r="N38" s="70" t="s">
        <v>4113</v>
      </c>
      <c r="O38" s="47"/>
      <c r="P38" s="47"/>
      <c r="Q38" s="47"/>
      <c r="R38" s="47"/>
      <c r="S38" s="47"/>
      <c r="T38" s="47"/>
      <c r="U38" s="47"/>
      <c r="V38" s="47"/>
      <c r="W38" s="47"/>
      <c r="X38" s="47"/>
      <c r="Y38" s="47"/>
      <c r="Z38" s="47"/>
      <c r="AA38" s="47"/>
      <c r="AB38" s="47"/>
      <c r="AC38" s="47"/>
      <c r="AD38" s="47"/>
      <c r="AE38" s="47"/>
      <c r="AF38" s="47"/>
      <c r="AG38" s="47"/>
      <c r="AH38" s="47"/>
      <c r="AI38" s="47"/>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row>
    <row r="39" spans="1:61" ht="78" customHeight="1">
      <c r="A39" s="90" t="s">
        <v>773</v>
      </c>
      <c r="B39" s="57">
        <v>194</v>
      </c>
      <c r="C39" s="112" t="s">
        <v>577</v>
      </c>
      <c r="D39" s="112" t="s">
        <v>657</v>
      </c>
      <c r="E39" s="113" t="s">
        <v>4058</v>
      </c>
      <c r="F39" s="114" t="s">
        <v>4059</v>
      </c>
      <c r="G39" s="116">
        <v>319146646</v>
      </c>
      <c r="H39" s="114" t="s">
        <v>3919</v>
      </c>
      <c r="I39" s="117" t="s">
        <v>3744</v>
      </c>
      <c r="J39" s="117" t="s">
        <v>3682</v>
      </c>
      <c r="K39" s="117" t="s">
        <v>3929</v>
      </c>
      <c r="L39" s="117" t="s">
        <v>4085</v>
      </c>
      <c r="M39" s="117" t="s">
        <v>3854</v>
      </c>
      <c r="N39" s="17" t="s">
        <v>4060</v>
      </c>
      <c r="O39" s="18" t="s">
        <v>3860</v>
      </c>
      <c r="P39" s="19" t="s">
        <v>4061</v>
      </c>
      <c r="Q39" s="23">
        <v>319146646</v>
      </c>
      <c r="R39" s="20">
        <v>46081</v>
      </c>
      <c r="S39" s="18" t="s">
        <v>3861</v>
      </c>
      <c r="T39" s="18" t="s">
        <v>3907</v>
      </c>
      <c r="U39" s="20">
        <v>46054</v>
      </c>
      <c r="V39" s="19">
        <v>81112501</v>
      </c>
      <c r="W39" s="18" t="s">
        <v>3923</v>
      </c>
      <c r="X39" s="18" t="s">
        <v>3863</v>
      </c>
      <c r="Y39" s="18" t="s">
        <v>3864</v>
      </c>
      <c r="Z39" s="18" t="s">
        <v>3884</v>
      </c>
      <c r="AA39" s="18" t="s">
        <v>3917</v>
      </c>
      <c r="AB39" s="18">
        <v>20202008003013</v>
      </c>
      <c r="AC39" s="18"/>
      <c r="AD39" s="18"/>
      <c r="AE39" s="18"/>
      <c r="AF39" s="18"/>
      <c r="AG39" s="18"/>
      <c r="AH39" s="21"/>
      <c r="AI39" s="21"/>
      <c r="AJ39" s="26" t="s">
        <v>3933</v>
      </c>
      <c r="AK39" s="26"/>
      <c r="AL39" s="26" t="s">
        <v>3926</v>
      </c>
      <c r="AM39" s="26" t="s">
        <v>3926</v>
      </c>
      <c r="AN39" s="26"/>
      <c r="AO39" s="26" t="s">
        <v>3926</v>
      </c>
      <c r="AP39" s="26"/>
      <c r="AQ39" s="26" t="s">
        <v>4062</v>
      </c>
      <c r="AR39" s="26" t="s">
        <v>3988</v>
      </c>
      <c r="AS39" s="26"/>
      <c r="AT39" s="26">
        <v>46029</v>
      </c>
      <c r="AU39" s="26"/>
      <c r="AV39" s="26"/>
      <c r="AW39" s="26"/>
      <c r="AX39" s="26"/>
      <c r="AY39" s="26"/>
      <c r="AZ39" s="26"/>
      <c r="BA39" s="26"/>
      <c r="BB39" s="26"/>
      <c r="BC39" s="26"/>
      <c r="BD39" s="26"/>
      <c r="BE39" s="26"/>
      <c r="BF39" s="26"/>
      <c r="BG39" s="26"/>
      <c r="BH39" s="26"/>
      <c r="BI39" s="26"/>
    </row>
    <row r="40" spans="1:61" ht="78" customHeight="1">
      <c r="A40" s="90" t="s">
        <v>703</v>
      </c>
      <c r="B40" s="57">
        <v>196</v>
      </c>
      <c r="C40" s="112" t="s">
        <v>577</v>
      </c>
      <c r="D40" s="112" t="s">
        <v>657</v>
      </c>
      <c r="E40" s="113" t="s">
        <v>3952</v>
      </c>
      <c r="F40" s="114" t="s">
        <v>3851</v>
      </c>
      <c r="G40" s="119">
        <v>33124797</v>
      </c>
      <c r="H40" s="114" t="s">
        <v>3953</v>
      </c>
      <c r="I40" s="99" t="s">
        <v>3746</v>
      </c>
      <c r="J40" s="117" t="s">
        <v>3699</v>
      </c>
      <c r="K40" s="99" t="s">
        <v>3954</v>
      </c>
      <c r="L40" s="99" t="s">
        <v>3858</v>
      </c>
      <c r="M40" s="99" t="s">
        <v>3854</v>
      </c>
      <c r="N40" s="17" t="s">
        <v>3955</v>
      </c>
      <c r="O40" s="18" t="s">
        <v>3860</v>
      </c>
      <c r="P40" s="19" t="s">
        <v>3956</v>
      </c>
      <c r="Q40" s="23">
        <v>33124797</v>
      </c>
      <c r="R40" s="20">
        <v>46387</v>
      </c>
      <c r="S40" s="18" t="s">
        <v>3861</v>
      </c>
      <c r="T40" s="18" t="s">
        <v>644</v>
      </c>
      <c r="U40" s="20">
        <v>46023</v>
      </c>
      <c r="V40" s="19">
        <v>81112202</v>
      </c>
      <c r="W40" s="18" t="s">
        <v>3957</v>
      </c>
      <c r="X40" s="18" t="s">
        <v>3897</v>
      </c>
      <c r="Y40" s="18" t="s">
        <v>3861</v>
      </c>
      <c r="Z40" s="18" t="s">
        <v>3958</v>
      </c>
      <c r="AA40" s="18" t="s">
        <v>3874</v>
      </c>
      <c r="AB40" s="18">
        <v>50102008003014</v>
      </c>
      <c r="AC40" s="18"/>
      <c r="AD40" s="18"/>
      <c r="AE40" s="18"/>
      <c r="AF40" s="18"/>
      <c r="AG40" s="18"/>
      <c r="AH40" s="21"/>
      <c r="AI40" s="21"/>
      <c r="AJ40" s="27" t="s">
        <v>3959</v>
      </c>
      <c r="AK40" s="27" t="s">
        <v>52</v>
      </c>
      <c r="AL40" s="26"/>
      <c r="AM40" s="26"/>
      <c r="AN40" s="26"/>
      <c r="AO40" s="26"/>
      <c r="AP40" s="26"/>
      <c r="AQ40" s="26"/>
      <c r="AR40" s="26">
        <v>46035</v>
      </c>
      <c r="AS40" s="26"/>
      <c r="AT40" s="26"/>
      <c r="AU40" s="26"/>
      <c r="AV40" s="26"/>
      <c r="AW40" s="26"/>
      <c r="AX40" s="26"/>
      <c r="AY40" s="26"/>
      <c r="AZ40" s="26"/>
      <c r="BA40" s="26"/>
      <c r="BB40" s="26"/>
      <c r="BC40" s="26"/>
      <c r="BD40" s="26"/>
      <c r="BE40" s="26"/>
      <c r="BF40" s="26"/>
      <c r="BG40" s="26"/>
      <c r="BH40" s="26"/>
      <c r="BI40" s="26"/>
    </row>
    <row r="41" spans="1:61" ht="78" customHeight="1">
      <c r="A41" s="131" t="s">
        <v>3697</v>
      </c>
      <c r="B41" s="57">
        <v>197</v>
      </c>
      <c r="C41" s="112" t="s">
        <v>577</v>
      </c>
      <c r="D41" s="112" t="s">
        <v>657</v>
      </c>
      <c r="E41" s="113" t="s">
        <v>4049</v>
      </c>
      <c r="F41" s="114" t="s">
        <v>3851</v>
      </c>
      <c r="G41" s="116">
        <v>1209254037</v>
      </c>
      <c r="H41" s="114" t="s">
        <v>4050</v>
      </c>
      <c r="I41" s="117"/>
      <c r="J41" s="117"/>
      <c r="K41" s="117"/>
      <c r="L41" s="99" t="s">
        <v>3905</v>
      </c>
      <c r="M41" s="99" t="s">
        <v>3854</v>
      </c>
      <c r="N41" s="17" t="s">
        <v>4307</v>
      </c>
      <c r="O41" s="18" t="s">
        <v>3860</v>
      </c>
      <c r="P41" s="19" t="s">
        <v>3941</v>
      </c>
      <c r="Q41" s="23">
        <v>1209254037</v>
      </c>
      <c r="R41" s="20">
        <v>46387</v>
      </c>
      <c r="S41" s="18" t="s">
        <v>3861</v>
      </c>
      <c r="T41" s="18" t="s">
        <v>644</v>
      </c>
      <c r="U41" s="20">
        <v>46054</v>
      </c>
      <c r="V41" s="19">
        <v>81111800</v>
      </c>
      <c r="W41" s="18" t="s">
        <v>3935</v>
      </c>
      <c r="X41" s="18" t="s">
        <v>3897</v>
      </c>
      <c r="Y41" s="18" t="s">
        <v>3861</v>
      </c>
      <c r="Z41" s="18" t="s">
        <v>3924</v>
      </c>
      <c r="AA41" s="18" t="s">
        <v>3874</v>
      </c>
      <c r="AB41" s="18">
        <v>50102008003015</v>
      </c>
      <c r="AC41" s="18"/>
      <c r="AD41" s="18"/>
      <c r="AE41" s="18"/>
      <c r="AF41" s="18"/>
      <c r="AG41" s="18"/>
      <c r="AH41" s="21"/>
      <c r="AI41" s="21"/>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row>
    <row r="42" spans="1:61" ht="78" customHeight="1">
      <c r="A42" s="132" t="s">
        <v>1520</v>
      </c>
      <c r="B42" s="57">
        <v>198</v>
      </c>
      <c r="C42" s="112" t="s">
        <v>577</v>
      </c>
      <c r="D42" s="112" t="s">
        <v>657</v>
      </c>
      <c r="E42" s="113" t="s">
        <v>3981</v>
      </c>
      <c r="F42" s="114" t="s">
        <v>3851</v>
      </c>
      <c r="G42" s="116">
        <v>1090260479</v>
      </c>
      <c r="H42" s="114" t="s">
        <v>3982</v>
      </c>
      <c r="I42" s="99" t="s">
        <v>3744</v>
      </c>
      <c r="J42" s="99" t="s">
        <v>3682</v>
      </c>
      <c r="K42" s="99" t="s">
        <v>3929</v>
      </c>
      <c r="L42" s="99" t="s">
        <v>3892</v>
      </c>
      <c r="M42" s="99" t="s">
        <v>3881</v>
      </c>
      <c r="N42" s="17" t="s">
        <v>3983</v>
      </c>
      <c r="O42" s="18" t="s">
        <v>3860</v>
      </c>
      <c r="P42" s="19" t="s">
        <v>3984</v>
      </c>
      <c r="Q42" s="23">
        <v>1090260479</v>
      </c>
      <c r="R42" s="20">
        <v>46387</v>
      </c>
      <c r="S42" s="18" t="s">
        <v>3861</v>
      </c>
      <c r="T42" s="18" t="s">
        <v>644</v>
      </c>
      <c r="U42" s="20">
        <v>46204</v>
      </c>
      <c r="V42" s="19">
        <v>81111800</v>
      </c>
      <c r="W42" s="18" t="s">
        <v>3935</v>
      </c>
      <c r="X42" s="18" t="s">
        <v>3897</v>
      </c>
      <c r="Y42" s="18" t="s">
        <v>3861</v>
      </c>
      <c r="Z42" s="18" t="s">
        <v>3958</v>
      </c>
      <c r="AA42" s="18" t="s">
        <v>3917</v>
      </c>
      <c r="AB42" s="18">
        <v>20202008003014</v>
      </c>
      <c r="AC42" s="18"/>
      <c r="AD42" s="18"/>
      <c r="AE42" s="18"/>
      <c r="AF42" s="18"/>
      <c r="AG42" s="18"/>
      <c r="AH42" s="21"/>
      <c r="AI42" s="21"/>
      <c r="AJ42" s="27" t="s">
        <v>3933</v>
      </c>
      <c r="AK42" s="27"/>
      <c r="AL42" s="27" t="s">
        <v>3903</v>
      </c>
      <c r="AM42" s="27" t="s">
        <v>3903</v>
      </c>
      <c r="AN42" s="26"/>
      <c r="AO42" s="27" t="s">
        <v>3903</v>
      </c>
      <c r="AP42" s="26"/>
      <c r="AQ42" s="27" t="s">
        <v>3885</v>
      </c>
      <c r="AR42" s="27" t="s">
        <v>3985</v>
      </c>
      <c r="AS42" s="27" t="s">
        <v>3985</v>
      </c>
      <c r="AT42" s="26">
        <v>46030</v>
      </c>
      <c r="AU42" s="26">
        <v>46030</v>
      </c>
      <c r="AV42" s="26"/>
      <c r="AW42" s="26"/>
      <c r="AX42" s="26"/>
      <c r="AY42" s="26"/>
      <c r="AZ42" s="26"/>
      <c r="BA42" s="26"/>
      <c r="BB42" s="26"/>
      <c r="BC42" s="26"/>
      <c r="BD42" s="26"/>
      <c r="BE42" s="26"/>
      <c r="BF42" s="26"/>
      <c r="BG42" s="26"/>
      <c r="BH42" s="26"/>
      <c r="BI42" s="26"/>
    </row>
    <row r="43" spans="1:61" ht="78" customHeight="1">
      <c r="A43" s="132" t="s">
        <v>1520</v>
      </c>
      <c r="B43" s="57">
        <v>198</v>
      </c>
      <c r="C43" s="112" t="s">
        <v>577</v>
      </c>
      <c r="D43" s="112" t="s">
        <v>657</v>
      </c>
      <c r="E43" s="113" t="s">
        <v>3981</v>
      </c>
      <c r="F43" s="114" t="s">
        <v>3851</v>
      </c>
      <c r="G43" s="116">
        <v>1452444692</v>
      </c>
      <c r="H43" s="114" t="s">
        <v>3982</v>
      </c>
      <c r="I43" s="99" t="s">
        <v>3744</v>
      </c>
      <c r="J43" s="99" t="s">
        <v>3682</v>
      </c>
      <c r="K43" s="99" t="s">
        <v>3929</v>
      </c>
      <c r="L43" s="99" t="s">
        <v>3892</v>
      </c>
      <c r="M43" s="99" t="s">
        <v>3881</v>
      </c>
      <c r="N43" s="17" t="s">
        <v>3983</v>
      </c>
      <c r="O43" s="18" t="s">
        <v>3860</v>
      </c>
      <c r="P43" s="19" t="s">
        <v>3984</v>
      </c>
      <c r="Q43" s="23">
        <v>1452444692</v>
      </c>
      <c r="R43" s="20">
        <v>46387</v>
      </c>
      <c r="S43" s="18" t="s">
        <v>3861</v>
      </c>
      <c r="T43" s="18" t="s">
        <v>644</v>
      </c>
      <c r="U43" s="20">
        <v>46204</v>
      </c>
      <c r="V43" s="19">
        <v>81161700</v>
      </c>
      <c r="W43" s="18" t="s">
        <v>3986</v>
      </c>
      <c r="X43" s="18" t="s">
        <v>3897</v>
      </c>
      <c r="Y43" s="18" t="s">
        <v>3861</v>
      </c>
      <c r="Z43" s="18" t="s">
        <v>3958</v>
      </c>
      <c r="AA43" s="18" t="s">
        <v>3874</v>
      </c>
      <c r="AB43" s="18">
        <v>50102008003014</v>
      </c>
      <c r="AC43" s="18"/>
      <c r="AD43" s="18"/>
      <c r="AE43" s="18"/>
      <c r="AF43" s="18"/>
      <c r="AG43" s="18"/>
      <c r="AH43" s="21"/>
      <c r="AI43" s="21"/>
      <c r="AJ43" s="27" t="s">
        <v>3933</v>
      </c>
      <c r="AK43" s="27"/>
      <c r="AL43" s="27" t="s">
        <v>3903</v>
      </c>
      <c r="AM43" s="27" t="s">
        <v>3903</v>
      </c>
      <c r="AN43" s="26"/>
      <c r="AO43" s="27" t="s">
        <v>3903</v>
      </c>
      <c r="AP43" s="26"/>
      <c r="AQ43" s="27" t="s">
        <v>3885</v>
      </c>
      <c r="AR43" s="27" t="s">
        <v>3985</v>
      </c>
      <c r="AS43" s="27" t="s">
        <v>3985</v>
      </c>
      <c r="AT43" s="26">
        <v>46030</v>
      </c>
      <c r="AU43" s="26">
        <v>46030</v>
      </c>
      <c r="AV43" s="26"/>
      <c r="AW43" s="26"/>
      <c r="AX43" s="26"/>
      <c r="AY43" s="26"/>
      <c r="AZ43" s="26"/>
      <c r="BA43" s="26"/>
      <c r="BB43" s="26"/>
      <c r="BC43" s="26"/>
      <c r="BD43" s="26"/>
      <c r="BE43" s="26"/>
      <c r="BF43" s="26"/>
      <c r="BG43" s="26"/>
      <c r="BH43" s="26"/>
      <c r="BI43" s="26"/>
    </row>
    <row r="44" spans="1:61" ht="78" customHeight="1">
      <c r="A44" s="132" t="s">
        <v>1520</v>
      </c>
      <c r="B44" s="57">
        <v>452</v>
      </c>
      <c r="C44" s="112" t="s">
        <v>1166</v>
      </c>
      <c r="D44" s="112" t="s">
        <v>1417</v>
      </c>
      <c r="E44" s="113" t="s">
        <v>3987</v>
      </c>
      <c r="F44" s="114" t="s">
        <v>3851</v>
      </c>
      <c r="G44" s="116">
        <v>3966974023</v>
      </c>
      <c r="H44" s="114" t="s">
        <v>3982</v>
      </c>
      <c r="I44" s="99" t="s">
        <v>3744</v>
      </c>
      <c r="J44" s="99" t="s">
        <v>3682</v>
      </c>
      <c r="K44" s="99" t="s">
        <v>3929</v>
      </c>
      <c r="L44" s="99" t="s">
        <v>3892</v>
      </c>
      <c r="M44" s="99" t="s">
        <v>3881</v>
      </c>
      <c r="N44" s="17" t="s">
        <v>3983</v>
      </c>
      <c r="O44" s="18" t="s">
        <v>3860</v>
      </c>
      <c r="P44" s="19"/>
      <c r="Q44" s="23">
        <v>3966974023</v>
      </c>
      <c r="R44" s="20">
        <v>46387</v>
      </c>
      <c r="S44" s="18" t="s">
        <v>3861</v>
      </c>
      <c r="T44" s="18" t="s">
        <v>644</v>
      </c>
      <c r="U44" s="20">
        <v>46174</v>
      </c>
      <c r="V44" s="19">
        <v>80111600</v>
      </c>
      <c r="W44" s="18" t="s">
        <v>3877</v>
      </c>
      <c r="X44" s="18" t="s">
        <v>3863</v>
      </c>
      <c r="Y44" s="18"/>
      <c r="Z44" s="18" t="s">
        <v>3876</v>
      </c>
      <c r="AA44" s="18" t="s">
        <v>3874</v>
      </c>
      <c r="AB44" s="18">
        <v>50102008003011</v>
      </c>
      <c r="AC44" s="18"/>
      <c r="AD44" s="18"/>
      <c r="AE44" s="18"/>
      <c r="AF44" s="18"/>
      <c r="AG44" s="18"/>
      <c r="AH44" s="21"/>
      <c r="AI44" s="21"/>
      <c r="AJ44" s="27" t="s">
        <v>3933</v>
      </c>
      <c r="AK44" s="27" t="s">
        <v>52</v>
      </c>
      <c r="AL44" s="27" t="s">
        <v>3903</v>
      </c>
      <c r="AM44" s="27" t="s">
        <v>3903</v>
      </c>
      <c r="AN44" s="26"/>
      <c r="AO44" s="27" t="s">
        <v>3903</v>
      </c>
      <c r="AP44" s="26"/>
      <c r="AQ44" s="27" t="s">
        <v>3885</v>
      </c>
      <c r="AR44" s="27" t="s">
        <v>3985</v>
      </c>
      <c r="AS44" s="27" t="s">
        <v>3985</v>
      </c>
      <c r="AT44" s="26">
        <v>46030</v>
      </c>
      <c r="AU44" s="26">
        <v>46030</v>
      </c>
      <c r="AV44" s="26" t="s">
        <v>52</v>
      </c>
      <c r="AW44" s="26"/>
      <c r="AX44" s="26"/>
      <c r="AY44" s="26" t="s">
        <v>52</v>
      </c>
      <c r="AZ44" s="26"/>
      <c r="BA44" s="26" t="s">
        <v>52</v>
      </c>
      <c r="BB44" s="26"/>
      <c r="BC44" s="26" t="s">
        <v>52</v>
      </c>
      <c r="BD44" s="26"/>
      <c r="BE44" s="26"/>
      <c r="BF44" s="26"/>
      <c r="BG44" s="26"/>
      <c r="BH44" s="26"/>
      <c r="BI44" s="26"/>
    </row>
    <row r="45" spans="1:61" ht="78" customHeight="1">
      <c r="A45" s="132" t="s">
        <v>695</v>
      </c>
      <c r="B45" s="57">
        <v>201</v>
      </c>
      <c r="C45" s="112" t="s">
        <v>577</v>
      </c>
      <c r="D45" s="112" t="s">
        <v>657</v>
      </c>
      <c r="E45" s="113" t="s">
        <v>3938</v>
      </c>
      <c r="F45" s="114" t="s">
        <v>3893</v>
      </c>
      <c r="G45" s="116">
        <v>597486556</v>
      </c>
      <c r="H45" s="114" t="s">
        <v>3939</v>
      </c>
      <c r="I45" s="99" t="s">
        <v>3744</v>
      </c>
      <c r="J45" s="99" t="s">
        <v>3677</v>
      </c>
      <c r="K45" s="99" t="s">
        <v>3929</v>
      </c>
      <c r="L45" s="99" t="s">
        <v>3853</v>
      </c>
      <c r="M45" s="99" t="s">
        <v>3854</v>
      </c>
      <c r="N45" s="17" t="s">
        <v>4308</v>
      </c>
      <c r="O45" s="18" t="s">
        <v>3860</v>
      </c>
      <c r="P45" s="19" t="s">
        <v>3941</v>
      </c>
      <c r="Q45" s="23">
        <v>597486556</v>
      </c>
      <c r="R45" s="20">
        <v>46387</v>
      </c>
      <c r="S45" s="18" t="s">
        <v>3861</v>
      </c>
      <c r="T45" s="18" t="s">
        <v>644</v>
      </c>
      <c r="U45" s="20">
        <v>46023</v>
      </c>
      <c r="V45" s="19">
        <v>81111800</v>
      </c>
      <c r="W45" s="18" t="s">
        <v>3935</v>
      </c>
      <c r="X45" s="18" t="s">
        <v>3897</v>
      </c>
      <c r="Y45" s="18" t="s">
        <v>3861</v>
      </c>
      <c r="Z45" s="18" t="s">
        <v>3942</v>
      </c>
      <c r="AA45" s="18" t="s">
        <v>3943</v>
      </c>
      <c r="AB45" s="18">
        <v>50101004007080</v>
      </c>
      <c r="AC45" s="18"/>
      <c r="AD45" s="18"/>
      <c r="AE45" s="18"/>
      <c r="AF45" s="18"/>
      <c r="AG45" s="18"/>
      <c r="AH45" s="21"/>
      <c r="AI45" s="21"/>
      <c r="AJ45" s="27" t="s">
        <v>3933</v>
      </c>
      <c r="AK45" s="27"/>
      <c r="AL45" s="27" t="s">
        <v>3926</v>
      </c>
      <c r="AM45" s="27" t="s">
        <v>3926</v>
      </c>
      <c r="AN45" s="26"/>
      <c r="AO45" s="26"/>
      <c r="AP45" s="26"/>
      <c r="AQ45" s="26"/>
      <c r="AR45" s="26"/>
      <c r="AS45" s="26"/>
      <c r="AT45" s="26"/>
      <c r="AU45" s="26"/>
      <c r="AV45" s="26"/>
      <c r="AW45" s="26"/>
      <c r="AX45" s="26"/>
      <c r="AY45" s="26"/>
      <c r="AZ45" s="26"/>
      <c r="BA45" s="26"/>
      <c r="BB45" s="26"/>
      <c r="BC45" s="26"/>
      <c r="BD45" s="26"/>
      <c r="BE45" s="26"/>
      <c r="BF45" s="26"/>
      <c r="BG45" s="26"/>
      <c r="BH45" s="26"/>
      <c r="BI45" s="26"/>
    </row>
    <row r="46" spans="1:61" ht="78" customHeight="1">
      <c r="A46" s="90" t="s">
        <v>712</v>
      </c>
      <c r="B46" s="57">
        <v>206</v>
      </c>
      <c r="C46" s="112" t="s">
        <v>577</v>
      </c>
      <c r="D46" s="112" t="s">
        <v>657</v>
      </c>
      <c r="E46" s="113" t="s">
        <v>3974</v>
      </c>
      <c r="F46" s="114" t="s">
        <v>3851</v>
      </c>
      <c r="G46" s="133">
        <v>243598559</v>
      </c>
      <c r="H46" s="114" t="s">
        <v>3880</v>
      </c>
      <c r="I46" s="99" t="s">
        <v>3746</v>
      </c>
      <c r="J46" s="99" t="s">
        <v>3699</v>
      </c>
      <c r="K46" s="99" t="s">
        <v>3929</v>
      </c>
      <c r="L46" s="99" t="s">
        <v>4085</v>
      </c>
      <c r="M46" s="99" t="s">
        <v>3881</v>
      </c>
      <c r="N46" s="17" t="s">
        <v>3975</v>
      </c>
      <c r="O46" s="18" t="s">
        <v>3860</v>
      </c>
      <c r="P46" s="19" t="s">
        <v>3976</v>
      </c>
      <c r="Q46" s="23">
        <v>243598559</v>
      </c>
      <c r="R46" s="20">
        <v>46387</v>
      </c>
      <c r="S46" s="18" t="s">
        <v>3861</v>
      </c>
      <c r="T46" s="18" t="s">
        <v>3907</v>
      </c>
      <c r="U46" s="20">
        <v>46174</v>
      </c>
      <c r="V46" s="19">
        <v>81112200</v>
      </c>
      <c r="W46" s="18" t="s">
        <v>3932</v>
      </c>
      <c r="X46" s="18" t="s">
        <v>3897</v>
      </c>
      <c r="Y46" s="18" t="s">
        <v>3977</v>
      </c>
      <c r="Z46" s="18" t="s">
        <v>3958</v>
      </c>
      <c r="AA46" s="18" t="s">
        <v>3917</v>
      </c>
      <c r="AB46" s="18">
        <v>20202008003014</v>
      </c>
      <c r="AC46" s="18"/>
      <c r="AD46" s="18"/>
      <c r="AE46" s="18"/>
      <c r="AF46" s="18"/>
      <c r="AG46" s="18"/>
      <c r="AH46" s="21"/>
      <c r="AI46" s="21"/>
      <c r="AJ46" s="27" t="s">
        <v>3933</v>
      </c>
      <c r="AK46" s="27" t="s">
        <v>52</v>
      </c>
      <c r="AL46" s="26"/>
      <c r="AM46" s="26"/>
      <c r="AN46" s="26"/>
      <c r="AO46" s="26"/>
      <c r="AP46" s="26"/>
      <c r="AQ46" s="26"/>
      <c r="AR46" s="26">
        <v>46035</v>
      </c>
      <c r="AS46" s="26"/>
      <c r="AT46" s="26">
        <v>46036</v>
      </c>
      <c r="AU46" s="26"/>
      <c r="AV46" s="26" t="s">
        <v>52</v>
      </c>
      <c r="AW46" s="26"/>
      <c r="AX46" s="26"/>
      <c r="AY46" s="26" t="s">
        <v>61</v>
      </c>
      <c r="AZ46" s="26"/>
      <c r="BA46" s="26"/>
      <c r="BB46" s="26"/>
      <c r="BC46" s="26"/>
      <c r="BD46" s="26"/>
      <c r="BE46" s="26"/>
      <c r="BF46" s="26"/>
      <c r="BG46" s="26"/>
      <c r="BH46" s="26"/>
      <c r="BI46" s="26"/>
    </row>
    <row r="47" spans="1:61" ht="78" customHeight="1">
      <c r="A47" s="90" t="s">
        <v>3685</v>
      </c>
      <c r="B47" s="57">
        <v>207</v>
      </c>
      <c r="C47" s="112" t="s">
        <v>577</v>
      </c>
      <c r="D47" s="112" t="s">
        <v>657</v>
      </c>
      <c r="E47" s="113" t="s">
        <v>3918</v>
      </c>
      <c r="F47" s="114" t="s">
        <v>3851</v>
      </c>
      <c r="G47" s="116">
        <v>233519825</v>
      </c>
      <c r="H47" s="114" t="s">
        <v>3919</v>
      </c>
      <c r="I47" s="117" t="s">
        <v>3744</v>
      </c>
      <c r="J47" s="117" t="s">
        <v>3677</v>
      </c>
      <c r="K47" s="117" t="s">
        <v>3920</v>
      </c>
      <c r="L47" s="117" t="s">
        <v>4085</v>
      </c>
      <c r="M47" s="117" t="s">
        <v>3854</v>
      </c>
      <c r="N47" s="46" t="s">
        <v>3921</v>
      </c>
      <c r="O47" s="18" t="s">
        <v>3860</v>
      </c>
      <c r="P47" s="19" t="s">
        <v>3922</v>
      </c>
      <c r="Q47" s="23">
        <v>233519825</v>
      </c>
      <c r="R47" s="20">
        <v>46446</v>
      </c>
      <c r="S47" s="18" t="s">
        <v>3861</v>
      </c>
      <c r="T47" s="18" t="s">
        <v>644</v>
      </c>
      <c r="U47" s="20">
        <v>46054</v>
      </c>
      <c r="V47" s="19">
        <v>81112501</v>
      </c>
      <c r="W47" s="18" t="s">
        <v>3923</v>
      </c>
      <c r="X47" s="18" t="s">
        <v>3863</v>
      </c>
      <c r="Y47" s="18" t="s">
        <v>3864</v>
      </c>
      <c r="Z47" s="18" t="s">
        <v>3924</v>
      </c>
      <c r="AA47" s="18" t="s">
        <v>3874</v>
      </c>
      <c r="AB47" s="18">
        <v>50102008003015</v>
      </c>
      <c r="AC47" s="18"/>
      <c r="AD47" s="18"/>
      <c r="AE47" s="18"/>
      <c r="AF47" s="18"/>
      <c r="AG47" s="18"/>
      <c r="AH47" s="21"/>
      <c r="AI47" s="21"/>
      <c r="AJ47" s="26" t="s">
        <v>3925</v>
      </c>
      <c r="AK47" s="26"/>
      <c r="AL47" s="26" t="s">
        <v>3903</v>
      </c>
      <c r="AM47" s="26"/>
      <c r="AN47" s="26"/>
      <c r="AO47" s="26" t="s">
        <v>3926</v>
      </c>
      <c r="AP47" s="26"/>
      <c r="AQ47" s="26"/>
      <c r="AR47" s="26"/>
      <c r="AS47" s="26"/>
      <c r="AT47" s="26">
        <v>46032</v>
      </c>
      <c r="AU47" s="26"/>
      <c r="AV47" s="26"/>
      <c r="AW47" s="26"/>
      <c r="AX47" s="26"/>
      <c r="AY47" s="26"/>
      <c r="AZ47" s="26"/>
      <c r="BA47" s="26"/>
      <c r="BB47" s="26"/>
      <c r="BC47" s="26"/>
      <c r="BD47" s="26"/>
      <c r="BE47" s="26"/>
      <c r="BF47" s="26"/>
      <c r="BG47" s="26"/>
      <c r="BH47" s="26"/>
      <c r="BI47" s="26"/>
    </row>
    <row r="48" spans="1:61" ht="78" customHeight="1">
      <c r="A48" s="90" t="s">
        <v>3690</v>
      </c>
      <c r="B48" s="57">
        <v>208</v>
      </c>
      <c r="C48" s="112" t="s">
        <v>577</v>
      </c>
      <c r="D48" s="112" t="s">
        <v>657</v>
      </c>
      <c r="E48" s="113" t="s">
        <v>4045</v>
      </c>
      <c r="F48" s="114" t="s">
        <v>3893</v>
      </c>
      <c r="G48" s="134">
        <v>914524105</v>
      </c>
      <c r="H48" s="114" t="s">
        <v>4046</v>
      </c>
      <c r="I48" s="117"/>
      <c r="J48" s="117"/>
      <c r="K48" s="117"/>
      <c r="L48" s="99" t="s">
        <v>3905</v>
      </c>
      <c r="M48" s="99" t="s">
        <v>3854</v>
      </c>
      <c r="N48" s="17"/>
      <c r="O48" s="18" t="s">
        <v>3860</v>
      </c>
      <c r="P48" s="19" t="s">
        <v>4048</v>
      </c>
      <c r="Q48" s="23">
        <v>914524105</v>
      </c>
      <c r="R48" s="20">
        <v>46539</v>
      </c>
      <c r="S48" s="18" t="s">
        <v>3861</v>
      </c>
      <c r="T48" s="18" t="s">
        <v>644</v>
      </c>
      <c r="U48" s="20">
        <v>46082</v>
      </c>
      <c r="V48" s="19">
        <v>81111800</v>
      </c>
      <c r="W48" s="18" t="s">
        <v>3935</v>
      </c>
      <c r="X48" s="18" t="s">
        <v>3897</v>
      </c>
      <c r="Y48" s="18" t="s">
        <v>3861</v>
      </c>
      <c r="Z48" s="18" t="s">
        <v>3942</v>
      </c>
      <c r="AA48" s="18" t="s">
        <v>3943</v>
      </c>
      <c r="AB48" s="18">
        <v>50101004007080</v>
      </c>
      <c r="AC48" s="18"/>
      <c r="AD48" s="18"/>
      <c r="AE48" s="18"/>
      <c r="AF48" s="18"/>
      <c r="AG48" s="18"/>
      <c r="AH48" s="21"/>
      <c r="AI48" s="21"/>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row>
    <row r="49" spans="1:61" ht="78" customHeight="1">
      <c r="A49" s="90" t="s">
        <v>4009</v>
      </c>
      <c r="B49" s="57">
        <v>209</v>
      </c>
      <c r="C49" s="112" t="s">
        <v>577</v>
      </c>
      <c r="D49" s="112" t="s">
        <v>657</v>
      </c>
      <c r="E49" s="113" t="s">
        <v>4010</v>
      </c>
      <c r="F49" s="114" t="s">
        <v>3851</v>
      </c>
      <c r="G49" s="116">
        <v>150566885</v>
      </c>
      <c r="H49" s="114" t="s">
        <v>4011</v>
      </c>
      <c r="I49" s="117"/>
      <c r="J49" s="117"/>
      <c r="K49" s="117"/>
      <c r="L49" s="99" t="s">
        <v>3905</v>
      </c>
      <c r="M49" s="99" t="s">
        <v>3881</v>
      </c>
      <c r="N49" s="46"/>
      <c r="O49" s="18" t="s">
        <v>3860</v>
      </c>
      <c r="P49" s="19" t="s">
        <v>4014</v>
      </c>
      <c r="Q49" s="23">
        <v>150566885</v>
      </c>
      <c r="R49" s="20">
        <v>46679</v>
      </c>
      <c r="S49" s="18" t="s">
        <v>3861</v>
      </c>
      <c r="T49" s="18" t="s">
        <v>644</v>
      </c>
      <c r="U49" s="20">
        <v>46249</v>
      </c>
      <c r="V49" s="19">
        <v>81112501</v>
      </c>
      <c r="W49" s="18" t="s">
        <v>3923</v>
      </c>
      <c r="X49" s="18" t="s">
        <v>3897</v>
      </c>
      <c r="Y49" s="18" t="s">
        <v>3861</v>
      </c>
      <c r="Z49" s="18" t="s">
        <v>4015</v>
      </c>
      <c r="AA49" s="18" t="s">
        <v>3874</v>
      </c>
      <c r="AB49" s="18">
        <v>50102008003010</v>
      </c>
      <c r="AC49" s="18"/>
      <c r="AD49" s="18"/>
      <c r="AE49" s="18"/>
      <c r="AF49" s="18"/>
      <c r="AG49" s="18"/>
      <c r="AH49" s="21"/>
      <c r="AI49" s="21"/>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row>
    <row r="50" spans="1:61" ht="78" customHeight="1">
      <c r="A50" s="59" t="s">
        <v>714</v>
      </c>
      <c r="B50" s="57">
        <v>210</v>
      </c>
      <c r="C50" s="112" t="s">
        <v>577</v>
      </c>
      <c r="D50" s="112" t="s">
        <v>657</v>
      </c>
      <c r="E50" s="113" t="s">
        <v>3993</v>
      </c>
      <c r="F50" s="114" t="s">
        <v>3851</v>
      </c>
      <c r="G50" s="119">
        <v>752832426</v>
      </c>
      <c r="H50" s="114" t="s">
        <v>3880</v>
      </c>
      <c r="I50" s="99" t="s">
        <v>3744</v>
      </c>
      <c r="J50" s="99" t="s">
        <v>3693</v>
      </c>
      <c r="K50" s="99" t="s">
        <v>3929</v>
      </c>
      <c r="L50" s="99" t="s">
        <v>3892</v>
      </c>
      <c r="M50" s="99" t="s">
        <v>3881</v>
      </c>
      <c r="N50" s="45" t="s">
        <v>3994</v>
      </c>
      <c r="O50" s="18" t="s">
        <v>3860</v>
      </c>
      <c r="P50" s="19" t="s">
        <v>3984</v>
      </c>
      <c r="Q50" s="23">
        <v>752832426</v>
      </c>
      <c r="R50" s="20">
        <v>46387</v>
      </c>
      <c r="S50" s="18" t="s">
        <v>3861</v>
      </c>
      <c r="T50" s="18" t="s">
        <v>644</v>
      </c>
      <c r="U50" s="20">
        <v>46174</v>
      </c>
      <c r="V50" s="19">
        <v>81112200</v>
      </c>
      <c r="W50" s="18" t="s">
        <v>3932</v>
      </c>
      <c r="X50" s="18" t="s">
        <v>3863</v>
      </c>
      <c r="Y50" s="18" t="s">
        <v>3864</v>
      </c>
      <c r="Z50" s="18" t="s">
        <v>3942</v>
      </c>
      <c r="AA50" s="18" t="s">
        <v>3943</v>
      </c>
      <c r="AB50" s="18">
        <v>50101004007080</v>
      </c>
      <c r="AC50" s="18"/>
      <c r="AD50" s="18"/>
      <c r="AE50" s="18"/>
      <c r="AF50" s="18"/>
      <c r="AG50" s="18"/>
      <c r="AH50" s="21"/>
      <c r="AI50" s="21"/>
      <c r="AJ50" s="27" t="s">
        <v>3933</v>
      </c>
      <c r="AK50" s="27"/>
      <c r="AL50" s="27" t="s">
        <v>3885</v>
      </c>
      <c r="AM50" s="27" t="s">
        <v>3885</v>
      </c>
      <c r="AN50" s="26"/>
      <c r="AO50" s="27" t="s">
        <v>3885</v>
      </c>
      <c r="AP50" s="26"/>
      <c r="AQ50" s="27" t="s">
        <v>3995</v>
      </c>
      <c r="AR50" s="27" t="s">
        <v>3996</v>
      </c>
      <c r="AS50" s="26"/>
      <c r="AT50" s="26">
        <v>46038</v>
      </c>
      <c r="AU50" s="26"/>
      <c r="AV50" s="26" t="s">
        <v>52</v>
      </c>
      <c r="AW50" s="26"/>
      <c r="AX50" s="26"/>
      <c r="AY50" s="26" t="s">
        <v>52</v>
      </c>
      <c r="AZ50" s="26"/>
      <c r="BA50" s="26" t="s">
        <v>52</v>
      </c>
      <c r="BB50" s="26"/>
      <c r="BC50" s="26"/>
      <c r="BD50" s="26"/>
      <c r="BE50" s="26"/>
      <c r="BF50" s="26"/>
      <c r="BG50" s="26"/>
      <c r="BH50" s="26"/>
      <c r="BI50" s="26"/>
    </row>
    <row r="51" spans="1:61" ht="78" customHeight="1">
      <c r="A51" s="121" t="s">
        <v>865</v>
      </c>
      <c r="B51" s="57">
        <v>240</v>
      </c>
      <c r="C51" s="122" t="s">
        <v>779</v>
      </c>
      <c r="D51" s="122" t="s">
        <v>805</v>
      </c>
      <c r="E51" s="113" t="s">
        <v>4018</v>
      </c>
      <c r="F51" s="114" t="s">
        <v>3851</v>
      </c>
      <c r="G51" s="116">
        <v>22595852</v>
      </c>
      <c r="H51" s="114" t="s">
        <v>3928</v>
      </c>
      <c r="I51" s="117" t="s">
        <v>3746</v>
      </c>
      <c r="J51" s="117" t="s">
        <v>3677</v>
      </c>
      <c r="K51" s="114" t="s">
        <v>4019</v>
      </c>
      <c r="L51" s="117" t="s">
        <v>4020</v>
      </c>
      <c r="M51" s="117" t="s">
        <v>3854</v>
      </c>
      <c r="N51" s="17" t="s">
        <v>4021</v>
      </c>
      <c r="O51" s="18" t="s">
        <v>3860</v>
      </c>
      <c r="P51" s="19" t="s">
        <v>4022</v>
      </c>
      <c r="Q51" s="23">
        <v>22595852</v>
      </c>
      <c r="R51" s="20">
        <v>46387</v>
      </c>
      <c r="S51" s="18" t="s">
        <v>3861</v>
      </c>
      <c r="T51" s="18" t="s">
        <v>644</v>
      </c>
      <c r="U51" s="20">
        <v>46023</v>
      </c>
      <c r="V51" s="19">
        <v>80141900</v>
      </c>
      <c r="W51" s="18" t="s">
        <v>4023</v>
      </c>
      <c r="X51" s="18" t="s">
        <v>3915</v>
      </c>
      <c r="Y51" s="18" t="s">
        <v>45</v>
      </c>
      <c r="Z51" s="18" t="s">
        <v>3876</v>
      </c>
      <c r="AA51" s="18" t="s">
        <v>3874</v>
      </c>
      <c r="AB51" s="18">
        <v>50102008003011</v>
      </c>
      <c r="AC51" s="18"/>
      <c r="AD51" s="18"/>
      <c r="AE51" s="18"/>
      <c r="AF51" s="18"/>
      <c r="AG51" s="18"/>
      <c r="AH51" s="48">
        <v>46367</v>
      </c>
      <c r="AI51" s="49"/>
      <c r="AJ51" s="26" t="s">
        <v>4024</v>
      </c>
      <c r="AK51" s="26" t="s">
        <v>52</v>
      </c>
      <c r="AL51" s="26" t="s">
        <v>4025</v>
      </c>
      <c r="AM51" s="26" t="s">
        <v>4026</v>
      </c>
      <c r="AN51" s="26" t="s">
        <v>4027</v>
      </c>
      <c r="AO51" s="26"/>
      <c r="AP51" s="26"/>
      <c r="AQ51" s="26"/>
      <c r="AR51" s="26"/>
      <c r="AS51" s="26"/>
      <c r="AT51" s="26">
        <v>46035</v>
      </c>
      <c r="AU51" s="26"/>
      <c r="AV51" s="26" t="s">
        <v>52</v>
      </c>
      <c r="AW51" s="26"/>
      <c r="AX51" s="26"/>
      <c r="AY51" s="26"/>
      <c r="AZ51" s="26"/>
      <c r="BA51" s="26"/>
      <c r="BB51" s="26"/>
      <c r="BC51" s="26"/>
      <c r="BD51" s="26"/>
      <c r="BE51" s="26"/>
      <c r="BF51" s="26"/>
      <c r="BG51" s="26"/>
      <c r="BH51" s="26"/>
      <c r="BI51" s="26"/>
    </row>
    <row r="52" spans="1:61" ht="78" customHeight="1">
      <c r="A52" s="121" t="s">
        <v>865</v>
      </c>
      <c r="B52" s="57">
        <v>240</v>
      </c>
      <c r="C52" s="122" t="s">
        <v>779</v>
      </c>
      <c r="D52" s="122" t="s">
        <v>805</v>
      </c>
      <c r="E52" s="113" t="s">
        <v>4018</v>
      </c>
      <c r="F52" s="114" t="s">
        <v>3851</v>
      </c>
      <c r="G52" s="116">
        <v>97026344</v>
      </c>
      <c r="H52" s="114" t="s">
        <v>3928</v>
      </c>
      <c r="I52" s="117" t="s">
        <v>3746</v>
      </c>
      <c r="J52" s="117" t="s">
        <v>3677</v>
      </c>
      <c r="K52" s="114" t="s">
        <v>4019</v>
      </c>
      <c r="L52" s="117" t="s">
        <v>4020</v>
      </c>
      <c r="M52" s="117" t="s">
        <v>3854</v>
      </c>
      <c r="N52" s="17" t="s">
        <v>4021</v>
      </c>
      <c r="O52" s="18" t="s">
        <v>3860</v>
      </c>
      <c r="P52" s="19" t="s">
        <v>4022</v>
      </c>
      <c r="Q52" s="23">
        <v>97026344</v>
      </c>
      <c r="R52" s="20">
        <v>46387</v>
      </c>
      <c r="S52" s="18" t="s">
        <v>3861</v>
      </c>
      <c r="T52" s="18" t="s">
        <v>644</v>
      </c>
      <c r="U52" s="20">
        <v>46023</v>
      </c>
      <c r="V52" s="19">
        <v>80141900</v>
      </c>
      <c r="W52" s="18" t="s">
        <v>4023</v>
      </c>
      <c r="X52" s="18" t="s">
        <v>4028</v>
      </c>
      <c r="Y52" s="18" t="s">
        <v>45</v>
      </c>
      <c r="Z52" s="18" t="s">
        <v>3876</v>
      </c>
      <c r="AA52" s="18" t="s">
        <v>3874</v>
      </c>
      <c r="AB52" s="18">
        <v>50102008003011</v>
      </c>
      <c r="AC52" s="18"/>
      <c r="AD52" s="18"/>
      <c r="AE52" s="18"/>
      <c r="AF52" s="18"/>
      <c r="AG52" s="18"/>
      <c r="AH52" s="48">
        <v>46367</v>
      </c>
      <c r="AI52" s="21"/>
      <c r="AJ52" s="26" t="s">
        <v>4024</v>
      </c>
      <c r="AK52" s="26" t="s">
        <v>52</v>
      </c>
      <c r="AL52" s="26" t="s">
        <v>4025</v>
      </c>
      <c r="AM52" s="26" t="s">
        <v>4026</v>
      </c>
      <c r="AN52" s="26" t="s">
        <v>4027</v>
      </c>
      <c r="AO52" s="26"/>
      <c r="AP52" s="26"/>
      <c r="AQ52" s="26"/>
      <c r="AR52" s="26"/>
      <c r="AS52" s="26"/>
      <c r="AT52" s="26"/>
      <c r="AU52" s="26"/>
      <c r="AV52" s="26"/>
      <c r="AW52" s="26"/>
      <c r="AX52" s="26"/>
      <c r="AY52" s="26"/>
      <c r="AZ52" s="26"/>
      <c r="BA52" s="26"/>
      <c r="BB52" s="26"/>
      <c r="BC52" s="26"/>
      <c r="BD52" s="26"/>
      <c r="BE52" s="26"/>
      <c r="BF52" s="26"/>
      <c r="BG52" s="26"/>
      <c r="BH52" s="26"/>
      <c r="BI52" s="26"/>
    </row>
    <row r="53" spans="1:61" ht="78" customHeight="1">
      <c r="A53" s="121" t="s">
        <v>865</v>
      </c>
      <c r="B53" s="57">
        <v>240</v>
      </c>
      <c r="C53" s="122" t="s">
        <v>779</v>
      </c>
      <c r="D53" s="122" t="s">
        <v>805</v>
      </c>
      <c r="E53" s="113" t="s">
        <v>4018</v>
      </c>
      <c r="F53" s="114" t="s">
        <v>3851</v>
      </c>
      <c r="G53" s="116">
        <v>104107381</v>
      </c>
      <c r="H53" s="114" t="s">
        <v>3928</v>
      </c>
      <c r="I53" s="117" t="s">
        <v>3746</v>
      </c>
      <c r="J53" s="117" t="s">
        <v>3677</v>
      </c>
      <c r="K53" s="114" t="s">
        <v>4019</v>
      </c>
      <c r="L53" s="117" t="s">
        <v>4020</v>
      </c>
      <c r="M53" s="117" t="s">
        <v>3854</v>
      </c>
      <c r="N53" s="17" t="s">
        <v>4021</v>
      </c>
      <c r="O53" s="18" t="s">
        <v>3860</v>
      </c>
      <c r="P53" s="19" t="s">
        <v>4022</v>
      </c>
      <c r="Q53" s="23">
        <v>104107381</v>
      </c>
      <c r="R53" s="20">
        <v>46387</v>
      </c>
      <c r="S53" s="18" t="s">
        <v>3861</v>
      </c>
      <c r="T53" s="18" t="s">
        <v>644</v>
      </c>
      <c r="U53" s="20">
        <v>46023</v>
      </c>
      <c r="V53" s="19">
        <v>80141900</v>
      </c>
      <c r="W53" s="18" t="s">
        <v>4023</v>
      </c>
      <c r="X53" s="18" t="s">
        <v>4029</v>
      </c>
      <c r="Y53" s="18" t="s">
        <v>45</v>
      </c>
      <c r="Z53" s="18" t="s">
        <v>3876</v>
      </c>
      <c r="AA53" s="18" t="s">
        <v>3874</v>
      </c>
      <c r="AB53" s="18">
        <v>50102008003011</v>
      </c>
      <c r="AC53" s="18"/>
      <c r="AD53" s="18"/>
      <c r="AE53" s="18"/>
      <c r="AF53" s="18"/>
      <c r="AG53" s="18"/>
      <c r="AH53" s="48">
        <v>46367</v>
      </c>
      <c r="AI53" s="21"/>
      <c r="AJ53" s="26" t="s">
        <v>4024</v>
      </c>
      <c r="AK53" s="26" t="s">
        <v>52</v>
      </c>
      <c r="AL53" s="26" t="s">
        <v>4025</v>
      </c>
      <c r="AM53" s="26" t="s">
        <v>4026</v>
      </c>
      <c r="AN53" s="26" t="s">
        <v>4027</v>
      </c>
      <c r="AO53" s="26"/>
      <c r="AP53" s="26"/>
      <c r="AQ53" s="26"/>
      <c r="AR53" s="26"/>
      <c r="AS53" s="26"/>
      <c r="AT53" s="26"/>
      <c r="AU53" s="26"/>
      <c r="AV53" s="26"/>
      <c r="AW53" s="26"/>
      <c r="AX53" s="26"/>
      <c r="AY53" s="26"/>
      <c r="AZ53" s="26"/>
      <c r="BA53" s="26"/>
      <c r="BB53" s="26"/>
      <c r="BC53" s="26"/>
      <c r="BD53" s="26"/>
      <c r="BE53" s="26"/>
      <c r="BF53" s="26"/>
      <c r="BG53" s="26"/>
      <c r="BH53" s="26"/>
      <c r="BI53" s="26"/>
    </row>
    <row r="54" spans="1:61" ht="78" customHeight="1">
      <c r="A54" s="121" t="s">
        <v>865</v>
      </c>
      <c r="B54" s="57">
        <v>240</v>
      </c>
      <c r="C54" s="122" t="s">
        <v>779</v>
      </c>
      <c r="D54" s="122" t="s">
        <v>805</v>
      </c>
      <c r="E54" s="113" t="s">
        <v>4018</v>
      </c>
      <c r="F54" s="114" t="s">
        <v>3851</v>
      </c>
      <c r="G54" s="116">
        <v>152000000</v>
      </c>
      <c r="H54" s="114" t="s">
        <v>3928</v>
      </c>
      <c r="I54" s="117" t="s">
        <v>3746</v>
      </c>
      <c r="J54" s="117" t="s">
        <v>3677</v>
      </c>
      <c r="K54" s="114" t="s">
        <v>4019</v>
      </c>
      <c r="L54" s="117" t="s">
        <v>4020</v>
      </c>
      <c r="M54" s="117" t="s">
        <v>3854</v>
      </c>
      <c r="N54" s="17" t="s">
        <v>4021</v>
      </c>
      <c r="O54" s="18" t="s">
        <v>3860</v>
      </c>
      <c r="P54" s="19" t="s">
        <v>4022</v>
      </c>
      <c r="Q54" s="23">
        <v>152000000</v>
      </c>
      <c r="R54" s="20">
        <v>46387</v>
      </c>
      <c r="S54" s="18" t="s">
        <v>3861</v>
      </c>
      <c r="T54" s="18" t="s">
        <v>644</v>
      </c>
      <c r="U54" s="20">
        <v>46023</v>
      </c>
      <c r="V54" s="19">
        <v>80141900</v>
      </c>
      <c r="W54" s="18" t="s">
        <v>4023</v>
      </c>
      <c r="X54" s="18" t="s">
        <v>4028</v>
      </c>
      <c r="Y54" s="18" t="s">
        <v>45</v>
      </c>
      <c r="Z54" s="18" t="s">
        <v>3876</v>
      </c>
      <c r="AA54" s="18" t="s">
        <v>3874</v>
      </c>
      <c r="AB54" s="18">
        <v>50102008003011</v>
      </c>
      <c r="AC54" s="18"/>
      <c r="AD54" s="18"/>
      <c r="AE54" s="18"/>
      <c r="AF54" s="18"/>
      <c r="AG54" s="18"/>
      <c r="AH54" s="48">
        <v>46367</v>
      </c>
      <c r="AI54" s="21"/>
      <c r="AJ54" s="26" t="s">
        <v>4024</v>
      </c>
      <c r="AK54" s="26" t="s">
        <v>52</v>
      </c>
      <c r="AL54" s="26" t="s">
        <v>4025</v>
      </c>
      <c r="AM54" s="26" t="s">
        <v>4026</v>
      </c>
      <c r="AN54" s="26" t="s">
        <v>4027</v>
      </c>
      <c r="AO54" s="26"/>
      <c r="AP54" s="26"/>
      <c r="AQ54" s="26"/>
      <c r="AR54" s="26"/>
      <c r="AS54" s="26"/>
      <c r="AT54" s="26"/>
      <c r="AU54" s="26"/>
      <c r="AV54" s="26"/>
      <c r="AW54" s="26"/>
      <c r="AX54" s="26"/>
      <c r="AY54" s="26"/>
      <c r="AZ54" s="26"/>
      <c r="BA54" s="26"/>
      <c r="BB54" s="26"/>
      <c r="BC54" s="26"/>
      <c r="BD54" s="26"/>
      <c r="BE54" s="26"/>
      <c r="BF54" s="26"/>
      <c r="BG54" s="26"/>
      <c r="BH54" s="26"/>
      <c r="BI54" s="26"/>
    </row>
    <row r="55" spans="1:61" ht="78" customHeight="1">
      <c r="A55" s="121" t="s">
        <v>865</v>
      </c>
      <c r="B55" s="57">
        <v>240</v>
      </c>
      <c r="C55" s="122" t="s">
        <v>779</v>
      </c>
      <c r="D55" s="122" t="s">
        <v>805</v>
      </c>
      <c r="E55" s="113" t="s">
        <v>4018</v>
      </c>
      <c r="F55" s="114" t="s">
        <v>3851</v>
      </c>
      <c r="G55" s="116">
        <v>200000000</v>
      </c>
      <c r="H55" s="114" t="s">
        <v>3928</v>
      </c>
      <c r="I55" s="117" t="s">
        <v>3746</v>
      </c>
      <c r="J55" s="117" t="s">
        <v>3677</v>
      </c>
      <c r="K55" s="114" t="s">
        <v>4019</v>
      </c>
      <c r="L55" s="117" t="s">
        <v>4020</v>
      </c>
      <c r="M55" s="117" t="s">
        <v>3854</v>
      </c>
      <c r="N55" s="17" t="s">
        <v>4021</v>
      </c>
      <c r="O55" s="18" t="s">
        <v>3860</v>
      </c>
      <c r="P55" s="19" t="s">
        <v>4022</v>
      </c>
      <c r="Q55" s="23">
        <v>200000000</v>
      </c>
      <c r="R55" s="20">
        <v>46387</v>
      </c>
      <c r="S55" s="18" t="s">
        <v>3861</v>
      </c>
      <c r="T55" s="18" t="s">
        <v>644</v>
      </c>
      <c r="U55" s="20">
        <v>46023</v>
      </c>
      <c r="V55" s="19">
        <v>80141900</v>
      </c>
      <c r="W55" s="18" t="s">
        <v>4023</v>
      </c>
      <c r="X55" s="18" t="s">
        <v>4029</v>
      </c>
      <c r="Y55" s="18" t="s">
        <v>45</v>
      </c>
      <c r="Z55" s="18" t="s">
        <v>3876</v>
      </c>
      <c r="AA55" s="18" t="s">
        <v>3874</v>
      </c>
      <c r="AB55" s="18">
        <v>50102008003011</v>
      </c>
      <c r="AC55" s="18"/>
      <c r="AD55" s="18"/>
      <c r="AE55" s="18"/>
      <c r="AF55" s="18"/>
      <c r="AG55" s="18"/>
      <c r="AH55" s="48">
        <v>46367</v>
      </c>
      <c r="AI55" s="21"/>
      <c r="AJ55" s="26" t="s">
        <v>4024</v>
      </c>
      <c r="AK55" s="26" t="s">
        <v>52</v>
      </c>
      <c r="AL55" s="26" t="s">
        <v>4025</v>
      </c>
      <c r="AM55" s="26" t="s">
        <v>4026</v>
      </c>
      <c r="AN55" s="26" t="s">
        <v>4027</v>
      </c>
      <c r="AO55" s="26"/>
      <c r="AP55" s="26"/>
      <c r="AQ55" s="26"/>
      <c r="AR55" s="26"/>
      <c r="AS55" s="26"/>
      <c r="AT55" s="26"/>
      <c r="AU55" s="26"/>
      <c r="AV55" s="26"/>
      <c r="AW55" s="26"/>
      <c r="AX55" s="26"/>
      <c r="AY55" s="26"/>
      <c r="AZ55" s="26"/>
      <c r="BA55" s="26"/>
      <c r="BB55" s="26"/>
      <c r="BC55" s="26"/>
      <c r="BD55" s="26"/>
      <c r="BE55" s="26"/>
      <c r="BF55" s="26"/>
      <c r="BG55" s="26"/>
      <c r="BH55" s="26"/>
      <c r="BI55" s="26"/>
    </row>
    <row r="56" spans="1:61" ht="78" customHeight="1">
      <c r="A56" s="121" t="s">
        <v>865</v>
      </c>
      <c r="B56" s="57">
        <v>240</v>
      </c>
      <c r="C56" s="122" t="s">
        <v>779</v>
      </c>
      <c r="D56" s="122" t="s">
        <v>805</v>
      </c>
      <c r="E56" s="113" t="s">
        <v>4018</v>
      </c>
      <c r="F56" s="114" t="s">
        <v>3851</v>
      </c>
      <c r="G56" s="116">
        <v>250400000</v>
      </c>
      <c r="H56" s="114" t="s">
        <v>3928</v>
      </c>
      <c r="I56" s="117" t="s">
        <v>3746</v>
      </c>
      <c r="J56" s="117" t="s">
        <v>3677</v>
      </c>
      <c r="K56" s="114" t="s">
        <v>4019</v>
      </c>
      <c r="L56" s="117" t="s">
        <v>4020</v>
      </c>
      <c r="M56" s="117" t="s">
        <v>3854</v>
      </c>
      <c r="N56" s="17" t="s">
        <v>4021</v>
      </c>
      <c r="O56" s="18" t="s">
        <v>3860</v>
      </c>
      <c r="P56" s="19" t="s">
        <v>4022</v>
      </c>
      <c r="Q56" s="23">
        <v>250400000</v>
      </c>
      <c r="R56" s="20">
        <v>46387</v>
      </c>
      <c r="S56" s="18" t="s">
        <v>3861</v>
      </c>
      <c r="T56" s="18" t="s">
        <v>644</v>
      </c>
      <c r="U56" s="20">
        <v>46023</v>
      </c>
      <c r="V56" s="19">
        <v>80141900</v>
      </c>
      <c r="W56" s="18" t="s">
        <v>4023</v>
      </c>
      <c r="X56" s="18" t="s">
        <v>4028</v>
      </c>
      <c r="Y56" s="18" t="s">
        <v>45</v>
      </c>
      <c r="Z56" s="18" t="s">
        <v>3876</v>
      </c>
      <c r="AA56" s="18" t="s">
        <v>3874</v>
      </c>
      <c r="AB56" s="18">
        <v>50102008003011</v>
      </c>
      <c r="AC56" s="18"/>
      <c r="AD56" s="18"/>
      <c r="AE56" s="18"/>
      <c r="AF56" s="18"/>
      <c r="AG56" s="18"/>
      <c r="AH56" s="48">
        <v>46367</v>
      </c>
      <c r="AI56" s="21"/>
      <c r="AJ56" s="26" t="s">
        <v>4024</v>
      </c>
      <c r="AK56" s="26" t="s">
        <v>52</v>
      </c>
      <c r="AL56" s="26" t="s">
        <v>4025</v>
      </c>
      <c r="AM56" s="26" t="s">
        <v>4026</v>
      </c>
      <c r="AN56" s="26" t="s">
        <v>4027</v>
      </c>
      <c r="AO56" s="26"/>
      <c r="AP56" s="26"/>
      <c r="AQ56" s="26"/>
      <c r="AR56" s="26"/>
      <c r="AS56" s="26"/>
      <c r="AT56" s="26"/>
      <c r="AU56" s="26"/>
      <c r="AV56" s="26"/>
      <c r="AW56" s="26"/>
      <c r="AX56" s="26"/>
      <c r="AY56" s="26"/>
      <c r="AZ56" s="26"/>
      <c r="BA56" s="26"/>
      <c r="BB56" s="26"/>
      <c r="BC56" s="26"/>
      <c r="BD56" s="26"/>
      <c r="BE56" s="26"/>
      <c r="BF56" s="26"/>
      <c r="BG56" s="26"/>
      <c r="BH56" s="26"/>
      <c r="BI56" s="26"/>
    </row>
    <row r="57" spans="1:61" ht="78" customHeight="1">
      <c r="A57" s="121" t="s">
        <v>4030</v>
      </c>
      <c r="B57" s="57">
        <v>241</v>
      </c>
      <c r="C57" s="122" t="s">
        <v>779</v>
      </c>
      <c r="D57" s="122" t="s">
        <v>805</v>
      </c>
      <c r="E57" s="113" t="s">
        <v>4031</v>
      </c>
      <c r="F57" s="114" t="s">
        <v>3851</v>
      </c>
      <c r="G57" s="116">
        <v>228592715</v>
      </c>
      <c r="H57" s="114" t="s">
        <v>3928</v>
      </c>
      <c r="I57" s="117" t="s">
        <v>3746</v>
      </c>
      <c r="J57" s="117" t="s">
        <v>3677</v>
      </c>
      <c r="K57" s="114" t="s">
        <v>4019</v>
      </c>
      <c r="L57" s="117" t="s">
        <v>4020</v>
      </c>
      <c r="M57" s="117" t="s">
        <v>3854</v>
      </c>
      <c r="N57" s="17" t="s">
        <v>4032</v>
      </c>
      <c r="O57" s="18" t="s">
        <v>3860</v>
      </c>
      <c r="P57" s="19" t="s">
        <v>4022</v>
      </c>
      <c r="Q57" s="23">
        <v>228592715</v>
      </c>
      <c r="R57" s="20">
        <v>46387</v>
      </c>
      <c r="S57" s="18" t="s">
        <v>3861</v>
      </c>
      <c r="T57" s="18" t="s">
        <v>644</v>
      </c>
      <c r="U57" s="20">
        <v>46023</v>
      </c>
      <c r="V57" s="19">
        <v>80141900</v>
      </c>
      <c r="W57" s="18" t="s">
        <v>4023</v>
      </c>
      <c r="X57" s="18" t="s">
        <v>3897</v>
      </c>
      <c r="Y57" s="18" t="s">
        <v>45</v>
      </c>
      <c r="Z57" s="18" t="s">
        <v>3876</v>
      </c>
      <c r="AA57" s="18" t="s">
        <v>3874</v>
      </c>
      <c r="AB57" s="18">
        <v>50102008003011</v>
      </c>
      <c r="AC57" s="18"/>
      <c r="AD57" s="18"/>
      <c r="AE57" s="18"/>
      <c r="AF57" s="18"/>
      <c r="AG57" s="18"/>
      <c r="AH57" s="48">
        <v>46367</v>
      </c>
      <c r="AI57" s="21"/>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row>
    <row r="58" spans="1:61" ht="78" customHeight="1">
      <c r="A58" s="121" t="s">
        <v>4033</v>
      </c>
      <c r="B58" s="57">
        <v>242</v>
      </c>
      <c r="C58" s="122" t="s">
        <v>779</v>
      </c>
      <c r="D58" s="122" t="s">
        <v>805</v>
      </c>
      <c r="E58" s="113" t="s">
        <v>4034</v>
      </c>
      <c r="F58" s="114" t="s">
        <v>60</v>
      </c>
      <c r="G58" s="116">
        <v>200000000</v>
      </c>
      <c r="H58" s="114" t="s">
        <v>4035</v>
      </c>
      <c r="I58" s="117" t="s">
        <v>3746</v>
      </c>
      <c r="J58" s="117" t="s">
        <v>3677</v>
      </c>
      <c r="K58" s="114" t="s">
        <v>4019</v>
      </c>
      <c r="L58" s="117" t="s">
        <v>4020</v>
      </c>
      <c r="M58" s="117" t="s">
        <v>3881</v>
      </c>
      <c r="N58" s="17" t="s">
        <v>4036</v>
      </c>
      <c r="O58" s="18" t="s">
        <v>3860</v>
      </c>
      <c r="P58" s="19" t="s">
        <v>4037</v>
      </c>
      <c r="Q58" s="23">
        <v>200000000</v>
      </c>
      <c r="R58" s="20">
        <v>46387</v>
      </c>
      <c r="S58" s="18" t="s">
        <v>3861</v>
      </c>
      <c r="T58" s="18" t="s">
        <v>644</v>
      </c>
      <c r="U58" s="20">
        <v>46203</v>
      </c>
      <c r="V58" s="19">
        <v>93131703</v>
      </c>
      <c r="W58" s="18" t="s">
        <v>4038</v>
      </c>
      <c r="X58" s="18" t="s">
        <v>4039</v>
      </c>
      <c r="Y58" s="18" t="s">
        <v>4004</v>
      </c>
      <c r="Z58" s="18" t="s">
        <v>3876</v>
      </c>
      <c r="AA58" s="18" t="s">
        <v>3874</v>
      </c>
      <c r="AB58" s="18">
        <v>50102008003011</v>
      </c>
      <c r="AC58" s="18"/>
      <c r="AD58" s="18"/>
      <c r="AE58" s="18"/>
      <c r="AF58" s="18"/>
      <c r="AG58" s="18"/>
      <c r="AH58" s="48">
        <v>46367</v>
      </c>
      <c r="AI58" s="21"/>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row>
    <row r="59" spans="1:61" ht="78" customHeight="1">
      <c r="A59" s="121" t="s">
        <v>934</v>
      </c>
      <c r="B59" s="93">
        <v>262</v>
      </c>
      <c r="C59" s="112" t="s">
        <v>779</v>
      </c>
      <c r="D59" s="112" t="s">
        <v>878</v>
      </c>
      <c r="E59" s="113" t="s">
        <v>3997</v>
      </c>
      <c r="F59" s="114" t="s">
        <v>3851</v>
      </c>
      <c r="G59" s="119">
        <v>2500000000</v>
      </c>
      <c r="H59" s="114" t="s">
        <v>3998</v>
      </c>
      <c r="I59" s="114" t="s">
        <v>3746</v>
      </c>
      <c r="J59" s="123" t="s">
        <v>3682</v>
      </c>
      <c r="K59" s="117"/>
      <c r="L59" s="99" t="s">
        <v>4085</v>
      </c>
      <c r="M59" s="99" t="s">
        <v>3854</v>
      </c>
      <c r="N59" s="46" t="s">
        <v>3999</v>
      </c>
      <c r="O59" s="18" t="s">
        <v>3860</v>
      </c>
      <c r="P59" s="19" t="s">
        <v>4000</v>
      </c>
      <c r="Q59" s="23">
        <v>2500000000</v>
      </c>
      <c r="R59" s="20">
        <v>46387</v>
      </c>
      <c r="S59" s="18" t="s">
        <v>3861</v>
      </c>
      <c r="T59" s="18" t="s">
        <v>4001</v>
      </c>
      <c r="U59" s="20">
        <v>46023</v>
      </c>
      <c r="V59" s="19" t="s">
        <v>4002</v>
      </c>
      <c r="W59" s="18" t="e">
        <v>#N/A</v>
      </c>
      <c r="X59" s="18" t="s">
        <v>4003</v>
      </c>
      <c r="Y59" s="18" t="s">
        <v>4004</v>
      </c>
      <c r="Z59" s="18" t="s">
        <v>4005</v>
      </c>
      <c r="AA59" s="18" t="s">
        <v>4006</v>
      </c>
      <c r="AB59" s="18">
        <v>8.2533020201E+17</v>
      </c>
      <c r="AC59" s="18"/>
      <c r="AD59" s="18"/>
      <c r="AE59" s="18"/>
      <c r="AF59" s="18"/>
      <c r="AG59" s="18"/>
      <c r="AH59" s="21"/>
      <c r="AI59" s="21"/>
      <c r="AJ59" s="27">
        <v>46031</v>
      </c>
      <c r="AK59" s="27" t="s">
        <v>52</v>
      </c>
      <c r="AL59" s="26">
        <v>46035</v>
      </c>
      <c r="AM59" s="26"/>
      <c r="AN59" s="26"/>
      <c r="AO59" s="26"/>
      <c r="AP59" s="26"/>
      <c r="AQ59" s="26"/>
      <c r="AR59" s="26">
        <v>46042</v>
      </c>
      <c r="AS59" s="26"/>
      <c r="AT59" s="26"/>
      <c r="AU59" s="26"/>
      <c r="AV59" s="26" t="s">
        <v>52</v>
      </c>
      <c r="AW59" s="26"/>
      <c r="AX59" s="26"/>
      <c r="AY59" s="26"/>
      <c r="AZ59" s="26"/>
      <c r="BA59" s="26"/>
      <c r="BB59" s="26"/>
      <c r="BC59" s="26"/>
      <c r="BD59" s="26"/>
      <c r="BE59" s="26"/>
      <c r="BF59" s="26"/>
      <c r="BG59" s="26"/>
      <c r="BH59" s="26"/>
      <c r="BI59" s="26"/>
    </row>
    <row r="60" spans="1:61" ht="78" customHeight="1">
      <c r="A60" s="90" t="s">
        <v>3702</v>
      </c>
      <c r="B60" s="93">
        <v>264</v>
      </c>
      <c r="C60" s="112" t="s">
        <v>779</v>
      </c>
      <c r="D60" s="112" t="s">
        <v>878</v>
      </c>
      <c r="E60" s="113" t="s">
        <v>4071</v>
      </c>
      <c r="F60" s="114" t="s">
        <v>3851</v>
      </c>
      <c r="G60" s="119">
        <v>30000000</v>
      </c>
      <c r="H60" s="114" t="s">
        <v>4072</v>
      </c>
      <c r="I60" s="99" t="s">
        <v>3744</v>
      </c>
      <c r="J60" s="99" t="s">
        <v>3699</v>
      </c>
      <c r="K60" s="117"/>
      <c r="L60" s="99" t="s">
        <v>3853</v>
      </c>
      <c r="M60" s="99" t="s">
        <v>3854</v>
      </c>
      <c r="N60" s="46" t="s">
        <v>4309</v>
      </c>
      <c r="O60" s="18" t="s">
        <v>3860</v>
      </c>
      <c r="P60" s="19"/>
      <c r="Q60" s="23">
        <v>30000000</v>
      </c>
      <c r="R60" s="20">
        <v>46173</v>
      </c>
      <c r="S60" s="18" t="s">
        <v>3861</v>
      </c>
      <c r="T60" s="18" t="s">
        <v>3907</v>
      </c>
      <c r="U60" s="20">
        <v>46023</v>
      </c>
      <c r="V60" s="19">
        <v>84111600</v>
      </c>
      <c r="W60" s="18" t="s">
        <v>4074</v>
      </c>
      <c r="X60" s="18" t="s">
        <v>3897</v>
      </c>
      <c r="Y60" s="18" t="s">
        <v>3861</v>
      </c>
      <c r="Z60" s="18" t="s">
        <v>4075</v>
      </c>
      <c r="AA60" s="18" t="s">
        <v>3917</v>
      </c>
      <c r="AB60" s="18">
        <v>20202008002020</v>
      </c>
      <c r="AC60" s="18"/>
      <c r="AD60" s="18"/>
      <c r="AE60" s="18"/>
      <c r="AF60" s="18"/>
      <c r="AG60" s="18"/>
      <c r="AH60" s="21"/>
      <c r="AI60" s="21"/>
      <c r="AJ60" s="27" t="s">
        <v>4076</v>
      </c>
      <c r="AK60" s="27"/>
      <c r="AL60" s="27" t="s">
        <v>4076</v>
      </c>
      <c r="AM60" s="27" t="s">
        <v>4076</v>
      </c>
      <c r="AN60" s="27" t="s">
        <v>3901</v>
      </c>
      <c r="AO60" s="27" t="s">
        <v>3925</v>
      </c>
      <c r="AP60" s="27" t="s">
        <v>4077</v>
      </c>
      <c r="AQ60" s="27" t="s">
        <v>4078</v>
      </c>
      <c r="AR60" s="27">
        <v>46038</v>
      </c>
      <c r="AS60" s="26"/>
      <c r="AT60" s="26"/>
      <c r="AU60" s="26"/>
      <c r="AV60" s="26"/>
      <c r="AW60" s="26"/>
      <c r="AX60" s="26"/>
      <c r="AY60" s="26"/>
      <c r="AZ60" s="26"/>
      <c r="BA60" s="26"/>
      <c r="BB60" s="26"/>
      <c r="BC60" s="26"/>
      <c r="BD60" s="26"/>
      <c r="BE60" s="26"/>
      <c r="BF60" s="26"/>
      <c r="BG60" s="26"/>
      <c r="BH60" s="26"/>
      <c r="BI60" s="26"/>
    </row>
    <row r="61" spans="1:61" ht="78" customHeight="1">
      <c r="A61" s="90" t="s">
        <v>3703</v>
      </c>
      <c r="B61" s="93">
        <v>265</v>
      </c>
      <c r="C61" s="112" t="s">
        <v>779</v>
      </c>
      <c r="D61" s="112" t="s">
        <v>878</v>
      </c>
      <c r="E61" s="113" t="s">
        <v>4084</v>
      </c>
      <c r="F61" s="114" t="s">
        <v>3851</v>
      </c>
      <c r="G61" s="119">
        <v>20000000</v>
      </c>
      <c r="H61" s="114" t="s">
        <v>4072</v>
      </c>
      <c r="I61" s="114" t="s">
        <v>3744</v>
      </c>
      <c r="J61" s="123" t="s">
        <v>3699</v>
      </c>
      <c r="K61" s="117"/>
      <c r="L61" s="99" t="s">
        <v>4085</v>
      </c>
      <c r="M61" s="99" t="s">
        <v>3854</v>
      </c>
      <c r="N61" s="46" t="s">
        <v>4310</v>
      </c>
      <c r="O61" s="18" t="s">
        <v>3860</v>
      </c>
      <c r="P61" s="19"/>
      <c r="Q61" s="23">
        <v>20000000</v>
      </c>
      <c r="R61" s="20">
        <v>46173</v>
      </c>
      <c r="S61" s="18" t="s">
        <v>3861</v>
      </c>
      <c r="T61" s="18" t="s">
        <v>3907</v>
      </c>
      <c r="U61" s="20">
        <v>46023</v>
      </c>
      <c r="V61" s="19">
        <v>84111600</v>
      </c>
      <c r="W61" s="18" t="s">
        <v>4074</v>
      </c>
      <c r="X61" s="18" t="s">
        <v>3897</v>
      </c>
      <c r="Y61" s="18" t="s">
        <v>3861</v>
      </c>
      <c r="Z61" s="18" t="s">
        <v>4075</v>
      </c>
      <c r="AA61" s="18" t="s">
        <v>3917</v>
      </c>
      <c r="AB61" s="18">
        <v>20202008002020</v>
      </c>
      <c r="AC61" s="18"/>
      <c r="AD61" s="18"/>
      <c r="AE61" s="18"/>
      <c r="AF61" s="18"/>
      <c r="AG61" s="18"/>
      <c r="AH61" s="21"/>
      <c r="AI61" s="21"/>
      <c r="AJ61" s="27" t="s">
        <v>4076</v>
      </c>
      <c r="AK61" s="27"/>
      <c r="AL61" s="27" t="s">
        <v>4076</v>
      </c>
      <c r="AM61" s="27" t="s">
        <v>4076</v>
      </c>
      <c r="AN61" s="27" t="s">
        <v>3901</v>
      </c>
      <c r="AO61" s="27" t="s">
        <v>3925</v>
      </c>
      <c r="AP61" s="27" t="s">
        <v>4077</v>
      </c>
      <c r="AQ61" s="27" t="s">
        <v>4078</v>
      </c>
      <c r="AR61" s="27">
        <v>46037</v>
      </c>
      <c r="AS61" s="26"/>
      <c r="AT61" s="26"/>
      <c r="AU61" s="26"/>
      <c r="AV61" s="26"/>
      <c r="AW61" s="26"/>
      <c r="AX61" s="26"/>
      <c r="AY61" s="26"/>
      <c r="AZ61" s="26"/>
      <c r="BA61" s="26"/>
      <c r="BB61" s="26"/>
      <c r="BC61" s="26"/>
      <c r="BD61" s="26"/>
      <c r="BE61" s="26"/>
      <c r="BF61" s="26"/>
      <c r="BG61" s="26"/>
      <c r="BH61" s="26"/>
      <c r="BI61" s="26"/>
    </row>
    <row r="62" spans="1:61" ht="78" customHeight="1">
      <c r="A62" s="90" t="s">
        <v>1090</v>
      </c>
      <c r="B62" s="91">
        <v>294</v>
      </c>
      <c r="C62" s="112" t="s">
        <v>779</v>
      </c>
      <c r="D62" s="112" t="s">
        <v>1089</v>
      </c>
      <c r="E62" s="113" t="s">
        <v>3944</v>
      </c>
      <c r="F62" s="114" t="s">
        <v>3851</v>
      </c>
      <c r="G62" s="116">
        <v>5000000</v>
      </c>
      <c r="H62" s="114" t="s">
        <v>3945</v>
      </c>
      <c r="I62" s="99" t="s">
        <v>3746</v>
      </c>
      <c r="J62" s="117" t="s">
        <v>3677</v>
      </c>
      <c r="K62" s="117"/>
      <c r="L62" s="99" t="s">
        <v>3892</v>
      </c>
      <c r="M62" s="99" t="s">
        <v>3854</v>
      </c>
      <c r="N62" s="46" t="s">
        <v>3946</v>
      </c>
      <c r="O62" s="18" t="s">
        <v>3860</v>
      </c>
      <c r="P62" s="19" t="s">
        <v>3947</v>
      </c>
      <c r="Q62" s="23">
        <v>5000000</v>
      </c>
      <c r="R62" s="20">
        <v>46387</v>
      </c>
      <c r="S62" s="18" t="s">
        <v>3861</v>
      </c>
      <c r="T62" s="18" t="s">
        <v>3907</v>
      </c>
      <c r="U62" s="20">
        <v>46023</v>
      </c>
      <c r="V62" s="19">
        <v>82121800</v>
      </c>
      <c r="W62" s="18" t="s">
        <v>3948</v>
      </c>
      <c r="X62" s="18" t="s">
        <v>3897</v>
      </c>
      <c r="Y62" s="18" t="s">
        <v>3861</v>
      </c>
      <c r="Z62" s="18" t="s">
        <v>3949</v>
      </c>
      <c r="AA62" s="18" t="s">
        <v>3917</v>
      </c>
      <c r="AB62" s="18">
        <v>20202008002010</v>
      </c>
      <c r="AC62" s="18"/>
      <c r="AD62" s="18"/>
      <c r="AE62" s="18"/>
      <c r="AF62" s="18"/>
      <c r="AG62" s="18"/>
      <c r="AH62" s="21"/>
      <c r="AI62" s="21"/>
      <c r="AJ62" s="27" t="s">
        <v>3950</v>
      </c>
      <c r="AK62" s="27" t="s">
        <v>52</v>
      </c>
      <c r="AL62" s="27" t="s">
        <v>3951</v>
      </c>
      <c r="AM62" s="27" t="s">
        <v>3951</v>
      </c>
      <c r="AN62" s="26"/>
      <c r="AO62" s="26"/>
      <c r="AP62" s="26"/>
      <c r="AQ62" s="26"/>
      <c r="AR62" s="26"/>
      <c r="AS62" s="26"/>
      <c r="AT62" s="26"/>
      <c r="AU62" s="26"/>
      <c r="AV62" s="26" t="s">
        <v>52</v>
      </c>
      <c r="AW62" s="26"/>
      <c r="AX62" s="26"/>
      <c r="AY62" s="26" t="s">
        <v>52</v>
      </c>
      <c r="AZ62" s="26"/>
      <c r="BA62" s="26"/>
      <c r="BB62" s="26"/>
      <c r="BC62" s="26"/>
      <c r="BD62" s="26"/>
      <c r="BE62" s="26"/>
      <c r="BF62" s="26"/>
      <c r="BG62" s="26"/>
      <c r="BH62" s="26"/>
      <c r="BI62" s="26"/>
    </row>
    <row r="63" spans="1:61" ht="78" customHeight="1">
      <c r="A63" s="90" t="s">
        <v>3692</v>
      </c>
      <c r="B63" s="91">
        <v>329</v>
      </c>
      <c r="C63" s="112" t="s">
        <v>779</v>
      </c>
      <c r="D63" s="112" t="s">
        <v>4079</v>
      </c>
      <c r="E63" s="94" t="s">
        <v>4080</v>
      </c>
      <c r="F63" s="114" t="s">
        <v>3851</v>
      </c>
      <c r="G63" s="116">
        <v>25000000</v>
      </c>
      <c r="H63" s="114" t="s">
        <v>3998</v>
      </c>
      <c r="I63" s="117"/>
      <c r="J63" s="117"/>
      <c r="K63" s="117"/>
      <c r="L63" s="99" t="s">
        <v>3905</v>
      </c>
      <c r="M63" s="99" t="s">
        <v>3854</v>
      </c>
      <c r="N63" s="17"/>
      <c r="O63" s="18" t="s">
        <v>3860</v>
      </c>
      <c r="P63" s="19" t="s">
        <v>4081</v>
      </c>
      <c r="Q63" s="23">
        <v>25000000</v>
      </c>
      <c r="R63" s="20">
        <v>46053</v>
      </c>
      <c r="S63" s="18" t="s">
        <v>3861</v>
      </c>
      <c r="T63" s="18" t="s">
        <v>644</v>
      </c>
      <c r="U63" s="20">
        <v>46042</v>
      </c>
      <c r="V63" s="19">
        <v>82121801</v>
      </c>
      <c r="W63" s="18" t="s">
        <v>4082</v>
      </c>
      <c r="X63" s="18" t="s">
        <v>4083</v>
      </c>
      <c r="Y63" s="18" t="s">
        <v>3977</v>
      </c>
      <c r="Z63" s="18" t="s">
        <v>3942</v>
      </c>
      <c r="AA63" s="18" t="s">
        <v>3943</v>
      </c>
      <c r="AB63" s="18">
        <v>50101004007080</v>
      </c>
      <c r="AC63" s="18"/>
      <c r="AD63" s="18"/>
      <c r="AE63" s="18"/>
      <c r="AF63" s="18"/>
      <c r="AG63" s="18"/>
      <c r="AH63" s="21"/>
      <c r="AI63" s="21"/>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row>
    <row r="64" spans="1:61" ht="78" customHeight="1">
      <c r="A64" s="90" t="s">
        <v>3694</v>
      </c>
      <c r="B64" s="91">
        <v>107</v>
      </c>
      <c r="C64" s="125" t="s">
        <v>1166</v>
      </c>
      <c r="D64" s="126" t="s">
        <v>1221</v>
      </c>
      <c r="E64" s="127" t="s">
        <v>4052</v>
      </c>
      <c r="F64" s="128" t="s">
        <v>3851</v>
      </c>
      <c r="G64" s="119">
        <v>2875413557</v>
      </c>
      <c r="H64" s="129">
        <v>46032</v>
      </c>
      <c r="I64" s="99" t="s">
        <v>3746</v>
      </c>
      <c r="J64" s="117" t="s">
        <v>3682</v>
      </c>
      <c r="K64" s="99" t="s">
        <v>3980</v>
      </c>
      <c r="L64" s="117" t="s">
        <v>3853</v>
      </c>
      <c r="M64" s="117"/>
      <c r="N64" s="70" t="s">
        <v>4053</v>
      </c>
      <c r="O64" s="18"/>
      <c r="P64" s="19"/>
      <c r="Q64" s="18"/>
      <c r="R64" s="18"/>
      <c r="S64" s="18"/>
      <c r="T64" s="18"/>
      <c r="U64" s="18"/>
      <c r="V64" s="19"/>
      <c r="W64" s="18"/>
      <c r="X64" s="18"/>
      <c r="Y64" s="18"/>
      <c r="Z64" s="18"/>
      <c r="AA64" s="18"/>
      <c r="AB64" s="18"/>
      <c r="AC64" s="18"/>
      <c r="AD64" s="18"/>
      <c r="AE64" s="18"/>
      <c r="AF64" s="18"/>
      <c r="AG64" s="18"/>
      <c r="AH64" s="21"/>
      <c r="AI64" s="21"/>
      <c r="AJ64" s="26"/>
      <c r="AK64" s="26" t="s">
        <v>52</v>
      </c>
      <c r="AL64" s="26"/>
      <c r="AM64" s="26"/>
      <c r="AN64" s="26"/>
      <c r="AO64" s="26"/>
      <c r="AP64" s="26">
        <v>46032</v>
      </c>
      <c r="AQ64" s="26"/>
      <c r="AR64" s="26"/>
      <c r="AS64" s="26"/>
      <c r="AT64" s="26"/>
      <c r="AU64" s="26"/>
      <c r="AV64" s="26"/>
      <c r="AW64" s="26"/>
      <c r="AX64" s="26"/>
      <c r="AY64" s="26"/>
      <c r="AZ64" s="26"/>
      <c r="BA64" s="26"/>
      <c r="BB64" s="26"/>
      <c r="BC64" s="26"/>
      <c r="BD64" s="26"/>
      <c r="BE64" s="26"/>
      <c r="BF64" s="26"/>
      <c r="BG64" s="26"/>
      <c r="BH64" s="26"/>
      <c r="BI64" s="26"/>
    </row>
    <row r="65" spans="1:61" ht="78" customHeight="1">
      <c r="A65" s="90" t="s">
        <v>3694</v>
      </c>
      <c r="B65" s="91">
        <v>108</v>
      </c>
      <c r="C65" s="125" t="s">
        <v>1166</v>
      </c>
      <c r="D65" s="126" t="s">
        <v>1221</v>
      </c>
      <c r="E65" s="127" t="s">
        <v>4054</v>
      </c>
      <c r="F65" s="128" t="s">
        <v>3851</v>
      </c>
      <c r="G65" s="119">
        <v>451626492</v>
      </c>
      <c r="H65" s="129">
        <v>46032</v>
      </c>
      <c r="I65" s="99" t="s">
        <v>3746</v>
      </c>
      <c r="J65" s="117" t="s">
        <v>3682</v>
      </c>
      <c r="K65" s="99" t="s">
        <v>3980</v>
      </c>
      <c r="L65" s="117" t="s">
        <v>3853</v>
      </c>
      <c r="M65" s="117"/>
      <c r="N65" s="70" t="s">
        <v>4053</v>
      </c>
      <c r="O65" s="47"/>
      <c r="P65" s="47"/>
      <c r="Q65" s="47"/>
      <c r="R65" s="47"/>
      <c r="S65" s="47"/>
      <c r="T65" s="47"/>
      <c r="U65" s="47"/>
      <c r="V65" s="47"/>
      <c r="W65" s="47"/>
      <c r="X65" s="47"/>
      <c r="Y65" s="47"/>
      <c r="Z65" s="47"/>
      <c r="AA65" s="47"/>
      <c r="AB65" s="47"/>
      <c r="AC65" s="47"/>
      <c r="AD65" s="47"/>
      <c r="AE65" s="47"/>
      <c r="AF65" s="47"/>
      <c r="AG65" s="47"/>
      <c r="AH65" s="47"/>
      <c r="AI65" s="47"/>
      <c r="AJ65" s="26"/>
      <c r="AK65" s="26" t="s">
        <v>52</v>
      </c>
      <c r="AL65" s="26"/>
      <c r="AM65" s="26"/>
      <c r="AN65" s="26"/>
      <c r="AO65" s="26"/>
      <c r="AP65" s="26">
        <v>46032</v>
      </c>
      <c r="AQ65" s="26"/>
      <c r="AR65" s="26"/>
      <c r="AS65" s="26"/>
      <c r="AT65" s="26"/>
      <c r="AU65" s="26"/>
      <c r="AV65" s="26"/>
      <c r="AW65" s="26"/>
      <c r="AX65" s="26"/>
      <c r="AY65" s="26"/>
      <c r="AZ65" s="26"/>
      <c r="BA65" s="26"/>
      <c r="BB65" s="26"/>
      <c r="BC65" s="26"/>
      <c r="BD65" s="26"/>
      <c r="BE65" s="26"/>
      <c r="BF65" s="26"/>
      <c r="BG65" s="26"/>
      <c r="BH65" s="26"/>
      <c r="BI65" s="26"/>
    </row>
    <row r="66" spans="1:61" ht="78" customHeight="1">
      <c r="A66" s="90" t="s">
        <v>4063</v>
      </c>
      <c r="B66" s="91">
        <v>362</v>
      </c>
      <c r="C66" s="112" t="s">
        <v>1166</v>
      </c>
      <c r="D66" s="112" t="s">
        <v>1221</v>
      </c>
      <c r="E66" s="113" t="s">
        <v>4064</v>
      </c>
      <c r="F66" s="114" t="s">
        <v>3851</v>
      </c>
      <c r="G66" s="116">
        <v>18000000</v>
      </c>
      <c r="H66" s="114" t="s">
        <v>4065</v>
      </c>
      <c r="I66" s="117"/>
      <c r="J66" s="117"/>
      <c r="K66" s="117"/>
      <c r="L66" s="99" t="s">
        <v>3905</v>
      </c>
      <c r="M66" s="99" t="s">
        <v>3881</v>
      </c>
      <c r="N66" s="17"/>
      <c r="O66" s="18" t="s">
        <v>3860</v>
      </c>
      <c r="P66" s="19"/>
      <c r="Q66" s="23">
        <v>18000000</v>
      </c>
      <c r="R66" s="20">
        <v>46387</v>
      </c>
      <c r="S66" s="18" t="s">
        <v>3861</v>
      </c>
      <c r="T66" s="18" t="s">
        <v>3907</v>
      </c>
      <c r="U66" s="20">
        <v>46327</v>
      </c>
      <c r="V66" s="19">
        <v>46191601</v>
      </c>
      <c r="W66" s="18" t="s">
        <v>4063</v>
      </c>
      <c r="X66" s="18" t="s">
        <v>3897</v>
      </c>
      <c r="Y66" s="18" t="s">
        <v>3861</v>
      </c>
      <c r="Z66" s="18" t="s">
        <v>3916</v>
      </c>
      <c r="AA66" s="18" t="s">
        <v>3917</v>
      </c>
      <c r="AB66" s="18">
        <v>20202008007011</v>
      </c>
      <c r="AC66" s="18"/>
      <c r="AD66" s="18"/>
      <c r="AE66" s="18"/>
      <c r="AF66" s="18"/>
      <c r="AG66" s="18"/>
      <c r="AH66" s="21"/>
      <c r="AI66" s="21"/>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row>
    <row r="67" spans="1:61" ht="78" customHeight="1">
      <c r="A67" s="90" t="s">
        <v>4311</v>
      </c>
      <c r="B67" s="91">
        <v>365</v>
      </c>
      <c r="C67" s="112" t="s">
        <v>1166</v>
      </c>
      <c r="D67" s="112" t="s">
        <v>1221</v>
      </c>
      <c r="E67" s="113" t="s">
        <v>4312</v>
      </c>
      <c r="F67" s="114" t="s">
        <v>3851</v>
      </c>
      <c r="G67" s="114">
        <v>1</v>
      </c>
      <c r="H67" s="114" t="s">
        <v>3885</v>
      </c>
      <c r="I67" s="117"/>
      <c r="J67" s="117" t="s">
        <v>3677</v>
      </c>
      <c r="K67" s="117"/>
      <c r="L67" s="99" t="s">
        <v>3905</v>
      </c>
      <c r="M67" s="99" t="s">
        <v>3854</v>
      </c>
      <c r="N67" s="17"/>
      <c r="O67" s="18" t="s">
        <v>3860</v>
      </c>
      <c r="P67" s="19" t="s">
        <v>4313</v>
      </c>
      <c r="Q67" s="18">
        <v>1</v>
      </c>
      <c r="R67" s="20">
        <v>46234</v>
      </c>
      <c r="S67" s="18" t="s">
        <v>3861</v>
      </c>
      <c r="T67" s="18" t="s">
        <v>3907</v>
      </c>
      <c r="U67" s="20">
        <v>45992</v>
      </c>
      <c r="V67" s="19">
        <v>80131500</v>
      </c>
      <c r="W67" s="18" t="s">
        <v>3908</v>
      </c>
      <c r="X67" s="18" t="s">
        <v>3897</v>
      </c>
      <c r="Y67" s="18" t="s">
        <v>3861</v>
      </c>
      <c r="Z67" s="18" t="s">
        <v>3909</v>
      </c>
      <c r="AA67" s="18" t="s">
        <v>3910</v>
      </c>
      <c r="AB67" s="18">
        <v>20202007002011</v>
      </c>
      <c r="AC67" s="18"/>
      <c r="AD67" s="18"/>
      <c r="AE67" s="18"/>
      <c r="AF67" s="18"/>
      <c r="AG67" s="18"/>
      <c r="AH67" s="21"/>
      <c r="AI67" s="21"/>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row>
    <row r="68" spans="1:61" ht="78" customHeight="1">
      <c r="A68" s="90" t="s">
        <v>1229</v>
      </c>
      <c r="B68" s="91">
        <v>366</v>
      </c>
      <c r="C68" s="112" t="s">
        <v>1166</v>
      </c>
      <c r="D68" s="112" t="s">
        <v>1221</v>
      </c>
      <c r="E68" s="113" t="s">
        <v>3904</v>
      </c>
      <c r="F68" s="114" t="s">
        <v>3851</v>
      </c>
      <c r="G68" s="114">
        <v>1</v>
      </c>
      <c r="H68" s="114" t="s">
        <v>3885</v>
      </c>
      <c r="I68" s="117"/>
      <c r="J68" s="117" t="s">
        <v>3677</v>
      </c>
      <c r="K68" s="117"/>
      <c r="L68" s="99" t="s">
        <v>3905</v>
      </c>
      <c r="M68" s="99" t="s">
        <v>3854</v>
      </c>
      <c r="N68" s="17"/>
      <c r="O68" s="18" t="s">
        <v>3860</v>
      </c>
      <c r="P68" s="19" t="s">
        <v>3906</v>
      </c>
      <c r="Q68" s="18">
        <v>1</v>
      </c>
      <c r="R68" s="20">
        <v>46387</v>
      </c>
      <c r="S68" s="18" t="s">
        <v>3861</v>
      </c>
      <c r="T68" s="18" t="s">
        <v>3907</v>
      </c>
      <c r="U68" s="20">
        <v>45992</v>
      </c>
      <c r="V68" s="19">
        <v>80131500</v>
      </c>
      <c r="W68" s="18" t="s">
        <v>3908</v>
      </c>
      <c r="X68" s="18" t="s">
        <v>3897</v>
      </c>
      <c r="Y68" s="18" t="s">
        <v>3861</v>
      </c>
      <c r="Z68" s="18" t="s">
        <v>3909</v>
      </c>
      <c r="AA68" s="18" t="s">
        <v>3910</v>
      </c>
      <c r="AB68" s="18">
        <v>20202007002011</v>
      </c>
      <c r="AC68" s="18"/>
      <c r="AD68" s="18"/>
      <c r="AE68" s="18"/>
      <c r="AF68" s="18"/>
      <c r="AG68" s="18"/>
      <c r="AH68" s="21"/>
      <c r="AI68" s="21"/>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row>
    <row r="69" spans="1:61" ht="78" customHeight="1">
      <c r="A69" s="90" t="s">
        <v>3684</v>
      </c>
      <c r="B69" s="91">
        <v>367</v>
      </c>
      <c r="C69" s="112" t="s">
        <v>1166</v>
      </c>
      <c r="D69" s="112" t="s">
        <v>1221</v>
      </c>
      <c r="E69" s="113" t="s">
        <v>4087</v>
      </c>
      <c r="F69" s="114" t="s">
        <v>3851</v>
      </c>
      <c r="G69" s="116">
        <v>6197500</v>
      </c>
      <c r="H69" s="114" t="s">
        <v>4088</v>
      </c>
      <c r="I69" s="117" t="s">
        <v>3744</v>
      </c>
      <c r="J69" s="117" t="s">
        <v>3681</v>
      </c>
      <c r="K69" s="117"/>
      <c r="L69" s="99" t="s">
        <v>3853</v>
      </c>
      <c r="M69" s="99" t="s">
        <v>3854</v>
      </c>
      <c r="N69" s="17"/>
      <c r="O69" s="18" t="s">
        <v>3860</v>
      </c>
      <c r="P69" s="19"/>
      <c r="Q69" s="23">
        <v>6197500</v>
      </c>
      <c r="R69" s="20">
        <v>46113</v>
      </c>
      <c r="S69" s="18" t="s">
        <v>3861</v>
      </c>
      <c r="T69" s="18" t="s">
        <v>3907</v>
      </c>
      <c r="U69" s="20">
        <v>45992</v>
      </c>
      <c r="V69" s="19">
        <v>72154043</v>
      </c>
      <c r="W69" s="18" t="s">
        <v>4089</v>
      </c>
      <c r="X69" s="18" t="s">
        <v>3897</v>
      </c>
      <c r="Y69" s="18" t="s">
        <v>3861</v>
      </c>
      <c r="Z69" s="18" t="s">
        <v>4090</v>
      </c>
      <c r="AA69" s="18" t="s">
        <v>3917</v>
      </c>
      <c r="AB69" s="18">
        <v>20202008005030</v>
      </c>
      <c r="AC69" s="18"/>
      <c r="AD69" s="18"/>
      <c r="AE69" s="18"/>
      <c r="AF69" s="18"/>
      <c r="AG69" s="18"/>
      <c r="AH69" s="21"/>
      <c r="AI69" s="21"/>
      <c r="AJ69" s="26">
        <v>46041</v>
      </c>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row>
    <row r="70" spans="1:61" ht="78" customHeight="1">
      <c r="A70" s="90" t="s">
        <v>3691</v>
      </c>
      <c r="B70" s="91">
        <v>371</v>
      </c>
      <c r="C70" s="112" t="s">
        <v>1166</v>
      </c>
      <c r="D70" s="112" t="s">
        <v>1221</v>
      </c>
      <c r="E70" s="113" t="s">
        <v>4091</v>
      </c>
      <c r="F70" s="114" t="s">
        <v>3851</v>
      </c>
      <c r="G70" s="116">
        <v>4543500</v>
      </c>
      <c r="H70" s="114" t="s">
        <v>3885</v>
      </c>
      <c r="I70" s="117"/>
      <c r="J70" s="117"/>
      <c r="K70" s="117"/>
      <c r="L70" s="99" t="s">
        <v>3905</v>
      </c>
      <c r="M70" s="99" t="s">
        <v>3854</v>
      </c>
      <c r="N70" s="17"/>
      <c r="O70" s="18" t="s">
        <v>3860</v>
      </c>
      <c r="P70" s="19"/>
      <c r="Q70" s="23">
        <v>4543500</v>
      </c>
      <c r="R70" s="20">
        <v>46387</v>
      </c>
      <c r="S70" s="18" t="s">
        <v>3861</v>
      </c>
      <c r="T70" s="18" t="s">
        <v>3907</v>
      </c>
      <c r="U70" s="20">
        <v>45992</v>
      </c>
      <c r="V70" s="19">
        <v>78101801</v>
      </c>
      <c r="W70" s="18" t="s">
        <v>4092</v>
      </c>
      <c r="X70" s="18" t="s">
        <v>3897</v>
      </c>
      <c r="Y70" s="18" t="s">
        <v>3861</v>
      </c>
      <c r="Z70" s="18" t="s">
        <v>3870</v>
      </c>
      <c r="AA70" s="18" t="s">
        <v>4093</v>
      </c>
      <c r="AB70" s="18">
        <v>20202006005010</v>
      </c>
      <c r="AC70" s="18"/>
      <c r="AD70" s="18"/>
      <c r="AE70" s="18"/>
      <c r="AF70" s="18"/>
      <c r="AG70" s="18"/>
      <c r="AH70" s="21"/>
      <c r="AI70" s="21"/>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row>
    <row r="71" spans="1:61" ht="78" customHeight="1">
      <c r="A71" s="90" t="s">
        <v>4314</v>
      </c>
      <c r="B71" s="91">
        <v>372</v>
      </c>
      <c r="C71" s="112" t="s">
        <v>1166</v>
      </c>
      <c r="D71" s="112" t="s">
        <v>1221</v>
      </c>
      <c r="E71" s="113" t="s">
        <v>4094</v>
      </c>
      <c r="F71" s="114" t="s">
        <v>3851</v>
      </c>
      <c r="G71" s="116">
        <v>4302000</v>
      </c>
      <c r="H71" s="114" t="s">
        <v>3885</v>
      </c>
      <c r="I71" s="117" t="s">
        <v>3744</v>
      </c>
      <c r="J71" s="117" t="s">
        <v>3676</v>
      </c>
      <c r="K71" s="117"/>
      <c r="L71" s="99" t="s">
        <v>4085</v>
      </c>
      <c r="M71" s="99" t="s">
        <v>3854</v>
      </c>
      <c r="N71" s="17" t="s">
        <v>4095</v>
      </c>
      <c r="O71" s="18" t="s">
        <v>3860</v>
      </c>
      <c r="P71" s="19"/>
      <c r="Q71" s="23">
        <v>4302000</v>
      </c>
      <c r="R71" s="20">
        <v>46387</v>
      </c>
      <c r="S71" s="18" t="s">
        <v>3861</v>
      </c>
      <c r="T71" s="18" t="s">
        <v>3907</v>
      </c>
      <c r="U71" s="20">
        <v>45992</v>
      </c>
      <c r="V71" s="19">
        <v>78181500</v>
      </c>
      <c r="W71" s="18" t="s">
        <v>4056</v>
      </c>
      <c r="X71" s="18" t="s">
        <v>3897</v>
      </c>
      <c r="Y71" s="18" t="s">
        <v>3861</v>
      </c>
      <c r="Z71" s="18" t="s">
        <v>4057</v>
      </c>
      <c r="AA71" s="18" t="s">
        <v>3917</v>
      </c>
      <c r="AB71" s="18">
        <v>20202008007014</v>
      </c>
      <c r="AC71" s="18"/>
      <c r="AD71" s="18"/>
      <c r="AE71" s="18"/>
      <c r="AF71" s="18"/>
      <c r="AG71" s="18"/>
      <c r="AH71" s="21"/>
      <c r="AI71" s="21"/>
      <c r="AJ71" s="26">
        <v>46037</v>
      </c>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row>
    <row r="72" spans="1:61" ht="78" customHeight="1">
      <c r="A72" s="90" t="s">
        <v>4315</v>
      </c>
      <c r="B72" s="91">
        <v>373</v>
      </c>
      <c r="C72" s="112" t="s">
        <v>1166</v>
      </c>
      <c r="D72" s="112" t="s">
        <v>1221</v>
      </c>
      <c r="E72" s="113" t="s">
        <v>3912</v>
      </c>
      <c r="F72" s="114" t="s">
        <v>3851</v>
      </c>
      <c r="G72" s="116">
        <v>5098500</v>
      </c>
      <c r="H72" s="114" t="s">
        <v>3885</v>
      </c>
      <c r="I72" s="117" t="s">
        <v>3746</v>
      </c>
      <c r="J72" s="117" t="s">
        <v>3699</v>
      </c>
      <c r="K72" s="117"/>
      <c r="L72" s="99" t="s">
        <v>3853</v>
      </c>
      <c r="M72" s="99" t="s">
        <v>3854</v>
      </c>
      <c r="N72" s="17" t="s">
        <v>3913</v>
      </c>
      <c r="O72" s="18" t="s">
        <v>3860</v>
      </c>
      <c r="P72" s="19"/>
      <c r="Q72" s="23">
        <v>5098500</v>
      </c>
      <c r="R72" s="20">
        <v>46387</v>
      </c>
      <c r="S72" s="18" t="s">
        <v>3861</v>
      </c>
      <c r="T72" s="18" t="s">
        <v>3907</v>
      </c>
      <c r="U72" s="20">
        <v>45992</v>
      </c>
      <c r="V72" s="19">
        <v>32101656</v>
      </c>
      <c r="W72" s="18" t="s">
        <v>3914</v>
      </c>
      <c r="X72" s="18" t="s">
        <v>3915</v>
      </c>
      <c r="Y72" s="18" t="s">
        <v>3861</v>
      </c>
      <c r="Z72" s="18" t="s">
        <v>3916</v>
      </c>
      <c r="AA72" s="18" t="s">
        <v>3917</v>
      </c>
      <c r="AB72" s="18">
        <v>20202008007011</v>
      </c>
      <c r="AC72" s="18"/>
      <c r="AD72" s="18"/>
      <c r="AE72" s="18"/>
      <c r="AF72" s="18"/>
      <c r="AG72" s="18"/>
      <c r="AH72" s="21"/>
      <c r="AI72" s="21"/>
      <c r="AJ72" s="26">
        <v>46037</v>
      </c>
      <c r="AK72" s="26" t="s">
        <v>52</v>
      </c>
      <c r="AL72" s="26"/>
      <c r="AM72" s="26"/>
      <c r="AN72" s="26"/>
      <c r="AO72" s="26"/>
      <c r="AP72" s="26"/>
      <c r="AQ72" s="26"/>
      <c r="AR72" s="26">
        <v>46044</v>
      </c>
      <c r="AS72" s="26"/>
      <c r="AT72" s="26"/>
      <c r="AU72" s="26"/>
      <c r="AV72" s="26"/>
      <c r="AW72" s="26"/>
      <c r="AX72" s="26"/>
      <c r="AY72" s="26"/>
      <c r="AZ72" s="26"/>
      <c r="BA72" s="26"/>
      <c r="BB72" s="26"/>
      <c r="BC72" s="26"/>
      <c r="BD72" s="26"/>
      <c r="BE72" s="26"/>
      <c r="BF72" s="26"/>
      <c r="BG72" s="26"/>
      <c r="BH72" s="26"/>
      <c r="BI72" s="26"/>
    </row>
    <row r="73" spans="1:61" ht="78" customHeight="1">
      <c r="A73" s="90" t="s">
        <v>3695</v>
      </c>
      <c r="B73" s="91">
        <v>375</v>
      </c>
      <c r="C73" s="112" t="s">
        <v>1166</v>
      </c>
      <c r="D73" s="112" t="s">
        <v>1221</v>
      </c>
      <c r="E73" s="113" t="s">
        <v>4055</v>
      </c>
      <c r="F73" s="114" t="s">
        <v>3851</v>
      </c>
      <c r="G73" s="116">
        <v>51828000</v>
      </c>
      <c r="H73" s="114" t="s">
        <v>3885</v>
      </c>
      <c r="I73" s="117"/>
      <c r="J73" s="117"/>
      <c r="K73" s="117"/>
      <c r="L73" s="99" t="s">
        <v>3905</v>
      </c>
      <c r="M73" s="99" t="s">
        <v>3854</v>
      </c>
      <c r="N73" s="17"/>
      <c r="O73" s="18" t="s">
        <v>3860</v>
      </c>
      <c r="P73" s="19"/>
      <c r="Q73" s="23">
        <v>51828000</v>
      </c>
      <c r="R73" s="20">
        <v>46387</v>
      </c>
      <c r="S73" s="18" t="s">
        <v>3861</v>
      </c>
      <c r="T73" s="18" t="s">
        <v>3907</v>
      </c>
      <c r="U73" s="20">
        <v>45992</v>
      </c>
      <c r="V73" s="19">
        <v>78181500</v>
      </c>
      <c r="W73" s="18" t="s">
        <v>4056</v>
      </c>
      <c r="X73" s="18" t="s">
        <v>3897</v>
      </c>
      <c r="Y73" s="18" t="s">
        <v>3861</v>
      </c>
      <c r="Z73" s="18" t="s">
        <v>4057</v>
      </c>
      <c r="AA73" s="18" t="s">
        <v>3917</v>
      </c>
      <c r="AB73" s="18">
        <v>20202008007014</v>
      </c>
      <c r="AC73" s="18"/>
      <c r="AD73" s="18"/>
      <c r="AE73" s="18"/>
      <c r="AF73" s="18"/>
      <c r="AG73" s="18"/>
      <c r="AH73" s="21"/>
      <c r="AI73" s="21"/>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row>
    <row r="74" spans="1:61" ht="78" customHeight="1">
      <c r="A74" s="90" t="s">
        <v>3696</v>
      </c>
      <c r="B74" s="91">
        <v>376</v>
      </c>
      <c r="C74" s="112" t="s">
        <v>1166</v>
      </c>
      <c r="D74" s="112" t="s">
        <v>1221</v>
      </c>
      <c r="E74" s="113" t="s">
        <v>4101</v>
      </c>
      <c r="F74" s="114" t="s">
        <v>3851</v>
      </c>
      <c r="G74" s="116">
        <v>1716500</v>
      </c>
      <c r="H74" s="114" t="s">
        <v>3982</v>
      </c>
      <c r="I74" s="117"/>
      <c r="J74" s="117"/>
      <c r="K74" s="117"/>
      <c r="L74" s="99" t="s">
        <v>3905</v>
      </c>
      <c r="M74" s="99" t="s">
        <v>3881</v>
      </c>
      <c r="N74" s="17"/>
      <c r="O74" s="18" t="s">
        <v>3860</v>
      </c>
      <c r="P74" s="19"/>
      <c r="Q74" s="23">
        <v>1716500</v>
      </c>
      <c r="R74" s="20">
        <v>46387</v>
      </c>
      <c r="S74" s="18" t="s">
        <v>3861</v>
      </c>
      <c r="T74" s="18" t="s">
        <v>3907</v>
      </c>
      <c r="U74" s="20">
        <v>46174</v>
      </c>
      <c r="V74" s="19">
        <v>78181500</v>
      </c>
      <c r="W74" s="18" t="s">
        <v>4056</v>
      </c>
      <c r="X74" s="18" t="s">
        <v>3897</v>
      </c>
      <c r="Y74" s="18" t="s">
        <v>3861</v>
      </c>
      <c r="Z74" s="18" t="s">
        <v>4057</v>
      </c>
      <c r="AA74" s="18" t="s">
        <v>3917</v>
      </c>
      <c r="AB74" s="18">
        <v>20202008007014</v>
      </c>
      <c r="AC74" s="18"/>
      <c r="AD74" s="18"/>
      <c r="AE74" s="18"/>
      <c r="AF74" s="18"/>
      <c r="AG74" s="18"/>
      <c r="AH74" s="21"/>
      <c r="AI74" s="21"/>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row>
    <row r="75" spans="1:61" ht="78" customHeight="1">
      <c r="A75" s="90" t="s">
        <v>4066</v>
      </c>
      <c r="B75" s="93">
        <v>412</v>
      </c>
      <c r="C75" s="112" t="s">
        <v>1166</v>
      </c>
      <c r="D75" s="112" t="s">
        <v>1318</v>
      </c>
      <c r="E75" s="113" t="s">
        <v>4067</v>
      </c>
      <c r="F75" s="114" t="s">
        <v>3851</v>
      </c>
      <c r="G75" s="116">
        <v>9416000</v>
      </c>
      <c r="H75" s="114" t="s">
        <v>3988</v>
      </c>
      <c r="I75" s="117"/>
      <c r="J75" s="117"/>
      <c r="K75" s="117"/>
      <c r="L75" s="99" t="s">
        <v>3905</v>
      </c>
      <c r="M75" s="99" t="s">
        <v>3854</v>
      </c>
      <c r="N75" s="17"/>
      <c r="O75" s="18" t="s">
        <v>3860</v>
      </c>
      <c r="P75" s="19"/>
      <c r="Q75" s="23">
        <v>9416000</v>
      </c>
      <c r="R75" s="20">
        <v>46387</v>
      </c>
      <c r="S75" s="18" t="s">
        <v>3861</v>
      </c>
      <c r="T75" s="18" t="s">
        <v>3907</v>
      </c>
      <c r="U75" s="20">
        <v>46027</v>
      </c>
      <c r="V75" s="19">
        <v>42172002</v>
      </c>
      <c r="W75" s="18" t="s">
        <v>4068</v>
      </c>
      <c r="X75" s="18" t="s">
        <v>3897</v>
      </c>
      <c r="Y75" s="18" t="s">
        <v>3861</v>
      </c>
      <c r="Z75" s="18" t="s">
        <v>4069</v>
      </c>
      <c r="AA75" s="18" t="s">
        <v>4070</v>
      </c>
      <c r="AB75" s="18">
        <v>20201003005020</v>
      </c>
      <c r="AC75" s="18"/>
      <c r="AD75" s="18"/>
      <c r="AE75" s="18"/>
      <c r="AF75" s="18"/>
      <c r="AG75" s="18"/>
      <c r="AH75" s="21"/>
      <c r="AI75" s="21"/>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row>
    <row r="76" spans="1:61" ht="78" customHeight="1">
      <c r="A76" s="90" t="s">
        <v>1346</v>
      </c>
      <c r="B76" s="93">
        <v>416</v>
      </c>
      <c r="C76" s="112" t="s">
        <v>1166</v>
      </c>
      <c r="D76" s="112" t="s">
        <v>1318</v>
      </c>
      <c r="E76" s="113" t="s">
        <v>4042</v>
      </c>
      <c r="F76" s="114" t="s">
        <v>3851</v>
      </c>
      <c r="G76" s="116">
        <v>158801587</v>
      </c>
      <c r="H76" s="114" t="s">
        <v>3988</v>
      </c>
      <c r="I76" s="114" t="s">
        <v>3746</v>
      </c>
      <c r="J76" s="117" t="s">
        <v>3677</v>
      </c>
      <c r="K76" s="117"/>
      <c r="L76" s="99" t="s">
        <v>3853</v>
      </c>
      <c r="M76" s="99" t="s">
        <v>3854</v>
      </c>
      <c r="N76" s="46" t="s">
        <v>4043</v>
      </c>
      <c r="O76" s="18" t="s">
        <v>3860</v>
      </c>
      <c r="P76" s="19"/>
      <c r="Q76" s="23">
        <v>158801587</v>
      </c>
      <c r="R76" s="20">
        <v>46387</v>
      </c>
      <c r="S76" s="18" t="s">
        <v>3861</v>
      </c>
      <c r="T76" s="18" t="s">
        <v>3907</v>
      </c>
      <c r="U76" s="20">
        <v>46027</v>
      </c>
      <c r="V76" s="19">
        <v>86111604</v>
      </c>
      <c r="W76" s="18" t="s">
        <v>4044</v>
      </c>
      <c r="X76" s="18" t="s">
        <v>3897</v>
      </c>
      <c r="Y76" s="18" t="s">
        <v>3861</v>
      </c>
      <c r="Z76" s="18" t="s">
        <v>3876</v>
      </c>
      <c r="AA76" s="18" t="s">
        <v>3917</v>
      </c>
      <c r="AB76" s="18">
        <v>20202008003011</v>
      </c>
      <c r="AC76" s="18"/>
      <c r="AD76" s="18"/>
      <c r="AE76" s="18"/>
      <c r="AF76" s="18"/>
      <c r="AG76" s="18"/>
      <c r="AH76" s="21"/>
      <c r="AI76" s="21"/>
      <c r="AJ76" s="27" t="s">
        <v>3951</v>
      </c>
      <c r="AK76" s="27" t="s">
        <v>52</v>
      </c>
      <c r="AL76" s="27" t="s">
        <v>3968</v>
      </c>
      <c r="AM76" s="26"/>
      <c r="AN76" s="26"/>
      <c r="AO76" s="27"/>
      <c r="AP76" s="26"/>
      <c r="AQ76" s="27"/>
      <c r="AR76" s="26">
        <v>46037</v>
      </c>
      <c r="AS76" s="26"/>
      <c r="AT76" s="26"/>
      <c r="AU76" s="26"/>
      <c r="AV76" s="26"/>
      <c r="AW76" s="26"/>
      <c r="AX76" s="26"/>
      <c r="AY76" s="26"/>
      <c r="AZ76" s="26"/>
      <c r="BA76" s="26"/>
      <c r="BB76" s="26"/>
      <c r="BC76" s="26"/>
      <c r="BD76" s="26"/>
      <c r="BE76" s="26"/>
      <c r="BF76" s="26"/>
      <c r="BG76" s="26"/>
      <c r="BH76" s="26"/>
      <c r="BI76" s="26"/>
    </row>
    <row r="77" spans="1:61" ht="78" customHeight="1">
      <c r="A77" s="90" t="s">
        <v>1322</v>
      </c>
      <c r="B77" s="91">
        <v>422</v>
      </c>
      <c r="C77" s="112" t="s">
        <v>1166</v>
      </c>
      <c r="D77" s="112" t="s">
        <v>1318</v>
      </c>
      <c r="E77" s="130" t="s">
        <v>3533</v>
      </c>
      <c r="F77" s="114" t="s">
        <v>3851</v>
      </c>
      <c r="G77" s="116">
        <v>26579642</v>
      </c>
      <c r="H77" s="114" t="s">
        <v>3852</v>
      </c>
      <c r="I77" s="117" t="s">
        <v>3744</v>
      </c>
      <c r="J77" s="99" t="s">
        <v>3681</v>
      </c>
      <c r="K77" s="117"/>
      <c r="L77" s="114" t="s">
        <v>3853</v>
      </c>
      <c r="M77" s="99" t="s">
        <v>3854</v>
      </c>
      <c r="N77" s="17" t="s">
        <v>3970</v>
      </c>
      <c r="O77" s="18" t="s">
        <v>3860</v>
      </c>
      <c r="P77" s="19"/>
      <c r="Q77" s="24">
        <v>26579642</v>
      </c>
      <c r="R77" s="20">
        <v>46387</v>
      </c>
      <c r="S77" s="18" t="s">
        <v>3861</v>
      </c>
      <c r="T77" s="18" t="s">
        <v>3907</v>
      </c>
      <c r="U77" s="20">
        <v>46027</v>
      </c>
      <c r="V77" s="19">
        <v>93141506</v>
      </c>
      <c r="W77" s="18" t="s">
        <v>3971</v>
      </c>
      <c r="X77" s="18" t="s">
        <v>3897</v>
      </c>
      <c r="Y77" s="18" t="s">
        <v>3861</v>
      </c>
      <c r="Z77" s="18" t="s">
        <v>3972</v>
      </c>
      <c r="AA77" s="18" t="s">
        <v>3973</v>
      </c>
      <c r="AB77" s="18">
        <v>20202009002090</v>
      </c>
      <c r="AC77" s="18"/>
      <c r="AD77" s="18"/>
      <c r="AE77" s="18"/>
      <c r="AF77" s="18"/>
      <c r="AG77" s="18"/>
      <c r="AH77" s="21"/>
      <c r="AI77" s="21"/>
      <c r="AJ77" s="26">
        <v>46035</v>
      </c>
      <c r="AK77" s="26"/>
      <c r="AL77" s="26">
        <v>46036</v>
      </c>
      <c r="AM77" s="26"/>
      <c r="AN77" s="26"/>
      <c r="AO77" s="26">
        <v>46036</v>
      </c>
      <c r="AP77" s="26"/>
      <c r="AQ77" s="26">
        <v>46036</v>
      </c>
      <c r="AR77" s="26">
        <v>46041</v>
      </c>
      <c r="AS77" s="26"/>
      <c r="AT77" s="26"/>
      <c r="AU77" s="26"/>
      <c r="AV77" s="26"/>
      <c r="AW77" s="26"/>
      <c r="AX77" s="26"/>
      <c r="AY77" s="26"/>
      <c r="AZ77" s="26"/>
      <c r="BA77" s="26"/>
      <c r="BB77" s="26"/>
      <c r="BC77" s="26"/>
      <c r="BD77" s="26"/>
      <c r="BE77" s="26"/>
      <c r="BF77" s="26"/>
      <c r="BG77" s="26"/>
      <c r="BH77" s="26"/>
      <c r="BI77" s="26"/>
    </row>
    <row r="78" spans="1:61" ht="78" customHeight="1">
      <c r="A78" s="90" t="s">
        <v>1322</v>
      </c>
      <c r="B78" s="91">
        <v>422</v>
      </c>
      <c r="C78" s="112" t="s">
        <v>1166</v>
      </c>
      <c r="D78" s="112" t="s">
        <v>1318</v>
      </c>
      <c r="E78" s="113" t="s">
        <v>3533</v>
      </c>
      <c r="F78" s="114" t="s">
        <v>3851</v>
      </c>
      <c r="G78" s="116">
        <v>75563309</v>
      </c>
      <c r="H78" s="114" t="s">
        <v>3852</v>
      </c>
      <c r="I78" s="117" t="s">
        <v>3744</v>
      </c>
      <c r="J78" s="99" t="s">
        <v>3681</v>
      </c>
      <c r="K78" s="117"/>
      <c r="L78" s="114" t="s">
        <v>3853</v>
      </c>
      <c r="M78" s="99" t="s">
        <v>3854</v>
      </c>
      <c r="N78" s="17" t="s">
        <v>3970</v>
      </c>
      <c r="O78" s="18" t="s">
        <v>3860</v>
      </c>
      <c r="P78" s="19"/>
      <c r="Q78" s="24">
        <v>75563309</v>
      </c>
      <c r="R78" s="20">
        <v>46387</v>
      </c>
      <c r="S78" s="18" t="s">
        <v>3861</v>
      </c>
      <c r="T78" s="18" t="s">
        <v>3907</v>
      </c>
      <c r="U78" s="20">
        <v>46027</v>
      </c>
      <c r="V78" s="19">
        <v>93141506</v>
      </c>
      <c r="W78" s="18" t="s">
        <v>3971</v>
      </c>
      <c r="X78" s="18" t="s">
        <v>3897</v>
      </c>
      <c r="Y78" s="18" t="s">
        <v>3861</v>
      </c>
      <c r="Z78" s="18" t="s">
        <v>4096</v>
      </c>
      <c r="AA78" s="18" t="s">
        <v>3973</v>
      </c>
      <c r="AB78" s="18">
        <v>20202009007020</v>
      </c>
      <c r="AC78" s="18"/>
      <c r="AD78" s="18"/>
      <c r="AE78" s="18"/>
      <c r="AF78" s="18"/>
      <c r="AG78" s="18"/>
      <c r="AH78" s="21"/>
      <c r="AI78" s="21"/>
      <c r="AJ78" s="26">
        <v>46035</v>
      </c>
      <c r="AK78" s="26"/>
      <c r="AL78" s="26">
        <v>46036</v>
      </c>
      <c r="AM78" s="26"/>
      <c r="AN78" s="26"/>
      <c r="AO78" s="26">
        <v>46036</v>
      </c>
      <c r="AP78" s="26"/>
      <c r="AQ78" s="26">
        <v>46036</v>
      </c>
      <c r="AR78" s="26">
        <v>46041</v>
      </c>
      <c r="AS78" s="26"/>
      <c r="AT78" s="26"/>
      <c r="AU78" s="26"/>
      <c r="AV78" s="26"/>
      <c r="AW78" s="26"/>
      <c r="AX78" s="26"/>
      <c r="AY78" s="26"/>
      <c r="AZ78" s="26"/>
      <c r="BA78" s="26"/>
      <c r="BB78" s="26"/>
      <c r="BC78" s="26"/>
      <c r="BD78" s="26"/>
      <c r="BE78" s="26"/>
      <c r="BF78" s="26"/>
      <c r="BG78" s="26"/>
      <c r="BH78" s="26"/>
      <c r="BI78" s="26"/>
    </row>
    <row r="79" spans="1:61" ht="78" customHeight="1">
      <c r="A79" s="90" t="s">
        <v>1322</v>
      </c>
      <c r="B79" s="91">
        <v>422</v>
      </c>
      <c r="C79" s="112" t="s">
        <v>1166</v>
      </c>
      <c r="D79" s="112" t="s">
        <v>1318</v>
      </c>
      <c r="E79" s="113" t="s">
        <v>3533</v>
      </c>
      <c r="F79" s="114" t="s">
        <v>3851</v>
      </c>
      <c r="G79" s="116">
        <v>144235704</v>
      </c>
      <c r="H79" s="114" t="s">
        <v>3852</v>
      </c>
      <c r="I79" s="117" t="s">
        <v>3744</v>
      </c>
      <c r="J79" s="99" t="s">
        <v>3681</v>
      </c>
      <c r="K79" s="117"/>
      <c r="L79" s="114" t="s">
        <v>3853</v>
      </c>
      <c r="M79" s="99" t="s">
        <v>3854</v>
      </c>
      <c r="N79" s="17" t="s">
        <v>3970</v>
      </c>
      <c r="O79" s="18" t="s">
        <v>3860</v>
      </c>
      <c r="P79" s="19"/>
      <c r="Q79" s="24">
        <v>144235704</v>
      </c>
      <c r="R79" s="20">
        <v>46387</v>
      </c>
      <c r="S79" s="18" t="s">
        <v>3861</v>
      </c>
      <c r="T79" s="18" t="s">
        <v>3907</v>
      </c>
      <c r="U79" s="20">
        <v>46027</v>
      </c>
      <c r="V79" s="19">
        <v>93141506</v>
      </c>
      <c r="W79" s="18" t="s">
        <v>3971</v>
      </c>
      <c r="X79" s="18" t="s">
        <v>3897</v>
      </c>
      <c r="Y79" s="18" t="s">
        <v>3861</v>
      </c>
      <c r="Z79" s="18" t="s">
        <v>4097</v>
      </c>
      <c r="AA79" s="18" t="s">
        <v>3917</v>
      </c>
      <c r="AB79" s="18">
        <v>20202008005094</v>
      </c>
      <c r="AC79" s="18"/>
      <c r="AD79" s="18"/>
      <c r="AE79" s="18"/>
      <c r="AF79" s="18"/>
      <c r="AG79" s="18"/>
      <c r="AH79" s="21"/>
      <c r="AI79" s="21"/>
      <c r="AJ79" s="26">
        <v>46035</v>
      </c>
      <c r="AK79" s="26"/>
      <c r="AL79" s="26">
        <v>46036</v>
      </c>
      <c r="AM79" s="26"/>
      <c r="AN79" s="26"/>
      <c r="AO79" s="26">
        <v>46036</v>
      </c>
      <c r="AP79" s="26"/>
      <c r="AQ79" s="26">
        <v>46036</v>
      </c>
      <c r="AR79" s="26">
        <v>46041</v>
      </c>
      <c r="AS79" s="26"/>
      <c r="AT79" s="26"/>
      <c r="AU79" s="26"/>
      <c r="AV79" s="26"/>
      <c r="AW79" s="26"/>
      <c r="AX79" s="26"/>
      <c r="AY79" s="26"/>
      <c r="AZ79" s="26"/>
      <c r="BA79" s="26"/>
      <c r="BB79" s="26"/>
      <c r="BC79" s="26"/>
      <c r="BD79" s="26"/>
      <c r="BE79" s="26"/>
      <c r="BF79" s="26"/>
      <c r="BG79" s="26"/>
      <c r="BH79" s="26"/>
      <c r="BI79" s="26"/>
    </row>
    <row r="80" spans="1:61" ht="78" customHeight="1">
      <c r="A80" s="90" t="s">
        <v>1322</v>
      </c>
      <c r="B80" s="91">
        <v>422</v>
      </c>
      <c r="C80" s="112" t="s">
        <v>1166</v>
      </c>
      <c r="D80" s="112" t="s">
        <v>1318</v>
      </c>
      <c r="E80" s="113" t="s">
        <v>3533</v>
      </c>
      <c r="F80" s="114" t="s">
        <v>3851</v>
      </c>
      <c r="G80" s="116">
        <v>173859617</v>
      </c>
      <c r="H80" s="114" t="s">
        <v>3852</v>
      </c>
      <c r="I80" s="117" t="s">
        <v>3744</v>
      </c>
      <c r="J80" s="99" t="s">
        <v>3681</v>
      </c>
      <c r="K80" s="117"/>
      <c r="L80" s="114" t="s">
        <v>3853</v>
      </c>
      <c r="M80" s="99" t="s">
        <v>3854</v>
      </c>
      <c r="N80" s="17" t="s">
        <v>3970</v>
      </c>
      <c r="O80" s="18" t="s">
        <v>3860</v>
      </c>
      <c r="P80" s="19"/>
      <c r="Q80" s="24">
        <v>173859617</v>
      </c>
      <c r="R80" s="20">
        <v>46387</v>
      </c>
      <c r="S80" s="18" t="s">
        <v>3861</v>
      </c>
      <c r="T80" s="18" t="s">
        <v>3907</v>
      </c>
      <c r="U80" s="20">
        <v>46027</v>
      </c>
      <c r="V80" s="19">
        <v>93141506</v>
      </c>
      <c r="W80" s="18" t="s">
        <v>3971</v>
      </c>
      <c r="X80" s="18" t="s">
        <v>3897</v>
      </c>
      <c r="Y80" s="18" t="s">
        <v>3861</v>
      </c>
      <c r="Z80" s="18" t="s">
        <v>4098</v>
      </c>
      <c r="AA80" s="18" t="s">
        <v>3973</v>
      </c>
      <c r="AB80" s="18">
        <v>20202009006050</v>
      </c>
      <c r="AC80" s="18"/>
      <c r="AD80" s="18"/>
      <c r="AE80" s="18"/>
      <c r="AF80" s="18"/>
      <c r="AG80" s="18"/>
      <c r="AH80" s="21"/>
      <c r="AI80" s="21"/>
      <c r="AJ80" s="26">
        <v>46035</v>
      </c>
      <c r="AK80" s="26"/>
      <c r="AL80" s="26">
        <v>46036</v>
      </c>
      <c r="AM80" s="26"/>
      <c r="AN80" s="26"/>
      <c r="AO80" s="26">
        <v>46036</v>
      </c>
      <c r="AP80" s="26"/>
      <c r="AQ80" s="26">
        <v>46036</v>
      </c>
      <c r="AR80" s="26">
        <v>46041</v>
      </c>
      <c r="AS80" s="26"/>
      <c r="AT80" s="26"/>
      <c r="AU80" s="26"/>
      <c r="AV80" s="26"/>
      <c r="AW80" s="26"/>
      <c r="AX80" s="26"/>
      <c r="AY80" s="26"/>
      <c r="AZ80" s="26"/>
      <c r="BA80" s="26"/>
      <c r="BB80" s="26"/>
      <c r="BC80" s="26"/>
      <c r="BD80" s="26"/>
      <c r="BE80" s="26"/>
      <c r="BF80" s="26"/>
      <c r="BG80" s="26"/>
      <c r="BH80" s="26"/>
      <c r="BI80" s="26"/>
    </row>
    <row r="81" spans="1:61" ht="78" customHeight="1">
      <c r="A81" s="90" t="s">
        <v>1329</v>
      </c>
      <c r="B81" s="91">
        <v>425</v>
      </c>
      <c r="C81" s="112" t="s">
        <v>1166</v>
      </c>
      <c r="D81" s="112" t="s">
        <v>1318</v>
      </c>
      <c r="E81" s="113" t="s">
        <v>3443</v>
      </c>
      <c r="F81" s="114" t="s">
        <v>3851</v>
      </c>
      <c r="G81" s="116">
        <v>42800000</v>
      </c>
      <c r="H81" s="114" t="s">
        <v>3988</v>
      </c>
      <c r="I81" s="114" t="s">
        <v>3746</v>
      </c>
      <c r="J81" s="117" t="s">
        <v>3699</v>
      </c>
      <c r="K81" s="117"/>
      <c r="L81" s="99" t="s">
        <v>4085</v>
      </c>
      <c r="M81" s="99" t="s">
        <v>3854</v>
      </c>
      <c r="N81" s="46" t="s">
        <v>3989</v>
      </c>
      <c r="O81" s="18" t="s">
        <v>3860</v>
      </c>
      <c r="P81" s="19"/>
      <c r="Q81" s="23">
        <v>42800000</v>
      </c>
      <c r="R81" s="20">
        <v>46387</v>
      </c>
      <c r="S81" s="18" t="s">
        <v>3861</v>
      </c>
      <c r="T81" s="18" t="s">
        <v>3907</v>
      </c>
      <c r="U81" s="20">
        <v>46027</v>
      </c>
      <c r="V81" s="19">
        <v>93141506</v>
      </c>
      <c r="W81" s="18" t="s">
        <v>3971</v>
      </c>
      <c r="X81" s="18" t="s">
        <v>3897</v>
      </c>
      <c r="Y81" s="18" t="s">
        <v>3861</v>
      </c>
      <c r="Z81" s="18" t="s">
        <v>3990</v>
      </c>
      <c r="AA81" s="18" t="s">
        <v>3973</v>
      </c>
      <c r="AB81" s="18">
        <v>20202009003010</v>
      </c>
      <c r="AC81" s="18"/>
      <c r="AD81" s="18"/>
      <c r="AE81" s="18"/>
      <c r="AF81" s="18"/>
      <c r="AG81" s="18"/>
      <c r="AH81" s="21"/>
      <c r="AI81" s="21"/>
      <c r="AJ81" s="27" t="s">
        <v>3991</v>
      </c>
      <c r="AK81" s="27" t="s">
        <v>52</v>
      </c>
      <c r="AL81" s="27" t="s">
        <v>3992</v>
      </c>
      <c r="AM81" s="26"/>
      <c r="AN81" s="26"/>
      <c r="AO81" s="27" t="s">
        <v>3951</v>
      </c>
      <c r="AP81" s="26"/>
      <c r="AQ81" s="27" t="s">
        <v>3968</v>
      </c>
      <c r="AR81" s="27" t="s">
        <v>3901</v>
      </c>
      <c r="AS81" s="26"/>
      <c r="AT81" s="26">
        <v>46032</v>
      </c>
      <c r="AU81" s="26"/>
      <c r="AV81" s="26" t="s">
        <v>52</v>
      </c>
      <c r="AW81" s="26"/>
      <c r="AX81" s="26"/>
      <c r="AY81" s="26"/>
      <c r="AZ81" s="26"/>
      <c r="BA81" s="26"/>
      <c r="BB81" s="26"/>
      <c r="BC81" s="26"/>
      <c r="BD81" s="26"/>
      <c r="BE81" s="26"/>
      <c r="BF81" s="26"/>
      <c r="BG81" s="26"/>
      <c r="BH81" s="26"/>
      <c r="BI81" s="26"/>
    </row>
    <row r="82" spans="1:61" s="69" customFormat="1" ht="78" customHeight="1">
      <c r="A82" s="90" t="s">
        <v>4106</v>
      </c>
      <c r="B82" s="91">
        <v>1</v>
      </c>
      <c r="C82" s="92" t="s">
        <v>47</v>
      </c>
      <c r="D82" s="93" t="s">
        <v>48</v>
      </c>
      <c r="E82" s="94" t="s">
        <v>3216</v>
      </c>
      <c r="F82" s="95" t="s">
        <v>3851</v>
      </c>
      <c r="G82" s="96">
        <v>145117440</v>
      </c>
      <c r="H82" s="97">
        <v>46041</v>
      </c>
      <c r="I82" s="98"/>
      <c r="J82" s="138" t="s">
        <v>4107</v>
      </c>
      <c r="K82" s="98"/>
      <c r="L82" s="99" t="s">
        <v>4085</v>
      </c>
      <c r="M82" s="99" t="s">
        <v>3854</v>
      </c>
      <c r="N82" s="76"/>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row>
    <row r="83" spans="1:61" ht="78" customHeight="1">
      <c r="A83" s="59"/>
      <c r="B83" s="57"/>
      <c r="C83" s="112"/>
      <c r="D83" s="112"/>
      <c r="E83" s="113"/>
      <c r="F83" s="114"/>
      <c r="G83" s="116"/>
      <c r="H83" s="114"/>
      <c r="I83" s="99"/>
      <c r="J83" s="99"/>
      <c r="K83" s="99"/>
      <c r="L83" s="99"/>
      <c r="M83" s="99"/>
      <c r="N83" s="17"/>
      <c r="O83" s="18"/>
      <c r="P83" s="19"/>
      <c r="Q83" s="23"/>
      <c r="R83" s="20"/>
      <c r="S83" s="18"/>
      <c r="T83" s="18"/>
      <c r="U83" s="20"/>
      <c r="V83" s="19"/>
      <c r="W83" s="18"/>
      <c r="X83" s="18"/>
      <c r="Y83" s="18"/>
      <c r="Z83" s="18"/>
      <c r="AA83" s="18"/>
      <c r="AB83" s="18"/>
      <c r="AC83" s="18"/>
      <c r="AD83" s="18"/>
      <c r="AE83" s="18"/>
      <c r="AF83" s="18"/>
      <c r="AG83" s="18"/>
      <c r="AH83" s="21"/>
      <c r="AI83" s="21"/>
      <c r="AJ83" s="27"/>
      <c r="AK83" s="27"/>
      <c r="AL83" s="27"/>
      <c r="AM83" s="27"/>
      <c r="AN83" s="26"/>
      <c r="AO83" s="27"/>
      <c r="AP83" s="26"/>
      <c r="AQ83" s="27"/>
      <c r="AR83" s="27"/>
      <c r="AS83" s="27"/>
      <c r="AT83" s="26"/>
      <c r="AU83" s="26"/>
      <c r="AV83" s="26"/>
      <c r="AW83" s="26"/>
      <c r="AX83" s="26"/>
      <c r="AY83" s="26"/>
      <c r="AZ83" s="26"/>
      <c r="BA83" s="26"/>
      <c r="BB83" s="26"/>
      <c r="BC83" s="26"/>
      <c r="BD83" s="26"/>
      <c r="BE83" s="26"/>
      <c r="BF83" s="26"/>
      <c r="BG83" s="26"/>
      <c r="BH83" s="26"/>
      <c r="BI83" s="26"/>
    </row>
    <row r="84" spans="1:61" ht="78" customHeight="1">
      <c r="A84" s="109" t="s">
        <v>4114</v>
      </c>
      <c r="B84" s="102">
        <v>413</v>
      </c>
      <c r="C84" s="103" t="s">
        <v>1166</v>
      </c>
      <c r="D84" s="103" t="s">
        <v>1318</v>
      </c>
      <c r="E84" s="104" t="s">
        <v>4115</v>
      </c>
      <c r="F84" s="105" t="s">
        <v>3851</v>
      </c>
      <c r="G84" s="106">
        <v>65370000</v>
      </c>
      <c r="H84" s="105" t="s">
        <v>3988</v>
      </c>
      <c r="I84" s="105"/>
      <c r="J84" s="107"/>
      <c r="K84" s="107"/>
      <c r="L84" s="108" t="s">
        <v>3905</v>
      </c>
      <c r="M84" s="108" t="s">
        <v>3854</v>
      </c>
      <c r="N84" s="46"/>
      <c r="O84" s="18" t="s">
        <v>3860</v>
      </c>
      <c r="P84" s="19"/>
      <c r="Q84" s="23">
        <v>65370000</v>
      </c>
      <c r="R84" s="20">
        <v>46387</v>
      </c>
      <c r="S84" s="18" t="s">
        <v>3861</v>
      </c>
      <c r="T84" s="18" t="s">
        <v>3907</v>
      </c>
      <c r="U84" s="20">
        <v>46027</v>
      </c>
      <c r="V84" s="19">
        <v>80111600</v>
      </c>
      <c r="W84" s="18" t="s">
        <v>3877</v>
      </c>
      <c r="X84" s="18" t="s">
        <v>3897</v>
      </c>
      <c r="Y84" s="18" t="s">
        <v>3861</v>
      </c>
      <c r="Z84" s="18" t="s">
        <v>3876</v>
      </c>
      <c r="AA84" s="18" t="s">
        <v>3917</v>
      </c>
      <c r="AB84" s="18">
        <v>20202008003011</v>
      </c>
      <c r="AC84" s="18"/>
      <c r="AD84" s="18"/>
      <c r="AE84" s="18"/>
      <c r="AF84" s="18"/>
      <c r="AG84" s="18"/>
      <c r="AH84" s="21"/>
      <c r="AI84" s="21"/>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row>
    <row r="85" spans="1:61" ht="78" customHeight="1">
      <c r="A85" s="109" t="s">
        <v>4116</v>
      </c>
      <c r="B85" s="102">
        <v>417</v>
      </c>
      <c r="C85" s="103" t="s">
        <v>1166</v>
      </c>
      <c r="D85" s="103" t="s">
        <v>1318</v>
      </c>
      <c r="E85" s="104" t="s">
        <v>4117</v>
      </c>
      <c r="F85" s="105" t="s">
        <v>3851</v>
      </c>
      <c r="G85" s="106">
        <v>1712000</v>
      </c>
      <c r="H85" s="105" t="s">
        <v>3988</v>
      </c>
      <c r="I85" s="107"/>
      <c r="J85" s="107" t="s">
        <v>3676</v>
      </c>
      <c r="K85" s="107"/>
      <c r="L85" s="108" t="s">
        <v>3905</v>
      </c>
      <c r="M85" s="108" t="s">
        <v>3854</v>
      </c>
      <c r="N85" s="17"/>
      <c r="O85" s="18" t="s">
        <v>3860</v>
      </c>
      <c r="P85" s="19"/>
      <c r="Q85" s="23">
        <v>1712000</v>
      </c>
      <c r="R85" s="20">
        <v>46387</v>
      </c>
      <c r="S85" s="18" t="s">
        <v>3861</v>
      </c>
      <c r="T85" s="18" t="s">
        <v>3907</v>
      </c>
      <c r="U85" s="20">
        <v>46027</v>
      </c>
      <c r="V85" s="19" t="s">
        <v>4118</v>
      </c>
      <c r="W85" s="18" t="e">
        <v>#N/A</v>
      </c>
      <c r="X85" s="18" t="s">
        <v>3897</v>
      </c>
      <c r="Y85" s="18" t="s">
        <v>3861</v>
      </c>
      <c r="Z85" s="18" t="s">
        <v>3876</v>
      </c>
      <c r="AA85" s="18" t="s">
        <v>3917</v>
      </c>
      <c r="AB85" s="18">
        <v>20202008003011</v>
      </c>
      <c r="AC85" s="18"/>
      <c r="AD85" s="18"/>
      <c r="AE85" s="18"/>
      <c r="AF85" s="18"/>
      <c r="AG85" s="18"/>
      <c r="AH85" s="21"/>
      <c r="AI85" s="21"/>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row>
    <row r="86" spans="1:61" ht="78" customHeight="1">
      <c r="A86" s="109" t="s">
        <v>4119</v>
      </c>
      <c r="B86" s="102">
        <v>418</v>
      </c>
      <c r="C86" s="103" t="s">
        <v>1166</v>
      </c>
      <c r="D86" s="103" t="s">
        <v>1318</v>
      </c>
      <c r="E86" s="104" t="s">
        <v>4120</v>
      </c>
      <c r="F86" s="105" t="s">
        <v>3851</v>
      </c>
      <c r="G86" s="106">
        <v>10181984</v>
      </c>
      <c r="H86" s="105" t="s">
        <v>3988</v>
      </c>
      <c r="I86" s="107"/>
      <c r="J86" s="108" t="s">
        <v>4121</v>
      </c>
      <c r="K86" s="107"/>
      <c r="L86" s="108" t="s">
        <v>3905</v>
      </c>
      <c r="M86" s="108" t="s">
        <v>3854</v>
      </c>
      <c r="N86" s="17"/>
      <c r="O86" s="18" t="s">
        <v>3860</v>
      </c>
      <c r="P86" s="19"/>
      <c r="Q86" s="23">
        <v>10181984</v>
      </c>
      <c r="R86" s="20">
        <v>46387</v>
      </c>
      <c r="S86" s="18" t="s">
        <v>3861</v>
      </c>
      <c r="T86" s="18" t="s">
        <v>3907</v>
      </c>
      <c r="U86" s="20">
        <v>46027</v>
      </c>
      <c r="V86" s="19">
        <v>86111604</v>
      </c>
      <c r="W86" s="18" t="s">
        <v>4044</v>
      </c>
      <c r="X86" s="18" t="s">
        <v>3897</v>
      </c>
      <c r="Y86" s="18" t="s">
        <v>3861</v>
      </c>
      <c r="Z86" s="18" t="s">
        <v>3972</v>
      </c>
      <c r="AA86" s="18" t="s">
        <v>3973</v>
      </c>
      <c r="AB86" s="18">
        <v>20202009002090</v>
      </c>
      <c r="AC86" s="18"/>
      <c r="AD86" s="18"/>
      <c r="AE86" s="18"/>
      <c r="AF86" s="18"/>
      <c r="AG86" s="18"/>
      <c r="AH86" s="21"/>
      <c r="AI86" s="21"/>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row>
    <row r="87" spans="1:61" ht="78" customHeight="1">
      <c r="A87" s="109" t="s">
        <v>4122</v>
      </c>
      <c r="B87" s="102">
        <v>419</v>
      </c>
      <c r="C87" s="103" t="s">
        <v>1166</v>
      </c>
      <c r="D87" s="103" t="s">
        <v>1318</v>
      </c>
      <c r="E87" s="104" t="s">
        <v>4123</v>
      </c>
      <c r="F87" s="105" t="s">
        <v>3851</v>
      </c>
      <c r="G87" s="106">
        <v>4875000</v>
      </c>
      <c r="H87" s="105" t="s">
        <v>3988</v>
      </c>
      <c r="I87" s="107"/>
      <c r="J87" s="108" t="s">
        <v>4121</v>
      </c>
      <c r="K87" s="107"/>
      <c r="L87" s="108" t="s">
        <v>3905</v>
      </c>
      <c r="M87" s="108" t="s">
        <v>3854</v>
      </c>
      <c r="N87" s="17"/>
      <c r="O87" s="18" t="s">
        <v>3860</v>
      </c>
      <c r="P87" s="19"/>
      <c r="Q87" s="23">
        <v>4875000</v>
      </c>
      <c r="R87" s="20">
        <v>46387</v>
      </c>
      <c r="S87" s="18" t="s">
        <v>3861</v>
      </c>
      <c r="T87" s="18" t="s">
        <v>3907</v>
      </c>
      <c r="U87" s="20">
        <v>46027</v>
      </c>
      <c r="V87" s="19">
        <v>93141506</v>
      </c>
      <c r="W87" s="18" t="s">
        <v>3971</v>
      </c>
      <c r="X87" s="18" t="s">
        <v>3897</v>
      </c>
      <c r="Y87" s="18" t="s">
        <v>3861</v>
      </c>
      <c r="Z87" s="18" t="s">
        <v>3876</v>
      </c>
      <c r="AA87" s="18" t="s">
        <v>3917</v>
      </c>
      <c r="AB87" s="18">
        <v>20202008003011</v>
      </c>
      <c r="AC87" s="18"/>
      <c r="AD87" s="18"/>
      <c r="AE87" s="18"/>
      <c r="AF87" s="18"/>
      <c r="AG87" s="18"/>
      <c r="AH87" s="21"/>
      <c r="AI87" s="21"/>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row>
    <row r="88" spans="1:61" ht="78" customHeight="1">
      <c r="A88" s="109" t="s">
        <v>4124</v>
      </c>
      <c r="B88" s="102">
        <v>420</v>
      </c>
      <c r="C88" s="103" t="s">
        <v>1166</v>
      </c>
      <c r="D88" s="103" t="s">
        <v>1318</v>
      </c>
      <c r="E88" s="104" t="s">
        <v>4125</v>
      </c>
      <c r="F88" s="105" t="s">
        <v>3851</v>
      </c>
      <c r="G88" s="106">
        <v>7000000</v>
      </c>
      <c r="H88" s="105" t="s">
        <v>3988</v>
      </c>
      <c r="I88" s="107"/>
      <c r="J88" s="107"/>
      <c r="K88" s="107"/>
      <c r="L88" s="108" t="s">
        <v>3905</v>
      </c>
      <c r="M88" s="108" t="s">
        <v>3854</v>
      </c>
      <c r="N88" s="17"/>
      <c r="O88" s="18" t="s">
        <v>3860</v>
      </c>
      <c r="P88" s="19"/>
      <c r="Q88" s="23">
        <v>7000000</v>
      </c>
      <c r="R88" s="20">
        <v>46387</v>
      </c>
      <c r="S88" s="18" t="s">
        <v>3861</v>
      </c>
      <c r="T88" s="18" t="s">
        <v>3907</v>
      </c>
      <c r="U88" s="20">
        <v>46027</v>
      </c>
      <c r="V88" s="19">
        <v>93141506</v>
      </c>
      <c r="W88" s="18" t="s">
        <v>3971</v>
      </c>
      <c r="X88" s="18" t="s">
        <v>3897</v>
      </c>
      <c r="Y88" s="18" t="s">
        <v>3861</v>
      </c>
      <c r="Z88" s="18" t="s">
        <v>3876</v>
      </c>
      <c r="AA88" s="18" t="s">
        <v>3917</v>
      </c>
      <c r="AB88" s="18">
        <v>20202008003011</v>
      </c>
      <c r="AC88" s="18"/>
      <c r="AD88" s="18"/>
      <c r="AE88" s="18"/>
      <c r="AF88" s="18"/>
      <c r="AG88" s="18"/>
      <c r="AH88" s="21"/>
      <c r="AI88" s="21"/>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row>
    <row r="89" spans="1:61" ht="78" customHeight="1">
      <c r="A89" s="109" t="s">
        <v>4126</v>
      </c>
      <c r="B89" s="102">
        <v>421</v>
      </c>
      <c r="C89" s="103" t="s">
        <v>1166</v>
      </c>
      <c r="D89" s="103" t="s">
        <v>1318</v>
      </c>
      <c r="E89" s="104" t="s">
        <v>4127</v>
      </c>
      <c r="F89" s="105" t="s">
        <v>3851</v>
      </c>
      <c r="G89" s="106">
        <v>53500000</v>
      </c>
      <c r="H89" s="105" t="s">
        <v>3988</v>
      </c>
      <c r="I89" s="107"/>
      <c r="J89" s="107" t="s">
        <v>3677</v>
      </c>
      <c r="K89" s="107"/>
      <c r="L89" s="108" t="s">
        <v>3905</v>
      </c>
      <c r="M89" s="108" t="s">
        <v>3854</v>
      </c>
      <c r="N89" s="17"/>
      <c r="O89" s="18" t="s">
        <v>3860</v>
      </c>
      <c r="P89" s="19"/>
      <c r="Q89" s="23">
        <v>53500000</v>
      </c>
      <c r="R89" s="20">
        <v>46387</v>
      </c>
      <c r="S89" s="18" t="s">
        <v>3861</v>
      </c>
      <c r="T89" s="18" t="s">
        <v>3907</v>
      </c>
      <c r="U89" s="20">
        <v>46027</v>
      </c>
      <c r="V89" s="19">
        <v>86111604</v>
      </c>
      <c r="W89" s="18" t="s">
        <v>4044</v>
      </c>
      <c r="X89" s="18" t="s">
        <v>3897</v>
      </c>
      <c r="Y89" s="18" t="s">
        <v>3861</v>
      </c>
      <c r="Z89" s="18" t="s">
        <v>3972</v>
      </c>
      <c r="AA89" s="18" t="s">
        <v>3973</v>
      </c>
      <c r="AB89" s="18">
        <v>20202009002090</v>
      </c>
      <c r="AC89" s="18"/>
      <c r="AD89" s="18"/>
      <c r="AE89" s="18"/>
      <c r="AF89" s="18"/>
      <c r="AG89" s="18"/>
      <c r="AH89" s="21"/>
      <c r="AI89" s="21"/>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row>
    <row r="90" spans="1:61" ht="78" customHeight="1">
      <c r="A90" s="109" t="s">
        <v>4128</v>
      </c>
      <c r="B90" s="102">
        <v>423</v>
      </c>
      <c r="C90" s="103" t="s">
        <v>1166</v>
      </c>
      <c r="D90" s="103" t="s">
        <v>1318</v>
      </c>
      <c r="E90" s="104" t="s">
        <v>4129</v>
      </c>
      <c r="F90" s="105" t="s">
        <v>3851</v>
      </c>
      <c r="G90" s="106">
        <v>17013000</v>
      </c>
      <c r="H90" s="105" t="s">
        <v>3988</v>
      </c>
      <c r="I90" s="107"/>
      <c r="J90" s="107"/>
      <c r="K90" s="107"/>
      <c r="L90" s="108" t="s">
        <v>3905</v>
      </c>
      <c r="M90" s="108" t="s">
        <v>3854</v>
      </c>
      <c r="N90" s="17"/>
      <c r="O90" s="18" t="s">
        <v>3860</v>
      </c>
      <c r="P90" s="19"/>
      <c r="Q90" s="23">
        <v>17013000</v>
      </c>
      <c r="R90" s="20">
        <v>46387</v>
      </c>
      <c r="S90" s="18" t="s">
        <v>3861</v>
      </c>
      <c r="T90" s="18" t="s">
        <v>3907</v>
      </c>
      <c r="U90" s="20">
        <v>46027</v>
      </c>
      <c r="V90" s="19">
        <v>86101600</v>
      </c>
      <c r="W90" s="18" t="s">
        <v>4130</v>
      </c>
      <c r="X90" s="18" t="s">
        <v>3897</v>
      </c>
      <c r="Y90" s="18" t="s">
        <v>4131</v>
      </c>
      <c r="Z90" s="18" t="s">
        <v>3876</v>
      </c>
      <c r="AA90" s="18" t="s">
        <v>3917</v>
      </c>
      <c r="AB90" s="18">
        <v>20202008003011</v>
      </c>
      <c r="AC90" s="18"/>
      <c r="AD90" s="18"/>
      <c r="AE90" s="18"/>
      <c r="AF90" s="18"/>
      <c r="AG90" s="18"/>
      <c r="AH90" s="21"/>
      <c r="AI90" s="21"/>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row>
    <row r="91" spans="1:61" ht="78" customHeight="1">
      <c r="A91" s="109" t="s">
        <v>4132</v>
      </c>
      <c r="B91" s="102">
        <v>424</v>
      </c>
      <c r="C91" s="103" t="s">
        <v>1166</v>
      </c>
      <c r="D91" s="103" t="s">
        <v>1318</v>
      </c>
      <c r="E91" s="104" t="s">
        <v>4133</v>
      </c>
      <c r="F91" s="105" t="s">
        <v>3851</v>
      </c>
      <c r="G91" s="106">
        <v>7490000</v>
      </c>
      <c r="H91" s="105" t="s">
        <v>3988</v>
      </c>
      <c r="I91" s="107"/>
      <c r="J91" s="107"/>
      <c r="K91" s="107"/>
      <c r="L91" s="108" t="s">
        <v>3905</v>
      </c>
      <c r="M91" s="108" t="s">
        <v>3854</v>
      </c>
      <c r="N91" s="17"/>
      <c r="O91" s="18" t="s">
        <v>3860</v>
      </c>
      <c r="P91" s="19"/>
      <c r="Q91" s="23">
        <v>7490000</v>
      </c>
      <c r="R91" s="20">
        <v>46387</v>
      </c>
      <c r="S91" s="18" t="s">
        <v>3861</v>
      </c>
      <c r="T91" s="18" t="s">
        <v>3907</v>
      </c>
      <c r="U91" s="20">
        <v>46027</v>
      </c>
      <c r="V91" s="19">
        <v>84111600</v>
      </c>
      <c r="W91" s="18" t="s">
        <v>4074</v>
      </c>
      <c r="X91" s="18" t="s">
        <v>3897</v>
      </c>
      <c r="Y91" s="18" t="s">
        <v>3861</v>
      </c>
      <c r="Z91" s="18" t="s">
        <v>3876</v>
      </c>
      <c r="AA91" s="18" t="s">
        <v>3917</v>
      </c>
      <c r="AB91" s="18">
        <v>20202008003011</v>
      </c>
      <c r="AC91" s="18"/>
      <c r="AD91" s="18"/>
      <c r="AE91" s="18"/>
      <c r="AF91" s="18"/>
      <c r="AG91" s="18"/>
      <c r="AH91" s="21"/>
      <c r="AI91" s="21"/>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row>
    <row r="92" spans="1:61" ht="78" customHeight="1">
      <c r="A92" s="109" t="s">
        <v>4134</v>
      </c>
      <c r="B92" s="118">
        <v>205</v>
      </c>
      <c r="C92" s="103" t="s">
        <v>577</v>
      </c>
      <c r="D92" s="103" t="s">
        <v>657</v>
      </c>
      <c r="E92" s="104" t="s">
        <v>4135</v>
      </c>
      <c r="F92" s="105" t="s">
        <v>3851</v>
      </c>
      <c r="G92" s="106">
        <v>45000000</v>
      </c>
      <c r="H92" s="105" t="s">
        <v>3982</v>
      </c>
      <c r="I92" s="107"/>
      <c r="J92" s="107"/>
      <c r="K92" s="107"/>
      <c r="L92" s="108" t="s">
        <v>3905</v>
      </c>
      <c r="M92" s="108" t="s">
        <v>3881</v>
      </c>
      <c r="N92" s="17"/>
      <c r="O92" s="18" t="s">
        <v>3860</v>
      </c>
      <c r="P92" s="19" t="s">
        <v>4136</v>
      </c>
      <c r="Q92" s="23">
        <v>45000000</v>
      </c>
      <c r="R92" s="20">
        <v>46387</v>
      </c>
      <c r="S92" s="18" t="s">
        <v>3861</v>
      </c>
      <c r="T92" s="18" t="s">
        <v>3907</v>
      </c>
      <c r="U92" s="20">
        <v>46204</v>
      </c>
      <c r="V92" s="19">
        <v>81112100</v>
      </c>
      <c r="W92" s="18" t="s">
        <v>4137</v>
      </c>
      <c r="X92" s="18" t="s">
        <v>3897</v>
      </c>
      <c r="Y92" s="18" t="s">
        <v>3861</v>
      </c>
      <c r="Z92" s="18" t="s">
        <v>4138</v>
      </c>
      <c r="AA92" s="18" t="s">
        <v>3917</v>
      </c>
      <c r="AB92" s="18">
        <v>20202008004020</v>
      </c>
      <c r="AC92" s="18"/>
      <c r="AD92" s="18"/>
      <c r="AE92" s="18"/>
      <c r="AF92" s="18"/>
      <c r="AG92" s="18"/>
      <c r="AH92" s="21"/>
      <c r="AI92" s="21"/>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row>
    <row r="93" spans="1:61" ht="78" customHeight="1">
      <c r="A93" s="109" t="s">
        <v>4139</v>
      </c>
      <c r="B93" s="118">
        <v>199</v>
      </c>
      <c r="C93" s="103" t="s">
        <v>577</v>
      </c>
      <c r="D93" s="103" t="s">
        <v>657</v>
      </c>
      <c r="E93" s="104" t="s">
        <v>4140</v>
      </c>
      <c r="F93" s="105" t="s">
        <v>3851</v>
      </c>
      <c r="G93" s="105">
        <v>1</v>
      </c>
      <c r="H93" s="105" t="s">
        <v>4141</v>
      </c>
      <c r="I93" s="107"/>
      <c r="J93" s="107"/>
      <c r="K93" s="107"/>
      <c r="L93" s="108" t="s">
        <v>3905</v>
      </c>
      <c r="M93" s="108" t="s">
        <v>3854</v>
      </c>
      <c r="N93" s="17"/>
      <c r="O93" s="18" t="s">
        <v>3860</v>
      </c>
      <c r="P93" s="19" t="s">
        <v>4142</v>
      </c>
      <c r="Q93" s="18">
        <v>1</v>
      </c>
      <c r="R93" s="20">
        <v>46203</v>
      </c>
      <c r="S93" s="18" t="s">
        <v>3861</v>
      </c>
      <c r="T93" s="18" t="s">
        <v>644</v>
      </c>
      <c r="U93" s="20">
        <v>46006</v>
      </c>
      <c r="V93" s="19">
        <v>43232300</v>
      </c>
      <c r="W93" s="18" t="s">
        <v>4143</v>
      </c>
      <c r="X93" s="18"/>
      <c r="Y93" s="18"/>
      <c r="Z93" s="18" t="s">
        <v>3958</v>
      </c>
      <c r="AA93" s="18" t="s">
        <v>3874</v>
      </c>
      <c r="AB93" s="18">
        <v>50102008003014</v>
      </c>
      <c r="AC93" s="18"/>
      <c r="AD93" s="18"/>
      <c r="AE93" s="18"/>
      <c r="AF93" s="18"/>
      <c r="AG93" s="18"/>
      <c r="AH93" s="21"/>
      <c r="AI93" s="21"/>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row>
    <row r="94" spans="1:61" ht="78" customHeight="1">
      <c r="A94" s="109" t="s">
        <v>4144</v>
      </c>
      <c r="B94" s="102">
        <v>481</v>
      </c>
      <c r="C94" s="103" t="s">
        <v>779</v>
      </c>
      <c r="D94" s="103" t="s">
        <v>4079</v>
      </c>
      <c r="E94" s="104" t="s">
        <v>4145</v>
      </c>
      <c r="F94" s="105" t="s">
        <v>60</v>
      </c>
      <c r="G94" s="105">
        <v>1</v>
      </c>
      <c r="H94" s="105" t="s">
        <v>4146</v>
      </c>
      <c r="I94" s="107"/>
      <c r="J94" s="107"/>
      <c r="K94" s="107"/>
      <c r="L94" s="108" t="s">
        <v>3905</v>
      </c>
      <c r="M94" s="108" t="s">
        <v>3881</v>
      </c>
      <c r="N94" s="17"/>
      <c r="O94" s="18" t="s">
        <v>3860</v>
      </c>
      <c r="P94" s="19" t="s">
        <v>4147</v>
      </c>
      <c r="Q94" s="18">
        <v>1</v>
      </c>
      <c r="R94" s="20">
        <v>46387</v>
      </c>
      <c r="S94" s="18" t="s">
        <v>3861</v>
      </c>
      <c r="T94" s="18" t="s">
        <v>644</v>
      </c>
      <c r="U94" s="20">
        <v>46295</v>
      </c>
      <c r="V94" s="19">
        <v>80111621</v>
      </c>
      <c r="W94" s="18" t="s">
        <v>4148</v>
      </c>
      <c r="X94" s="18" t="s">
        <v>4039</v>
      </c>
      <c r="Y94" s="18" t="s">
        <v>4004</v>
      </c>
      <c r="Z94" s="18" t="s">
        <v>3899</v>
      </c>
      <c r="AA94" s="18" t="s">
        <v>3874</v>
      </c>
      <c r="AB94" s="18">
        <v>50102008001030</v>
      </c>
      <c r="AC94" s="18"/>
      <c r="AD94" s="18"/>
      <c r="AE94" s="18"/>
      <c r="AF94" s="18"/>
      <c r="AG94" s="18"/>
      <c r="AH94" s="21"/>
      <c r="AI94" s="21"/>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row>
    <row r="95" spans="1:61" ht="78" customHeight="1">
      <c r="A95" s="109" t="s">
        <v>4149</v>
      </c>
      <c r="B95" s="118">
        <v>173</v>
      </c>
      <c r="C95" s="103" t="s">
        <v>577</v>
      </c>
      <c r="D95" s="103" t="s">
        <v>598</v>
      </c>
      <c r="E95" s="104" t="s">
        <v>4150</v>
      </c>
      <c r="F95" s="105" t="s">
        <v>3851</v>
      </c>
      <c r="G95" s="111">
        <v>1908514</v>
      </c>
      <c r="H95" s="105" t="s">
        <v>4151</v>
      </c>
      <c r="I95" s="107" t="s">
        <v>3744</v>
      </c>
      <c r="J95" s="107" t="s">
        <v>3677</v>
      </c>
      <c r="K95" s="107" t="s">
        <v>3920</v>
      </c>
      <c r="L95" s="107" t="s">
        <v>4109</v>
      </c>
      <c r="M95" s="107" t="s">
        <v>3854</v>
      </c>
      <c r="N95" s="17" t="s">
        <v>4152</v>
      </c>
      <c r="O95" s="18" t="s">
        <v>3860</v>
      </c>
      <c r="P95" s="19" t="s">
        <v>4153</v>
      </c>
      <c r="Q95" s="23">
        <v>1908514</v>
      </c>
      <c r="R95" s="20">
        <v>46387</v>
      </c>
      <c r="S95" s="18" t="s">
        <v>3861</v>
      </c>
      <c r="T95" s="18" t="s">
        <v>3907</v>
      </c>
      <c r="U95" s="20">
        <v>46113</v>
      </c>
      <c r="V95" s="19">
        <v>81112500</v>
      </c>
      <c r="W95" s="18" t="s">
        <v>3883</v>
      </c>
      <c r="X95" s="18" t="s">
        <v>3936</v>
      </c>
      <c r="Y95" s="18" t="s">
        <v>3937</v>
      </c>
      <c r="Z95" s="18" t="s">
        <v>3942</v>
      </c>
      <c r="AA95" s="18" t="s">
        <v>4154</v>
      </c>
      <c r="AB95" s="18">
        <v>20201004007080</v>
      </c>
      <c r="AC95" s="18"/>
      <c r="AD95" s="18"/>
      <c r="AE95" s="18"/>
      <c r="AF95" s="18"/>
      <c r="AG95" s="18"/>
      <c r="AH95" s="21"/>
      <c r="AI95" s="21"/>
      <c r="AJ95" s="26" t="s">
        <v>3903</v>
      </c>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row>
    <row r="96" spans="1:61" ht="78" customHeight="1">
      <c r="A96" s="109" t="s">
        <v>4155</v>
      </c>
      <c r="B96" s="118">
        <v>200</v>
      </c>
      <c r="C96" s="103" t="s">
        <v>577</v>
      </c>
      <c r="D96" s="103" t="s">
        <v>657</v>
      </c>
      <c r="E96" s="104" t="s">
        <v>4156</v>
      </c>
      <c r="F96" s="105" t="s">
        <v>3851</v>
      </c>
      <c r="G96" s="105">
        <v>1</v>
      </c>
      <c r="H96" s="105" t="s">
        <v>3928</v>
      </c>
      <c r="I96" s="107"/>
      <c r="J96" s="107"/>
      <c r="K96" s="107"/>
      <c r="L96" s="108" t="s">
        <v>3905</v>
      </c>
      <c r="M96" s="108" t="s">
        <v>3854</v>
      </c>
      <c r="N96" s="17"/>
      <c r="O96" s="18" t="s">
        <v>3860</v>
      </c>
      <c r="P96" s="19" t="s">
        <v>4142</v>
      </c>
      <c r="Q96" s="18">
        <v>1</v>
      </c>
      <c r="R96" s="20">
        <v>46203</v>
      </c>
      <c r="S96" s="18" t="s">
        <v>3861</v>
      </c>
      <c r="T96" s="18" t="s">
        <v>644</v>
      </c>
      <c r="U96" s="20">
        <v>46007</v>
      </c>
      <c r="V96" s="19">
        <v>43232300</v>
      </c>
      <c r="W96" s="18" t="s">
        <v>4143</v>
      </c>
      <c r="X96" s="18"/>
      <c r="Y96" s="18"/>
      <c r="Z96" s="18" t="s">
        <v>3958</v>
      </c>
      <c r="AA96" s="18" t="s">
        <v>3874</v>
      </c>
      <c r="AB96" s="18">
        <v>50102008003014</v>
      </c>
      <c r="AC96" s="18"/>
      <c r="AD96" s="18"/>
      <c r="AE96" s="18"/>
      <c r="AF96" s="18"/>
      <c r="AG96" s="18"/>
      <c r="AH96" s="21"/>
      <c r="AI96" s="21"/>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row>
    <row r="97" spans="1:28" ht="78" customHeight="1">
      <c r="A97" s="109" t="s">
        <v>4316</v>
      </c>
      <c r="B97" s="118">
        <v>195</v>
      </c>
      <c r="C97" s="103" t="s">
        <v>577</v>
      </c>
      <c r="D97" s="103" t="s">
        <v>657</v>
      </c>
      <c r="E97" s="104" t="s">
        <v>4317</v>
      </c>
      <c r="F97" s="105" t="s">
        <v>3851</v>
      </c>
      <c r="G97" s="105">
        <v>1</v>
      </c>
      <c r="H97" s="105" t="s">
        <v>4159</v>
      </c>
      <c r="I97" s="107"/>
      <c r="J97" s="107"/>
      <c r="K97" s="107"/>
      <c r="L97" s="108" t="s">
        <v>3905</v>
      </c>
      <c r="M97" s="108" t="s">
        <v>3854</v>
      </c>
      <c r="N97" s="17"/>
      <c r="O97" s="18" t="s">
        <v>3860</v>
      </c>
      <c r="P97" s="19" t="s">
        <v>4142</v>
      </c>
      <c r="Q97" s="18">
        <v>1</v>
      </c>
      <c r="R97" s="20">
        <v>46203</v>
      </c>
      <c r="S97" s="18" t="s">
        <v>3861</v>
      </c>
      <c r="T97" s="18" t="s">
        <v>644</v>
      </c>
      <c r="U97" s="20">
        <v>46007</v>
      </c>
      <c r="V97" s="19">
        <v>43232300</v>
      </c>
      <c r="W97" s="18" t="s">
        <v>4143</v>
      </c>
      <c r="X97" s="18"/>
      <c r="Y97" s="18"/>
      <c r="Z97" s="18" t="s">
        <v>3958</v>
      </c>
      <c r="AA97" s="18" t="s">
        <v>3874</v>
      </c>
      <c r="AB97" s="18">
        <v>50102008003014</v>
      </c>
    </row>
    <row r="98" spans="1:28" ht="78" customHeight="1">
      <c r="A98" s="109" t="s">
        <v>4160</v>
      </c>
      <c r="B98" s="102">
        <v>211</v>
      </c>
      <c r="C98" s="103" t="s">
        <v>577</v>
      </c>
      <c r="D98" s="103" t="s">
        <v>657</v>
      </c>
      <c r="E98" s="104" t="s">
        <v>4161</v>
      </c>
      <c r="F98" s="105" t="s">
        <v>3851</v>
      </c>
      <c r="G98" s="106">
        <v>130266484</v>
      </c>
      <c r="H98" s="105" t="s">
        <v>4065</v>
      </c>
      <c r="I98" s="107"/>
      <c r="J98" s="107"/>
      <c r="K98" s="107"/>
      <c r="L98" s="108" t="s">
        <v>3905</v>
      </c>
      <c r="M98" s="108" t="s">
        <v>3881</v>
      </c>
      <c r="N98" s="17"/>
      <c r="O98" s="18" t="s">
        <v>3860</v>
      </c>
      <c r="P98" s="19" t="s">
        <v>4162</v>
      </c>
      <c r="Q98" s="23">
        <v>130266484</v>
      </c>
      <c r="R98" s="20">
        <v>46722</v>
      </c>
      <c r="S98" s="18" t="s">
        <v>3861</v>
      </c>
      <c r="T98" s="18" t="s">
        <v>644</v>
      </c>
      <c r="U98" s="20">
        <v>46296</v>
      </c>
      <c r="V98" s="19">
        <v>81112200</v>
      </c>
      <c r="W98" s="18" t="s">
        <v>3932</v>
      </c>
      <c r="X98" s="18" t="s">
        <v>3897</v>
      </c>
      <c r="Y98" s="18" t="s">
        <v>3861</v>
      </c>
      <c r="Z98" s="18" t="s">
        <v>3876</v>
      </c>
      <c r="AA98" s="18" t="s">
        <v>3874</v>
      </c>
      <c r="AB98" s="18">
        <v>50102008003011</v>
      </c>
    </row>
    <row r="99" spans="1:28" ht="78" customHeight="1">
      <c r="A99" s="109" t="s">
        <v>4318</v>
      </c>
      <c r="B99" s="102">
        <v>212</v>
      </c>
      <c r="C99" s="103" t="s">
        <v>577</v>
      </c>
      <c r="D99" s="103" t="s">
        <v>657</v>
      </c>
      <c r="E99" s="104" t="s">
        <v>4164</v>
      </c>
      <c r="F99" s="105" t="s">
        <v>3851</v>
      </c>
      <c r="G99" s="106">
        <v>290379112</v>
      </c>
      <c r="H99" s="105" t="s">
        <v>4065</v>
      </c>
      <c r="I99" s="107"/>
      <c r="J99" s="107"/>
      <c r="K99" s="107"/>
      <c r="L99" s="108" t="s">
        <v>3905</v>
      </c>
      <c r="M99" s="108" t="s">
        <v>3881</v>
      </c>
      <c r="N99" s="17"/>
      <c r="O99" s="18" t="s">
        <v>3860</v>
      </c>
      <c r="P99" s="19" t="s">
        <v>4014</v>
      </c>
      <c r="Q99" s="23">
        <v>290379112</v>
      </c>
      <c r="R99" s="20">
        <v>46744</v>
      </c>
      <c r="S99" s="18" t="s">
        <v>3861</v>
      </c>
      <c r="T99" s="18" t="s">
        <v>644</v>
      </c>
      <c r="U99" s="20">
        <v>46329</v>
      </c>
      <c r="V99" s="19">
        <v>81112200</v>
      </c>
      <c r="W99" s="18" t="s">
        <v>3932</v>
      </c>
      <c r="X99" s="18" t="s">
        <v>3897</v>
      </c>
      <c r="Y99" s="18" t="s">
        <v>3861</v>
      </c>
      <c r="Z99" s="18" t="s">
        <v>3942</v>
      </c>
      <c r="AA99" s="18" t="s">
        <v>3943</v>
      </c>
      <c r="AB99" s="18">
        <v>50101004007080</v>
      </c>
    </row>
    <row r="100" spans="1:28" ht="78" customHeight="1">
      <c r="A100" s="109" t="s">
        <v>4165</v>
      </c>
      <c r="B100" s="102">
        <v>213</v>
      </c>
      <c r="C100" s="103" t="s">
        <v>577</v>
      </c>
      <c r="D100" s="103" t="s">
        <v>657</v>
      </c>
      <c r="E100" s="104" t="s">
        <v>4166</v>
      </c>
      <c r="F100" s="105" t="s">
        <v>3851</v>
      </c>
      <c r="G100" s="106">
        <v>25580048</v>
      </c>
      <c r="H100" s="105" t="s">
        <v>4167</v>
      </c>
      <c r="I100" s="107"/>
      <c r="J100" s="107"/>
      <c r="K100" s="107"/>
      <c r="L100" s="108" t="s">
        <v>3905</v>
      </c>
      <c r="M100" s="108" t="s">
        <v>3881</v>
      </c>
      <c r="N100" s="17"/>
      <c r="O100" s="18" t="s">
        <v>3860</v>
      </c>
      <c r="P100" s="19" t="s">
        <v>4014</v>
      </c>
      <c r="Q100" s="23">
        <v>25580048</v>
      </c>
      <c r="R100" s="20">
        <v>46692</v>
      </c>
      <c r="S100" s="18" t="s">
        <v>3861</v>
      </c>
      <c r="T100" s="18" t="s">
        <v>3907</v>
      </c>
      <c r="U100" s="20">
        <v>46296</v>
      </c>
      <c r="V100" s="19">
        <v>81112501</v>
      </c>
      <c r="W100" s="18" t="s">
        <v>3923</v>
      </c>
      <c r="X100" s="18" t="s">
        <v>3897</v>
      </c>
      <c r="Y100" s="18" t="s">
        <v>3861</v>
      </c>
      <c r="Z100" s="18" t="s">
        <v>3942</v>
      </c>
      <c r="AA100" s="18" t="s">
        <v>4154</v>
      </c>
      <c r="AB100" s="18">
        <v>20201004007080</v>
      </c>
    </row>
    <row r="101" spans="1:28" ht="78" customHeight="1">
      <c r="A101" s="109" t="s">
        <v>4168</v>
      </c>
      <c r="B101" s="102">
        <v>359</v>
      </c>
      <c r="C101" s="103" t="s">
        <v>1166</v>
      </c>
      <c r="D101" s="103" t="s">
        <v>1221</v>
      </c>
      <c r="E101" s="104" t="s">
        <v>4169</v>
      </c>
      <c r="F101" s="105" t="s">
        <v>3851</v>
      </c>
      <c r="G101" s="106">
        <v>10000000</v>
      </c>
      <c r="H101" s="105" t="s">
        <v>3982</v>
      </c>
      <c r="I101" s="107"/>
      <c r="J101" s="107"/>
      <c r="K101" s="107"/>
      <c r="L101" s="108" t="s">
        <v>3905</v>
      </c>
      <c r="M101" s="108" t="s">
        <v>3881</v>
      </c>
      <c r="N101" s="17" t="s">
        <v>4170</v>
      </c>
      <c r="O101" s="18" t="s">
        <v>3860</v>
      </c>
      <c r="P101" s="19"/>
      <c r="Q101" s="23">
        <v>10000000</v>
      </c>
      <c r="R101" s="20">
        <v>46386</v>
      </c>
      <c r="S101" s="18" t="s">
        <v>3861</v>
      </c>
      <c r="T101" s="18" t="s">
        <v>3907</v>
      </c>
      <c r="U101" s="20">
        <v>46204</v>
      </c>
      <c r="V101" s="19">
        <v>44122000</v>
      </c>
      <c r="W101" s="18" t="s">
        <v>4171</v>
      </c>
      <c r="X101" s="18" t="s">
        <v>3897</v>
      </c>
      <c r="Y101" s="18" t="s">
        <v>3861</v>
      </c>
      <c r="Z101" s="18" t="s">
        <v>4172</v>
      </c>
      <c r="AA101" s="18" t="s">
        <v>4070</v>
      </c>
      <c r="AB101" s="18">
        <v>20201003002010</v>
      </c>
    </row>
    <row r="102" spans="1:28" ht="78" customHeight="1">
      <c r="A102" s="109" t="s">
        <v>4173</v>
      </c>
      <c r="B102" s="102">
        <v>360</v>
      </c>
      <c r="C102" s="103" t="s">
        <v>1166</v>
      </c>
      <c r="D102" s="103" t="s">
        <v>1221</v>
      </c>
      <c r="E102" s="104" t="s">
        <v>4174</v>
      </c>
      <c r="F102" s="105" t="s">
        <v>4059</v>
      </c>
      <c r="G102" s="106">
        <v>1155964000</v>
      </c>
      <c r="H102" s="105" t="s">
        <v>3880</v>
      </c>
      <c r="I102" s="107"/>
      <c r="J102" s="107" t="s">
        <v>4175</v>
      </c>
      <c r="K102" s="107"/>
      <c r="L102" s="108" t="s">
        <v>3905</v>
      </c>
      <c r="M102" s="108" t="s">
        <v>3881</v>
      </c>
      <c r="N102" s="17"/>
      <c r="O102" s="18" t="s">
        <v>3860</v>
      </c>
      <c r="P102" s="19"/>
      <c r="Q102" s="23">
        <v>1155964000</v>
      </c>
      <c r="R102" s="20">
        <v>46357</v>
      </c>
      <c r="S102" s="18" t="s">
        <v>3861</v>
      </c>
      <c r="T102" s="18" t="s">
        <v>3907</v>
      </c>
      <c r="U102" s="20">
        <v>46143</v>
      </c>
      <c r="V102" s="19">
        <v>84131500</v>
      </c>
      <c r="W102" s="18" t="s">
        <v>4176</v>
      </c>
      <c r="X102" s="18" t="s">
        <v>3897</v>
      </c>
      <c r="Y102" s="18" t="s">
        <v>3861</v>
      </c>
      <c r="Z102" s="18" t="s">
        <v>4177</v>
      </c>
      <c r="AA102" s="18" t="s">
        <v>3910</v>
      </c>
      <c r="AB102" s="18">
        <v>2020200700103500</v>
      </c>
    </row>
    <row r="103" spans="1:28" ht="78" customHeight="1">
      <c r="A103" s="109" t="s">
        <v>4178</v>
      </c>
      <c r="B103" s="102">
        <v>361</v>
      </c>
      <c r="C103" s="103" t="s">
        <v>1166</v>
      </c>
      <c r="D103" s="103" t="s">
        <v>1221</v>
      </c>
      <c r="E103" s="104" t="s">
        <v>4179</v>
      </c>
      <c r="F103" s="105" t="s">
        <v>3851</v>
      </c>
      <c r="G103" s="106">
        <v>6451500</v>
      </c>
      <c r="H103" s="105" t="s">
        <v>4180</v>
      </c>
      <c r="I103" s="107"/>
      <c r="J103" s="107" t="s">
        <v>3676</v>
      </c>
      <c r="K103" s="107"/>
      <c r="L103" s="108" t="s">
        <v>3905</v>
      </c>
      <c r="M103" s="108" t="s">
        <v>3854</v>
      </c>
      <c r="N103" s="17"/>
      <c r="O103" s="18" t="s">
        <v>3860</v>
      </c>
      <c r="P103" s="19"/>
      <c r="Q103" s="23">
        <v>6451500</v>
      </c>
      <c r="R103" s="20">
        <v>46113</v>
      </c>
      <c r="S103" s="18" t="s">
        <v>3861</v>
      </c>
      <c r="T103" s="18" t="s">
        <v>3907</v>
      </c>
      <c r="U103" s="20">
        <v>46113</v>
      </c>
      <c r="V103" s="19">
        <v>84131503</v>
      </c>
      <c r="W103" s="18" t="s">
        <v>4181</v>
      </c>
      <c r="X103" s="18" t="s">
        <v>3897</v>
      </c>
      <c r="Y103" s="18" t="s">
        <v>3861</v>
      </c>
      <c r="Z103" s="18" t="s">
        <v>4182</v>
      </c>
      <c r="AA103" s="18" t="s">
        <v>3910</v>
      </c>
      <c r="AB103" s="18">
        <v>2020200700103500</v>
      </c>
    </row>
    <row r="104" spans="1:28" ht="78" customHeight="1">
      <c r="A104" s="109" t="s">
        <v>4183</v>
      </c>
      <c r="B104" s="102">
        <v>363</v>
      </c>
      <c r="C104" s="103" t="s">
        <v>1166</v>
      </c>
      <c r="D104" s="103" t="s">
        <v>1221</v>
      </c>
      <c r="E104" s="104" t="s">
        <v>4184</v>
      </c>
      <c r="F104" s="105" t="s">
        <v>3851</v>
      </c>
      <c r="G104" s="106">
        <v>63330000</v>
      </c>
      <c r="H104" s="105" t="s">
        <v>3880</v>
      </c>
      <c r="I104" s="107"/>
      <c r="J104" s="107" t="s">
        <v>3699</v>
      </c>
      <c r="K104" s="107"/>
      <c r="L104" s="108" t="s">
        <v>3905</v>
      </c>
      <c r="M104" s="108" t="s">
        <v>3881</v>
      </c>
      <c r="N104" s="22">
        <v>12300000</v>
      </c>
      <c r="O104" s="18" t="s">
        <v>3860</v>
      </c>
      <c r="P104" s="19" t="s">
        <v>4185</v>
      </c>
      <c r="Q104" s="23">
        <v>63330000</v>
      </c>
      <c r="R104" s="20">
        <v>46387</v>
      </c>
      <c r="S104" s="18" t="s">
        <v>3861</v>
      </c>
      <c r="T104" s="18" t="s">
        <v>3907</v>
      </c>
      <c r="U104" s="20">
        <v>46143</v>
      </c>
      <c r="V104" s="19">
        <v>80131502</v>
      </c>
      <c r="W104" s="18" t="s">
        <v>4186</v>
      </c>
      <c r="X104" s="18" t="s">
        <v>3897</v>
      </c>
      <c r="Y104" s="18" t="s">
        <v>3861</v>
      </c>
      <c r="Z104" s="18" t="s">
        <v>4187</v>
      </c>
      <c r="AA104" s="18" t="s">
        <v>3910</v>
      </c>
      <c r="AB104" s="18">
        <v>20202007003020</v>
      </c>
    </row>
    <row r="105" spans="1:28" ht="78" customHeight="1">
      <c r="A105" s="109" t="s">
        <v>4188</v>
      </c>
      <c r="B105" s="102">
        <v>364</v>
      </c>
      <c r="C105" s="103" t="s">
        <v>1166</v>
      </c>
      <c r="D105" s="103" t="s">
        <v>1221</v>
      </c>
      <c r="E105" s="104" t="s">
        <v>4189</v>
      </c>
      <c r="F105" s="105" t="s">
        <v>4059</v>
      </c>
      <c r="G105" s="106">
        <v>150000000</v>
      </c>
      <c r="H105" s="105" t="s">
        <v>3880</v>
      </c>
      <c r="I105" s="107"/>
      <c r="J105" s="107"/>
      <c r="K105" s="107"/>
      <c r="L105" s="108" t="s">
        <v>3905</v>
      </c>
      <c r="M105" s="108" t="s">
        <v>3881</v>
      </c>
      <c r="N105" s="17"/>
      <c r="O105" s="18" t="s">
        <v>3860</v>
      </c>
      <c r="P105" s="19"/>
      <c r="Q105" s="23">
        <v>150000000</v>
      </c>
      <c r="R105" s="20">
        <v>46387</v>
      </c>
      <c r="S105" s="18" t="s">
        <v>3861</v>
      </c>
      <c r="T105" s="18" t="s">
        <v>3907</v>
      </c>
      <c r="U105" s="20">
        <v>46143</v>
      </c>
      <c r="V105" s="19">
        <v>80111600</v>
      </c>
      <c r="W105" s="18" t="s">
        <v>3877</v>
      </c>
      <c r="X105" s="18" t="s">
        <v>3897</v>
      </c>
      <c r="Y105" s="18" t="s">
        <v>3861</v>
      </c>
      <c r="Z105" s="18" t="s">
        <v>3876</v>
      </c>
      <c r="AA105" s="18" t="s">
        <v>3917</v>
      </c>
      <c r="AB105" s="18">
        <v>20202008003011</v>
      </c>
    </row>
    <row r="106" spans="1:28" ht="78" customHeight="1">
      <c r="A106" s="109" t="s">
        <v>4190</v>
      </c>
      <c r="B106" s="102">
        <v>368</v>
      </c>
      <c r="C106" s="103" t="s">
        <v>1166</v>
      </c>
      <c r="D106" s="103" t="s">
        <v>1221</v>
      </c>
      <c r="E106" s="104" t="s">
        <v>4191</v>
      </c>
      <c r="F106" s="105" t="s">
        <v>3851</v>
      </c>
      <c r="G106" s="105">
        <v>1</v>
      </c>
      <c r="H106" s="105" t="s">
        <v>3982</v>
      </c>
      <c r="I106" s="107"/>
      <c r="J106" s="108" t="s">
        <v>4121</v>
      </c>
      <c r="K106" s="107"/>
      <c r="L106" s="108" t="s">
        <v>3905</v>
      </c>
      <c r="M106" s="108" t="s">
        <v>3881</v>
      </c>
      <c r="N106" s="17"/>
      <c r="O106" s="18" t="s">
        <v>3860</v>
      </c>
      <c r="P106" s="19"/>
      <c r="Q106" s="18">
        <v>1</v>
      </c>
      <c r="R106" s="20">
        <v>46387</v>
      </c>
      <c r="S106" s="18" t="s">
        <v>3861</v>
      </c>
      <c r="T106" s="18" t="s">
        <v>3907</v>
      </c>
      <c r="U106" s="20">
        <v>46204</v>
      </c>
      <c r="V106" s="19">
        <v>84131500</v>
      </c>
      <c r="W106" s="18" t="s">
        <v>4176</v>
      </c>
      <c r="X106" s="18" t="s">
        <v>3897</v>
      </c>
      <c r="Y106" s="18" t="s">
        <v>3861</v>
      </c>
      <c r="Z106" s="18" t="s">
        <v>3876</v>
      </c>
      <c r="AA106" s="18" t="s">
        <v>3917</v>
      </c>
      <c r="AB106" s="18">
        <v>20202008003011</v>
      </c>
    </row>
    <row r="107" spans="1:28" ht="78" customHeight="1">
      <c r="A107" s="109" t="s">
        <v>4192</v>
      </c>
      <c r="B107" s="102">
        <v>369</v>
      </c>
      <c r="C107" s="103" t="s">
        <v>1166</v>
      </c>
      <c r="D107" s="103" t="s">
        <v>1221</v>
      </c>
      <c r="E107" s="104" t="s">
        <v>4193</v>
      </c>
      <c r="F107" s="105" t="s">
        <v>4059</v>
      </c>
      <c r="G107" s="106">
        <v>637730500</v>
      </c>
      <c r="H107" s="105" t="s">
        <v>4180</v>
      </c>
      <c r="I107" s="107"/>
      <c r="J107" s="107"/>
      <c r="K107" s="107"/>
      <c r="L107" s="108" t="s">
        <v>3905</v>
      </c>
      <c r="M107" s="108" t="s">
        <v>3854</v>
      </c>
      <c r="N107" s="17"/>
      <c r="O107" s="18" t="s">
        <v>3860</v>
      </c>
      <c r="P107" s="19" t="s">
        <v>4194</v>
      </c>
      <c r="Q107" s="23">
        <v>637730500</v>
      </c>
      <c r="R107" s="20">
        <v>46387</v>
      </c>
      <c r="S107" s="18" t="s">
        <v>3861</v>
      </c>
      <c r="T107" s="18" t="s">
        <v>3907</v>
      </c>
      <c r="U107" s="20">
        <v>46113</v>
      </c>
      <c r="V107" s="19">
        <v>92101501</v>
      </c>
      <c r="W107" s="18" t="s">
        <v>4195</v>
      </c>
      <c r="X107" s="18" t="s">
        <v>3897</v>
      </c>
      <c r="Y107" s="18" t="s">
        <v>3861</v>
      </c>
      <c r="Z107" s="18" t="s">
        <v>4196</v>
      </c>
      <c r="AA107" s="18" t="s">
        <v>3917</v>
      </c>
      <c r="AB107" s="18">
        <v>20202008005020</v>
      </c>
    </row>
    <row r="108" spans="1:28" ht="78" customHeight="1">
      <c r="A108" s="109" t="s">
        <v>4197</v>
      </c>
      <c r="B108" s="102">
        <v>370</v>
      </c>
      <c r="C108" s="103" t="s">
        <v>1166</v>
      </c>
      <c r="D108" s="103" t="s">
        <v>1221</v>
      </c>
      <c r="E108" s="104" t="s">
        <v>4198</v>
      </c>
      <c r="F108" s="105" t="s">
        <v>4059</v>
      </c>
      <c r="G108" s="106">
        <v>38725000</v>
      </c>
      <c r="H108" s="105" t="s">
        <v>4180</v>
      </c>
      <c r="I108" s="107"/>
      <c r="J108" s="107"/>
      <c r="K108" s="107"/>
      <c r="L108" s="108" t="s">
        <v>3905</v>
      </c>
      <c r="M108" s="108" t="s">
        <v>3854</v>
      </c>
      <c r="N108" s="17"/>
      <c r="O108" s="18" t="s">
        <v>3860</v>
      </c>
      <c r="P108" s="19"/>
      <c r="Q108" s="23">
        <v>38725000</v>
      </c>
      <c r="R108" s="20">
        <v>46387</v>
      </c>
      <c r="S108" s="18" t="s">
        <v>3861</v>
      </c>
      <c r="T108" s="18" t="s">
        <v>3907</v>
      </c>
      <c r="U108" s="20">
        <v>46113</v>
      </c>
      <c r="V108" s="19" t="s">
        <v>4199</v>
      </c>
      <c r="W108" s="18" t="e">
        <v>#N/A</v>
      </c>
      <c r="X108" s="18" t="s">
        <v>3897</v>
      </c>
      <c r="Y108" s="18" t="s">
        <v>3861</v>
      </c>
      <c r="Z108" s="18" t="s">
        <v>4200</v>
      </c>
      <c r="AA108" s="18" t="s">
        <v>3917</v>
      </c>
      <c r="AB108" s="18">
        <v>20202008005050</v>
      </c>
    </row>
    <row r="109" spans="1:28" ht="78" customHeight="1">
      <c r="A109" s="109" t="s">
        <v>4197</v>
      </c>
      <c r="B109" s="102">
        <v>370</v>
      </c>
      <c r="C109" s="103" t="s">
        <v>1166</v>
      </c>
      <c r="D109" s="103" t="s">
        <v>1221</v>
      </c>
      <c r="E109" s="104" t="s">
        <v>4198</v>
      </c>
      <c r="F109" s="105" t="s">
        <v>4059</v>
      </c>
      <c r="G109" s="106">
        <v>450567000</v>
      </c>
      <c r="H109" s="105" t="s">
        <v>4180</v>
      </c>
      <c r="I109" s="107"/>
      <c r="J109" s="107"/>
      <c r="K109" s="107"/>
      <c r="L109" s="108" t="s">
        <v>3905</v>
      </c>
      <c r="M109" s="108" t="s">
        <v>3854</v>
      </c>
      <c r="N109" s="17"/>
      <c r="O109" s="18" t="s">
        <v>3860</v>
      </c>
      <c r="P109" s="19"/>
      <c r="Q109" s="23">
        <v>450567000</v>
      </c>
      <c r="R109" s="20">
        <v>46387</v>
      </c>
      <c r="S109" s="18" t="s">
        <v>3861</v>
      </c>
      <c r="T109" s="18" t="s">
        <v>644</v>
      </c>
      <c r="U109" s="20">
        <v>46113</v>
      </c>
      <c r="V109" s="19" t="s">
        <v>4199</v>
      </c>
      <c r="W109" s="18" t="e">
        <v>#N/A</v>
      </c>
      <c r="X109" s="18" t="s">
        <v>4028</v>
      </c>
      <c r="Y109" s="18" t="s">
        <v>3861</v>
      </c>
      <c r="Z109" s="18" t="s">
        <v>4200</v>
      </c>
      <c r="AA109" s="18" t="s">
        <v>3874</v>
      </c>
      <c r="AB109" s="18">
        <v>50102008005050</v>
      </c>
    </row>
    <row r="110" spans="1:28" ht="78" customHeight="1">
      <c r="A110" s="109" t="s">
        <v>4201</v>
      </c>
      <c r="B110" s="102">
        <v>377</v>
      </c>
      <c r="C110" s="103" t="s">
        <v>1166</v>
      </c>
      <c r="D110" s="103" t="s">
        <v>1221</v>
      </c>
      <c r="E110" s="104" t="s">
        <v>4202</v>
      </c>
      <c r="F110" s="105" t="s">
        <v>3851</v>
      </c>
      <c r="G110" s="105">
        <v>1</v>
      </c>
      <c r="H110" s="105" t="s">
        <v>4203</v>
      </c>
      <c r="I110" s="107"/>
      <c r="J110" s="107"/>
      <c r="K110" s="107"/>
      <c r="L110" s="108" t="s">
        <v>3905</v>
      </c>
      <c r="M110" s="108" t="s">
        <v>3881</v>
      </c>
      <c r="N110" s="17"/>
      <c r="O110" s="18" t="s">
        <v>3860</v>
      </c>
      <c r="P110" s="19"/>
      <c r="Q110" s="18">
        <v>1</v>
      </c>
      <c r="R110" s="20">
        <v>46387</v>
      </c>
      <c r="S110" s="18" t="s">
        <v>3861</v>
      </c>
      <c r="T110" s="18" t="s">
        <v>3907</v>
      </c>
      <c r="U110" s="20">
        <v>46204</v>
      </c>
      <c r="V110" s="19">
        <v>76122300</v>
      </c>
      <c r="W110" s="18" t="s">
        <v>4204</v>
      </c>
      <c r="X110" s="18" t="s">
        <v>3897</v>
      </c>
      <c r="Y110" s="18" t="s">
        <v>3861</v>
      </c>
      <c r="Z110" s="18" t="s">
        <v>3966</v>
      </c>
      <c r="AA110" s="18" t="s">
        <v>3917</v>
      </c>
      <c r="AB110" s="18">
        <v>20202008003090</v>
      </c>
    </row>
    <row r="111" spans="1:28" ht="78" customHeight="1">
      <c r="A111" s="109" t="s">
        <v>4205</v>
      </c>
      <c r="B111" s="102">
        <v>378</v>
      </c>
      <c r="C111" s="103" t="s">
        <v>1166</v>
      </c>
      <c r="D111" s="103" t="s">
        <v>1221</v>
      </c>
      <c r="E111" s="104" t="s">
        <v>4206</v>
      </c>
      <c r="F111" s="105" t="s">
        <v>3851</v>
      </c>
      <c r="G111" s="106">
        <v>3035266000</v>
      </c>
      <c r="H111" s="105" t="s">
        <v>3880</v>
      </c>
      <c r="I111" s="107"/>
      <c r="J111" s="107"/>
      <c r="K111" s="107"/>
      <c r="L111" s="108" t="s">
        <v>3905</v>
      </c>
      <c r="M111" s="108" t="s">
        <v>3881</v>
      </c>
      <c r="N111" s="17"/>
      <c r="O111" s="18" t="s">
        <v>3860</v>
      </c>
      <c r="P111" s="19" t="s">
        <v>4207</v>
      </c>
      <c r="Q111" s="23">
        <v>3035266000</v>
      </c>
      <c r="R111" s="20">
        <v>46387</v>
      </c>
      <c r="S111" s="18" t="s">
        <v>3861</v>
      </c>
      <c r="T111" s="18" t="s">
        <v>3907</v>
      </c>
      <c r="U111" s="20">
        <v>46143</v>
      </c>
      <c r="V111" s="19">
        <v>80131505</v>
      </c>
      <c r="W111" s="18" t="s">
        <v>4208</v>
      </c>
      <c r="X111" s="18" t="s">
        <v>3897</v>
      </c>
      <c r="Y111" s="18" t="s">
        <v>3861</v>
      </c>
      <c r="Z111" s="18" t="s">
        <v>4187</v>
      </c>
      <c r="AA111" s="18" t="s">
        <v>3910</v>
      </c>
      <c r="AB111" s="18">
        <v>20202007003020</v>
      </c>
    </row>
    <row r="112" spans="1:28" ht="78" customHeight="1">
      <c r="A112" s="109" t="s">
        <v>4209</v>
      </c>
      <c r="B112" s="102">
        <v>379</v>
      </c>
      <c r="C112" s="103" t="s">
        <v>1166</v>
      </c>
      <c r="D112" s="103" t="s">
        <v>1221</v>
      </c>
      <c r="E112" s="104" t="s">
        <v>4210</v>
      </c>
      <c r="F112" s="105" t="s">
        <v>4103</v>
      </c>
      <c r="G112" s="106">
        <v>374694000</v>
      </c>
      <c r="H112" s="105" t="s">
        <v>3880</v>
      </c>
      <c r="I112" s="107"/>
      <c r="J112" s="107"/>
      <c r="K112" s="107"/>
      <c r="L112" s="108" t="s">
        <v>3905</v>
      </c>
      <c r="M112" s="108" t="s">
        <v>3881</v>
      </c>
      <c r="N112" s="17"/>
      <c r="O112" s="18" t="s">
        <v>3860</v>
      </c>
      <c r="P112" s="19"/>
      <c r="Q112" s="23">
        <v>374694000</v>
      </c>
      <c r="R112" s="20">
        <v>46387</v>
      </c>
      <c r="S112" s="18" t="s">
        <v>3861</v>
      </c>
      <c r="T112" s="18" t="s">
        <v>3907</v>
      </c>
      <c r="U112" s="20">
        <v>46143</v>
      </c>
      <c r="V112" s="19">
        <v>76111500</v>
      </c>
      <c r="W112" s="18" t="s">
        <v>4211</v>
      </c>
      <c r="X112" s="18" t="s">
        <v>3897</v>
      </c>
      <c r="Y112" s="18" t="s">
        <v>3861</v>
      </c>
      <c r="Z112" s="18" t="s">
        <v>4090</v>
      </c>
      <c r="AA112" s="18" t="s">
        <v>3917</v>
      </c>
      <c r="AB112" s="18">
        <v>20202008005030</v>
      </c>
    </row>
    <row r="113" spans="1:46" ht="78" customHeight="1">
      <c r="A113" s="109" t="s">
        <v>4212</v>
      </c>
      <c r="B113" s="102">
        <v>380</v>
      </c>
      <c r="C113" s="103" t="s">
        <v>1166</v>
      </c>
      <c r="D113" s="103" t="s">
        <v>1221</v>
      </c>
      <c r="E113" s="104" t="s">
        <v>4213</v>
      </c>
      <c r="F113" s="105" t="s">
        <v>3851</v>
      </c>
      <c r="G113" s="106">
        <v>12540000</v>
      </c>
      <c r="H113" s="105" t="s">
        <v>3982</v>
      </c>
      <c r="I113" s="108"/>
      <c r="J113" s="107"/>
      <c r="K113" s="108"/>
      <c r="L113" s="107" t="s">
        <v>3905</v>
      </c>
      <c r="M113" s="107" t="s">
        <v>3881</v>
      </c>
      <c r="N113" s="70"/>
      <c r="O113" s="18" t="s">
        <v>3860</v>
      </c>
      <c r="P113" s="19"/>
      <c r="Q113" s="23">
        <v>12540000</v>
      </c>
      <c r="R113" s="20">
        <v>46357</v>
      </c>
      <c r="S113" s="18" t="s">
        <v>3861</v>
      </c>
      <c r="T113" s="18" t="s">
        <v>3907</v>
      </c>
      <c r="U113" s="20">
        <v>46204</v>
      </c>
      <c r="V113" s="19">
        <v>14111507</v>
      </c>
      <c r="W113" s="18" t="s">
        <v>4214</v>
      </c>
      <c r="X113" s="18" t="s">
        <v>3897</v>
      </c>
      <c r="Y113" s="18" t="s">
        <v>3861</v>
      </c>
      <c r="Z113" s="18" t="s">
        <v>4172</v>
      </c>
      <c r="AA113" s="18" t="s">
        <v>4070</v>
      </c>
      <c r="AB113" s="18">
        <v>20201003002010</v>
      </c>
      <c r="AC113" s="18"/>
      <c r="AD113" s="18"/>
      <c r="AE113" s="18"/>
      <c r="AF113" s="18"/>
      <c r="AG113" s="18"/>
      <c r="AH113" s="21"/>
      <c r="AI113" s="21"/>
      <c r="AJ113" s="26"/>
      <c r="AK113" s="26"/>
      <c r="AL113" s="26"/>
      <c r="AM113" s="26"/>
      <c r="AN113" s="26"/>
      <c r="AO113" s="26"/>
      <c r="AP113" s="26"/>
      <c r="AQ113" s="26"/>
      <c r="AR113" s="26"/>
      <c r="AS113" s="26"/>
      <c r="AT113" s="26"/>
    </row>
    <row r="114" spans="1:46" ht="78" customHeight="1">
      <c r="A114" s="109" t="s">
        <v>4215</v>
      </c>
      <c r="B114" s="102">
        <v>374</v>
      </c>
      <c r="C114" s="103" t="s">
        <v>1166</v>
      </c>
      <c r="D114" s="103" t="s">
        <v>1221</v>
      </c>
      <c r="E114" s="104" t="s">
        <v>4216</v>
      </c>
      <c r="F114" s="105" t="s">
        <v>4103</v>
      </c>
      <c r="G114" s="106">
        <v>41196000</v>
      </c>
      <c r="H114" s="105" t="s">
        <v>4217</v>
      </c>
      <c r="I114" s="107"/>
      <c r="J114" s="107"/>
      <c r="K114" s="107"/>
      <c r="L114" s="108" t="s">
        <v>3905</v>
      </c>
      <c r="M114" s="108" t="s">
        <v>3854</v>
      </c>
      <c r="N114" s="17"/>
      <c r="O114" s="18" t="s">
        <v>3860</v>
      </c>
      <c r="P114" s="19" t="s">
        <v>4218</v>
      </c>
      <c r="Q114" s="23">
        <v>41196000</v>
      </c>
      <c r="R114" s="20">
        <v>46387</v>
      </c>
      <c r="S114" s="18" t="s">
        <v>3861</v>
      </c>
      <c r="T114" s="18" t="s">
        <v>3907</v>
      </c>
      <c r="U114" s="20">
        <v>46082</v>
      </c>
      <c r="V114" s="19">
        <v>15101506</v>
      </c>
      <c r="W114" s="18" t="s">
        <v>4219</v>
      </c>
      <c r="X114" s="18" t="s">
        <v>3897</v>
      </c>
      <c r="Y114" s="18" t="s">
        <v>3861</v>
      </c>
      <c r="Z114" s="18" t="s">
        <v>4220</v>
      </c>
      <c r="AA114" s="18" t="s">
        <v>4070</v>
      </c>
      <c r="AB114" s="18">
        <v>20201003003030</v>
      </c>
      <c r="AC114" s="18"/>
      <c r="AD114" s="18"/>
      <c r="AE114" s="18"/>
      <c r="AF114" s="18"/>
      <c r="AG114" s="18"/>
      <c r="AH114" s="21"/>
      <c r="AI114" s="21"/>
      <c r="AJ114" s="26"/>
      <c r="AK114" s="26"/>
      <c r="AL114" s="26"/>
      <c r="AM114" s="26"/>
      <c r="AN114" s="26"/>
      <c r="AO114" s="26"/>
      <c r="AP114" s="26"/>
      <c r="AQ114" s="26"/>
      <c r="AR114" s="26"/>
      <c r="AS114" s="26"/>
      <c r="AT114" s="26"/>
    </row>
    <row r="115" spans="1:46" ht="78" customHeight="1">
      <c r="A115" s="109" t="s">
        <v>4221</v>
      </c>
      <c r="B115" s="102">
        <v>414</v>
      </c>
      <c r="C115" s="103" t="s">
        <v>1166</v>
      </c>
      <c r="D115" s="103" t="s">
        <v>1318</v>
      </c>
      <c r="E115" s="104" t="s">
        <v>4222</v>
      </c>
      <c r="F115" s="105" t="s">
        <v>3851</v>
      </c>
      <c r="G115" s="106">
        <v>192000000</v>
      </c>
      <c r="H115" s="105" t="s">
        <v>3988</v>
      </c>
      <c r="I115" s="107"/>
      <c r="J115" s="107"/>
      <c r="K115" s="107"/>
      <c r="L115" s="108" t="s">
        <v>3905</v>
      </c>
      <c r="M115" s="108" t="s">
        <v>3854</v>
      </c>
      <c r="N115" s="17"/>
      <c r="O115" s="18" t="s">
        <v>3860</v>
      </c>
      <c r="P115" s="19"/>
      <c r="Q115" s="24">
        <v>192000000</v>
      </c>
      <c r="R115" s="20">
        <v>46387</v>
      </c>
      <c r="S115" s="18" t="s">
        <v>3861</v>
      </c>
      <c r="T115" s="18" t="s">
        <v>3907</v>
      </c>
      <c r="U115" s="20">
        <v>46027</v>
      </c>
      <c r="V115" s="19">
        <v>86111604</v>
      </c>
      <c r="W115" s="18" t="s">
        <v>4044</v>
      </c>
      <c r="X115" s="18" t="s">
        <v>3897</v>
      </c>
      <c r="Y115" s="18" t="s">
        <v>3861</v>
      </c>
      <c r="Z115" s="18" t="s">
        <v>3876</v>
      </c>
      <c r="AA115" s="18" t="s">
        <v>3917</v>
      </c>
      <c r="AB115" s="18">
        <v>20202008003011</v>
      </c>
      <c r="AC115" s="18"/>
      <c r="AD115" s="18"/>
      <c r="AE115" s="18"/>
      <c r="AF115" s="18"/>
      <c r="AG115" s="18"/>
      <c r="AH115" s="21"/>
      <c r="AI115" s="21"/>
      <c r="AJ115" s="26"/>
      <c r="AK115" s="26"/>
      <c r="AL115" s="26"/>
      <c r="AM115" s="26"/>
      <c r="AN115" s="26"/>
      <c r="AO115" s="26"/>
      <c r="AP115" s="26"/>
      <c r="AQ115" s="26"/>
      <c r="AR115" s="26"/>
      <c r="AS115" s="26"/>
      <c r="AT115" s="26"/>
    </row>
    <row r="116" spans="1:46" ht="78" customHeight="1">
      <c r="A116" s="109" t="s">
        <v>4223</v>
      </c>
      <c r="B116" s="110">
        <v>415</v>
      </c>
      <c r="C116" s="103" t="s">
        <v>1166</v>
      </c>
      <c r="D116" s="103" t="s">
        <v>1318</v>
      </c>
      <c r="E116" s="104" t="s">
        <v>4319</v>
      </c>
      <c r="F116" s="105" t="s">
        <v>3851</v>
      </c>
      <c r="G116" s="106">
        <v>16800000</v>
      </c>
      <c r="H116" s="105" t="s">
        <v>3988</v>
      </c>
      <c r="I116" s="108" t="s">
        <v>3744</v>
      </c>
      <c r="J116" s="107" t="s">
        <v>3677</v>
      </c>
      <c r="K116" s="107"/>
      <c r="L116" s="108" t="s">
        <v>4301</v>
      </c>
      <c r="M116" s="108" t="s">
        <v>3854</v>
      </c>
      <c r="N116" s="46" t="s">
        <v>4225</v>
      </c>
      <c r="O116" s="18" t="s">
        <v>3860</v>
      </c>
      <c r="P116" s="19"/>
      <c r="Q116" s="23">
        <v>16800000</v>
      </c>
      <c r="R116" s="20">
        <v>46387</v>
      </c>
      <c r="S116" s="18" t="s">
        <v>3861</v>
      </c>
      <c r="T116" s="18" t="s">
        <v>3907</v>
      </c>
      <c r="U116" s="20">
        <v>46027</v>
      </c>
      <c r="V116" s="19" t="s">
        <v>4226</v>
      </c>
      <c r="W116" s="18" t="e">
        <v>#N/A</v>
      </c>
      <c r="X116" s="18" t="s">
        <v>3897</v>
      </c>
      <c r="Y116" s="18" t="s">
        <v>3861</v>
      </c>
      <c r="Z116" s="18" t="s">
        <v>4227</v>
      </c>
      <c r="AA116" s="18" t="s">
        <v>4228</v>
      </c>
      <c r="AB116" s="18">
        <v>2020100200800</v>
      </c>
      <c r="AC116" s="18"/>
      <c r="AD116" s="18"/>
      <c r="AE116" s="18"/>
      <c r="AF116" s="18"/>
      <c r="AG116" s="18"/>
      <c r="AH116" s="21"/>
      <c r="AI116" s="21"/>
      <c r="AJ116" s="27" t="s">
        <v>3991</v>
      </c>
      <c r="AK116" s="27"/>
      <c r="AL116" s="27" t="s">
        <v>3968</v>
      </c>
      <c r="AM116" s="27" t="s">
        <v>3968</v>
      </c>
      <c r="AN116" s="26"/>
      <c r="AO116" s="27" t="s">
        <v>3968</v>
      </c>
      <c r="AP116" s="27" t="s">
        <v>3968</v>
      </c>
      <c r="AQ116" s="26">
        <v>46013</v>
      </c>
      <c r="AR116" s="26">
        <v>46017</v>
      </c>
      <c r="AS116" s="26"/>
      <c r="AT116" s="26">
        <v>46036</v>
      </c>
    </row>
    <row r="117" spans="1:46" ht="78" customHeight="1">
      <c r="A117" s="109" t="s">
        <v>4229</v>
      </c>
      <c r="B117" s="102">
        <v>434</v>
      </c>
      <c r="C117" s="103" t="s">
        <v>1166</v>
      </c>
      <c r="D117" s="103" t="s">
        <v>1355</v>
      </c>
      <c r="E117" s="104" t="s">
        <v>2863</v>
      </c>
      <c r="F117" s="105" t="s">
        <v>3851</v>
      </c>
      <c r="G117" s="106">
        <v>54847220</v>
      </c>
      <c r="H117" s="105" t="s">
        <v>3885</v>
      </c>
      <c r="I117" s="107"/>
      <c r="J117" s="107"/>
      <c r="K117" s="107"/>
      <c r="L117" s="108" t="s">
        <v>3905</v>
      </c>
      <c r="M117" s="108" t="s">
        <v>3854</v>
      </c>
      <c r="N117" s="45" t="s">
        <v>4230</v>
      </c>
      <c r="O117" s="18" t="s">
        <v>3860</v>
      </c>
      <c r="P117" s="19" t="s">
        <v>4231</v>
      </c>
      <c r="Q117" s="23">
        <v>54847220</v>
      </c>
      <c r="R117" s="20">
        <v>46203</v>
      </c>
      <c r="S117" s="18" t="s">
        <v>4232</v>
      </c>
      <c r="T117" s="18" t="s">
        <v>3907</v>
      </c>
      <c r="U117" s="20">
        <v>46023</v>
      </c>
      <c r="V117" s="19">
        <v>80111600</v>
      </c>
      <c r="W117" s="18" t="s">
        <v>3877</v>
      </c>
      <c r="X117" s="18" t="s">
        <v>3897</v>
      </c>
      <c r="Y117" s="18" t="s">
        <v>3861</v>
      </c>
      <c r="Z117" s="18" t="s">
        <v>4233</v>
      </c>
      <c r="AA117" s="18" t="s">
        <v>3917</v>
      </c>
      <c r="AB117" s="18">
        <v>20202008002030</v>
      </c>
      <c r="AC117" s="18"/>
      <c r="AD117" s="18"/>
      <c r="AE117" s="18"/>
      <c r="AF117" s="18"/>
      <c r="AG117" s="18"/>
      <c r="AH117" s="21"/>
      <c r="AI117" s="21"/>
      <c r="AJ117" s="26"/>
      <c r="AK117" s="26"/>
      <c r="AL117" s="26"/>
      <c r="AM117" s="26"/>
      <c r="AN117" s="26"/>
      <c r="AO117" s="26"/>
      <c r="AP117" s="26"/>
      <c r="AQ117" s="26"/>
      <c r="AR117" s="26"/>
      <c r="AS117" s="26"/>
      <c r="AT117" s="26"/>
    </row>
    <row r="118" spans="1:46" ht="78" customHeight="1">
      <c r="A118" s="109" t="s">
        <v>4234</v>
      </c>
      <c r="B118" s="102">
        <v>435</v>
      </c>
      <c r="C118" s="103" t="s">
        <v>1166</v>
      </c>
      <c r="D118" s="103" t="s">
        <v>1355</v>
      </c>
      <c r="E118" s="104" t="s">
        <v>4235</v>
      </c>
      <c r="F118" s="105" t="s">
        <v>3851</v>
      </c>
      <c r="G118" s="106">
        <v>119666667</v>
      </c>
      <c r="H118" s="105" t="s">
        <v>3885</v>
      </c>
      <c r="I118" s="107"/>
      <c r="J118" s="107"/>
      <c r="K118" s="107"/>
      <c r="L118" s="108" t="s">
        <v>3905</v>
      </c>
      <c r="M118" s="108" t="s">
        <v>3854</v>
      </c>
      <c r="N118" s="45" t="s">
        <v>4230</v>
      </c>
      <c r="O118" s="18" t="s">
        <v>3860</v>
      </c>
      <c r="P118" s="19" t="s">
        <v>4236</v>
      </c>
      <c r="Q118" s="23">
        <v>119666667</v>
      </c>
      <c r="R118" s="20">
        <v>46387</v>
      </c>
      <c r="S118" s="18" t="s">
        <v>4232</v>
      </c>
      <c r="T118" s="18" t="s">
        <v>3907</v>
      </c>
      <c r="U118" s="20">
        <v>46024</v>
      </c>
      <c r="V118" s="19">
        <v>80111600</v>
      </c>
      <c r="W118" s="18" t="s">
        <v>3877</v>
      </c>
      <c r="X118" s="18" t="s">
        <v>3897</v>
      </c>
      <c r="Y118" s="18" t="s">
        <v>3861</v>
      </c>
      <c r="Z118" s="18" t="s">
        <v>3876</v>
      </c>
      <c r="AA118" s="18" t="s">
        <v>3917</v>
      </c>
      <c r="AB118" s="18">
        <v>20202008003011</v>
      </c>
      <c r="AC118" s="18"/>
      <c r="AD118" s="18"/>
      <c r="AE118" s="18"/>
      <c r="AF118" s="18"/>
      <c r="AG118" s="18"/>
      <c r="AH118" s="21"/>
      <c r="AI118" s="21"/>
      <c r="AJ118" s="26"/>
      <c r="AK118" s="26"/>
      <c r="AL118" s="26"/>
      <c r="AM118" s="26"/>
      <c r="AN118" s="26"/>
      <c r="AO118" s="26"/>
      <c r="AP118" s="26"/>
      <c r="AQ118" s="26"/>
      <c r="AR118" s="26"/>
      <c r="AS118" s="26"/>
      <c r="AT118" s="26"/>
    </row>
    <row r="119" spans="1:46" s="69" customFormat="1" ht="78" customHeight="1">
      <c r="A119" s="72" t="s">
        <v>4237</v>
      </c>
      <c r="B119" s="73">
        <v>13</v>
      </c>
      <c r="C119" s="77" t="s">
        <v>47</v>
      </c>
      <c r="D119" s="77" t="s">
        <v>107</v>
      </c>
      <c r="E119" s="78" t="s">
        <v>4238</v>
      </c>
      <c r="F119" s="79" t="s">
        <v>3851</v>
      </c>
      <c r="G119" s="80">
        <v>4000000</v>
      </c>
      <c r="H119" s="79" t="s">
        <v>3988</v>
      </c>
      <c r="I119" s="81"/>
      <c r="J119" s="81"/>
      <c r="K119" s="75" t="s">
        <v>155</v>
      </c>
      <c r="L119" s="75" t="s">
        <v>3905</v>
      </c>
      <c r="M119" s="75" t="s">
        <v>3854</v>
      </c>
      <c r="N119" s="79"/>
      <c r="O119" s="82" t="s">
        <v>3860</v>
      </c>
      <c r="P119" s="83" t="s">
        <v>4242</v>
      </c>
      <c r="Q119" s="84">
        <v>4000000</v>
      </c>
      <c r="R119" s="85">
        <v>46387</v>
      </c>
      <c r="S119" s="82" t="s">
        <v>3861</v>
      </c>
      <c r="T119" s="82" t="s">
        <v>644</v>
      </c>
      <c r="U119" s="85">
        <v>46023</v>
      </c>
      <c r="V119" s="83">
        <v>82121800</v>
      </c>
      <c r="W119" s="82" t="s">
        <v>3948</v>
      </c>
      <c r="X119" s="82" t="s">
        <v>3897</v>
      </c>
      <c r="Y119" s="82" t="s">
        <v>3861</v>
      </c>
      <c r="Z119" s="82" t="s">
        <v>3899</v>
      </c>
      <c r="AA119" s="82" t="s">
        <v>3874</v>
      </c>
      <c r="AB119" s="82">
        <v>50102008001030</v>
      </c>
      <c r="AC119" s="82"/>
      <c r="AD119" s="82"/>
      <c r="AE119" s="82"/>
      <c r="AF119" s="82"/>
      <c r="AG119" s="82"/>
      <c r="AH119" s="86"/>
      <c r="AI119" s="86"/>
      <c r="AJ119" s="87"/>
      <c r="AK119" s="87"/>
      <c r="AL119" s="87"/>
      <c r="AM119" s="87"/>
      <c r="AN119" s="87"/>
      <c r="AO119" s="87"/>
      <c r="AP119" s="87"/>
      <c r="AQ119" s="87"/>
      <c r="AR119" s="87"/>
      <c r="AS119" s="87"/>
      <c r="AT119" s="87"/>
    </row>
    <row r="120" spans="1:46" s="69" customFormat="1" ht="78" customHeight="1">
      <c r="A120" s="88" t="s">
        <v>4243</v>
      </c>
      <c r="B120" s="73">
        <v>37</v>
      </c>
      <c r="C120" s="77" t="s">
        <v>47</v>
      </c>
      <c r="D120" s="77" t="s">
        <v>186</v>
      </c>
      <c r="E120" s="78" t="s">
        <v>4244</v>
      </c>
      <c r="F120" s="79" t="s">
        <v>3851</v>
      </c>
      <c r="G120" s="80">
        <v>18540000</v>
      </c>
      <c r="H120" s="79" t="s">
        <v>3961</v>
      </c>
      <c r="I120" s="86"/>
      <c r="J120" s="86"/>
      <c r="K120" s="81"/>
      <c r="L120" s="75" t="s">
        <v>3905</v>
      </c>
      <c r="M120" s="75" t="s">
        <v>3854</v>
      </c>
      <c r="N120" s="79"/>
      <c r="O120" s="82" t="s">
        <v>3860</v>
      </c>
      <c r="P120" s="83"/>
      <c r="Q120" s="84">
        <v>18540000</v>
      </c>
      <c r="R120" s="85">
        <v>46387</v>
      </c>
      <c r="S120" s="82" t="s">
        <v>3861</v>
      </c>
      <c r="T120" s="82" t="s">
        <v>644</v>
      </c>
      <c r="U120" s="85">
        <v>46027</v>
      </c>
      <c r="V120" s="83">
        <v>80111600</v>
      </c>
      <c r="W120" s="82" t="s">
        <v>3877</v>
      </c>
      <c r="X120" s="82" t="s">
        <v>3863</v>
      </c>
      <c r="Y120" s="82" t="s">
        <v>3886</v>
      </c>
      <c r="Z120" s="82" t="s">
        <v>3876</v>
      </c>
      <c r="AA120" s="82" t="s">
        <v>3874</v>
      </c>
      <c r="AB120" s="82">
        <v>50102008003011</v>
      </c>
      <c r="AC120" s="82"/>
      <c r="AD120" s="82"/>
      <c r="AE120" s="82"/>
      <c r="AF120" s="82"/>
      <c r="AG120" s="82"/>
      <c r="AH120" s="86"/>
      <c r="AI120" s="86"/>
      <c r="AJ120" s="87"/>
      <c r="AK120" s="87"/>
      <c r="AL120" s="87"/>
      <c r="AM120" s="87"/>
      <c r="AN120" s="87"/>
      <c r="AO120" s="87"/>
      <c r="AP120" s="87"/>
      <c r="AQ120" s="87"/>
      <c r="AR120" s="87"/>
      <c r="AS120" s="87"/>
      <c r="AT120" s="87"/>
    </row>
    <row r="121" spans="1:46" s="69" customFormat="1" ht="78" customHeight="1">
      <c r="A121" s="72" t="s">
        <v>4245</v>
      </c>
      <c r="B121" s="73">
        <v>38</v>
      </c>
      <c r="C121" s="77" t="s">
        <v>47</v>
      </c>
      <c r="D121" s="77" t="s">
        <v>186</v>
      </c>
      <c r="E121" s="78" t="s">
        <v>4246</v>
      </c>
      <c r="F121" s="79" t="s">
        <v>3851</v>
      </c>
      <c r="G121" s="89">
        <v>1</v>
      </c>
      <c r="H121" s="79" t="s">
        <v>4247</v>
      </c>
      <c r="I121" s="81"/>
      <c r="J121" s="81"/>
      <c r="K121" s="81"/>
      <c r="L121" s="75" t="s">
        <v>3905</v>
      </c>
      <c r="M121" s="75" t="s">
        <v>3854</v>
      </c>
      <c r="N121" s="79"/>
      <c r="O121" s="82" t="s">
        <v>3860</v>
      </c>
      <c r="P121" s="83" t="s">
        <v>4142</v>
      </c>
      <c r="Q121" s="82">
        <v>1</v>
      </c>
      <c r="R121" s="85">
        <v>46356</v>
      </c>
      <c r="S121" s="82" t="s">
        <v>3861</v>
      </c>
      <c r="T121" s="82" t="s">
        <v>644</v>
      </c>
      <c r="U121" s="85">
        <v>46027</v>
      </c>
      <c r="V121" s="83">
        <v>80111600</v>
      </c>
      <c r="W121" s="82" t="s">
        <v>3877</v>
      </c>
      <c r="X121" s="82" t="s">
        <v>3897</v>
      </c>
      <c r="Y121" s="82" t="s">
        <v>3861</v>
      </c>
      <c r="Z121" s="82" t="s">
        <v>3876</v>
      </c>
      <c r="AA121" s="82" t="s">
        <v>3874</v>
      </c>
      <c r="AB121" s="82">
        <v>50102008003011</v>
      </c>
      <c r="AC121" s="82"/>
      <c r="AD121" s="82"/>
      <c r="AE121" s="82"/>
      <c r="AF121" s="82"/>
      <c r="AG121" s="82"/>
      <c r="AH121" s="86"/>
      <c r="AI121" s="86"/>
      <c r="AJ121" s="87"/>
      <c r="AK121" s="87"/>
      <c r="AL121" s="87"/>
      <c r="AM121" s="87"/>
      <c r="AN121" s="87"/>
      <c r="AO121" s="87"/>
      <c r="AP121" s="87"/>
      <c r="AQ121" s="87"/>
      <c r="AR121" s="87"/>
      <c r="AS121" s="87"/>
      <c r="AT121" s="87"/>
    </row>
    <row r="122" spans="1:46" ht="78" customHeight="1">
      <c r="A122" s="72" t="s">
        <v>4248</v>
      </c>
      <c r="B122" s="73">
        <v>39</v>
      </c>
      <c r="C122" s="77" t="s">
        <v>47</v>
      </c>
      <c r="D122" s="77" t="s">
        <v>186</v>
      </c>
      <c r="E122" s="78" t="s">
        <v>4249</v>
      </c>
      <c r="F122" s="79" t="s">
        <v>3851</v>
      </c>
      <c r="G122" s="79">
        <v>1</v>
      </c>
      <c r="H122" s="79" t="s">
        <v>4247</v>
      </c>
      <c r="I122" s="81"/>
      <c r="J122" s="81"/>
      <c r="K122" s="81"/>
      <c r="L122" s="75" t="s">
        <v>3905</v>
      </c>
      <c r="M122" s="75" t="s">
        <v>3854</v>
      </c>
      <c r="N122" s="17"/>
      <c r="O122" s="18" t="s">
        <v>3860</v>
      </c>
      <c r="P122" s="25" t="s">
        <v>4142</v>
      </c>
      <c r="Q122" s="18">
        <v>1</v>
      </c>
      <c r="R122" s="20">
        <v>46356</v>
      </c>
      <c r="S122" s="18" t="s">
        <v>3861</v>
      </c>
      <c r="T122" s="18" t="s">
        <v>644</v>
      </c>
      <c r="U122" s="20">
        <v>46027</v>
      </c>
      <c r="V122" s="19">
        <v>80111600</v>
      </c>
      <c r="W122" s="18" t="s">
        <v>3877</v>
      </c>
      <c r="X122" s="18" t="s">
        <v>3897</v>
      </c>
      <c r="Y122" s="18" t="s">
        <v>3861</v>
      </c>
      <c r="Z122" s="18" t="s">
        <v>3876</v>
      </c>
      <c r="AA122" s="18" t="s">
        <v>3874</v>
      </c>
      <c r="AB122" s="18">
        <v>50102008003011</v>
      </c>
      <c r="AC122" s="18"/>
      <c r="AD122" s="18"/>
      <c r="AE122" s="18"/>
      <c r="AF122" s="18"/>
      <c r="AG122" s="18"/>
      <c r="AH122" s="21"/>
      <c r="AI122" s="21"/>
      <c r="AJ122" s="26"/>
      <c r="AK122" s="26"/>
      <c r="AL122" s="26"/>
      <c r="AM122" s="26"/>
      <c r="AN122" s="26"/>
      <c r="AO122" s="26"/>
      <c r="AP122" s="26"/>
      <c r="AQ122" s="26"/>
      <c r="AR122" s="26"/>
      <c r="AS122" s="26"/>
      <c r="AT122" s="26"/>
    </row>
    <row r="123" spans="1:46" ht="78" customHeight="1">
      <c r="A123" s="101" t="s">
        <v>4250</v>
      </c>
      <c r="B123" s="102">
        <v>148</v>
      </c>
      <c r="C123" s="103" t="s">
        <v>353</v>
      </c>
      <c r="D123" s="103" t="s">
        <v>521</v>
      </c>
      <c r="E123" s="104" t="s">
        <v>4251</v>
      </c>
      <c r="F123" s="105" t="s">
        <v>3851</v>
      </c>
      <c r="G123" s="106">
        <v>317250000</v>
      </c>
      <c r="H123" s="105" t="s">
        <v>4252</v>
      </c>
      <c r="I123" s="107"/>
      <c r="J123" s="107"/>
      <c r="K123" s="107"/>
      <c r="L123" s="108" t="s">
        <v>3905</v>
      </c>
      <c r="M123" s="108" t="s">
        <v>3881</v>
      </c>
      <c r="N123" s="17"/>
      <c r="O123" s="18" t="s">
        <v>3860</v>
      </c>
      <c r="P123" s="19" t="s">
        <v>4253</v>
      </c>
      <c r="Q123" s="23">
        <v>317250000</v>
      </c>
      <c r="R123" s="20">
        <v>46371</v>
      </c>
      <c r="S123" s="18" t="s">
        <v>3861</v>
      </c>
      <c r="T123" s="18" t="s">
        <v>644</v>
      </c>
      <c r="U123" s="20">
        <v>46296</v>
      </c>
      <c r="V123" s="19">
        <v>86132000</v>
      </c>
      <c r="W123" s="18" t="s">
        <v>3896</v>
      </c>
      <c r="X123" s="18" t="s">
        <v>3863</v>
      </c>
      <c r="Y123" s="18" t="s">
        <v>3882</v>
      </c>
      <c r="Z123" s="18" t="s">
        <v>3899</v>
      </c>
      <c r="AA123" s="18" t="s">
        <v>3874</v>
      </c>
      <c r="AB123" s="18">
        <v>50102008001030</v>
      </c>
      <c r="AC123" s="18"/>
      <c r="AD123" s="18"/>
      <c r="AE123" s="18"/>
      <c r="AF123" s="18"/>
      <c r="AG123" s="18"/>
      <c r="AH123" s="21"/>
      <c r="AI123" s="21"/>
      <c r="AJ123" s="26"/>
      <c r="AK123" s="26"/>
      <c r="AL123" s="26"/>
      <c r="AM123" s="26"/>
      <c r="AN123" s="26"/>
      <c r="AO123" s="26"/>
      <c r="AP123" s="26"/>
      <c r="AQ123" s="26"/>
      <c r="AR123" s="26"/>
      <c r="AS123" s="26"/>
      <c r="AT123" s="26"/>
    </row>
    <row r="124" spans="1:46" ht="78" customHeight="1">
      <c r="A124" s="101" t="s">
        <v>4254</v>
      </c>
      <c r="B124" s="102">
        <v>149</v>
      </c>
      <c r="C124" s="103" t="s">
        <v>353</v>
      </c>
      <c r="D124" s="103" t="s">
        <v>521</v>
      </c>
      <c r="E124" s="104" t="s">
        <v>4255</v>
      </c>
      <c r="F124" s="105" t="s">
        <v>3851</v>
      </c>
      <c r="G124" s="106">
        <v>17201000</v>
      </c>
      <c r="H124" s="105" t="s">
        <v>3988</v>
      </c>
      <c r="I124" s="107"/>
      <c r="J124" s="107"/>
      <c r="K124" s="107"/>
      <c r="L124" s="108" t="s">
        <v>3905</v>
      </c>
      <c r="M124" s="108" t="s">
        <v>3854</v>
      </c>
      <c r="N124" s="17"/>
      <c r="O124" s="18" t="s">
        <v>3860</v>
      </c>
      <c r="P124" s="19" t="s">
        <v>4256</v>
      </c>
      <c r="Q124" s="23">
        <v>17201000</v>
      </c>
      <c r="R124" s="20">
        <v>46233</v>
      </c>
      <c r="S124" s="18" t="s">
        <v>3861</v>
      </c>
      <c r="T124" s="18" t="s">
        <v>644</v>
      </c>
      <c r="U124" s="20">
        <v>46037</v>
      </c>
      <c r="V124" s="19">
        <v>86132000</v>
      </c>
      <c r="W124" s="18" t="s">
        <v>3896</v>
      </c>
      <c r="X124" s="18" t="s">
        <v>3897</v>
      </c>
      <c r="Y124" s="18" t="s">
        <v>45</v>
      </c>
      <c r="Z124" s="18" t="s">
        <v>4257</v>
      </c>
      <c r="AA124" s="18" t="s">
        <v>3874</v>
      </c>
      <c r="AB124" s="18">
        <v>50102008003060</v>
      </c>
      <c r="AC124" s="18"/>
      <c r="AD124" s="18"/>
      <c r="AE124" s="18"/>
      <c r="AF124" s="18"/>
      <c r="AG124" s="18"/>
      <c r="AH124" s="21"/>
      <c r="AI124" s="21"/>
      <c r="AJ124" s="26"/>
      <c r="AK124" s="26"/>
      <c r="AL124" s="26"/>
      <c r="AM124" s="26"/>
      <c r="AN124" s="26"/>
      <c r="AO124" s="26"/>
      <c r="AP124" s="26"/>
      <c r="AQ124" s="26"/>
      <c r="AR124" s="26"/>
      <c r="AS124" s="26"/>
      <c r="AT124" s="26"/>
    </row>
    <row r="125" spans="1:46" ht="78" customHeight="1">
      <c r="A125" s="109" t="s">
        <v>4258</v>
      </c>
      <c r="B125" s="110">
        <v>164</v>
      </c>
      <c r="C125" s="103" t="s">
        <v>577</v>
      </c>
      <c r="D125" s="103" t="s">
        <v>578</v>
      </c>
      <c r="E125" s="104" t="s">
        <v>4259</v>
      </c>
      <c r="F125" s="105" t="s">
        <v>3851</v>
      </c>
      <c r="G125" s="111">
        <v>167776013</v>
      </c>
      <c r="H125" s="105" t="s">
        <v>3880</v>
      </c>
      <c r="I125" s="107"/>
      <c r="J125" s="108" t="s">
        <v>4175</v>
      </c>
      <c r="K125" s="107"/>
      <c r="L125" s="108" t="s">
        <v>3905</v>
      </c>
      <c r="M125" s="108" t="s">
        <v>3881</v>
      </c>
      <c r="N125" s="17"/>
      <c r="O125" s="18" t="s">
        <v>3860</v>
      </c>
      <c r="P125" s="19" t="s">
        <v>4260</v>
      </c>
      <c r="Q125" s="23">
        <v>167776013</v>
      </c>
      <c r="R125" s="20">
        <v>46387</v>
      </c>
      <c r="S125" s="18" t="s">
        <v>3861</v>
      </c>
      <c r="T125" s="18" t="s">
        <v>644</v>
      </c>
      <c r="U125" s="20">
        <v>46174</v>
      </c>
      <c r="V125" s="19">
        <v>81112501</v>
      </c>
      <c r="W125" s="18" t="s">
        <v>3923</v>
      </c>
      <c r="X125" s="18" t="s">
        <v>3897</v>
      </c>
      <c r="Y125" s="18" t="s">
        <v>3861</v>
      </c>
      <c r="Z125" s="18" t="s">
        <v>4015</v>
      </c>
      <c r="AA125" s="18" t="s">
        <v>3874</v>
      </c>
      <c r="AB125" s="18">
        <v>50102008003010</v>
      </c>
      <c r="AC125" s="18"/>
      <c r="AD125" s="18"/>
      <c r="AE125" s="18"/>
      <c r="AF125" s="18"/>
      <c r="AG125" s="18"/>
      <c r="AH125" s="21"/>
      <c r="AI125" s="21"/>
      <c r="AJ125" s="26"/>
      <c r="AK125" s="26"/>
      <c r="AL125" s="26"/>
      <c r="AM125" s="26"/>
      <c r="AN125" s="26"/>
      <c r="AO125" s="26"/>
      <c r="AP125" s="26"/>
      <c r="AQ125" s="26"/>
      <c r="AR125" s="26"/>
      <c r="AS125" s="26"/>
      <c r="AT125" s="26"/>
    </row>
    <row r="126" spans="1:46" ht="78" customHeight="1">
      <c r="A126" s="109" t="s">
        <v>4261</v>
      </c>
      <c r="B126" s="118">
        <v>167</v>
      </c>
      <c r="C126" s="103" t="s">
        <v>577</v>
      </c>
      <c r="D126" s="103" t="s">
        <v>578</v>
      </c>
      <c r="E126" s="104" t="s">
        <v>4262</v>
      </c>
      <c r="F126" s="105" t="s">
        <v>3851</v>
      </c>
      <c r="G126" s="106">
        <v>25485368</v>
      </c>
      <c r="H126" s="105" t="s">
        <v>3982</v>
      </c>
      <c r="I126" s="107"/>
      <c r="J126" s="107"/>
      <c r="K126" s="107"/>
      <c r="L126" s="108" t="s">
        <v>3905</v>
      </c>
      <c r="M126" s="108" t="s">
        <v>3881</v>
      </c>
      <c r="N126" s="17"/>
      <c r="O126" s="18" t="s">
        <v>3860</v>
      </c>
      <c r="P126" s="19" t="s">
        <v>4263</v>
      </c>
      <c r="Q126" s="23">
        <v>25485368</v>
      </c>
      <c r="R126" s="20">
        <v>46387</v>
      </c>
      <c r="S126" s="18" t="s">
        <v>3861</v>
      </c>
      <c r="T126" s="18" t="s">
        <v>3907</v>
      </c>
      <c r="U126" s="20">
        <v>46174</v>
      </c>
      <c r="V126" s="19">
        <v>43212110</v>
      </c>
      <c r="W126" s="18" t="s">
        <v>4264</v>
      </c>
      <c r="X126" s="18" t="s">
        <v>3897</v>
      </c>
      <c r="Y126" s="18" t="s">
        <v>3861</v>
      </c>
      <c r="Z126" s="18" t="s">
        <v>4265</v>
      </c>
      <c r="AA126" s="18" t="s">
        <v>3910</v>
      </c>
      <c r="AB126" s="18">
        <v>20202007003010</v>
      </c>
      <c r="AC126" s="18"/>
      <c r="AD126" s="18"/>
      <c r="AE126" s="18"/>
      <c r="AF126" s="18"/>
      <c r="AG126" s="18"/>
      <c r="AH126" s="21"/>
      <c r="AI126" s="21"/>
      <c r="AJ126" s="26"/>
      <c r="AK126" s="26"/>
      <c r="AL126" s="26"/>
      <c r="AM126" s="26"/>
      <c r="AN126" s="26"/>
      <c r="AO126" s="26"/>
      <c r="AP126" s="26"/>
      <c r="AQ126" s="26"/>
      <c r="AR126" s="26"/>
      <c r="AS126" s="26"/>
      <c r="AT126" s="26"/>
    </row>
    <row r="127" spans="1:46" ht="78" customHeight="1">
      <c r="A127" s="109" t="s">
        <v>4266</v>
      </c>
      <c r="B127" s="118">
        <v>168</v>
      </c>
      <c r="C127" s="103" t="s">
        <v>577</v>
      </c>
      <c r="D127" s="103" t="s">
        <v>578</v>
      </c>
      <c r="E127" s="104" t="s">
        <v>4267</v>
      </c>
      <c r="F127" s="105" t="s">
        <v>3851</v>
      </c>
      <c r="G127" s="106">
        <v>201331169</v>
      </c>
      <c r="H127" s="105" t="s">
        <v>3880</v>
      </c>
      <c r="I127" s="107"/>
      <c r="J127" s="107"/>
      <c r="K127" s="107"/>
      <c r="L127" s="108" t="s">
        <v>3905</v>
      </c>
      <c r="M127" s="108" t="s">
        <v>3881</v>
      </c>
      <c r="N127" s="46" t="s">
        <v>4268</v>
      </c>
      <c r="O127" s="18" t="s">
        <v>3860</v>
      </c>
      <c r="P127" s="19" t="s">
        <v>4260</v>
      </c>
      <c r="Q127" s="23">
        <v>201331169</v>
      </c>
      <c r="R127" s="20">
        <v>46387</v>
      </c>
      <c r="S127" s="18" t="s">
        <v>3861</v>
      </c>
      <c r="T127" s="18" t="s">
        <v>644</v>
      </c>
      <c r="U127" s="20">
        <v>46174</v>
      </c>
      <c r="V127" s="19">
        <v>81112501</v>
      </c>
      <c r="W127" s="18" t="s">
        <v>3923</v>
      </c>
      <c r="X127" s="18" t="s">
        <v>3897</v>
      </c>
      <c r="Y127" s="18" t="s">
        <v>3861</v>
      </c>
      <c r="Z127" s="18" t="s">
        <v>3942</v>
      </c>
      <c r="AA127" s="18" t="s">
        <v>3943</v>
      </c>
      <c r="AB127" s="18">
        <v>50101004007080</v>
      </c>
      <c r="AC127" s="18"/>
      <c r="AD127" s="18"/>
      <c r="AE127" s="18"/>
      <c r="AF127" s="18"/>
      <c r="AG127" s="18"/>
      <c r="AH127" s="21"/>
      <c r="AI127" s="21"/>
      <c r="AJ127" s="26"/>
      <c r="AK127" s="26"/>
      <c r="AL127" s="26"/>
      <c r="AM127" s="26"/>
      <c r="AN127" s="26"/>
      <c r="AO127" s="26"/>
      <c r="AP127" s="26"/>
      <c r="AQ127" s="26"/>
      <c r="AR127" s="26"/>
      <c r="AS127" s="26"/>
      <c r="AT127" s="26"/>
    </row>
    <row r="128" spans="1:46" ht="78" customHeight="1">
      <c r="A128" s="109" t="s">
        <v>4269</v>
      </c>
      <c r="B128" s="118">
        <v>172</v>
      </c>
      <c r="C128" s="103" t="s">
        <v>577</v>
      </c>
      <c r="D128" s="103" t="s">
        <v>598</v>
      </c>
      <c r="E128" s="104" t="s">
        <v>4270</v>
      </c>
      <c r="F128" s="105" t="s">
        <v>3851</v>
      </c>
      <c r="G128" s="111">
        <v>85123080</v>
      </c>
      <c r="H128" s="105" t="s">
        <v>3928</v>
      </c>
      <c r="I128" s="107"/>
      <c r="J128" s="107"/>
      <c r="K128" s="107"/>
      <c r="L128" s="108" t="s">
        <v>3905</v>
      </c>
      <c r="M128" s="108" t="s">
        <v>3854</v>
      </c>
      <c r="N128" s="17"/>
      <c r="O128" s="18" t="s">
        <v>3860</v>
      </c>
      <c r="P128" s="19" t="s">
        <v>4014</v>
      </c>
      <c r="Q128" s="23">
        <v>85123080</v>
      </c>
      <c r="R128" s="20">
        <v>46387</v>
      </c>
      <c r="S128" s="18" t="s">
        <v>3861</v>
      </c>
      <c r="T128" s="18" t="s">
        <v>3907</v>
      </c>
      <c r="U128" s="20">
        <v>46023</v>
      </c>
      <c r="V128" s="19">
        <v>81112500</v>
      </c>
      <c r="W128" s="18" t="s">
        <v>3883</v>
      </c>
      <c r="X128" s="18" t="s">
        <v>3863</v>
      </c>
      <c r="Y128" s="18" t="s">
        <v>3864</v>
      </c>
      <c r="Z128" s="18" t="s">
        <v>3942</v>
      </c>
      <c r="AA128" s="18" t="s">
        <v>4154</v>
      </c>
      <c r="AB128" s="18">
        <v>20201004007080</v>
      </c>
      <c r="AC128" s="18"/>
      <c r="AD128" s="18"/>
      <c r="AE128" s="18"/>
      <c r="AF128" s="18"/>
      <c r="AG128" s="18"/>
      <c r="AH128" s="21"/>
      <c r="AI128" s="21"/>
      <c r="AJ128" s="26"/>
      <c r="AK128" s="26"/>
      <c r="AL128" s="26"/>
      <c r="AM128" s="26"/>
      <c r="AN128" s="26"/>
      <c r="AO128" s="26"/>
      <c r="AP128" s="26"/>
      <c r="AQ128" s="26"/>
      <c r="AR128" s="26"/>
      <c r="AS128" s="26"/>
      <c r="AT128" s="26"/>
    </row>
    <row r="129" spans="1:28" ht="78" customHeight="1">
      <c r="A129" s="109" t="s">
        <v>4271</v>
      </c>
      <c r="B129" s="118">
        <v>175</v>
      </c>
      <c r="C129" s="103" t="s">
        <v>577</v>
      </c>
      <c r="D129" s="103" t="s">
        <v>598</v>
      </c>
      <c r="E129" s="104" t="s">
        <v>4272</v>
      </c>
      <c r="F129" s="105" t="s">
        <v>3851</v>
      </c>
      <c r="G129" s="106">
        <v>189205995</v>
      </c>
      <c r="H129" s="105" t="s">
        <v>4273</v>
      </c>
      <c r="I129" s="107"/>
      <c r="J129" s="108" t="s">
        <v>3677</v>
      </c>
      <c r="K129" s="107"/>
      <c r="L129" s="108" t="s">
        <v>3905</v>
      </c>
      <c r="M129" s="108" t="s">
        <v>3881</v>
      </c>
      <c r="N129" s="17"/>
      <c r="O129" s="18" t="s">
        <v>3860</v>
      </c>
      <c r="P129" s="19" t="s">
        <v>4274</v>
      </c>
      <c r="Q129" s="23">
        <v>189205995</v>
      </c>
      <c r="R129" s="20">
        <v>46387</v>
      </c>
      <c r="S129" s="18" t="s">
        <v>3861</v>
      </c>
      <c r="T129" s="18" t="s">
        <v>644</v>
      </c>
      <c r="U129" s="20">
        <v>46264</v>
      </c>
      <c r="V129" s="19">
        <v>81112500</v>
      </c>
      <c r="W129" s="18" t="s">
        <v>3883</v>
      </c>
      <c r="X129" s="18" t="s">
        <v>3897</v>
      </c>
      <c r="Y129" s="18" t="s">
        <v>3861</v>
      </c>
      <c r="Z129" s="18" t="s">
        <v>3942</v>
      </c>
      <c r="AA129" s="18" t="s">
        <v>3943</v>
      </c>
      <c r="AB129" s="18">
        <v>50101004007080</v>
      </c>
    </row>
    <row r="130" spans="1:28" ht="78" customHeight="1">
      <c r="A130" s="109" t="s">
        <v>4275</v>
      </c>
      <c r="B130" s="118">
        <v>176</v>
      </c>
      <c r="C130" s="103" t="s">
        <v>577</v>
      </c>
      <c r="D130" s="103" t="s">
        <v>598</v>
      </c>
      <c r="E130" s="104" t="s">
        <v>4276</v>
      </c>
      <c r="F130" s="105" t="s">
        <v>4103</v>
      </c>
      <c r="G130" s="106">
        <v>22555422</v>
      </c>
      <c r="H130" s="105" t="s">
        <v>4277</v>
      </c>
      <c r="I130" s="107"/>
      <c r="J130" s="107"/>
      <c r="K130" s="107"/>
      <c r="L130" s="108" t="s">
        <v>3905</v>
      </c>
      <c r="M130" s="108" t="s">
        <v>3854</v>
      </c>
      <c r="N130" s="17"/>
      <c r="O130" s="18" t="s">
        <v>3860</v>
      </c>
      <c r="P130" s="19" t="s">
        <v>4278</v>
      </c>
      <c r="Q130" s="23">
        <v>22555422</v>
      </c>
      <c r="R130" s="20">
        <v>46387</v>
      </c>
      <c r="S130" s="18" t="s">
        <v>3861</v>
      </c>
      <c r="T130" s="18" t="s">
        <v>3907</v>
      </c>
      <c r="U130" s="20">
        <v>45703</v>
      </c>
      <c r="V130" s="19">
        <v>81112500</v>
      </c>
      <c r="W130" s="18" t="s">
        <v>3883</v>
      </c>
      <c r="X130" s="18" t="s">
        <v>3936</v>
      </c>
      <c r="Y130" s="18" t="s">
        <v>3937</v>
      </c>
      <c r="Z130" s="18" t="s">
        <v>3942</v>
      </c>
      <c r="AA130" s="18" t="s">
        <v>4154</v>
      </c>
      <c r="AB130" s="18">
        <v>20201004007080</v>
      </c>
    </row>
    <row r="131" spans="1:28" ht="78" customHeight="1">
      <c r="A131" s="109" t="s">
        <v>4279</v>
      </c>
      <c r="B131" s="118">
        <v>191</v>
      </c>
      <c r="C131" s="103" t="s">
        <v>577</v>
      </c>
      <c r="D131" s="103" t="s">
        <v>657</v>
      </c>
      <c r="E131" s="104" t="s">
        <v>4280</v>
      </c>
      <c r="F131" s="105" t="s">
        <v>3851</v>
      </c>
      <c r="G131" s="111">
        <v>1</v>
      </c>
      <c r="H131" s="105" t="s">
        <v>4281</v>
      </c>
      <c r="I131" s="107"/>
      <c r="J131" s="108" t="s">
        <v>4175</v>
      </c>
      <c r="K131" s="107"/>
      <c r="L131" s="108" t="s">
        <v>3905</v>
      </c>
      <c r="M131" s="108" t="s">
        <v>3854</v>
      </c>
      <c r="N131" s="17"/>
      <c r="O131" s="18" t="s">
        <v>3860</v>
      </c>
      <c r="P131" s="19" t="s">
        <v>4142</v>
      </c>
      <c r="Q131" s="18">
        <v>1</v>
      </c>
      <c r="R131" s="20">
        <v>45777</v>
      </c>
      <c r="S131" s="18" t="s">
        <v>3861</v>
      </c>
      <c r="T131" s="18" t="s">
        <v>3907</v>
      </c>
      <c r="U131" s="20">
        <v>46006</v>
      </c>
      <c r="V131" s="19">
        <v>81111812</v>
      </c>
      <c r="W131" s="18" t="s">
        <v>4282</v>
      </c>
      <c r="X131" s="18"/>
      <c r="Y131" s="18"/>
      <c r="Z131" s="18" t="s">
        <v>3958</v>
      </c>
      <c r="AA131" s="18" t="s">
        <v>3917</v>
      </c>
      <c r="AB131" s="18">
        <v>20202008003014</v>
      </c>
    </row>
    <row r="132" spans="1:28" ht="78" customHeight="1">
      <c r="A132" s="109" t="s">
        <v>3704</v>
      </c>
      <c r="B132" s="118">
        <v>192</v>
      </c>
      <c r="C132" s="103" t="s">
        <v>577</v>
      </c>
      <c r="D132" s="103" t="s">
        <v>657</v>
      </c>
      <c r="E132" s="120" t="s">
        <v>3488</v>
      </c>
      <c r="F132" s="105" t="s">
        <v>3851</v>
      </c>
      <c r="G132" s="106">
        <v>200000000</v>
      </c>
      <c r="H132" s="105" t="s">
        <v>4065</v>
      </c>
      <c r="I132" s="107"/>
      <c r="J132" s="107"/>
      <c r="K132" s="107"/>
      <c r="L132" s="108" t="s">
        <v>3905</v>
      </c>
      <c r="M132" s="108" t="s">
        <v>3881</v>
      </c>
      <c r="N132" s="17"/>
      <c r="O132" s="18" t="s">
        <v>3860</v>
      </c>
      <c r="P132" s="19" t="s">
        <v>4014</v>
      </c>
      <c r="Q132" s="23">
        <v>200000000</v>
      </c>
      <c r="R132" s="20">
        <v>46747</v>
      </c>
      <c r="S132" s="18" t="s">
        <v>3861</v>
      </c>
      <c r="T132" s="18" t="s">
        <v>644</v>
      </c>
      <c r="U132" s="20">
        <v>46329</v>
      </c>
      <c r="V132" s="19">
        <v>81112501</v>
      </c>
      <c r="W132" s="18" t="s">
        <v>3923</v>
      </c>
      <c r="X132" s="18" t="s">
        <v>3897</v>
      </c>
      <c r="Y132" s="18" t="s">
        <v>3861</v>
      </c>
      <c r="Z132" s="18" t="s">
        <v>3942</v>
      </c>
      <c r="AA132" s="18" t="s">
        <v>3943</v>
      </c>
      <c r="AB132" s="18">
        <v>50101004007080</v>
      </c>
    </row>
    <row r="133" spans="1:28" ht="78" customHeight="1">
      <c r="A133" s="109" t="s">
        <v>4283</v>
      </c>
      <c r="B133" s="118">
        <v>193</v>
      </c>
      <c r="C133" s="103" t="s">
        <v>577</v>
      </c>
      <c r="D133" s="103" t="s">
        <v>657</v>
      </c>
      <c r="E133" s="104" t="s">
        <v>4284</v>
      </c>
      <c r="F133" s="105" t="s">
        <v>3851</v>
      </c>
      <c r="G133" s="106">
        <v>298125840</v>
      </c>
      <c r="H133" s="105" t="s">
        <v>3998</v>
      </c>
      <c r="I133" s="107"/>
      <c r="J133" s="107" t="s">
        <v>3677</v>
      </c>
      <c r="K133" s="107"/>
      <c r="L133" s="108" t="s">
        <v>3905</v>
      </c>
      <c r="M133" s="108" t="s">
        <v>3854</v>
      </c>
      <c r="N133" s="17"/>
      <c r="O133" s="18" t="s">
        <v>3860</v>
      </c>
      <c r="P133" s="19" t="s">
        <v>4105</v>
      </c>
      <c r="Q133" s="23">
        <v>298125840</v>
      </c>
      <c r="R133" s="20">
        <v>46112</v>
      </c>
      <c r="S133" s="18" t="s">
        <v>3861</v>
      </c>
      <c r="T133" s="18" t="s">
        <v>644</v>
      </c>
      <c r="U133" s="20">
        <v>46023</v>
      </c>
      <c r="V133" s="19">
        <v>81111800</v>
      </c>
      <c r="W133" s="18" t="s">
        <v>3935</v>
      </c>
      <c r="X133" s="18" t="s">
        <v>3897</v>
      </c>
      <c r="Y133" s="18" t="s">
        <v>3861</v>
      </c>
      <c r="Z133" s="18" t="s">
        <v>3876</v>
      </c>
      <c r="AA133" s="18" t="s">
        <v>3874</v>
      </c>
      <c r="AB133" s="18">
        <v>50102008003011</v>
      </c>
    </row>
    <row r="134" spans="1:28" ht="78" customHeight="1">
      <c r="A134" s="109" t="s">
        <v>4285</v>
      </c>
      <c r="B134" s="102">
        <v>327</v>
      </c>
      <c r="C134" s="103" t="s">
        <v>779</v>
      </c>
      <c r="D134" s="103" t="s">
        <v>4079</v>
      </c>
      <c r="E134" s="124" t="s">
        <v>4286</v>
      </c>
      <c r="F134" s="105" t="s">
        <v>60</v>
      </c>
      <c r="G134" s="105">
        <v>1</v>
      </c>
      <c r="H134" s="105" t="s">
        <v>4146</v>
      </c>
      <c r="I134" s="107"/>
      <c r="J134" s="108" t="s">
        <v>4175</v>
      </c>
      <c r="K134" s="107"/>
      <c r="L134" s="108" t="s">
        <v>3905</v>
      </c>
      <c r="M134" s="108" t="s">
        <v>3881</v>
      </c>
      <c r="N134" s="17"/>
      <c r="O134" s="18" t="s">
        <v>3860</v>
      </c>
      <c r="P134" s="19" t="s">
        <v>4287</v>
      </c>
      <c r="Q134" s="18">
        <v>1</v>
      </c>
      <c r="R134" s="20">
        <v>46387</v>
      </c>
      <c r="S134" s="18" t="s">
        <v>3861</v>
      </c>
      <c r="T134" s="18" t="s">
        <v>644</v>
      </c>
      <c r="U134" s="20">
        <v>46295</v>
      </c>
      <c r="V134" s="19">
        <v>80111621</v>
      </c>
      <c r="W134" s="18" t="s">
        <v>4148</v>
      </c>
      <c r="X134" s="18" t="s">
        <v>4039</v>
      </c>
      <c r="Y134" s="18" t="s">
        <v>4004</v>
      </c>
      <c r="Z134" s="18" t="s">
        <v>4288</v>
      </c>
      <c r="AA134" s="18" t="s">
        <v>3874</v>
      </c>
      <c r="AB134" s="18">
        <v>50102008001020</v>
      </c>
    </row>
    <row r="135" spans="1:28" ht="78" customHeight="1">
      <c r="A135" s="109" t="s">
        <v>4144</v>
      </c>
      <c r="B135" s="102">
        <v>328</v>
      </c>
      <c r="C135" s="103" t="s">
        <v>779</v>
      </c>
      <c r="D135" s="103" t="s">
        <v>4079</v>
      </c>
      <c r="E135" s="104" t="s">
        <v>4145</v>
      </c>
      <c r="F135" s="105" t="s">
        <v>60</v>
      </c>
      <c r="G135" s="105">
        <v>1</v>
      </c>
      <c r="H135" s="105" t="s">
        <v>4146</v>
      </c>
      <c r="I135" s="107"/>
      <c r="J135" s="107"/>
      <c r="K135" s="107"/>
      <c r="L135" s="108" t="s">
        <v>3905</v>
      </c>
      <c r="M135" s="108" t="s">
        <v>3881</v>
      </c>
      <c r="N135" s="17"/>
      <c r="O135" s="18" t="s">
        <v>3860</v>
      </c>
      <c r="P135" s="19" t="s">
        <v>4147</v>
      </c>
      <c r="Q135" s="18">
        <v>1</v>
      </c>
      <c r="R135" s="20">
        <v>46387</v>
      </c>
      <c r="S135" s="18" t="s">
        <v>3861</v>
      </c>
      <c r="T135" s="18" t="s">
        <v>644</v>
      </c>
      <c r="U135" s="20">
        <v>46233</v>
      </c>
      <c r="V135" s="19">
        <v>80111621</v>
      </c>
      <c r="W135" s="18" t="s">
        <v>4148</v>
      </c>
      <c r="X135" s="18" t="s">
        <v>4039</v>
      </c>
      <c r="Y135" s="18" t="s">
        <v>4004</v>
      </c>
      <c r="Z135" s="18" t="s">
        <v>3899</v>
      </c>
      <c r="AA135" s="18" t="s">
        <v>3874</v>
      </c>
      <c r="AB135" s="18">
        <v>50102008001030</v>
      </c>
    </row>
    <row r="136" spans="1:28" ht="78" customHeight="1">
      <c r="A136" s="109" t="s">
        <v>4289</v>
      </c>
      <c r="B136" s="102">
        <v>295</v>
      </c>
      <c r="C136" s="103" t="s">
        <v>779</v>
      </c>
      <c r="D136" s="103" t="s">
        <v>1089</v>
      </c>
      <c r="E136" s="104" t="s">
        <v>4290</v>
      </c>
      <c r="F136" s="105" t="s">
        <v>3851</v>
      </c>
      <c r="G136" s="106">
        <v>143000000</v>
      </c>
      <c r="H136" s="105" t="s">
        <v>3945</v>
      </c>
      <c r="I136" s="107"/>
      <c r="J136" s="108" t="s">
        <v>4175</v>
      </c>
      <c r="K136" s="107"/>
      <c r="L136" s="108" t="s">
        <v>3905</v>
      </c>
      <c r="M136" s="108" t="s">
        <v>3854</v>
      </c>
      <c r="N136" s="17"/>
      <c r="O136" s="18" t="s">
        <v>3860</v>
      </c>
      <c r="P136" s="19" t="s">
        <v>4291</v>
      </c>
      <c r="Q136" s="23">
        <v>143000000</v>
      </c>
      <c r="R136" s="20">
        <v>46376</v>
      </c>
      <c r="S136" s="18" t="s">
        <v>3861</v>
      </c>
      <c r="T136" s="18" t="s">
        <v>3907</v>
      </c>
      <c r="U136" s="20">
        <v>46042</v>
      </c>
      <c r="V136" s="19">
        <v>80121704</v>
      </c>
      <c r="W136" s="18" t="s">
        <v>4292</v>
      </c>
      <c r="X136" s="18" t="s">
        <v>3897</v>
      </c>
      <c r="Y136" s="18" t="s">
        <v>45</v>
      </c>
      <c r="Z136" s="18" t="s">
        <v>4293</v>
      </c>
      <c r="AA136" s="18" t="s">
        <v>3917</v>
      </c>
      <c r="AB136" s="18">
        <v>20202008005095</v>
      </c>
    </row>
    <row r="137" spans="1:28" ht="78" customHeight="1">
      <c r="A137" s="109" t="s">
        <v>4294</v>
      </c>
      <c r="B137" s="102">
        <v>296</v>
      </c>
      <c r="C137" s="103" t="s">
        <v>779</v>
      </c>
      <c r="D137" s="103" t="s">
        <v>1089</v>
      </c>
      <c r="E137" s="104" t="s">
        <v>4295</v>
      </c>
      <c r="F137" s="105" t="s">
        <v>3851</v>
      </c>
      <c r="G137" s="106">
        <v>143000000</v>
      </c>
      <c r="H137" s="105" t="s">
        <v>3945</v>
      </c>
      <c r="I137" s="107"/>
      <c r="J137" s="108" t="s">
        <v>4175</v>
      </c>
      <c r="K137" s="107"/>
      <c r="L137" s="108" t="s">
        <v>3905</v>
      </c>
      <c r="M137" s="108" t="s">
        <v>3854</v>
      </c>
      <c r="N137" s="17"/>
      <c r="O137" s="18" t="s">
        <v>3860</v>
      </c>
      <c r="P137" s="19" t="s">
        <v>4296</v>
      </c>
      <c r="Q137" s="23">
        <v>143000000</v>
      </c>
      <c r="R137" s="20">
        <v>46376</v>
      </c>
      <c r="S137" s="18" t="s">
        <v>3861</v>
      </c>
      <c r="T137" s="18" t="s">
        <v>3907</v>
      </c>
      <c r="U137" s="20">
        <v>46042</v>
      </c>
      <c r="V137" s="19">
        <v>80121704</v>
      </c>
      <c r="W137" s="18" t="s">
        <v>4292</v>
      </c>
      <c r="X137" s="18" t="s">
        <v>3897</v>
      </c>
      <c r="Y137" s="18" t="s">
        <v>45</v>
      </c>
      <c r="Z137" s="18" t="s">
        <v>4293</v>
      </c>
      <c r="AA137" s="18" t="s">
        <v>3917</v>
      </c>
      <c r="AB137" s="18">
        <v>20202008005095</v>
      </c>
    </row>
    <row r="138" spans="1:28" ht="78" customHeight="1">
      <c r="A138" s="109" t="s">
        <v>4297</v>
      </c>
      <c r="B138" s="102">
        <v>297</v>
      </c>
      <c r="C138" s="103" t="s">
        <v>779</v>
      </c>
      <c r="D138" s="103" t="s">
        <v>1089</v>
      </c>
      <c r="E138" s="104" t="s">
        <v>4298</v>
      </c>
      <c r="F138" s="105" t="s">
        <v>3851</v>
      </c>
      <c r="G138" s="106">
        <v>47000000</v>
      </c>
      <c r="H138" s="105" t="s">
        <v>3945</v>
      </c>
      <c r="I138" s="107"/>
      <c r="J138" s="107"/>
      <c r="K138" s="107"/>
      <c r="L138" s="108" t="s">
        <v>3905</v>
      </c>
      <c r="M138" s="108" t="s">
        <v>3854</v>
      </c>
      <c r="N138" s="17"/>
      <c r="O138" s="18" t="s">
        <v>3860</v>
      </c>
      <c r="P138" s="19" t="s">
        <v>4299</v>
      </c>
      <c r="Q138" s="23">
        <v>47000000</v>
      </c>
      <c r="R138" s="20">
        <v>46387</v>
      </c>
      <c r="S138" s="18" t="s">
        <v>3861</v>
      </c>
      <c r="T138" s="18" t="s">
        <v>3907</v>
      </c>
      <c r="U138" s="20">
        <v>46023</v>
      </c>
      <c r="V138" s="19">
        <v>93151511</v>
      </c>
      <c r="W138" s="18" t="s">
        <v>4300</v>
      </c>
      <c r="X138" s="18" t="s">
        <v>3897</v>
      </c>
      <c r="Y138" s="18" t="s">
        <v>3861</v>
      </c>
      <c r="Z138" s="18" t="s">
        <v>3949</v>
      </c>
      <c r="AA138" s="18" t="s">
        <v>3917</v>
      </c>
      <c r="AB138" s="18">
        <v>20202008002010</v>
      </c>
    </row>
  </sheetData>
  <autoFilter ref="A1:BI138" xr:uid="{8C67333C-ECEA-40F3-89D7-A3A844FAEA13}"/>
  <conditionalFormatting sqref="B2">
    <cfRule type="duplicateValues" dxfId="66" priority="18"/>
  </conditionalFormatting>
  <conditionalFormatting sqref="B19">
    <cfRule type="duplicateValues" dxfId="65" priority="13"/>
  </conditionalFormatting>
  <conditionalFormatting sqref="B25">
    <cfRule type="duplicateValues" dxfId="64" priority="12"/>
  </conditionalFormatting>
  <conditionalFormatting sqref="B29">
    <cfRule type="duplicateValues" dxfId="63" priority="11"/>
  </conditionalFormatting>
  <conditionalFormatting sqref="B62">
    <cfRule type="duplicateValues" dxfId="62" priority="15"/>
  </conditionalFormatting>
  <conditionalFormatting sqref="B68">
    <cfRule type="duplicateValues" dxfId="61" priority="16"/>
  </conditionalFormatting>
  <conditionalFormatting sqref="B121">
    <cfRule type="duplicateValues" dxfId="60" priority="19"/>
  </conditionalFormatting>
  <conditionalFormatting sqref="B122">
    <cfRule type="duplicateValues" dxfId="59" priority="17"/>
  </conditionalFormatting>
  <conditionalFormatting sqref="B136">
    <cfRule type="duplicateValues" dxfId="58" priority="14"/>
  </conditionalFormatting>
  <conditionalFormatting sqref="E8">
    <cfRule type="duplicateValues" dxfId="57" priority="3"/>
  </conditionalFormatting>
  <conditionalFormatting sqref="E9">
    <cfRule type="duplicateValues" dxfId="56" priority="2"/>
  </conditionalFormatting>
  <conditionalFormatting sqref="E34">
    <cfRule type="duplicateValues" dxfId="55" priority="6"/>
  </conditionalFormatting>
  <conditionalFormatting sqref="E35">
    <cfRule type="duplicateValues" dxfId="54" priority="5"/>
  </conditionalFormatting>
  <conditionalFormatting sqref="E83 E44">
    <cfRule type="duplicateValues" dxfId="53" priority="1"/>
  </conditionalFormatting>
  <conditionalFormatting sqref="E95">
    <cfRule type="duplicateValues" dxfId="52" priority="697"/>
  </conditionalFormatting>
  <conditionalFormatting sqref="E128">
    <cfRule type="duplicateValues" dxfId="51" priority="8"/>
  </conditionalFormatting>
  <conditionalFormatting sqref="E129">
    <cfRule type="duplicateValues" dxfId="50" priority="4"/>
  </conditionalFormatting>
  <pageMargins left="0.35433070866141736" right="0.70866141732283472" top="0.43307086614173229" bottom="0.39370078740157483" header="0.31496062992125984" footer="0.31496062992125984"/>
  <pageSetup scale="90" orientation="landscape" verticalDpi="598" r:id="rId1"/>
  <extLst>
    <ext xmlns:x14="http://schemas.microsoft.com/office/spreadsheetml/2009/9/main" uri="{CCE6A557-97BC-4b89-ADB6-D9C93CAAB3DF}">
      <x14:dataValidations xmlns:xm="http://schemas.microsoft.com/office/excel/2006/main" count="1">
        <x14:dataValidation type="list" allowBlank="1" showInputMessage="1" showErrorMessage="1" xr:uid="{E8376FE5-690C-45B1-8E09-A3664290BCFC}">
          <x14:formula1>
            <xm:f>Hoja2!$A$2:$A$14</xm:f>
          </x14:formula1>
          <xm:sqref>L2:L138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1D7F6-4063-41EC-9A29-2AD99C1ECCD9}">
  <dimension ref="A1:AL52"/>
  <sheetViews>
    <sheetView topLeftCell="A33" workbookViewId="0">
      <selection activeCell="C31" sqref="C31"/>
    </sheetView>
  </sheetViews>
  <sheetFormatPr defaultColWidth="8.7109375" defaultRowHeight="15"/>
  <cols>
    <col min="1" max="1" width="16.140625" bestFit="1" customWidth="1"/>
    <col min="2" max="2" width="21.85546875" bestFit="1" customWidth="1"/>
    <col min="3" max="3" width="67.85546875" bestFit="1" customWidth="1"/>
    <col min="4" max="4" width="72.140625" bestFit="1" customWidth="1"/>
    <col min="5" max="5" width="106" bestFit="1" customWidth="1"/>
    <col min="6" max="6" width="12.140625" bestFit="1" customWidth="1"/>
    <col min="7" max="7" width="16.42578125" bestFit="1" customWidth="1"/>
    <col min="8" max="8" width="97.7109375" bestFit="1" customWidth="1"/>
    <col min="9" max="9" width="23" bestFit="1" customWidth="1"/>
    <col min="10" max="10" width="16.85546875" bestFit="1" customWidth="1"/>
    <col min="11" max="11" width="41" bestFit="1" customWidth="1"/>
    <col min="12" max="12" width="37" bestFit="1" customWidth="1"/>
    <col min="13" max="13" width="255.7109375" bestFit="1" customWidth="1"/>
    <col min="14" max="14" width="26.5703125" bestFit="1" customWidth="1"/>
    <col min="15" max="15" width="23.42578125" bestFit="1" customWidth="1"/>
    <col min="16" max="16" width="33.5703125" bestFit="1" customWidth="1"/>
    <col min="17" max="17" width="82.4257812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25">
      <c r="A1" s="652" t="s">
        <v>4320</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475</v>
      </c>
      <c r="B4" t="s">
        <v>4354</v>
      </c>
      <c r="C4" t="s">
        <v>4354</v>
      </c>
      <c r="D4" t="s">
        <v>1166</v>
      </c>
      <c r="E4" t="s">
        <v>1221</v>
      </c>
      <c r="F4">
        <v>2025</v>
      </c>
      <c r="G4" t="s">
        <v>4355</v>
      </c>
      <c r="H4" t="s">
        <v>4356</v>
      </c>
      <c r="I4" t="s">
        <v>55</v>
      </c>
      <c r="J4">
        <v>800212545</v>
      </c>
      <c r="K4">
        <v>402732680</v>
      </c>
      <c r="L4" t="s">
        <v>4357</v>
      </c>
      <c r="M4" t="s">
        <v>4358</v>
      </c>
      <c r="N4" s="651">
        <v>45993</v>
      </c>
      <c r="O4" s="651">
        <v>46173</v>
      </c>
      <c r="P4" s="651">
        <v>45989</v>
      </c>
      <c r="Q4" t="s">
        <v>4359</v>
      </c>
      <c r="R4" s="651">
        <v>46173</v>
      </c>
      <c r="S4" t="s">
        <v>2902</v>
      </c>
      <c r="W4" t="s">
        <v>2902</v>
      </c>
      <c r="X4" t="s">
        <v>4360</v>
      </c>
      <c r="Y4" t="s">
        <v>3785</v>
      </c>
      <c r="AA4">
        <v>46105</v>
      </c>
      <c r="AC4">
        <v>46105</v>
      </c>
    </row>
    <row r="5" spans="1:38">
      <c r="A5">
        <v>471</v>
      </c>
      <c r="B5" t="s">
        <v>4354</v>
      </c>
      <c r="C5" t="s">
        <v>4354</v>
      </c>
      <c r="D5" t="s">
        <v>1166</v>
      </c>
      <c r="E5" t="s">
        <v>1221</v>
      </c>
      <c r="F5">
        <v>2025</v>
      </c>
      <c r="G5" t="s">
        <v>4361</v>
      </c>
      <c r="H5" t="s">
        <v>4362</v>
      </c>
      <c r="I5" t="s">
        <v>55</v>
      </c>
      <c r="J5">
        <v>860033419</v>
      </c>
      <c r="K5">
        <v>3399070178</v>
      </c>
      <c r="L5" t="s">
        <v>4363</v>
      </c>
      <c r="M5" t="s">
        <v>4364</v>
      </c>
      <c r="N5" s="651">
        <v>45992</v>
      </c>
      <c r="O5" s="651">
        <v>46203</v>
      </c>
      <c r="P5" s="651">
        <v>45992</v>
      </c>
      <c r="Q5" t="s">
        <v>1714</v>
      </c>
      <c r="R5" s="651">
        <v>46203</v>
      </c>
      <c r="S5" t="s">
        <v>2902</v>
      </c>
      <c r="W5" t="s">
        <v>2902</v>
      </c>
      <c r="X5" t="s">
        <v>4365</v>
      </c>
      <c r="Y5" t="s">
        <v>3785</v>
      </c>
      <c r="AA5">
        <v>46105</v>
      </c>
      <c r="AC5">
        <v>46105</v>
      </c>
    </row>
    <row r="6" spans="1:38">
      <c r="A6">
        <v>467</v>
      </c>
      <c r="B6" t="s">
        <v>4354</v>
      </c>
      <c r="C6" t="s">
        <v>4354</v>
      </c>
      <c r="D6" t="s">
        <v>1166</v>
      </c>
      <c r="E6" t="s">
        <v>1318</v>
      </c>
      <c r="F6">
        <v>2025</v>
      </c>
      <c r="G6" t="s">
        <v>4366</v>
      </c>
      <c r="H6" t="s">
        <v>4367</v>
      </c>
      <c r="I6" t="s">
        <v>55</v>
      </c>
      <c r="J6">
        <v>900333306</v>
      </c>
      <c r="K6">
        <v>5305018</v>
      </c>
      <c r="L6" t="s">
        <v>4368</v>
      </c>
      <c r="M6" t="s">
        <v>4369</v>
      </c>
      <c r="N6" s="651">
        <v>45994</v>
      </c>
      <c r="O6" s="651">
        <v>46014</v>
      </c>
      <c r="P6" s="651">
        <v>45988</v>
      </c>
      <c r="Q6" t="s">
        <v>1808</v>
      </c>
      <c r="R6" s="651">
        <v>46014</v>
      </c>
      <c r="S6" t="s">
        <v>2902</v>
      </c>
      <c r="W6" t="s">
        <v>2902</v>
      </c>
      <c r="X6" t="s">
        <v>4370</v>
      </c>
      <c r="Y6" t="s">
        <v>3785</v>
      </c>
      <c r="AA6">
        <v>46105</v>
      </c>
      <c r="AC6">
        <v>46105</v>
      </c>
    </row>
    <row r="7" spans="1:38">
      <c r="A7">
        <v>463</v>
      </c>
      <c r="B7" t="s">
        <v>4354</v>
      </c>
      <c r="C7" t="s">
        <v>4354</v>
      </c>
      <c r="D7" t="s">
        <v>577</v>
      </c>
      <c r="E7" t="s">
        <v>657</v>
      </c>
      <c r="F7">
        <v>2025</v>
      </c>
      <c r="G7" t="s">
        <v>4371</v>
      </c>
      <c r="H7" t="s">
        <v>4372</v>
      </c>
      <c r="I7" t="s">
        <v>55</v>
      </c>
      <c r="J7">
        <v>900092385</v>
      </c>
      <c r="K7">
        <v>7122150</v>
      </c>
      <c r="L7" t="s">
        <v>4373</v>
      </c>
      <c r="M7" t="s">
        <v>4374</v>
      </c>
      <c r="N7" s="651">
        <v>45968</v>
      </c>
      <c r="O7" s="651">
        <v>45997</v>
      </c>
      <c r="P7" s="651">
        <v>45967</v>
      </c>
      <c r="Q7" t="s">
        <v>3773</v>
      </c>
      <c r="R7" s="651">
        <v>45997</v>
      </c>
      <c r="S7" t="s">
        <v>2902</v>
      </c>
      <c r="W7" t="s">
        <v>2902</v>
      </c>
      <c r="X7" t="s">
        <v>4375</v>
      </c>
      <c r="Y7" t="s">
        <v>3785</v>
      </c>
      <c r="AA7">
        <v>46105</v>
      </c>
      <c r="AC7">
        <v>46105</v>
      </c>
    </row>
    <row r="8" spans="1:38">
      <c r="A8">
        <v>459</v>
      </c>
      <c r="B8" t="s">
        <v>4354</v>
      </c>
      <c r="C8" t="s">
        <v>4354</v>
      </c>
      <c r="D8" t="s">
        <v>353</v>
      </c>
      <c r="E8" t="s">
        <v>3734</v>
      </c>
      <c r="F8">
        <v>2025</v>
      </c>
      <c r="G8" t="s">
        <v>4376</v>
      </c>
      <c r="H8" t="s">
        <v>4377</v>
      </c>
      <c r="I8" t="s">
        <v>55</v>
      </c>
      <c r="J8">
        <v>811003209</v>
      </c>
      <c r="K8">
        <v>16314435194</v>
      </c>
      <c r="L8" t="s">
        <v>4378</v>
      </c>
      <c r="M8" t="s">
        <v>4379</v>
      </c>
      <c r="N8" s="651">
        <v>45951</v>
      </c>
      <c r="O8" s="651">
        <v>46017</v>
      </c>
      <c r="P8" s="651">
        <v>45947</v>
      </c>
      <c r="Q8" t="s">
        <v>1671</v>
      </c>
      <c r="R8" s="651">
        <v>46017</v>
      </c>
      <c r="S8" t="s">
        <v>2902</v>
      </c>
      <c r="W8" t="s">
        <v>2902</v>
      </c>
      <c r="X8" t="s">
        <v>4380</v>
      </c>
      <c r="Y8" t="s">
        <v>3785</v>
      </c>
      <c r="AA8">
        <v>46105</v>
      </c>
      <c r="AC8">
        <v>46105</v>
      </c>
    </row>
    <row r="9" spans="1:38" ht="45">
      <c r="A9">
        <v>455</v>
      </c>
      <c r="B9" t="s">
        <v>4354</v>
      </c>
      <c r="C9" t="s">
        <v>4354</v>
      </c>
      <c r="D9" t="s">
        <v>4381</v>
      </c>
      <c r="E9" t="s">
        <v>4382</v>
      </c>
      <c r="F9">
        <v>2025</v>
      </c>
      <c r="G9" t="s">
        <v>4383</v>
      </c>
      <c r="H9" t="s">
        <v>3931</v>
      </c>
      <c r="I9" t="s">
        <v>55</v>
      </c>
      <c r="J9">
        <v>830101214</v>
      </c>
      <c r="K9">
        <v>1065154422</v>
      </c>
      <c r="L9" t="s">
        <v>4384</v>
      </c>
      <c r="M9" t="s">
        <v>4385</v>
      </c>
      <c r="N9" s="651">
        <v>45933</v>
      </c>
      <c r="O9" s="651">
        <v>45961</v>
      </c>
      <c r="P9" s="651">
        <v>45929</v>
      </c>
      <c r="Q9" s="42" t="s">
        <v>4386</v>
      </c>
      <c r="R9" s="651">
        <v>45961</v>
      </c>
      <c r="S9" t="s">
        <v>2902</v>
      </c>
      <c r="W9" t="s">
        <v>2902</v>
      </c>
      <c r="X9" t="s">
        <v>4387</v>
      </c>
      <c r="Y9" t="s">
        <v>3785</v>
      </c>
      <c r="AA9">
        <v>46105</v>
      </c>
      <c r="AC9">
        <v>46105</v>
      </c>
    </row>
    <row r="10" spans="1:38">
      <c r="A10">
        <v>451</v>
      </c>
      <c r="B10" t="s">
        <v>4354</v>
      </c>
      <c r="C10" t="s">
        <v>4354</v>
      </c>
      <c r="D10" t="s">
        <v>1166</v>
      </c>
      <c r="E10" t="s">
        <v>1221</v>
      </c>
      <c r="F10">
        <v>2025</v>
      </c>
      <c r="G10" t="s">
        <v>4388</v>
      </c>
      <c r="H10" t="s">
        <v>4389</v>
      </c>
      <c r="I10" t="s">
        <v>55</v>
      </c>
      <c r="J10">
        <v>860037013</v>
      </c>
      <c r="K10">
        <v>86767803</v>
      </c>
      <c r="L10" t="s">
        <v>4390</v>
      </c>
      <c r="M10" t="s">
        <v>4391</v>
      </c>
      <c r="N10" s="651">
        <v>45901</v>
      </c>
      <c r="O10" s="651">
        <v>46506</v>
      </c>
      <c r="P10" s="651">
        <v>45901</v>
      </c>
      <c r="Q10" t="s">
        <v>4392</v>
      </c>
      <c r="R10" s="651">
        <v>46506</v>
      </c>
      <c r="S10" t="s">
        <v>2902</v>
      </c>
      <c r="W10" t="s">
        <v>2902</v>
      </c>
      <c r="X10" t="s">
        <v>4393</v>
      </c>
      <c r="Y10" t="s">
        <v>3785</v>
      </c>
      <c r="AA10">
        <v>46105</v>
      </c>
      <c r="AC10">
        <v>46105</v>
      </c>
    </row>
    <row r="11" spans="1:38">
      <c r="A11">
        <v>447</v>
      </c>
      <c r="B11" t="s">
        <v>4354</v>
      </c>
      <c r="C11" t="s">
        <v>4354</v>
      </c>
      <c r="D11" t="s">
        <v>577</v>
      </c>
      <c r="E11" t="s">
        <v>657</v>
      </c>
      <c r="F11">
        <v>2025</v>
      </c>
      <c r="G11" t="s">
        <v>4394</v>
      </c>
      <c r="H11" t="s">
        <v>4395</v>
      </c>
      <c r="I11" t="s">
        <v>55</v>
      </c>
      <c r="J11">
        <v>901458748</v>
      </c>
      <c r="K11">
        <v>298333000</v>
      </c>
      <c r="L11" t="s">
        <v>4396</v>
      </c>
      <c r="M11" t="s">
        <v>4397</v>
      </c>
      <c r="N11" s="651">
        <v>45884</v>
      </c>
      <c r="O11" s="651">
        <v>46021</v>
      </c>
      <c r="P11" s="651">
        <v>45874</v>
      </c>
      <c r="Q11" t="s">
        <v>3773</v>
      </c>
      <c r="R11" s="651">
        <v>46021</v>
      </c>
      <c r="S11" t="s">
        <v>2902</v>
      </c>
      <c r="W11" t="s">
        <v>2902</v>
      </c>
      <c r="X11" t="s">
        <v>4398</v>
      </c>
      <c r="Y11" t="s">
        <v>3785</v>
      </c>
      <c r="AA11">
        <v>46105</v>
      </c>
      <c r="AC11">
        <v>46105</v>
      </c>
    </row>
    <row r="12" spans="1:38">
      <c r="A12">
        <v>443</v>
      </c>
      <c r="B12" t="s">
        <v>4354</v>
      </c>
      <c r="C12" t="s">
        <v>4354</v>
      </c>
      <c r="D12" t="s">
        <v>779</v>
      </c>
      <c r="E12" t="s">
        <v>878</v>
      </c>
      <c r="F12">
        <v>2025</v>
      </c>
      <c r="G12" t="s">
        <v>4399</v>
      </c>
      <c r="H12" t="s">
        <v>4400</v>
      </c>
      <c r="I12" t="s">
        <v>55</v>
      </c>
      <c r="J12">
        <v>860012336</v>
      </c>
      <c r="K12">
        <v>16093560</v>
      </c>
      <c r="L12" t="s">
        <v>4401</v>
      </c>
      <c r="M12" t="s">
        <v>4402</v>
      </c>
      <c r="N12" s="651">
        <v>45842</v>
      </c>
      <c r="O12" s="651">
        <v>45933</v>
      </c>
      <c r="P12" s="651">
        <v>45835</v>
      </c>
      <c r="Q12" t="s">
        <v>3649</v>
      </c>
      <c r="R12" s="651">
        <v>45933</v>
      </c>
      <c r="S12" t="s">
        <v>2902</v>
      </c>
      <c r="W12" t="s">
        <v>2902</v>
      </c>
      <c r="X12" t="s">
        <v>4403</v>
      </c>
      <c r="Y12" t="s">
        <v>3785</v>
      </c>
      <c r="AA12">
        <v>46105</v>
      </c>
      <c r="AC12">
        <v>46105</v>
      </c>
    </row>
    <row r="13" spans="1:38">
      <c r="A13">
        <v>439</v>
      </c>
      <c r="B13" t="s">
        <v>4354</v>
      </c>
      <c r="C13" t="s">
        <v>4354</v>
      </c>
      <c r="D13" t="s">
        <v>1166</v>
      </c>
      <c r="E13" t="s">
        <v>1318</v>
      </c>
      <c r="F13">
        <v>2025</v>
      </c>
      <c r="G13" t="s">
        <v>4404</v>
      </c>
      <c r="H13" t="s">
        <v>4405</v>
      </c>
      <c r="I13" t="s">
        <v>55</v>
      </c>
      <c r="J13">
        <v>860007336</v>
      </c>
      <c r="K13">
        <v>417514740</v>
      </c>
      <c r="L13" t="s">
        <v>4406</v>
      </c>
      <c r="M13" t="s">
        <v>4407</v>
      </c>
      <c r="N13" s="651">
        <v>45806</v>
      </c>
      <c r="O13" s="651">
        <v>46021</v>
      </c>
      <c r="P13" s="651">
        <v>45805</v>
      </c>
      <c r="Q13" t="s">
        <v>1808</v>
      </c>
      <c r="R13" s="651">
        <v>46021</v>
      </c>
      <c r="S13" t="s">
        <v>2902</v>
      </c>
      <c r="W13" t="s">
        <v>2902</v>
      </c>
      <c r="X13" t="s">
        <v>4408</v>
      </c>
      <c r="Y13" t="s">
        <v>3785</v>
      </c>
      <c r="AA13">
        <v>46105</v>
      </c>
      <c r="AC13">
        <v>46105</v>
      </c>
    </row>
    <row r="14" spans="1:38">
      <c r="A14">
        <v>435</v>
      </c>
      <c r="B14" t="s">
        <v>4354</v>
      </c>
      <c r="C14" t="s">
        <v>4354</v>
      </c>
      <c r="D14" t="s">
        <v>577</v>
      </c>
      <c r="E14" t="s">
        <v>598</v>
      </c>
      <c r="F14">
        <v>2025</v>
      </c>
      <c r="G14" t="s">
        <v>4409</v>
      </c>
      <c r="H14" t="s">
        <v>4410</v>
      </c>
      <c r="I14" t="s">
        <v>55</v>
      </c>
      <c r="J14">
        <v>444444037</v>
      </c>
      <c r="K14">
        <v>259916810</v>
      </c>
      <c r="L14" t="s">
        <v>4411</v>
      </c>
      <c r="M14" t="s">
        <v>4412</v>
      </c>
      <c r="N14" s="651">
        <v>45803</v>
      </c>
      <c r="O14" s="651">
        <v>45817</v>
      </c>
      <c r="P14" s="651">
        <v>45803</v>
      </c>
      <c r="Q14" t="s">
        <v>1846</v>
      </c>
      <c r="R14" s="651">
        <v>45817</v>
      </c>
      <c r="S14" t="s">
        <v>2902</v>
      </c>
      <c r="W14" t="s">
        <v>2902</v>
      </c>
      <c r="X14" t="s">
        <v>4413</v>
      </c>
      <c r="Y14" t="s">
        <v>3785</v>
      </c>
      <c r="AA14">
        <v>46105</v>
      </c>
      <c r="AC14">
        <v>46105</v>
      </c>
    </row>
    <row r="15" spans="1:38">
      <c r="A15">
        <v>431</v>
      </c>
      <c r="B15" t="s">
        <v>4354</v>
      </c>
      <c r="C15" t="s">
        <v>4354</v>
      </c>
      <c r="D15" t="s">
        <v>577</v>
      </c>
      <c r="E15" t="s">
        <v>657</v>
      </c>
      <c r="F15">
        <v>2025</v>
      </c>
      <c r="G15" t="s">
        <v>4414</v>
      </c>
      <c r="H15" t="s">
        <v>4415</v>
      </c>
      <c r="I15" t="s">
        <v>55</v>
      </c>
      <c r="J15">
        <v>901223827</v>
      </c>
      <c r="K15">
        <v>155915188</v>
      </c>
      <c r="L15" t="s">
        <v>4416</v>
      </c>
      <c r="M15" t="s">
        <v>4417</v>
      </c>
      <c r="N15" s="651">
        <v>45776</v>
      </c>
      <c r="O15" s="651">
        <v>46022</v>
      </c>
      <c r="P15" s="651">
        <v>45770</v>
      </c>
      <c r="Q15" t="s">
        <v>3773</v>
      </c>
      <c r="R15" s="651">
        <v>46022</v>
      </c>
      <c r="S15" t="s">
        <v>2902</v>
      </c>
      <c r="W15" t="s">
        <v>2902</v>
      </c>
      <c r="X15" t="s">
        <v>4418</v>
      </c>
      <c r="Y15" t="s">
        <v>3785</v>
      </c>
      <c r="AA15">
        <v>46105</v>
      </c>
      <c r="AC15">
        <v>46105</v>
      </c>
    </row>
    <row r="16" spans="1:38">
      <c r="A16">
        <v>427</v>
      </c>
      <c r="B16" t="s">
        <v>4354</v>
      </c>
      <c r="C16" t="s">
        <v>4354</v>
      </c>
      <c r="D16" t="s">
        <v>779</v>
      </c>
      <c r="E16" t="s">
        <v>805</v>
      </c>
      <c r="F16">
        <v>2025</v>
      </c>
      <c r="G16" t="s">
        <v>4419</v>
      </c>
      <c r="H16" t="s">
        <v>4420</v>
      </c>
      <c r="I16" t="s">
        <v>55</v>
      </c>
      <c r="J16">
        <v>900068796</v>
      </c>
      <c r="K16">
        <v>1870284242</v>
      </c>
      <c r="L16" t="s">
        <v>4421</v>
      </c>
      <c r="M16" t="s">
        <v>4422</v>
      </c>
      <c r="N16" s="651">
        <v>45768</v>
      </c>
      <c r="O16" s="651">
        <v>46022</v>
      </c>
      <c r="P16" s="651">
        <v>45756</v>
      </c>
      <c r="Q16" t="s">
        <v>4423</v>
      </c>
      <c r="R16" s="651">
        <v>46022</v>
      </c>
      <c r="S16" t="s">
        <v>2902</v>
      </c>
      <c r="W16" t="s">
        <v>2902</v>
      </c>
      <c r="X16" t="s">
        <v>4424</v>
      </c>
      <c r="Y16" t="s">
        <v>3785</v>
      </c>
      <c r="AA16">
        <v>46105</v>
      </c>
      <c r="AC16">
        <v>46105</v>
      </c>
    </row>
    <row r="17" spans="1:29">
      <c r="A17">
        <v>423</v>
      </c>
      <c r="B17" t="s">
        <v>4354</v>
      </c>
      <c r="C17" t="s">
        <v>4354</v>
      </c>
      <c r="D17" t="s">
        <v>353</v>
      </c>
      <c r="E17" t="s">
        <v>3733</v>
      </c>
      <c r="F17">
        <v>2025</v>
      </c>
      <c r="G17" t="s">
        <v>4425</v>
      </c>
      <c r="H17" t="s">
        <v>4377</v>
      </c>
      <c r="I17" t="s">
        <v>55</v>
      </c>
      <c r="J17">
        <v>811003209</v>
      </c>
      <c r="K17">
        <v>5079087795</v>
      </c>
      <c r="L17" t="s">
        <v>4426</v>
      </c>
      <c r="M17" t="s">
        <v>4427</v>
      </c>
      <c r="N17" s="651">
        <v>45751</v>
      </c>
      <c r="O17" s="651">
        <v>46010</v>
      </c>
      <c r="P17" s="651">
        <v>45749</v>
      </c>
      <c r="Q17" t="s">
        <v>1694</v>
      </c>
      <c r="R17" s="651">
        <v>46022</v>
      </c>
      <c r="S17" t="s">
        <v>2902</v>
      </c>
      <c r="W17" t="s">
        <v>2902</v>
      </c>
      <c r="X17" t="s">
        <v>4428</v>
      </c>
      <c r="Y17" t="s">
        <v>3785</v>
      </c>
      <c r="AA17">
        <v>46105</v>
      </c>
      <c r="AC17">
        <v>46105</v>
      </c>
    </row>
    <row r="18" spans="1:29">
      <c r="A18">
        <v>419</v>
      </c>
      <c r="B18" t="s">
        <v>4354</v>
      </c>
      <c r="C18" t="s">
        <v>4354</v>
      </c>
      <c r="D18" t="s">
        <v>353</v>
      </c>
      <c r="E18" t="s">
        <v>3734</v>
      </c>
      <c r="F18">
        <v>2025</v>
      </c>
      <c r="G18" t="s">
        <v>4429</v>
      </c>
      <c r="H18" t="s">
        <v>4377</v>
      </c>
      <c r="I18" t="s">
        <v>55</v>
      </c>
      <c r="J18">
        <v>811003209</v>
      </c>
      <c r="K18">
        <v>56763981111</v>
      </c>
      <c r="L18" t="s">
        <v>4430</v>
      </c>
      <c r="M18" t="s">
        <v>4431</v>
      </c>
      <c r="N18" s="651">
        <v>45737</v>
      </c>
      <c r="O18" s="651">
        <v>46011</v>
      </c>
      <c r="P18" s="651">
        <v>45736</v>
      </c>
      <c r="Q18" t="s">
        <v>1671</v>
      </c>
      <c r="R18" s="651">
        <v>46022</v>
      </c>
      <c r="S18" t="s">
        <v>2902</v>
      </c>
      <c r="W18" t="s">
        <v>2902</v>
      </c>
      <c r="X18" t="s">
        <v>4432</v>
      </c>
      <c r="Y18" t="s">
        <v>3785</v>
      </c>
      <c r="AA18">
        <v>46105</v>
      </c>
      <c r="AC18">
        <v>46105</v>
      </c>
    </row>
    <row r="19" spans="1:29">
      <c r="A19">
        <v>415</v>
      </c>
      <c r="B19" t="s">
        <v>4354</v>
      </c>
      <c r="C19" t="s">
        <v>4354</v>
      </c>
      <c r="D19" t="s">
        <v>577</v>
      </c>
      <c r="E19" t="s">
        <v>657</v>
      </c>
      <c r="F19">
        <v>2025</v>
      </c>
      <c r="G19" t="s">
        <v>4433</v>
      </c>
      <c r="H19" t="s">
        <v>4434</v>
      </c>
      <c r="I19" t="s">
        <v>55</v>
      </c>
      <c r="J19">
        <v>800026212</v>
      </c>
      <c r="K19">
        <v>120999999</v>
      </c>
      <c r="L19" t="s">
        <v>4435</v>
      </c>
      <c r="M19" t="s">
        <v>4436</v>
      </c>
      <c r="N19" s="651">
        <v>45741</v>
      </c>
      <c r="O19" s="651">
        <v>46105</v>
      </c>
      <c r="P19" s="651">
        <v>45730</v>
      </c>
      <c r="Q19" t="s">
        <v>3773</v>
      </c>
      <c r="R19" s="651">
        <v>46105</v>
      </c>
      <c r="S19" t="s">
        <v>2902</v>
      </c>
      <c r="W19" t="s">
        <v>2902</v>
      </c>
      <c r="X19" t="s">
        <v>4437</v>
      </c>
      <c r="Y19" t="s">
        <v>3785</v>
      </c>
      <c r="AA19">
        <v>46105</v>
      </c>
      <c r="AC19">
        <v>46105</v>
      </c>
    </row>
    <row r="20" spans="1:29">
      <c r="A20">
        <v>407</v>
      </c>
      <c r="B20" t="s">
        <v>4354</v>
      </c>
      <c r="C20" t="s">
        <v>4354</v>
      </c>
      <c r="D20" t="s">
        <v>1166</v>
      </c>
      <c r="E20" t="s">
        <v>1221</v>
      </c>
      <c r="F20">
        <v>2025</v>
      </c>
      <c r="G20" t="s">
        <v>4438</v>
      </c>
      <c r="H20" t="s">
        <v>4439</v>
      </c>
      <c r="I20" t="s">
        <v>55</v>
      </c>
      <c r="J20">
        <v>901659159</v>
      </c>
      <c r="K20">
        <v>4113302</v>
      </c>
      <c r="L20" t="s">
        <v>4440</v>
      </c>
      <c r="M20" t="s">
        <v>4441</v>
      </c>
      <c r="N20" s="651">
        <v>45706</v>
      </c>
      <c r="O20" s="651">
        <v>46022</v>
      </c>
      <c r="P20" s="651">
        <v>45702</v>
      </c>
      <c r="Q20" t="s">
        <v>4392</v>
      </c>
      <c r="R20" s="651">
        <v>46022</v>
      </c>
      <c r="S20" t="s">
        <v>2902</v>
      </c>
      <c r="W20" t="s">
        <v>2902</v>
      </c>
      <c r="X20" t="s">
        <v>4442</v>
      </c>
      <c r="Y20" t="s">
        <v>3785</v>
      </c>
      <c r="AA20">
        <v>46105</v>
      </c>
      <c r="AC20">
        <v>46105</v>
      </c>
    </row>
    <row r="21" spans="1:29">
      <c r="A21">
        <v>403</v>
      </c>
      <c r="B21" t="s">
        <v>4354</v>
      </c>
      <c r="C21" t="s">
        <v>4354</v>
      </c>
      <c r="D21" t="s">
        <v>1166</v>
      </c>
      <c r="E21" t="s">
        <v>1221</v>
      </c>
      <c r="F21">
        <v>2025</v>
      </c>
      <c r="G21" t="s">
        <v>4443</v>
      </c>
      <c r="H21" t="s">
        <v>4444</v>
      </c>
      <c r="I21" t="s">
        <v>55</v>
      </c>
      <c r="J21">
        <v>899999001</v>
      </c>
      <c r="K21">
        <v>0</v>
      </c>
      <c r="L21" t="s">
        <v>4445</v>
      </c>
      <c r="M21" t="s">
        <v>4446</v>
      </c>
      <c r="N21" s="651">
        <v>45672</v>
      </c>
      <c r="O21" s="651">
        <v>46022</v>
      </c>
      <c r="P21" s="651">
        <v>45672</v>
      </c>
      <c r="Q21" t="s">
        <v>1714</v>
      </c>
      <c r="R21" s="651">
        <v>46022</v>
      </c>
      <c r="S21" t="s">
        <v>2902</v>
      </c>
      <c r="W21" t="s">
        <v>2902</v>
      </c>
      <c r="X21" t="s">
        <v>4447</v>
      </c>
      <c r="Y21" t="s">
        <v>3785</v>
      </c>
      <c r="AA21">
        <v>46105</v>
      </c>
      <c r="AC21">
        <v>46105</v>
      </c>
    </row>
    <row r="22" spans="1:29">
      <c r="A22">
        <v>398</v>
      </c>
      <c r="B22" t="s">
        <v>4354</v>
      </c>
      <c r="C22" t="s">
        <v>4354</v>
      </c>
      <c r="D22" t="s">
        <v>577</v>
      </c>
      <c r="E22" t="s">
        <v>657</v>
      </c>
      <c r="F22">
        <v>2024</v>
      </c>
      <c r="G22" t="s">
        <v>4448</v>
      </c>
      <c r="H22" t="s">
        <v>4449</v>
      </c>
      <c r="I22" t="s">
        <v>55</v>
      </c>
      <c r="J22">
        <v>901038813</v>
      </c>
      <c r="K22">
        <v>389130000</v>
      </c>
      <c r="L22" t="s">
        <v>4450</v>
      </c>
      <c r="M22" t="s">
        <v>4451</v>
      </c>
      <c r="N22" s="651">
        <v>45652</v>
      </c>
      <c r="O22" s="651">
        <v>45657</v>
      </c>
      <c r="P22" s="651">
        <v>45646</v>
      </c>
      <c r="Q22" t="s">
        <v>3773</v>
      </c>
      <c r="R22" s="651">
        <v>45657</v>
      </c>
      <c r="S22" t="s">
        <v>2902</v>
      </c>
      <c r="W22" t="s">
        <v>2902</v>
      </c>
      <c r="X22" t="s">
        <v>4452</v>
      </c>
      <c r="Y22" t="s">
        <v>3785</v>
      </c>
      <c r="AA22">
        <v>46105</v>
      </c>
      <c r="AC22">
        <v>46105</v>
      </c>
    </row>
    <row r="23" spans="1:29">
      <c r="A23">
        <v>393</v>
      </c>
      <c r="B23" t="s">
        <v>4354</v>
      </c>
      <c r="C23" t="s">
        <v>4354</v>
      </c>
      <c r="D23" t="s">
        <v>1166</v>
      </c>
      <c r="E23" t="s">
        <v>1318</v>
      </c>
      <c r="F23">
        <v>2024</v>
      </c>
      <c r="G23" t="s">
        <v>4453</v>
      </c>
      <c r="H23" t="s">
        <v>4454</v>
      </c>
      <c r="I23" t="s">
        <v>55</v>
      </c>
      <c r="J23">
        <v>900501525</v>
      </c>
      <c r="K23">
        <v>3665200</v>
      </c>
      <c r="L23" t="s">
        <v>4455</v>
      </c>
      <c r="M23" t="s">
        <v>4456</v>
      </c>
      <c r="N23" s="651">
        <v>45639</v>
      </c>
      <c r="O23" s="651">
        <v>45656</v>
      </c>
      <c r="P23" s="651">
        <v>45637</v>
      </c>
      <c r="Q23" t="s">
        <v>1808</v>
      </c>
      <c r="R23" s="651">
        <v>46571</v>
      </c>
      <c r="S23" t="s">
        <v>2902</v>
      </c>
      <c r="W23" t="s">
        <v>2902</v>
      </c>
      <c r="X23" t="s">
        <v>4457</v>
      </c>
      <c r="Y23" t="s">
        <v>3785</v>
      </c>
      <c r="Z23" s="651">
        <v>46069</v>
      </c>
      <c r="AA23">
        <v>36</v>
      </c>
      <c r="AB23" s="651">
        <v>46069</v>
      </c>
      <c r="AC23">
        <v>36</v>
      </c>
    </row>
    <row r="24" spans="1:29">
      <c r="A24">
        <v>390</v>
      </c>
      <c r="B24" t="s">
        <v>4354</v>
      </c>
      <c r="C24" t="s">
        <v>4354</v>
      </c>
      <c r="D24" t="s">
        <v>577</v>
      </c>
      <c r="E24" t="s">
        <v>657</v>
      </c>
      <c r="F24">
        <v>2024</v>
      </c>
      <c r="G24" t="s">
        <v>4458</v>
      </c>
      <c r="H24" t="s">
        <v>4449</v>
      </c>
      <c r="I24" t="s">
        <v>55</v>
      </c>
      <c r="J24">
        <v>901038813</v>
      </c>
      <c r="K24">
        <v>388560000</v>
      </c>
      <c r="L24" t="s">
        <v>4459</v>
      </c>
      <c r="M24" t="s">
        <v>4460</v>
      </c>
      <c r="N24" s="651">
        <v>45637</v>
      </c>
      <c r="O24" s="651">
        <v>45657</v>
      </c>
      <c r="P24" s="651">
        <v>45630</v>
      </c>
      <c r="Q24" t="s">
        <v>3773</v>
      </c>
      <c r="R24" s="651">
        <v>45657</v>
      </c>
      <c r="S24" t="s">
        <v>2902</v>
      </c>
      <c r="W24" t="s">
        <v>2902</v>
      </c>
      <c r="X24" t="s">
        <v>4461</v>
      </c>
      <c r="Y24" t="s">
        <v>3785</v>
      </c>
      <c r="AA24">
        <v>46105</v>
      </c>
      <c r="AC24">
        <v>46105</v>
      </c>
    </row>
    <row r="25" spans="1:29">
      <c r="A25">
        <v>386</v>
      </c>
      <c r="B25" t="s">
        <v>4354</v>
      </c>
      <c r="C25" t="s">
        <v>4354</v>
      </c>
      <c r="D25" t="s">
        <v>577</v>
      </c>
      <c r="E25" t="s">
        <v>657</v>
      </c>
      <c r="F25">
        <v>2024</v>
      </c>
      <c r="G25" t="s">
        <v>4462</v>
      </c>
      <c r="H25" t="s">
        <v>3931</v>
      </c>
      <c r="I25" t="s">
        <v>55</v>
      </c>
      <c r="J25">
        <v>830101214</v>
      </c>
      <c r="K25">
        <v>1897857608</v>
      </c>
      <c r="L25" t="s">
        <v>4463</v>
      </c>
      <c r="M25" t="s">
        <v>4464</v>
      </c>
      <c r="N25" s="651">
        <v>45629</v>
      </c>
      <c r="O25" s="651">
        <v>45930</v>
      </c>
      <c r="P25" s="651">
        <v>45625</v>
      </c>
      <c r="Q25" t="s">
        <v>3773</v>
      </c>
      <c r="R25" s="651">
        <v>45930</v>
      </c>
      <c r="S25" t="s">
        <v>2902</v>
      </c>
      <c r="W25" t="s">
        <v>2902</v>
      </c>
      <c r="X25" t="s">
        <v>4465</v>
      </c>
      <c r="Y25" t="s">
        <v>3785</v>
      </c>
      <c r="AA25">
        <v>46105</v>
      </c>
      <c r="AC25">
        <v>46105</v>
      </c>
    </row>
    <row r="26" spans="1:29">
      <c r="A26">
        <v>382</v>
      </c>
      <c r="B26" t="s">
        <v>4354</v>
      </c>
      <c r="C26" t="s">
        <v>4354</v>
      </c>
      <c r="D26" t="s">
        <v>1166</v>
      </c>
      <c r="E26" t="s">
        <v>1221</v>
      </c>
      <c r="F26">
        <v>2024</v>
      </c>
      <c r="G26" t="s">
        <v>4466</v>
      </c>
      <c r="H26" t="s">
        <v>4467</v>
      </c>
      <c r="I26" t="s">
        <v>55</v>
      </c>
      <c r="J26">
        <v>800240660</v>
      </c>
      <c r="K26">
        <v>127254789</v>
      </c>
      <c r="L26" t="s">
        <v>4468</v>
      </c>
      <c r="M26" t="s">
        <v>4469</v>
      </c>
      <c r="N26" s="651">
        <v>45597</v>
      </c>
      <c r="O26" s="651">
        <v>45688</v>
      </c>
      <c r="P26" s="651">
        <v>45596</v>
      </c>
      <c r="Q26" t="s">
        <v>4470</v>
      </c>
      <c r="R26" s="651">
        <v>45688</v>
      </c>
      <c r="S26" t="s">
        <v>2902</v>
      </c>
      <c r="W26" t="s">
        <v>2902</v>
      </c>
      <c r="X26" t="s">
        <v>4471</v>
      </c>
      <c r="Y26" t="s">
        <v>3785</v>
      </c>
      <c r="AA26">
        <v>46105</v>
      </c>
      <c r="AC26">
        <v>46105</v>
      </c>
    </row>
    <row r="27" spans="1:29">
      <c r="A27">
        <v>379</v>
      </c>
      <c r="B27" t="s">
        <v>4354</v>
      </c>
      <c r="C27" t="s">
        <v>4354</v>
      </c>
      <c r="D27" t="s">
        <v>353</v>
      </c>
      <c r="E27" t="s">
        <v>3734</v>
      </c>
      <c r="F27">
        <v>2024</v>
      </c>
      <c r="G27" t="s">
        <v>4472</v>
      </c>
      <c r="H27" t="s">
        <v>4473</v>
      </c>
      <c r="I27" t="s">
        <v>55</v>
      </c>
      <c r="J27">
        <v>860007386</v>
      </c>
      <c r="K27">
        <v>203089969</v>
      </c>
      <c r="L27" t="s">
        <v>4474</v>
      </c>
      <c r="M27" t="s">
        <v>4475</v>
      </c>
      <c r="N27" s="651">
        <v>45574</v>
      </c>
      <c r="O27" s="651">
        <v>45611</v>
      </c>
      <c r="P27" s="651">
        <v>45572</v>
      </c>
      <c r="Q27" t="s">
        <v>1671</v>
      </c>
      <c r="R27" s="651">
        <v>45611</v>
      </c>
      <c r="S27" t="s">
        <v>2902</v>
      </c>
      <c r="W27" t="s">
        <v>2902</v>
      </c>
      <c r="X27" t="s">
        <v>4476</v>
      </c>
      <c r="Y27" t="s">
        <v>3785</v>
      </c>
      <c r="AA27">
        <v>46105</v>
      </c>
      <c r="AC27">
        <v>46105</v>
      </c>
    </row>
    <row r="28" spans="1:29">
      <c r="A28">
        <v>376</v>
      </c>
      <c r="B28" t="s">
        <v>4354</v>
      </c>
      <c r="C28" t="s">
        <v>4354</v>
      </c>
      <c r="D28" t="s">
        <v>1166</v>
      </c>
      <c r="E28" t="s">
        <v>1221</v>
      </c>
      <c r="F28">
        <v>2024</v>
      </c>
      <c r="G28" t="s">
        <v>4477</v>
      </c>
      <c r="H28" t="s">
        <v>4478</v>
      </c>
      <c r="I28" t="s">
        <v>55</v>
      </c>
      <c r="J28">
        <v>860090247</v>
      </c>
      <c r="K28">
        <v>71375199</v>
      </c>
      <c r="L28" t="s">
        <v>4479</v>
      </c>
      <c r="M28" t="s">
        <v>4480</v>
      </c>
      <c r="N28" s="651">
        <v>45583</v>
      </c>
      <c r="O28" s="651">
        <v>45930</v>
      </c>
      <c r="P28" s="651">
        <v>45583</v>
      </c>
      <c r="Q28" t="s">
        <v>4470</v>
      </c>
      <c r="R28" s="651">
        <v>45930</v>
      </c>
      <c r="S28" t="s">
        <v>2902</v>
      </c>
      <c r="W28" t="s">
        <v>2902</v>
      </c>
      <c r="X28" t="s">
        <v>4481</v>
      </c>
      <c r="Y28" t="s">
        <v>3785</v>
      </c>
      <c r="AA28">
        <v>46105</v>
      </c>
      <c r="AC28">
        <v>46105</v>
      </c>
    </row>
    <row r="29" spans="1:29">
      <c r="A29">
        <v>372</v>
      </c>
      <c r="B29" t="s">
        <v>4354</v>
      </c>
      <c r="C29" t="s">
        <v>4354</v>
      </c>
      <c r="D29" t="s">
        <v>353</v>
      </c>
      <c r="E29" t="s">
        <v>3734</v>
      </c>
      <c r="F29">
        <v>2024</v>
      </c>
      <c r="G29" t="s">
        <v>4482</v>
      </c>
      <c r="H29" t="s">
        <v>4483</v>
      </c>
      <c r="I29" t="s">
        <v>55</v>
      </c>
      <c r="J29">
        <v>901100455</v>
      </c>
      <c r="K29">
        <v>3834032582</v>
      </c>
      <c r="L29" t="s">
        <v>4484</v>
      </c>
      <c r="M29" t="s">
        <v>4485</v>
      </c>
      <c r="N29" s="651">
        <v>45436</v>
      </c>
      <c r="O29" s="651">
        <v>45596</v>
      </c>
      <c r="P29" s="651">
        <v>45432</v>
      </c>
      <c r="Q29" t="s">
        <v>1671</v>
      </c>
      <c r="R29" s="651">
        <v>45596</v>
      </c>
      <c r="S29" t="s">
        <v>2902</v>
      </c>
      <c r="W29" t="s">
        <v>2902</v>
      </c>
      <c r="X29" t="s">
        <v>4486</v>
      </c>
      <c r="Y29" t="s">
        <v>3785</v>
      </c>
      <c r="AA29">
        <v>46105</v>
      </c>
      <c r="AC29">
        <v>46105</v>
      </c>
    </row>
    <row r="30" spans="1:29">
      <c r="A30">
        <v>368</v>
      </c>
      <c r="B30" t="s">
        <v>4354</v>
      </c>
      <c r="C30" t="s">
        <v>4354</v>
      </c>
      <c r="D30" t="s">
        <v>1166</v>
      </c>
      <c r="E30" t="s">
        <v>1221</v>
      </c>
      <c r="F30">
        <v>2024</v>
      </c>
      <c r="G30" t="s">
        <v>4487</v>
      </c>
      <c r="H30" t="s">
        <v>4488</v>
      </c>
      <c r="I30" t="s">
        <v>55</v>
      </c>
      <c r="J30">
        <v>860002184</v>
      </c>
      <c r="K30">
        <v>704578953</v>
      </c>
      <c r="L30" t="s">
        <v>4489</v>
      </c>
      <c r="M30" t="s">
        <v>4490</v>
      </c>
      <c r="N30" s="651">
        <v>45540</v>
      </c>
      <c r="O30" s="651">
        <v>45896</v>
      </c>
      <c r="P30" s="651">
        <v>45539</v>
      </c>
      <c r="Q30" t="s">
        <v>4470</v>
      </c>
      <c r="R30" s="651">
        <v>45896</v>
      </c>
      <c r="S30" t="s">
        <v>2902</v>
      </c>
      <c r="W30" t="s">
        <v>2902</v>
      </c>
      <c r="X30" t="s">
        <v>4491</v>
      </c>
      <c r="Y30" t="s">
        <v>3785</v>
      </c>
      <c r="AA30">
        <v>46105</v>
      </c>
      <c r="AC30">
        <v>46105</v>
      </c>
    </row>
    <row r="31" spans="1:29" ht="45">
      <c r="A31">
        <v>364</v>
      </c>
      <c r="B31" t="s">
        <v>4354</v>
      </c>
      <c r="C31" t="s">
        <v>4354</v>
      </c>
      <c r="D31" t="s">
        <v>4492</v>
      </c>
      <c r="E31" t="s">
        <v>4493</v>
      </c>
      <c r="F31">
        <v>2024</v>
      </c>
      <c r="G31" t="s">
        <v>4494</v>
      </c>
      <c r="H31" t="s">
        <v>4420</v>
      </c>
      <c r="I31" t="s">
        <v>55</v>
      </c>
      <c r="J31">
        <v>900068796</v>
      </c>
      <c r="K31">
        <v>0</v>
      </c>
      <c r="L31" t="s">
        <v>4495</v>
      </c>
      <c r="M31" t="s">
        <v>4496</v>
      </c>
      <c r="N31" s="651">
        <v>45518</v>
      </c>
      <c r="O31" s="651">
        <v>46234</v>
      </c>
      <c r="P31" s="651">
        <v>45518</v>
      </c>
      <c r="Q31" s="42" t="s">
        <v>4497</v>
      </c>
      <c r="R31" s="651">
        <v>46234</v>
      </c>
      <c r="S31" t="s">
        <v>2902</v>
      </c>
      <c r="W31" t="s">
        <v>2902</v>
      </c>
      <c r="X31" t="s">
        <v>4498</v>
      </c>
      <c r="Y31" t="s">
        <v>3785</v>
      </c>
      <c r="AA31">
        <v>46105</v>
      </c>
      <c r="AC31">
        <v>46105</v>
      </c>
    </row>
    <row r="32" spans="1:29">
      <c r="A32">
        <v>360</v>
      </c>
      <c r="B32" t="s">
        <v>4354</v>
      </c>
      <c r="C32" t="s">
        <v>4354</v>
      </c>
      <c r="D32" t="s">
        <v>577</v>
      </c>
      <c r="E32" t="s">
        <v>657</v>
      </c>
      <c r="F32">
        <v>2024</v>
      </c>
      <c r="G32" t="s">
        <v>4499</v>
      </c>
      <c r="H32" t="s">
        <v>4500</v>
      </c>
      <c r="I32" t="s">
        <v>55</v>
      </c>
      <c r="J32">
        <v>900221377</v>
      </c>
      <c r="K32">
        <v>385000000</v>
      </c>
      <c r="L32" t="s">
        <v>4501</v>
      </c>
      <c r="M32" t="s">
        <v>4502</v>
      </c>
      <c r="N32" s="651">
        <v>45463</v>
      </c>
      <c r="O32" s="651">
        <v>45657</v>
      </c>
      <c r="P32" s="651">
        <v>45462</v>
      </c>
      <c r="Q32" t="s">
        <v>3773</v>
      </c>
      <c r="R32" s="651">
        <v>45657</v>
      </c>
      <c r="S32" t="s">
        <v>2902</v>
      </c>
      <c r="W32" t="s">
        <v>2902</v>
      </c>
      <c r="X32" t="s">
        <v>4503</v>
      </c>
      <c r="Y32" t="s">
        <v>3785</v>
      </c>
      <c r="AA32">
        <v>46105</v>
      </c>
      <c r="AC32">
        <v>46105</v>
      </c>
    </row>
    <row r="33" spans="1:31">
      <c r="A33">
        <v>356</v>
      </c>
      <c r="B33" t="s">
        <v>4354</v>
      </c>
      <c r="C33" t="s">
        <v>4354</v>
      </c>
      <c r="D33" t="s">
        <v>577</v>
      </c>
      <c r="E33" t="s">
        <v>657</v>
      </c>
      <c r="F33">
        <v>2024</v>
      </c>
      <c r="G33" t="s">
        <v>4504</v>
      </c>
      <c r="H33" t="s">
        <v>4372</v>
      </c>
      <c r="I33" t="s">
        <v>55</v>
      </c>
      <c r="J33">
        <v>900092385</v>
      </c>
      <c r="K33">
        <v>30000000</v>
      </c>
      <c r="L33" t="s">
        <v>4505</v>
      </c>
      <c r="M33" t="s">
        <v>4506</v>
      </c>
      <c r="N33" s="651">
        <v>45398</v>
      </c>
      <c r="O33" s="651">
        <v>45535</v>
      </c>
      <c r="P33" s="651">
        <v>45394</v>
      </c>
      <c r="Q33" t="s">
        <v>3773</v>
      </c>
      <c r="R33" s="651">
        <v>45657</v>
      </c>
      <c r="S33" t="s">
        <v>2902</v>
      </c>
      <c r="W33" t="s">
        <v>2902</v>
      </c>
      <c r="X33" t="s">
        <v>4507</v>
      </c>
      <c r="Y33" t="s">
        <v>3785</v>
      </c>
      <c r="AA33">
        <v>46105</v>
      </c>
      <c r="AC33">
        <v>46105</v>
      </c>
    </row>
    <row r="34" spans="1:31">
      <c r="A34">
        <v>352</v>
      </c>
      <c r="B34" t="s">
        <v>4354</v>
      </c>
      <c r="C34" t="s">
        <v>4354</v>
      </c>
      <c r="D34" t="s">
        <v>577</v>
      </c>
      <c r="E34" t="s">
        <v>598</v>
      </c>
      <c r="F34">
        <v>2024</v>
      </c>
      <c r="G34" t="s">
        <v>4508</v>
      </c>
      <c r="H34" t="s">
        <v>4509</v>
      </c>
      <c r="I34" t="s">
        <v>55</v>
      </c>
      <c r="J34">
        <v>891502163</v>
      </c>
      <c r="K34">
        <v>3639550000</v>
      </c>
      <c r="L34" t="s">
        <v>4510</v>
      </c>
      <c r="M34" t="s">
        <v>4511</v>
      </c>
      <c r="N34" s="651">
        <v>45386</v>
      </c>
      <c r="O34" s="651">
        <v>45657</v>
      </c>
      <c r="P34" s="651">
        <v>45378</v>
      </c>
      <c r="Q34" t="s">
        <v>1846</v>
      </c>
      <c r="R34" s="651">
        <v>45657</v>
      </c>
      <c r="S34" t="s">
        <v>2902</v>
      </c>
      <c r="W34" t="s">
        <v>2902</v>
      </c>
      <c r="X34" t="s">
        <v>4512</v>
      </c>
      <c r="Y34" t="s">
        <v>3785</v>
      </c>
      <c r="AA34">
        <v>46105</v>
      </c>
      <c r="AC34">
        <v>46105</v>
      </c>
    </row>
    <row r="35" spans="1:31">
      <c r="A35">
        <v>348</v>
      </c>
      <c r="B35" t="s">
        <v>4354</v>
      </c>
      <c r="C35" t="s">
        <v>4354</v>
      </c>
      <c r="D35" t="s">
        <v>779</v>
      </c>
      <c r="E35" t="s">
        <v>805</v>
      </c>
      <c r="F35">
        <v>2024</v>
      </c>
      <c r="G35" t="s">
        <v>4513</v>
      </c>
      <c r="H35" t="s">
        <v>4514</v>
      </c>
      <c r="I35" t="s">
        <v>55</v>
      </c>
      <c r="J35">
        <v>802013501</v>
      </c>
      <c r="K35">
        <v>349509284</v>
      </c>
      <c r="L35" t="s">
        <v>4515</v>
      </c>
      <c r="M35" t="s">
        <v>4516</v>
      </c>
      <c r="N35" s="651">
        <v>45383</v>
      </c>
      <c r="O35" s="651">
        <v>45390</v>
      </c>
      <c r="P35" s="651">
        <v>45373</v>
      </c>
      <c r="Q35" t="s">
        <v>4423</v>
      </c>
      <c r="R35" s="651">
        <v>45390</v>
      </c>
      <c r="S35" t="s">
        <v>2902</v>
      </c>
      <c r="W35" t="s">
        <v>2902</v>
      </c>
      <c r="X35" t="s">
        <v>4517</v>
      </c>
      <c r="Y35" t="s">
        <v>3785</v>
      </c>
      <c r="AA35">
        <v>46105</v>
      </c>
      <c r="AC35">
        <v>46105</v>
      </c>
    </row>
    <row r="36" spans="1:31">
      <c r="A36">
        <v>344</v>
      </c>
      <c r="B36" t="s">
        <v>4354</v>
      </c>
      <c r="C36" t="s">
        <v>4354</v>
      </c>
      <c r="D36" t="s">
        <v>1166</v>
      </c>
      <c r="E36" t="s">
        <v>1167</v>
      </c>
      <c r="F36">
        <v>2024</v>
      </c>
      <c r="G36" t="s">
        <v>4518</v>
      </c>
      <c r="H36" t="s">
        <v>4519</v>
      </c>
      <c r="I36" t="s">
        <v>55</v>
      </c>
      <c r="J36">
        <v>900422908</v>
      </c>
      <c r="K36">
        <v>37500000</v>
      </c>
      <c r="L36" t="s">
        <v>4520</v>
      </c>
      <c r="M36" t="s">
        <v>4521</v>
      </c>
      <c r="N36" s="651">
        <v>45357</v>
      </c>
      <c r="O36" s="651">
        <v>45427</v>
      </c>
      <c r="P36" s="651">
        <v>45352</v>
      </c>
      <c r="Q36" t="s">
        <v>1700</v>
      </c>
      <c r="R36" s="651">
        <v>45427</v>
      </c>
      <c r="S36" t="s">
        <v>2902</v>
      </c>
      <c r="W36" t="s">
        <v>2902</v>
      </c>
      <c r="X36" t="s">
        <v>4522</v>
      </c>
      <c r="Y36" t="s">
        <v>3785</v>
      </c>
      <c r="AA36">
        <v>46105</v>
      </c>
      <c r="AC36">
        <v>46105</v>
      </c>
    </row>
    <row r="37" spans="1:31">
      <c r="A37">
        <v>340</v>
      </c>
      <c r="B37" t="s">
        <v>4354</v>
      </c>
      <c r="C37" t="s">
        <v>4354</v>
      </c>
      <c r="D37" t="s">
        <v>1166</v>
      </c>
      <c r="E37" t="s">
        <v>1221</v>
      </c>
      <c r="F37">
        <v>2024</v>
      </c>
      <c r="G37" t="s">
        <v>4523</v>
      </c>
      <c r="H37" t="s">
        <v>4524</v>
      </c>
      <c r="I37" t="s">
        <v>55</v>
      </c>
      <c r="J37">
        <v>860524654</v>
      </c>
      <c r="K37">
        <v>5649000</v>
      </c>
      <c r="L37" t="s">
        <v>4525</v>
      </c>
      <c r="M37" t="s">
        <v>4526</v>
      </c>
      <c r="N37" s="651">
        <v>45348</v>
      </c>
      <c r="O37" s="651">
        <v>45713</v>
      </c>
      <c r="P37" s="651">
        <v>45348</v>
      </c>
      <c r="Q37" t="s">
        <v>4470</v>
      </c>
      <c r="R37" s="651">
        <v>45713</v>
      </c>
      <c r="S37" t="s">
        <v>2902</v>
      </c>
      <c r="W37" t="s">
        <v>2902</v>
      </c>
      <c r="X37" t="s">
        <v>4527</v>
      </c>
      <c r="Y37" t="s">
        <v>3785</v>
      </c>
      <c r="AA37">
        <v>46105</v>
      </c>
      <c r="AC37">
        <v>46105</v>
      </c>
    </row>
    <row r="38" spans="1:31">
      <c r="A38">
        <v>336</v>
      </c>
      <c r="B38" t="s">
        <v>4354</v>
      </c>
      <c r="C38" t="s">
        <v>4354</v>
      </c>
      <c r="D38" t="s">
        <v>577</v>
      </c>
      <c r="E38" t="s">
        <v>657</v>
      </c>
      <c r="F38">
        <v>2023</v>
      </c>
      <c r="G38" t="s">
        <v>4528</v>
      </c>
      <c r="H38" t="s">
        <v>4529</v>
      </c>
      <c r="I38" t="s">
        <v>55</v>
      </c>
      <c r="J38">
        <v>900554321</v>
      </c>
      <c r="K38">
        <v>55772110</v>
      </c>
      <c r="L38" t="s">
        <v>4530</v>
      </c>
      <c r="M38" t="s">
        <v>4531</v>
      </c>
      <c r="N38" s="651">
        <v>45286</v>
      </c>
      <c r="O38" s="651">
        <v>45291</v>
      </c>
      <c r="P38" s="651">
        <v>45282</v>
      </c>
      <c r="Q38" t="s">
        <v>3773</v>
      </c>
      <c r="R38" s="651">
        <v>45291</v>
      </c>
      <c r="S38" t="s">
        <v>2902</v>
      </c>
      <c r="W38" t="s">
        <v>2902</v>
      </c>
      <c r="X38" t="s">
        <v>4532</v>
      </c>
      <c r="Y38" t="s">
        <v>3785</v>
      </c>
      <c r="AA38">
        <v>46105</v>
      </c>
      <c r="AC38">
        <v>46105</v>
      </c>
    </row>
    <row r="39" spans="1:31">
      <c r="A39">
        <v>332</v>
      </c>
      <c r="B39" t="s">
        <v>4354</v>
      </c>
      <c r="C39" t="s">
        <v>4354</v>
      </c>
      <c r="D39" t="s">
        <v>577</v>
      </c>
      <c r="E39" t="s">
        <v>657</v>
      </c>
      <c r="F39">
        <v>2023</v>
      </c>
      <c r="G39" t="s">
        <v>4533</v>
      </c>
      <c r="H39" t="s">
        <v>4534</v>
      </c>
      <c r="I39" t="s">
        <v>55</v>
      </c>
      <c r="J39">
        <v>830099766</v>
      </c>
      <c r="K39">
        <v>189131867</v>
      </c>
      <c r="L39" t="s">
        <v>4535</v>
      </c>
      <c r="M39" t="s">
        <v>4536</v>
      </c>
      <c r="N39" s="651">
        <v>45278</v>
      </c>
      <c r="O39" s="651">
        <v>45641</v>
      </c>
      <c r="P39" s="651">
        <v>45275</v>
      </c>
      <c r="Q39" t="s">
        <v>3773</v>
      </c>
      <c r="R39" s="651">
        <v>46556</v>
      </c>
      <c r="S39" t="s">
        <v>2902</v>
      </c>
      <c r="W39" t="s">
        <v>2902</v>
      </c>
      <c r="X39" t="s">
        <v>4537</v>
      </c>
      <c r="Y39" t="s">
        <v>3785</v>
      </c>
      <c r="Z39" s="651">
        <v>46069</v>
      </c>
      <c r="AA39">
        <v>36</v>
      </c>
      <c r="AB39" s="651">
        <v>46069</v>
      </c>
      <c r="AC39">
        <v>36</v>
      </c>
    </row>
    <row r="40" spans="1:31">
      <c r="A40">
        <v>324</v>
      </c>
      <c r="B40" t="s">
        <v>4354</v>
      </c>
      <c r="C40" t="s">
        <v>4354</v>
      </c>
      <c r="D40" t="s">
        <v>577</v>
      </c>
      <c r="E40" t="s">
        <v>578</v>
      </c>
      <c r="F40">
        <v>2023</v>
      </c>
      <c r="G40" t="s">
        <v>4538</v>
      </c>
      <c r="H40" t="s">
        <v>3931</v>
      </c>
      <c r="I40" t="s">
        <v>55</v>
      </c>
      <c r="J40">
        <v>830101214</v>
      </c>
      <c r="K40">
        <v>4300000000</v>
      </c>
      <c r="L40" t="s">
        <v>4539</v>
      </c>
      <c r="M40" t="s">
        <v>4540</v>
      </c>
      <c r="N40" s="651">
        <v>45223</v>
      </c>
      <c r="O40" s="651">
        <v>45291</v>
      </c>
      <c r="P40" s="651">
        <v>45205</v>
      </c>
      <c r="Q40" t="s">
        <v>1836</v>
      </c>
      <c r="R40" s="651">
        <v>45291</v>
      </c>
      <c r="S40" t="s">
        <v>2902</v>
      </c>
      <c r="W40" t="s">
        <v>2902</v>
      </c>
      <c r="X40" t="s">
        <v>4541</v>
      </c>
      <c r="Y40" t="s">
        <v>3785</v>
      </c>
      <c r="AA40">
        <v>46105</v>
      </c>
      <c r="AC40">
        <v>46105</v>
      </c>
    </row>
    <row r="41" spans="1:31">
      <c r="A41">
        <v>320</v>
      </c>
      <c r="B41" t="s">
        <v>4354</v>
      </c>
      <c r="C41" t="s">
        <v>4354</v>
      </c>
      <c r="D41" t="s">
        <v>779</v>
      </c>
      <c r="E41" t="s">
        <v>878</v>
      </c>
      <c r="F41">
        <v>2023</v>
      </c>
      <c r="G41" t="s">
        <v>4542</v>
      </c>
      <c r="H41" t="s">
        <v>4543</v>
      </c>
      <c r="I41" t="s">
        <v>55</v>
      </c>
      <c r="J41">
        <v>860012336</v>
      </c>
      <c r="K41">
        <v>4598160</v>
      </c>
      <c r="L41" t="s">
        <v>4544</v>
      </c>
      <c r="M41" t="s">
        <v>4545</v>
      </c>
      <c r="N41" s="651">
        <v>45194</v>
      </c>
      <c r="O41" s="651">
        <v>45254</v>
      </c>
      <c r="P41" s="651">
        <v>45188</v>
      </c>
      <c r="Q41" t="s">
        <v>3649</v>
      </c>
      <c r="R41" s="651">
        <v>45254</v>
      </c>
      <c r="S41" t="s">
        <v>2902</v>
      </c>
      <c r="W41" t="s">
        <v>2902</v>
      </c>
      <c r="X41" t="s">
        <v>4546</v>
      </c>
      <c r="Y41" t="s">
        <v>3785</v>
      </c>
      <c r="AA41">
        <v>46105</v>
      </c>
      <c r="AC41">
        <v>46105</v>
      </c>
    </row>
    <row r="42" spans="1:31">
      <c r="A42">
        <v>316</v>
      </c>
      <c r="B42" t="s">
        <v>4354</v>
      </c>
      <c r="C42" t="s">
        <v>4354</v>
      </c>
      <c r="D42" t="s">
        <v>1166</v>
      </c>
      <c r="E42" t="s">
        <v>1221</v>
      </c>
      <c r="F42">
        <v>2023</v>
      </c>
      <c r="G42" t="s">
        <v>4547</v>
      </c>
      <c r="H42" t="s">
        <v>4389</v>
      </c>
      <c r="I42" t="s">
        <v>55</v>
      </c>
      <c r="J42">
        <v>860037013</v>
      </c>
      <c r="K42">
        <v>78551900</v>
      </c>
      <c r="L42" t="s">
        <v>4548</v>
      </c>
      <c r="M42" t="s">
        <v>4549</v>
      </c>
      <c r="N42" s="651">
        <v>45228</v>
      </c>
      <c r="O42" s="651">
        <v>45593</v>
      </c>
      <c r="P42" s="651">
        <v>45169</v>
      </c>
      <c r="Q42" t="s">
        <v>1714</v>
      </c>
      <c r="R42" s="651">
        <v>45593</v>
      </c>
      <c r="S42" t="s">
        <v>2902</v>
      </c>
      <c r="W42" t="s">
        <v>2902</v>
      </c>
      <c r="X42" t="s">
        <v>4550</v>
      </c>
      <c r="Y42" t="s">
        <v>3785</v>
      </c>
      <c r="AA42">
        <v>46105</v>
      </c>
      <c r="AC42">
        <v>46105</v>
      </c>
    </row>
    <row r="43" spans="1:31">
      <c r="A43">
        <v>312</v>
      </c>
      <c r="B43" t="s">
        <v>4354</v>
      </c>
      <c r="C43" t="s">
        <v>4354</v>
      </c>
      <c r="D43" t="s">
        <v>779</v>
      </c>
      <c r="E43" t="s">
        <v>878</v>
      </c>
      <c r="F43">
        <v>2023</v>
      </c>
      <c r="G43" t="s">
        <v>4551</v>
      </c>
      <c r="H43" t="s">
        <v>4552</v>
      </c>
      <c r="I43" t="s">
        <v>55</v>
      </c>
      <c r="J43">
        <v>830060256</v>
      </c>
      <c r="K43">
        <v>5983320</v>
      </c>
      <c r="L43" t="s">
        <v>4553</v>
      </c>
      <c r="M43" t="s">
        <v>4554</v>
      </c>
      <c r="N43" s="651">
        <v>45125</v>
      </c>
      <c r="O43" s="651">
        <v>45186</v>
      </c>
      <c r="P43" s="651">
        <v>45121</v>
      </c>
      <c r="Q43" t="s">
        <v>3649</v>
      </c>
      <c r="R43" s="651">
        <v>45186</v>
      </c>
      <c r="S43" t="s">
        <v>2902</v>
      </c>
      <c r="W43" t="s">
        <v>2902</v>
      </c>
      <c r="X43" t="s">
        <v>4555</v>
      </c>
      <c r="Y43" t="s">
        <v>3785</v>
      </c>
      <c r="AA43">
        <v>46105</v>
      </c>
      <c r="AC43">
        <v>46105</v>
      </c>
    </row>
    <row r="44" spans="1:31">
      <c r="A44">
        <v>308</v>
      </c>
      <c r="B44" t="s">
        <v>4354</v>
      </c>
      <c r="C44" t="s">
        <v>4354</v>
      </c>
      <c r="D44" t="s">
        <v>577</v>
      </c>
      <c r="E44" t="s">
        <v>578</v>
      </c>
      <c r="F44">
        <v>2023</v>
      </c>
      <c r="G44" t="s">
        <v>4556</v>
      </c>
      <c r="H44" t="s">
        <v>4557</v>
      </c>
      <c r="I44" t="s">
        <v>55</v>
      </c>
      <c r="J44">
        <v>900442893</v>
      </c>
      <c r="K44">
        <v>21176554</v>
      </c>
      <c r="L44" t="s">
        <v>4558</v>
      </c>
      <c r="M44" t="s">
        <v>4559</v>
      </c>
      <c r="N44" s="651">
        <v>45111</v>
      </c>
      <c r="O44" s="651">
        <v>45291</v>
      </c>
      <c r="P44" s="651">
        <v>45105</v>
      </c>
      <c r="Q44" t="s">
        <v>1836</v>
      </c>
      <c r="R44" s="651">
        <v>45412</v>
      </c>
      <c r="S44" t="s">
        <v>2902</v>
      </c>
      <c r="W44" t="s">
        <v>2902</v>
      </c>
      <c r="X44" t="s">
        <v>4560</v>
      </c>
      <c r="Y44" t="s">
        <v>3785</v>
      </c>
      <c r="AA44">
        <v>46105</v>
      </c>
      <c r="AC44">
        <v>46105</v>
      </c>
    </row>
    <row r="45" spans="1:31" ht="45">
      <c r="A45">
        <v>304</v>
      </c>
      <c r="B45" t="s">
        <v>4354</v>
      </c>
      <c r="C45" t="s">
        <v>4354</v>
      </c>
      <c r="D45" t="s">
        <v>4561</v>
      </c>
      <c r="E45" t="s">
        <v>4562</v>
      </c>
      <c r="F45">
        <v>2023</v>
      </c>
      <c r="G45" t="s">
        <v>4563</v>
      </c>
      <c r="H45" t="s">
        <v>4564</v>
      </c>
      <c r="I45" t="s">
        <v>55</v>
      </c>
      <c r="J45">
        <v>830074045</v>
      </c>
      <c r="K45">
        <v>387343142</v>
      </c>
      <c r="L45" t="s">
        <v>4565</v>
      </c>
      <c r="M45" t="s">
        <v>4566</v>
      </c>
      <c r="N45" s="651">
        <v>45044</v>
      </c>
      <c r="O45" s="651">
        <v>45275</v>
      </c>
      <c r="P45" s="651">
        <v>45041</v>
      </c>
      <c r="Q45" s="42" t="s">
        <v>4567</v>
      </c>
      <c r="R45" s="651">
        <v>46190</v>
      </c>
      <c r="S45" t="s">
        <v>2902</v>
      </c>
      <c r="W45" t="s">
        <v>2902</v>
      </c>
      <c r="X45" t="s">
        <v>4568</v>
      </c>
      <c r="Y45" t="s">
        <v>3785</v>
      </c>
      <c r="Z45" s="651">
        <v>46086</v>
      </c>
      <c r="AA45">
        <v>19</v>
      </c>
      <c r="AB45" s="651">
        <v>46086</v>
      </c>
      <c r="AC45">
        <v>19</v>
      </c>
      <c r="AE45" t="s">
        <v>4569</v>
      </c>
    </row>
    <row r="46" spans="1:31">
      <c r="A46">
        <v>300</v>
      </c>
      <c r="B46" t="s">
        <v>4354</v>
      </c>
      <c r="C46" t="s">
        <v>4354</v>
      </c>
      <c r="D46" t="s">
        <v>1166</v>
      </c>
      <c r="E46" t="s">
        <v>1318</v>
      </c>
      <c r="F46">
        <v>2023</v>
      </c>
      <c r="G46" t="s">
        <v>4570</v>
      </c>
      <c r="H46" t="s">
        <v>4571</v>
      </c>
      <c r="I46" t="s">
        <v>55</v>
      </c>
      <c r="J46">
        <v>800017218</v>
      </c>
      <c r="K46">
        <v>24827000</v>
      </c>
      <c r="L46" t="s">
        <v>4572</v>
      </c>
      <c r="M46" t="s">
        <v>3443</v>
      </c>
      <c r="N46" s="651">
        <v>45016</v>
      </c>
      <c r="O46" s="651">
        <v>45288</v>
      </c>
      <c r="P46" s="651">
        <v>45015</v>
      </c>
      <c r="Q46" t="s">
        <v>1808</v>
      </c>
      <c r="R46" s="651">
        <v>46203</v>
      </c>
      <c r="S46" t="s">
        <v>2902</v>
      </c>
      <c r="W46" t="s">
        <v>2902</v>
      </c>
      <c r="X46" t="s">
        <v>4573</v>
      </c>
      <c r="Y46" t="s">
        <v>3785</v>
      </c>
      <c r="Z46" s="651">
        <v>46069</v>
      </c>
      <c r="AA46">
        <v>36</v>
      </c>
      <c r="AB46" s="651">
        <v>46069</v>
      </c>
      <c r="AC46">
        <v>36</v>
      </c>
    </row>
    <row r="47" spans="1:31">
      <c r="A47">
        <v>296</v>
      </c>
      <c r="B47" t="s">
        <v>4354</v>
      </c>
      <c r="C47" t="s">
        <v>4354</v>
      </c>
      <c r="D47" t="s">
        <v>1166</v>
      </c>
      <c r="E47" t="s">
        <v>1221</v>
      </c>
      <c r="F47">
        <v>2023</v>
      </c>
      <c r="G47" t="s">
        <v>4574</v>
      </c>
      <c r="H47" t="s">
        <v>4575</v>
      </c>
      <c r="I47" t="s">
        <v>55</v>
      </c>
      <c r="J47">
        <v>899999001</v>
      </c>
      <c r="K47">
        <v>0</v>
      </c>
      <c r="L47" t="s">
        <v>4576</v>
      </c>
      <c r="M47" t="s">
        <v>4577</v>
      </c>
      <c r="N47" s="651">
        <v>44958</v>
      </c>
      <c r="O47" s="651">
        <v>45657</v>
      </c>
      <c r="P47" s="651">
        <v>44951</v>
      </c>
      <c r="Q47" t="s">
        <v>1714</v>
      </c>
      <c r="R47" s="651">
        <v>45657</v>
      </c>
      <c r="S47" t="s">
        <v>2902</v>
      </c>
      <c r="W47" t="s">
        <v>2902</v>
      </c>
      <c r="X47" t="s">
        <v>4578</v>
      </c>
      <c r="Y47" t="s">
        <v>3785</v>
      </c>
      <c r="AA47">
        <v>46105</v>
      </c>
      <c r="AC47">
        <v>46105</v>
      </c>
    </row>
    <row r="48" spans="1:31">
      <c r="A48">
        <v>291</v>
      </c>
      <c r="B48" t="s">
        <v>4354</v>
      </c>
      <c r="C48" t="s">
        <v>4354</v>
      </c>
      <c r="D48" t="s">
        <v>577</v>
      </c>
      <c r="E48" t="s">
        <v>578</v>
      </c>
      <c r="F48">
        <v>2022</v>
      </c>
      <c r="G48" t="s">
        <v>4579</v>
      </c>
      <c r="H48" t="s">
        <v>4580</v>
      </c>
      <c r="I48" t="s">
        <v>55</v>
      </c>
      <c r="J48">
        <v>800177588</v>
      </c>
      <c r="K48">
        <v>65000000</v>
      </c>
      <c r="L48" t="s">
        <v>4581</v>
      </c>
      <c r="M48" t="s">
        <v>4582</v>
      </c>
      <c r="N48" s="651">
        <v>44917</v>
      </c>
      <c r="O48" s="651">
        <v>45286</v>
      </c>
      <c r="P48" s="651">
        <v>44914</v>
      </c>
      <c r="Q48" t="s">
        <v>1836</v>
      </c>
      <c r="R48" s="651">
        <v>45286</v>
      </c>
      <c r="S48" t="s">
        <v>2902</v>
      </c>
      <c r="W48" t="s">
        <v>2902</v>
      </c>
      <c r="X48" t="s">
        <v>4583</v>
      </c>
      <c r="Y48" t="s">
        <v>3785</v>
      </c>
      <c r="AA48">
        <v>46105</v>
      </c>
      <c r="AC48">
        <v>46105</v>
      </c>
    </row>
    <row r="49" spans="1:29">
      <c r="A49">
        <v>283</v>
      </c>
      <c r="B49" t="s">
        <v>4354</v>
      </c>
      <c r="C49" t="s">
        <v>4354</v>
      </c>
      <c r="D49" t="s">
        <v>1166</v>
      </c>
      <c r="E49" t="s">
        <v>1221</v>
      </c>
      <c r="F49">
        <v>2022</v>
      </c>
      <c r="G49" t="s">
        <v>4584</v>
      </c>
      <c r="H49" t="s">
        <v>4585</v>
      </c>
      <c r="I49" t="s">
        <v>55</v>
      </c>
      <c r="J49">
        <v>860002534</v>
      </c>
      <c r="K49">
        <v>63146160</v>
      </c>
      <c r="L49" t="s">
        <v>4586</v>
      </c>
      <c r="M49" t="s">
        <v>4587</v>
      </c>
      <c r="N49" s="651">
        <v>44802</v>
      </c>
      <c r="O49" s="651">
        <v>45166</v>
      </c>
      <c r="P49" s="651">
        <v>44799</v>
      </c>
      <c r="Q49" t="s">
        <v>1714</v>
      </c>
      <c r="R49" s="651">
        <v>45166</v>
      </c>
      <c r="S49" t="s">
        <v>2902</v>
      </c>
      <c r="W49" t="s">
        <v>2902</v>
      </c>
      <c r="X49" t="s">
        <v>4588</v>
      </c>
      <c r="Y49" t="s">
        <v>3785</v>
      </c>
      <c r="AA49">
        <v>46105</v>
      </c>
      <c r="AC49">
        <v>46105</v>
      </c>
    </row>
    <row r="50" spans="1:29">
      <c r="A50">
        <v>279</v>
      </c>
      <c r="B50" t="s">
        <v>4354</v>
      </c>
      <c r="C50" t="s">
        <v>4354</v>
      </c>
      <c r="D50" t="s">
        <v>577</v>
      </c>
      <c r="E50" t="s">
        <v>598</v>
      </c>
      <c r="F50">
        <v>2022</v>
      </c>
      <c r="G50" t="s">
        <v>4589</v>
      </c>
      <c r="H50" t="s">
        <v>4590</v>
      </c>
      <c r="I50" t="s">
        <v>55</v>
      </c>
      <c r="J50">
        <v>900074458</v>
      </c>
      <c r="K50">
        <v>700000000</v>
      </c>
      <c r="L50" t="s">
        <v>4591</v>
      </c>
      <c r="M50" t="s">
        <v>4592</v>
      </c>
      <c r="N50" s="651">
        <v>44727</v>
      </c>
      <c r="O50" s="651">
        <v>44926</v>
      </c>
      <c r="P50" s="651">
        <v>44721</v>
      </c>
      <c r="Q50" t="s">
        <v>1846</v>
      </c>
      <c r="R50" s="651">
        <v>44926</v>
      </c>
      <c r="S50" t="s">
        <v>2902</v>
      </c>
      <c r="W50" t="s">
        <v>2902</v>
      </c>
      <c r="X50" t="s">
        <v>4593</v>
      </c>
      <c r="Y50" t="s">
        <v>3785</v>
      </c>
      <c r="AA50">
        <v>46105</v>
      </c>
      <c r="AC50">
        <v>46105</v>
      </c>
    </row>
    <row r="51" spans="1:29">
      <c r="A51">
        <v>275</v>
      </c>
      <c r="B51" t="s">
        <v>4354</v>
      </c>
      <c r="C51" t="s">
        <v>4354</v>
      </c>
      <c r="D51" t="s">
        <v>353</v>
      </c>
      <c r="E51" t="s">
        <v>3733</v>
      </c>
      <c r="F51">
        <v>2022</v>
      </c>
      <c r="G51" t="s">
        <v>4594</v>
      </c>
      <c r="H51" t="s">
        <v>4595</v>
      </c>
      <c r="I51" t="s">
        <v>55</v>
      </c>
      <c r="J51">
        <v>813000298</v>
      </c>
      <c r="K51">
        <v>1298253180</v>
      </c>
      <c r="L51" t="s">
        <v>4596</v>
      </c>
      <c r="M51" t="s">
        <v>4597</v>
      </c>
      <c r="N51" s="651">
        <v>44634</v>
      </c>
      <c r="O51" s="651">
        <v>44773</v>
      </c>
      <c r="P51" s="651">
        <v>44629</v>
      </c>
      <c r="Q51" t="s">
        <v>1694</v>
      </c>
      <c r="R51" s="651">
        <v>44848</v>
      </c>
      <c r="S51" t="s">
        <v>2902</v>
      </c>
      <c r="W51" t="s">
        <v>2902</v>
      </c>
      <c r="X51" t="s">
        <v>4598</v>
      </c>
      <c r="Y51" t="s">
        <v>3785</v>
      </c>
      <c r="AA51">
        <v>46105</v>
      </c>
      <c r="AC51">
        <v>46105</v>
      </c>
    </row>
    <row r="52" spans="1:29">
      <c r="A52">
        <v>287</v>
      </c>
      <c r="B52" t="s">
        <v>4354</v>
      </c>
      <c r="C52" t="s">
        <v>4354</v>
      </c>
      <c r="D52" t="s">
        <v>1166</v>
      </c>
      <c r="E52" t="s">
        <v>1221</v>
      </c>
      <c r="F52">
        <v>2022</v>
      </c>
      <c r="G52" t="s">
        <v>4599</v>
      </c>
      <c r="H52" t="s">
        <v>4600</v>
      </c>
      <c r="I52" t="s">
        <v>55</v>
      </c>
      <c r="J52">
        <v>891502104</v>
      </c>
      <c r="K52">
        <v>413902098</v>
      </c>
      <c r="L52" t="s">
        <v>4601</v>
      </c>
      <c r="M52" t="s">
        <v>4602</v>
      </c>
      <c r="N52" s="651">
        <v>44881</v>
      </c>
      <c r="O52" s="651">
        <v>45199</v>
      </c>
      <c r="P52" s="651">
        <v>44875</v>
      </c>
      <c r="Q52" t="s">
        <v>1714</v>
      </c>
      <c r="R52" s="651">
        <v>45199</v>
      </c>
      <c r="S52" t="s">
        <v>4603</v>
      </c>
      <c r="W52" t="s">
        <v>4603</v>
      </c>
      <c r="X52" t="s">
        <v>4604</v>
      </c>
      <c r="Y52" t="s">
        <v>3785</v>
      </c>
      <c r="AA52">
        <v>46105</v>
      </c>
      <c r="AC52">
        <v>46105</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406DF-0A42-4505-83A8-FD122C1EF57C}">
  <dimension ref="A1:AL54"/>
  <sheetViews>
    <sheetView workbookViewId="0"/>
  </sheetViews>
  <sheetFormatPr defaultColWidth="8.7109375" defaultRowHeight="15"/>
  <cols>
    <col min="1" max="1" width="16.140625" bestFit="1" customWidth="1"/>
    <col min="2" max="2" width="21.85546875" bestFit="1" customWidth="1"/>
    <col min="3" max="3" width="67.85546875" bestFit="1" customWidth="1"/>
    <col min="4" max="4" width="55.140625" bestFit="1" customWidth="1"/>
    <col min="5" max="5" width="90" bestFit="1" customWidth="1"/>
    <col min="6" max="6" width="12.140625" bestFit="1" customWidth="1"/>
    <col min="7" max="7" width="16.42578125" bestFit="1" customWidth="1"/>
    <col min="8" max="8" width="56.42578125" bestFit="1" customWidth="1"/>
    <col min="9" max="9" width="23" bestFit="1" customWidth="1"/>
    <col min="10" max="10" width="16.85546875" bestFit="1" customWidth="1"/>
    <col min="11" max="11" width="41" bestFit="1" customWidth="1"/>
    <col min="12" max="12" width="37" bestFit="1" customWidth="1"/>
    <col min="13" max="13" width="255.7109375" bestFit="1" customWidth="1"/>
    <col min="14" max="14" width="26.5703125" bestFit="1" customWidth="1"/>
    <col min="15" max="15" width="23.42578125" bestFit="1" customWidth="1"/>
    <col min="16" max="16" width="33.5703125" bestFit="1" customWidth="1"/>
    <col min="17" max="17" width="82.4257812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121.710937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4605</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477</v>
      </c>
      <c r="B4" t="s">
        <v>4354</v>
      </c>
      <c r="C4" t="s">
        <v>4354</v>
      </c>
      <c r="D4" t="s">
        <v>1166</v>
      </c>
      <c r="E4" t="s">
        <v>1221</v>
      </c>
      <c r="F4">
        <v>2025</v>
      </c>
      <c r="G4" t="s">
        <v>4606</v>
      </c>
      <c r="H4" t="s">
        <v>4607</v>
      </c>
      <c r="I4" t="s">
        <v>55</v>
      </c>
      <c r="J4">
        <v>900384837</v>
      </c>
      <c r="K4">
        <v>114376416</v>
      </c>
      <c r="L4" t="s">
        <v>4608</v>
      </c>
      <c r="M4" t="s">
        <v>4609</v>
      </c>
      <c r="N4" s="651">
        <v>46000</v>
      </c>
      <c r="O4" s="651">
        <v>46022</v>
      </c>
      <c r="P4" s="651">
        <v>45996</v>
      </c>
      <c r="Q4" t="s">
        <v>1714</v>
      </c>
      <c r="S4" t="s">
        <v>2902</v>
      </c>
      <c r="W4" t="s">
        <v>2902</v>
      </c>
      <c r="X4" t="s">
        <v>4610</v>
      </c>
      <c r="Y4" t="s">
        <v>4611</v>
      </c>
      <c r="AA4">
        <v>46105</v>
      </c>
      <c r="AC4">
        <v>46105</v>
      </c>
    </row>
    <row r="5" spans="1:38">
      <c r="A5">
        <v>473</v>
      </c>
      <c r="B5" t="s">
        <v>4354</v>
      </c>
      <c r="C5" t="s">
        <v>4354</v>
      </c>
      <c r="D5" t="s">
        <v>1166</v>
      </c>
      <c r="E5" t="s">
        <v>1221</v>
      </c>
      <c r="F5">
        <v>2025</v>
      </c>
      <c r="G5" t="s">
        <v>4612</v>
      </c>
      <c r="H5" t="s">
        <v>4185</v>
      </c>
      <c r="I5" t="s">
        <v>55</v>
      </c>
      <c r="J5">
        <v>860090247</v>
      </c>
      <c r="K5">
        <v>57430513</v>
      </c>
      <c r="L5" t="s">
        <v>4613</v>
      </c>
      <c r="M5" t="s">
        <v>4614</v>
      </c>
      <c r="N5" s="651">
        <v>45992</v>
      </c>
      <c r="O5" s="651">
        <v>46234</v>
      </c>
      <c r="P5" s="651">
        <v>45989</v>
      </c>
      <c r="Q5" t="s">
        <v>4392</v>
      </c>
      <c r="R5" s="651">
        <v>46234</v>
      </c>
      <c r="S5" t="s">
        <v>2902</v>
      </c>
      <c r="W5" t="s">
        <v>2902</v>
      </c>
      <c r="X5" t="s">
        <v>4615</v>
      </c>
      <c r="Y5" t="s">
        <v>4611</v>
      </c>
      <c r="AA5">
        <v>46105</v>
      </c>
      <c r="AC5">
        <v>46105</v>
      </c>
    </row>
    <row r="6" spans="1:38">
      <c r="A6">
        <v>469</v>
      </c>
      <c r="B6" t="s">
        <v>4354</v>
      </c>
      <c r="C6" t="s">
        <v>4354</v>
      </c>
      <c r="D6" t="s">
        <v>1166</v>
      </c>
      <c r="E6" t="s">
        <v>1318</v>
      </c>
      <c r="F6">
        <v>2025</v>
      </c>
      <c r="G6" t="s">
        <v>4616</v>
      </c>
      <c r="H6" t="s">
        <v>4420</v>
      </c>
      <c r="I6" t="s">
        <v>55</v>
      </c>
      <c r="J6">
        <v>900068796</v>
      </c>
      <c r="K6">
        <v>239888829</v>
      </c>
      <c r="L6" t="s">
        <v>4617</v>
      </c>
      <c r="M6" t="s">
        <v>4618</v>
      </c>
      <c r="N6" s="651">
        <v>45996</v>
      </c>
      <c r="O6" s="651">
        <v>46014</v>
      </c>
      <c r="P6" s="651">
        <v>45992</v>
      </c>
      <c r="Q6" t="s">
        <v>1808</v>
      </c>
      <c r="R6" s="651">
        <v>46014</v>
      </c>
      <c r="S6" t="s">
        <v>2902</v>
      </c>
      <c r="W6" t="s">
        <v>2902</v>
      </c>
      <c r="X6" t="s">
        <v>4619</v>
      </c>
      <c r="Y6" t="s">
        <v>4611</v>
      </c>
      <c r="AA6">
        <v>46105</v>
      </c>
      <c r="AC6">
        <v>46105</v>
      </c>
    </row>
    <row r="7" spans="1:38">
      <c r="A7">
        <v>465</v>
      </c>
      <c r="B7" t="s">
        <v>4354</v>
      </c>
      <c r="C7" t="s">
        <v>4354</v>
      </c>
      <c r="D7" t="s">
        <v>1166</v>
      </c>
      <c r="E7" t="s">
        <v>1318</v>
      </c>
      <c r="F7">
        <v>2025</v>
      </c>
      <c r="G7" t="s">
        <v>4620</v>
      </c>
      <c r="H7" t="s">
        <v>4621</v>
      </c>
      <c r="I7" t="s">
        <v>55</v>
      </c>
      <c r="J7">
        <v>900501525</v>
      </c>
      <c r="K7">
        <v>3927000</v>
      </c>
      <c r="L7" t="s">
        <v>4622</v>
      </c>
      <c r="M7" t="s">
        <v>4456</v>
      </c>
      <c r="N7" s="651">
        <v>45975</v>
      </c>
      <c r="O7" s="651">
        <v>46022</v>
      </c>
      <c r="P7" s="651">
        <v>45974</v>
      </c>
      <c r="Q7" t="s">
        <v>1808</v>
      </c>
      <c r="R7" s="651">
        <v>46022</v>
      </c>
      <c r="S7" t="s">
        <v>2902</v>
      </c>
      <c r="W7" t="s">
        <v>2902</v>
      </c>
      <c r="X7" t="s">
        <v>4623</v>
      </c>
      <c r="Y7" t="s">
        <v>4611</v>
      </c>
      <c r="AA7">
        <v>46105</v>
      </c>
      <c r="AC7">
        <v>46105</v>
      </c>
    </row>
    <row r="8" spans="1:38">
      <c r="A8">
        <v>461</v>
      </c>
      <c r="B8" t="s">
        <v>4354</v>
      </c>
      <c r="C8" t="s">
        <v>4354</v>
      </c>
      <c r="D8" t="s">
        <v>577</v>
      </c>
      <c r="E8" t="s">
        <v>578</v>
      </c>
      <c r="F8">
        <v>2025</v>
      </c>
      <c r="G8" t="s">
        <v>4624</v>
      </c>
      <c r="H8" t="s">
        <v>3931</v>
      </c>
      <c r="I8" t="s">
        <v>55</v>
      </c>
      <c r="J8">
        <v>830101214</v>
      </c>
      <c r="K8">
        <v>1298850490</v>
      </c>
      <c r="L8" t="s">
        <v>4625</v>
      </c>
      <c r="M8" t="s">
        <v>4626</v>
      </c>
      <c r="N8" s="651">
        <v>45960</v>
      </c>
      <c r="O8" s="651">
        <v>46022</v>
      </c>
      <c r="P8" s="651">
        <v>45957</v>
      </c>
      <c r="Q8" t="s">
        <v>1836</v>
      </c>
      <c r="R8" s="651">
        <v>46022</v>
      </c>
      <c r="S8" t="s">
        <v>2902</v>
      </c>
      <c r="W8" t="s">
        <v>2902</v>
      </c>
      <c r="X8" t="s">
        <v>4627</v>
      </c>
      <c r="Y8" t="s">
        <v>4611</v>
      </c>
      <c r="AA8">
        <v>46105</v>
      </c>
      <c r="AC8">
        <v>46105</v>
      </c>
    </row>
    <row r="9" spans="1:38">
      <c r="A9">
        <v>457</v>
      </c>
      <c r="B9" t="s">
        <v>4354</v>
      </c>
      <c r="C9" t="s">
        <v>4354</v>
      </c>
      <c r="D9" t="s">
        <v>577</v>
      </c>
      <c r="E9" t="s">
        <v>657</v>
      </c>
      <c r="F9">
        <v>2025</v>
      </c>
      <c r="G9" t="s">
        <v>4628</v>
      </c>
      <c r="H9" t="s">
        <v>4372</v>
      </c>
      <c r="I9" t="s">
        <v>55</v>
      </c>
      <c r="J9">
        <v>900092385</v>
      </c>
      <c r="K9">
        <v>7122150</v>
      </c>
      <c r="L9" t="s">
        <v>4629</v>
      </c>
      <c r="M9" t="s">
        <v>4374</v>
      </c>
      <c r="N9" s="651">
        <v>45937</v>
      </c>
      <c r="O9" s="651">
        <v>45967</v>
      </c>
      <c r="P9" s="651">
        <v>45936</v>
      </c>
      <c r="Q9" t="s">
        <v>3773</v>
      </c>
      <c r="R9" s="651">
        <v>45967</v>
      </c>
      <c r="S9" t="s">
        <v>2902</v>
      </c>
      <c r="W9" t="s">
        <v>2902</v>
      </c>
      <c r="X9" t="s">
        <v>4630</v>
      </c>
      <c r="Y9" t="s">
        <v>4611</v>
      </c>
      <c r="AA9">
        <v>46105</v>
      </c>
      <c r="AC9">
        <v>46105</v>
      </c>
    </row>
    <row r="10" spans="1:38">
      <c r="A10">
        <v>453</v>
      </c>
      <c r="B10" t="s">
        <v>4354</v>
      </c>
      <c r="C10" t="s">
        <v>4354</v>
      </c>
      <c r="D10" t="s">
        <v>1166</v>
      </c>
      <c r="E10" t="s">
        <v>1221</v>
      </c>
      <c r="F10">
        <v>2025</v>
      </c>
      <c r="G10" t="s">
        <v>4631</v>
      </c>
      <c r="H10" t="s">
        <v>4632</v>
      </c>
      <c r="I10" t="s">
        <v>55</v>
      </c>
      <c r="J10">
        <v>901983335</v>
      </c>
      <c r="K10">
        <v>484040827</v>
      </c>
      <c r="L10" t="s">
        <v>4390</v>
      </c>
      <c r="M10" t="s">
        <v>4633</v>
      </c>
      <c r="N10" s="651">
        <v>45905</v>
      </c>
      <c r="O10" s="651">
        <v>46406</v>
      </c>
      <c r="P10" s="651">
        <v>45905</v>
      </c>
      <c r="Q10" t="s">
        <v>4392</v>
      </c>
      <c r="R10" s="651">
        <v>46406</v>
      </c>
      <c r="S10" t="s">
        <v>2902</v>
      </c>
      <c r="W10" t="s">
        <v>2902</v>
      </c>
      <c r="X10" t="s">
        <v>4393</v>
      </c>
      <c r="Y10" t="s">
        <v>4611</v>
      </c>
      <c r="AA10">
        <v>46105</v>
      </c>
      <c r="AC10">
        <v>46105</v>
      </c>
    </row>
    <row r="11" spans="1:38">
      <c r="A11">
        <v>449</v>
      </c>
      <c r="B11" t="s">
        <v>4354</v>
      </c>
      <c r="C11" t="s">
        <v>4354</v>
      </c>
      <c r="D11" t="s">
        <v>1166</v>
      </c>
      <c r="E11" t="s">
        <v>1221</v>
      </c>
      <c r="F11">
        <v>2025</v>
      </c>
      <c r="G11" t="s">
        <v>4634</v>
      </c>
      <c r="H11" t="s">
        <v>4635</v>
      </c>
      <c r="I11" t="s">
        <v>55</v>
      </c>
      <c r="J11">
        <v>901981471</v>
      </c>
      <c r="K11">
        <v>160261812</v>
      </c>
      <c r="L11" t="s">
        <v>4390</v>
      </c>
      <c r="M11" t="s">
        <v>4636</v>
      </c>
      <c r="N11" s="651">
        <v>45903</v>
      </c>
      <c r="O11" s="651">
        <v>46380</v>
      </c>
      <c r="P11" s="651">
        <v>45898</v>
      </c>
      <c r="Q11" t="s">
        <v>4392</v>
      </c>
      <c r="R11" s="651">
        <v>46380</v>
      </c>
      <c r="S11" t="s">
        <v>2902</v>
      </c>
      <c r="W11" t="s">
        <v>2902</v>
      </c>
      <c r="X11" t="s">
        <v>4393</v>
      </c>
      <c r="Y11" t="s">
        <v>4611</v>
      </c>
      <c r="AA11">
        <v>46105</v>
      </c>
      <c r="AC11">
        <v>46105</v>
      </c>
    </row>
    <row r="12" spans="1:38">
      <c r="A12">
        <v>445</v>
      </c>
      <c r="B12" t="s">
        <v>4354</v>
      </c>
      <c r="C12" t="s">
        <v>4354</v>
      </c>
      <c r="D12" t="s">
        <v>1166</v>
      </c>
      <c r="E12" t="s">
        <v>1221</v>
      </c>
      <c r="F12">
        <v>2025</v>
      </c>
      <c r="G12" t="s">
        <v>4637</v>
      </c>
      <c r="H12" t="s">
        <v>4638</v>
      </c>
      <c r="I12" t="s">
        <v>55</v>
      </c>
      <c r="J12">
        <v>890301584</v>
      </c>
      <c r="K12">
        <v>0</v>
      </c>
      <c r="L12" t="s">
        <v>4639</v>
      </c>
      <c r="M12" t="s">
        <v>4640</v>
      </c>
      <c r="N12" s="651">
        <v>45856</v>
      </c>
      <c r="O12" s="651">
        <v>46220</v>
      </c>
      <c r="P12" s="651">
        <v>45849</v>
      </c>
      <c r="Q12" t="s">
        <v>1714</v>
      </c>
      <c r="R12" s="651">
        <v>46220</v>
      </c>
      <c r="S12" t="s">
        <v>2902</v>
      </c>
      <c r="W12" t="s">
        <v>2902</v>
      </c>
      <c r="X12" t="s">
        <v>4641</v>
      </c>
      <c r="Y12" t="s">
        <v>4611</v>
      </c>
      <c r="AA12">
        <v>46105</v>
      </c>
      <c r="AC12">
        <v>46105</v>
      </c>
      <c r="AE12" t="s">
        <v>4642</v>
      </c>
    </row>
    <row r="13" spans="1:38">
      <c r="A13">
        <v>441</v>
      </c>
      <c r="B13" t="s">
        <v>4354</v>
      </c>
      <c r="C13" t="s">
        <v>4354</v>
      </c>
      <c r="D13" t="s">
        <v>577</v>
      </c>
      <c r="E13" t="s">
        <v>578</v>
      </c>
      <c r="F13">
        <v>2025</v>
      </c>
      <c r="G13" t="s">
        <v>4643</v>
      </c>
      <c r="H13" t="s">
        <v>3931</v>
      </c>
      <c r="I13" t="s">
        <v>55</v>
      </c>
      <c r="J13">
        <v>830101214</v>
      </c>
      <c r="K13">
        <v>2615500000</v>
      </c>
      <c r="L13" t="s">
        <v>4644</v>
      </c>
      <c r="M13" t="s">
        <v>4645</v>
      </c>
      <c r="N13" s="651">
        <v>45840</v>
      </c>
      <c r="O13" s="651">
        <v>46022</v>
      </c>
      <c r="P13" s="651">
        <v>45833</v>
      </c>
      <c r="Q13" t="s">
        <v>1836</v>
      </c>
      <c r="R13" s="651">
        <v>46022</v>
      </c>
      <c r="S13" t="s">
        <v>2902</v>
      </c>
      <c r="W13" t="s">
        <v>2902</v>
      </c>
      <c r="X13" t="s">
        <v>4646</v>
      </c>
      <c r="Y13" t="s">
        <v>4611</v>
      </c>
      <c r="AA13">
        <v>46105</v>
      </c>
      <c r="AC13">
        <v>46105</v>
      </c>
    </row>
    <row r="14" spans="1:38">
      <c r="A14">
        <v>437</v>
      </c>
      <c r="B14" t="s">
        <v>4354</v>
      </c>
      <c r="C14" t="s">
        <v>4354</v>
      </c>
      <c r="D14" t="s">
        <v>577</v>
      </c>
      <c r="E14" t="s">
        <v>657</v>
      </c>
      <c r="F14">
        <v>2025</v>
      </c>
      <c r="G14" t="s">
        <v>4647</v>
      </c>
      <c r="H14" t="s">
        <v>3931</v>
      </c>
      <c r="I14" t="s">
        <v>55</v>
      </c>
      <c r="J14">
        <v>830101214</v>
      </c>
      <c r="K14">
        <v>699839000</v>
      </c>
      <c r="L14" t="s">
        <v>4648</v>
      </c>
      <c r="M14" t="s">
        <v>4649</v>
      </c>
      <c r="N14" s="651">
        <v>45807</v>
      </c>
      <c r="O14" s="651">
        <v>46022</v>
      </c>
      <c r="P14" s="651">
        <v>45800</v>
      </c>
      <c r="Q14" t="s">
        <v>3773</v>
      </c>
      <c r="R14" s="651">
        <v>46022</v>
      </c>
      <c r="S14" t="s">
        <v>2902</v>
      </c>
      <c r="W14" t="s">
        <v>2902</v>
      </c>
      <c r="X14" t="s">
        <v>4650</v>
      </c>
      <c r="Y14" t="s">
        <v>4611</v>
      </c>
      <c r="AA14">
        <v>46105</v>
      </c>
      <c r="AC14">
        <v>46105</v>
      </c>
    </row>
    <row r="15" spans="1:38">
      <c r="A15">
        <v>433</v>
      </c>
      <c r="B15" t="s">
        <v>4354</v>
      </c>
      <c r="C15" t="s">
        <v>4354</v>
      </c>
      <c r="D15" t="s">
        <v>353</v>
      </c>
      <c r="E15" t="s">
        <v>3734</v>
      </c>
      <c r="F15">
        <v>2025</v>
      </c>
      <c r="G15" t="s">
        <v>4651</v>
      </c>
      <c r="H15" t="s">
        <v>4420</v>
      </c>
      <c r="I15" t="s">
        <v>55</v>
      </c>
      <c r="J15">
        <v>900068796</v>
      </c>
      <c r="K15">
        <v>13804348197</v>
      </c>
      <c r="L15" t="s">
        <v>4652</v>
      </c>
      <c r="M15" t="s">
        <v>4653</v>
      </c>
      <c r="N15" s="651">
        <v>45776</v>
      </c>
      <c r="O15" s="651">
        <v>46010</v>
      </c>
      <c r="P15" s="651">
        <v>45772</v>
      </c>
      <c r="Q15" t="s">
        <v>1671</v>
      </c>
      <c r="R15" s="651">
        <v>46010</v>
      </c>
      <c r="S15" t="s">
        <v>2902</v>
      </c>
      <c r="W15" t="s">
        <v>2902</v>
      </c>
      <c r="X15" t="s">
        <v>4654</v>
      </c>
      <c r="Y15" t="s">
        <v>4611</v>
      </c>
      <c r="AA15">
        <v>46105</v>
      </c>
      <c r="AC15">
        <v>46105</v>
      </c>
    </row>
    <row r="16" spans="1:38">
      <c r="A16">
        <v>429</v>
      </c>
      <c r="B16" t="s">
        <v>4354</v>
      </c>
      <c r="C16" t="s">
        <v>4354</v>
      </c>
      <c r="D16" t="s">
        <v>1166</v>
      </c>
      <c r="E16" t="s">
        <v>1318</v>
      </c>
      <c r="F16">
        <v>2025</v>
      </c>
      <c r="G16" t="s">
        <v>4655</v>
      </c>
      <c r="H16" t="s">
        <v>4656</v>
      </c>
      <c r="I16" t="s">
        <v>55</v>
      </c>
      <c r="J16">
        <v>900719304</v>
      </c>
      <c r="K16">
        <v>14869050</v>
      </c>
      <c r="L16" t="s">
        <v>4657</v>
      </c>
      <c r="M16" t="s">
        <v>4658</v>
      </c>
      <c r="N16" s="651">
        <v>45771</v>
      </c>
      <c r="O16" s="651">
        <v>46014</v>
      </c>
      <c r="P16" s="651">
        <v>45763</v>
      </c>
      <c r="Q16" t="s">
        <v>1808</v>
      </c>
      <c r="R16" s="651">
        <v>46014</v>
      </c>
      <c r="S16" t="s">
        <v>2902</v>
      </c>
      <c r="W16" t="s">
        <v>2902</v>
      </c>
      <c r="X16" t="s">
        <v>4659</v>
      </c>
      <c r="Y16" t="s">
        <v>4611</v>
      </c>
      <c r="AA16">
        <v>46105</v>
      </c>
      <c r="AC16">
        <v>46105</v>
      </c>
    </row>
    <row r="17" spans="1:31">
      <c r="A17">
        <v>425</v>
      </c>
      <c r="B17" t="s">
        <v>4354</v>
      </c>
      <c r="C17" t="s">
        <v>4354</v>
      </c>
      <c r="D17" t="s">
        <v>47</v>
      </c>
      <c r="E17" t="s">
        <v>186</v>
      </c>
      <c r="F17">
        <v>2025</v>
      </c>
      <c r="G17" t="s">
        <v>4660</v>
      </c>
      <c r="H17" t="s">
        <v>4661</v>
      </c>
      <c r="I17" t="s">
        <v>55</v>
      </c>
      <c r="J17">
        <v>890309152</v>
      </c>
      <c r="K17">
        <v>3445666238</v>
      </c>
      <c r="L17" t="s">
        <v>4662</v>
      </c>
      <c r="M17" t="s">
        <v>4663</v>
      </c>
      <c r="N17" s="651">
        <v>45755</v>
      </c>
      <c r="O17" s="651">
        <v>46022</v>
      </c>
      <c r="P17" s="651">
        <v>45750</v>
      </c>
      <c r="Q17" t="s">
        <v>2205</v>
      </c>
      <c r="R17" s="651">
        <v>46022</v>
      </c>
      <c r="S17" t="s">
        <v>2902</v>
      </c>
      <c r="W17" t="s">
        <v>2902</v>
      </c>
      <c r="X17" t="s">
        <v>4664</v>
      </c>
      <c r="Y17" t="s">
        <v>4611</v>
      </c>
      <c r="AA17">
        <v>46105</v>
      </c>
      <c r="AC17">
        <v>46105</v>
      </c>
    </row>
    <row r="18" spans="1:31">
      <c r="A18">
        <v>421</v>
      </c>
      <c r="B18" t="s">
        <v>4354</v>
      </c>
      <c r="C18" t="s">
        <v>4354</v>
      </c>
      <c r="D18" t="s">
        <v>577</v>
      </c>
      <c r="E18" t="s">
        <v>657</v>
      </c>
      <c r="F18">
        <v>2025</v>
      </c>
      <c r="G18" t="s">
        <v>4665</v>
      </c>
      <c r="H18" t="s">
        <v>4666</v>
      </c>
      <c r="I18" t="s">
        <v>55</v>
      </c>
      <c r="J18">
        <v>860521236</v>
      </c>
      <c r="K18">
        <v>18876206</v>
      </c>
      <c r="L18" t="s">
        <v>4667</v>
      </c>
      <c r="M18" t="s">
        <v>4668</v>
      </c>
      <c r="N18" s="651">
        <v>45758</v>
      </c>
      <c r="O18" s="651">
        <v>46022</v>
      </c>
      <c r="P18" s="651">
        <v>45748</v>
      </c>
      <c r="Q18" t="s">
        <v>3773</v>
      </c>
      <c r="R18" s="651">
        <v>46022</v>
      </c>
      <c r="S18" t="s">
        <v>2902</v>
      </c>
      <c r="W18" t="s">
        <v>2902</v>
      </c>
      <c r="X18" t="s">
        <v>4669</v>
      </c>
      <c r="Y18" t="s">
        <v>4611</v>
      </c>
      <c r="AA18">
        <v>46105</v>
      </c>
      <c r="AC18">
        <v>46105</v>
      </c>
    </row>
    <row r="19" spans="1:31">
      <c r="A19">
        <v>417</v>
      </c>
      <c r="B19" t="s">
        <v>4354</v>
      </c>
      <c r="C19" t="s">
        <v>4354</v>
      </c>
      <c r="D19" t="s">
        <v>1166</v>
      </c>
      <c r="E19" t="s">
        <v>1221</v>
      </c>
      <c r="F19">
        <v>2025</v>
      </c>
      <c r="G19" t="s">
        <v>4670</v>
      </c>
      <c r="H19" t="s">
        <v>4671</v>
      </c>
      <c r="I19" t="s">
        <v>55</v>
      </c>
      <c r="J19">
        <v>901796676</v>
      </c>
      <c r="K19">
        <v>134400000</v>
      </c>
      <c r="L19" t="s">
        <v>4672</v>
      </c>
      <c r="M19" t="s">
        <v>4673</v>
      </c>
      <c r="N19" s="651">
        <v>45733</v>
      </c>
      <c r="O19" s="651">
        <v>46022</v>
      </c>
      <c r="P19" s="651">
        <v>45733</v>
      </c>
      <c r="Q19" t="s">
        <v>1714</v>
      </c>
      <c r="R19" s="651">
        <v>46022</v>
      </c>
      <c r="S19" t="s">
        <v>2902</v>
      </c>
      <c r="W19" t="s">
        <v>2902</v>
      </c>
      <c r="X19" t="s">
        <v>4674</v>
      </c>
      <c r="Y19" t="s">
        <v>4611</v>
      </c>
      <c r="AA19">
        <v>46105</v>
      </c>
      <c r="AC19">
        <v>46105</v>
      </c>
    </row>
    <row r="20" spans="1:31">
      <c r="A20">
        <v>413</v>
      </c>
      <c r="B20" t="s">
        <v>4354</v>
      </c>
      <c r="C20" t="s">
        <v>4354</v>
      </c>
      <c r="D20" t="s">
        <v>577</v>
      </c>
      <c r="E20" t="s">
        <v>598</v>
      </c>
      <c r="F20">
        <v>2025</v>
      </c>
      <c r="G20" t="s">
        <v>4675</v>
      </c>
      <c r="H20" t="s">
        <v>3931</v>
      </c>
      <c r="I20" t="s">
        <v>55</v>
      </c>
      <c r="J20">
        <v>830101214</v>
      </c>
      <c r="K20">
        <v>4200993000</v>
      </c>
      <c r="L20" t="s">
        <v>4676</v>
      </c>
      <c r="M20" t="s">
        <v>4677</v>
      </c>
      <c r="N20" s="651">
        <v>45722</v>
      </c>
      <c r="O20" s="651">
        <v>46022</v>
      </c>
      <c r="P20" s="651">
        <v>45719</v>
      </c>
      <c r="Q20" t="s">
        <v>1846</v>
      </c>
      <c r="R20" s="651">
        <v>46022</v>
      </c>
      <c r="S20" t="s">
        <v>2902</v>
      </c>
      <c r="W20" t="s">
        <v>2902</v>
      </c>
      <c r="X20" t="s">
        <v>4678</v>
      </c>
      <c r="Y20" t="s">
        <v>4611</v>
      </c>
      <c r="AA20">
        <v>46105</v>
      </c>
      <c r="AC20">
        <v>46105</v>
      </c>
    </row>
    <row r="21" spans="1:31">
      <c r="A21">
        <v>409</v>
      </c>
      <c r="B21" t="s">
        <v>4354</v>
      </c>
      <c r="C21" t="s">
        <v>4354</v>
      </c>
      <c r="D21" t="s">
        <v>779</v>
      </c>
      <c r="E21" t="s">
        <v>994</v>
      </c>
      <c r="F21">
        <v>2025</v>
      </c>
      <c r="G21" t="s">
        <v>4679</v>
      </c>
      <c r="H21" t="s">
        <v>1004</v>
      </c>
      <c r="I21" t="s">
        <v>55</v>
      </c>
      <c r="J21">
        <v>901746824</v>
      </c>
      <c r="K21">
        <v>143000000</v>
      </c>
      <c r="L21" t="s">
        <v>4680</v>
      </c>
      <c r="M21" t="s">
        <v>4681</v>
      </c>
      <c r="N21" s="651">
        <v>45708</v>
      </c>
      <c r="O21" s="651">
        <v>46022</v>
      </c>
      <c r="P21" s="651">
        <v>45707</v>
      </c>
      <c r="Q21" t="s">
        <v>1858</v>
      </c>
      <c r="R21" s="651">
        <v>46022</v>
      </c>
      <c r="S21" t="s">
        <v>2902</v>
      </c>
      <c r="W21" t="s">
        <v>2902</v>
      </c>
      <c r="X21" t="s">
        <v>4682</v>
      </c>
      <c r="Y21" t="s">
        <v>4611</v>
      </c>
      <c r="AA21">
        <v>46105</v>
      </c>
      <c r="AC21">
        <v>46105</v>
      </c>
    </row>
    <row r="22" spans="1:31">
      <c r="A22">
        <v>405</v>
      </c>
      <c r="B22" t="s">
        <v>4354</v>
      </c>
      <c r="C22" t="s">
        <v>4354</v>
      </c>
      <c r="D22" t="s">
        <v>1166</v>
      </c>
      <c r="E22" t="s">
        <v>1221</v>
      </c>
      <c r="F22">
        <v>2025</v>
      </c>
      <c r="G22" t="s">
        <v>4683</v>
      </c>
      <c r="H22" t="s">
        <v>4684</v>
      </c>
      <c r="I22" t="s">
        <v>55</v>
      </c>
      <c r="J22">
        <v>800240660</v>
      </c>
      <c r="K22">
        <v>270016461</v>
      </c>
      <c r="L22" t="s">
        <v>4685</v>
      </c>
      <c r="M22" t="s">
        <v>4686</v>
      </c>
      <c r="N22" s="651">
        <v>45689</v>
      </c>
      <c r="O22" s="651">
        <v>45869</v>
      </c>
      <c r="P22" s="651">
        <v>45688</v>
      </c>
      <c r="Q22" t="s">
        <v>4392</v>
      </c>
      <c r="R22" s="651">
        <v>45930</v>
      </c>
      <c r="S22" t="s">
        <v>2902</v>
      </c>
      <c r="W22" t="s">
        <v>2902</v>
      </c>
      <c r="X22" t="s">
        <v>4687</v>
      </c>
      <c r="Y22" t="s">
        <v>4611</v>
      </c>
      <c r="AA22">
        <v>46105</v>
      </c>
      <c r="AC22">
        <v>46105</v>
      </c>
    </row>
    <row r="23" spans="1:31">
      <c r="A23">
        <v>401</v>
      </c>
      <c r="B23" t="s">
        <v>4354</v>
      </c>
      <c r="C23" t="s">
        <v>4354</v>
      </c>
      <c r="D23" t="s">
        <v>577</v>
      </c>
      <c r="E23" t="s">
        <v>657</v>
      </c>
      <c r="F23">
        <v>2024</v>
      </c>
      <c r="G23" t="s">
        <v>4688</v>
      </c>
      <c r="H23" t="s">
        <v>4689</v>
      </c>
      <c r="I23" t="s">
        <v>55</v>
      </c>
      <c r="J23">
        <v>900554321</v>
      </c>
      <c r="K23">
        <v>68908438</v>
      </c>
      <c r="L23" t="s">
        <v>4690</v>
      </c>
      <c r="M23" t="s">
        <v>4691</v>
      </c>
      <c r="N23" s="651">
        <v>45656</v>
      </c>
      <c r="O23" s="651">
        <v>45657</v>
      </c>
      <c r="P23" s="651">
        <v>45656</v>
      </c>
      <c r="Q23" t="s">
        <v>3773</v>
      </c>
      <c r="R23" s="651">
        <v>45657</v>
      </c>
      <c r="S23" t="s">
        <v>2902</v>
      </c>
      <c r="W23" t="s">
        <v>2902</v>
      </c>
      <c r="X23" t="s">
        <v>4692</v>
      </c>
      <c r="Y23" t="s">
        <v>4611</v>
      </c>
      <c r="AA23">
        <v>46105</v>
      </c>
      <c r="AC23">
        <v>46105</v>
      </c>
    </row>
    <row r="24" spans="1:31">
      <c r="A24">
        <v>400</v>
      </c>
      <c r="B24" t="s">
        <v>4354</v>
      </c>
      <c r="C24" t="s">
        <v>4354</v>
      </c>
      <c r="D24" t="s">
        <v>577</v>
      </c>
      <c r="E24" t="s">
        <v>657</v>
      </c>
      <c r="F24">
        <v>2024</v>
      </c>
      <c r="G24" t="s">
        <v>4693</v>
      </c>
      <c r="H24" t="s">
        <v>4694</v>
      </c>
      <c r="I24" t="s">
        <v>55</v>
      </c>
      <c r="J24">
        <v>811005902</v>
      </c>
      <c r="K24">
        <v>74574045</v>
      </c>
      <c r="L24" t="s">
        <v>4695</v>
      </c>
      <c r="M24" t="s">
        <v>4696</v>
      </c>
      <c r="N24" s="651">
        <v>45656</v>
      </c>
      <c r="O24" s="651">
        <v>45657</v>
      </c>
      <c r="P24" s="651">
        <v>45656</v>
      </c>
      <c r="Q24" t="s">
        <v>3773</v>
      </c>
      <c r="R24" s="651">
        <v>45657</v>
      </c>
      <c r="S24" t="s">
        <v>2902</v>
      </c>
      <c r="W24" t="s">
        <v>2902</v>
      </c>
      <c r="X24" t="s">
        <v>4697</v>
      </c>
      <c r="Y24" t="s">
        <v>4611</v>
      </c>
      <c r="AA24">
        <v>46105</v>
      </c>
      <c r="AC24">
        <v>46105</v>
      </c>
    </row>
    <row r="25" spans="1:31">
      <c r="A25">
        <v>396</v>
      </c>
      <c r="B25" t="s">
        <v>4354</v>
      </c>
      <c r="C25" t="s">
        <v>4354</v>
      </c>
      <c r="D25" t="s">
        <v>577</v>
      </c>
      <c r="E25" t="s">
        <v>657</v>
      </c>
      <c r="F25">
        <v>2024</v>
      </c>
      <c r="G25" t="s">
        <v>4698</v>
      </c>
      <c r="H25" t="s">
        <v>4699</v>
      </c>
      <c r="I25" t="s">
        <v>55</v>
      </c>
      <c r="J25">
        <v>860076580</v>
      </c>
      <c r="K25">
        <v>37068946</v>
      </c>
      <c r="L25" t="s">
        <v>4700</v>
      </c>
      <c r="M25" t="s">
        <v>4701</v>
      </c>
      <c r="N25" s="651">
        <v>45653</v>
      </c>
      <c r="O25" s="651">
        <v>45657</v>
      </c>
      <c r="P25" s="651">
        <v>45650</v>
      </c>
      <c r="Q25" t="s">
        <v>3773</v>
      </c>
      <c r="R25" s="651">
        <v>45657</v>
      </c>
      <c r="S25" t="s">
        <v>2902</v>
      </c>
      <c r="W25" t="s">
        <v>2902</v>
      </c>
      <c r="X25" t="s">
        <v>4702</v>
      </c>
      <c r="Y25" t="s">
        <v>4611</v>
      </c>
      <c r="AA25">
        <v>46105</v>
      </c>
      <c r="AC25">
        <v>46105</v>
      </c>
    </row>
    <row r="26" spans="1:31">
      <c r="A26">
        <v>392</v>
      </c>
      <c r="B26" t="s">
        <v>4354</v>
      </c>
      <c r="C26" t="s">
        <v>4354</v>
      </c>
      <c r="D26" t="s">
        <v>577</v>
      </c>
      <c r="E26" t="s">
        <v>657</v>
      </c>
      <c r="F26">
        <v>2024</v>
      </c>
      <c r="G26" t="s">
        <v>4703</v>
      </c>
      <c r="H26" t="s">
        <v>4704</v>
      </c>
      <c r="I26" t="s">
        <v>55</v>
      </c>
      <c r="J26">
        <v>900923248</v>
      </c>
      <c r="K26">
        <v>99960000</v>
      </c>
      <c r="L26" t="s">
        <v>4705</v>
      </c>
      <c r="M26" t="s">
        <v>4706</v>
      </c>
      <c r="N26" s="651">
        <v>45636</v>
      </c>
      <c r="O26" s="651">
        <v>45657</v>
      </c>
      <c r="P26" s="651">
        <v>45632</v>
      </c>
      <c r="Q26" t="s">
        <v>3773</v>
      </c>
      <c r="R26" s="651">
        <v>45657</v>
      </c>
      <c r="S26" t="s">
        <v>2902</v>
      </c>
      <c r="W26" t="s">
        <v>2902</v>
      </c>
      <c r="X26" t="s">
        <v>4707</v>
      </c>
      <c r="Y26" t="s">
        <v>4611</v>
      </c>
      <c r="AA26">
        <v>46105</v>
      </c>
      <c r="AC26">
        <v>46105</v>
      </c>
    </row>
    <row r="27" spans="1:31">
      <c r="A27">
        <v>388</v>
      </c>
      <c r="B27" t="s">
        <v>4354</v>
      </c>
      <c r="C27" t="s">
        <v>4354</v>
      </c>
      <c r="D27" t="s">
        <v>779</v>
      </c>
      <c r="E27" t="s">
        <v>878</v>
      </c>
      <c r="F27">
        <v>2024</v>
      </c>
      <c r="G27" t="s">
        <v>4708</v>
      </c>
      <c r="H27" t="s">
        <v>4709</v>
      </c>
      <c r="I27" t="s">
        <v>55</v>
      </c>
      <c r="J27">
        <v>900689919</v>
      </c>
      <c r="K27">
        <v>115091000</v>
      </c>
      <c r="L27" t="s">
        <v>4710</v>
      </c>
      <c r="M27" t="s">
        <v>4711</v>
      </c>
      <c r="N27" s="651">
        <v>45629</v>
      </c>
      <c r="O27" s="651">
        <v>45992</v>
      </c>
      <c r="P27" s="651">
        <v>45625</v>
      </c>
      <c r="Q27" t="s">
        <v>3649</v>
      </c>
      <c r="R27" s="651">
        <v>45992</v>
      </c>
      <c r="S27" t="s">
        <v>2902</v>
      </c>
      <c r="W27" t="s">
        <v>2902</v>
      </c>
      <c r="X27" t="s">
        <v>4712</v>
      </c>
      <c r="Y27" t="s">
        <v>4611</v>
      </c>
      <c r="AA27">
        <v>46105</v>
      </c>
      <c r="AC27">
        <v>46105</v>
      </c>
    </row>
    <row r="28" spans="1:31">
      <c r="A28">
        <v>384</v>
      </c>
      <c r="B28" t="s">
        <v>4354</v>
      </c>
      <c r="C28" t="s">
        <v>4354</v>
      </c>
      <c r="D28" t="s">
        <v>1166</v>
      </c>
      <c r="E28" t="s">
        <v>1221</v>
      </c>
      <c r="F28">
        <v>2024</v>
      </c>
      <c r="G28" t="s">
        <v>4713</v>
      </c>
      <c r="H28" t="s">
        <v>4714</v>
      </c>
      <c r="I28" t="s">
        <v>55</v>
      </c>
      <c r="J28">
        <v>860404674</v>
      </c>
      <c r="K28">
        <v>640156878</v>
      </c>
      <c r="L28" t="s">
        <v>4715</v>
      </c>
      <c r="M28" t="s">
        <v>4716</v>
      </c>
      <c r="N28" s="651">
        <v>45610</v>
      </c>
      <c r="O28" s="651">
        <v>45930</v>
      </c>
      <c r="P28" s="651">
        <v>45609</v>
      </c>
      <c r="Q28" t="s">
        <v>4470</v>
      </c>
      <c r="R28" s="651">
        <v>45930</v>
      </c>
      <c r="S28" t="s">
        <v>2902</v>
      </c>
      <c r="W28" t="s">
        <v>2902</v>
      </c>
      <c r="X28" t="s">
        <v>4717</v>
      </c>
      <c r="Y28" t="s">
        <v>4611</v>
      </c>
      <c r="AA28">
        <v>46105</v>
      </c>
      <c r="AC28">
        <v>46105</v>
      </c>
    </row>
    <row r="29" spans="1:31">
      <c r="A29">
        <v>378</v>
      </c>
      <c r="B29" t="s">
        <v>4354</v>
      </c>
      <c r="C29" t="s">
        <v>4354</v>
      </c>
      <c r="D29" t="s">
        <v>353</v>
      </c>
      <c r="E29" t="s">
        <v>3734</v>
      </c>
      <c r="F29">
        <v>2024</v>
      </c>
      <c r="G29" t="s">
        <v>4718</v>
      </c>
      <c r="H29" t="s">
        <v>4420</v>
      </c>
      <c r="I29" t="s">
        <v>55</v>
      </c>
      <c r="J29">
        <v>900068796</v>
      </c>
      <c r="K29">
        <v>183434100</v>
      </c>
      <c r="L29" t="s">
        <v>4719</v>
      </c>
      <c r="M29" t="s">
        <v>4720</v>
      </c>
      <c r="N29" s="651">
        <v>45517</v>
      </c>
      <c r="O29" s="651">
        <v>45531</v>
      </c>
      <c r="P29" s="651">
        <v>45517</v>
      </c>
      <c r="Q29" t="s">
        <v>1671</v>
      </c>
      <c r="R29" s="651">
        <v>45531</v>
      </c>
      <c r="S29" t="s">
        <v>2902</v>
      </c>
      <c r="W29" t="s">
        <v>2902</v>
      </c>
      <c r="X29" t="s">
        <v>4721</v>
      </c>
      <c r="Y29" t="s">
        <v>4611</v>
      </c>
      <c r="AA29">
        <v>46105</v>
      </c>
      <c r="AC29">
        <v>46105</v>
      </c>
    </row>
    <row r="30" spans="1:31">
      <c r="A30">
        <v>374</v>
      </c>
      <c r="B30" t="s">
        <v>4354</v>
      </c>
      <c r="C30" t="s">
        <v>4354</v>
      </c>
      <c r="D30" t="s">
        <v>1166</v>
      </c>
      <c r="E30" t="s">
        <v>1221</v>
      </c>
      <c r="F30">
        <v>2024</v>
      </c>
      <c r="G30" t="s">
        <v>4722</v>
      </c>
      <c r="H30" t="s">
        <v>4723</v>
      </c>
      <c r="I30" t="s">
        <v>55</v>
      </c>
      <c r="J30">
        <v>860033419</v>
      </c>
      <c r="K30">
        <v>5572424270</v>
      </c>
      <c r="L30" t="s">
        <v>4724</v>
      </c>
      <c r="M30" t="s">
        <v>4725</v>
      </c>
      <c r="N30" s="651">
        <v>45581</v>
      </c>
      <c r="O30" s="651">
        <v>45930</v>
      </c>
      <c r="P30" s="651">
        <v>45580</v>
      </c>
      <c r="Q30" t="s">
        <v>1714</v>
      </c>
      <c r="R30" s="651">
        <v>45930</v>
      </c>
      <c r="S30" t="s">
        <v>2902</v>
      </c>
      <c r="W30" t="s">
        <v>2902</v>
      </c>
      <c r="X30" t="s">
        <v>4726</v>
      </c>
      <c r="Y30" t="s">
        <v>4611</v>
      </c>
      <c r="AA30">
        <v>46105</v>
      </c>
      <c r="AC30">
        <v>46105</v>
      </c>
      <c r="AE30" t="s">
        <v>4727</v>
      </c>
    </row>
    <row r="31" spans="1:31">
      <c r="A31">
        <v>370</v>
      </c>
      <c r="B31" t="s">
        <v>4354</v>
      </c>
      <c r="C31" t="s">
        <v>4354</v>
      </c>
      <c r="D31" t="s">
        <v>1166</v>
      </c>
      <c r="E31" t="s">
        <v>1221</v>
      </c>
      <c r="F31">
        <v>2024</v>
      </c>
      <c r="G31" t="s">
        <v>4728</v>
      </c>
      <c r="H31" t="s">
        <v>4585</v>
      </c>
      <c r="I31" t="s">
        <v>55</v>
      </c>
      <c r="J31">
        <v>860002534</v>
      </c>
      <c r="K31">
        <v>91630000</v>
      </c>
      <c r="L31" t="s">
        <v>4489</v>
      </c>
      <c r="M31" t="s">
        <v>4729</v>
      </c>
      <c r="N31" s="651">
        <v>45540</v>
      </c>
      <c r="O31" s="651">
        <v>45958</v>
      </c>
      <c r="P31" s="651">
        <v>45540</v>
      </c>
      <c r="Q31" t="s">
        <v>4470</v>
      </c>
      <c r="R31" s="651">
        <v>45958</v>
      </c>
      <c r="S31" t="s">
        <v>2902</v>
      </c>
      <c r="W31" t="s">
        <v>2902</v>
      </c>
      <c r="X31" t="s">
        <v>4491</v>
      </c>
      <c r="Y31" t="s">
        <v>4611</v>
      </c>
      <c r="AA31">
        <v>46105</v>
      </c>
      <c r="AC31">
        <v>46105</v>
      </c>
    </row>
    <row r="32" spans="1:31" ht="30">
      <c r="A32">
        <v>366</v>
      </c>
      <c r="B32" t="s">
        <v>4354</v>
      </c>
      <c r="C32" t="s">
        <v>4354</v>
      </c>
      <c r="D32" t="s">
        <v>779</v>
      </c>
      <c r="E32" t="s">
        <v>4730</v>
      </c>
      <c r="F32">
        <v>2024</v>
      </c>
      <c r="G32" t="s">
        <v>4731</v>
      </c>
      <c r="H32" t="s">
        <v>4420</v>
      </c>
      <c r="I32" t="s">
        <v>55</v>
      </c>
      <c r="J32">
        <v>900068796</v>
      </c>
      <c r="K32">
        <v>1400000000</v>
      </c>
      <c r="L32" t="s">
        <v>4732</v>
      </c>
      <c r="M32" t="s">
        <v>4733</v>
      </c>
      <c r="N32" s="651">
        <v>45525</v>
      </c>
      <c r="O32" s="651">
        <v>45657</v>
      </c>
      <c r="P32" s="651">
        <v>45520</v>
      </c>
      <c r="Q32" s="42" t="s">
        <v>4734</v>
      </c>
      <c r="R32" s="651">
        <v>45657</v>
      </c>
      <c r="S32" t="s">
        <v>2902</v>
      </c>
      <c r="W32" t="s">
        <v>2902</v>
      </c>
      <c r="X32" t="s">
        <v>4735</v>
      </c>
      <c r="Y32" t="s">
        <v>4611</v>
      </c>
      <c r="AA32">
        <v>46105</v>
      </c>
      <c r="AC32">
        <v>46105</v>
      </c>
    </row>
    <row r="33" spans="1:31">
      <c r="A33">
        <v>362</v>
      </c>
      <c r="B33" t="s">
        <v>4354</v>
      </c>
      <c r="C33" t="s">
        <v>4354</v>
      </c>
      <c r="D33" t="s">
        <v>1166</v>
      </c>
      <c r="E33" t="s">
        <v>1221</v>
      </c>
      <c r="F33">
        <v>2024</v>
      </c>
      <c r="G33" t="s">
        <v>4736</v>
      </c>
      <c r="H33" t="s">
        <v>4737</v>
      </c>
      <c r="I33" t="s">
        <v>55</v>
      </c>
      <c r="J33">
        <v>860400602</v>
      </c>
      <c r="K33">
        <v>10079300</v>
      </c>
      <c r="L33" t="s">
        <v>4738</v>
      </c>
      <c r="M33" t="s">
        <v>4739</v>
      </c>
      <c r="N33" s="651">
        <v>45481</v>
      </c>
      <c r="O33" s="651">
        <v>45511</v>
      </c>
      <c r="P33" s="651">
        <v>45481</v>
      </c>
      <c r="Q33" t="s">
        <v>4470</v>
      </c>
      <c r="R33" s="651">
        <v>45511</v>
      </c>
      <c r="S33" t="s">
        <v>2902</v>
      </c>
      <c r="W33" t="s">
        <v>2902</v>
      </c>
      <c r="X33" t="s">
        <v>4740</v>
      </c>
      <c r="Y33" t="s">
        <v>4611</v>
      </c>
      <c r="AA33">
        <v>46105</v>
      </c>
      <c r="AC33">
        <v>46105</v>
      </c>
    </row>
    <row r="34" spans="1:31">
      <c r="A34">
        <v>358</v>
      </c>
      <c r="B34" t="s">
        <v>4354</v>
      </c>
      <c r="C34" t="s">
        <v>4354</v>
      </c>
      <c r="D34" t="s">
        <v>1166</v>
      </c>
      <c r="E34" t="s">
        <v>1318</v>
      </c>
      <c r="F34">
        <v>2024</v>
      </c>
      <c r="G34" t="s">
        <v>4741</v>
      </c>
      <c r="H34" t="s">
        <v>4742</v>
      </c>
      <c r="I34" t="s">
        <v>55</v>
      </c>
      <c r="J34">
        <v>900170327</v>
      </c>
      <c r="K34">
        <v>4620700</v>
      </c>
      <c r="L34" t="s">
        <v>4743</v>
      </c>
      <c r="M34" t="s">
        <v>4369</v>
      </c>
      <c r="N34" s="651">
        <v>45420</v>
      </c>
      <c r="O34" s="651">
        <v>45450</v>
      </c>
      <c r="P34" s="651">
        <v>45415</v>
      </c>
      <c r="Q34" t="s">
        <v>1808</v>
      </c>
      <c r="R34" s="651">
        <v>46365</v>
      </c>
      <c r="S34" t="s">
        <v>2902</v>
      </c>
      <c r="W34" t="s">
        <v>2902</v>
      </c>
      <c r="X34" t="s">
        <v>4744</v>
      </c>
      <c r="Y34" t="s">
        <v>4611</v>
      </c>
      <c r="Z34" s="651">
        <v>46069</v>
      </c>
      <c r="AA34">
        <v>36</v>
      </c>
      <c r="AB34" s="651">
        <v>46069</v>
      </c>
      <c r="AC34">
        <v>36</v>
      </c>
      <c r="AE34" t="s">
        <v>4745</v>
      </c>
    </row>
    <row r="35" spans="1:31">
      <c r="A35">
        <v>354</v>
      </c>
      <c r="B35" t="s">
        <v>4354</v>
      </c>
      <c r="C35" t="s">
        <v>4354</v>
      </c>
      <c r="D35" t="s">
        <v>1166</v>
      </c>
      <c r="E35" t="s">
        <v>1167</v>
      </c>
      <c r="F35">
        <v>2024</v>
      </c>
      <c r="G35" t="s">
        <v>4746</v>
      </c>
      <c r="H35" t="s">
        <v>4747</v>
      </c>
      <c r="I35" t="s">
        <v>55</v>
      </c>
      <c r="J35">
        <v>900062017</v>
      </c>
      <c r="K35">
        <v>1812900</v>
      </c>
      <c r="L35" t="s">
        <v>4748</v>
      </c>
      <c r="M35" t="s">
        <v>4749</v>
      </c>
      <c r="N35" s="651">
        <v>45390</v>
      </c>
      <c r="O35" s="651">
        <v>45657</v>
      </c>
      <c r="P35" s="651">
        <v>45387</v>
      </c>
      <c r="Q35" t="s">
        <v>3760</v>
      </c>
      <c r="R35" s="651">
        <v>45657</v>
      </c>
      <c r="S35" t="s">
        <v>2902</v>
      </c>
      <c r="W35" t="s">
        <v>2902</v>
      </c>
      <c r="X35" t="s">
        <v>4750</v>
      </c>
      <c r="Y35" t="s">
        <v>4611</v>
      </c>
      <c r="AA35">
        <v>46105</v>
      </c>
      <c r="AC35">
        <v>46105</v>
      </c>
    </row>
    <row r="36" spans="1:31">
      <c r="A36">
        <v>350</v>
      </c>
      <c r="B36" t="s">
        <v>4354</v>
      </c>
      <c r="C36" t="s">
        <v>4354</v>
      </c>
      <c r="D36" t="s">
        <v>1166</v>
      </c>
      <c r="E36" t="s">
        <v>1318</v>
      </c>
      <c r="F36">
        <v>2024</v>
      </c>
      <c r="G36" t="s">
        <v>4751</v>
      </c>
      <c r="H36" t="s">
        <v>4571</v>
      </c>
      <c r="I36" t="s">
        <v>55</v>
      </c>
      <c r="J36">
        <v>800017218</v>
      </c>
      <c r="K36">
        <v>28708000</v>
      </c>
      <c r="L36" t="s">
        <v>4752</v>
      </c>
      <c r="M36" t="s">
        <v>3443</v>
      </c>
      <c r="N36" s="651">
        <v>45386</v>
      </c>
      <c r="O36" s="651">
        <v>45643</v>
      </c>
      <c r="P36" s="651">
        <v>45373</v>
      </c>
      <c r="Q36" t="s">
        <v>1808</v>
      </c>
      <c r="R36" s="651">
        <v>46558</v>
      </c>
      <c r="S36" t="s">
        <v>2902</v>
      </c>
      <c r="W36" t="s">
        <v>2902</v>
      </c>
      <c r="X36" t="s">
        <v>4753</v>
      </c>
      <c r="Y36" t="s">
        <v>4611</v>
      </c>
      <c r="Z36" s="651">
        <v>46069</v>
      </c>
      <c r="AA36">
        <v>36</v>
      </c>
      <c r="AB36" s="651">
        <v>46069</v>
      </c>
      <c r="AC36">
        <v>36</v>
      </c>
      <c r="AE36" t="s">
        <v>4754</v>
      </c>
    </row>
    <row r="37" spans="1:31" ht="45">
      <c r="A37">
        <v>346</v>
      </c>
      <c r="B37" t="s">
        <v>4354</v>
      </c>
      <c r="C37" t="s">
        <v>4354</v>
      </c>
      <c r="D37" t="s">
        <v>4381</v>
      </c>
      <c r="E37" t="s">
        <v>4755</v>
      </c>
      <c r="F37">
        <v>2024</v>
      </c>
      <c r="G37" t="s">
        <v>4756</v>
      </c>
      <c r="H37" t="s">
        <v>4467</v>
      </c>
      <c r="I37" t="s">
        <v>55</v>
      </c>
      <c r="J37">
        <v>800240660</v>
      </c>
      <c r="K37">
        <v>267408235</v>
      </c>
      <c r="L37" t="s">
        <v>4757</v>
      </c>
      <c r="M37" t="s">
        <v>4686</v>
      </c>
      <c r="N37" s="651">
        <v>45383</v>
      </c>
      <c r="O37" s="651">
        <v>45535</v>
      </c>
      <c r="P37" s="651">
        <v>45373</v>
      </c>
      <c r="Q37" s="42" t="s">
        <v>4758</v>
      </c>
      <c r="R37" s="651">
        <v>46511</v>
      </c>
      <c r="S37" t="s">
        <v>2902</v>
      </c>
      <c r="W37" t="s">
        <v>2902</v>
      </c>
      <c r="X37" t="s">
        <v>4759</v>
      </c>
      <c r="Y37" t="s">
        <v>4611</v>
      </c>
      <c r="Z37" s="651">
        <v>46069</v>
      </c>
      <c r="AA37">
        <v>36</v>
      </c>
      <c r="AB37" s="651">
        <v>46069</v>
      </c>
      <c r="AC37">
        <v>36</v>
      </c>
      <c r="AE37" t="s">
        <v>4760</v>
      </c>
    </row>
    <row r="38" spans="1:31">
      <c r="A38">
        <v>342</v>
      </c>
      <c r="B38" t="s">
        <v>4354</v>
      </c>
      <c r="C38" t="s">
        <v>4354</v>
      </c>
      <c r="D38" t="s">
        <v>577</v>
      </c>
      <c r="E38" t="s">
        <v>657</v>
      </c>
      <c r="F38">
        <v>2024</v>
      </c>
      <c r="G38" t="s">
        <v>4761</v>
      </c>
      <c r="H38" t="s">
        <v>4762</v>
      </c>
      <c r="I38" t="s">
        <v>55</v>
      </c>
      <c r="J38">
        <v>901699676</v>
      </c>
      <c r="K38">
        <v>4800000000</v>
      </c>
      <c r="L38" t="s">
        <v>4763</v>
      </c>
      <c r="M38" t="s">
        <v>4764</v>
      </c>
      <c r="N38" s="651">
        <v>45363</v>
      </c>
      <c r="O38" s="651">
        <v>45484</v>
      </c>
      <c r="P38" s="651">
        <v>45355</v>
      </c>
      <c r="Q38" t="s">
        <v>3773</v>
      </c>
      <c r="R38" s="651">
        <v>46480</v>
      </c>
      <c r="S38" t="s">
        <v>2902</v>
      </c>
      <c r="W38" t="s">
        <v>2902</v>
      </c>
      <c r="X38" t="s">
        <v>4765</v>
      </c>
      <c r="Y38" t="s">
        <v>4611</v>
      </c>
      <c r="Z38" s="651">
        <v>46069</v>
      </c>
      <c r="AA38">
        <v>36</v>
      </c>
      <c r="AB38" s="651">
        <v>46069</v>
      </c>
      <c r="AC38">
        <v>36</v>
      </c>
      <c r="AE38" t="s">
        <v>4766</v>
      </c>
    </row>
    <row r="39" spans="1:31">
      <c r="A39">
        <v>338</v>
      </c>
      <c r="B39" t="s">
        <v>4354</v>
      </c>
      <c r="C39" t="s">
        <v>4354</v>
      </c>
      <c r="D39" t="s">
        <v>779</v>
      </c>
      <c r="E39" t="s">
        <v>805</v>
      </c>
      <c r="F39">
        <v>2024</v>
      </c>
      <c r="G39" t="s">
        <v>4767</v>
      </c>
      <c r="H39" t="s">
        <v>4768</v>
      </c>
      <c r="I39" t="s">
        <v>55</v>
      </c>
      <c r="J39">
        <v>900621477</v>
      </c>
      <c r="K39">
        <v>83834310</v>
      </c>
      <c r="L39" t="s">
        <v>4769</v>
      </c>
      <c r="M39" t="s">
        <v>4770</v>
      </c>
      <c r="N39" s="651">
        <v>45337</v>
      </c>
      <c r="O39" s="651">
        <v>45359</v>
      </c>
      <c r="P39" s="651">
        <v>45336</v>
      </c>
      <c r="Q39" t="s">
        <v>4423</v>
      </c>
      <c r="R39" s="651">
        <v>45359</v>
      </c>
      <c r="S39" t="s">
        <v>2902</v>
      </c>
      <c r="W39" t="s">
        <v>2902</v>
      </c>
      <c r="X39" t="s">
        <v>4771</v>
      </c>
      <c r="Y39" t="s">
        <v>4611</v>
      </c>
      <c r="AA39">
        <v>46105</v>
      </c>
      <c r="AC39">
        <v>46105</v>
      </c>
    </row>
    <row r="40" spans="1:31">
      <c r="A40">
        <v>334</v>
      </c>
      <c r="B40" t="s">
        <v>4354</v>
      </c>
      <c r="C40" t="s">
        <v>4354</v>
      </c>
      <c r="D40" t="s">
        <v>1166</v>
      </c>
      <c r="E40" t="s">
        <v>1221</v>
      </c>
      <c r="F40">
        <v>2023</v>
      </c>
      <c r="G40" t="s">
        <v>4772</v>
      </c>
      <c r="H40" t="s">
        <v>4773</v>
      </c>
      <c r="I40" t="s">
        <v>55</v>
      </c>
      <c r="J40">
        <v>800201723</v>
      </c>
      <c r="K40">
        <v>750000</v>
      </c>
      <c r="L40" t="s">
        <v>4774</v>
      </c>
      <c r="M40" t="s">
        <v>4775</v>
      </c>
      <c r="N40" s="651">
        <v>45286</v>
      </c>
      <c r="O40" s="651">
        <v>45291</v>
      </c>
      <c r="P40" s="651">
        <v>45282</v>
      </c>
      <c r="Q40" t="s">
        <v>1714</v>
      </c>
      <c r="R40" s="651">
        <v>45291</v>
      </c>
      <c r="S40" t="s">
        <v>2902</v>
      </c>
      <c r="W40" t="s">
        <v>2902</v>
      </c>
      <c r="X40" t="s">
        <v>4776</v>
      </c>
      <c r="Y40" t="s">
        <v>4611</v>
      </c>
      <c r="AA40">
        <v>46105</v>
      </c>
      <c r="AC40">
        <v>46105</v>
      </c>
    </row>
    <row r="41" spans="1:31">
      <c r="A41">
        <v>330</v>
      </c>
      <c r="B41" t="s">
        <v>4354</v>
      </c>
      <c r="C41" t="s">
        <v>4354</v>
      </c>
      <c r="D41" t="s">
        <v>1166</v>
      </c>
      <c r="E41" t="s">
        <v>1318</v>
      </c>
      <c r="F41">
        <v>2023</v>
      </c>
      <c r="G41" t="s">
        <v>4777</v>
      </c>
      <c r="H41" t="s">
        <v>4778</v>
      </c>
      <c r="I41" t="s">
        <v>55</v>
      </c>
      <c r="J41">
        <v>901191216</v>
      </c>
      <c r="K41">
        <v>818289</v>
      </c>
      <c r="L41" t="s">
        <v>4779</v>
      </c>
      <c r="M41" t="s">
        <v>4780</v>
      </c>
      <c r="N41" s="651">
        <v>45261</v>
      </c>
      <c r="O41" s="651">
        <v>45275</v>
      </c>
      <c r="P41" s="651">
        <v>45260</v>
      </c>
      <c r="Q41" t="s">
        <v>1808</v>
      </c>
      <c r="R41" s="651">
        <v>46190</v>
      </c>
      <c r="S41" t="s">
        <v>2902</v>
      </c>
      <c r="W41" t="s">
        <v>2902</v>
      </c>
      <c r="X41" t="s">
        <v>4781</v>
      </c>
      <c r="Y41" t="s">
        <v>4611</v>
      </c>
      <c r="Z41" s="651">
        <v>46069</v>
      </c>
      <c r="AA41">
        <v>36</v>
      </c>
      <c r="AB41" s="651">
        <v>46069</v>
      </c>
      <c r="AC41">
        <v>36</v>
      </c>
      <c r="AE41" t="s">
        <v>4745</v>
      </c>
    </row>
    <row r="42" spans="1:31">
      <c r="A42">
        <v>326</v>
      </c>
      <c r="B42" t="s">
        <v>4354</v>
      </c>
      <c r="C42" t="s">
        <v>4354</v>
      </c>
      <c r="D42" t="s">
        <v>1166</v>
      </c>
      <c r="E42" t="s">
        <v>1221</v>
      </c>
      <c r="F42">
        <v>2023</v>
      </c>
      <c r="G42" t="s">
        <v>4782</v>
      </c>
      <c r="H42" t="s">
        <v>4585</v>
      </c>
      <c r="I42" t="s">
        <v>55</v>
      </c>
      <c r="J42">
        <v>860002534</v>
      </c>
      <c r="K42">
        <v>87000000</v>
      </c>
      <c r="L42" t="s">
        <v>4783</v>
      </c>
      <c r="M42" t="s">
        <v>4784</v>
      </c>
      <c r="N42" s="651">
        <v>45228</v>
      </c>
      <c r="O42" s="651">
        <v>45593</v>
      </c>
      <c r="P42" s="651">
        <v>45226</v>
      </c>
      <c r="Q42" t="s">
        <v>1714</v>
      </c>
      <c r="R42" s="651">
        <v>45593</v>
      </c>
      <c r="S42" t="s">
        <v>2902</v>
      </c>
      <c r="W42" t="s">
        <v>2902</v>
      </c>
      <c r="X42" t="s">
        <v>4785</v>
      </c>
      <c r="Y42" t="s">
        <v>4611</v>
      </c>
      <c r="AA42">
        <v>46105</v>
      </c>
      <c r="AC42">
        <v>46105</v>
      </c>
    </row>
    <row r="43" spans="1:31">
      <c r="A43">
        <v>322</v>
      </c>
      <c r="B43" t="s">
        <v>4354</v>
      </c>
      <c r="C43" t="s">
        <v>4354</v>
      </c>
      <c r="D43" t="s">
        <v>47</v>
      </c>
      <c r="E43" t="s">
        <v>186</v>
      </c>
      <c r="F43">
        <v>2023</v>
      </c>
      <c r="G43" t="s">
        <v>4786</v>
      </c>
      <c r="H43" t="s">
        <v>4787</v>
      </c>
      <c r="I43" t="s">
        <v>55</v>
      </c>
      <c r="J43">
        <v>860508140</v>
      </c>
      <c r="K43">
        <v>11088900</v>
      </c>
      <c r="L43" t="s">
        <v>4788</v>
      </c>
      <c r="M43" t="s">
        <v>4789</v>
      </c>
      <c r="N43" s="651">
        <v>45216</v>
      </c>
      <c r="O43" s="651">
        <v>45291</v>
      </c>
      <c r="P43" s="651">
        <v>45208</v>
      </c>
      <c r="Q43" t="s">
        <v>2205</v>
      </c>
      <c r="R43" s="651">
        <v>45291</v>
      </c>
      <c r="S43" t="s">
        <v>2902</v>
      </c>
      <c r="W43" t="s">
        <v>2902</v>
      </c>
      <c r="X43" t="s">
        <v>4790</v>
      </c>
      <c r="Y43" t="s">
        <v>4611</v>
      </c>
      <c r="AA43">
        <v>46105</v>
      </c>
      <c r="AC43">
        <v>46105</v>
      </c>
    </row>
    <row r="44" spans="1:31">
      <c r="A44">
        <v>318</v>
      </c>
      <c r="B44" t="s">
        <v>4354</v>
      </c>
      <c r="C44" t="s">
        <v>4354</v>
      </c>
      <c r="D44" t="s">
        <v>1166</v>
      </c>
      <c r="E44" t="s">
        <v>1221</v>
      </c>
      <c r="F44">
        <v>2023</v>
      </c>
      <c r="G44" t="s">
        <v>4791</v>
      </c>
      <c r="H44" t="s">
        <v>4723</v>
      </c>
      <c r="I44" t="s">
        <v>55</v>
      </c>
      <c r="J44">
        <v>860033419</v>
      </c>
      <c r="K44">
        <v>5230644515</v>
      </c>
      <c r="L44" t="s">
        <v>4792</v>
      </c>
      <c r="M44" t="s">
        <v>4725</v>
      </c>
      <c r="N44" s="651">
        <v>45170</v>
      </c>
      <c r="O44" s="651">
        <v>45535</v>
      </c>
      <c r="P44" s="651">
        <v>45169</v>
      </c>
      <c r="Q44" t="s">
        <v>1714</v>
      </c>
      <c r="R44" s="651">
        <v>45580</v>
      </c>
      <c r="S44" t="s">
        <v>2902</v>
      </c>
      <c r="W44" t="s">
        <v>2902</v>
      </c>
      <c r="X44" t="s">
        <v>4793</v>
      </c>
      <c r="Y44" t="s">
        <v>4611</v>
      </c>
      <c r="AA44">
        <v>46105</v>
      </c>
      <c r="AC44">
        <v>46105</v>
      </c>
    </row>
    <row r="45" spans="1:31">
      <c r="A45">
        <v>314</v>
      </c>
      <c r="B45" t="s">
        <v>4354</v>
      </c>
      <c r="C45" t="s">
        <v>4354</v>
      </c>
      <c r="D45" t="s">
        <v>353</v>
      </c>
      <c r="E45" t="s">
        <v>3734</v>
      </c>
      <c r="F45">
        <v>2023</v>
      </c>
      <c r="G45" t="s">
        <v>4794</v>
      </c>
      <c r="H45" t="s">
        <v>4795</v>
      </c>
      <c r="I45" t="s">
        <v>55</v>
      </c>
      <c r="J45">
        <v>900466596</v>
      </c>
      <c r="K45">
        <v>3163471438</v>
      </c>
      <c r="L45" t="s">
        <v>4796</v>
      </c>
      <c r="M45" t="s">
        <v>4797</v>
      </c>
      <c r="N45" s="651">
        <v>45162</v>
      </c>
      <c r="O45" s="651">
        <v>45275</v>
      </c>
      <c r="P45" s="651">
        <v>45160</v>
      </c>
      <c r="Q45" t="s">
        <v>1671</v>
      </c>
      <c r="R45" s="651">
        <v>46190</v>
      </c>
      <c r="S45" t="s">
        <v>2902</v>
      </c>
      <c r="W45" t="s">
        <v>2902</v>
      </c>
      <c r="X45" t="s">
        <v>4798</v>
      </c>
      <c r="Y45" t="s">
        <v>4611</v>
      </c>
      <c r="Z45" s="651">
        <v>46069</v>
      </c>
      <c r="AA45">
        <v>36</v>
      </c>
      <c r="AB45" s="651">
        <v>46069</v>
      </c>
      <c r="AC45">
        <v>36</v>
      </c>
    </row>
    <row r="46" spans="1:31">
      <c r="A46">
        <v>310</v>
      </c>
      <c r="B46" t="s">
        <v>4354</v>
      </c>
      <c r="C46" t="s">
        <v>4354</v>
      </c>
      <c r="D46" t="s">
        <v>353</v>
      </c>
      <c r="E46" t="s">
        <v>3734</v>
      </c>
      <c r="F46">
        <v>2023</v>
      </c>
      <c r="G46" t="s">
        <v>4799</v>
      </c>
      <c r="H46" t="s">
        <v>4473</v>
      </c>
      <c r="I46" t="s">
        <v>55</v>
      </c>
      <c r="J46">
        <v>860007386</v>
      </c>
      <c r="K46">
        <v>50025000</v>
      </c>
      <c r="L46" t="s">
        <v>4800</v>
      </c>
      <c r="M46" t="s">
        <v>4801</v>
      </c>
      <c r="N46" s="651">
        <v>45114</v>
      </c>
      <c r="O46" s="651">
        <v>45169</v>
      </c>
      <c r="P46" s="651">
        <v>45107</v>
      </c>
      <c r="Q46" t="s">
        <v>1671</v>
      </c>
      <c r="R46" s="651">
        <v>45169</v>
      </c>
      <c r="S46" t="s">
        <v>2902</v>
      </c>
      <c r="W46" t="s">
        <v>2902</v>
      </c>
      <c r="X46" t="s">
        <v>4802</v>
      </c>
      <c r="Y46" t="s">
        <v>4611</v>
      </c>
      <c r="AA46">
        <v>46105</v>
      </c>
      <c r="AC46">
        <v>46105</v>
      </c>
    </row>
    <row r="47" spans="1:31">
      <c r="A47">
        <v>306</v>
      </c>
      <c r="B47" t="s">
        <v>4354</v>
      </c>
      <c r="C47" t="s">
        <v>4354</v>
      </c>
      <c r="D47" t="s">
        <v>1166</v>
      </c>
      <c r="E47" t="s">
        <v>1221</v>
      </c>
      <c r="F47">
        <v>2023</v>
      </c>
      <c r="G47" t="s">
        <v>4803</v>
      </c>
      <c r="H47" t="s">
        <v>4478</v>
      </c>
      <c r="I47" t="s">
        <v>55</v>
      </c>
      <c r="J47">
        <v>860090247</v>
      </c>
      <c r="K47">
        <v>33809254</v>
      </c>
      <c r="L47" t="s">
        <v>4804</v>
      </c>
      <c r="M47" t="s">
        <v>4805</v>
      </c>
      <c r="N47" s="651">
        <v>45078</v>
      </c>
      <c r="O47" s="651">
        <v>45291</v>
      </c>
      <c r="P47" s="651">
        <v>45075</v>
      </c>
      <c r="Q47" t="s">
        <v>4470</v>
      </c>
      <c r="R47" s="651">
        <v>46297</v>
      </c>
      <c r="S47" t="s">
        <v>2902</v>
      </c>
      <c r="W47" t="s">
        <v>2902</v>
      </c>
      <c r="X47" t="s">
        <v>4806</v>
      </c>
      <c r="Y47" t="s">
        <v>4611</v>
      </c>
      <c r="Z47" s="651">
        <v>46069</v>
      </c>
      <c r="AA47">
        <v>36</v>
      </c>
      <c r="AB47" s="651">
        <v>46069</v>
      </c>
      <c r="AC47">
        <v>36</v>
      </c>
    </row>
    <row r="48" spans="1:31">
      <c r="A48">
        <v>302</v>
      </c>
      <c r="B48" t="s">
        <v>4354</v>
      </c>
      <c r="C48" t="s">
        <v>4354</v>
      </c>
      <c r="D48" t="s">
        <v>353</v>
      </c>
      <c r="E48" t="s">
        <v>3734</v>
      </c>
      <c r="F48">
        <v>2023</v>
      </c>
      <c r="G48" t="s">
        <v>4807</v>
      </c>
      <c r="H48" t="s">
        <v>4808</v>
      </c>
      <c r="I48" t="s">
        <v>55</v>
      </c>
      <c r="J48">
        <v>890930534</v>
      </c>
      <c r="K48">
        <v>27154608</v>
      </c>
      <c r="L48" t="s">
        <v>4809</v>
      </c>
      <c r="M48" t="s">
        <v>4810</v>
      </c>
      <c r="N48" s="651">
        <v>45058</v>
      </c>
      <c r="O48" s="651">
        <v>45169</v>
      </c>
      <c r="P48" s="651">
        <v>45040</v>
      </c>
      <c r="Q48" t="s">
        <v>1671</v>
      </c>
      <c r="R48" s="651">
        <v>45230</v>
      </c>
      <c r="S48" t="s">
        <v>2902</v>
      </c>
      <c r="W48" t="s">
        <v>2902</v>
      </c>
      <c r="X48" t="s">
        <v>4811</v>
      </c>
      <c r="Y48" t="s">
        <v>4611</v>
      </c>
      <c r="AA48">
        <v>46105</v>
      </c>
      <c r="AC48">
        <v>46105</v>
      </c>
    </row>
    <row r="49" spans="1:29">
      <c r="A49">
        <v>294</v>
      </c>
      <c r="B49" t="s">
        <v>4354</v>
      </c>
      <c r="C49" t="s">
        <v>4354</v>
      </c>
      <c r="D49" t="s">
        <v>577</v>
      </c>
      <c r="E49" t="s">
        <v>578</v>
      </c>
      <c r="F49">
        <v>2022</v>
      </c>
      <c r="G49" t="s">
        <v>4812</v>
      </c>
      <c r="H49" t="s">
        <v>4813</v>
      </c>
      <c r="I49" t="s">
        <v>55</v>
      </c>
      <c r="J49">
        <v>860024301</v>
      </c>
      <c r="K49">
        <v>84342440</v>
      </c>
      <c r="L49" t="s">
        <v>4814</v>
      </c>
      <c r="M49" t="s">
        <v>4815</v>
      </c>
      <c r="N49" s="651">
        <v>44923</v>
      </c>
      <c r="O49" s="651">
        <v>45291</v>
      </c>
      <c r="P49" s="651">
        <v>44922</v>
      </c>
      <c r="Q49" t="s">
        <v>1836</v>
      </c>
      <c r="R49" s="651">
        <v>45291</v>
      </c>
      <c r="S49" t="s">
        <v>2902</v>
      </c>
      <c r="W49" t="s">
        <v>2902</v>
      </c>
      <c r="X49" t="s">
        <v>4816</v>
      </c>
      <c r="Y49" t="s">
        <v>4611</v>
      </c>
      <c r="AA49">
        <v>46105</v>
      </c>
      <c r="AC49">
        <v>46105</v>
      </c>
    </row>
    <row r="50" spans="1:29">
      <c r="A50">
        <v>293</v>
      </c>
      <c r="B50" t="s">
        <v>4354</v>
      </c>
      <c r="C50" t="s">
        <v>4354</v>
      </c>
      <c r="D50" t="s">
        <v>577</v>
      </c>
      <c r="E50" t="s">
        <v>578</v>
      </c>
      <c r="F50">
        <v>2022</v>
      </c>
      <c r="G50" t="s">
        <v>4817</v>
      </c>
      <c r="H50" t="s">
        <v>4818</v>
      </c>
      <c r="I50" t="s">
        <v>55</v>
      </c>
      <c r="J50">
        <v>830014795</v>
      </c>
      <c r="K50">
        <v>115251171</v>
      </c>
      <c r="L50" t="s">
        <v>4819</v>
      </c>
      <c r="M50" t="s">
        <v>4820</v>
      </c>
      <c r="N50" s="651">
        <v>44922</v>
      </c>
      <c r="O50" s="651">
        <v>45291</v>
      </c>
      <c r="P50" s="651">
        <v>44921</v>
      </c>
      <c r="Q50" t="s">
        <v>1836</v>
      </c>
      <c r="R50" s="651">
        <v>45291</v>
      </c>
      <c r="S50" t="s">
        <v>2902</v>
      </c>
      <c r="W50" t="s">
        <v>2902</v>
      </c>
      <c r="X50" t="s">
        <v>4821</v>
      </c>
      <c r="Y50" t="s">
        <v>4611</v>
      </c>
      <c r="AA50">
        <v>46105</v>
      </c>
      <c r="AC50">
        <v>46105</v>
      </c>
    </row>
    <row r="51" spans="1:29">
      <c r="A51">
        <v>289</v>
      </c>
      <c r="B51" t="s">
        <v>4354</v>
      </c>
      <c r="C51" t="s">
        <v>4354</v>
      </c>
      <c r="D51" t="s">
        <v>577</v>
      </c>
      <c r="E51" t="s">
        <v>578</v>
      </c>
      <c r="F51">
        <v>2022</v>
      </c>
      <c r="G51" t="s">
        <v>4822</v>
      </c>
      <c r="H51" t="s">
        <v>4823</v>
      </c>
      <c r="I51" t="s">
        <v>55</v>
      </c>
      <c r="J51">
        <v>830099766</v>
      </c>
      <c r="K51">
        <v>164817609</v>
      </c>
      <c r="L51" t="s">
        <v>4824</v>
      </c>
      <c r="M51" t="s">
        <v>4825</v>
      </c>
      <c r="N51" s="651">
        <v>44901</v>
      </c>
      <c r="O51" s="651">
        <v>45275</v>
      </c>
      <c r="P51" s="651">
        <v>44897</v>
      </c>
      <c r="Q51" t="s">
        <v>1836</v>
      </c>
      <c r="R51" s="651">
        <v>45275</v>
      </c>
      <c r="S51" t="s">
        <v>2902</v>
      </c>
      <c r="W51" t="s">
        <v>2902</v>
      </c>
      <c r="X51" t="s">
        <v>4826</v>
      </c>
      <c r="Y51" t="s">
        <v>4611</v>
      </c>
      <c r="AA51">
        <v>46105</v>
      </c>
      <c r="AC51">
        <v>46105</v>
      </c>
    </row>
    <row r="52" spans="1:29">
      <c r="A52">
        <v>285</v>
      </c>
      <c r="B52" t="s">
        <v>4354</v>
      </c>
      <c r="C52" t="s">
        <v>4354</v>
      </c>
      <c r="D52" t="s">
        <v>353</v>
      </c>
      <c r="E52" t="s">
        <v>3734</v>
      </c>
      <c r="F52">
        <v>2022</v>
      </c>
      <c r="G52" t="s">
        <v>4827</v>
      </c>
      <c r="H52" t="s">
        <v>4595</v>
      </c>
      <c r="I52" t="s">
        <v>55</v>
      </c>
      <c r="J52">
        <v>813000298</v>
      </c>
      <c r="K52">
        <v>579192261</v>
      </c>
      <c r="L52" t="s">
        <v>4828</v>
      </c>
      <c r="M52" t="s">
        <v>4829</v>
      </c>
      <c r="N52" s="651">
        <v>44825</v>
      </c>
      <c r="O52" s="651">
        <v>44926</v>
      </c>
      <c r="P52" s="651">
        <v>44820</v>
      </c>
      <c r="Q52" t="s">
        <v>1671</v>
      </c>
      <c r="R52" s="651">
        <v>45838</v>
      </c>
      <c r="S52" t="s">
        <v>2902</v>
      </c>
      <c r="W52" t="s">
        <v>2902</v>
      </c>
      <c r="X52" t="s">
        <v>4830</v>
      </c>
      <c r="Y52" t="s">
        <v>4611</v>
      </c>
      <c r="AA52">
        <v>46105</v>
      </c>
      <c r="AC52">
        <v>46105</v>
      </c>
    </row>
    <row r="53" spans="1:29">
      <c r="A53">
        <v>281</v>
      </c>
      <c r="B53" t="s">
        <v>4354</v>
      </c>
      <c r="C53" t="s">
        <v>4354</v>
      </c>
      <c r="D53" t="s">
        <v>1166</v>
      </c>
      <c r="E53" t="s">
        <v>1221</v>
      </c>
      <c r="F53">
        <v>2022</v>
      </c>
      <c r="G53" t="s">
        <v>4831</v>
      </c>
      <c r="H53" t="s">
        <v>4832</v>
      </c>
      <c r="I53" t="s">
        <v>55</v>
      </c>
      <c r="J53">
        <v>860069265</v>
      </c>
      <c r="K53">
        <v>0</v>
      </c>
      <c r="L53" t="s">
        <v>4833</v>
      </c>
      <c r="M53" t="s">
        <v>4834</v>
      </c>
      <c r="N53" s="651">
        <v>44757</v>
      </c>
      <c r="O53" s="651">
        <v>45121</v>
      </c>
      <c r="P53" s="651">
        <v>44750</v>
      </c>
      <c r="Q53" t="s">
        <v>1714</v>
      </c>
      <c r="R53" t="s">
        <v>4835</v>
      </c>
      <c r="S53" t="s">
        <v>2902</v>
      </c>
      <c r="W53" t="s">
        <v>2902</v>
      </c>
      <c r="X53" t="s">
        <v>4836</v>
      </c>
      <c r="Y53" t="s">
        <v>4611</v>
      </c>
      <c r="Z53" s="651">
        <v>46069</v>
      </c>
      <c r="AA53">
        <v>36</v>
      </c>
      <c r="AB53" s="651">
        <v>46069</v>
      </c>
      <c r="AC53">
        <v>36</v>
      </c>
    </row>
    <row r="54" spans="1:29">
      <c r="A54">
        <v>277</v>
      </c>
      <c r="B54" t="s">
        <v>4354</v>
      </c>
      <c r="C54" t="s">
        <v>4354</v>
      </c>
      <c r="D54" t="s">
        <v>353</v>
      </c>
      <c r="E54" t="s">
        <v>3734</v>
      </c>
      <c r="F54">
        <v>2022</v>
      </c>
      <c r="G54" t="s">
        <v>4837</v>
      </c>
      <c r="H54" t="s">
        <v>4838</v>
      </c>
      <c r="I54" t="s">
        <v>55</v>
      </c>
      <c r="J54">
        <v>901574671</v>
      </c>
      <c r="K54">
        <v>3480311391</v>
      </c>
      <c r="L54" t="s">
        <v>4839</v>
      </c>
      <c r="M54" t="s">
        <v>4840</v>
      </c>
      <c r="N54" s="651">
        <v>44638</v>
      </c>
      <c r="O54" s="651">
        <v>44926</v>
      </c>
      <c r="P54" s="651">
        <v>44637</v>
      </c>
      <c r="Q54" t="s">
        <v>1671</v>
      </c>
      <c r="R54" s="651">
        <v>44926</v>
      </c>
      <c r="S54" t="s">
        <v>2902</v>
      </c>
      <c r="W54" t="s">
        <v>2902</v>
      </c>
      <c r="X54" t="s">
        <v>4841</v>
      </c>
      <c r="Y54" t="s">
        <v>4611</v>
      </c>
      <c r="AA54">
        <v>46105</v>
      </c>
      <c r="AC54">
        <v>46105</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799BC-6E82-4E04-A1CE-289FD882DD67}">
  <dimension ref="A1:AL54"/>
  <sheetViews>
    <sheetView workbookViewId="0">
      <selection activeCell="E1" sqref="E1"/>
    </sheetView>
  </sheetViews>
  <sheetFormatPr defaultColWidth="8.7109375" defaultRowHeight="15"/>
  <cols>
    <col min="1" max="1" width="16.140625" bestFit="1" customWidth="1"/>
    <col min="2" max="2" width="21.85546875" bestFit="1" customWidth="1"/>
    <col min="3" max="3" width="67.85546875" bestFit="1" customWidth="1"/>
    <col min="4" max="4" width="55.140625" bestFit="1" customWidth="1"/>
    <col min="5" max="5" width="90" bestFit="1" customWidth="1"/>
    <col min="6" max="6" width="12.140625" bestFit="1" customWidth="1"/>
    <col min="7" max="7" width="16.42578125" bestFit="1" customWidth="1"/>
    <col min="8" max="8" width="56.42578125" bestFit="1" customWidth="1"/>
    <col min="9" max="9" width="23" bestFit="1" customWidth="1"/>
    <col min="10" max="10" width="16.85546875" bestFit="1" customWidth="1"/>
    <col min="11" max="11" width="41" bestFit="1" customWidth="1"/>
    <col min="12" max="12" width="37" bestFit="1" customWidth="1"/>
    <col min="13" max="13" width="255.7109375" bestFit="1" customWidth="1"/>
    <col min="14" max="14" width="26.5703125" bestFit="1" customWidth="1"/>
    <col min="15" max="15" width="23.42578125" bestFit="1" customWidth="1"/>
    <col min="16" max="16" width="33.5703125" bestFit="1" customWidth="1"/>
    <col min="17" max="17" width="82.4257812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121.710937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4605</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477</v>
      </c>
      <c r="B4" t="s">
        <v>4354</v>
      </c>
      <c r="C4" t="s">
        <v>4354</v>
      </c>
      <c r="D4" t="s">
        <v>1166</v>
      </c>
      <c r="E4" t="s">
        <v>1221</v>
      </c>
      <c r="F4">
        <v>2025</v>
      </c>
      <c r="G4" t="s">
        <v>4606</v>
      </c>
      <c r="H4" t="s">
        <v>4607</v>
      </c>
      <c r="I4" t="s">
        <v>55</v>
      </c>
      <c r="J4">
        <v>900384837</v>
      </c>
      <c r="K4">
        <v>114376416</v>
      </c>
      <c r="L4" t="s">
        <v>4608</v>
      </c>
      <c r="M4" t="s">
        <v>4609</v>
      </c>
      <c r="N4" s="651">
        <v>46000</v>
      </c>
      <c r="O4" s="651">
        <v>46022</v>
      </c>
      <c r="P4" s="651">
        <v>45996</v>
      </c>
      <c r="Q4" t="s">
        <v>1714</v>
      </c>
      <c r="S4" t="s">
        <v>2902</v>
      </c>
      <c r="W4" t="s">
        <v>2902</v>
      </c>
      <c r="X4" t="s">
        <v>4610</v>
      </c>
      <c r="Y4" t="s">
        <v>4611</v>
      </c>
      <c r="AA4">
        <v>46105</v>
      </c>
      <c r="AC4">
        <v>46105</v>
      </c>
    </row>
    <row r="5" spans="1:38">
      <c r="A5">
        <v>473</v>
      </c>
      <c r="B5" t="s">
        <v>4354</v>
      </c>
      <c r="C5" t="s">
        <v>4354</v>
      </c>
      <c r="D5" t="s">
        <v>1166</v>
      </c>
      <c r="E5" t="s">
        <v>1221</v>
      </c>
      <c r="F5">
        <v>2025</v>
      </c>
      <c r="G5" t="s">
        <v>4612</v>
      </c>
      <c r="H5" t="s">
        <v>4185</v>
      </c>
      <c r="I5" t="s">
        <v>55</v>
      </c>
      <c r="J5">
        <v>860090247</v>
      </c>
      <c r="K5">
        <v>57430513</v>
      </c>
      <c r="L5" t="s">
        <v>4613</v>
      </c>
      <c r="M5" t="s">
        <v>4614</v>
      </c>
      <c r="N5" s="651">
        <v>45992</v>
      </c>
      <c r="O5" s="651">
        <v>46234</v>
      </c>
      <c r="P5" s="651">
        <v>45989</v>
      </c>
      <c r="Q5" t="s">
        <v>4392</v>
      </c>
      <c r="R5" s="651">
        <v>46234</v>
      </c>
      <c r="S5" t="s">
        <v>2902</v>
      </c>
      <c r="W5" t="s">
        <v>2902</v>
      </c>
      <c r="X5" t="s">
        <v>4615</v>
      </c>
      <c r="Y5" t="s">
        <v>4611</v>
      </c>
      <c r="AA5">
        <v>46105</v>
      </c>
      <c r="AC5">
        <v>46105</v>
      </c>
    </row>
    <row r="6" spans="1:38">
      <c r="A6">
        <v>469</v>
      </c>
      <c r="B6" t="s">
        <v>4354</v>
      </c>
      <c r="C6" t="s">
        <v>4354</v>
      </c>
      <c r="D6" t="s">
        <v>1166</v>
      </c>
      <c r="E6" t="s">
        <v>1318</v>
      </c>
      <c r="F6">
        <v>2025</v>
      </c>
      <c r="G6" t="s">
        <v>4616</v>
      </c>
      <c r="H6" t="s">
        <v>4420</v>
      </c>
      <c r="I6" t="s">
        <v>55</v>
      </c>
      <c r="J6">
        <v>900068796</v>
      </c>
      <c r="K6">
        <v>239888829</v>
      </c>
      <c r="L6" t="s">
        <v>4617</v>
      </c>
      <c r="M6" t="s">
        <v>4618</v>
      </c>
      <c r="N6" s="651">
        <v>45996</v>
      </c>
      <c r="O6" s="651">
        <v>46014</v>
      </c>
      <c r="P6" s="651">
        <v>45992</v>
      </c>
      <c r="Q6" t="s">
        <v>1808</v>
      </c>
      <c r="R6" s="651">
        <v>46014</v>
      </c>
      <c r="S6" t="s">
        <v>2902</v>
      </c>
      <c r="W6" t="s">
        <v>2902</v>
      </c>
      <c r="X6" t="s">
        <v>4619</v>
      </c>
      <c r="Y6" t="s">
        <v>4611</v>
      </c>
      <c r="AA6">
        <v>46105</v>
      </c>
      <c r="AC6">
        <v>46105</v>
      </c>
    </row>
    <row r="7" spans="1:38">
      <c r="A7">
        <v>465</v>
      </c>
      <c r="B7" t="s">
        <v>4354</v>
      </c>
      <c r="C7" t="s">
        <v>4354</v>
      </c>
      <c r="D7" t="s">
        <v>1166</v>
      </c>
      <c r="E7" t="s">
        <v>1318</v>
      </c>
      <c r="F7">
        <v>2025</v>
      </c>
      <c r="G7" t="s">
        <v>4620</v>
      </c>
      <c r="H7" t="s">
        <v>4621</v>
      </c>
      <c r="I7" t="s">
        <v>55</v>
      </c>
      <c r="J7">
        <v>900501525</v>
      </c>
      <c r="K7">
        <v>3927000</v>
      </c>
      <c r="L7" t="s">
        <v>4622</v>
      </c>
      <c r="M7" t="s">
        <v>4456</v>
      </c>
      <c r="N7" s="651">
        <v>45975</v>
      </c>
      <c r="O7" s="651">
        <v>46022</v>
      </c>
      <c r="P7" s="651">
        <v>45974</v>
      </c>
      <c r="Q7" t="s">
        <v>1808</v>
      </c>
      <c r="R7" s="651">
        <v>46022</v>
      </c>
      <c r="S7" t="s">
        <v>2902</v>
      </c>
      <c r="W7" t="s">
        <v>2902</v>
      </c>
      <c r="X7" t="s">
        <v>4623</v>
      </c>
      <c r="Y7" t="s">
        <v>4611</v>
      </c>
      <c r="AA7">
        <v>46105</v>
      </c>
      <c r="AC7">
        <v>46105</v>
      </c>
    </row>
    <row r="8" spans="1:38">
      <c r="A8">
        <v>461</v>
      </c>
      <c r="B8" t="s">
        <v>4354</v>
      </c>
      <c r="C8" t="s">
        <v>4354</v>
      </c>
      <c r="D8" t="s">
        <v>577</v>
      </c>
      <c r="E8" t="s">
        <v>578</v>
      </c>
      <c r="F8">
        <v>2025</v>
      </c>
      <c r="G8" t="s">
        <v>4624</v>
      </c>
      <c r="H8" t="s">
        <v>3931</v>
      </c>
      <c r="I8" t="s">
        <v>55</v>
      </c>
      <c r="J8">
        <v>830101214</v>
      </c>
      <c r="K8">
        <v>1298850490</v>
      </c>
      <c r="L8" t="s">
        <v>4625</v>
      </c>
      <c r="M8" t="s">
        <v>4626</v>
      </c>
      <c r="N8" s="651">
        <v>45960</v>
      </c>
      <c r="O8" s="651">
        <v>46022</v>
      </c>
      <c r="P8" s="651">
        <v>45957</v>
      </c>
      <c r="Q8" t="s">
        <v>1836</v>
      </c>
      <c r="R8" s="651">
        <v>46022</v>
      </c>
      <c r="S8" t="s">
        <v>2902</v>
      </c>
      <c r="W8" t="s">
        <v>2902</v>
      </c>
      <c r="X8" t="s">
        <v>4627</v>
      </c>
      <c r="Y8" t="s">
        <v>4611</v>
      </c>
      <c r="AA8">
        <v>46105</v>
      </c>
      <c r="AC8">
        <v>46105</v>
      </c>
    </row>
    <row r="9" spans="1:38">
      <c r="A9">
        <v>457</v>
      </c>
      <c r="B9" t="s">
        <v>4354</v>
      </c>
      <c r="C9" t="s">
        <v>4354</v>
      </c>
      <c r="D9" t="s">
        <v>577</v>
      </c>
      <c r="E9" t="s">
        <v>657</v>
      </c>
      <c r="F9">
        <v>2025</v>
      </c>
      <c r="G9" t="s">
        <v>4628</v>
      </c>
      <c r="H9" t="s">
        <v>4372</v>
      </c>
      <c r="I9" t="s">
        <v>55</v>
      </c>
      <c r="J9">
        <v>900092385</v>
      </c>
      <c r="K9">
        <v>7122150</v>
      </c>
      <c r="L9" t="s">
        <v>4629</v>
      </c>
      <c r="M9" t="s">
        <v>4374</v>
      </c>
      <c r="N9" s="651">
        <v>45937</v>
      </c>
      <c r="O9" s="651">
        <v>45967</v>
      </c>
      <c r="P9" s="651">
        <v>45936</v>
      </c>
      <c r="Q9" t="s">
        <v>3773</v>
      </c>
      <c r="R9" s="651">
        <v>45967</v>
      </c>
      <c r="S9" t="s">
        <v>2902</v>
      </c>
      <c r="W9" t="s">
        <v>2902</v>
      </c>
      <c r="X9" t="s">
        <v>4630</v>
      </c>
      <c r="Y9" t="s">
        <v>4611</v>
      </c>
      <c r="AA9">
        <v>46105</v>
      </c>
      <c r="AC9">
        <v>46105</v>
      </c>
    </row>
    <row r="10" spans="1:38">
      <c r="A10">
        <v>453</v>
      </c>
      <c r="B10" t="s">
        <v>4354</v>
      </c>
      <c r="C10" t="s">
        <v>4354</v>
      </c>
      <c r="D10" t="s">
        <v>1166</v>
      </c>
      <c r="E10" t="s">
        <v>1221</v>
      </c>
      <c r="F10">
        <v>2025</v>
      </c>
      <c r="G10" t="s">
        <v>4631</v>
      </c>
      <c r="H10" t="s">
        <v>4632</v>
      </c>
      <c r="I10" t="s">
        <v>55</v>
      </c>
      <c r="J10">
        <v>901983335</v>
      </c>
      <c r="K10">
        <v>484040827</v>
      </c>
      <c r="L10" t="s">
        <v>4390</v>
      </c>
      <c r="M10" t="s">
        <v>4633</v>
      </c>
      <c r="N10" s="651">
        <v>45905</v>
      </c>
      <c r="O10" s="651">
        <v>46406</v>
      </c>
      <c r="P10" s="651">
        <v>45905</v>
      </c>
      <c r="Q10" t="s">
        <v>4392</v>
      </c>
      <c r="R10" s="651">
        <v>46406</v>
      </c>
      <c r="S10" t="s">
        <v>2902</v>
      </c>
      <c r="W10" t="s">
        <v>2902</v>
      </c>
      <c r="X10" t="s">
        <v>4393</v>
      </c>
      <c r="Y10" t="s">
        <v>4611</v>
      </c>
      <c r="AA10">
        <v>46105</v>
      </c>
      <c r="AC10">
        <v>46105</v>
      </c>
    </row>
    <row r="11" spans="1:38">
      <c r="A11">
        <v>449</v>
      </c>
      <c r="B11" t="s">
        <v>4354</v>
      </c>
      <c r="C11" t="s">
        <v>4354</v>
      </c>
      <c r="D11" t="s">
        <v>1166</v>
      </c>
      <c r="E11" t="s">
        <v>1221</v>
      </c>
      <c r="F11">
        <v>2025</v>
      </c>
      <c r="G11" t="s">
        <v>4634</v>
      </c>
      <c r="H11" t="s">
        <v>4635</v>
      </c>
      <c r="I11" t="s">
        <v>55</v>
      </c>
      <c r="J11">
        <v>901981471</v>
      </c>
      <c r="K11">
        <v>160261812</v>
      </c>
      <c r="L11" t="s">
        <v>4390</v>
      </c>
      <c r="M11" t="s">
        <v>4636</v>
      </c>
      <c r="N11" s="651">
        <v>45903</v>
      </c>
      <c r="O11" s="651">
        <v>46380</v>
      </c>
      <c r="P11" s="651">
        <v>45898</v>
      </c>
      <c r="Q11" t="s">
        <v>4392</v>
      </c>
      <c r="R11" s="651">
        <v>46380</v>
      </c>
      <c r="S11" t="s">
        <v>2902</v>
      </c>
      <c r="W11" t="s">
        <v>2902</v>
      </c>
      <c r="X11" t="s">
        <v>4393</v>
      </c>
      <c r="Y11" t="s">
        <v>4611</v>
      </c>
      <c r="AA11">
        <v>46105</v>
      </c>
      <c r="AC11">
        <v>46105</v>
      </c>
    </row>
    <row r="12" spans="1:38">
      <c r="A12">
        <v>445</v>
      </c>
      <c r="B12" t="s">
        <v>4354</v>
      </c>
      <c r="C12" t="s">
        <v>4354</v>
      </c>
      <c r="D12" t="s">
        <v>1166</v>
      </c>
      <c r="E12" t="s">
        <v>1221</v>
      </c>
      <c r="F12">
        <v>2025</v>
      </c>
      <c r="G12" t="s">
        <v>4637</v>
      </c>
      <c r="H12" t="s">
        <v>4638</v>
      </c>
      <c r="I12" t="s">
        <v>55</v>
      </c>
      <c r="J12">
        <v>890301584</v>
      </c>
      <c r="K12">
        <v>0</v>
      </c>
      <c r="L12" t="s">
        <v>4639</v>
      </c>
      <c r="M12" t="s">
        <v>4640</v>
      </c>
      <c r="N12" s="651">
        <v>45856</v>
      </c>
      <c r="O12" s="651">
        <v>46220</v>
      </c>
      <c r="P12" s="651">
        <v>45849</v>
      </c>
      <c r="Q12" t="s">
        <v>1714</v>
      </c>
      <c r="R12" s="651">
        <v>46220</v>
      </c>
      <c r="S12" t="s">
        <v>2902</v>
      </c>
      <c r="W12" t="s">
        <v>2902</v>
      </c>
      <c r="X12" t="s">
        <v>4641</v>
      </c>
      <c r="Y12" t="s">
        <v>4611</v>
      </c>
      <c r="AA12">
        <v>46105</v>
      </c>
      <c r="AC12">
        <v>46105</v>
      </c>
      <c r="AE12" t="s">
        <v>4642</v>
      </c>
    </row>
    <row r="13" spans="1:38">
      <c r="A13">
        <v>441</v>
      </c>
      <c r="B13" t="s">
        <v>4354</v>
      </c>
      <c r="C13" t="s">
        <v>4354</v>
      </c>
      <c r="D13" t="s">
        <v>577</v>
      </c>
      <c r="E13" t="s">
        <v>578</v>
      </c>
      <c r="F13">
        <v>2025</v>
      </c>
      <c r="G13" t="s">
        <v>4643</v>
      </c>
      <c r="H13" t="s">
        <v>3931</v>
      </c>
      <c r="I13" t="s">
        <v>55</v>
      </c>
      <c r="J13">
        <v>830101214</v>
      </c>
      <c r="K13">
        <v>2615500000</v>
      </c>
      <c r="L13" t="s">
        <v>4644</v>
      </c>
      <c r="M13" t="s">
        <v>4645</v>
      </c>
      <c r="N13" s="651">
        <v>45840</v>
      </c>
      <c r="O13" s="651">
        <v>46022</v>
      </c>
      <c r="P13" s="651">
        <v>45833</v>
      </c>
      <c r="Q13" t="s">
        <v>1836</v>
      </c>
      <c r="R13" s="651">
        <v>46022</v>
      </c>
      <c r="S13" t="s">
        <v>2902</v>
      </c>
      <c r="W13" t="s">
        <v>2902</v>
      </c>
      <c r="X13" t="s">
        <v>4646</v>
      </c>
      <c r="Y13" t="s">
        <v>4611</v>
      </c>
      <c r="AA13">
        <v>46105</v>
      </c>
      <c r="AC13">
        <v>46105</v>
      </c>
    </row>
    <row r="14" spans="1:38">
      <c r="A14">
        <v>437</v>
      </c>
      <c r="B14" t="s">
        <v>4354</v>
      </c>
      <c r="C14" t="s">
        <v>4354</v>
      </c>
      <c r="D14" t="s">
        <v>577</v>
      </c>
      <c r="E14" t="s">
        <v>657</v>
      </c>
      <c r="F14">
        <v>2025</v>
      </c>
      <c r="G14" t="s">
        <v>4647</v>
      </c>
      <c r="H14" t="s">
        <v>3931</v>
      </c>
      <c r="I14" t="s">
        <v>55</v>
      </c>
      <c r="J14">
        <v>830101214</v>
      </c>
      <c r="K14">
        <v>699839000</v>
      </c>
      <c r="L14" t="s">
        <v>4648</v>
      </c>
      <c r="M14" t="s">
        <v>4649</v>
      </c>
      <c r="N14" s="651">
        <v>45807</v>
      </c>
      <c r="O14" s="651">
        <v>46022</v>
      </c>
      <c r="P14" s="651">
        <v>45800</v>
      </c>
      <c r="Q14" t="s">
        <v>3773</v>
      </c>
      <c r="R14" s="651">
        <v>46022</v>
      </c>
      <c r="S14" t="s">
        <v>2902</v>
      </c>
      <c r="W14" t="s">
        <v>2902</v>
      </c>
      <c r="X14" t="s">
        <v>4650</v>
      </c>
      <c r="Y14" t="s">
        <v>4611</v>
      </c>
      <c r="AA14">
        <v>46105</v>
      </c>
      <c r="AC14">
        <v>46105</v>
      </c>
    </row>
    <row r="15" spans="1:38">
      <c r="A15">
        <v>433</v>
      </c>
      <c r="B15" t="s">
        <v>4354</v>
      </c>
      <c r="C15" t="s">
        <v>4354</v>
      </c>
      <c r="D15" t="s">
        <v>353</v>
      </c>
      <c r="E15" t="s">
        <v>3734</v>
      </c>
      <c r="F15">
        <v>2025</v>
      </c>
      <c r="G15" t="s">
        <v>4651</v>
      </c>
      <c r="H15" t="s">
        <v>4420</v>
      </c>
      <c r="I15" t="s">
        <v>55</v>
      </c>
      <c r="J15">
        <v>900068796</v>
      </c>
      <c r="K15">
        <v>13804348197</v>
      </c>
      <c r="L15" t="s">
        <v>4652</v>
      </c>
      <c r="M15" t="s">
        <v>4653</v>
      </c>
      <c r="N15" s="651">
        <v>45776</v>
      </c>
      <c r="O15" s="651">
        <v>46010</v>
      </c>
      <c r="P15" s="651">
        <v>45772</v>
      </c>
      <c r="Q15" t="s">
        <v>1671</v>
      </c>
      <c r="R15" s="651">
        <v>46010</v>
      </c>
      <c r="S15" t="s">
        <v>2902</v>
      </c>
      <c r="W15" t="s">
        <v>2902</v>
      </c>
      <c r="X15" t="s">
        <v>4654</v>
      </c>
      <c r="Y15" t="s">
        <v>4611</v>
      </c>
      <c r="AA15">
        <v>46105</v>
      </c>
      <c r="AC15">
        <v>46105</v>
      </c>
    </row>
    <row r="16" spans="1:38">
      <c r="A16">
        <v>429</v>
      </c>
      <c r="B16" t="s">
        <v>4354</v>
      </c>
      <c r="C16" t="s">
        <v>4354</v>
      </c>
      <c r="D16" t="s">
        <v>1166</v>
      </c>
      <c r="E16" t="s">
        <v>1318</v>
      </c>
      <c r="F16">
        <v>2025</v>
      </c>
      <c r="G16" t="s">
        <v>4655</v>
      </c>
      <c r="H16" t="s">
        <v>4656</v>
      </c>
      <c r="I16" t="s">
        <v>55</v>
      </c>
      <c r="J16">
        <v>900719304</v>
      </c>
      <c r="K16">
        <v>14869050</v>
      </c>
      <c r="L16" t="s">
        <v>4657</v>
      </c>
      <c r="M16" t="s">
        <v>4658</v>
      </c>
      <c r="N16" s="651">
        <v>45771</v>
      </c>
      <c r="O16" s="651">
        <v>46014</v>
      </c>
      <c r="P16" s="651">
        <v>45763</v>
      </c>
      <c r="Q16" t="s">
        <v>1808</v>
      </c>
      <c r="R16" s="651">
        <v>46014</v>
      </c>
      <c r="S16" t="s">
        <v>2902</v>
      </c>
      <c r="W16" t="s">
        <v>2902</v>
      </c>
      <c r="X16" t="s">
        <v>4659</v>
      </c>
      <c r="Y16" t="s">
        <v>4611</v>
      </c>
      <c r="AA16">
        <v>46105</v>
      </c>
      <c r="AC16">
        <v>46105</v>
      </c>
    </row>
    <row r="17" spans="1:31">
      <c r="A17">
        <v>425</v>
      </c>
      <c r="B17" t="s">
        <v>4354</v>
      </c>
      <c r="C17" t="s">
        <v>4354</v>
      </c>
      <c r="D17" t="s">
        <v>47</v>
      </c>
      <c r="E17" t="s">
        <v>186</v>
      </c>
      <c r="F17">
        <v>2025</v>
      </c>
      <c r="G17" t="s">
        <v>4660</v>
      </c>
      <c r="H17" t="s">
        <v>4661</v>
      </c>
      <c r="I17" t="s">
        <v>55</v>
      </c>
      <c r="J17">
        <v>890309152</v>
      </c>
      <c r="K17">
        <v>3445666238</v>
      </c>
      <c r="L17" t="s">
        <v>4662</v>
      </c>
      <c r="M17" t="s">
        <v>4663</v>
      </c>
      <c r="N17" s="651">
        <v>45755</v>
      </c>
      <c r="O17" s="651">
        <v>46022</v>
      </c>
      <c r="P17" s="651">
        <v>45750</v>
      </c>
      <c r="Q17" t="s">
        <v>2205</v>
      </c>
      <c r="R17" s="651">
        <v>46022</v>
      </c>
      <c r="S17" t="s">
        <v>2902</v>
      </c>
      <c r="W17" t="s">
        <v>2902</v>
      </c>
      <c r="X17" t="s">
        <v>4664</v>
      </c>
      <c r="Y17" t="s">
        <v>4611</v>
      </c>
      <c r="AA17">
        <v>46105</v>
      </c>
      <c r="AC17">
        <v>46105</v>
      </c>
    </row>
    <row r="18" spans="1:31">
      <c r="A18">
        <v>421</v>
      </c>
      <c r="B18" t="s">
        <v>4354</v>
      </c>
      <c r="C18" t="s">
        <v>4354</v>
      </c>
      <c r="D18" t="s">
        <v>577</v>
      </c>
      <c r="E18" t="s">
        <v>657</v>
      </c>
      <c r="F18">
        <v>2025</v>
      </c>
      <c r="G18" t="s">
        <v>4665</v>
      </c>
      <c r="H18" t="s">
        <v>4666</v>
      </c>
      <c r="I18" t="s">
        <v>55</v>
      </c>
      <c r="J18">
        <v>860521236</v>
      </c>
      <c r="K18">
        <v>18876206</v>
      </c>
      <c r="L18" t="s">
        <v>4667</v>
      </c>
      <c r="M18" t="s">
        <v>4668</v>
      </c>
      <c r="N18" s="651">
        <v>45758</v>
      </c>
      <c r="O18" s="651">
        <v>46022</v>
      </c>
      <c r="P18" s="651">
        <v>45748</v>
      </c>
      <c r="Q18" t="s">
        <v>3773</v>
      </c>
      <c r="R18" s="651">
        <v>46022</v>
      </c>
      <c r="S18" t="s">
        <v>2902</v>
      </c>
      <c r="W18" t="s">
        <v>2902</v>
      </c>
      <c r="X18" t="s">
        <v>4669</v>
      </c>
      <c r="Y18" t="s">
        <v>4611</v>
      </c>
      <c r="AA18">
        <v>46105</v>
      </c>
      <c r="AC18">
        <v>46105</v>
      </c>
    </row>
    <row r="19" spans="1:31">
      <c r="A19">
        <v>417</v>
      </c>
      <c r="B19" t="s">
        <v>4354</v>
      </c>
      <c r="C19" t="s">
        <v>4354</v>
      </c>
      <c r="D19" t="s">
        <v>1166</v>
      </c>
      <c r="E19" t="s">
        <v>1221</v>
      </c>
      <c r="F19">
        <v>2025</v>
      </c>
      <c r="G19" t="s">
        <v>4670</v>
      </c>
      <c r="H19" t="s">
        <v>4671</v>
      </c>
      <c r="I19" t="s">
        <v>55</v>
      </c>
      <c r="J19">
        <v>901796676</v>
      </c>
      <c r="K19">
        <v>134400000</v>
      </c>
      <c r="L19" t="s">
        <v>4672</v>
      </c>
      <c r="M19" t="s">
        <v>4673</v>
      </c>
      <c r="N19" s="651">
        <v>45733</v>
      </c>
      <c r="O19" s="651">
        <v>46022</v>
      </c>
      <c r="P19" s="651">
        <v>45733</v>
      </c>
      <c r="Q19" t="s">
        <v>1714</v>
      </c>
      <c r="R19" s="651">
        <v>46022</v>
      </c>
      <c r="S19" t="s">
        <v>2902</v>
      </c>
      <c r="W19" t="s">
        <v>2902</v>
      </c>
      <c r="X19" t="s">
        <v>4674</v>
      </c>
      <c r="Y19" t="s">
        <v>4611</v>
      </c>
      <c r="AA19">
        <v>46105</v>
      </c>
      <c r="AC19">
        <v>46105</v>
      </c>
    </row>
    <row r="20" spans="1:31">
      <c r="A20">
        <v>413</v>
      </c>
      <c r="B20" t="s">
        <v>4354</v>
      </c>
      <c r="C20" t="s">
        <v>4354</v>
      </c>
      <c r="D20" t="s">
        <v>577</v>
      </c>
      <c r="E20" t="s">
        <v>598</v>
      </c>
      <c r="F20">
        <v>2025</v>
      </c>
      <c r="G20" t="s">
        <v>4675</v>
      </c>
      <c r="H20" t="s">
        <v>3931</v>
      </c>
      <c r="I20" t="s">
        <v>55</v>
      </c>
      <c r="J20">
        <v>830101214</v>
      </c>
      <c r="K20">
        <v>4200993000</v>
      </c>
      <c r="L20" t="s">
        <v>4676</v>
      </c>
      <c r="M20" t="s">
        <v>4677</v>
      </c>
      <c r="N20" s="651">
        <v>45722</v>
      </c>
      <c r="O20" s="651">
        <v>46022</v>
      </c>
      <c r="P20" s="651">
        <v>45719</v>
      </c>
      <c r="Q20" t="s">
        <v>1846</v>
      </c>
      <c r="R20" s="651">
        <v>46022</v>
      </c>
      <c r="S20" t="s">
        <v>2902</v>
      </c>
      <c r="W20" t="s">
        <v>2902</v>
      </c>
      <c r="X20" t="s">
        <v>4678</v>
      </c>
      <c r="Y20" t="s">
        <v>4611</v>
      </c>
      <c r="AA20">
        <v>46105</v>
      </c>
      <c r="AC20">
        <v>46105</v>
      </c>
    </row>
    <row r="21" spans="1:31">
      <c r="A21">
        <v>409</v>
      </c>
      <c r="B21" t="s">
        <v>4354</v>
      </c>
      <c r="C21" t="s">
        <v>4354</v>
      </c>
      <c r="D21" t="s">
        <v>779</v>
      </c>
      <c r="E21" t="s">
        <v>994</v>
      </c>
      <c r="F21">
        <v>2025</v>
      </c>
      <c r="G21" t="s">
        <v>4679</v>
      </c>
      <c r="H21" t="s">
        <v>1004</v>
      </c>
      <c r="I21" t="s">
        <v>55</v>
      </c>
      <c r="J21">
        <v>901746824</v>
      </c>
      <c r="K21">
        <v>143000000</v>
      </c>
      <c r="L21" t="s">
        <v>4680</v>
      </c>
      <c r="M21" t="s">
        <v>4681</v>
      </c>
      <c r="N21" s="651">
        <v>45708</v>
      </c>
      <c r="O21" s="651">
        <v>46022</v>
      </c>
      <c r="P21" s="651">
        <v>45707</v>
      </c>
      <c r="Q21" t="s">
        <v>1858</v>
      </c>
      <c r="R21" s="651">
        <v>46022</v>
      </c>
      <c r="S21" t="s">
        <v>2902</v>
      </c>
      <c r="W21" t="s">
        <v>2902</v>
      </c>
      <c r="X21" t="s">
        <v>4682</v>
      </c>
      <c r="Y21" t="s">
        <v>4611</v>
      </c>
      <c r="AA21">
        <v>46105</v>
      </c>
      <c r="AC21">
        <v>46105</v>
      </c>
    </row>
    <row r="22" spans="1:31">
      <c r="A22">
        <v>405</v>
      </c>
      <c r="B22" t="s">
        <v>4354</v>
      </c>
      <c r="C22" t="s">
        <v>4354</v>
      </c>
      <c r="D22" t="s">
        <v>1166</v>
      </c>
      <c r="E22" t="s">
        <v>1221</v>
      </c>
      <c r="F22">
        <v>2025</v>
      </c>
      <c r="G22" t="s">
        <v>4683</v>
      </c>
      <c r="H22" t="s">
        <v>4684</v>
      </c>
      <c r="I22" t="s">
        <v>55</v>
      </c>
      <c r="J22">
        <v>800240660</v>
      </c>
      <c r="K22">
        <v>270016461</v>
      </c>
      <c r="L22" t="s">
        <v>4685</v>
      </c>
      <c r="M22" t="s">
        <v>4686</v>
      </c>
      <c r="N22" s="651">
        <v>45689</v>
      </c>
      <c r="O22" s="651">
        <v>45869</v>
      </c>
      <c r="P22" s="651">
        <v>45688</v>
      </c>
      <c r="Q22" t="s">
        <v>4392</v>
      </c>
      <c r="R22" s="651">
        <v>45930</v>
      </c>
      <c r="S22" t="s">
        <v>2902</v>
      </c>
      <c r="W22" t="s">
        <v>2902</v>
      </c>
      <c r="X22" t="s">
        <v>4687</v>
      </c>
      <c r="Y22" t="s">
        <v>4611</v>
      </c>
      <c r="AA22">
        <v>46105</v>
      </c>
      <c r="AC22">
        <v>46105</v>
      </c>
    </row>
    <row r="23" spans="1:31">
      <c r="A23">
        <v>401</v>
      </c>
      <c r="B23" t="s">
        <v>4354</v>
      </c>
      <c r="C23" t="s">
        <v>4354</v>
      </c>
      <c r="D23" t="s">
        <v>577</v>
      </c>
      <c r="E23" t="s">
        <v>657</v>
      </c>
      <c r="F23">
        <v>2024</v>
      </c>
      <c r="G23" t="s">
        <v>4688</v>
      </c>
      <c r="H23" t="s">
        <v>4689</v>
      </c>
      <c r="I23" t="s">
        <v>55</v>
      </c>
      <c r="J23">
        <v>900554321</v>
      </c>
      <c r="K23">
        <v>68908438</v>
      </c>
      <c r="L23" t="s">
        <v>4690</v>
      </c>
      <c r="M23" t="s">
        <v>4691</v>
      </c>
      <c r="N23" s="651">
        <v>45656</v>
      </c>
      <c r="O23" s="651">
        <v>45657</v>
      </c>
      <c r="P23" s="651">
        <v>45656</v>
      </c>
      <c r="Q23" t="s">
        <v>3773</v>
      </c>
      <c r="R23" s="651">
        <v>45657</v>
      </c>
      <c r="S23" t="s">
        <v>2902</v>
      </c>
      <c r="W23" t="s">
        <v>2902</v>
      </c>
      <c r="X23" t="s">
        <v>4692</v>
      </c>
      <c r="Y23" t="s">
        <v>4611</v>
      </c>
      <c r="AA23">
        <v>46105</v>
      </c>
      <c r="AC23">
        <v>46105</v>
      </c>
    </row>
    <row r="24" spans="1:31">
      <c r="A24">
        <v>400</v>
      </c>
      <c r="B24" t="s">
        <v>4354</v>
      </c>
      <c r="C24" t="s">
        <v>4354</v>
      </c>
      <c r="D24" t="s">
        <v>577</v>
      </c>
      <c r="E24" t="s">
        <v>657</v>
      </c>
      <c r="F24">
        <v>2024</v>
      </c>
      <c r="G24" t="s">
        <v>4693</v>
      </c>
      <c r="H24" t="s">
        <v>4694</v>
      </c>
      <c r="I24" t="s">
        <v>55</v>
      </c>
      <c r="J24">
        <v>811005902</v>
      </c>
      <c r="K24">
        <v>74574045</v>
      </c>
      <c r="L24" t="s">
        <v>4695</v>
      </c>
      <c r="M24" t="s">
        <v>4696</v>
      </c>
      <c r="N24" s="651">
        <v>45656</v>
      </c>
      <c r="O24" s="651">
        <v>45657</v>
      </c>
      <c r="P24" s="651">
        <v>45656</v>
      </c>
      <c r="Q24" t="s">
        <v>3773</v>
      </c>
      <c r="R24" s="651">
        <v>45657</v>
      </c>
      <c r="S24" t="s">
        <v>2902</v>
      </c>
      <c r="W24" t="s">
        <v>2902</v>
      </c>
      <c r="X24" t="s">
        <v>4697</v>
      </c>
      <c r="Y24" t="s">
        <v>4611</v>
      </c>
      <c r="AA24">
        <v>46105</v>
      </c>
      <c r="AC24">
        <v>46105</v>
      </c>
    </row>
    <row r="25" spans="1:31">
      <c r="A25">
        <v>396</v>
      </c>
      <c r="B25" t="s">
        <v>4354</v>
      </c>
      <c r="C25" t="s">
        <v>4354</v>
      </c>
      <c r="D25" t="s">
        <v>577</v>
      </c>
      <c r="E25" t="s">
        <v>657</v>
      </c>
      <c r="F25">
        <v>2024</v>
      </c>
      <c r="G25" t="s">
        <v>4698</v>
      </c>
      <c r="H25" t="s">
        <v>4699</v>
      </c>
      <c r="I25" t="s">
        <v>55</v>
      </c>
      <c r="J25">
        <v>860076580</v>
      </c>
      <c r="K25">
        <v>37068946</v>
      </c>
      <c r="L25" t="s">
        <v>4700</v>
      </c>
      <c r="M25" t="s">
        <v>4701</v>
      </c>
      <c r="N25" s="651">
        <v>45653</v>
      </c>
      <c r="O25" s="651">
        <v>45657</v>
      </c>
      <c r="P25" s="651">
        <v>45650</v>
      </c>
      <c r="Q25" t="s">
        <v>3773</v>
      </c>
      <c r="R25" s="651">
        <v>45657</v>
      </c>
      <c r="S25" t="s">
        <v>2902</v>
      </c>
      <c r="W25" t="s">
        <v>2902</v>
      </c>
      <c r="X25" t="s">
        <v>4702</v>
      </c>
      <c r="Y25" t="s">
        <v>4611</v>
      </c>
      <c r="AA25">
        <v>46105</v>
      </c>
      <c r="AC25">
        <v>46105</v>
      </c>
    </row>
    <row r="26" spans="1:31">
      <c r="A26">
        <v>392</v>
      </c>
      <c r="B26" t="s">
        <v>4354</v>
      </c>
      <c r="C26" t="s">
        <v>4354</v>
      </c>
      <c r="D26" t="s">
        <v>577</v>
      </c>
      <c r="E26" t="s">
        <v>657</v>
      </c>
      <c r="F26">
        <v>2024</v>
      </c>
      <c r="G26" t="s">
        <v>4703</v>
      </c>
      <c r="H26" t="s">
        <v>4704</v>
      </c>
      <c r="I26" t="s">
        <v>55</v>
      </c>
      <c r="J26">
        <v>900923248</v>
      </c>
      <c r="K26">
        <v>99960000</v>
      </c>
      <c r="L26" t="s">
        <v>4705</v>
      </c>
      <c r="M26" t="s">
        <v>4706</v>
      </c>
      <c r="N26" s="651">
        <v>45636</v>
      </c>
      <c r="O26" s="651">
        <v>45657</v>
      </c>
      <c r="P26" s="651">
        <v>45632</v>
      </c>
      <c r="Q26" t="s">
        <v>3773</v>
      </c>
      <c r="R26" s="651">
        <v>45657</v>
      </c>
      <c r="S26" t="s">
        <v>2902</v>
      </c>
      <c r="W26" t="s">
        <v>2902</v>
      </c>
      <c r="X26" t="s">
        <v>4707</v>
      </c>
      <c r="Y26" t="s">
        <v>4611</v>
      </c>
      <c r="AA26">
        <v>46105</v>
      </c>
      <c r="AC26">
        <v>46105</v>
      </c>
    </row>
    <row r="27" spans="1:31">
      <c r="A27">
        <v>388</v>
      </c>
      <c r="B27" t="s">
        <v>4354</v>
      </c>
      <c r="C27" t="s">
        <v>4354</v>
      </c>
      <c r="D27" t="s">
        <v>779</v>
      </c>
      <c r="E27" t="s">
        <v>878</v>
      </c>
      <c r="F27">
        <v>2024</v>
      </c>
      <c r="G27" t="s">
        <v>4708</v>
      </c>
      <c r="H27" t="s">
        <v>4709</v>
      </c>
      <c r="I27" t="s">
        <v>55</v>
      </c>
      <c r="J27">
        <v>900689919</v>
      </c>
      <c r="K27">
        <v>115091000</v>
      </c>
      <c r="L27" t="s">
        <v>4710</v>
      </c>
      <c r="M27" t="s">
        <v>4711</v>
      </c>
      <c r="N27" s="651">
        <v>45629</v>
      </c>
      <c r="O27" s="651">
        <v>45992</v>
      </c>
      <c r="P27" s="651">
        <v>45625</v>
      </c>
      <c r="Q27" t="s">
        <v>3649</v>
      </c>
      <c r="R27" s="651">
        <v>45992</v>
      </c>
      <c r="S27" t="s">
        <v>2902</v>
      </c>
      <c r="W27" t="s">
        <v>2902</v>
      </c>
      <c r="X27" t="s">
        <v>4712</v>
      </c>
      <c r="Y27" t="s">
        <v>4611</v>
      </c>
      <c r="AA27">
        <v>46105</v>
      </c>
      <c r="AC27">
        <v>46105</v>
      </c>
    </row>
    <row r="28" spans="1:31">
      <c r="A28">
        <v>384</v>
      </c>
      <c r="B28" t="s">
        <v>4354</v>
      </c>
      <c r="C28" t="s">
        <v>4354</v>
      </c>
      <c r="D28" t="s">
        <v>1166</v>
      </c>
      <c r="E28" t="s">
        <v>1221</v>
      </c>
      <c r="F28">
        <v>2024</v>
      </c>
      <c r="G28" t="s">
        <v>4713</v>
      </c>
      <c r="H28" t="s">
        <v>4714</v>
      </c>
      <c r="I28" t="s">
        <v>55</v>
      </c>
      <c r="J28">
        <v>860404674</v>
      </c>
      <c r="K28">
        <v>640156878</v>
      </c>
      <c r="L28" t="s">
        <v>4715</v>
      </c>
      <c r="M28" t="s">
        <v>4716</v>
      </c>
      <c r="N28" s="651">
        <v>45610</v>
      </c>
      <c r="O28" s="651">
        <v>45930</v>
      </c>
      <c r="P28" s="651">
        <v>45609</v>
      </c>
      <c r="Q28" t="s">
        <v>4470</v>
      </c>
      <c r="R28" s="651">
        <v>45930</v>
      </c>
      <c r="S28" t="s">
        <v>2902</v>
      </c>
      <c r="W28" t="s">
        <v>2902</v>
      </c>
      <c r="X28" t="s">
        <v>4717</v>
      </c>
      <c r="Y28" t="s">
        <v>4611</v>
      </c>
      <c r="AA28">
        <v>46105</v>
      </c>
      <c r="AC28">
        <v>46105</v>
      </c>
    </row>
    <row r="29" spans="1:31">
      <c r="A29">
        <v>378</v>
      </c>
      <c r="B29" t="s">
        <v>4354</v>
      </c>
      <c r="C29" t="s">
        <v>4354</v>
      </c>
      <c r="D29" t="s">
        <v>353</v>
      </c>
      <c r="E29" t="s">
        <v>3734</v>
      </c>
      <c r="F29">
        <v>2024</v>
      </c>
      <c r="G29" t="s">
        <v>4718</v>
      </c>
      <c r="H29" t="s">
        <v>4420</v>
      </c>
      <c r="I29" t="s">
        <v>55</v>
      </c>
      <c r="J29">
        <v>900068796</v>
      </c>
      <c r="K29">
        <v>183434100</v>
      </c>
      <c r="L29" t="s">
        <v>4719</v>
      </c>
      <c r="M29" t="s">
        <v>4720</v>
      </c>
      <c r="N29" s="651">
        <v>45517</v>
      </c>
      <c r="O29" s="651">
        <v>45531</v>
      </c>
      <c r="P29" s="651">
        <v>45517</v>
      </c>
      <c r="Q29" t="s">
        <v>1671</v>
      </c>
      <c r="R29" s="651">
        <v>45531</v>
      </c>
      <c r="S29" t="s">
        <v>2902</v>
      </c>
      <c r="W29" t="s">
        <v>2902</v>
      </c>
      <c r="X29" t="s">
        <v>4721</v>
      </c>
      <c r="Y29" t="s">
        <v>4611</v>
      </c>
      <c r="AA29">
        <v>46105</v>
      </c>
      <c r="AC29">
        <v>46105</v>
      </c>
    </row>
    <row r="30" spans="1:31">
      <c r="A30">
        <v>374</v>
      </c>
      <c r="B30" t="s">
        <v>4354</v>
      </c>
      <c r="C30" t="s">
        <v>4354</v>
      </c>
      <c r="D30" t="s">
        <v>1166</v>
      </c>
      <c r="E30" t="s">
        <v>1221</v>
      </c>
      <c r="F30">
        <v>2024</v>
      </c>
      <c r="G30" t="s">
        <v>4722</v>
      </c>
      <c r="H30" t="s">
        <v>4723</v>
      </c>
      <c r="I30" t="s">
        <v>55</v>
      </c>
      <c r="J30">
        <v>860033419</v>
      </c>
      <c r="K30">
        <v>5572424270</v>
      </c>
      <c r="L30" t="s">
        <v>4724</v>
      </c>
      <c r="M30" t="s">
        <v>4725</v>
      </c>
      <c r="N30" s="651">
        <v>45581</v>
      </c>
      <c r="O30" s="651">
        <v>45930</v>
      </c>
      <c r="P30" s="651">
        <v>45580</v>
      </c>
      <c r="Q30" t="s">
        <v>1714</v>
      </c>
      <c r="R30" s="651">
        <v>45930</v>
      </c>
      <c r="S30" t="s">
        <v>2902</v>
      </c>
      <c r="W30" t="s">
        <v>2902</v>
      </c>
      <c r="X30" t="s">
        <v>4726</v>
      </c>
      <c r="Y30" t="s">
        <v>4611</v>
      </c>
      <c r="AA30">
        <v>46105</v>
      </c>
      <c r="AC30">
        <v>46105</v>
      </c>
      <c r="AE30" t="s">
        <v>4727</v>
      </c>
    </row>
    <row r="31" spans="1:31">
      <c r="A31">
        <v>370</v>
      </c>
      <c r="B31" t="s">
        <v>4354</v>
      </c>
      <c r="C31" t="s">
        <v>4354</v>
      </c>
      <c r="D31" t="s">
        <v>1166</v>
      </c>
      <c r="E31" t="s">
        <v>1221</v>
      </c>
      <c r="F31">
        <v>2024</v>
      </c>
      <c r="G31" t="s">
        <v>4728</v>
      </c>
      <c r="H31" t="s">
        <v>4585</v>
      </c>
      <c r="I31" t="s">
        <v>55</v>
      </c>
      <c r="J31">
        <v>860002534</v>
      </c>
      <c r="K31">
        <v>91630000</v>
      </c>
      <c r="L31" t="s">
        <v>4489</v>
      </c>
      <c r="M31" t="s">
        <v>4729</v>
      </c>
      <c r="N31" s="651">
        <v>45540</v>
      </c>
      <c r="O31" s="651">
        <v>45958</v>
      </c>
      <c r="P31" s="651">
        <v>45540</v>
      </c>
      <c r="Q31" t="s">
        <v>4470</v>
      </c>
      <c r="R31" s="651">
        <v>45958</v>
      </c>
      <c r="S31" t="s">
        <v>2902</v>
      </c>
      <c r="W31" t="s">
        <v>2902</v>
      </c>
      <c r="X31" t="s">
        <v>4491</v>
      </c>
      <c r="Y31" t="s">
        <v>4611</v>
      </c>
      <c r="AA31">
        <v>46105</v>
      </c>
      <c r="AC31">
        <v>46105</v>
      </c>
    </row>
    <row r="32" spans="1:31" ht="30">
      <c r="A32">
        <v>366</v>
      </c>
      <c r="B32" t="s">
        <v>4354</v>
      </c>
      <c r="C32" t="s">
        <v>4354</v>
      </c>
      <c r="D32" t="s">
        <v>779</v>
      </c>
      <c r="E32" t="s">
        <v>4730</v>
      </c>
      <c r="F32">
        <v>2024</v>
      </c>
      <c r="G32" t="s">
        <v>4731</v>
      </c>
      <c r="H32" t="s">
        <v>4420</v>
      </c>
      <c r="I32" t="s">
        <v>55</v>
      </c>
      <c r="J32">
        <v>900068796</v>
      </c>
      <c r="K32">
        <v>1400000000</v>
      </c>
      <c r="L32" t="s">
        <v>4732</v>
      </c>
      <c r="M32" t="s">
        <v>4733</v>
      </c>
      <c r="N32" s="651">
        <v>45525</v>
      </c>
      <c r="O32" s="651">
        <v>45657</v>
      </c>
      <c r="P32" s="651">
        <v>45520</v>
      </c>
      <c r="Q32" s="42" t="s">
        <v>4734</v>
      </c>
      <c r="R32" s="651">
        <v>45657</v>
      </c>
      <c r="S32" t="s">
        <v>2902</v>
      </c>
      <c r="W32" t="s">
        <v>2902</v>
      </c>
      <c r="X32" t="s">
        <v>4735</v>
      </c>
      <c r="Y32" t="s">
        <v>4611</v>
      </c>
      <c r="AA32">
        <v>46105</v>
      </c>
      <c r="AC32">
        <v>46105</v>
      </c>
    </row>
    <row r="33" spans="1:31">
      <c r="A33">
        <v>362</v>
      </c>
      <c r="B33" t="s">
        <v>4354</v>
      </c>
      <c r="C33" t="s">
        <v>4354</v>
      </c>
      <c r="D33" t="s">
        <v>1166</v>
      </c>
      <c r="E33" t="s">
        <v>1221</v>
      </c>
      <c r="F33">
        <v>2024</v>
      </c>
      <c r="G33" t="s">
        <v>4736</v>
      </c>
      <c r="H33" t="s">
        <v>4737</v>
      </c>
      <c r="I33" t="s">
        <v>55</v>
      </c>
      <c r="J33">
        <v>860400602</v>
      </c>
      <c r="K33">
        <v>10079300</v>
      </c>
      <c r="L33" t="s">
        <v>4738</v>
      </c>
      <c r="M33" t="s">
        <v>4739</v>
      </c>
      <c r="N33" s="651">
        <v>45481</v>
      </c>
      <c r="O33" s="651">
        <v>45511</v>
      </c>
      <c r="P33" s="651">
        <v>45481</v>
      </c>
      <c r="Q33" t="s">
        <v>4470</v>
      </c>
      <c r="R33" s="651">
        <v>45511</v>
      </c>
      <c r="S33" t="s">
        <v>2902</v>
      </c>
      <c r="W33" t="s">
        <v>2902</v>
      </c>
      <c r="X33" t="s">
        <v>4740</v>
      </c>
      <c r="Y33" t="s">
        <v>4611</v>
      </c>
      <c r="AA33">
        <v>46105</v>
      </c>
      <c r="AC33">
        <v>46105</v>
      </c>
    </row>
    <row r="34" spans="1:31">
      <c r="A34">
        <v>358</v>
      </c>
      <c r="B34" t="s">
        <v>4354</v>
      </c>
      <c r="C34" t="s">
        <v>4354</v>
      </c>
      <c r="D34" t="s">
        <v>1166</v>
      </c>
      <c r="E34" t="s">
        <v>1318</v>
      </c>
      <c r="F34">
        <v>2024</v>
      </c>
      <c r="G34" t="s">
        <v>4741</v>
      </c>
      <c r="H34" t="s">
        <v>4742</v>
      </c>
      <c r="I34" t="s">
        <v>55</v>
      </c>
      <c r="J34">
        <v>900170327</v>
      </c>
      <c r="K34">
        <v>4620700</v>
      </c>
      <c r="L34" t="s">
        <v>4743</v>
      </c>
      <c r="M34" t="s">
        <v>4369</v>
      </c>
      <c r="N34" s="651">
        <v>45420</v>
      </c>
      <c r="O34" s="651">
        <v>45450</v>
      </c>
      <c r="P34" s="651">
        <v>45415</v>
      </c>
      <c r="Q34" t="s">
        <v>1808</v>
      </c>
      <c r="R34" s="651">
        <v>46365</v>
      </c>
      <c r="S34" t="s">
        <v>2902</v>
      </c>
      <c r="W34" t="s">
        <v>2902</v>
      </c>
      <c r="X34" t="s">
        <v>4744</v>
      </c>
      <c r="Y34" t="s">
        <v>4611</v>
      </c>
      <c r="Z34" s="651">
        <v>46069</v>
      </c>
      <c r="AA34">
        <v>36</v>
      </c>
      <c r="AB34" s="651">
        <v>46069</v>
      </c>
      <c r="AC34">
        <v>36</v>
      </c>
      <c r="AE34" t="s">
        <v>4745</v>
      </c>
    </row>
    <row r="35" spans="1:31">
      <c r="A35">
        <v>354</v>
      </c>
      <c r="B35" t="s">
        <v>4354</v>
      </c>
      <c r="C35" t="s">
        <v>4354</v>
      </c>
      <c r="D35" t="s">
        <v>1166</v>
      </c>
      <c r="E35" t="s">
        <v>1167</v>
      </c>
      <c r="F35">
        <v>2024</v>
      </c>
      <c r="G35" t="s">
        <v>4746</v>
      </c>
      <c r="H35" t="s">
        <v>4747</v>
      </c>
      <c r="I35" t="s">
        <v>55</v>
      </c>
      <c r="J35">
        <v>900062017</v>
      </c>
      <c r="K35">
        <v>1812900</v>
      </c>
      <c r="L35" t="s">
        <v>4748</v>
      </c>
      <c r="M35" t="s">
        <v>4749</v>
      </c>
      <c r="N35" s="651">
        <v>45390</v>
      </c>
      <c r="O35" s="651">
        <v>45657</v>
      </c>
      <c r="P35" s="651">
        <v>45387</v>
      </c>
      <c r="Q35" t="s">
        <v>3760</v>
      </c>
      <c r="R35" s="651">
        <v>45657</v>
      </c>
      <c r="S35" t="s">
        <v>2902</v>
      </c>
      <c r="W35" t="s">
        <v>2902</v>
      </c>
      <c r="X35" t="s">
        <v>4750</v>
      </c>
      <c r="Y35" t="s">
        <v>4611</v>
      </c>
      <c r="AA35">
        <v>46105</v>
      </c>
      <c r="AC35">
        <v>46105</v>
      </c>
    </row>
    <row r="36" spans="1:31">
      <c r="A36">
        <v>350</v>
      </c>
      <c r="B36" t="s">
        <v>4354</v>
      </c>
      <c r="C36" t="s">
        <v>4354</v>
      </c>
      <c r="D36" t="s">
        <v>1166</v>
      </c>
      <c r="E36" t="s">
        <v>1318</v>
      </c>
      <c r="F36">
        <v>2024</v>
      </c>
      <c r="G36" t="s">
        <v>4751</v>
      </c>
      <c r="H36" t="s">
        <v>4571</v>
      </c>
      <c r="I36" t="s">
        <v>55</v>
      </c>
      <c r="J36">
        <v>800017218</v>
      </c>
      <c r="K36">
        <v>28708000</v>
      </c>
      <c r="L36" t="s">
        <v>4752</v>
      </c>
      <c r="M36" t="s">
        <v>3443</v>
      </c>
      <c r="N36" s="651">
        <v>45386</v>
      </c>
      <c r="O36" s="651">
        <v>45643</v>
      </c>
      <c r="P36" s="651">
        <v>45373</v>
      </c>
      <c r="Q36" t="s">
        <v>1808</v>
      </c>
      <c r="R36" s="651">
        <v>46558</v>
      </c>
      <c r="S36" t="s">
        <v>2902</v>
      </c>
      <c r="W36" t="s">
        <v>2902</v>
      </c>
      <c r="X36" t="s">
        <v>4753</v>
      </c>
      <c r="Y36" t="s">
        <v>4611</v>
      </c>
      <c r="Z36" s="651">
        <v>46069</v>
      </c>
      <c r="AA36">
        <v>36</v>
      </c>
      <c r="AB36" s="651">
        <v>46069</v>
      </c>
      <c r="AC36">
        <v>36</v>
      </c>
      <c r="AE36" t="s">
        <v>4754</v>
      </c>
    </row>
    <row r="37" spans="1:31" ht="45">
      <c r="A37">
        <v>346</v>
      </c>
      <c r="B37" t="s">
        <v>4354</v>
      </c>
      <c r="C37" t="s">
        <v>4354</v>
      </c>
      <c r="D37" t="s">
        <v>4381</v>
      </c>
      <c r="E37" t="s">
        <v>4755</v>
      </c>
      <c r="F37">
        <v>2024</v>
      </c>
      <c r="G37" t="s">
        <v>4756</v>
      </c>
      <c r="H37" t="s">
        <v>4467</v>
      </c>
      <c r="I37" t="s">
        <v>55</v>
      </c>
      <c r="J37">
        <v>800240660</v>
      </c>
      <c r="K37">
        <v>267408235</v>
      </c>
      <c r="L37" t="s">
        <v>4757</v>
      </c>
      <c r="M37" t="s">
        <v>4686</v>
      </c>
      <c r="N37" s="651">
        <v>45383</v>
      </c>
      <c r="O37" s="651">
        <v>45535</v>
      </c>
      <c r="P37" s="651">
        <v>45373</v>
      </c>
      <c r="Q37" s="42" t="s">
        <v>4758</v>
      </c>
      <c r="R37" s="651">
        <v>46511</v>
      </c>
      <c r="S37" t="s">
        <v>2902</v>
      </c>
      <c r="W37" t="s">
        <v>2902</v>
      </c>
      <c r="X37" t="s">
        <v>4759</v>
      </c>
      <c r="Y37" t="s">
        <v>4611</v>
      </c>
      <c r="Z37" s="651">
        <v>46069</v>
      </c>
      <c r="AA37">
        <v>36</v>
      </c>
      <c r="AB37" s="651">
        <v>46069</v>
      </c>
      <c r="AC37">
        <v>36</v>
      </c>
      <c r="AE37" t="s">
        <v>4760</v>
      </c>
    </row>
    <row r="38" spans="1:31">
      <c r="A38">
        <v>342</v>
      </c>
      <c r="B38" t="s">
        <v>4354</v>
      </c>
      <c r="C38" t="s">
        <v>4354</v>
      </c>
      <c r="D38" t="s">
        <v>577</v>
      </c>
      <c r="E38" t="s">
        <v>657</v>
      </c>
      <c r="F38">
        <v>2024</v>
      </c>
      <c r="G38" t="s">
        <v>4761</v>
      </c>
      <c r="H38" t="s">
        <v>4762</v>
      </c>
      <c r="I38" t="s">
        <v>55</v>
      </c>
      <c r="J38">
        <v>901699676</v>
      </c>
      <c r="K38">
        <v>4800000000</v>
      </c>
      <c r="L38" t="s">
        <v>4763</v>
      </c>
      <c r="M38" t="s">
        <v>4764</v>
      </c>
      <c r="N38" s="651">
        <v>45363</v>
      </c>
      <c r="O38" s="651">
        <v>45484</v>
      </c>
      <c r="P38" s="651">
        <v>45355</v>
      </c>
      <c r="Q38" t="s">
        <v>3773</v>
      </c>
      <c r="R38" s="651">
        <v>46480</v>
      </c>
      <c r="S38" t="s">
        <v>2902</v>
      </c>
      <c r="W38" t="s">
        <v>2902</v>
      </c>
      <c r="X38" t="s">
        <v>4765</v>
      </c>
      <c r="Y38" t="s">
        <v>4611</v>
      </c>
      <c r="Z38" s="651">
        <v>46069</v>
      </c>
      <c r="AA38">
        <v>36</v>
      </c>
      <c r="AB38" s="651">
        <v>46069</v>
      </c>
      <c r="AC38">
        <v>36</v>
      </c>
      <c r="AE38" t="s">
        <v>4766</v>
      </c>
    </row>
    <row r="39" spans="1:31">
      <c r="A39">
        <v>338</v>
      </c>
      <c r="B39" t="s">
        <v>4354</v>
      </c>
      <c r="C39" t="s">
        <v>4354</v>
      </c>
      <c r="D39" t="s">
        <v>779</v>
      </c>
      <c r="E39" t="s">
        <v>805</v>
      </c>
      <c r="F39">
        <v>2024</v>
      </c>
      <c r="G39" t="s">
        <v>4767</v>
      </c>
      <c r="H39" t="s">
        <v>4768</v>
      </c>
      <c r="I39" t="s">
        <v>55</v>
      </c>
      <c r="J39">
        <v>900621477</v>
      </c>
      <c r="K39">
        <v>83834310</v>
      </c>
      <c r="L39" t="s">
        <v>4769</v>
      </c>
      <c r="M39" t="s">
        <v>4770</v>
      </c>
      <c r="N39" s="651">
        <v>45337</v>
      </c>
      <c r="O39" s="651">
        <v>45359</v>
      </c>
      <c r="P39" s="651">
        <v>45336</v>
      </c>
      <c r="Q39" t="s">
        <v>4423</v>
      </c>
      <c r="R39" s="651">
        <v>45359</v>
      </c>
      <c r="S39" t="s">
        <v>2902</v>
      </c>
      <c r="W39" t="s">
        <v>2902</v>
      </c>
      <c r="X39" t="s">
        <v>4771</v>
      </c>
      <c r="Y39" t="s">
        <v>4611</v>
      </c>
      <c r="AA39">
        <v>46105</v>
      </c>
      <c r="AC39">
        <v>46105</v>
      </c>
    </row>
    <row r="40" spans="1:31">
      <c r="A40">
        <v>334</v>
      </c>
      <c r="B40" t="s">
        <v>4354</v>
      </c>
      <c r="C40" t="s">
        <v>4354</v>
      </c>
      <c r="D40" t="s">
        <v>1166</v>
      </c>
      <c r="E40" t="s">
        <v>1221</v>
      </c>
      <c r="F40">
        <v>2023</v>
      </c>
      <c r="G40" t="s">
        <v>4772</v>
      </c>
      <c r="H40" t="s">
        <v>4773</v>
      </c>
      <c r="I40" t="s">
        <v>55</v>
      </c>
      <c r="J40">
        <v>800201723</v>
      </c>
      <c r="K40">
        <v>750000</v>
      </c>
      <c r="L40" t="s">
        <v>4774</v>
      </c>
      <c r="M40" t="s">
        <v>4775</v>
      </c>
      <c r="N40" s="651">
        <v>45286</v>
      </c>
      <c r="O40" s="651">
        <v>45291</v>
      </c>
      <c r="P40" s="651">
        <v>45282</v>
      </c>
      <c r="Q40" t="s">
        <v>1714</v>
      </c>
      <c r="R40" s="651">
        <v>45291</v>
      </c>
      <c r="S40" t="s">
        <v>2902</v>
      </c>
      <c r="W40" t="s">
        <v>2902</v>
      </c>
      <c r="X40" t="s">
        <v>4776</v>
      </c>
      <c r="Y40" t="s">
        <v>4611</v>
      </c>
      <c r="AA40">
        <v>46105</v>
      </c>
      <c r="AC40">
        <v>46105</v>
      </c>
    </row>
    <row r="41" spans="1:31">
      <c r="A41">
        <v>330</v>
      </c>
      <c r="B41" t="s">
        <v>4354</v>
      </c>
      <c r="C41" t="s">
        <v>4354</v>
      </c>
      <c r="D41" t="s">
        <v>1166</v>
      </c>
      <c r="E41" t="s">
        <v>1318</v>
      </c>
      <c r="F41">
        <v>2023</v>
      </c>
      <c r="G41" t="s">
        <v>4777</v>
      </c>
      <c r="H41" t="s">
        <v>4778</v>
      </c>
      <c r="I41" t="s">
        <v>55</v>
      </c>
      <c r="J41">
        <v>901191216</v>
      </c>
      <c r="K41">
        <v>818289</v>
      </c>
      <c r="L41" t="s">
        <v>4779</v>
      </c>
      <c r="M41" t="s">
        <v>4780</v>
      </c>
      <c r="N41" s="651">
        <v>45261</v>
      </c>
      <c r="O41" s="651">
        <v>45275</v>
      </c>
      <c r="P41" s="651">
        <v>45260</v>
      </c>
      <c r="Q41" t="s">
        <v>1808</v>
      </c>
      <c r="R41" s="651">
        <v>46190</v>
      </c>
      <c r="S41" t="s">
        <v>2902</v>
      </c>
      <c r="W41" t="s">
        <v>2902</v>
      </c>
      <c r="X41" t="s">
        <v>4781</v>
      </c>
      <c r="Y41" t="s">
        <v>4611</v>
      </c>
      <c r="Z41" s="651">
        <v>46069</v>
      </c>
      <c r="AA41">
        <v>36</v>
      </c>
      <c r="AB41" s="651">
        <v>46069</v>
      </c>
      <c r="AC41">
        <v>36</v>
      </c>
      <c r="AE41" t="s">
        <v>4745</v>
      </c>
    </row>
    <row r="42" spans="1:31">
      <c r="A42">
        <v>326</v>
      </c>
      <c r="B42" t="s">
        <v>4354</v>
      </c>
      <c r="C42" t="s">
        <v>4354</v>
      </c>
      <c r="D42" t="s">
        <v>1166</v>
      </c>
      <c r="E42" t="s">
        <v>1221</v>
      </c>
      <c r="F42">
        <v>2023</v>
      </c>
      <c r="G42" t="s">
        <v>4782</v>
      </c>
      <c r="H42" t="s">
        <v>4585</v>
      </c>
      <c r="I42" t="s">
        <v>55</v>
      </c>
      <c r="J42">
        <v>860002534</v>
      </c>
      <c r="K42">
        <v>87000000</v>
      </c>
      <c r="L42" t="s">
        <v>4783</v>
      </c>
      <c r="M42" t="s">
        <v>4784</v>
      </c>
      <c r="N42" s="651">
        <v>45228</v>
      </c>
      <c r="O42" s="651">
        <v>45593</v>
      </c>
      <c r="P42" s="651">
        <v>45226</v>
      </c>
      <c r="Q42" t="s">
        <v>1714</v>
      </c>
      <c r="R42" s="651">
        <v>45593</v>
      </c>
      <c r="S42" t="s">
        <v>2902</v>
      </c>
      <c r="W42" t="s">
        <v>2902</v>
      </c>
      <c r="X42" t="s">
        <v>4785</v>
      </c>
      <c r="Y42" t="s">
        <v>4611</v>
      </c>
      <c r="AA42">
        <v>46105</v>
      </c>
      <c r="AC42">
        <v>46105</v>
      </c>
    </row>
    <row r="43" spans="1:31">
      <c r="A43">
        <v>322</v>
      </c>
      <c r="B43" t="s">
        <v>4354</v>
      </c>
      <c r="C43" t="s">
        <v>4354</v>
      </c>
      <c r="D43" t="s">
        <v>47</v>
      </c>
      <c r="E43" t="s">
        <v>186</v>
      </c>
      <c r="F43">
        <v>2023</v>
      </c>
      <c r="G43" t="s">
        <v>4786</v>
      </c>
      <c r="H43" t="s">
        <v>4787</v>
      </c>
      <c r="I43" t="s">
        <v>55</v>
      </c>
      <c r="J43">
        <v>860508140</v>
      </c>
      <c r="K43">
        <v>11088900</v>
      </c>
      <c r="L43" t="s">
        <v>4788</v>
      </c>
      <c r="M43" t="s">
        <v>4789</v>
      </c>
      <c r="N43" s="651">
        <v>45216</v>
      </c>
      <c r="O43" s="651">
        <v>45291</v>
      </c>
      <c r="P43" s="651">
        <v>45208</v>
      </c>
      <c r="Q43" t="s">
        <v>2205</v>
      </c>
      <c r="R43" s="651">
        <v>45291</v>
      </c>
      <c r="S43" t="s">
        <v>2902</v>
      </c>
      <c r="W43" t="s">
        <v>2902</v>
      </c>
      <c r="X43" t="s">
        <v>4790</v>
      </c>
      <c r="Y43" t="s">
        <v>4611</v>
      </c>
      <c r="AA43">
        <v>46105</v>
      </c>
      <c r="AC43">
        <v>46105</v>
      </c>
    </row>
    <row r="44" spans="1:31">
      <c r="A44">
        <v>318</v>
      </c>
      <c r="B44" t="s">
        <v>4354</v>
      </c>
      <c r="C44" t="s">
        <v>4354</v>
      </c>
      <c r="D44" t="s">
        <v>1166</v>
      </c>
      <c r="E44" t="s">
        <v>1221</v>
      </c>
      <c r="F44">
        <v>2023</v>
      </c>
      <c r="G44" t="s">
        <v>4791</v>
      </c>
      <c r="H44" t="s">
        <v>4723</v>
      </c>
      <c r="I44" t="s">
        <v>55</v>
      </c>
      <c r="J44">
        <v>860033419</v>
      </c>
      <c r="K44">
        <v>5230644515</v>
      </c>
      <c r="L44" t="s">
        <v>4792</v>
      </c>
      <c r="M44" t="s">
        <v>4725</v>
      </c>
      <c r="N44" s="651">
        <v>45170</v>
      </c>
      <c r="O44" s="651">
        <v>45535</v>
      </c>
      <c r="P44" s="651">
        <v>45169</v>
      </c>
      <c r="Q44" t="s">
        <v>1714</v>
      </c>
      <c r="R44" s="651">
        <v>45580</v>
      </c>
      <c r="S44" t="s">
        <v>2902</v>
      </c>
      <c r="W44" t="s">
        <v>2902</v>
      </c>
      <c r="X44" t="s">
        <v>4793</v>
      </c>
      <c r="Y44" t="s">
        <v>4611</v>
      </c>
      <c r="AA44">
        <v>46105</v>
      </c>
      <c r="AC44">
        <v>46105</v>
      </c>
    </row>
    <row r="45" spans="1:31">
      <c r="A45">
        <v>314</v>
      </c>
      <c r="B45" t="s">
        <v>4354</v>
      </c>
      <c r="C45" t="s">
        <v>4354</v>
      </c>
      <c r="D45" t="s">
        <v>353</v>
      </c>
      <c r="E45" t="s">
        <v>3734</v>
      </c>
      <c r="F45">
        <v>2023</v>
      </c>
      <c r="G45" t="s">
        <v>4794</v>
      </c>
      <c r="H45" t="s">
        <v>4795</v>
      </c>
      <c r="I45" t="s">
        <v>55</v>
      </c>
      <c r="J45">
        <v>900466596</v>
      </c>
      <c r="K45">
        <v>3163471438</v>
      </c>
      <c r="L45" t="s">
        <v>4796</v>
      </c>
      <c r="M45" t="s">
        <v>4797</v>
      </c>
      <c r="N45" s="651">
        <v>45162</v>
      </c>
      <c r="O45" s="651">
        <v>45275</v>
      </c>
      <c r="P45" s="651">
        <v>45160</v>
      </c>
      <c r="Q45" t="s">
        <v>1671</v>
      </c>
      <c r="R45" s="651">
        <v>46190</v>
      </c>
      <c r="S45" t="s">
        <v>2902</v>
      </c>
      <c r="W45" t="s">
        <v>2902</v>
      </c>
      <c r="X45" t="s">
        <v>4798</v>
      </c>
      <c r="Y45" t="s">
        <v>4611</v>
      </c>
      <c r="Z45" s="651">
        <v>46069</v>
      </c>
      <c r="AA45">
        <v>36</v>
      </c>
      <c r="AB45" s="651">
        <v>46069</v>
      </c>
      <c r="AC45">
        <v>36</v>
      </c>
    </row>
    <row r="46" spans="1:31">
      <c r="A46">
        <v>310</v>
      </c>
      <c r="B46" t="s">
        <v>4354</v>
      </c>
      <c r="C46" t="s">
        <v>4354</v>
      </c>
      <c r="D46" t="s">
        <v>353</v>
      </c>
      <c r="E46" t="s">
        <v>3734</v>
      </c>
      <c r="F46">
        <v>2023</v>
      </c>
      <c r="G46" t="s">
        <v>4799</v>
      </c>
      <c r="H46" t="s">
        <v>4473</v>
      </c>
      <c r="I46" t="s">
        <v>55</v>
      </c>
      <c r="J46">
        <v>860007386</v>
      </c>
      <c r="K46">
        <v>50025000</v>
      </c>
      <c r="L46" t="s">
        <v>4800</v>
      </c>
      <c r="M46" t="s">
        <v>4801</v>
      </c>
      <c r="N46" s="651">
        <v>45114</v>
      </c>
      <c r="O46" s="651">
        <v>45169</v>
      </c>
      <c r="P46" s="651">
        <v>45107</v>
      </c>
      <c r="Q46" t="s">
        <v>1671</v>
      </c>
      <c r="R46" s="651">
        <v>45169</v>
      </c>
      <c r="S46" t="s">
        <v>2902</v>
      </c>
      <c r="W46" t="s">
        <v>2902</v>
      </c>
      <c r="X46" t="s">
        <v>4802</v>
      </c>
      <c r="Y46" t="s">
        <v>4611</v>
      </c>
      <c r="AA46">
        <v>46105</v>
      </c>
      <c r="AC46">
        <v>46105</v>
      </c>
    </row>
    <row r="47" spans="1:31">
      <c r="A47">
        <v>306</v>
      </c>
      <c r="B47" t="s">
        <v>4354</v>
      </c>
      <c r="C47" t="s">
        <v>4354</v>
      </c>
      <c r="D47" t="s">
        <v>1166</v>
      </c>
      <c r="E47" t="s">
        <v>1221</v>
      </c>
      <c r="F47">
        <v>2023</v>
      </c>
      <c r="G47" t="s">
        <v>4803</v>
      </c>
      <c r="H47" t="s">
        <v>4478</v>
      </c>
      <c r="I47" t="s">
        <v>55</v>
      </c>
      <c r="J47">
        <v>860090247</v>
      </c>
      <c r="K47">
        <v>33809254</v>
      </c>
      <c r="L47" t="s">
        <v>4804</v>
      </c>
      <c r="M47" t="s">
        <v>4805</v>
      </c>
      <c r="N47" s="651">
        <v>45078</v>
      </c>
      <c r="O47" s="651">
        <v>45291</v>
      </c>
      <c r="P47" s="651">
        <v>45075</v>
      </c>
      <c r="Q47" t="s">
        <v>4470</v>
      </c>
      <c r="R47" s="651">
        <v>46297</v>
      </c>
      <c r="S47" t="s">
        <v>2902</v>
      </c>
      <c r="W47" t="s">
        <v>2902</v>
      </c>
      <c r="X47" t="s">
        <v>4806</v>
      </c>
      <c r="Y47" t="s">
        <v>4611</v>
      </c>
      <c r="Z47" s="651">
        <v>46069</v>
      </c>
      <c r="AA47">
        <v>36</v>
      </c>
      <c r="AB47" s="651">
        <v>46069</v>
      </c>
      <c r="AC47">
        <v>36</v>
      </c>
    </row>
    <row r="48" spans="1:31">
      <c r="A48">
        <v>302</v>
      </c>
      <c r="B48" t="s">
        <v>4354</v>
      </c>
      <c r="C48" t="s">
        <v>4354</v>
      </c>
      <c r="D48" t="s">
        <v>353</v>
      </c>
      <c r="E48" t="s">
        <v>3734</v>
      </c>
      <c r="F48">
        <v>2023</v>
      </c>
      <c r="G48" t="s">
        <v>4807</v>
      </c>
      <c r="H48" t="s">
        <v>4808</v>
      </c>
      <c r="I48" t="s">
        <v>55</v>
      </c>
      <c r="J48">
        <v>890930534</v>
      </c>
      <c r="K48">
        <v>27154608</v>
      </c>
      <c r="L48" t="s">
        <v>4809</v>
      </c>
      <c r="M48" t="s">
        <v>4810</v>
      </c>
      <c r="N48" s="651">
        <v>45058</v>
      </c>
      <c r="O48" s="651">
        <v>45169</v>
      </c>
      <c r="P48" s="651">
        <v>45040</v>
      </c>
      <c r="Q48" t="s">
        <v>1671</v>
      </c>
      <c r="R48" s="651">
        <v>45230</v>
      </c>
      <c r="S48" t="s">
        <v>2902</v>
      </c>
      <c r="W48" t="s">
        <v>2902</v>
      </c>
      <c r="X48" t="s">
        <v>4811</v>
      </c>
      <c r="Y48" t="s">
        <v>4611</v>
      </c>
      <c r="AA48">
        <v>46105</v>
      </c>
      <c r="AC48">
        <v>46105</v>
      </c>
    </row>
    <row r="49" spans="1:29">
      <c r="A49">
        <v>294</v>
      </c>
      <c r="B49" t="s">
        <v>4354</v>
      </c>
      <c r="C49" t="s">
        <v>4354</v>
      </c>
      <c r="D49" t="s">
        <v>577</v>
      </c>
      <c r="E49" t="s">
        <v>578</v>
      </c>
      <c r="F49">
        <v>2022</v>
      </c>
      <c r="G49" t="s">
        <v>4812</v>
      </c>
      <c r="H49" t="s">
        <v>4813</v>
      </c>
      <c r="I49" t="s">
        <v>55</v>
      </c>
      <c r="J49">
        <v>860024301</v>
      </c>
      <c r="K49">
        <v>84342440</v>
      </c>
      <c r="L49" t="s">
        <v>4814</v>
      </c>
      <c r="M49" t="s">
        <v>4815</v>
      </c>
      <c r="N49" s="651">
        <v>44923</v>
      </c>
      <c r="O49" s="651">
        <v>45291</v>
      </c>
      <c r="P49" s="651">
        <v>44922</v>
      </c>
      <c r="Q49" t="s">
        <v>1836</v>
      </c>
      <c r="R49" s="651">
        <v>45291</v>
      </c>
      <c r="S49" t="s">
        <v>2902</v>
      </c>
      <c r="W49" t="s">
        <v>2902</v>
      </c>
      <c r="X49" t="s">
        <v>4816</v>
      </c>
      <c r="Y49" t="s">
        <v>4611</v>
      </c>
      <c r="AA49">
        <v>46105</v>
      </c>
      <c r="AC49">
        <v>46105</v>
      </c>
    </row>
    <row r="50" spans="1:29">
      <c r="A50">
        <v>293</v>
      </c>
      <c r="B50" t="s">
        <v>4354</v>
      </c>
      <c r="C50" t="s">
        <v>4354</v>
      </c>
      <c r="D50" t="s">
        <v>577</v>
      </c>
      <c r="E50" t="s">
        <v>578</v>
      </c>
      <c r="F50">
        <v>2022</v>
      </c>
      <c r="G50" t="s">
        <v>4817</v>
      </c>
      <c r="H50" t="s">
        <v>4818</v>
      </c>
      <c r="I50" t="s">
        <v>55</v>
      </c>
      <c r="J50">
        <v>830014795</v>
      </c>
      <c r="K50">
        <v>115251171</v>
      </c>
      <c r="L50" t="s">
        <v>4819</v>
      </c>
      <c r="M50" t="s">
        <v>4820</v>
      </c>
      <c r="N50" s="651">
        <v>44922</v>
      </c>
      <c r="O50" s="651">
        <v>45291</v>
      </c>
      <c r="P50" s="651">
        <v>44921</v>
      </c>
      <c r="Q50" t="s">
        <v>1836</v>
      </c>
      <c r="R50" s="651">
        <v>45291</v>
      </c>
      <c r="S50" t="s">
        <v>2902</v>
      </c>
      <c r="W50" t="s">
        <v>2902</v>
      </c>
      <c r="X50" t="s">
        <v>4821</v>
      </c>
      <c r="Y50" t="s">
        <v>4611</v>
      </c>
      <c r="AA50">
        <v>46105</v>
      </c>
      <c r="AC50">
        <v>46105</v>
      </c>
    </row>
    <row r="51" spans="1:29">
      <c r="A51">
        <v>289</v>
      </c>
      <c r="B51" t="s">
        <v>4354</v>
      </c>
      <c r="C51" t="s">
        <v>4354</v>
      </c>
      <c r="D51" t="s">
        <v>577</v>
      </c>
      <c r="E51" t="s">
        <v>578</v>
      </c>
      <c r="F51">
        <v>2022</v>
      </c>
      <c r="G51" t="s">
        <v>4822</v>
      </c>
      <c r="H51" t="s">
        <v>4823</v>
      </c>
      <c r="I51" t="s">
        <v>55</v>
      </c>
      <c r="J51">
        <v>830099766</v>
      </c>
      <c r="K51">
        <v>164817609</v>
      </c>
      <c r="L51" t="s">
        <v>4824</v>
      </c>
      <c r="M51" t="s">
        <v>4825</v>
      </c>
      <c r="N51" s="651">
        <v>44901</v>
      </c>
      <c r="O51" s="651">
        <v>45275</v>
      </c>
      <c r="P51" s="651">
        <v>44897</v>
      </c>
      <c r="Q51" t="s">
        <v>1836</v>
      </c>
      <c r="R51" s="651">
        <v>45275</v>
      </c>
      <c r="S51" t="s">
        <v>2902</v>
      </c>
      <c r="W51" t="s">
        <v>2902</v>
      </c>
      <c r="X51" t="s">
        <v>4826</v>
      </c>
      <c r="Y51" t="s">
        <v>4611</v>
      </c>
      <c r="AA51">
        <v>46105</v>
      </c>
      <c r="AC51">
        <v>46105</v>
      </c>
    </row>
    <row r="52" spans="1:29">
      <c r="A52">
        <v>285</v>
      </c>
      <c r="B52" t="s">
        <v>4354</v>
      </c>
      <c r="C52" t="s">
        <v>4354</v>
      </c>
      <c r="D52" t="s">
        <v>353</v>
      </c>
      <c r="E52" t="s">
        <v>3734</v>
      </c>
      <c r="F52">
        <v>2022</v>
      </c>
      <c r="G52" t="s">
        <v>4827</v>
      </c>
      <c r="H52" t="s">
        <v>4595</v>
      </c>
      <c r="I52" t="s">
        <v>55</v>
      </c>
      <c r="J52">
        <v>813000298</v>
      </c>
      <c r="K52">
        <v>579192261</v>
      </c>
      <c r="L52" t="s">
        <v>4828</v>
      </c>
      <c r="M52" t="s">
        <v>4829</v>
      </c>
      <c r="N52" s="651">
        <v>44825</v>
      </c>
      <c r="O52" s="651">
        <v>44926</v>
      </c>
      <c r="P52" s="651">
        <v>44820</v>
      </c>
      <c r="Q52" t="s">
        <v>1671</v>
      </c>
      <c r="R52" s="651">
        <v>45838</v>
      </c>
      <c r="S52" t="s">
        <v>2902</v>
      </c>
      <c r="W52" t="s">
        <v>2902</v>
      </c>
      <c r="X52" t="s">
        <v>4830</v>
      </c>
      <c r="Y52" t="s">
        <v>4611</v>
      </c>
      <c r="AA52">
        <v>46105</v>
      </c>
      <c r="AC52">
        <v>46105</v>
      </c>
    </row>
    <row r="53" spans="1:29">
      <c r="A53">
        <v>281</v>
      </c>
      <c r="B53" t="s">
        <v>4354</v>
      </c>
      <c r="C53" t="s">
        <v>4354</v>
      </c>
      <c r="D53" t="s">
        <v>1166</v>
      </c>
      <c r="E53" t="s">
        <v>1221</v>
      </c>
      <c r="F53">
        <v>2022</v>
      </c>
      <c r="G53" t="s">
        <v>4831</v>
      </c>
      <c r="H53" t="s">
        <v>4832</v>
      </c>
      <c r="I53" t="s">
        <v>55</v>
      </c>
      <c r="J53">
        <v>860069265</v>
      </c>
      <c r="K53">
        <v>0</v>
      </c>
      <c r="L53" t="s">
        <v>4833</v>
      </c>
      <c r="M53" t="s">
        <v>4834</v>
      </c>
      <c r="N53" s="651">
        <v>44757</v>
      </c>
      <c r="O53" s="651">
        <v>45121</v>
      </c>
      <c r="P53" s="651">
        <v>44750</v>
      </c>
      <c r="Q53" t="s">
        <v>1714</v>
      </c>
      <c r="R53" t="s">
        <v>4835</v>
      </c>
      <c r="S53" t="s">
        <v>2902</v>
      </c>
      <c r="W53" t="s">
        <v>2902</v>
      </c>
      <c r="X53" t="s">
        <v>4836</v>
      </c>
      <c r="Y53" t="s">
        <v>4611</v>
      </c>
      <c r="Z53" s="651">
        <v>46069</v>
      </c>
      <c r="AA53">
        <v>36</v>
      </c>
      <c r="AB53" s="651">
        <v>46069</v>
      </c>
      <c r="AC53">
        <v>36</v>
      </c>
    </row>
    <row r="54" spans="1:29">
      <c r="A54">
        <v>277</v>
      </c>
      <c r="B54" t="s">
        <v>4354</v>
      </c>
      <c r="C54" t="s">
        <v>4354</v>
      </c>
      <c r="D54" t="s">
        <v>353</v>
      </c>
      <c r="E54" t="s">
        <v>3734</v>
      </c>
      <c r="F54">
        <v>2022</v>
      </c>
      <c r="G54" t="s">
        <v>4837</v>
      </c>
      <c r="H54" t="s">
        <v>4838</v>
      </c>
      <c r="I54" t="s">
        <v>55</v>
      </c>
      <c r="J54">
        <v>901574671</v>
      </c>
      <c r="K54">
        <v>3480311391</v>
      </c>
      <c r="L54" t="s">
        <v>4839</v>
      </c>
      <c r="M54" t="s">
        <v>4840</v>
      </c>
      <c r="N54" s="651">
        <v>44638</v>
      </c>
      <c r="O54" s="651">
        <v>44926</v>
      </c>
      <c r="P54" s="651">
        <v>44637</v>
      </c>
      <c r="Q54" t="s">
        <v>1671</v>
      </c>
      <c r="R54" s="651">
        <v>44926</v>
      </c>
      <c r="S54" t="s">
        <v>2902</v>
      </c>
      <c r="W54" t="s">
        <v>2902</v>
      </c>
      <c r="X54" t="s">
        <v>4841</v>
      </c>
      <c r="Y54" t="s">
        <v>4611</v>
      </c>
      <c r="AA54">
        <v>46105</v>
      </c>
      <c r="AC54">
        <v>46105</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B9E9A-E923-41F7-A335-4FE4889B137E}">
  <dimension ref="A1:AL5"/>
  <sheetViews>
    <sheetView topLeftCell="Q1" workbookViewId="0"/>
  </sheetViews>
  <sheetFormatPr defaultColWidth="8.7109375" defaultRowHeight="15"/>
  <cols>
    <col min="1" max="1" width="16.140625" bestFit="1" customWidth="1"/>
    <col min="2" max="2" width="21.85546875" bestFit="1" customWidth="1"/>
    <col min="3" max="3" width="67.85546875" bestFit="1" customWidth="1"/>
    <col min="4" max="4" width="37.42578125" bestFit="1" customWidth="1"/>
    <col min="5" max="5" width="39.7109375" bestFit="1" customWidth="1"/>
    <col min="6" max="6" width="12.140625" bestFit="1" customWidth="1"/>
    <col min="7" max="7" width="15.28515625" bestFit="1" customWidth="1"/>
    <col min="8" max="8" width="28.42578125" bestFit="1" customWidth="1"/>
    <col min="9" max="9" width="23" bestFit="1" customWidth="1"/>
    <col min="10" max="10" width="16.85546875" bestFit="1" customWidth="1"/>
    <col min="11" max="11" width="41" bestFit="1" customWidth="1"/>
    <col min="12" max="12" width="37" bestFit="1" customWidth="1"/>
    <col min="13" max="13" width="197.7109375" bestFit="1" customWidth="1"/>
    <col min="14" max="14" width="26.5703125" bestFit="1" customWidth="1"/>
    <col min="15" max="15" width="23.42578125" bestFit="1" customWidth="1"/>
    <col min="16" max="16" width="33.5703125" bestFit="1" customWidth="1"/>
    <col min="17" max="17" width="40.710937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4842</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273</v>
      </c>
      <c r="B4" t="s">
        <v>4354</v>
      </c>
      <c r="C4" t="s">
        <v>4354</v>
      </c>
      <c r="D4" t="s">
        <v>577</v>
      </c>
      <c r="E4" t="s">
        <v>578</v>
      </c>
      <c r="F4">
        <v>2021</v>
      </c>
      <c r="G4" t="s">
        <v>4843</v>
      </c>
      <c r="H4" t="s">
        <v>4844</v>
      </c>
      <c r="I4" t="s">
        <v>55</v>
      </c>
      <c r="J4">
        <v>900200356</v>
      </c>
      <c r="K4">
        <v>1341897163</v>
      </c>
      <c r="L4">
        <v>64890</v>
      </c>
      <c r="M4" t="s">
        <v>4845</v>
      </c>
      <c r="N4" s="651">
        <v>44253</v>
      </c>
      <c r="O4" s="651">
        <v>44561</v>
      </c>
      <c r="P4" s="651">
        <v>44253</v>
      </c>
      <c r="Q4" t="s">
        <v>1836</v>
      </c>
      <c r="R4" s="651">
        <v>44655</v>
      </c>
      <c r="S4" t="s">
        <v>4846</v>
      </c>
      <c r="W4" t="s">
        <v>4846</v>
      </c>
      <c r="X4" t="s">
        <v>4847</v>
      </c>
      <c r="Y4" t="s">
        <v>4611</v>
      </c>
      <c r="AA4">
        <v>46105</v>
      </c>
      <c r="AC4">
        <v>46105</v>
      </c>
    </row>
    <row r="5" spans="1:38">
      <c r="A5">
        <v>272</v>
      </c>
      <c r="B5" t="s">
        <v>4354</v>
      </c>
      <c r="C5" t="s">
        <v>4354</v>
      </c>
      <c r="D5" t="s">
        <v>353</v>
      </c>
      <c r="E5" t="s">
        <v>3734</v>
      </c>
      <c r="F5">
        <v>2021</v>
      </c>
      <c r="G5" t="s">
        <v>4848</v>
      </c>
      <c r="H5" t="s">
        <v>4808</v>
      </c>
      <c r="I5" t="s">
        <v>55</v>
      </c>
      <c r="J5">
        <v>890930534</v>
      </c>
      <c r="K5">
        <v>798344251</v>
      </c>
      <c r="L5" t="s">
        <v>4849</v>
      </c>
      <c r="M5" t="s">
        <v>4850</v>
      </c>
      <c r="N5" s="651">
        <v>44244</v>
      </c>
      <c r="O5" s="651">
        <v>44347</v>
      </c>
      <c r="P5" s="651">
        <v>44242</v>
      </c>
      <c r="Q5" t="s">
        <v>1671</v>
      </c>
      <c r="R5" s="651">
        <v>44407</v>
      </c>
      <c r="S5" t="s">
        <v>4846</v>
      </c>
      <c r="W5" t="s">
        <v>4846</v>
      </c>
      <c r="X5" t="s">
        <v>4851</v>
      </c>
      <c r="Y5" t="s">
        <v>4611</v>
      </c>
      <c r="AA5">
        <v>46105</v>
      </c>
      <c r="AC5">
        <v>46105</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6E60-A1C3-42BE-908E-AF04DEB6E64A}">
  <dimension ref="A1:AL4"/>
  <sheetViews>
    <sheetView workbookViewId="0"/>
  </sheetViews>
  <sheetFormatPr defaultColWidth="8.7109375" defaultRowHeight="15"/>
  <cols>
    <col min="1" max="1" width="16.140625" bestFit="1" customWidth="1"/>
    <col min="2" max="2" width="21.85546875" bestFit="1" customWidth="1"/>
    <col min="3" max="3" width="67.85546875" bestFit="1" customWidth="1"/>
    <col min="4" max="4" width="37.42578125" bestFit="1" customWidth="1"/>
    <col min="5" max="5" width="39.7109375" bestFit="1" customWidth="1"/>
    <col min="6" max="6" width="12.140625" bestFit="1" customWidth="1"/>
    <col min="7" max="7" width="15.28515625" bestFit="1" customWidth="1"/>
    <col min="8" max="8" width="28.42578125" bestFit="1" customWidth="1"/>
    <col min="9" max="9" width="23" bestFit="1" customWidth="1"/>
    <col min="10" max="10" width="16.85546875" bestFit="1" customWidth="1"/>
    <col min="11" max="11" width="41" bestFit="1" customWidth="1"/>
    <col min="12" max="12" width="37" bestFit="1" customWidth="1"/>
    <col min="13" max="13" width="207.140625" bestFit="1" customWidth="1"/>
    <col min="14" max="14" width="26.5703125" bestFit="1" customWidth="1"/>
    <col min="15" max="15" width="23.42578125" bestFit="1" customWidth="1"/>
    <col min="16" max="16" width="33.5703125" bestFit="1" customWidth="1"/>
    <col min="17" max="17" width="40.710937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4852</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298</v>
      </c>
      <c r="B4" t="s">
        <v>4354</v>
      </c>
      <c r="C4" t="s">
        <v>4354</v>
      </c>
      <c r="D4" t="s">
        <v>353</v>
      </c>
      <c r="E4" t="s">
        <v>3734</v>
      </c>
      <c r="F4">
        <v>2023</v>
      </c>
      <c r="G4" t="s">
        <v>4853</v>
      </c>
      <c r="H4" t="s">
        <v>4854</v>
      </c>
      <c r="I4" t="s">
        <v>55</v>
      </c>
      <c r="J4">
        <v>830043262</v>
      </c>
      <c r="K4">
        <v>1140936100</v>
      </c>
      <c r="L4" t="s">
        <v>4855</v>
      </c>
      <c r="M4" t="s">
        <v>4856</v>
      </c>
      <c r="N4" s="651">
        <v>45001</v>
      </c>
      <c r="O4" s="651">
        <v>45275</v>
      </c>
      <c r="P4" s="651">
        <v>44999</v>
      </c>
      <c r="Q4" t="s">
        <v>1671</v>
      </c>
      <c r="R4" s="651">
        <v>46190</v>
      </c>
      <c r="S4" t="s">
        <v>4603</v>
      </c>
      <c r="W4" t="s">
        <v>4603</v>
      </c>
      <c r="X4" t="s">
        <v>4857</v>
      </c>
      <c r="Y4" t="s">
        <v>4611</v>
      </c>
      <c r="Z4" s="651">
        <v>46086</v>
      </c>
      <c r="AA4">
        <v>19</v>
      </c>
      <c r="AB4" s="651">
        <v>46086</v>
      </c>
      <c r="AC4">
        <v>19</v>
      </c>
      <c r="AE4" t="s">
        <v>4858</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90AAD-FE57-4EB8-B100-85AA83E1CC7D}">
  <dimension ref="A1:AL51"/>
  <sheetViews>
    <sheetView workbookViewId="0">
      <selection activeCell="E50" sqref="E50"/>
    </sheetView>
  </sheetViews>
  <sheetFormatPr defaultColWidth="8.7109375" defaultRowHeight="15"/>
  <cols>
    <col min="1" max="1" width="16.140625" bestFit="1" customWidth="1"/>
    <col min="2" max="2" width="21.85546875" bestFit="1" customWidth="1"/>
    <col min="3" max="3" width="67.85546875" bestFit="1" customWidth="1"/>
    <col min="4" max="4" width="72.140625" bestFit="1" customWidth="1"/>
    <col min="5" max="5" width="106" bestFit="1" customWidth="1"/>
    <col min="6" max="6" width="12.140625" bestFit="1" customWidth="1"/>
    <col min="7" max="7" width="16.42578125" bestFit="1" customWidth="1"/>
    <col min="8" max="8" width="97.7109375" bestFit="1" customWidth="1"/>
    <col min="9" max="9" width="23" bestFit="1" customWidth="1"/>
    <col min="10" max="10" width="16.85546875" bestFit="1" customWidth="1"/>
    <col min="11" max="11" width="41" bestFit="1" customWidth="1"/>
    <col min="12" max="12" width="37" bestFit="1" customWidth="1"/>
    <col min="13" max="13" width="255.7109375" bestFit="1" customWidth="1"/>
    <col min="14" max="14" width="26.5703125" bestFit="1" customWidth="1"/>
    <col min="15" max="15" width="23.42578125" bestFit="1" customWidth="1"/>
    <col min="16" max="16" width="33.5703125" bestFit="1" customWidth="1"/>
    <col min="17" max="17" width="82.4257812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55">
      <c r="A1" s="652" t="s">
        <v>4859</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475</v>
      </c>
      <c r="B4" t="s">
        <v>4354</v>
      </c>
      <c r="C4" t="s">
        <v>4354</v>
      </c>
      <c r="D4" t="s">
        <v>1166</v>
      </c>
      <c r="E4" t="s">
        <v>1221</v>
      </c>
      <c r="F4">
        <v>2025</v>
      </c>
      <c r="G4" t="s">
        <v>4355</v>
      </c>
      <c r="H4" t="s">
        <v>4356</v>
      </c>
      <c r="I4" t="s">
        <v>55</v>
      </c>
      <c r="J4">
        <v>800212545</v>
      </c>
      <c r="K4">
        <v>402732680</v>
      </c>
      <c r="L4" t="s">
        <v>4357</v>
      </c>
      <c r="M4" t="s">
        <v>4358</v>
      </c>
      <c r="N4" s="651">
        <v>45993</v>
      </c>
      <c r="O4" s="651">
        <v>46173</v>
      </c>
      <c r="P4" s="651">
        <v>45989</v>
      </c>
      <c r="Q4" t="s">
        <v>4359</v>
      </c>
      <c r="R4" s="651">
        <v>46173</v>
      </c>
      <c r="S4" t="s">
        <v>2902</v>
      </c>
      <c r="W4" t="s">
        <v>2902</v>
      </c>
      <c r="X4" t="s">
        <v>4360</v>
      </c>
      <c r="Y4" t="s">
        <v>3785</v>
      </c>
      <c r="AA4">
        <v>46105</v>
      </c>
      <c r="AC4">
        <v>46105</v>
      </c>
    </row>
    <row r="5" spans="1:38">
      <c r="A5">
        <v>471</v>
      </c>
      <c r="B5" t="s">
        <v>4354</v>
      </c>
      <c r="C5" t="s">
        <v>4354</v>
      </c>
      <c r="D5" t="s">
        <v>1166</v>
      </c>
      <c r="E5" t="s">
        <v>1221</v>
      </c>
      <c r="F5">
        <v>2025</v>
      </c>
      <c r="G5" t="s">
        <v>4361</v>
      </c>
      <c r="H5" t="s">
        <v>4362</v>
      </c>
      <c r="I5" t="s">
        <v>55</v>
      </c>
      <c r="J5">
        <v>860033419</v>
      </c>
      <c r="K5">
        <v>3399070178</v>
      </c>
      <c r="L5" t="s">
        <v>4363</v>
      </c>
      <c r="M5" t="s">
        <v>4364</v>
      </c>
      <c r="N5" s="651">
        <v>45992</v>
      </c>
      <c r="O5" s="651">
        <v>46203</v>
      </c>
      <c r="P5" s="651">
        <v>45992</v>
      </c>
      <c r="Q5" t="s">
        <v>1714</v>
      </c>
      <c r="R5" s="651">
        <v>46203</v>
      </c>
      <c r="S5" t="s">
        <v>2902</v>
      </c>
      <c r="W5" t="s">
        <v>2902</v>
      </c>
      <c r="X5" t="s">
        <v>4365</v>
      </c>
      <c r="Y5" t="s">
        <v>3785</v>
      </c>
      <c r="AA5">
        <v>46105</v>
      </c>
      <c r="AC5">
        <v>46105</v>
      </c>
    </row>
    <row r="6" spans="1:38">
      <c r="A6">
        <v>467</v>
      </c>
      <c r="B6" t="s">
        <v>4354</v>
      </c>
      <c r="C6" t="s">
        <v>4354</v>
      </c>
      <c r="D6" t="s">
        <v>1166</v>
      </c>
      <c r="E6" t="s">
        <v>1318</v>
      </c>
      <c r="F6">
        <v>2025</v>
      </c>
      <c r="G6" t="s">
        <v>4366</v>
      </c>
      <c r="H6" t="s">
        <v>4367</v>
      </c>
      <c r="I6" t="s">
        <v>55</v>
      </c>
      <c r="J6">
        <v>900333306</v>
      </c>
      <c r="K6">
        <v>5305018</v>
      </c>
      <c r="L6" t="s">
        <v>4368</v>
      </c>
      <c r="M6" t="s">
        <v>4369</v>
      </c>
      <c r="N6" s="651">
        <v>45994</v>
      </c>
      <c r="O6" s="651">
        <v>46014</v>
      </c>
      <c r="P6" s="651">
        <v>45988</v>
      </c>
      <c r="Q6" t="s">
        <v>1808</v>
      </c>
      <c r="R6" s="651">
        <v>46014</v>
      </c>
      <c r="S6" t="s">
        <v>2902</v>
      </c>
      <c r="W6" t="s">
        <v>2902</v>
      </c>
      <c r="X6" t="s">
        <v>4370</v>
      </c>
      <c r="Y6" t="s">
        <v>3785</v>
      </c>
      <c r="AA6">
        <v>46105</v>
      </c>
      <c r="AC6">
        <v>46105</v>
      </c>
    </row>
    <row r="7" spans="1:38">
      <c r="A7">
        <v>463</v>
      </c>
      <c r="B7" t="s">
        <v>4354</v>
      </c>
      <c r="C7" t="s">
        <v>4354</v>
      </c>
      <c r="D7" t="s">
        <v>577</v>
      </c>
      <c r="E7" t="s">
        <v>657</v>
      </c>
      <c r="F7">
        <v>2025</v>
      </c>
      <c r="G7" t="s">
        <v>4371</v>
      </c>
      <c r="H7" t="s">
        <v>4372</v>
      </c>
      <c r="I7" t="s">
        <v>55</v>
      </c>
      <c r="J7">
        <v>900092385</v>
      </c>
      <c r="K7">
        <v>7122150</v>
      </c>
      <c r="L7" t="s">
        <v>4373</v>
      </c>
      <c r="M7" t="s">
        <v>4374</v>
      </c>
      <c r="N7" s="651">
        <v>45968</v>
      </c>
      <c r="O7" s="651">
        <v>45997</v>
      </c>
      <c r="P7" s="651">
        <v>45967</v>
      </c>
      <c r="Q7" t="s">
        <v>3773</v>
      </c>
      <c r="R7" s="651">
        <v>45997</v>
      </c>
      <c r="S7" t="s">
        <v>2902</v>
      </c>
      <c r="W7" t="s">
        <v>2902</v>
      </c>
      <c r="X7" t="s">
        <v>4375</v>
      </c>
      <c r="Y7" t="s">
        <v>3785</v>
      </c>
      <c r="AA7">
        <v>46105</v>
      </c>
      <c r="AC7">
        <v>46105</v>
      </c>
    </row>
    <row r="8" spans="1:38">
      <c r="A8">
        <v>459</v>
      </c>
      <c r="B8" t="s">
        <v>4354</v>
      </c>
      <c r="C8" t="s">
        <v>4354</v>
      </c>
      <c r="D8" t="s">
        <v>353</v>
      </c>
      <c r="E8" t="s">
        <v>3734</v>
      </c>
      <c r="F8">
        <v>2025</v>
      </c>
      <c r="G8" t="s">
        <v>4376</v>
      </c>
      <c r="H8" t="s">
        <v>4377</v>
      </c>
      <c r="I8" t="s">
        <v>55</v>
      </c>
      <c r="J8">
        <v>811003209</v>
      </c>
      <c r="K8">
        <v>16314435194</v>
      </c>
      <c r="L8" t="s">
        <v>4378</v>
      </c>
      <c r="M8" t="s">
        <v>4379</v>
      </c>
      <c r="N8" s="651">
        <v>45951</v>
      </c>
      <c r="O8" s="651">
        <v>46017</v>
      </c>
      <c r="P8" s="651">
        <v>45947</v>
      </c>
      <c r="Q8" t="s">
        <v>1671</v>
      </c>
      <c r="R8" s="651">
        <v>46017</v>
      </c>
      <c r="S8" t="s">
        <v>2902</v>
      </c>
      <c r="W8" t="s">
        <v>2902</v>
      </c>
      <c r="X8" t="s">
        <v>4380</v>
      </c>
      <c r="Y8" t="s">
        <v>3785</v>
      </c>
      <c r="AA8">
        <v>46105</v>
      </c>
      <c r="AC8">
        <v>46105</v>
      </c>
    </row>
    <row r="9" spans="1:38" ht="45">
      <c r="A9">
        <v>455</v>
      </c>
      <c r="B9" t="s">
        <v>4354</v>
      </c>
      <c r="C9" t="s">
        <v>4354</v>
      </c>
      <c r="D9" t="s">
        <v>4381</v>
      </c>
      <c r="E9" t="s">
        <v>4382</v>
      </c>
      <c r="F9">
        <v>2025</v>
      </c>
      <c r="G9" t="s">
        <v>4383</v>
      </c>
      <c r="H9" t="s">
        <v>3931</v>
      </c>
      <c r="I9" t="s">
        <v>55</v>
      </c>
      <c r="J9">
        <v>830101214</v>
      </c>
      <c r="K9">
        <v>1065154422</v>
      </c>
      <c r="L9" t="s">
        <v>4384</v>
      </c>
      <c r="M9" t="s">
        <v>4385</v>
      </c>
      <c r="N9" s="651">
        <v>45933</v>
      </c>
      <c r="O9" s="651">
        <v>45961</v>
      </c>
      <c r="P9" s="651">
        <v>45929</v>
      </c>
      <c r="Q9" s="42" t="s">
        <v>4386</v>
      </c>
      <c r="R9" s="651">
        <v>45961</v>
      </c>
      <c r="S9" t="s">
        <v>2902</v>
      </c>
      <c r="W9" t="s">
        <v>2902</v>
      </c>
      <c r="X9" t="s">
        <v>4387</v>
      </c>
      <c r="Y9" t="s">
        <v>3785</v>
      </c>
      <c r="AA9">
        <v>46105</v>
      </c>
      <c r="AC9">
        <v>46105</v>
      </c>
    </row>
    <row r="10" spans="1:38">
      <c r="A10">
        <v>451</v>
      </c>
      <c r="B10" t="s">
        <v>4354</v>
      </c>
      <c r="C10" t="s">
        <v>4354</v>
      </c>
      <c r="D10" t="s">
        <v>1166</v>
      </c>
      <c r="E10" t="s">
        <v>1221</v>
      </c>
      <c r="F10">
        <v>2025</v>
      </c>
      <c r="G10" t="s">
        <v>4388</v>
      </c>
      <c r="H10" t="s">
        <v>4389</v>
      </c>
      <c r="I10" t="s">
        <v>55</v>
      </c>
      <c r="J10">
        <v>860037013</v>
      </c>
      <c r="K10">
        <v>86767803</v>
      </c>
      <c r="L10" t="s">
        <v>4390</v>
      </c>
      <c r="M10" t="s">
        <v>4391</v>
      </c>
      <c r="N10" s="651">
        <v>45901</v>
      </c>
      <c r="O10" s="651">
        <v>46506</v>
      </c>
      <c r="P10" s="651">
        <v>45901</v>
      </c>
      <c r="Q10" t="s">
        <v>4392</v>
      </c>
      <c r="R10" s="651">
        <v>46506</v>
      </c>
      <c r="S10" t="s">
        <v>2902</v>
      </c>
      <c r="W10" t="s">
        <v>2902</v>
      </c>
      <c r="X10" t="s">
        <v>4393</v>
      </c>
      <c r="Y10" t="s">
        <v>3785</v>
      </c>
      <c r="AA10">
        <v>46105</v>
      </c>
      <c r="AC10">
        <v>46105</v>
      </c>
    </row>
    <row r="11" spans="1:38">
      <c r="A11">
        <v>447</v>
      </c>
      <c r="B11" t="s">
        <v>4354</v>
      </c>
      <c r="C11" t="s">
        <v>4354</v>
      </c>
      <c r="D11" t="s">
        <v>577</v>
      </c>
      <c r="E11" t="s">
        <v>657</v>
      </c>
      <c r="F11">
        <v>2025</v>
      </c>
      <c r="G11" t="s">
        <v>4394</v>
      </c>
      <c r="H11" t="s">
        <v>4395</v>
      </c>
      <c r="I11" t="s">
        <v>55</v>
      </c>
      <c r="J11">
        <v>901458748</v>
      </c>
      <c r="K11">
        <v>298333000</v>
      </c>
      <c r="L11" t="s">
        <v>4396</v>
      </c>
      <c r="M11" t="s">
        <v>4397</v>
      </c>
      <c r="N11" s="651">
        <v>45884</v>
      </c>
      <c r="O11" s="651">
        <v>46021</v>
      </c>
      <c r="P11" s="651">
        <v>45874</v>
      </c>
      <c r="Q11" t="s">
        <v>3773</v>
      </c>
      <c r="R11" s="651">
        <v>46021</v>
      </c>
      <c r="S11" t="s">
        <v>2902</v>
      </c>
      <c r="W11" t="s">
        <v>2902</v>
      </c>
      <c r="X11" t="s">
        <v>4398</v>
      </c>
      <c r="Y11" t="s">
        <v>3785</v>
      </c>
      <c r="AA11">
        <v>46105</v>
      </c>
      <c r="AC11">
        <v>46105</v>
      </c>
    </row>
    <row r="12" spans="1:38">
      <c r="A12">
        <v>443</v>
      </c>
      <c r="B12" t="s">
        <v>4354</v>
      </c>
      <c r="C12" t="s">
        <v>4354</v>
      </c>
      <c r="D12" t="s">
        <v>779</v>
      </c>
      <c r="E12" t="s">
        <v>878</v>
      </c>
      <c r="F12">
        <v>2025</v>
      </c>
      <c r="G12" t="s">
        <v>4399</v>
      </c>
      <c r="H12" t="s">
        <v>4400</v>
      </c>
      <c r="I12" t="s">
        <v>55</v>
      </c>
      <c r="J12">
        <v>860012336</v>
      </c>
      <c r="K12">
        <v>16093560</v>
      </c>
      <c r="L12" t="s">
        <v>4401</v>
      </c>
      <c r="M12" t="s">
        <v>4402</v>
      </c>
      <c r="N12" s="651">
        <v>45842</v>
      </c>
      <c r="O12" s="651">
        <v>45933</v>
      </c>
      <c r="P12" s="651">
        <v>45835</v>
      </c>
      <c r="Q12" t="s">
        <v>3649</v>
      </c>
      <c r="R12" s="651">
        <v>45933</v>
      </c>
      <c r="S12" t="s">
        <v>2902</v>
      </c>
      <c r="W12" t="s">
        <v>2902</v>
      </c>
      <c r="X12" t="s">
        <v>4403</v>
      </c>
      <c r="Y12" t="s">
        <v>3785</v>
      </c>
      <c r="AA12">
        <v>46105</v>
      </c>
      <c r="AC12">
        <v>46105</v>
      </c>
    </row>
    <row r="13" spans="1:38">
      <c r="A13">
        <v>439</v>
      </c>
      <c r="B13" t="s">
        <v>4354</v>
      </c>
      <c r="C13" t="s">
        <v>4354</v>
      </c>
      <c r="D13" t="s">
        <v>1166</v>
      </c>
      <c r="E13" t="s">
        <v>1318</v>
      </c>
      <c r="F13">
        <v>2025</v>
      </c>
      <c r="G13" t="s">
        <v>4404</v>
      </c>
      <c r="H13" t="s">
        <v>4405</v>
      </c>
      <c r="I13" t="s">
        <v>55</v>
      </c>
      <c r="J13">
        <v>860007336</v>
      </c>
      <c r="K13">
        <v>417514740</v>
      </c>
      <c r="L13" t="s">
        <v>4406</v>
      </c>
      <c r="M13" t="s">
        <v>4407</v>
      </c>
      <c r="N13" s="651">
        <v>45806</v>
      </c>
      <c r="O13" s="651">
        <v>46021</v>
      </c>
      <c r="P13" s="651">
        <v>45805</v>
      </c>
      <c r="Q13" t="s">
        <v>1808</v>
      </c>
      <c r="R13" s="651">
        <v>46021</v>
      </c>
      <c r="S13" t="s">
        <v>2902</v>
      </c>
      <c r="W13" t="s">
        <v>2902</v>
      </c>
      <c r="X13" t="s">
        <v>4408</v>
      </c>
      <c r="Y13" t="s">
        <v>3785</v>
      </c>
      <c r="AA13">
        <v>46105</v>
      </c>
      <c r="AC13">
        <v>46105</v>
      </c>
    </row>
    <row r="14" spans="1:38">
      <c r="A14">
        <v>435</v>
      </c>
      <c r="B14" t="s">
        <v>4354</v>
      </c>
      <c r="C14" t="s">
        <v>4354</v>
      </c>
      <c r="D14" t="s">
        <v>577</v>
      </c>
      <c r="E14" t="s">
        <v>598</v>
      </c>
      <c r="F14">
        <v>2025</v>
      </c>
      <c r="G14" t="s">
        <v>4409</v>
      </c>
      <c r="H14" t="s">
        <v>4410</v>
      </c>
      <c r="I14" t="s">
        <v>55</v>
      </c>
      <c r="J14">
        <v>444444037</v>
      </c>
      <c r="K14">
        <v>259916810</v>
      </c>
      <c r="L14" t="s">
        <v>4411</v>
      </c>
      <c r="M14" t="s">
        <v>4412</v>
      </c>
      <c r="N14" s="651">
        <v>45803</v>
      </c>
      <c r="O14" s="651">
        <v>45817</v>
      </c>
      <c r="P14" s="651">
        <v>45803</v>
      </c>
      <c r="Q14" t="s">
        <v>1846</v>
      </c>
      <c r="R14" s="651">
        <v>45817</v>
      </c>
      <c r="S14" t="s">
        <v>2902</v>
      </c>
      <c r="W14" t="s">
        <v>2902</v>
      </c>
      <c r="X14" t="s">
        <v>4413</v>
      </c>
      <c r="Y14" t="s">
        <v>3785</v>
      </c>
      <c r="AA14">
        <v>46105</v>
      </c>
      <c r="AC14">
        <v>46105</v>
      </c>
    </row>
    <row r="15" spans="1:38">
      <c r="A15">
        <v>431</v>
      </c>
      <c r="B15" t="s">
        <v>4354</v>
      </c>
      <c r="C15" t="s">
        <v>4354</v>
      </c>
      <c r="D15" t="s">
        <v>577</v>
      </c>
      <c r="E15" t="s">
        <v>657</v>
      </c>
      <c r="F15">
        <v>2025</v>
      </c>
      <c r="G15" t="s">
        <v>4414</v>
      </c>
      <c r="H15" t="s">
        <v>4415</v>
      </c>
      <c r="I15" t="s">
        <v>55</v>
      </c>
      <c r="J15">
        <v>901223827</v>
      </c>
      <c r="K15">
        <v>155915188</v>
      </c>
      <c r="L15" t="s">
        <v>4416</v>
      </c>
      <c r="M15" t="s">
        <v>4417</v>
      </c>
      <c r="N15" s="651">
        <v>45776</v>
      </c>
      <c r="O15" s="651">
        <v>46022</v>
      </c>
      <c r="P15" s="651">
        <v>45770</v>
      </c>
      <c r="Q15" t="s">
        <v>3773</v>
      </c>
      <c r="R15" s="651">
        <v>46022</v>
      </c>
      <c r="S15" t="s">
        <v>2902</v>
      </c>
      <c r="W15" t="s">
        <v>2902</v>
      </c>
      <c r="X15" t="s">
        <v>4418</v>
      </c>
      <c r="Y15" t="s">
        <v>3785</v>
      </c>
      <c r="AA15">
        <v>46105</v>
      </c>
      <c r="AC15">
        <v>46105</v>
      </c>
    </row>
    <row r="16" spans="1:38">
      <c r="A16">
        <v>427</v>
      </c>
      <c r="B16" t="s">
        <v>4354</v>
      </c>
      <c r="C16" t="s">
        <v>4354</v>
      </c>
      <c r="D16" t="s">
        <v>779</v>
      </c>
      <c r="E16" t="s">
        <v>805</v>
      </c>
      <c r="F16">
        <v>2025</v>
      </c>
      <c r="G16" t="s">
        <v>4419</v>
      </c>
      <c r="H16" t="s">
        <v>4420</v>
      </c>
      <c r="I16" t="s">
        <v>55</v>
      </c>
      <c r="J16">
        <v>900068796</v>
      </c>
      <c r="K16">
        <v>1870284242</v>
      </c>
      <c r="L16" t="s">
        <v>4421</v>
      </c>
      <c r="M16" t="s">
        <v>4422</v>
      </c>
      <c r="N16" s="651">
        <v>45768</v>
      </c>
      <c r="O16" s="651">
        <v>46022</v>
      </c>
      <c r="P16" s="651">
        <v>45756</v>
      </c>
      <c r="Q16" t="s">
        <v>4423</v>
      </c>
      <c r="R16" s="651">
        <v>46022</v>
      </c>
      <c r="S16" t="s">
        <v>2902</v>
      </c>
      <c r="W16" t="s">
        <v>2902</v>
      </c>
      <c r="X16" t="s">
        <v>4424</v>
      </c>
      <c r="Y16" t="s">
        <v>3785</v>
      </c>
      <c r="AA16">
        <v>46105</v>
      </c>
      <c r="AC16">
        <v>46105</v>
      </c>
    </row>
    <row r="17" spans="1:29">
      <c r="A17">
        <v>423</v>
      </c>
      <c r="B17" t="s">
        <v>4354</v>
      </c>
      <c r="C17" t="s">
        <v>4354</v>
      </c>
      <c r="D17" t="s">
        <v>353</v>
      </c>
      <c r="E17" t="s">
        <v>3733</v>
      </c>
      <c r="F17">
        <v>2025</v>
      </c>
      <c r="G17" t="s">
        <v>4425</v>
      </c>
      <c r="H17" t="s">
        <v>4377</v>
      </c>
      <c r="I17" t="s">
        <v>55</v>
      </c>
      <c r="J17">
        <v>811003209</v>
      </c>
      <c r="K17">
        <v>5079087795</v>
      </c>
      <c r="L17" t="s">
        <v>4426</v>
      </c>
      <c r="M17" t="s">
        <v>4427</v>
      </c>
      <c r="N17" s="651">
        <v>45751</v>
      </c>
      <c r="O17" s="651">
        <v>46010</v>
      </c>
      <c r="P17" s="651">
        <v>45749</v>
      </c>
      <c r="Q17" t="s">
        <v>1694</v>
      </c>
      <c r="R17" s="651">
        <v>46022</v>
      </c>
      <c r="S17" t="s">
        <v>2902</v>
      </c>
      <c r="W17" t="s">
        <v>2902</v>
      </c>
      <c r="X17" t="s">
        <v>4428</v>
      </c>
      <c r="Y17" t="s">
        <v>3785</v>
      </c>
      <c r="AA17">
        <v>46105</v>
      </c>
      <c r="AC17">
        <v>46105</v>
      </c>
    </row>
    <row r="18" spans="1:29">
      <c r="A18">
        <v>419</v>
      </c>
      <c r="B18" t="s">
        <v>4354</v>
      </c>
      <c r="C18" t="s">
        <v>4354</v>
      </c>
      <c r="D18" t="s">
        <v>353</v>
      </c>
      <c r="E18" t="s">
        <v>3734</v>
      </c>
      <c r="F18">
        <v>2025</v>
      </c>
      <c r="G18" t="s">
        <v>4429</v>
      </c>
      <c r="H18" t="s">
        <v>4377</v>
      </c>
      <c r="I18" t="s">
        <v>55</v>
      </c>
      <c r="J18">
        <v>811003209</v>
      </c>
      <c r="K18">
        <v>56763981111</v>
      </c>
      <c r="L18" t="s">
        <v>4430</v>
      </c>
      <c r="M18" t="s">
        <v>4431</v>
      </c>
      <c r="N18" s="651">
        <v>45737</v>
      </c>
      <c r="O18" s="651">
        <v>46011</v>
      </c>
      <c r="P18" s="651">
        <v>45736</v>
      </c>
      <c r="Q18" t="s">
        <v>1671</v>
      </c>
      <c r="R18" s="651">
        <v>46022</v>
      </c>
      <c r="S18" t="s">
        <v>2902</v>
      </c>
      <c r="W18" t="s">
        <v>2902</v>
      </c>
      <c r="X18" t="s">
        <v>4432</v>
      </c>
      <c r="Y18" t="s">
        <v>3785</v>
      </c>
      <c r="AA18">
        <v>46105</v>
      </c>
      <c r="AC18">
        <v>46105</v>
      </c>
    </row>
    <row r="19" spans="1:29">
      <c r="A19">
        <v>415</v>
      </c>
      <c r="B19" t="s">
        <v>4354</v>
      </c>
      <c r="C19" t="s">
        <v>4354</v>
      </c>
      <c r="D19" t="s">
        <v>577</v>
      </c>
      <c r="E19" t="s">
        <v>657</v>
      </c>
      <c r="F19">
        <v>2025</v>
      </c>
      <c r="G19" t="s">
        <v>4433</v>
      </c>
      <c r="H19" t="s">
        <v>4434</v>
      </c>
      <c r="I19" t="s">
        <v>55</v>
      </c>
      <c r="J19">
        <v>800026212</v>
      </c>
      <c r="K19">
        <v>120999999</v>
      </c>
      <c r="L19" t="s">
        <v>4435</v>
      </c>
      <c r="M19" t="s">
        <v>4436</v>
      </c>
      <c r="N19" s="651">
        <v>45741</v>
      </c>
      <c r="O19" s="651">
        <v>46105</v>
      </c>
      <c r="P19" s="651">
        <v>45730</v>
      </c>
      <c r="Q19" t="s">
        <v>3773</v>
      </c>
      <c r="R19" s="651">
        <v>46105</v>
      </c>
      <c r="S19" t="s">
        <v>2902</v>
      </c>
      <c r="W19" t="s">
        <v>2902</v>
      </c>
      <c r="X19" t="s">
        <v>4437</v>
      </c>
      <c r="Y19" t="s">
        <v>3785</v>
      </c>
      <c r="AA19">
        <v>46105</v>
      </c>
      <c r="AC19">
        <v>46105</v>
      </c>
    </row>
    <row r="20" spans="1:29">
      <c r="A20">
        <v>407</v>
      </c>
      <c r="B20" t="s">
        <v>4354</v>
      </c>
      <c r="C20" t="s">
        <v>4354</v>
      </c>
      <c r="D20" t="s">
        <v>1166</v>
      </c>
      <c r="E20" t="s">
        <v>1221</v>
      </c>
      <c r="F20">
        <v>2025</v>
      </c>
      <c r="G20" t="s">
        <v>4438</v>
      </c>
      <c r="H20" t="s">
        <v>4439</v>
      </c>
      <c r="I20" t="s">
        <v>55</v>
      </c>
      <c r="J20">
        <v>901659159</v>
      </c>
      <c r="K20">
        <v>4113302</v>
      </c>
      <c r="L20" t="s">
        <v>4440</v>
      </c>
      <c r="M20" t="s">
        <v>4441</v>
      </c>
      <c r="N20" s="651">
        <v>45706</v>
      </c>
      <c r="O20" s="651">
        <v>46022</v>
      </c>
      <c r="P20" s="651">
        <v>45702</v>
      </c>
      <c r="Q20" t="s">
        <v>4392</v>
      </c>
      <c r="R20" s="651">
        <v>46022</v>
      </c>
      <c r="S20" t="s">
        <v>2902</v>
      </c>
      <c r="W20" t="s">
        <v>2902</v>
      </c>
      <c r="X20" t="s">
        <v>4442</v>
      </c>
      <c r="Y20" t="s">
        <v>3785</v>
      </c>
      <c r="AA20">
        <v>46105</v>
      </c>
      <c r="AC20">
        <v>46105</v>
      </c>
    </row>
    <row r="21" spans="1:29">
      <c r="A21">
        <v>403</v>
      </c>
      <c r="B21" t="s">
        <v>4354</v>
      </c>
      <c r="C21" t="s">
        <v>4354</v>
      </c>
      <c r="D21" t="s">
        <v>1166</v>
      </c>
      <c r="E21" t="s">
        <v>1221</v>
      </c>
      <c r="F21">
        <v>2025</v>
      </c>
      <c r="G21" t="s">
        <v>4443</v>
      </c>
      <c r="H21" t="s">
        <v>4444</v>
      </c>
      <c r="I21" t="s">
        <v>55</v>
      </c>
      <c r="J21">
        <v>899999001</v>
      </c>
      <c r="K21">
        <v>0</v>
      </c>
      <c r="L21" t="s">
        <v>4445</v>
      </c>
      <c r="M21" t="s">
        <v>4446</v>
      </c>
      <c r="N21" s="651">
        <v>45672</v>
      </c>
      <c r="O21" s="651">
        <v>46022</v>
      </c>
      <c r="P21" s="651">
        <v>45672</v>
      </c>
      <c r="Q21" t="s">
        <v>1714</v>
      </c>
      <c r="R21" s="651">
        <v>46022</v>
      </c>
      <c r="S21" t="s">
        <v>2902</v>
      </c>
      <c r="W21" t="s">
        <v>2902</v>
      </c>
      <c r="X21" t="s">
        <v>4447</v>
      </c>
      <c r="Y21" t="s">
        <v>3785</v>
      </c>
      <c r="AA21">
        <v>46105</v>
      </c>
      <c r="AC21">
        <v>46105</v>
      </c>
    </row>
    <row r="22" spans="1:29">
      <c r="A22">
        <v>398</v>
      </c>
      <c r="B22" t="s">
        <v>4354</v>
      </c>
      <c r="C22" t="s">
        <v>4354</v>
      </c>
      <c r="D22" t="s">
        <v>577</v>
      </c>
      <c r="E22" t="s">
        <v>657</v>
      </c>
      <c r="F22">
        <v>2024</v>
      </c>
      <c r="G22" t="s">
        <v>4448</v>
      </c>
      <c r="H22" t="s">
        <v>4449</v>
      </c>
      <c r="I22" t="s">
        <v>55</v>
      </c>
      <c r="J22">
        <v>901038813</v>
      </c>
      <c r="K22">
        <v>389130000</v>
      </c>
      <c r="L22" t="s">
        <v>4450</v>
      </c>
      <c r="M22" t="s">
        <v>4451</v>
      </c>
      <c r="N22" s="651">
        <v>45652</v>
      </c>
      <c r="O22" s="651">
        <v>45657</v>
      </c>
      <c r="P22" s="651">
        <v>45646</v>
      </c>
      <c r="Q22" t="s">
        <v>3773</v>
      </c>
      <c r="R22" s="651">
        <v>45657</v>
      </c>
      <c r="S22" t="s">
        <v>2902</v>
      </c>
      <c r="W22" t="s">
        <v>2902</v>
      </c>
      <c r="X22" t="s">
        <v>4452</v>
      </c>
      <c r="Y22" t="s">
        <v>3785</v>
      </c>
      <c r="AA22">
        <v>46105</v>
      </c>
      <c r="AC22">
        <v>46105</v>
      </c>
    </row>
    <row r="23" spans="1:29">
      <c r="A23">
        <v>393</v>
      </c>
      <c r="B23" t="s">
        <v>4354</v>
      </c>
      <c r="C23" t="s">
        <v>4354</v>
      </c>
      <c r="D23" t="s">
        <v>1166</v>
      </c>
      <c r="E23" t="s">
        <v>1318</v>
      </c>
      <c r="F23">
        <v>2024</v>
      </c>
      <c r="G23" t="s">
        <v>4453</v>
      </c>
      <c r="H23" t="s">
        <v>4454</v>
      </c>
      <c r="I23" t="s">
        <v>55</v>
      </c>
      <c r="J23">
        <v>900501525</v>
      </c>
      <c r="K23">
        <v>3665200</v>
      </c>
      <c r="L23" t="s">
        <v>4455</v>
      </c>
      <c r="M23" t="s">
        <v>4456</v>
      </c>
      <c r="N23" s="651">
        <v>45639</v>
      </c>
      <c r="O23" s="651">
        <v>45656</v>
      </c>
      <c r="P23" s="651">
        <v>45637</v>
      </c>
      <c r="Q23" t="s">
        <v>1808</v>
      </c>
      <c r="R23" s="651">
        <v>46571</v>
      </c>
      <c r="S23" t="s">
        <v>2902</v>
      </c>
      <c r="W23" t="s">
        <v>2902</v>
      </c>
      <c r="X23" t="s">
        <v>4457</v>
      </c>
      <c r="Y23" t="s">
        <v>3785</v>
      </c>
      <c r="Z23" s="651">
        <v>46069</v>
      </c>
      <c r="AA23">
        <v>36</v>
      </c>
      <c r="AB23" s="651">
        <v>46069</v>
      </c>
      <c r="AC23">
        <v>36</v>
      </c>
    </row>
    <row r="24" spans="1:29">
      <c r="A24">
        <v>390</v>
      </c>
      <c r="B24" t="s">
        <v>4354</v>
      </c>
      <c r="C24" t="s">
        <v>4354</v>
      </c>
      <c r="D24" t="s">
        <v>577</v>
      </c>
      <c r="E24" t="s">
        <v>657</v>
      </c>
      <c r="F24">
        <v>2024</v>
      </c>
      <c r="G24" t="s">
        <v>4458</v>
      </c>
      <c r="H24" t="s">
        <v>4449</v>
      </c>
      <c r="I24" t="s">
        <v>55</v>
      </c>
      <c r="J24">
        <v>901038813</v>
      </c>
      <c r="K24">
        <v>388560000</v>
      </c>
      <c r="L24" t="s">
        <v>4459</v>
      </c>
      <c r="M24" t="s">
        <v>4460</v>
      </c>
      <c r="N24" s="651">
        <v>45637</v>
      </c>
      <c r="O24" s="651">
        <v>45657</v>
      </c>
      <c r="P24" s="651">
        <v>45630</v>
      </c>
      <c r="Q24" t="s">
        <v>3773</v>
      </c>
      <c r="R24" s="651">
        <v>45657</v>
      </c>
      <c r="S24" t="s">
        <v>2902</v>
      </c>
      <c r="W24" t="s">
        <v>2902</v>
      </c>
      <c r="X24" t="s">
        <v>4461</v>
      </c>
      <c r="Y24" t="s">
        <v>3785</v>
      </c>
      <c r="AA24">
        <v>46105</v>
      </c>
      <c r="AC24">
        <v>46105</v>
      </c>
    </row>
    <row r="25" spans="1:29">
      <c r="A25">
        <v>386</v>
      </c>
      <c r="B25" t="s">
        <v>4354</v>
      </c>
      <c r="C25" t="s">
        <v>4354</v>
      </c>
      <c r="D25" t="s">
        <v>577</v>
      </c>
      <c r="E25" t="s">
        <v>657</v>
      </c>
      <c r="F25">
        <v>2024</v>
      </c>
      <c r="G25" t="s">
        <v>4462</v>
      </c>
      <c r="H25" t="s">
        <v>3931</v>
      </c>
      <c r="I25" t="s">
        <v>55</v>
      </c>
      <c r="J25">
        <v>830101214</v>
      </c>
      <c r="K25">
        <v>1897857608</v>
      </c>
      <c r="L25" t="s">
        <v>4463</v>
      </c>
      <c r="M25" t="s">
        <v>4464</v>
      </c>
      <c r="N25" s="651">
        <v>45629</v>
      </c>
      <c r="O25" s="651">
        <v>45930</v>
      </c>
      <c r="P25" s="651">
        <v>45625</v>
      </c>
      <c r="Q25" t="s">
        <v>3773</v>
      </c>
      <c r="R25" s="651">
        <v>45930</v>
      </c>
      <c r="S25" t="s">
        <v>2902</v>
      </c>
      <c r="W25" t="s">
        <v>2902</v>
      </c>
      <c r="X25" t="s">
        <v>4465</v>
      </c>
      <c r="Y25" t="s">
        <v>3785</v>
      </c>
      <c r="AA25">
        <v>46105</v>
      </c>
      <c r="AC25">
        <v>46105</v>
      </c>
    </row>
    <row r="26" spans="1:29">
      <c r="A26">
        <v>382</v>
      </c>
      <c r="B26" t="s">
        <v>4354</v>
      </c>
      <c r="C26" t="s">
        <v>4354</v>
      </c>
      <c r="D26" t="s">
        <v>1166</v>
      </c>
      <c r="E26" t="s">
        <v>1221</v>
      </c>
      <c r="F26">
        <v>2024</v>
      </c>
      <c r="G26" t="s">
        <v>4466</v>
      </c>
      <c r="H26" t="s">
        <v>4467</v>
      </c>
      <c r="I26" t="s">
        <v>55</v>
      </c>
      <c r="J26">
        <v>800240660</v>
      </c>
      <c r="K26">
        <v>127254789</v>
      </c>
      <c r="L26" t="s">
        <v>4468</v>
      </c>
      <c r="M26" t="s">
        <v>4469</v>
      </c>
      <c r="N26" s="651">
        <v>45597</v>
      </c>
      <c r="O26" s="651">
        <v>45688</v>
      </c>
      <c r="P26" s="651">
        <v>45596</v>
      </c>
      <c r="Q26" t="s">
        <v>4470</v>
      </c>
      <c r="R26" s="651">
        <v>45688</v>
      </c>
      <c r="S26" t="s">
        <v>2902</v>
      </c>
      <c r="W26" t="s">
        <v>2902</v>
      </c>
      <c r="X26" t="s">
        <v>4471</v>
      </c>
      <c r="Y26" t="s">
        <v>3785</v>
      </c>
      <c r="AA26">
        <v>46105</v>
      </c>
      <c r="AC26">
        <v>46105</v>
      </c>
    </row>
    <row r="27" spans="1:29">
      <c r="A27">
        <v>379</v>
      </c>
      <c r="B27" t="s">
        <v>4354</v>
      </c>
      <c r="C27" t="s">
        <v>4354</v>
      </c>
      <c r="D27" t="s">
        <v>353</v>
      </c>
      <c r="E27" t="s">
        <v>3734</v>
      </c>
      <c r="F27">
        <v>2024</v>
      </c>
      <c r="G27" t="s">
        <v>4472</v>
      </c>
      <c r="H27" t="s">
        <v>4473</v>
      </c>
      <c r="I27" t="s">
        <v>55</v>
      </c>
      <c r="J27">
        <v>860007386</v>
      </c>
      <c r="K27">
        <v>203089969</v>
      </c>
      <c r="L27" t="s">
        <v>4474</v>
      </c>
      <c r="M27" t="s">
        <v>4475</v>
      </c>
      <c r="N27" s="651">
        <v>45574</v>
      </c>
      <c r="O27" s="651">
        <v>45611</v>
      </c>
      <c r="P27" s="651">
        <v>45572</v>
      </c>
      <c r="Q27" t="s">
        <v>1671</v>
      </c>
      <c r="R27" s="651">
        <v>45611</v>
      </c>
      <c r="S27" t="s">
        <v>2902</v>
      </c>
      <c r="W27" t="s">
        <v>2902</v>
      </c>
      <c r="X27" t="s">
        <v>4476</v>
      </c>
      <c r="Y27" t="s">
        <v>3785</v>
      </c>
      <c r="AA27">
        <v>46105</v>
      </c>
      <c r="AC27">
        <v>46105</v>
      </c>
    </row>
    <row r="28" spans="1:29">
      <c r="A28">
        <v>376</v>
      </c>
      <c r="B28" t="s">
        <v>4354</v>
      </c>
      <c r="C28" t="s">
        <v>4354</v>
      </c>
      <c r="D28" t="s">
        <v>1166</v>
      </c>
      <c r="E28" t="s">
        <v>1221</v>
      </c>
      <c r="F28">
        <v>2024</v>
      </c>
      <c r="G28" t="s">
        <v>4477</v>
      </c>
      <c r="H28" t="s">
        <v>4478</v>
      </c>
      <c r="I28" t="s">
        <v>55</v>
      </c>
      <c r="J28">
        <v>860090247</v>
      </c>
      <c r="K28">
        <v>71375199</v>
      </c>
      <c r="L28" t="s">
        <v>4479</v>
      </c>
      <c r="M28" t="s">
        <v>4480</v>
      </c>
      <c r="N28" s="651">
        <v>45583</v>
      </c>
      <c r="O28" s="651">
        <v>45930</v>
      </c>
      <c r="P28" s="651">
        <v>45583</v>
      </c>
      <c r="Q28" t="s">
        <v>4470</v>
      </c>
      <c r="R28" s="651">
        <v>45930</v>
      </c>
      <c r="S28" t="s">
        <v>2902</v>
      </c>
      <c r="W28" t="s">
        <v>2902</v>
      </c>
      <c r="X28" t="s">
        <v>4481</v>
      </c>
      <c r="Y28" t="s">
        <v>3785</v>
      </c>
      <c r="AA28">
        <v>46105</v>
      </c>
      <c r="AC28">
        <v>46105</v>
      </c>
    </row>
    <row r="29" spans="1:29">
      <c r="A29">
        <v>372</v>
      </c>
      <c r="B29" t="s">
        <v>4354</v>
      </c>
      <c r="C29" t="s">
        <v>4354</v>
      </c>
      <c r="D29" t="s">
        <v>353</v>
      </c>
      <c r="E29" t="s">
        <v>3734</v>
      </c>
      <c r="F29">
        <v>2024</v>
      </c>
      <c r="G29" t="s">
        <v>4482</v>
      </c>
      <c r="H29" t="s">
        <v>4483</v>
      </c>
      <c r="I29" t="s">
        <v>55</v>
      </c>
      <c r="J29">
        <v>901100455</v>
      </c>
      <c r="K29">
        <v>3834032582</v>
      </c>
      <c r="L29" t="s">
        <v>4484</v>
      </c>
      <c r="M29" t="s">
        <v>4485</v>
      </c>
      <c r="N29" s="651">
        <v>45436</v>
      </c>
      <c r="O29" s="651">
        <v>45596</v>
      </c>
      <c r="P29" s="651">
        <v>45432</v>
      </c>
      <c r="Q29" t="s">
        <v>1671</v>
      </c>
      <c r="R29" s="651">
        <v>45596</v>
      </c>
      <c r="S29" t="s">
        <v>2902</v>
      </c>
      <c r="W29" t="s">
        <v>2902</v>
      </c>
      <c r="X29" t="s">
        <v>4486</v>
      </c>
      <c r="Y29" t="s">
        <v>3785</v>
      </c>
      <c r="AA29">
        <v>46105</v>
      </c>
      <c r="AC29">
        <v>46105</v>
      </c>
    </row>
    <row r="30" spans="1:29">
      <c r="A30">
        <v>368</v>
      </c>
      <c r="B30" t="s">
        <v>4354</v>
      </c>
      <c r="C30" t="s">
        <v>4354</v>
      </c>
      <c r="D30" t="s">
        <v>1166</v>
      </c>
      <c r="E30" t="s">
        <v>1221</v>
      </c>
      <c r="F30">
        <v>2024</v>
      </c>
      <c r="G30" t="s">
        <v>4487</v>
      </c>
      <c r="H30" t="s">
        <v>4488</v>
      </c>
      <c r="I30" t="s">
        <v>55</v>
      </c>
      <c r="J30">
        <v>860002184</v>
      </c>
      <c r="K30">
        <v>704578953</v>
      </c>
      <c r="L30" t="s">
        <v>4489</v>
      </c>
      <c r="M30" t="s">
        <v>4490</v>
      </c>
      <c r="N30" s="651">
        <v>45540</v>
      </c>
      <c r="O30" s="651">
        <v>45896</v>
      </c>
      <c r="P30" s="651">
        <v>45539</v>
      </c>
      <c r="Q30" t="s">
        <v>4470</v>
      </c>
      <c r="R30" s="651">
        <v>45896</v>
      </c>
      <c r="S30" t="s">
        <v>2902</v>
      </c>
      <c r="W30" t="s">
        <v>2902</v>
      </c>
      <c r="X30" t="s">
        <v>4491</v>
      </c>
      <c r="Y30" t="s">
        <v>3785</v>
      </c>
      <c r="AA30">
        <v>46105</v>
      </c>
      <c r="AC30">
        <v>46105</v>
      </c>
    </row>
    <row r="31" spans="1:29" ht="45">
      <c r="A31">
        <v>364</v>
      </c>
      <c r="B31" t="s">
        <v>4354</v>
      </c>
      <c r="C31" t="s">
        <v>4354</v>
      </c>
      <c r="D31" t="s">
        <v>4492</v>
      </c>
      <c r="E31" t="s">
        <v>4493</v>
      </c>
      <c r="F31">
        <v>2024</v>
      </c>
      <c r="G31" t="s">
        <v>4494</v>
      </c>
      <c r="H31" t="s">
        <v>4420</v>
      </c>
      <c r="I31" t="s">
        <v>55</v>
      </c>
      <c r="J31">
        <v>900068796</v>
      </c>
      <c r="K31">
        <v>0</v>
      </c>
      <c r="L31" t="s">
        <v>4495</v>
      </c>
      <c r="M31" t="s">
        <v>4496</v>
      </c>
      <c r="N31" s="651">
        <v>45518</v>
      </c>
      <c r="O31" s="651">
        <v>46234</v>
      </c>
      <c r="P31" s="651">
        <v>45518</v>
      </c>
      <c r="Q31" s="42" t="s">
        <v>4497</v>
      </c>
      <c r="R31" s="651">
        <v>46234</v>
      </c>
      <c r="S31" t="s">
        <v>2902</v>
      </c>
      <c r="W31" t="s">
        <v>2902</v>
      </c>
      <c r="X31" t="s">
        <v>4498</v>
      </c>
      <c r="Y31" t="s">
        <v>3785</v>
      </c>
      <c r="AA31">
        <v>46105</v>
      </c>
      <c r="AC31">
        <v>46105</v>
      </c>
    </row>
    <row r="32" spans="1:29">
      <c r="A32">
        <v>360</v>
      </c>
      <c r="B32" t="s">
        <v>4354</v>
      </c>
      <c r="C32" t="s">
        <v>4354</v>
      </c>
      <c r="D32" t="s">
        <v>577</v>
      </c>
      <c r="E32" t="s">
        <v>657</v>
      </c>
      <c r="F32">
        <v>2024</v>
      </c>
      <c r="G32" t="s">
        <v>4499</v>
      </c>
      <c r="H32" t="s">
        <v>4500</v>
      </c>
      <c r="I32" t="s">
        <v>55</v>
      </c>
      <c r="J32">
        <v>900221377</v>
      </c>
      <c r="K32">
        <v>385000000</v>
      </c>
      <c r="L32" t="s">
        <v>4501</v>
      </c>
      <c r="M32" t="s">
        <v>4502</v>
      </c>
      <c r="N32" s="651">
        <v>45463</v>
      </c>
      <c r="O32" s="651">
        <v>45657</v>
      </c>
      <c r="P32" s="651">
        <v>45462</v>
      </c>
      <c r="Q32" t="s">
        <v>3773</v>
      </c>
      <c r="R32" s="651">
        <v>45657</v>
      </c>
      <c r="S32" t="s">
        <v>2902</v>
      </c>
      <c r="W32" t="s">
        <v>2902</v>
      </c>
      <c r="X32" t="s">
        <v>4503</v>
      </c>
      <c r="Y32" t="s">
        <v>3785</v>
      </c>
      <c r="AA32">
        <v>46105</v>
      </c>
      <c r="AC32">
        <v>46105</v>
      </c>
    </row>
    <row r="33" spans="1:31">
      <c r="A33">
        <v>356</v>
      </c>
      <c r="B33" t="s">
        <v>4354</v>
      </c>
      <c r="C33" t="s">
        <v>4354</v>
      </c>
      <c r="D33" t="s">
        <v>577</v>
      </c>
      <c r="E33" t="s">
        <v>657</v>
      </c>
      <c r="F33">
        <v>2024</v>
      </c>
      <c r="G33" t="s">
        <v>4504</v>
      </c>
      <c r="H33" t="s">
        <v>4372</v>
      </c>
      <c r="I33" t="s">
        <v>55</v>
      </c>
      <c r="J33">
        <v>900092385</v>
      </c>
      <c r="K33">
        <v>30000000</v>
      </c>
      <c r="L33" t="s">
        <v>4505</v>
      </c>
      <c r="M33" t="s">
        <v>4506</v>
      </c>
      <c r="N33" s="651">
        <v>45398</v>
      </c>
      <c r="O33" s="651">
        <v>45535</v>
      </c>
      <c r="P33" s="651">
        <v>45394</v>
      </c>
      <c r="Q33" t="s">
        <v>3773</v>
      </c>
      <c r="R33" s="651">
        <v>45657</v>
      </c>
      <c r="S33" t="s">
        <v>2902</v>
      </c>
      <c r="W33" t="s">
        <v>2902</v>
      </c>
      <c r="X33" t="s">
        <v>4507</v>
      </c>
      <c r="Y33" t="s">
        <v>3785</v>
      </c>
      <c r="AA33">
        <v>46105</v>
      </c>
      <c r="AC33">
        <v>46105</v>
      </c>
    </row>
    <row r="34" spans="1:31">
      <c r="A34">
        <v>352</v>
      </c>
      <c r="B34" t="s">
        <v>4354</v>
      </c>
      <c r="C34" t="s">
        <v>4354</v>
      </c>
      <c r="D34" t="s">
        <v>577</v>
      </c>
      <c r="E34" t="s">
        <v>598</v>
      </c>
      <c r="F34">
        <v>2024</v>
      </c>
      <c r="G34" t="s">
        <v>4508</v>
      </c>
      <c r="H34" t="s">
        <v>4509</v>
      </c>
      <c r="I34" t="s">
        <v>55</v>
      </c>
      <c r="J34">
        <v>891502163</v>
      </c>
      <c r="K34">
        <v>3639550000</v>
      </c>
      <c r="L34" t="s">
        <v>4510</v>
      </c>
      <c r="M34" t="s">
        <v>4511</v>
      </c>
      <c r="N34" s="651">
        <v>45386</v>
      </c>
      <c r="O34" s="651">
        <v>45657</v>
      </c>
      <c r="P34" s="651">
        <v>45378</v>
      </c>
      <c r="Q34" t="s">
        <v>1846</v>
      </c>
      <c r="R34" s="651">
        <v>45657</v>
      </c>
      <c r="S34" t="s">
        <v>2902</v>
      </c>
      <c r="W34" t="s">
        <v>2902</v>
      </c>
      <c r="X34" t="s">
        <v>4512</v>
      </c>
      <c r="Y34" t="s">
        <v>3785</v>
      </c>
      <c r="AA34">
        <v>46105</v>
      </c>
      <c r="AC34">
        <v>46105</v>
      </c>
    </row>
    <row r="35" spans="1:31">
      <c r="A35">
        <v>348</v>
      </c>
      <c r="B35" t="s">
        <v>4354</v>
      </c>
      <c r="C35" t="s">
        <v>4354</v>
      </c>
      <c r="D35" t="s">
        <v>779</v>
      </c>
      <c r="E35" t="s">
        <v>805</v>
      </c>
      <c r="F35">
        <v>2024</v>
      </c>
      <c r="G35" t="s">
        <v>4513</v>
      </c>
      <c r="H35" t="s">
        <v>4514</v>
      </c>
      <c r="I35" t="s">
        <v>55</v>
      </c>
      <c r="J35">
        <v>802013501</v>
      </c>
      <c r="K35">
        <v>349509284</v>
      </c>
      <c r="L35" t="s">
        <v>4515</v>
      </c>
      <c r="M35" t="s">
        <v>4516</v>
      </c>
      <c r="N35" s="651">
        <v>45383</v>
      </c>
      <c r="O35" s="651">
        <v>45390</v>
      </c>
      <c r="P35" s="651">
        <v>45373</v>
      </c>
      <c r="Q35" t="s">
        <v>4423</v>
      </c>
      <c r="R35" s="651">
        <v>45390</v>
      </c>
      <c r="S35" t="s">
        <v>2902</v>
      </c>
      <c r="W35" t="s">
        <v>2902</v>
      </c>
      <c r="X35" t="s">
        <v>4517</v>
      </c>
      <c r="Y35" t="s">
        <v>3785</v>
      </c>
      <c r="AA35">
        <v>46105</v>
      </c>
      <c r="AC35">
        <v>46105</v>
      </c>
    </row>
    <row r="36" spans="1:31">
      <c r="A36">
        <v>344</v>
      </c>
      <c r="B36" t="s">
        <v>4354</v>
      </c>
      <c r="C36" t="s">
        <v>4354</v>
      </c>
      <c r="D36" t="s">
        <v>1166</v>
      </c>
      <c r="E36" t="s">
        <v>1167</v>
      </c>
      <c r="F36">
        <v>2024</v>
      </c>
      <c r="G36" t="s">
        <v>4518</v>
      </c>
      <c r="H36" t="s">
        <v>4519</v>
      </c>
      <c r="I36" t="s">
        <v>55</v>
      </c>
      <c r="J36">
        <v>900422908</v>
      </c>
      <c r="K36">
        <v>37500000</v>
      </c>
      <c r="L36" t="s">
        <v>4520</v>
      </c>
      <c r="M36" t="s">
        <v>4521</v>
      </c>
      <c r="N36" s="651">
        <v>45357</v>
      </c>
      <c r="O36" s="651">
        <v>45427</v>
      </c>
      <c r="P36" s="651">
        <v>45352</v>
      </c>
      <c r="Q36" t="s">
        <v>1700</v>
      </c>
      <c r="R36" s="651">
        <v>45427</v>
      </c>
      <c r="S36" t="s">
        <v>2902</v>
      </c>
      <c r="W36" t="s">
        <v>2902</v>
      </c>
      <c r="X36" t="s">
        <v>4522</v>
      </c>
      <c r="Y36" t="s">
        <v>3785</v>
      </c>
      <c r="AA36">
        <v>46105</v>
      </c>
      <c r="AC36">
        <v>46105</v>
      </c>
    </row>
    <row r="37" spans="1:31">
      <c r="A37">
        <v>340</v>
      </c>
      <c r="B37" t="s">
        <v>4354</v>
      </c>
      <c r="C37" t="s">
        <v>4354</v>
      </c>
      <c r="D37" t="s">
        <v>1166</v>
      </c>
      <c r="E37" t="s">
        <v>1221</v>
      </c>
      <c r="F37">
        <v>2024</v>
      </c>
      <c r="G37" t="s">
        <v>4523</v>
      </c>
      <c r="H37" t="s">
        <v>4524</v>
      </c>
      <c r="I37" t="s">
        <v>55</v>
      </c>
      <c r="J37">
        <v>860524654</v>
      </c>
      <c r="K37">
        <v>5649000</v>
      </c>
      <c r="L37" t="s">
        <v>4525</v>
      </c>
      <c r="M37" t="s">
        <v>4526</v>
      </c>
      <c r="N37" s="651">
        <v>45348</v>
      </c>
      <c r="O37" s="651">
        <v>45713</v>
      </c>
      <c r="P37" s="651">
        <v>45348</v>
      </c>
      <c r="Q37" t="s">
        <v>4470</v>
      </c>
      <c r="R37" s="651">
        <v>45713</v>
      </c>
      <c r="S37" t="s">
        <v>2902</v>
      </c>
      <c r="W37" t="s">
        <v>2902</v>
      </c>
      <c r="X37" t="s">
        <v>4527</v>
      </c>
      <c r="Y37" t="s">
        <v>3785</v>
      </c>
      <c r="AA37">
        <v>46105</v>
      </c>
      <c r="AC37">
        <v>46105</v>
      </c>
    </row>
    <row r="38" spans="1:31">
      <c r="A38">
        <v>336</v>
      </c>
      <c r="B38" t="s">
        <v>4354</v>
      </c>
      <c r="C38" t="s">
        <v>4354</v>
      </c>
      <c r="D38" t="s">
        <v>577</v>
      </c>
      <c r="E38" t="s">
        <v>657</v>
      </c>
      <c r="F38">
        <v>2023</v>
      </c>
      <c r="G38" t="s">
        <v>4528</v>
      </c>
      <c r="H38" t="s">
        <v>4529</v>
      </c>
      <c r="I38" t="s">
        <v>55</v>
      </c>
      <c r="J38">
        <v>900554321</v>
      </c>
      <c r="K38">
        <v>55772110</v>
      </c>
      <c r="L38" t="s">
        <v>4530</v>
      </c>
      <c r="M38" t="s">
        <v>4531</v>
      </c>
      <c r="N38" s="651">
        <v>45286</v>
      </c>
      <c r="O38" s="651">
        <v>45291</v>
      </c>
      <c r="P38" s="651">
        <v>45282</v>
      </c>
      <c r="Q38" t="s">
        <v>3773</v>
      </c>
      <c r="R38" s="651">
        <v>45291</v>
      </c>
      <c r="S38" t="s">
        <v>2902</v>
      </c>
      <c r="W38" t="s">
        <v>2902</v>
      </c>
      <c r="X38" t="s">
        <v>4532</v>
      </c>
      <c r="Y38" t="s">
        <v>3785</v>
      </c>
      <c r="AA38">
        <v>46105</v>
      </c>
      <c r="AC38">
        <v>46105</v>
      </c>
    </row>
    <row r="39" spans="1:31">
      <c r="A39">
        <v>332</v>
      </c>
      <c r="B39" t="s">
        <v>4354</v>
      </c>
      <c r="C39" t="s">
        <v>4354</v>
      </c>
      <c r="D39" t="s">
        <v>577</v>
      </c>
      <c r="E39" t="s">
        <v>657</v>
      </c>
      <c r="F39">
        <v>2023</v>
      </c>
      <c r="G39" t="s">
        <v>4533</v>
      </c>
      <c r="H39" t="s">
        <v>4534</v>
      </c>
      <c r="I39" t="s">
        <v>55</v>
      </c>
      <c r="J39">
        <v>830099766</v>
      </c>
      <c r="K39">
        <v>189131867</v>
      </c>
      <c r="L39" t="s">
        <v>4535</v>
      </c>
      <c r="M39" t="s">
        <v>4536</v>
      </c>
      <c r="N39" s="651">
        <v>45278</v>
      </c>
      <c r="O39" s="651">
        <v>45641</v>
      </c>
      <c r="P39" s="651">
        <v>45275</v>
      </c>
      <c r="Q39" t="s">
        <v>3773</v>
      </c>
      <c r="R39" s="651">
        <v>46556</v>
      </c>
      <c r="S39" t="s">
        <v>2902</v>
      </c>
      <c r="W39" t="s">
        <v>2902</v>
      </c>
      <c r="X39" t="s">
        <v>4537</v>
      </c>
      <c r="Y39" t="s">
        <v>3785</v>
      </c>
      <c r="Z39" s="651">
        <v>46069</v>
      </c>
      <c r="AA39">
        <v>36</v>
      </c>
      <c r="AB39" s="651">
        <v>46069</v>
      </c>
      <c r="AC39">
        <v>36</v>
      </c>
    </row>
    <row r="40" spans="1:31">
      <c r="A40">
        <v>324</v>
      </c>
      <c r="B40" t="s">
        <v>4354</v>
      </c>
      <c r="C40" t="s">
        <v>4354</v>
      </c>
      <c r="D40" t="s">
        <v>577</v>
      </c>
      <c r="E40" t="s">
        <v>578</v>
      </c>
      <c r="F40">
        <v>2023</v>
      </c>
      <c r="G40" t="s">
        <v>4538</v>
      </c>
      <c r="H40" t="s">
        <v>3931</v>
      </c>
      <c r="I40" t="s">
        <v>55</v>
      </c>
      <c r="J40">
        <v>830101214</v>
      </c>
      <c r="K40">
        <v>4300000000</v>
      </c>
      <c r="L40" t="s">
        <v>4539</v>
      </c>
      <c r="M40" t="s">
        <v>4540</v>
      </c>
      <c r="N40" s="651">
        <v>45223</v>
      </c>
      <c r="O40" s="651">
        <v>45291</v>
      </c>
      <c r="P40" s="651">
        <v>45205</v>
      </c>
      <c r="Q40" t="s">
        <v>1836</v>
      </c>
      <c r="R40" s="651">
        <v>45291</v>
      </c>
      <c r="S40" t="s">
        <v>2902</v>
      </c>
      <c r="W40" t="s">
        <v>2902</v>
      </c>
      <c r="X40" t="s">
        <v>4541</v>
      </c>
      <c r="Y40" t="s">
        <v>3785</v>
      </c>
      <c r="AA40">
        <v>46105</v>
      </c>
      <c r="AC40">
        <v>46105</v>
      </c>
    </row>
    <row r="41" spans="1:31">
      <c r="A41">
        <v>320</v>
      </c>
      <c r="B41" t="s">
        <v>4354</v>
      </c>
      <c r="C41" t="s">
        <v>4354</v>
      </c>
      <c r="D41" t="s">
        <v>779</v>
      </c>
      <c r="E41" t="s">
        <v>878</v>
      </c>
      <c r="F41">
        <v>2023</v>
      </c>
      <c r="G41" t="s">
        <v>4542</v>
      </c>
      <c r="H41" t="s">
        <v>4543</v>
      </c>
      <c r="I41" t="s">
        <v>55</v>
      </c>
      <c r="J41">
        <v>860012336</v>
      </c>
      <c r="K41">
        <v>4598160</v>
      </c>
      <c r="L41" t="s">
        <v>4544</v>
      </c>
      <c r="M41" t="s">
        <v>4545</v>
      </c>
      <c r="N41" s="651">
        <v>45194</v>
      </c>
      <c r="O41" s="651">
        <v>45254</v>
      </c>
      <c r="P41" s="651">
        <v>45188</v>
      </c>
      <c r="Q41" t="s">
        <v>3649</v>
      </c>
      <c r="R41" s="651">
        <v>45254</v>
      </c>
      <c r="S41" t="s">
        <v>2902</v>
      </c>
      <c r="W41" t="s">
        <v>2902</v>
      </c>
      <c r="X41" t="s">
        <v>4546</v>
      </c>
      <c r="Y41" t="s">
        <v>3785</v>
      </c>
      <c r="AA41">
        <v>46105</v>
      </c>
      <c r="AC41">
        <v>46105</v>
      </c>
    </row>
    <row r="42" spans="1:31">
      <c r="A42">
        <v>316</v>
      </c>
      <c r="B42" t="s">
        <v>4354</v>
      </c>
      <c r="C42" t="s">
        <v>4354</v>
      </c>
      <c r="D42" t="s">
        <v>1166</v>
      </c>
      <c r="E42" t="s">
        <v>1221</v>
      </c>
      <c r="F42">
        <v>2023</v>
      </c>
      <c r="G42" t="s">
        <v>4547</v>
      </c>
      <c r="H42" t="s">
        <v>4389</v>
      </c>
      <c r="I42" t="s">
        <v>55</v>
      </c>
      <c r="J42">
        <v>860037013</v>
      </c>
      <c r="K42">
        <v>78551900</v>
      </c>
      <c r="L42" t="s">
        <v>4548</v>
      </c>
      <c r="M42" t="s">
        <v>4549</v>
      </c>
      <c r="N42" s="651">
        <v>45228</v>
      </c>
      <c r="O42" s="651">
        <v>45593</v>
      </c>
      <c r="P42" s="651">
        <v>45169</v>
      </c>
      <c r="Q42" t="s">
        <v>1714</v>
      </c>
      <c r="R42" s="651">
        <v>45593</v>
      </c>
      <c r="S42" t="s">
        <v>2902</v>
      </c>
      <c r="W42" t="s">
        <v>2902</v>
      </c>
      <c r="X42" t="s">
        <v>4550</v>
      </c>
      <c r="Y42" t="s">
        <v>3785</v>
      </c>
      <c r="AA42">
        <v>46105</v>
      </c>
      <c r="AC42">
        <v>46105</v>
      </c>
    </row>
    <row r="43" spans="1:31">
      <c r="A43">
        <v>312</v>
      </c>
      <c r="B43" t="s">
        <v>4354</v>
      </c>
      <c r="C43" t="s">
        <v>4354</v>
      </c>
      <c r="D43" t="s">
        <v>779</v>
      </c>
      <c r="E43" t="s">
        <v>878</v>
      </c>
      <c r="F43">
        <v>2023</v>
      </c>
      <c r="G43" t="s">
        <v>4551</v>
      </c>
      <c r="H43" t="s">
        <v>4552</v>
      </c>
      <c r="I43" t="s">
        <v>55</v>
      </c>
      <c r="J43">
        <v>830060256</v>
      </c>
      <c r="K43">
        <v>5983320</v>
      </c>
      <c r="L43" t="s">
        <v>4553</v>
      </c>
      <c r="M43" t="s">
        <v>4554</v>
      </c>
      <c r="N43" s="651">
        <v>45125</v>
      </c>
      <c r="O43" s="651">
        <v>45186</v>
      </c>
      <c r="P43" s="651">
        <v>45121</v>
      </c>
      <c r="Q43" t="s">
        <v>3649</v>
      </c>
      <c r="R43" s="651">
        <v>45186</v>
      </c>
      <c r="S43" t="s">
        <v>2902</v>
      </c>
      <c r="W43" t="s">
        <v>2902</v>
      </c>
      <c r="X43" t="s">
        <v>4555</v>
      </c>
      <c r="Y43" t="s">
        <v>3785</v>
      </c>
      <c r="AA43">
        <v>46105</v>
      </c>
      <c r="AC43">
        <v>46105</v>
      </c>
    </row>
    <row r="44" spans="1:31">
      <c r="A44">
        <v>308</v>
      </c>
      <c r="B44" t="s">
        <v>4354</v>
      </c>
      <c r="C44" t="s">
        <v>4354</v>
      </c>
      <c r="D44" t="s">
        <v>577</v>
      </c>
      <c r="E44" t="s">
        <v>578</v>
      </c>
      <c r="F44">
        <v>2023</v>
      </c>
      <c r="G44" t="s">
        <v>4556</v>
      </c>
      <c r="H44" t="s">
        <v>4557</v>
      </c>
      <c r="I44" t="s">
        <v>55</v>
      </c>
      <c r="J44">
        <v>900442893</v>
      </c>
      <c r="K44">
        <v>21176554</v>
      </c>
      <c r="L44" t="s">
        <v>4558</v>
      </c>
      <c r="M44" t="s">
        <v>4559</v>
      </c>
      <c r="N44" s="651">
        <v>45111</v>
      </c>
      <c r="O44" s="651">
        <v>45291</v>
      </c>
      <c r="P44" s="651">
        <v>45105</v>
      </c>
      <c r="Q44" t="s">
        <v>1836</v>
      </c>
      <c r="R44" s="651">
        <v>45412</v>
      </c>
      <c r="S44" t="s">
        <v>2902</v>
      </c>
      <c r="W44" t="s">
        <v>2902</v>
      </c>
      <c r="X44" t="s">
        <v>4560</v>
      </c>
      <c r="Y44" t="s">
        <v>3785</v>
      </c>
      <c r="AA44">
        <v>46105</v>
      </c>
      <c r="AC44">
        <v>46105</v>
      </c>
    </row>
    <row r="45" spans="1:31" ht="45">
      <c r="A45">
        <v>304</v>
      </c>
      <c r="B45" t="s">
        <v>4354</v>
      </c>
      <c r="C45" t="s">
        <v>4354</v>
      </c>
      <c r="D45" t="s">
        <v>4561</v>
      </c>
      <c r="E45" t="s">
        <v>4562</v>
      </c>
      <c r="F45">
        <v>2023</v>
      </c>
      <c r="G45" t="s">
        <v>4563</v>
      </c>
      <c r="H45" t="s">
        <v>4564</v>
      </c>
      <c r="I45" t="s">
        <v>55</v>
      </c>
      <c r="J45">
        <v>830074045</v>
      </c>
      <c r="K45">
        <v>387343142</v>
      </c>
      <c r="L45" t="s">
        <v>4565</v>
      </c>
      <c r="M45" t="s">
        <v>4566</v>
      </c>
      <c r="N45" s="651">
        <v>45044</v>
      </c>
      <c r="O45" s="651">
        <v>45275</v>
      </c>
      <c r="P45" s="651">
        <v>45041</v>
      </c>
      <c r="Q45" s="42" t="s">
        <v>4567</v>
      </c>
      <c r="R45" s="651">
        <v>46190</v>
      </c>
      <c r="S45" t="s">
        <v>2902</v>
      </c>
      <c r="W45" t="s">
        <v>2902</v>
      </c>
      <c r="X45" t="s">
        <v>4568</v>
      </c>
      <c r="Y45" t="s">
        <v>3785</v>
      </c>
      <c r="Z45" s="651">
        <v>46086</v>
      </c>
      <c r="AA45">
        <v>19</v>
      </c>
      <c r="AB45" s="651">
        <v>46086</v>
      </c>
      <c r="AC45">
        <v>19</v>
      </c>
      <c r="AE45" t="s">
        <v>4569</v>
      </c>
    </row>
    <row r="46" spans="1:31">
      <c r="A46">
        <v>300</v>
      </c>
      <c r="B46" t="s">
        <v>4354</v>
      </c>
      <c r="C46" t="s">
        <v>4354</v>
      </c>
      <c r="D46" t="s">
        <v>1166</v>
      </c>
      <c r="E46" t="s">
        <v>1318</v>
      </c>
      <c r="F46">
        <v>2023</v>
      </c>
      <c r="G46" t="s">
        <v>4570</v>
      </c>
      <c r="H46" t="s">
        <v>4571</v>
      </c>
      <c r="I46" t="s">
        <v>55</v>
      </c>
      <c r="J46">
        <v>800017218</v>
      </c>
      <c r="K46">
        <v>24827000</v>
      </c>
      <c r="L46" t="s">
        <v>4572</v>
      </c>
      <c r="M46" t="s">
        <v>3443</v>
      </c>
      <c r="N46" s="651">
        <v>45016</v>
      </c>
      <c r="O46" s="651">
        <v>45288</v>
      </c>
      <c r="P46" s="651">
        <v>45015</v>
      </c>
      <c r="Q46" t="s">
        <v>1808</v>
      </c>
      <c r="R46" s="651">
        <v>46203</v>
      </c>
      <c r="S46" t="s">
        <v>2902</v>
      </c>
      <c r="W46" t="s">
        <v>2902</v>
      </c>
      <c r="X46" t="s">
        <v>4573</v>
      </c>
      <c r="Y46" t="s">
        <v>3785</v>
      </c>
      <c r="Z46" s="651">
        <v>46069</v>
      </c>
      <c r="AA46">
        <v>36</v>
      </c>
      <c r="AB46" s="651">
        <v>46069</v>
      </c>
      <c r="AC46">
        <v>36</v>
      </c>
    </row>
    <row r="47" spans="1:31">
      <c r="A47">
        <v>296</v>
      </c>
      <c r="B47" t="s">
        <v>4354</v>
      </c>
      <c r="C47" t="s">
        <v>4354</v>
      </c>
      <c r="D47" t="s">
        <v>1166</v>
      </c>
      <c r="E47" t="s">
        <v>1221</v>
      </c>
      <c r="F47">
        <v>2023</v>
      </c>
      <c r="G47" t="s">
        <v>4574</v>
      </c>
      <c r="H47" t="s">
        <v>4575</v>
      </c>
      <c r="I47" t="s">
        <v>55</v>
      </c>
      <c r="J47">
        <v>899999001</v>
      </c>
      <c r="K47">
        <v>0</v>
      </c>
      <c r="L47" t="s">
        <v>4576</v>
      </c>
      <c r="M47" t="s">
        <v>4577</v>
      </c>
      <c r="N47" s="651">
        <v>44958</v>
      </c>
      <c r="O47" s="651">
        <v>45657</v>
      </c>
      <c r="P47" s="651">
        <v>44951</v>
      </c>
      <c r="Q47" t="s">
        <v>1714</v>
      </c>
      <c r="R47" s="651">
        <v>45657</v>
      </c>
      <c r="S47" t="s">
        <v>2902</v>
      </c>
      <c r="W47" t="s">
        <v>2902</v>
      </c>
      <c r="X47" t="s">
        <v>4578</v>
      </c>
      <c r="Y47" t="s">
        <v>3785</v>
      </c>
      <c r="AA47">
        <v>46105</v>
      </c>
      <c r="AC47">
        <v>46105</v>
      </c>
    </row>
    <row r="48" spans="1:31">
      <c r="A48">
        <v>291</v>
      </c>
      <c r="B48" t="s">
        <v>4354</v>
      </c>
      <c r="C48" t="s">
        <v>4354</v>
      </c>
      <c r="D48" t="s">
        <v>577</v>
      </c>
      <c r="E48" t="s">
        <v>578</v>
      </c>
      <c r="F48">
        <v>2022</v>
      </c>
      <c r="G48" t="s">
        <v>4579</v>
      </c>
      <c r="H48" t="s">
        <v>4580</v>
      </c>
      <c r="I48" t="s">
        <v>55</v>
      </c>
      <c r="J48">
        <v>800177588</v>
      </c>
      <c r="K48">
        <v>65000000</v>
      </c>
      <c r="L48" t="s">
        <v>4581</v>
      </c>
      <c r="M48" t="s">
        <v>4582</v>
      </c>
      <c r="N48" s="651">
        <v>44917</v>
      </c>
      <c r="O48" s="651">
        <v>45286</v>
      </c>
      <c r="P48" s="651">
        <v>44914</v>
      </c>
      <c r="Q48" t="s">
        <v>1836</v>
      </c>
      <c r="R48" s="651">
        <v>45286</v>
      </c>
      <c r="S48" t="s">
        <v>2902</v>
      </c>
      <c r="W48" t="s">
        <v>2902</v>
      </c>
      <c r="X48" t="s">
        <v>4583</v>
      </c>
      <c r="Y48" t="s">
        <v>3785</v>
      </c>
      <c r="AA48">
        <v>46105</v>
      </c>
      <c r="AC48">
        <v>46105</v>
      </c>
    </row>
    <row r="49" spans="1:29">
      <c r="A49">
        <v>283</v>
      </c>
      <c r="B49" t="s">
        <v>4354</v>
      </c>
      <c r="C49" t="s">
        <v>4354</v>
      </c>
      <c r="D49" t="s">
        <v>1166</v>
      </c>
      <c r="E49" t="s">
        <v>1221</v>
      </c>
      <c r="F49">
        <v>2022</v>
      </c>
      <c r="G49" t="s">
        <v>4584</v>
      </c>
      <c r="H49" t="s">
        <v>4585</v>
      </c>
      <c r="I49" t="s">
        <v>55</v>
      </c>
      <c r="J49">
        <v>860002534</v>
      </c>
      <c r="K49">
        <v>63146160</v>
      </c>
      <c r="L49" t="s">
        <v>4586</v>
      </c>
      <c r="M49" t="s">
        <v>4587</v>
      </c>
      <c r="N49" s="651">
        <v>44802</v>
      </c>
      <c r="O49" s="651">
        <v>45166</v>
      </c>
      <c r="P49" s="651">
        <v>44799</v>
      </c>
      <c r="Q49" t="s">
        <v>1714</v>
      </c>
      <c r="R49" s="651">
        <v>45166</v>
      </c>
      <c r="S49" t="s">
        <v>2902</v>
      </c>
      <c r="W49" t="s">
        <v>2902</v>
      </c>
      <c r="X49" t="s">
        <v>4588</v>
      </c>
      <c r="Y49" t="s">
        <v>3785</v>
      </c>
      <c r="AA49">
        <v>46105</v>
      </c>
      <c r="AC49">
        <v>46105</v>
      </c>
    </row>
    <row r="50" spans="1:29">
      <c r="A50">
        <v>279</v>
      </c>
      <c r="B50" t="s">
        <v>4354</v>
      </c>
      <c r="C50" t="s">
        <v>4354</v>
      </c>
      <c r="D50" t="s">
        <v>577</v>
      </c>
      <c r="E50" t="s">
        <v>598</v>
      </c>
      <c r="F50">
        <v>2022</v>
      </c>
      <c r="G50" t="s">
        <v>4589</v>
      </c>
      <c r="H50" t="s">
        <v>4590</v>
      </c>
      <c r="I50" t="s">
        <v>55</v>
      </c>
      <c r="J50">
        <v>900074458</v>
      </c>
      <c r="K50">
        <v>700000000</v>
      </c>
      <c r="L50" t="s">
        <v>4591</v>
      </c>
      <c r="M50" t="s">
        <v>4592</v>
      </c>
      <c r="N50" s="651">
        <v>44727</v>
      </c>
      <c r="O50" s="651">
        <v>44926</v>
      </c>
      <c r="P50" s="651">
        <v>44721</v>
      </c>
      <c r="Q50" t="s">
        <v>1846</v>
      </c>
      <c r="R50" s="651">
        <v>44926</v>
      </c>
      <c r="S50" t="s">
        <v>2902</v>
      </c>
      <c r="W50" t="s">
        <v>2902</v>
      </c>
      <c r="X50" t="s">
        <v>4593</v>
      </c>
      <c r="Y50" t="s">
        <v>3785</v>
      </c>
      <c r="AA50">
        <v>46105</v>
      </c>
      <c r="AC50">
        <v>46105</v>
      </c>
    </row>
    <row r="51" spans="1:29">
      <c r="A51">
        <v>275</v>
      </c>
      <c r="B51" t="s">
        <v>4354</v>
      </c>
      <c r="C51" t="s">
        <v>4354</v>
      </c>
      <c r="D51" t="s">
        <v>353</v>
      </c>
      <c r="E51" t="s">
        <v>3733</v>
      </c>
      <c r="F51">
        <v>2022</v>
      </c>
      <c r="G51" t="s">
        <v>4594</v>
      </c>
      <c r="H51" t="s">
        <v>4595</v>
      </c>
      <c r="I51" t="s">
        <v>55</v>
      </c>
      <c r="J51">
        <v>813000298</v>
      </c>
      <c r="K51">
        <v>1298253180</v>
      </c>
      <c r="L51" t="s">
        <v>4596</v>
      </c>
      <c r="M51" t="s">
        <v>4597</v>
      </c>
      <c r="N51" s="651">
        <v>44634</v>
      </c>
      <c r="O51" s="651">
        <v>44773</v>
      </c>
      <c r="P51" s="651">
        <v>44629</v>
      </c>
      <c r="Q51" t="s">
        <v>1694</v>
      </c>
      <c r="R51" s="651">
        <v>44848</v>
      </c>
      <c r="S51" t="s">
        <v>2902</v>
      </c>
      <c r="W51" t="s">
        <v>2902</v>
      </c>
      <c r="X51" t="s">
        <v>4598</v>
      </c>
      <c r="Y51" t="s">
        <v>3785</v>
      </c>
      <c r="AA51">
        <v>46105</v>
      </c>
      <c r="AC51">
        <v>46105</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D449A-3A6B-477D-8636-AF8CC84D0A67}">
  <dimension ref="A1:AL4"/>
  <sheetViews>
    <sheetView workbookViewId="0"/>
  </sheetViews>
  <sheetFormatPr defaultColWidth="8.7109375" defaultRowHeight="15"/>
  <cols>
    <col min="1" max="1" width="16.140625" bestFit="1" customWidth="1"/>
    <col min="2" max="2" width="21.85546875" bestFit="1" customWidth="1"/>
    <col min="3" max="3" width="67.85546875" bestFit="1" customWidth="1"/>
    <col min="4" max="4" width="17.7109375" bestFit="1" customWidth="1"/>
    <col min="5" max="5" width="48.5703125" bestFit="1" customWidth="1"/>
    <col min="6" max="6" width="12.140625" bestFit="1" customWidth="1"/>
    <col min="7" max="7" width="15.28515625" bestFit="1" customWidth="1"/>
    <col min="8" max="8" width="45.140625" bestFit="1" customWidth="1"/>
    <col min="9" max="9" width="23" bestFit="1" customWidth="1"/>
    <col min="10" max="10" width="16.85546875" bestFit="1" customWidth="1"/>
    <col min="11" max="11" width="41" bestFit="1" customWidth="1"/>
    <col min="12" max="12" width="37" bestFit="1" customWidth="1"/>
    <col min="13" max="13" width="253.140625" bestFit="1" customWidth="1"/>
    <col min="14" max="14" width="26.5703125" bestFit="1" customWidth="1"/>
    <col min="15" max="15" width="23.42578125" bestFit="1" customWidth="1"/>
    <col min="16" max="16" width="33.5703125" bestFit="1" customWidth="1"/>
    <col min="17" max="17" width="49.710937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55">
      <c r="A1" s="652" t="s">
        <v>4860</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287</v>
      </c>
      <c r="B4" t="s">
        <v>4354</v>
      </c>
      <c r="C4" t="s">
        <v>4354</v>
      </c>
      <c r="D4" t="s">
        <v>1166</v>
      </c>
      <c r="E4" t="s">
        <v>1221</v>
      </c>
      <c r="F4">
        <v>2022</v>
      </c>
      <c r="G4" t="s">
        <v>4599</v>
      </c>
      <c r="H4" t="s">
        <v>4600</v>
      </c>
      <c r="I4" t="s">
        <v>55</v>
      </c>
      <c r="J4">
        <v>891502104</v>
      </c>
      <c r="K4">
        <v>413902098</v>
      </c>
      <c r="L4" t="s">
        <v>4601</v>
      </c>
      <c r="M4" t="s">
        <v>4602</v>
      </c>
      <c r="N4" s="651">
        <v>44881</v>
      </c>
      <c r="O4" s="651">
        <v>45199</v>
      </c>
      <c r="P4" s="651">
        <v>44875</v>
      </c>
      <c r="Q4" t="s">
        <v>1714</v>
      </c>
      <c r="R4" s="651">
        <v>45199</v>
      </c>
      <c r="S4" t="s">
        <v>4603</v>
      </c>
      <c r="W4" t="s">
        <v>4603</v>
      </c>
      <c r="X4" t="s">
        <v>4604</v>
      </c>
      <c r="Y4" t="s">
        <v>3785</v>
      </c>
      <c r="AA4">
        <v>46105</v>
      </c>
      <c r="AC4">
        <v>46105</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58973-EB77-4C4D-9C72-A75E26EC37CE}">
  <dimension ref="A1:AL50"/>
  <sheetViews>
    <sheetView workbookViewId="0">
      <selection activeCell="D50" sqref="D50"/>
    </sheetView>
  </sheetViews>
  <sheetFormatPr defaultColWidth="8.7109375" defaultRowHeight="15"/>
  <cols>
    <col min="1" max="1" width="16.140625" bestFit="1" customWidth="1"/>
    <col min="2" max="2" width="21.85546875" bestFit="1" customWidth="1"/>
    <col min="3" max="3" width="67.85546875" bestFit="1" customWidth="1"/>
    <col min="4" max="4" width="55.28515625" bestFit="1" customWidth="1"/>
    <col min="5" max="5" width="78.85546875" bestFit="1" customWidth="1"/>
    <col min="6" max="6" width="12.140625" bestFit="1" customWidth="1"/>
    <col min="7" max="7" width="16.42578125" bestFit="1" customWidth="1"/>
    <col min="8" max="8" width="97.28515625" bestFit="1" customWidth="1"/>
    <col min="9" max="9" width="23" bestFit="1" customWidth="1"/>
    <col min="10" max="10" width="16.85546875" bestFit="1" customWidth="1"/>
    <col min="11" max="11" width="41" bestFit="1" customWidth="1"/>
    <col min="12" max="12" width="37" bestFit="1" customWidth="1"/>
    <col min="13" max="13" width="255.7109375" bestFit="1" customWidth="1"/>
    <col min="14" max="14" width="26.5703125" bestFit="1" customWidth="1"/>
    <col min="15" max="15" width="23.42578125" bestFit="1" customWidth="1"/>
    <col min="16" max="16" width="33.5703125" bestFit="1" customWidth="1"/>
    <col min="17" max="17" width="82.4257812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4861</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ht="45">
      <c r="A4">
        <v>476</v>
      </c>
      <c r="B4" t="s">
        <v>4354</v>
      </c>
      <c r="C4" t="s">
        <v>4354</v>
      </c>
      <c r="D4" t="s">
        <v>4381</v>
      </c>
      <c r="E4" t="s">
        <v>4382</v>
      </c>
      <c r="F4">
        <v>2025</v>
      </c>
      <c r="G4" t="s">
        <v>4862</v>
      </c>
      <c r="H4" t="s">
        <v>3931</v>
      </c>
      <c r="I4" t="s">
        <v>55</v>
      </c>
      <c r="J4">
        <v>830101214</v>
      </c>
      <c r="K4">
        <v>1007000680</v>
      </c>
      <c r="L4" t="s">
        <v>4863</v>
      </c>
      <c r="M4" t="s">
        <v>4864</v>
      </c>
      <c r="N4" s="651">
        <v>45992</v>
      </c>
      <c r="O4" s="651">
        <v>46022</v>
      </c>
      <c r="P4" s="651">
        <v>45989</v>
      </c>
      <c r="Q4" s="42" t="s">
        <v>4865</v>
      </c>
      <c r="R4" s="651">
        <v>46022</v>
      </c>
      <c r="S4" t="s">
        <v>2902</v>
      </c>
      <c r="W4" t="s">
        <v>2902</v>
      </c>
      <c r="X4" t="s">
        <v>4866</v>
      </c>
      <c r="Y4" t="s">
        <v>4867</v>
      </c>
      <c r="AA4">
        <v>46105</v>
      </c>
      <c r="AC4">
        <v>46105</v>
      </c>
    </row>
    <row r="5" spans="1:38">
      <c r="A5">
        <v>472</v>
      </c>
      <c r="B5" t="s">
        <v>4354</v>
      </c>
      <c r="C5" t="s">
        <v>4354</v>
      </c>
      <c r="D5" t="s">
        <v>577</v>
      </c>
      <c r="E5" t="s">
        <v>578</v>
      </c>
      <c r="F5">
        <v>2025</v>
      </c>
      <c r="G5" t="s">
        <v>4868</v>
      </c>
      <c r="H5" t="s">
        <v>4869</v>
      </c>
      <c r="I5" t="s">
        <v>55</v>
      </c>
      <c r="J5">
        <v>900183423</v>
      </c>
      <c r="K5">
        <v>36477139</v>
      </c>
      <c r="L5" t="s">
        <v>4870</v>
      </c>
      <c r="M5" t="s">
        <v>4871</v>
      </c>
      <c r="N5" s="651">
        <v>46002</v>
      </c>
      <c r="O5" s="651">
        <v>46234</v>
      </c>
      <c r="P5" s="651">
        <v>45992</v>
      </c>
      <c r="Q5" t="s">
        <v>1836</v>
      </c>
      <c r="R5" s="651">
        <v>46234</v>
      </c>
      <c r="S5" t="s">
        <v>2902</v>
      </c>
      <c r="W5" t="s">
        <v>2902</v>
      </c>
      <c r="X5" t="s">
        <v>4872</v>
      </c>
      <c r="Y5" t="s">
        <v>4867</v>
      </c>
      <c r="AA5">
        <v>46105</v>
      </c>
      <c r="AC5">
        <v>46105</v>
      </c>
    </row>
    <row r="6" spans="1:38">
      <c r="A6">
        <v>468</v>
      </c>
      <c r="B6" t="s">
        <v>4354</v>
      </c>
      <c r="C6" t="s">
        <v>4354</v>
      </c>
      <c r="D6" t="s">
        <v>577</v>
      </c>
      <c r="E6" t="s">
        <v>657</v>
      </c>
      <c r="F6">
        <v>2025</v>
      </c>
      <c r="G6" t="s">
        <v>4873</v>
      </c>
      <c r="H6" t="s">
        <v>4874</v>
      </c>
      <c r="I6" t="s">
        <v>55</v>
      </c>
      <c r="J6">
        <v>901483045</v>
      </c>
      <c r="K6">
        <v>410000000</v>
      </c>
      <c r="L6" t="s">
        <v>4875</v>
      </c>
      <c r="M6" t="s">
        <v>4876</v>
      </c>
      <c r="N6" s="651">
        <v>45992</v>
      </c>
      <c r="O6" s="651">
        <v>46022</v>
      </c>
      <c r="P6" s="651">
        <v>45988</v>
      </c>
      <c r="Q6" t="s">
        <v>3773</v>
      </c>
      <c r="R6" s="651">
        <v>46022</v>
      </c>
      <c r="S6" t="s">
        <v>2902</v>
      </c>
      <c r="W6" t="s">
        <v>2902</v>
      </c>
      <c r="X6" t="s">
        <v>4877</v>
      </c>
      <c r="Y6" t="s">
        <v>4867</v>
      </c>
      <c r="AA6">
        <v>46105</v>
      </c>
      <c r="AC6">
        <v>46105</v>
      </c>
    </row>
    <row r="7" spans="1:38">
      <c r="A7">
        <v>464</v>
      </c>
      <c r="B7" t="s">
        <v>4354</v>
      </c>
      <c r="C7" t="s">
        <v>4354</v>
      </c>
      <c r="D7" t="s">
        <v>47</v>
      </c>
      <c r="E7" t="s">
        <v>3721</v>
      </c>
      <c r="F7">
        <v>2025</v>
      </c>
      <c r="G7" t="s">
        <v>4878</v>
      </c>
      <c r="H7" t="s">
        <v>4879</v>
      </c>
      <c r="I7" t="s">
        <v>55</v>
      </c>
      <c r="J7">
        <v>860006601</v>
      </c>
      <c r="K7">
        <v>1164000</v>
      </c>
      <c r="L7" t="s">
        <v>4880</v>
      </c>
      <c r="M7" t="s">
        <v>4881</v>
      </c>
      <c r="N7" s="651">
        <v>45968</v>
      </c>
      <c r="O7" s="651">
        <v>46022</v>
      </c>
      <c r="P7" s="651">
        <v>45967</v>
      </c>
      <c r="Q7" t="s">
        <v>1870</v>
      </c>
      <c r="R7" s="651">
        <v>46022</v>
      </c>
      <c r="S7" t="s">
        <v>2902</v>
      </c>
      <c r="W7" t="s">
        <v>2902</v>
      </c>
      <c r="X7" t="s">
        <v>4882</v>
      </c>
      <c r="Y7" t="s">
        <v>4867</v>
      </c>
      <c r="AA7">
        <v>46105</v>
      </c>
      <c r="AC7">
        <v>46105</v>
      </c>
    </row>
    <row r="8" spans="1:38">
      <c r="A8">
        <v>460</v>
      </c>
      <c r="B8" t="s">
        <v>4354</v>
      </c>
      <c r="C8" t="s">
        <v>4354</v>
      </c>
      <c r="D8" t="s">
        <v>353</v>
      </c>
      <c r="E8" t="s">
        <v>3734</v>
      </c>
      <c r="F8">
        <v>2025</v>
      </c>
      <c r="G8" t="s">
        <v>4883</v>
      </c>
      <c r="H8" t="s">
        <v>4377</v>
      </c>
      <c r="I8" t="s">
        <v>55</v>
      </c>
      <c r="J8">
        <v>811003209</v>
      </c>
      <c r="K8">
        <v>11444499221</v>
      </c>
      <c r="L8" t="s">
        <v>4884</v>
      </c>
      <c r="M8" t="s">
        <v>4885</v>
      </c>
      <c r="N8" s="651">
        <v>45951</v>
      </c>
      <c r="O8" s="651">
        <v>46010</v>
      </c>
      <c r="P8" s="651">
        <v>45947</v>
      </c>
      <c r="Q8" t="s">
        <v>1671</v>
      </c>
      <c r="R8" s="651">
        <v>46010</v>
      </c>
      <c r="S8" t="s">
        <v>2902</v>
      </c>
      <c r="W8" t="s">
        <v>2902</v>
      </c>
      <c r="X8" t="s">
        <v>4886</v>
      </c>
      <c r="Y8" t="s">
        <v>4867</v>
      </c>
      <c r="AA8">
        <v>46105</v>
      </c>
      <c r="AC8">
        <v>46105</v>
      </c>
    </row>
    <row r="9" spans="1:38">
      <c r="A9">
        <v>456</v>
      </c>
      <c r="B9" t="s">
        <v>4354</v>
      </c>
      <c r="C9" t="s">
        <v>4354</v>
      </c>
      <c r="D9" t="s">
        <v>1166</v>
      </c>
      <c r="E9" t="s">
        <v>1221</v>
      </c>
      <c r="F9">
        <v>2025</v>
      </c>
      <c r="G9" t="s">
        <v>4887</v>
      </c>
      <c r="H9" t="s">
        <v>4684</v>
      </c>
      <c r="I9" t="s">
        <v>55</v>
      </c>
      <c r="J9">
        <v>800240660</v>
      </c>
      <c r="K9">
        <v>71966183</v>
      </c>
      <c r="L9" t="s">
        <v>4888</v>
      </c>
      <c r="M9" t="s">
        <v>4469</v>
      </c>
      <c r="N9" s="651">
        <v>45932</v>
      </c>
      <c r="O9" s="651">
        <v>45991</v>
      </c>
      <c r="P9" s="651">
        <v>45931</v>
      </c>
      <c r="Q9" t="s">
        <v>4392</v>
      </c>
      <c r="R9" s="651">
        <v>46022</v>
      </c>
      <c r="S9" t="s">
        <v>2902</v>
      </c>
      <c r="W9" t="s">
        <v>2902</v>
      </c>
      <c r="X9" t="s">
        <v>4889</v>
      </c>
      <c r="Y9" t="s">
        <v>4867</v>
      </c>
      <c r="AA9">
        <v>46105</v>
      </c>
      <c r="AC9">
        <v>46105</v>
      </c>
    </row>
    <row r="10" spans="1:38">
      <c r="A10">
        <v>452</v>
      </c>
      <c r="B10" t="s">
        <v>4354</v>
      </c>
      <c r="C10" t="s">
        <v>4354</v>
      </c>
      <c r="D10" t="s">
        <v>1166</v>
      </c>
      <c r="E10" t="s">
        <v>1221</v>
      </c>
      <c r="F10">
        <v>2025</v>
      </c>
      <c r="G10" t="s">
        <v>4890</v>
      </c>
      <c r="H10" t="s">
        <v>4891</v>
      </c>
      <c r="I10" t="s">
        <v>55</v>
      </c>
      <c r="J10">
        <v>860002400</v>
      </c>
      <c r="K10">
        <v>232370943</v>
      </c>
      <c r="L10" t="s">
        <v>4390</v>
      </c>
      <c r="M10" t="s">
        <v>4892</v>
      </c>
      <c r="N10" s="651">
        <v>45901</v>
      </c>
      <c r="O10" s="651">
        <v>46381</v>
      </c>
      <c r="P10" s="651">
        <v>45898</v>
      </c>
      <c r="Q10" t="s">
        <v>4392</v>
      </c>
      <c r="R10" s="651">
        <v>46381</v>
      </c>
      <c r="S10" t="s">
        <v>2902</v>
      </c>
      <c r="W10" t="s">
        <v>2902</v>
      </c>
      <c r="X10" t="s">
        <v>4393</v>
      </c>
      <c r="Y10" t="s">
        <v>4867</v>
      </c>
      <c r="AA10">
        <v>46105</v>
      </c>
      <c r="AC10">
        <v>46105</v>
      </c>
    </row>
    <row r="11" spans="1:38">
      <c r="A11">
        <v>448</v>
      </c>
      <c r="B11" t="s">
        <v>4354</v>
      </c>
      <c r="C11" t="s">
        <v>4354</v>
      </c>
      <c r="D11" t="s">
        <v>577</v>
      </c>
      <c r="E11" t="s">
        <v>657</v>
      </c>
      <c r="F11">
        <v>2025</v>
      </c>
      <c r="G11" t="s">
        <v>4893</v>
      </c>
      <c r="H11" t="s">
        <v>4415</v>
      </c>
      <c r="I11" t="s">
        <v>55</v>
      </c>
      <c r="J11">
        <v>901223827</v>
      </c>
      <c r="K11">
        <v>114936590</v>
      </c>
      <c r="L11" t="s">
        <v>4894</v>
      </c>
      <c r="M11" t="s">
        <v>4895</v>
      </c>
      <c r="N11" s="651">
        <v>45882</v>
      </c>
      <c r="O11" s="651">
        <v>45942</v>
      </c>
      <c r="P11" s="651">
        <v>45877</v>
      </c>
      <c r="Q11" t="s">
        <v>3773</v>
      </c>
      <c r="R11" s="651">
        <v>45942</v>
      </c>
      <c r="S11" t="s">
        <v>2902</v>
      </c>
      <c r="W11" t="s">
        <v>2902</v>
      </c>
      <c r="X11" t="s">
        <v>4896</v>
      </c>
      <c r="Y11" t="s">
        <v>4867</v>
      </c>
      <c r="AA11">
        <v>46105</v>
      </c>
      <c r="AC11">
        <v>46105</v>
      </c>
    </row>
    <row r="12" spans="1:38">
      <c r="A12">
        <v>444</v>
      </c>
      <c r="B12" t="s">
        <v>4354</v>
      </c>
      <c r="C12" t="s">
        <v>4354</v>
      </c>
      <c r="D12" t="s">
        <v>577</v>
      </c>
      <c r="E12" t="s">
        <v>657</v>
      </c>
      <c r="F12">
        <v>2025</v>
      </c>
      <c r="G12" t="s">
        <v>4897</v>
      </c>
      <c r="H12" t="s">
        <v>4898</v>
      </c>
      <c r="I12" t="s">
        <v>55</v>
      </c>
      <c r="J12">
        <v>805023132</v>
      </c>
      <c r="K12">
        <v>399500000</v>
      </c>
      <c r="L12" t="s">
        <v>4899</v>
      </c>
      <c r="M12" t="s">
        <v>4900</v>
      </c>
      <c r="N12" s="651">
        <v>45845</v>
      </c>
      <c r="O12" s="651">
        <v>46210</v>
      </c>
      <c r="P12" s="651">
        <v>45834</v>
      </c>
      <c r="Q12" t="s">
        <v>3773</v>
      </c>
      <c r="R12" s="651">
        <v>46210</v>
      </c>
      <c r="S12" t="s">
        <v>2902</v>
      </c>
      <c r="W12" t="s">
        <v>2902</v>
      </c>
      <c r="X12" t="s">
        <v>4901</v>
      </c>
      <c r="Y12" t="s">
        <v>4867</v>
      </c>
      <c r="AA12">
        <v>46105</v>
      </c>
      <c r="AC12">
        <v>46105</v>
      </c>
    </row>
    <row r="13" spans="1:38">
      <c r="A13">
        <v>440</v>
      </c>
      <c r="B13" t="s">
        <v>4354</v>
      </c>
      <c r="C13" t="s">
        <v>4354</v>
      </c>
      <c r="D13" t="s">
        <v>1166</v>
      </c>
      <c r="E13" t="s">
        <v>1221</v>
      </c>
      <c r="F13">
        <v>2025</v>
      </c>
      <c r="G13" t="s">
        <v>4902</v>
      </c>
      <c r="H13" t="s">
        <v>4903</v>
      </c>
      <c r="I13" t="s">
        <v>55</v>
      </c>
      <c r="J13">
        <v>860009578</v>
      </c>
      <c r="K13">
        <v>5159300</v>
      </c>
      <c r="L13" t="s">
        <v>4904</v>
      </c>
      <c r="M13" t="s">
        <v>4905</v>
      </c>
      <c r="N13" s="651">
        <v>45817</v>
      </c>
      <c r="O13" s="651">
        <v>46182</v>
      </c>
      <c r="P13" s="651">
        <v>45817</v>
      </c>
      <c r="Q13" t="s">
        <v>4392</v>
      </c>
      <c r="R13" s="651">
        <v>46182</v>
      </c>
      <c r="S13" t="s">
        <v>2902</v>
      </c>
      <c r="W13" t="s">
        <v>2902</v>
      </c>
      <c r="X13" t="s">
        <v>4906</v>
      </c>
      <c r="Y13" t="s">
        <v>4867</v>
      </c>
      <c r="AA13">
        <v>46105</v>
      </c>
      <c r="AC13">
        <v>46105</v>
      </c>
    </row>
    <row r="14" spans="1:38">
      <c r="A14">
        <v>436</v>
      </c>
      <c r="B14" t="s">
        <v>4354</v>
      </c>
      <c r="C14" t="s">
        <v>4354</v>
      </c>
      <c r="D14" t="s">
        <v>779</v>
      </c>
      <c r="E14" t="s">
        <v>878</v>
      </c>
      <c r="F14">
        <v>2025</v>
      </c>
      <c r="G14" t="s">
        <v>4907</v>
      </c>
      <c r="H14" t="s">
        <v>4908</v>
      </c>
      <c r="I14" t="s">
        <v>55</v>
      </c>
      <c r="J14">
        <v>830040274</v>
      </c>
      <c r="K14">
        <v>13473180</v>
      </c>
      <c r="L14" t="s">
        <v>4909</v>
      </c>
      <c r="M14" t="s">
        <v>4554</v>
      </c>
      <c r="N14" s="651">
        <v>45803</v>
      </c>
      <c r="O14" s="651">
        <v>45863</v>
      </c>
      <c r="P14" s="651">
        <v>45799</v>
      </c>
      <c r="Q14" t="s">
        <v>3649</v>
      </c>
      <c r="R14" s="651">
        <v>45863</v>
      </c>
      <c r="S14" t="s">
        <v>2902</v>
      </c>
      <c r="W14" t="s">
        <v>2902</v>
      </c>
      <c r="X14" t="s">
        <v>4910</v>
      </c>
      <c r="Y14" t="s">
        <v>4867</v>
      </c>
      <c r="AA14">
        <v>46105</v>
      </c>
      <c r="AC14">
        <v>46105</v>
      </c>
    </row>
    <row r="15" spans="1:38">
      <c r="A15">
        <v>432</v>
      </c>
      <c r="B15" t="s">
        <v>4354</v>
      </c>
      <c r="C15" t="s">
        <v>4354</v>
      </c>
      <c r="D15" t="s">
        <v>353</v>
      </c>
      <c r="E15" t="s">
        <v>521</v>
      </c>
      <c r="F15">
        <v>2025</v>
      </c>
      <c r="G15" t="s">
        <v>4911</v>
      </c>
      <c r="H15" t="s">
        <v>4912</v>
      </c>
      <c r="I15" t="s">
        <v>55</v>
      </c>
      <c r="J15">
        <v>800225340</v>
      </c>
      <c r="K15">
        <v>4589458433</v>
      </c>
      <c r="L15" t="s">
        <v>4913</v>
      </c>
      <c r="M15" t="s">
        <v>4914</v>
      </c>
      <c r="N15" s="651">
        <v>45792</v>
      </c>
      <c r="O15" s="651">
        <v>46022</v>
      </c>
      <c r="P15" s="651">
        <v>45785</v>
      </c>
      <c r="Q15" t="s">
        <v>1793</v>
      </c>
      <c r="R15" s="651">
        <v>46022</v>
      </c>
      <c r="S15" t="s">
        <v>2902</v>
      </c>
      <c r="W15" t="s">
        <v>2902</v>
      </c>
      <c r="X15" t="s">
        <v>4915</v>
      </c>
      <c r="Y15" t="s">
        <v>4867</v>
      </c>
      <c r="AA15">
        <v>46105</v>
      </c>
      <c r="AC15">
        <v>46105</v>
      </c>
    </row>
    <row r="16" spans="1:38">
      <c r="A16">
        <v>428</v>
      </c>
      <c r="B16" t="s">
        <v>4354</v>
      </c>
      <c r="C16" t="s">
        <v>4354</v>
      </c>
      <c r="D16" t="s">
        <v>577</v>
      </c>
      <c r="E16" t="s">
        <v>578</v>
      </c>
      <c r="F16">
        <v>2025</v>
      </c>
      <c r="G16" t="s">
        <v>4916</v>
      </c>
      <c r="H16" t="s">
        <v>4704</v>
      </c>
      <c r="I16" t="s">
        <v>55</v>
      </c>
      <c r="J16">
        <v>900923248</v>
      </c>
      <c r="K16">
        <v>425425000</v>
      </c>
      <c r="L16" t="s">
        <v>4917</v>
      </c>
      <c r="M16" t="s">
        <v>4918</v>
      </c>
      <c r="N16" s="651">
        <v>45754</v>
      </c>
      <c r="O16" s="651">
        <v>45845</v>
      </c>
      <c r="P16" s="651">
        <v>45751</v>
      </c>
      <c r="Q16" t="s">
        <v>1836</v>
      </c>
      <c r="R16" s="651">
        <v>45845</v>
      </c>
      <c r="S16" t="s">
        <v>2902</v>
      </c>
      <c r="W16" t="s">
        <v>2902</v>
      </c>
      <c r="X16" t="s">
        <v>4919</v>
      </c>
      <c r="Y16" t="s">
        <v>4867</v>
      </c>
      <c r="AA16">
        <v>46105</v>
      </c>
      <c r="AC16">
        <v>46105</v>
      </c>
    </row>
    <row r="17" spans="1:29">
      <c r="A17">
        <v>424</v>
      </c>
      <c r="B17" t="s">
        <v>4354</v>
      </c>
      <c r="C17" t="s">
        <v>4354</v>
      </c>
      <c r="D17" t="s">
        <v>577</v>
      </c>
      <c r="E17" t="s">
        <v>578</v>
      </c>
      <c r="F17">
        <v>2025</v>
      </c>
      <c r="G17" t="s">
        <v>4920</v>
      </c>
      <c r="H17" t="s">
        <v>4415</v>
      </c>
      <c r="I17" t="s">
        <v>55</v>
      </c>
      <c r="J17">
        <v>901223827</v>
      </c>
      <c r="K17">
        <v>187108052</v>
      </c>
      <c r="L17" t="s">
        <v>4921</v>
      </c>
      <c r="M17" t="s">
        <v>4922</v>
      </c>
      <c r="N17" s="651">
        <v>45768</v>
      </c>
      <c r="O17" s="651">
        <v>46022</v>
      </c>
      <c r="P17" s="651">
        <v>45751</v>
      </c>
      <c r="Q17" t="s">
        <v>1836</v>
      </c>
      <c r="R17" s="651">
        <v>46022</v>
      </c>
      <c r="S17" t="s">
        <v>2902</v>
      </c>
      <c r="W17" t="s">
        <v>2902</v>
      </c>
      <c r="X17" t="s">
        <v>4923</v>
      </c>
      <c r="Y17" t="s">
        <v>4867</v>
      </c>
      <c r="AA17">
        <v>46105</v>
      </c>
      <c r="AC17">
        <v>46105</v>
      </c>
    </row>
    <row r="18" spans="1:29">
      <c r="A18">
        <v>420</v>
      </c>
      <c r="B18" t="s">
        <v>4354</v>
      </c>
      <c r="C18" t="s">
        <v>4354</v>
      </c>
      <c r="D18" t="s">
        <v>577</v>
      </c>
      <c r="E18" t="s">
        <v>598</v>
      </c>
      <c r="F18">
        <v>2025</v>
      </c>
      <c r="G18" t="s">
        <v>4924</v>
      </c>
      <c r="H18" t="s">
        <v>4925</v>
      </c>
      <c r="I18" t="s">
        <v>55</v>
      </c>
      <c r="J18">
        <v>444444054</v>
      </c>
      <c r="K18">
        <v>589063</v>
      </c>
      <c r="L18" t="s">
        <v>4926</v>
      </c>
      <c r="M18" t="s">
        <v>4927</v>
      </c>
      <c r="N18" s="651">
        <v>45730</v>
      </c>
      <c r="O18" s="651">
        <v>45730</v>
      </c>
      <c r="P18" s="651">
        <v>45730</v>
      </c>
      <c r="Q18" t="s">
        <v>1846</v>
      </c>
      <c r="R18" s="651">
        <v>45730</v>
      </c>
      <c r="S18" t="s">
        <v>2902</v>
      </c>
      <c r="W18" t="s">
        <v>2902</v>
      </c>
      <c r="X18" t="s">
        <v>4928</v>
      </c>
      <c r="Y18" t="s">
        <v>4867</v>
      </c>
      <c r="AA18">
        <v>46105</v>
      </c>
      <c r="AC18">
        <v>46105</v>
      </c>
    </row>
    <row r="19" spans="1:29">
      <c r="A19">
        <v>416</v>
      </c>
      <c r="B19" t="s">
        <v>4354</v>
      </c>
      <c r="C19" t="s">
        <v>4354</v>
      </c>
      <c r="D19" t="s">
        <v>1166</v>
      </c>
      <c r="E19" t="s">
        <v>1221</v>
      </c>
      <c r="F19">
        <v>2025</v>
      </c>
      <c r="G19" t="s">
        <v>4929</v>
      </c>
      <c r="H19" t="s">
        <v>4930</v>
      </c>
      <c r="I19" t="s">
        <v>55</v>
      </c>
      <c r="J19">
        <v>830514592</v>
      </c>
      <c r="K19">
        <v>51723463</v>
      </c>
      <c r="L19" t="s">
        <v>4931</v>
      </c>
      <c r="M19" t="s">
        <v>4932</v>
      </c>
      <c r="N19" s="651">
        <v>45730</v>
      </c>
      <c r="O19" s="651">
        <v>45790</v>
      </c>
      <c r="P19" s="651">
        <v>45728</v>
      </c>
      <c r="Q19" t="s">
        <v>4392</v>
      </c>
      <c r="R19" s="651">
        <v>45821</v>
      </c>
      <c r="S19" t="s">
        <v>2902</v>
      </c>
      <c r="W19" t="s">
        <v>2902</v>
      </c>
      <c r="X19" t="s">
        <v>4933</v>
      </c>
      <c r="Y19" t="s">
        <v>4867</v>
      </c>
      <c r="AA19">
        <v>46105</v>
      </c>
      <c r="AC19">
        <v>46105</v>
      </c>
    </row>
    <row r="20" spans="1:29" ht="30">
      <c r="A20">
        <v>412</v>
      </c>
      <c r="B20" t="s">
        <v>4354</v>
      </c>
      <c r="C20" t="s">
        <v>4354</v>
      </c>
      <c r="D20" t="s">
        <v>4492</v>
      </c>
      <c r="E20" t="s">
        <v>4934</v>
      </c>
      <c r="F20">
        <v>2025</v>
      </c>
      <c r="G20" t="s">
        <v>4935</v>
      </c>
      <c r="H20" t="s">
        <v>4936</v>
      </c>
      <c r="I20" t="s">
        <v>55</v>
      </c>
      <c r="J20">
        <v>900184755</v>
      </c>
      <c r="K20">
        <v>211207864</v>
      </c>
      <c r="L20" t="s">
        <v>4937</v>
      </c>
      <c r="M20" t="s">
        <v>4938</v>
      </c>
      <c r="N20" s="651">
        <v>45726</v>
      </c>
      <c r="O20" s="651">
        <v>46022</v>
      </c>
      <c r="P20" s="651">
        <v>45719</v>
      </c>
      <c r="Q20" s="42" t="s">
        <v>4939</v>
      </c>
      <c r="R20" s="651">
        <v>46022</v>
      </c>
      <c r="S20" t="s">
        <v>2902</v>
      </c>
      <c r="W20" t="s">
        <v>2902</v>
      </c>
      <c r="X20" t="s">
        <v>4940</v>
      </c>
      <c r="Y20" t="s">
        <v>4867</v>
      </c>
      <c r="AA20">
        <v>46105</v>
      </c>
      <c r="AC20">
        <v>46105</v>
      </c>
    </row>
    <row r="21" spans="1:29">
      <c r="A21">
        <v>411</v>
      </c>
      <c r="B21" t="s">
        <v>4354</v>
      </c>
      <c r="C21" t="s">
        <v>4354</v>
      </c>
      <c r="D21" t="s">
        <v>1166</v>
      </c>
      <c r="E21" t="s">
        <v>1221</v>
      </c>
      <c r="F21">
        <v>2025</v>
      </c>
      <c r="G21" t="s">
        <v>4941</v>
      </c>
      <c r="H21" t="s">
        <v>4942</v>
      </c>
      <c r="I21" t="s">
        <v>55</v>
      </c>
      <c r="J21">
        <v>901061985</v>
      </c>
      <c r="K21">
        <v>5930341</v>
      </c>
      <c r="L21" t="s">
        <v>4943</v>
      </c>
      <c r="M21" t="s">
        <v>4944</v>
      </c>
      <c r="N21" s="651">
        <v>45736</v>
      </c>
      <c r="O21" s="651">
        <v>45766</v>
      </c>
      <c r="P21" s="651">
        <v>45728</v>
      </c>
      <c r="Q21" t="s">
        <v>4392</v>
      </c>
      <c r="R21" s="651">
        <v>45766</v>
      </c>
      <c r="S21" t="s">
        <v>2902</v>
      </c>
      <c r="W21" t="s">
        <v>2902</v>
      </c>
      <c r="X21" t="s">
        <v>4945</v>
      </c>
      <c r="Y21" t="s">
        <v>4867</v>
      </c>
      <c r="AA21">
        <v>46105</v>
      </c>
      <c r="AC21">
        <v>46105</v>
      </c>
    </row>
    <row r="22" spans="1:29">
      <c r="A22">
        <v>408</v>
      </c>
      <c r="B22" t="s">
        <v>4354</v>
      </c>
      <c r="C22" t="s">
        <v>4354</v>
      </c>
      <c r="D22" t="s">
        <v>1166</v>
      </c>
      <c r="E22" t="s">
        <v>1221</v>
      </c>
      <c r="F22">
        <v>2025</v>
      </c>
      <c r="G22" t="s">
        <v>4946</v>
      </c>
      <c r="H22" t="s">
        <v>4947</v>
      </c>
      <c r="I22" t="s">
        <v>55</v>
      </c>
      <c r="J22">
        <v>901035950</v>
      </c>
      <c r="K22">
        <v>2574000</v>
      </c>
      <c r="L22" t="s">
        <v>4948</v>
      </c>
      <c r="M22" t="s">
        <v>4949</v>
      </c>
      <c r="N22" s="651">
        <v>45726</v>
      </c>
      <c r="O22" s="651">
        <v>46022</v>
      </c>
      <c r="P22" s="651">
        <v>45708</v>
      </c>
      <c r="Q22" t="s">
        <v>4392</v>
      </c>
      <c r="R22" s="651">
        <v>46022</v>
      </c>
      <c r="S22" t="s">
        <v>2902</v>
      </c>
      <c r="W22" t="s">
        <v>2902</v>
      </c>
      <c r="X22" t="s">
        <v>4950</v>
      </c>
      <c r="Y22" t="s">
        <v>4867</v>
      </c>
      <c r="AA22">
        <v>46105</v>
      </c>
      <c r="AC22">
        <v>46105</v>
      </c>
    </row>
    <row r="23" spans="1:29">
      <c r="A23">
        <v>399</v>
      </c>
      <c r="B23" t="s">
        <v>4354</v>
      </c>
      <c r="C23" t="s">
        <v>4354</v>
      </c>
      <c r="D23" t="s">
        <v>577</v>
      </c>
      <c r="E23" t="s">
        <v>657</v>
      </c>
      <c r="F23">
        <v>2024</v>
      </c>
      <c r="G23" t="s">
        <v>4951</v>
      </c>
      <c r="H23" t="s">
        <v>4952</v>
      </c>
      <c r="I23" t="s">
        <v>55</v>
      </c>
      <c r="J23">
        <v>800177588</v>
      </c>
      <c r="K23">
        <v>54685045</v>
      </c>
      <c r="L23" t="s">
        <v>4953</v>
      </c>
      <c r="M23" t="s">
        <v>4954</v>
      </c>
      <c r="N23" s="651">
        <v>45656</v>
      </c>
      <c r="O23" s="651">
        <v>45657</v>
      </c>
      <c r="P23" s="651">
        <v>45656</v>
      </c>
      <c r="Q23" t="s">
        <v>3773</v>
      </c>
      <c r="R23" s="651">
        <v>45657</v>
      </c>
      <c r="S23" t="s">
        <v>2902</v>
      </c>
      <c r="W23" t="s">
        <v>2902</v>
      </c>
      <c r="X23" t="s">
        <v>4955</v>
      </c>
      <c r="Y23" t="s">
        <v>4867</v>
      </c>
      <c r="AA23">
        <v>46105</v>
      </c>
      <c r="AC23">
        <v>46105</v>
      </c>
    </row>
    <row r="24" spans="1:29">
      <c r="A24">
        <v>395</v>
      </c>
      <c r="B24" t="s">
        <v>4354</v>
      </c>
      <c r="C24" t="s">
        <v>4354</v>
      </c>
      <c r="D24" t="s">
        <v>577</v>
      </c>
      <c r="E24" t="s">
        <v>578</v>
      </c>
      <c r="F24">
        <v>2024</v>
      </c>
      <c r="G24" t="s">
        <v>4956</v>
      </c>
      <c r="H24" t="s">
        <v>3931</v>
      </c>
      <c r="I24" t="s">
        <v>55</v>
      </c>
      <c r="J24">
        <v>830101214</v>
      </c>
      <c r="K24">
        <v>389850000</v>
      </c>
      <c r="L24" t="s">
        <v>4957</v>
      </c>
      <c r="M24" t="s">
        <v>4958</v>
      </c>
      <c r="N24" s="651">
        <v>45644</v>
      </c>
      <c r="O24" s="651">
        <v>45657</v>
      </c>
      <c r="P24" s="651">
        <v>45643</v>
      </c>
      <c r="Q24" t="s">
        <v>1836</v>
      </c>
      <c r="R24" s="651">
        <v>45657</v>
      </c>
      <c r="S24" t="s">
        <v>2902</v>
      </c>
      <c r="W24" t="s">
        <v>2902</v>
      </c>
      <c r="X24" t="s">
        <v>4959</v>
      </c>
      <c r="Y24" t="s">
        <v>4867</v>
      </c>
      <c r="AA24">
        <v>46105</v>
      </c>
      <c r="AC24">
        <v>46105</v>
      </c>
    </row>
    <row r="25" spans="1:29">
      <c r="A25">
        <v>391</v>
      </c>
      <c r="B25" t="s">
        <v>4354</v>
      </c>
      <c r="C25" t="s">
        <v>4354</v>
      </c>
      <c r="D25" t="s">
        <v>1166</v>
      </c>
      <c r="E25" t="s">
        <v>1221</v>
      </c>
      <c r="F25">
        <v>2024</v>
      </c>
      <c r="G25" t="s">
        <v>4960</v>
      </c>
      <c r="H25" t="s">
        <v>4778</v>
      </c>
      <c r="I25" t="s">
        <v>55</v>
      </c>
      <c r="J25">
        <v>901191216</v>
      </c>
      <c r="K25">
        <v>942718</v>
      </c>
      <c r="L25" t="s">
        <v>4961</v>
      </c>
      <c r="M25" t="s">
        <v>4962</v>
      </c>
      <c r="N25" s="651">
        <v>45643</v>
      </c>
      <c r="O25" s="651">
        <v>45657</v>
      </c>
      <c r="P25" s="651">
        <v>45636</v>
      </c>
      <c r="Q25" t="s">
        <v>4470</v>
      </c>
      <c r="R25" s="651">
        <v>45657</v>
      </c>
      <c r="S25" t="s">
        <v>2902</v>
      </c>
      <c r="W25" t="s">
        <v>2902</v>
      </c>
      <c r="X25" t="s">
        <v>4963</v>
      </c>
      <c r="Y25" t="s">
        <v>4867</v>
      </c>
      <c r="AA25">
        <v>46105</v>
      </c>
      <c r="AC25">
        <v>46105</v>
      </c>
    </row>
    <row r="26" spans="1:29">
      <c r="A26">
        <v>387</v>
      </c>
      <c r="B26" t="s">
        <v>4354</v>
      </c>
      <c r="C26" t="s">
        <v>4354</v>
      </c>
      <c r="D26" t="s">
        <v>577</v>
      </c>
      <c r="E26" t="s">
        <v>657</v>
      </c>
      <c r="F26">
        <v>2024</v>
      </c>
      <c r="G26" t="s">
        <v>4964</v>
      </c>
      <c r="H26" t="s">
        <v>3931</v>
      </c>
      <c r="I26" t="s">
        <v>55</v>
      </c>
      <c r="J26">
        <v>830101214</v>
      </c>
      <c r="K26">
        <v>1223766725</v>
      </c>
      <c r="L26" t="s">
        <v>4965</v>
      </c>
      <c r="M26" t="s">
        <v>4966</v>
      </c>
      <c r="N26" s="651">
        <v>45631</v>
      </c>
      <c r="O26" s="651">
        <v>45869</v>
      </c>
      <c r="P26" s="651">
        <v>45629</v>
      </c>
      <c r="Q26" t="s">
        <v>3773</v>
      </c>
      <c r="R26" s="651">
        <v>45869</v>
      </c>
      <c r="S26" t="s">
        <v>2902</v>
      </c>
      <c r="W26" t="s">
        <v>2902</v>
      </c>
      <c r="X26" t="s">
        <v>4967</v>
      </c>
      <c r="Y26" t="s">
        <v>4867</v>
      </c>
      <c r="AA26">
        <v>46105</v>
      </c>
      <c r="AC26">
        <v>46105</v>
      </c>
    </row>
    <row r="27" spans="1:29">
      <c r="A27">
        <v>383</v>
      </c>
      <c r="B27" t="s">
        <v>4354</v>
      </c>
      <c r="C27" t="s">
        <v>4354</v>
      </c>
      <c r="D27" t="s">
        <v>1166</v>
      </c>
      <c r="E27" t="s">
        <v>1221</v>
      </c>
      <c r="F27">
        <v>2024</v>
      </c>
      <c r="G27" t="s">
        <v>4968</v>
      </c>
      <c r="H27" t="s">
        <v>4356</v>
      </c>
      <c r="I27" t="s">
        <v>55</v>
      </c>
      <c r="J27">
        <v>800212545</v>
      </c>
      <c r="K27">
        <v>755527330</v>
      </c>
      <c r="L27" t="s">
        <v>4969</v>
      </c>
      <c r="M27" t="s">
        <v>4970</v>
      </c>
      <c r="N27" s="651">
        <v>45604</v>
      </c>
      <c r="O27" s="651">
        <v>45930</v>
      </c>
      <c r="P27" s="651">
        <v>45604</v>
      </c>
      <c r="Q27" t="s">
        <v>4971</v>
      </c>
      <c r="R27" s="651">
        <v>45930</v>
      </c>
      <c r="S27" t="s">
        <v>2902</v>
      </c>
      <c r="W27" t="s">
        <v>2902</v>
      </c>
      <c r="X27" t="s">
        <v>4972</v>
      </c>
      <c r="Y27" t="s">
        <v>4867</v>
      </c>
      <c r="AA27">
        <v>46105</v>
      </c>
      <c r="AC27">
        <v>46105</v>
      </c>
    </row>
    <row r="28" spans="1:29">
      <c r="A28">
        <v>380</v>
      </c>
      <c r="B28" t="s">
        <v>4354</v>
      </c>
      <c r="C28" t="s">
        <v>4354</v>
      </c>
      <c r="D28" t="s">
        <v>577</v>
      </c>
      <c r="E28" t="s">
        <v>657</v>
      </c>
      <c r="F28">
        <v>2024</v>
      </c>
      <c r="G28" t="s">
        <v>4973</v>
      </c>
      <c r="H28" t="s">
        <v>4974</v>
      </c>
      <c r="I28" t="s">
        <v>55</v>
      </c>
      <c r="J28">
        <v>830122983</v>
      </c>
      <c r="K28">
        <v>28996072</v>
      </c>
      <c r="L28" t="s">
        <v>4975</v>
      </c>
      <c r="M28" t="s">
        <v>4976</v>
      </c>
      <c r="N28" s="651">
        <v>45609</v>
      </c>
      <c r="O28" s="651">
        <v>45638</v>
      </c>
      <c r="P28" s="651">
        <v>45603</v>
      </c>
      <c r="Q28" t="s">
        <v>3773</v>
      </c>
      <c r="R28" s="651">
        <v>45638</v>
      </c>
      <c r="S28" t="s">
        <v>2902</v>
      </c>
      <c r="W28" t="s">
        <v>2902</v>
      </c>
      <c r="X28" t="s">
        <v>4977</v>
      </c>
      <c r="Y28" t="s">
        <v>4867</v>
      </c>
      <c r="AA28">
        <v>46105</v>
      </c>
      <c r="AC28">
        <v>46105</v>
      </c>
    </row>
    <row r="29" spans="1:29">
      <c r="A29">
        <v>377</v>
      </c>
      <c r="B29" t="s">
        <v>4354</v>
      </c>
      <c r="C29" t="s">
        <v>4354</v>
      </c>
      <c r="D29" t="s">
        <v>1166</v>
      </c>
      <c r="E29" t="s">
        <v>1221</v>
      </c>
      <c r="F29">
        <v>2024</v>
      </c>
      <c r="G29" t="s">
        <v>4978</v>
      </c>
      <c r="H29" t="s">
        <v>4979</v>
      </c>
      <c r="I29" t="s">
        <v>55</v>
      </c>
      <c r="J29">
        <v>828002313</v>
      </c>
      <c r="K29">
        <v>31990474</v>
      </c>
      <c r="L29" t="s">
        <v>4980</v>
      </c>
      <c r="M29" t="s">
        <v>4981</v>
      </c>
      <c r="N29" s="651">
        <v>45582</v>
      </c>
      <c r="O29" s="651">
        <v>45596</v>
      </c>
      <c r="P29" s="651">
        <v>45582</v>
      </c>
      <c r="Q29" t="s">
        <v>4971</v>
      </c>
      <c r="R29" s="651">
        <v>45596</v>
      </c>
      <c r="S29" t="s">
        <v>2902</v>
      </c>
      <c r="W29" t="s">
        <v>2902</v>
      </c>
      <c r="X29" t="s">
        <v>4982</v>
      </c>
      <c r="Y29" t="s">
        <v>4867</v>
      </c>
      <c r="AA29">
        <v>46105</v>
      </c>
      <c r="AC29">
        <v>46105</v>
      </c>
    </row>
    <row r="30" spans="1:29">
      <c r="A30">
        <v>373</v>
      </c>
      <c r="B30" t="s">
        <v>4354</v>
      </c>
      <c r="C30" t="s">
        <v>4354</v>
      </c>
      <c r="D30" t="s">
        <v>779</v>
      </c>
      <c r="E30" t="s">
        <v>878</v>
      </c>
      <c r="F30">
        <v>2024</v>
      </c>
      <c r="G30" t="s">
        <v>4983</v>
      </c>
      <c r="H30" t="s">
        <v>4984</v>
      </c>
      <c r="I30" t="s">
        <v>55</v>
      </c>
      <c r="J30">
        <v>900804676</v>
      </c>
      <c r="K30">
        <v>19325600</v>
      </c>
      <c r="L30" t="s">
        <v>4985</v>
      </c>
      <c r="M30" t="s">
        <v>4986</v>
      </c>
      <c r="N30" s="651">
        <v>45572</v>
      </c>
      <c r="O30" s="651">
        <v>45632</v>
      </c>
      <c r="P30" s="651">
        <v>45569</v>
      </c>
      <c r="Q30" t="s">
        <v>3649</v>
      </c>
      <c r="R30" s="651">
        <v>45632</v>
      </c>
      <c r="S30" t="s">
        <v>2902</v>
      </c>
      <c r="W30" t="s">
        <v>2902</v>
      </c>
      <c r="X30" t="s">
        <v>4987</v>
      </c>
      <c r="Y30" t="s">
        <v>4867</v>
      </c>
      <c r="AA30">
        <v>46105</v>
      </c>
      <c r="AC30">
        <v>46105</v>
      </c>
    </row>
    <row r="31" spans="1:29">
      <c r="A31">
        <v>369</v>
      </c>
      <c r="B31" t="s">
        <v>4354</v>
      </c>
      <c r="C31" t="s">
        <v>4354</v>
      </c>
      <c r="D31" t="s">
        <v>1166</v>
      </c>
      <c r="E31" t="s">
        <v>1221</v>
      </c>
      <c r="F31">
        <v>2024</v>
      </c>
      <c r="G31" t="s">
        <v>4988</v>
      </c>
      <c r="H31" t="s">
        <v>4389</v>
      </c>
      <c r="I31" t="s">
        <v>55</v>
      </c>
      <c r="J31">
        <v>860037013</v>
      </c>
      <c r="K31">
        <v>82477000</v>
      </c>
      <c r="L31" t="s">
        <v>4489</v>
      </c>
      <c r="M31" t="s">
        <v>4989</v>
      </c>
      <c r="N31" s="651">
        <v>45540</v>
      </c>
      <c r="O31" s="651">
        <v>45958</v>
      </c>
      <c r="P31" s="651">
        <v>45539</v>
      </c>
      <c r="Q31" t="s">
        <v>4470</v>
      </c>
      <c r="R31" s="651">
        <v>45958</v>
      </c>
      <c r="S31" t="s">
        <v>2902</v>
      </c>
      <c r="W31" t="s">
        <v>2902</v>
      </c>
      <c r="X31" t="s">
        <v>4491</v>
      </c>
      <c r="Y31" t="s">
        <v>4867</v>
      </c>
      <c r="AA31">
        <v>46105</v>
      </c>
      <c r="AC31">
        <v>46105</v>
      </c>
    </row>
    <row r="32" spans="1:29">
      <c r="A32">
        <v>365</v>
      </c>
      <c r="B32" t="s">
        <v>4354</v>
      </c>
      <c r="C32" t="s">
        <v>4354</v>
      </c>
      <c r="D32" t="s">
        <v>577</v>
      </c>
      <c r="E32" t="s">
        <v>578</v>
      </c>
      <c r="F32">
        <v>2024</v>
      </c>
      <c r="G32" t="s">
        <v>4990</v>
      </c>
      <c r="H32" t="s">
        <v>3931</v>
      </c>
      <c r="I32" t="s">
        <v>55</v>
      </c>
      <c r="J32">
        <v>830101214</v>
      </c>
      <c r="K32">
        <v>0</v>
      </c>
      <c r="L32" t="s">
        <v>4991</v>
      </c>
      <c r="M32" t="s">
        <v>4992</v>
      </c>
      <c r="N32" s="651">
        <v>45520</v>
      </c>
      <c r="O32" s="651">
        <v>46234</v>
      </c>
      <c r="P32" s="651">
        <v>45520</v>
      </c>
      <c r="Q32" t="s">
        <v>1836</v>
      </c>
      <c r="R32" s="651">
        <v>46234</v>
      </c>
      <c r="S32" t="s">
        <v>2902</v>
      </c>
      <c r="W32" t="s">
        <v>2902</v>
      </c>
      <c r="X32" t="s">
        <v>4993</v>
      </c>
      <c r="Y32" t="s">
        <v>4867</v>
      </c>
      <c r="AA32">
        <v>46105</v>
      </c>
      <c r="AC32">
        <v>46105</v>
      </c>
    </row>
    <row r="33" spans="1:29">
      <c r="A33">
        <v>361</v>
      </c>
      <c r="B33" t="s">
        <v>4354</v>
      </c>
      <c r="C33" t="s">
        <v>4354</v>
      </c>
      <c r="D33" t="s">
        <v>577</v>
      </c>
      <c r="E33" t="s">
        <v>657</v>
      </c>
      <c r="F33">
        <v>2024</v>
      </c>
      <c r="G33" t="s">
        <v>4994</v>
      </c>
      <c r="H33" t="s">
        <v>4995</v>
      </c>
      <c r="I33" t="s">
        <v>55</v>
      </c>
      <c r="J33">
        <v>830100010</v>
      </c>
      <c r="K33">
        <v>374850000</v>
      </c>
      <c r="L33" t="s">
        <v>4996</v>
      </c>
      <c r="M33" t="s">
        <v>4997</v>
      </c>
      <c r="N33" s="651">
        <v>45477</v>
      </c>
      <c r="O33" s="651">
        <v>45841</v>
      </c>
      <c r="P33" s="651">
        <v>45464</v>
      </c>
      <c r="Q33" t="s">
        <v>3773</v>
      </c>
      <c r="R33" s="651">
        <v>45841</v>
      </c>
      <c r="S33" t="s">
        <v>2902</v>
      </c>
      <c r="W33" t="s">
        <v>2902</v>
      </c>
      <c r="X33" t="s">
        <v>4998</v>
      </c>
      <c r="Y33" t="s">
        <v>4867</v>
      </c>
      <c r="AA33">
        <v>46105</v>
      </c>
      <c r="AC33">
        <v>46105</v>
      </c>
    </row>
    <row r="34" spans="1:29">
      <c r="A34">
        <v>349</v>
      </c>
      <c r="B34" t="s">
        <v>4354</v>
      </c>
      <c r="C34" t="s">
        <v>4354</v>
      </c>
      <c r="D34" t="s">
        <v>577</v>
      </c>
      <c r="E34" t="s">
        <v>657</v>
      </c>
      <c r="F34">
        <v>2024</v>
      </c>
      <c r="G34" t="s">
        <v>4999</v>
      </c>
      <c r="H34" t="s">
        <v>4762</v>
      </c>
      <c r="I34" t="s">
        <v>55</v>
      </c>
      <c r="J34">
        <v>901699676</v>
      </c>
      <c r="K34">
        <v>2800000000</v>
      </c>
      <c r="L34" t="s">
        <v>5000</v>
      </c>
      <c r="M34" t="s">
        <v>5001</v>
      </c>
      <c r="N34" s="651">
        <v>45372</v>
      </c>
      <c r="O34" s="651">
        <v>45463</v>
      </c>
      <c r="P34" s="651">
        <v>45370</v>
      </c>
      <c r="Q34" t="s">
        <v>3773</v>
      </c>
      <c r="R34" s="651">
        <v>46480</v>
      </c>
      <c r="S34" t="s">
        <v>2902</v>
      </c>
      <c r="W34" t="s">
        <v>2902</v>
      </c>
      <c r="X34" t="s">
        <v>5002</v>
      </c>
      <c r="Y34" t="s">
        <v>4867</v>
      </c>
      <c r="Z34" s="651">
        <v>46069</v>
      </c>
      <c r="AA34">
        <v>36</v>
      </c>
      <c r="AB34" s="651">
        <v>46069</v>
      </c>
      <c r="AC34">
        <v>36</v>
      </c>
    </row>
    <row r="35" spans="1:29">
      <c r="A35">
        <v>345</v>
      </c>
      <c r="B35" t="s">
        <v>4354</v>
      </c>
      <c r="C35" t="s">
        <v>4354</v>
      </c>
      <c r="D35" t="s">
        <v>577</v>
      </c>
      <c r="E35" t="s">
        <v>598</v>
      </c>
      <c r="F35">
        <v>2024</v>
      </c>
      <c r="G35" t="s">
        <v>5003</v>
      </c>
      <c r="H35" t="s">
        <v>4925</v>
      </c>
      <c r="I35" t="s">
        <v>55</v>
      </c>
      <c r="J35">
        <v>444444054</v>
      </c>
      <c r="K35">
        <v>610349</v>
      </c>
      <c r="L35" t="s">
        <v>5004</v>
      </c>
      <c r="M35" t="s">
        <v>5005</v>
      </c>
      <c r="N35" s="651">
        <v>45363</v>
      </c>
      <c r="O35" s="651">
        <v>45730</v>
      </c>
      <c r="P35" s="651">
        <v>45359</v>
      </c>
      <c r="Q35" t="s">
        <v>1846</v>
      </c>
      <c r="R35" s="651">
        <v>45730</v>
      </c>
      <c r="S35" t="s">
        <v>2902</v>
      </c>
      <c r="W35" t="s">
        <v>2902</v>
      </c>
      <c r="X35" t="s">
        <v>5006</v>
      </c>
      <c r="Y35" t="s">
        <v>4867</v>
      </c>
      <c r="AA35">
        <v>46105</v>
      </c>
      <c r="AC35">
        <v>46105</v>
      </c>
    </row>
    <row r="36" spans="1:29">
      <c r="A36">
        <v>341</v>
      </c>
      <c r="B36" t="s">
        <v>4354</v>
      </c>
      <c r="C36" t="s">
        <v>4354</v>
      </c>
      <c r="D36" t="s">
        <v>577</v>
      </c>
      <c r="E36" t="s">
        <v>657</v>
      </c>
      <c r="F36">
        <v>2024</v>
      </c>
      <c r="G36" t="s">
        <v>5007</v>
      </c>
      <c r="H36" t="s">
        <v>5008</v>
      </c>
      <c r="I36" t="s">
        <v>55</v>
      </c>
      <c r="J36">
        <v>900389156</v>
      </c>
      <c r="K36">
        <v>799552392</v>
      </c>
      <c r="L36" t="s">
        <v>5009</v>
      </c>
      <c r="M36" t="s">
        <v>5010</v>
      </c>
      <c r="N36" s="651">
        <v>45352</v>
      </c>
      <c r="O36" s="651">
        <v>45535</v>
      </c>
      <c r="P36" s="651">
        <v>45350</v>
      </c>
      <c r="Q36" t="s">
        <v>3773</v>
      </c>
      <c r="R36" s="651">
        <v>45535</v>
      </c>
      <c r="S36" t="s">
        <v>2902</v>
      </c>
      <c r="W36" t="s">
        <v>2902</v>
      </c>
      <c r="X36" t="s">
        <v>5011</v>
      </c>
      <c r="Y36" t="s">
        <v>4867</v>
      </c>
      <c r="AA36">
        <v>46105</v>
      </c>
      <c r="AC36">
        <v>46105</v>
      </c>
    </row>
    <row r="37" spans="1:29">
      <c r="A37">
        <v>337</v>
      </c>
      <c r="B37" t="s">
        <v>4354</v>
      </c>
      <c r="C37" t="s">
        <v>4354</v>
      </c>
      <c r="D37" t="s">
        <v>577</v>
      </c>
      <c r="E37" t="s">
        <v>657</v>
      </c>
      <c r="F37">
        <v>2023</v>
      </c>
      <c r="G37" t="s">
        <v>5012</v>
      </c>
      <c r="H37" t="s">
        <v>5013</v>
      </c>
      <c r="I37" t="s">
        <v>55</v>
      </c>
      <c r="J37">
        <v>900195190</v>
      </c>
      <c r="K37">
        <v>98346140</v>
      </c>
      <c r="L37" t="s">
        <v>5014</v>
      </c>
      <c r="M37" t="s">
        <v>5015</v>
      </c>
      <c r="N37" s="651">
        <v>45288</v>
      </c>
      <c r="O37" s="651">
        <v>45642</v>
      </c>
      <c r="P37" s="651">
        <v>45286</v>
      </c>
      <c r="Q37" t="s">
        <v>3773</v>
      </c>
      <c r="R37" s="651">
        <v>45642</v>
      </c>
      <c r="S37" t="s">
        <v>2902</v>
      </c>
      <c r="W37" t="s">
        <v>2902</v>
      </c>
      <c r="X37" t="s">
        <v>5016</v>
      </c>
      <c r="Y37" t="s">
        <v>4867</v>
      </c>
      <c r="AA37">
        <v>46105</v>
      </c>
      <c r="AC37">
        <v>46105</v>
      </c>
    </row>
    <row r="38" spans="1:29">
      <c r="A38">
        <v>333</v>
      </c>
      <c r="B38" t="s">
        <v>4354</v>
      </c>
      <c r="C38" t="s">
        <v>4354</v>
      </c>
      <c r="D38" t="s">
        <v>577</v>
      </c>
      <c r="E38" t="s">
        <v>657</v>
      </c>
      <c r="F38">
        <v>2023</v>
      </c>
      <c r="G38" t="s">
        <v>5017</v>
      </c>
      <c r="H38" t="s">
        <v>5018</v>
      </c>
      <c r="I38" t="s">
        <v>55</v>
      </c>
      <c r="J38">
        <v>800177588</v>
      </c>
      <c r="K38">
        <v>50041223</v>
      </c>
      <c r="L38" t="s">
        <v>5019</v>
      </c>
      <c r="M38" t="s">
        <v>5020</v>
      </c>
      <c r="N38" s="651">
        <v>45287</v>
      </c>
      <c r="O38" s="651">
        <v>45291</v>
      </c>
      <c r="P38" s="651">
        <v>45279</v>
      </c>
      <c r="Q38" t="s">
        <v>3773</v>
      </c>
      <c r="R38" s="651">
        <v>45291</v>
      </c>
      <c r="S38" t="s">
        <v>2902</v>
      </c>
      <c r="W38" t="s">
        <v>2902</v>
      </c>
      <c r="X38" t="s">
        <v>5021</v>
      </c>
      <c r="Y38" t="s">
        <v>4867</v>
      </c>
      <c r="AA38">
        <v>46105</v>
      </c>
      <c r="AC38">
        <v>46105</v>
      </c>
    </row>
    <row r="39" spans="1:29" ht="45">
      <c r="A39">
        <v>329</v>
      </c>
      <c r="B39" t="s">
        <v>4354</v>
      </c>
      <c r="C39" t="s">
        <v>4354</v>
      </c>
      <c r="D39" t="s">
        <v>4492</v>
      </c>
      <c r="E39" t="s">
        <v>5022</v>
      </c>
      <c r="F39">
        <v>2023</v>
      </c>
      <c r="G39" t="s">
        <v>5023</v>
      </c>
      <c r="H39" t="s">
        <v>4709</v>
      </c>
      <c r="I39" t="s">
        <v>55</v>
      </c>
      <c r="J39">
        <v>900689919</v>
      </c>
      <c r="K39">
        <v>168360000</v>
      </c>
      <c r="L39" t="s">
        <v>5024</v>
      </c>
      <c r="M39" t="s">
        <v>5025</v>
      </c>
      <c r="N39" s="651">
        <v>45261</v>
      </c>
      <c r="O39" s="651">
        <v>45627</v>
      </c>
      <c r="P39" s="651">
        <v>45258</v>
      </c>
      <c r="Q39" s="42" t="s">
        <v>5026</v>
      </c>
      <c r="R39" s="651">
        <v>45627</v>
      </c>
      <c r="S39" t="s">
        <v>2902</v>
      </c>
      <c r="W39" t="s">
        <v>2902</v>
      </c>
      <c r="X39" t="s">
        <v>5027</v>
      </c>
      <c r="Y39" t="s">
        <v>4867</v>
      </c>
      <c r="AA39">
        <v>46105</v>
      </c>
      <c r="AC39">
        <v>46105</v>
      </c>
    </row>
    <row r="40" spans="1:29">
      <c r="A40">
        <v>325</v>
      </c>
      <c r="B40" t="s">
        <v>4354</v>
      </c>
      <c r="C40" t="s">
        <v>4354</v>
      </c>
      <c r="D40" t="s">
        <v>1166</v>
      </c>
      <c r="E40" t="s">
        <v>1167</v>
      </c>
      <c r="F40">
        <v>2023</v>
      </c>
      <c r="G40" t="s">
        <v>5028</v>
      </c>
      <c r="H40" t="s">
        <v>5029</v>
      </c>
      <c r="I40" t="s">
        <v>55</v>
      </c>
      <c r="J40">
        <v>900905122</v>
      </c>
      <c r="K40">
        <v>190996000</v>
      </c>
      <c r="L40" t="s">
        <v>5030</v>
      </c>
      <c r="M40" t="s">
        <v>5031</v>
      </c>
      <c r="N40" s="651">
        <v>45216</v>
      </c>
      <c r="O40" s="651">
        <v>45291</v>
      </c>
      <c r="P40" s="651">
        <v>45210</v>
      </c>
      <c r="Q40" t="s">
        <v>5032</v>
      </c>
      <c r="R40" s="651">
        <v>46206</v>
      </c>
      <c r="S40" t="s">
        <v>2902</v>
      </c>
      <c r="W40" t="s">
        <v>2902</v>
      </c>
      <c r="X40" t="s">
        <v>5033</v>
      </c>
      <c r="Y40" t="s">
        <v>4867</v>
      </c>
      <c r="Z40" s="651">
        <v>46069</v>
      </c>
      <c r="AA40">
        <v>36</v>
      </c>
      <c r="AB40" s="651">
        <v>46069</v>
      </c>
      <c r="AC40">
        <v>36</v>
      </c>
    </row>
    <row r="41" spans="1:29">
      <c r="A41">
        <v>321</v>
      </c>
      <c r="B41" t="s">
        <v>4354</v>
      </c>
      <c r="C41" t="s">
        <v>4354</v>
      </c>
      <c r="D41" t="s">
        <v>1166</v>
      </c>
      <c r="E41" t="s">
        <v>1318</v>
      </c>
      <c r="F41">
        <v>2023</v>
      </c>
      <c r="G41" t="s">
        <v>5034</v>
      </c>
      <c r="H41" t="s">
        <v>4656</v>
      </c>
      <c r="I41" t="s">
        <v>55</v>
      </c>
      <c r="J41">
        <v>900719304</v>
      </c>
      <c r="K41">
        <v>11334750</v>
      </c>
      <c r="L41" t="s">
        <v>5035</v>
      </c>
      <c r="M41" t="s">
        <v>4658</v>
      </c>
      <c r="N41" s="651">
        <v>45196</v>
      </c>
      <c r="O41" s="651">
        <v>45283</v>
      </c>
      <c r="P41" s="651">
        <v>45191</v>
      </c>
      <c r="Q41" t="s">
        <v>1808</v>
      </c>
      <c r="R41" s="651">
        <v>46198</v>
      </c>
      <c r="S41" t="s">
        <v>2902</v>
      </c>
      <c r="W41" t="s">
        <v>2902</v>
      </c>
      <c r="X41" t="s">
        <v>5036</v>
      </c>
      <c r="Y41" t="s">
        <v>4867</v>
      </c>
      <c r="Z41" s="651">
        <v>46069</v>
      </c>
      <c r="AA41">
        <v>36</v>
      </c>
      <c r="AB41" s="651">
        <v>46069</v>
      </c>
      <c r="AC41">
        <v>36</v>
      </c>
    </row>
    <row r="42" spans="1:29">
      <c r="A42">
        <v>313</v>
      </c>
      <c r="B42" t="s">
        <v>4354</v>
      </c>
      <c r="C42" t="s">
        <v>4354</v>
      </c>
      <c r="D42" t="s">
        <v>1166</v>
      </c>
      <c r="E42" t="s">
        <v>1167</v>
      </c>
      <c r="F42">
        <v>2023</v>
      </c>
      <c r="G42" t="s">
        <v>5037</v>
      </c>
      <c r="H42" t="s">
        <v>5038</v>
      </c>
      <c r="I42" t="s">
        <v>55</v>
      </c>
      <c r="J42">
        <v>901278666</v>
      </c>
      <c r="K42">
        <v>100674000</v>
      </c>
      <c r="L42" t="s">
        <v>5039</v>
      </c>
      <c r="M42" t="s">
        <v>5040</v>
      </c>
      <c r="N42" s="651">
        <v>45149</v>
      </c>
      <c r="O42" s="651">
        <v>45291</v>
      </c>
      <c r="P42" s="651">
        <v>45149</v>
      </c>
      <c r="Q42" t="s">
        <v>1700</v>
      </c>
      <c r="R42" s="651">
        <v>46206</v>
      </c>
      <c r="S42" t="s">
        <v>2902</v>
      </c>
      <c r="W42" t="s">
        <v>2902</v>
      </c>
      <c r="X42" t="s">
        <v>5041</v>
      </c>
      <c r="Y42" t="s">
        <v>4867</v>
      </c>
      <c r="Z42" s="651">
        <v>46071</v>
      </c>
      <c r="AA42">
        <v>34</v>
      </c>
      <c r="AB42" s="651">
        <v>46071</v>
      </c>
      <c r="AC42">
        <v>34</v>
      </c>
    </row>
    <row r="43" spans="1:29">
      <c r="A43">
        <v>309</v>
      </c>
      <c r="B43" t="s">
        <v>4354</v>
      </c>
      <c r="C43" t="s">
        <v>4354</v>
      </c>
      <c r="D43" t="s">
        <v>1166</v>
      </c>
      <c r="E43" t="s">
        <v>1221</v>
      </c>
      <c r="F43">
        <v>2023</v>
      </c>
      <c r="G43" t="s">
        <v>5042</v>
      </c>
      <c r="H43" t="s">
        <v>5043</v>
      </c>
      <c r="I43" t="s">
        <v>55</v>
      </c>
      <c r="J43">
        <v>900923526</v>
      </c>
      <c r="K43">
        <v>3808000</v>
      </c>
      <c r="L43" t="s">
        <v>5044</v>
      </c>
      <c r="M43" t="s">
        <v>4739</v>
      </c>
      <c r="N43" s="651">
        <v>45113</v>
      </c>
      <c r="O43" s="651">
        <v>45291</v>
      </c>
      <c r="P43" s="651">
        <v>45107</v>
      </c>
      <c r="Q43" t="s">
        <v>1714</v>
      </c>
      <c r="R43" s="651">
        <v>45291</v>
      </c>
      <c r="S43" t="s">
        <v>2902</v>
      </c>
      <c r="W43" t="s">
        <v>2902</v>
      </c>
      <c r="X43" t="s">
        <v>5045</v>
      </c>
      <c r="Y43" t="s">
        <v>4867</v>
      </c>
      <c r="AA43">
        <v>46105</v>
      </c>
      <c r="AC43">
        <v>46105</v>
      </c>
    </row>
    <row r="44" spans="1:29">
      <c r="A44">
        <v>305</v>
      </c>
      <c r="B44" t="s">
        <v>4354</v>
      </c>
      <c r="C44" t="s">
        <v>4354</v>
      </c>
      <c r="D44" t="s">
        <v>577</v>
      </c>
      <c r="E44" t="s">
        <v>578</v>
      </c>
      <c r="F44">
        <v>2023</v>
      </c>
      <c r="G44" t="s">
        <v>5046</v>
      </c>
      <c r="H44" t="s">
        <v>5047</v>
      </c>
      <c r="I44" t="s">
        <v>55</v>
      </c>
      <c r="J44">
        <v>830001516</v>
      </c>
      <c r="K44">
        <v>159757500</v>
      </c>
      <c r="L44" t="s">
        <v>5048</v>
      </c>
      <c r="M44" t="s">
        <v>5049</v>
      </c>
      <c r="N44" s="651">
        <v>45048</v>
      </c>
      <c r="O44" s="651">
        <v>45413</v>
      </c>
      <c r="P44" s="651">
        <v>45041</v>
      </c>
      <c r="Q44" t="s">
        <v>1836</v>
      </c>
      <c r="R44" s="651">
        <v>45413</v>
      </c>
      <c r="S44" t="s">
        <v>2902</v>
      </c>
      <c r="W44" t="s">
        <v>2902</v>
      </c>
      <c r="X44" t="s">
        <v>5050</v>
      </c>
      <c r="Y44" t="s">
        <v>4867</v>
      </c>
      <c r="AA44">
        <v>46105</v>
      </c>
      <c r="AC44">
        <v>46105</v>
      </c>
    </row>
    <row r="45" spans="1:29">
      <c r="A45">
        <v>301</v>
      </c>
      <c r="B45" t="s">
        <v>4354</v>
      </c>
      <c r="C45" t="s">
        <v>4354</v>
      </c>
      <c r="D45" t="s">
        <v>1166</v>
      </c>
      <c r="E45" t="s">
        <v>1167</v>
      </c>
      <c r="F45">
        <v>2023</v>
      </c>
      <c r="G45" t="s">
        <v>5051</v>
      </c>
      <c r="H45" t="s">
        <v>3956</v>
      </c>
      <c r="I45" t="s">
        <v>55</v>
      </c>
      <c r="J45">
        <v>860521236</v>
      </c>
      <c r="K45">
        <v>25029127</v>
      </c>
      <c r="L45" t="s">
        <v>5052</v>
      </c>
      <c r="M45" t="s">
        <v>5053</v>
      </c>
      <c r="N45" s="651">
        <v>45069</v>
      </c>
      <c r="O45" s="651">
        <v>45291</v>
      </c>
      <c r="P45" s="651">
        <v>45063</v>
      </c>
      <c r="Q45" t="s">
        <v>5032</v>
      </c>
      <c r="R45" s="651">
        <v>46206</v>
      </c>
      <c r="S45" t="s">
        <v>2902</v>
      </c>
      <c r="W45" t="s">
        <v>2902</v>
      </c>
      <c r="X45" t="s">
        <v>5054</v>
      </c>
      <c r="Y45" t="s">
        <v>4867</v>
      </c>
      <c r="Z45" s="651">
        <v>46069</v>
      </c>
      <c r="AA45">
        <v>36</v>
      </c>
      <c r="AB45" s="651">
        <v>46069</v>
      </c>
      <c r="AC45">
        <v>36</v>
      </c>
    </row>
    <row r="46" spans="1:29" ht="45">
      <c r="A46">
        <v>297</v>
      </c>
      <c r="B46" t="s">
        <v>4354</v>
      </c>
      <c r="C46" t="s">
        <v>4354</v>
      </c>
      <c r="D46" t="s">
        <v>4492</v>
      </c>
      <c r="E46" t="s">
        <v>4934</v>
      </c>
      <c r="F46">
        <v>2023</v>
      </c>
      <c r="G46" t="s">
        <v>5055</v>
      </c>
      <c r="H46" t="s">
        <v>4936</v>
      </c>
      <c r="I46" t="s">
        <v>55</v>
      </c>
      <c r="J46">
        <v>900184755</v>
      </c>
      <c r="K46">
        <v>168752990</v>
      </c>
      <c r="L46" t="s">
        <v>5056</v>
      </c>
      <c r="M46" t="s">
        <v>5057</v>
      </c>
      <c r="N46" s="651">
        <v>44951</v>
      </c>
      <c r="O46" s="651">
        <v>45346</v>
      </c>
      <c r="P46" s="651">
        <v>44950</v>
      </c>
      <c r="Q46" s="42" t="s">
        <v>5058</v>
      </c>
      <c r="R46" s="651">
        <v>45346</v>
      </c>
      <c r="S46" t="s">
        <v>2902</v>
      </c>
      <c r="W46" t="s">
        <v>2902</v>
      </c>
      <c r="X46" t="s">
        <v>5059</v>
      </c>
      <c r="Y46" t="s">
        <v>4867</v>
      </c>
      <c r="AA46">
        <v>46105</v>
      </c>
      <c r="AC46">
        <v>46105</v>
      </c>
    </row>
    <row r="47" spans="1:29">
      <c r="A47">
        <v>292</v>
      </c>
      <c r="B47" t="s">
        <v>4354</v>
      </c>
      <c r="C47" t="s">
        <v>4354</v>
      </c>
      <c r="D47" t="s">
        <v>577</v>
      </c>
      <c r="E47" t="s">
        <v>598</v>
      </c>
      <c r="F47">
        <v>2022</v>
      </c>
      <c r="G47" t="s">
        <v>5060</v>
      </c>
      <c r="H47" t="s">
        <v>5061</v>
      </c>
      <c r="I47" t="s">
        <v>55</v>
      </c>
      <c r="J47">
        <v>830039811</v>
      </c>
      <c r="K47">
        <v>344118131</v>
      </c>
      <c r="L47" t="s">
        <v>5062</v>
      </c>
      <c r="M47" t="s">
        <v>5063</v>
      </c>
      <c r="N47" s="651">
        <v>44918</v>
      </c>
      <c r="O47" s="651">
        <v>45291</v>
      </c>
      <c r="P47" s="651">
        <v>44917</v>
      </c>
      <c r="Q47" t="s">
        <v>1846</v>
      </c>
      <c r="R47" s="651">
        <v>45291</v>
      </c>
      <c r="S47" t="s">
        <v>2902</v>
      </c>
      <c r="W47" t="s">
        <v>2902</v>
      </c>
      <c r="X47" t="s">
        <v>5064</v>
      </c>
      <c r="Y47" t="s">
        <v>4867</v>
      </c>
      <c r="AA47">
        <v>46105</v>
      </c>
      <c r="AC47">
        <v>46105</v>
      </c>
    </row>
    <row r="48" spans="1:29" ht="45">
      <c r="A48">
        <v>288</v>
      </c>
      <c r="B48" t="s">
        <v>4354</v>
      </c>
      <c r="C48" t="s">
        <v>4354</v>
      </c>
      <c r="D48" t="s">
        <v>4492</v>
      </c>
      <c r="E48" t="s">
        <v>5065</v>
      </c>
      <c r="F48">
        <v>2022</v>
      </c>
      <c r="G48" t="s">
        <v>5066</v>
      </c>
      <c r="H48" t="s">
        <v>4709</v>
      </c>
      <c r="I48" t="s">
        <v>55</v>
      </c>
      <c r="J48">
        <v>900689919</v>
      </c>
      <c r="K48">
        <v>160080000</v>
      </c>
      <c r="L48" t="s">
        <v>5067</v>
      </c>
      <c r="M48" t="s">
        <v>5068</v>
      </c>
      <c r="N48" s="651">
        <v>44897</v>
      </c>
      <c r="O48" s="651">
        <v>45261</v>
      </c>
      <c r="P48" s="651">
        <v>44894</v>
      </c>
      <c r="Q48" s="42" t="s">
        <v>5026</v>
      </c>
      <c r="R48" s="651">
        <v>45261</v>
      </c>
      <c r="S48" t="s">
        <v>2902</v>
      </c>
      <c r="W48" t="s">
        <v>2902</v>
      </c>
      <c r="X48" t="s">
        <v>5069</v>
      </c>
      <c r="Y48" t="s">
        <v>4867</v>
      </c>
      <c r="Z48" s="651">
        <v>46101</v>
      </c>
      <c r="AA48">
        <v>4</v>
      </c>
      <c r="AB48" s="651">
        <v>46101</v>
      </c>
      <c r="AC48">
        <v>4</v>
      </c>
    </row>
    <row r="49" spans="1:29" ht="45">
      <c r="A49">
        <v>284</v>
      </c>
      <c r="B49" t="s">
        <v>4354</v>
      </c>
      <c r="C49" t="s">
        <v>4354</v>
      </c>
      <c r="D49" t="s">
        <v>4492</v>
      </c>
      <c r="E49" t="s">
        <v>5070</v>
      </c>
      <c r="F49">
        <v>2022</v>
      </c>
      <c r="G49" t="s">
        <v>5071</v>
      </c>
      <c r="H49" t="s">
        <v>5072</v>
      </c>
      <c r="I49" t="s">
        <v>55</v>
      </c>
      <c r="J49">
        <v>800176689</v>
      </c>
      <c r="K49">
        <v>0</v>
      </c>
      <c r="L49" t="s">
        <v>60</v>
      </c>
      <c r="M49" t="s">
        <v>5073</v>
      </c>
      <c r="N49" s="651">
        <v>44830</v>
      </c>
      <c r="O49" s="651">
        <v>45925</v>
      </c>
      <c r="P49" s="651">
        <v>44823</v>
      </c>
      <c r="Q49" s="42" t="s">
        <v>5074</v>
      </c>
      <c r="R49" s="651">
        <v>45925</v>
      </c>
      <c r="S49" t="s">
        <v>2902</v>
      </c>
      <c r="W49" t="s">
        <v>2902</v>
      </c>
      <c r="X49" t="s">
        <v>5075</v>
      </c>
      <c r="Y49" t="s">
        <v>4867</v>
      </c>
      <c r="AA49">
        <v>46105</v>
      </c>
      <c r="AC49">
        <v>46105</v>
      </c>
    </row>
    <row r="50" spans="1:29">
      <c r="A50">
        <v>276</v>
      </c>
      <c r="B50" t="s">
        <v>4354</v>
      </c>
      <c r="C50" t="s">
        <v>4354</v>
      </c>
      <c r="D50" t="s">
        <v>353</v>
      </c>
      <c r="E50" t="s">
        <v>3733</v>
      </c>
      <c r="F50">
        <v>2022</v>
      </c>
      <c r="G50" t="s">
        <v>5076</v>
      </c>
      <c r="H50" t="s">
        <v>5077</v>
      </c>
      <c r="I50" t="s">
        <v>55</v>
      </c>
      <c r="J50">
        <v>900504241</v>
      </c>
      <c r="K50">
        <v>3259555819</v>
      </c>
      <c r="L50" t="s">
        <v>5078</v>
      </c>
      <c r="M50" t="s">
        <v>5079</v>
      </c>
      <c r="N50" s="651">
        <v>44637</v>
      </c>
      <c r="O50" s="651">
        <v>44773</v>
      </c>
      <c r="P50" s="651">
        <v>44635</v>
      </c>
      <c r="Q50" t="s">
        <v>1694</v>
      </c>
      <c r="R50" s="651">
        <v>44926</v>
      </c>
      <c r="S50" t="s">
        <v>2902</v>
      </c>
      <c r="W50" t="s">
        <v>2902</v>
      </c>
      <c r="X50" t="s">
        <v>5080</v>
      </c>
      <c r="Y50" t="s">
        <v>4867</v>
      </c>
      <c r="AA50">
        <v>46105</v>
      </c>
      <c r="AC50">
        <v>46105</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A1CF4-F7DB-4FF2-813B-DBC67899A03B}">
  <dimension ref="A1:AL7"/>
  <sheetViews>
    <sheetView workbookViewId="0"/>
  </sheetViews>
  <sheetFormatPr defaultColWidth="8.7109375" defaultRowHeight="15"/>
  <cols>
    <col min="1" max="1" width="16.140625" bestFit="1" customWidth="1"/>
    <col min="2" max="2" width="21.85546875" bestFit="1" customWidth="1"/>
    <col min="3" max="3" width="67.85546875" bestFit="1" customWidth="1"/>
    <col min="4" max="4" width="36.42578125" bestFit="1" customWidth="1"/>
    <col min="5" max="5" width="48.5703125" bestFit="1" customWidth="1"/>
    <col min="6" max="6" width="12.140625" bestFit="1" customWidth="1"/>
    <col min="7" max="7" width="15.28515625" bestFit="1" customWidth="1"/>
    <col min="8" max="8" width="80.28515625" bestFit="1" customWidth="1"/>
    <col min="9" max="9" width="23" bestFit="1" customWidth="1"/>
    <col min="10" max="10" width="16.85546875" bestFit="1" customWidth="1"/>
    <col min="11" max="11" width="41" bestFit="1" customWidth="1"/>
    <col min="12" max="12" width="37" bestFit="1" customWidth="1"/>
    <col min="13" max="13" width="237.7109375" bestFit="1" customWidth="1"/>
    <col min="14" max="14" width="26.5703125" bestFit="1" customWidth="1"/>
    <col min="15" max="15" width="23.42578125" bestFit="1" customWidth="1"/>
    <col min="16" max="16" width="33.5703125" bestFit="1" customWidth="1"/>
    <col min="17" max="17" width="49.710937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131.14062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5081</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357</v>
      </c>
      <c r="B4" t="s">
        <v>4354</v>
      </c>
      <c r="C4" t="s">
        <v>4354</v>
      </c>
      <c r="D4" t="s">
        <v>577</v>
      </c>
      <c r="E4" t="s">
        <v>657</v>
      </c>
      <c r="F4">
        <v>2024</v>
      </c>
      <c r="G4" t="s">
        <v>5082</v>
      </c>
      <c r="H4" t="s">
        <v>5083</v>
      </c>
      <c r="I4" t="s">
        <v>55</v>
      </c>
      <c r="J4">
        <v>444444006</v>
      </c>
      <c r="K4">
        <v>26621280</v>
      </c>
      <c r="L4" t="s">
        <v>5084</v>
      </c>
      <c r="M4" t="s">
        <v>5085</v>
      </c>
      <c r="N4" s="651">
        <v>45405</v>
      </c>
      <c r="O4" s="651">
        <v>45769</v>
      </c>
      <c r="P4" s="651">
        <v>45397</v>
      </c>
      <c r="Q4" t="s">
        <v>3773</v>
      </c>
      <c r="R4" s="651">
        <v>46684</v>
      </c>
      <c r="S4" t="s">
        <v>4603</v>
      </c>
      <c r="W4" t="s">
        <v>4603</v>
      </c>
      <c r="X4" t="s">
        <v>5086</v>
      </c>
      <c r="Y4" t="s">
        <v>4867</v>
      </c>
      <c r="Z4" s="651">
        <v>46069</v>
      </c>
      <c r="AA4">
        <v>36</v>
      </c>
      <c r="AB4" s="651">
        <v>46069</v>
      </c>
      <c r="AC4">
        <v>36</v>
      </c>
      <c r="AD4" t="s">
        <v>52</v>
      </c>
    </row>
    <row r="5" spans="1:38">
      <c r="A5">
        <v>353</v>
      </c>
      <c r="B5" t="s">
        <v>4354</v>
      </c>
      <c r="C5" t="s">
        <v>4354</v>
      </c>
      <c r="D5" t="s">
        <v>47</v>
      </c>
      <c r="E5" t="s">
        <v>186</v>
      </c>
      <c r="F5">
        <v>2024</v>
      </c>
      <c r="G5" t="s">
        <v>5087</v>
      </c>
      <c r="H5" t="s">
        <v>5088</v>
      </c>
      <c r="I5" t="s">
        <v>55</v>
      </c>
      <c r="J5">
        <v>830016145</v>
      </c>
      <c r="K5">
        <v>2947850531</v>
      </c>
      <c r="L5" t="s">
        <v>5089</v>
      </c>
      <c r="M5" t="s">
        <v>5090</v>
      </c>
      <c r="N5" s="651">
        <v>45390</v>
      </c>
      <c r="O5" s="651">
        <v>45657</v>
      </c>
      <c r="P5" s="651">
        <v>45386</v>
      </c>
      <c r="Q5" t="s">
        <v>2205</v>
      </c>
      <c r="R5" s="651">
        <v>46572</v>
      </c>
      <c r="S5" t="s">
        <v>4603</v>
      </c>
      <c r="W5" t="s">
        <v>4603</v>
      </c>
      <c r="X5" t="s">
        <v>5091</v>
      </c>
      <c r="Y5" t="s">
        <v>4867</v>
      </c>
      <c r="Z5" s="651">
        <v>46069</v>
      </c>
      <c r="AA5">
        <v>36</v>
      </c>
      <c r="AB5" s="651">
        <v>46069</v>
      </c>
      <c r="AC5">
        <v>36</v>
      </c>
    </row>
    <row r="6" spans="1:38">
      <c r="A6">
        <v>317</v>
      </c>
      <c r="B6" t="s">
        <v>4354</v>
      </c>
      <c r="C6" t="s">
        <v>4354</v>
      </c>
      <c r="D6" t="s">
        <v>1166</v>
      </c>
      <c r="E6" t="s">
        <v>1221</v>
      </c>
      <c r="F6">
        <v>2023</v>
      </c>
      <c r="G6" t="s">
        <v>5092</v>
      </c>
      <c r="H6" t="s">
        <v>5093</v>
      </c>
      <c r="I6" t="s">
        <v>55</v>
      </c>
      <c r="J6">
        <v>899999143</v>
      </c>
      <c r="K6">
        <v>1254848526</v>
      </c>
      <c r="L6" t="s">
        <v>5094</v>
      </c>
      <c r="M6" t="s">
        <v>5095</v>
      </c>
      <c r="N6" s="651">
        <v>45170</v>
      </c>
      <c r="O6" s="651">
        <v>45657</v>
      </c>
      <c r="P6" s="651">
        <v>45168</v>
      </c>
      <c r="Q6" t="s">
        <v>1714</v>
      </c>
      <c r="R6" s="651">
        <v>45372</v>
      </c>
      <c r="S6" t="s">
        <v>4603</v>
      </c>
      <c r="W6" t="s">
        <v>4603</v>
      </c>
      <c r="X6" t="s">
        <v>5096</v>
      </c>
      <c r="Y6" t="s">
        <v>4867</v>
      </c>
      <c r="AA6">
        <v>46105</v>
      </c>
      <c r="AC6">
        <v>46105</v>
      </c>
    </row>
    <row r="7" spans="1:38">
      <c r="A7">
        <v>280</v>
      </c>
      <c r="B7" t="s">
        <v>4354</v>
      </c>
      <c r="C7" t="s">
        <v>4354</v>
      </c>
      <c r="D7" t="s">
        <v>577</v>
      </c>
      <c r="E7" t="s">
        <v>578</v>
      </c>
      <c r="F7">
        <v>2022</v>
      </c>
      <c r="G7" t="s">
        <v>5097</v>
      </c>
      <c r="H7" t="s">
        <v>4557</v>
      </c>
      <c r="I7" t="s">
        <v>55</v>
      </c>
      <c r="J7">
        <v>900442893</v>
      </c>
      <c r="K7">
        <v>30000000</v>
      </c>
      <c r="L7" t="s">
        <v>5098</v>
      </c>
      <c r="M7" t="s">
        <v>5099</v>
      </c>
      <c r="N7" s="651">
        <v>44735</v>
      </c>
      <c r="O7" s="651">
        <v>44926</v>
      </c>
      <c r="P7" s="651">
        <v>44729</v>
      </c>
      <c r="Q7" t="s">
        <v>1836</v>
      </c>
      <c r="R7" s="651">
        <v>45841</v>
      </c>
      <c r="S7" t="s">
        <v>4603</v>
      </c>
      <c r="X7" t="s">
        <v>5100</v>
      </c>
      <c r="Y7" t="s">
        <v>4867</v>
      </c>
      <c r="Z7" s="651">
        <v>46069</v>
      </c>
      <c r="AA7">
        <v>36</v>
      </c>
      <c r="AB7" s="651">
        <v>46069</v>
      </c>
      <c r="AC7">
        <v>36</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EB16E-657C-4B3B-9772-77B2B53D97B5}">
  <dimension ref="A1:AL54"/>
  <sheetViews>
    <sheetView workbookViewId="0">
      <selection activeCell="H35" sqref="H35"/>
    </sheetView>
  </sheetViews>
  <sheetFormatPr defaultColWidth="8.7109375" defaultRowHeight="15"/>
  <cols>
    <col min="1" max="1" width="16.140625" bestFit="1" customWidth="1"/>
    <col min="2" max="2" width="21.85546875" bestFit="1" customWidth="1"/>
    <col min="3" max="3" width="67.85546875" bestFit="1" customWidth="1"/>
    <col min="4" max="5" width="73.85546875" bestFit="1" customWidth="1"/>
    <col min="6" max="6" width="12.140625" bestFit="1" customWidth="1"/>
    <col min="7" max="7" width="16.42578125" bestFit="1" customWidth="1"/>
    <col min="8" max="8" width="94.7109375" bestFit="1" customWidth="1"/>
    <col min="9" max="9" width="23" bestFit="1" customWidth="1"/>
    <col min="10" max="10" width="16.85546875" bestFit="1" customWidth="1"/>
    <col min="11" max="11" width="41" bestFit="1" customWidth="1"/>
    <col min="12" max="12" width="37" bestFit="1" customWidth="1"/>
    <col min="13" max="13" width="255.7109375" bestFit="1" customWidth="1"/>
    <col min="14" max="14" width="26.5703125" bestFit="1" customWidth="1"/>
    <col min="15" max="15" width="23.42578125" bestFit="1" customWidth="1"/>
    <col min="16" max="16" width="33.5703125" bestFit="1" customWidth="1"/>
    <col min="17" max="17" width="82.42578125" bestFit="1" customWidth="1"/>
    <col min="18" max="18" width="31.7109375" bestFit="1" customWidth="1"/>
    <col min="19" max="19" width="17.28515625" bestFit="1" customWidth="1"/>
    <col min="20" max="20" width="38.140625" bestFit="1" customWidth="1"/>
    <col min="21" max="21" width="54" bestFit="1" customWidth="1"/>
    <col min="22" max="22" width="48" bestFit="1" customWidth="1"/>
    <col min="23" max="23" width="35.140625" bestFit="1" customWidth="1"/>
    <col min="24" max="24" width="255.7109375" bestFit="1" customWidth="1"/>
    <col min="25" max="25" width="22.85546875" bestFit="1" customWidth="1"/>
    <col min="26" max="26" width="21.7109375" bestFit="1" customWidth="1"/>
    <col min="27" max="27" width="45.7109375" bestFit="1" customWidth="1"/>
    <col min="28" max="28" width="21.85546875" bestFit="1" customWidth="1"/>
    <col min="29" max="29" width="19.42578125" bestFit="1" customWidth="1"/>
    <col min="30" max="30" width="37.140625" bestFit="1" customWidth="1"/>
    <col min="31" max="31" width="30.42578125" bestFit="1" customWidth="1"/>
    <col min="32" max="32" width="21.7109375" bestFit="1" customWidth="1"/>
    <col min="33" max="34" width="20.28515625" bestFit="1" customWidth="1"/>
    <col min="35" max="36" width="21.140625" bestFit="1" customWidth="1"/>
    <col min="37" max="38" width="20.7109375" bestFit="1" customWidth="1"/>
  </cols>
  <sheetData>
    <row r="1" spans="1:38" ht="240">
      <c r="A1" s="652" t="s">
        <v>5101</v>
      </c>
    </row>
    <row r="3" spans="1:38">
      <c r="A3" t="s">
        <v>4321</v>
      </c>
      <c r="B3" t="s">
        <v>4322</v>
      </c>
      <c r="C3" t="s">
        <v>4323</v>
      </c>
      <c r="D3" t="s">
        <v>5</v>
      </c>
      <c r="E3" t="s">
        <v>6</v>
      </c>
      <c r="F3" t="s">
        <v>4324</v>
      </c>
      <c r="G3" t="s">
        <v>4325</v>
      </c>
      <c r="H3" t="s">
        <v>1630</v>
      </c>
      <c r="I3" t="s">
        <v>4326</v>
      </c>
      <c r="J3" t="s">
        <v>4327</v>
      </c>
      <c r="K3" t="s">
        <v>4328</v>
      </c>
      <c r="L3" t="s">
        <v>4329</v>
      </c>
      <c r="M3" t="s">
        <v>4330</v>
      </c>
      <c r="N3" t="s">
        <v>4331</v>
      </c>
      <c r="O3" t="s">
        <v>4332</v>
      </c>
      <c r="P3" t="s">
        <v>4333</v>
      </c>
      <c r="Q3" t="s">
        <v>4334</v>
      </c>
      <c r="R3" t="s">
        <v>4335</v>
      </c>
      <c r="S3" t="s">
        <v>4336</v>
      </c>
      <c r="T3" t="s">
        <v>4337</v>
      </c>
      <c r="U3" t="s">
        <v>4338</v>
      </c>
      <c r="V3" t="s">
        <v>4339</v>
      </c>
      <c r="W3" t="s">
        <v>4340</v>
      </c>
      <c r="X3" t="s">
        <v>1655</v>
      </c>
      <c r="Y3" t="s">
        <v>4341</v>
      </c>
      <c r="Z3" t="s">
        <v>4342</v>
      </c>
      <c r="AA3" t="s">
        <v>4343</v>
      </c>
      <c r="AB3" t="s">
        <v>4344</v>
      </c>
      <c r="AC3" t="s">
        <v>4345</v>
      </c>
      <c r="AD3" t="s">
        <v>4346</v>
      </c>
      <c r="AE3" t="s">
        <v>4347</v>
      </c>
      <c r="AF3" t="s">
        <v>4348</v>
      </c>
      <c r="AG3" t="s">
        <v>4349</v>
      </c>
      <c r="AH3" t="s">
        <v>4277</v>
      </c>
      <c r="AI3" t="s">
        <v>4350</v>
      </c>
      <c r="AJ3" t="s">
        <v>4351</v>
      </c>
      <c r="AK3" t="s">
        <v>4352</v>
      </c>
      <c r="AL3" t="s">
        <v>4353</v>
      </c>
    </row>
    <row r="4" spans="1:38">
      <c r="A4">
        <v>478</v>
      </c>
      <c r="B4" t="s">
        <v>4354</v>
      </c>
      <c r="C4" t="s">
        <v>4354</v>
      </c>
      <c r="D4" t="s">
        <v>577</v>
      </c>
      <c r="E4" t="s">
        <v>657</v>
      </c>
      <c r="F4">
        <v>2025</v>
      </c>
      <c r="G4" t="s">
        <v>5102</v>
      </c>
      <c r="H4" t="s">
        <v>4372</v>
      </c>
      <c r="I4" t="s">
        <v>55</v>
      </c>
      <c r="J4">
        <v>900092385</v>
      </c>
      <c r="K4">
        <v>42732900</v>
      </c>
      <c r="L4" t="s">
        <v>5103</v>
      </c>
      <c r="M4" t="s">
        <v>5104</v>
      </c>
      <c r="N4" s="651">
        <v>46003</v>
      </c>
      <c r="O4" s="651">
        <v>46179</v>
      </c>
      <c r="P4" s="651">
        <v>46001</v>
      </c>
      <c r="Q4" t="s">
        <v>3773</v>
      </c>
      <c r="R4" s="651">
        <v>46179</v>
      </c>
      <c r="S4" t="s">
        <v>2902</v>
      </c>
      <c r="W4" t="s">
        <v>2902</v>
      </c>
      <c r="X4" t="s">
        <v>5105</v>
      </c>
      <c r="Y4" t="s">
        <v>502</v>
      </c>
      <c r="AA4">
        <v>46105</v>
      </c>
      <c r="AC4">
        <v>46105</v>
      </c>
    </row>
    <row r="5" spans="1:38">
      <c r="A5">
        <v>474</v>
      </c>
      <c r="B5" t="s">
        <v>4354</v>
      </c>
      <c r="C5" t="s">
        <v>4354</v>
      </c>
      <c r="D5" t="s">
        <v>1166</v>
      </c>
      <c r="E5" t="s">
        <v>1221</v>
      </c>
      <c r="F5">
        <v>2025</v>
      </c>
      <c r="G5" t="s">
        <v>5106</v>
      </c>
      <c r="H5" t="s">
        <v>4714</v>
      </c>
      <c r="I5" t="s">
        <v>55</v>
      </c>
      <c r="J5">
        <v>860404674</v>
      </c>
      <c r="K5">
        <v>419024923</v>
      </c>
      <c r="L5" t="s">
        <v>5107</v>
      </c>
      <c r="M5" t="s">
        <v>5108</v>
      </c>
      <c r="N5" s="651">
        <v>45992</v>
      </c>
      <c r="O5" s="651">
        <v>46173</v>
      </c>
      <c r="P5" s="651">
        <v>45989</v>
      </c>
      <c r="Q5" t="s">
        <v>4392</v>
      </c>
      <c r="R5" s="651">
        <v>46173</v>
      </c>
      <c r="S5" t="s">
        <v>2902</v>
      </c>
      <c r="W5" t="s">
        <v>2902</v>
      </c>
      <c r="X5" t="s">
        <v>5109</v>
      </c>
      <c r="Y5" t="s">
        <v>502</v>
      </c>
      <c r="AA5">
        <v>46105</v>
      </c>
      <c r="AC5">
        <v>46105</v>
      </c>
    </row>
    <row r="6" spans="1:38">
      <c r="A6">
        <v>470</v>
      </c>
      <c r="B6" t="s">
        <v>4354</v>
      </c>
      <c r="C6" t="s">
        <v>4354</v>
      </c>
      <c r="D6" t="s">
        <v>779</v>
      </c>
      <c r="E6" t="s">
        <v>878</v>
      </c>
      <c r="F6">
        <v>2025</v>
      </c>
      <c r="G6" t="s">
        <v>5110</v>
      </c>
      <c r="H6" t="s">
        <v>4709</v>
      </c>
      <c r="I6" t="s">
        <v>55</v>
      </c>
      <c r="J6">
        <v>900689919</v>
      </c>
      <c r="K6">
        <v>118543488</v>
      </c>
      <c r="L6" t="s">
        <v>5111</v>
      </c>
      <c r="M6" t="s">
        <v>5112</v>
      </c>
      <c r="N6" s="651">
        <v>45992</v>
      </c>
      <c r="O6" s="651">
        <v>46357</v>
      </c>
      <c r="P6" s="651">
        <v>45989</v>
      </c>
      <c r="Q6" t="s">
        <v>3649</v>
      </c>
      <c r="R6" s="651">
        <v>46357</v>
      </c>
      <c r="S6" t="s">
        <v>2902</v>
      </c>
      <c r="W6" t="s">
        <v>2902</v>
      </c>
      <c r="X6" t="s">
        <v>5113</v>
      </c>
      <c r="Y6" t="s">
        <v>502</v>
      </c>
      <c r="AA6">
        <v>46105</v>
      </c>
      <c r="AC6">
        <v>46105</v>
      </c>
    </row>
    <row r="7" spans="1:38">
      <c r="A7">
        <v>466</v>
      </c>
      <c r="B7" t="s">
        <v>4354</v>
      </c>
      <c r="C7" t="s">
        <v>4354</v>
      </c>
      <c r="D7" t="s">
        <v>1166</v>
      </c>
      <c r="E7" t="s">
        <v>1318</v>
      </c>
      <c r="F7">
        <v>2025</v>
      </c>
      <c r="G7" t="s">
        <v>5114</v>
      </c>
      <c r="H7" t="s">
        <v>5115</v>
      </c>
      <c r="I7" t="s">
        <v>55</v>
      </c>
      <c r="J7">
        <v>901625544</v>
      </c>
      <c r="K7">
        <v>29924930</v>
      </c>
      <c r="L7" t="s">
        <v>5116</v>
      </c>
      <c r="M7" t="s">
        <v>5117</v>
      </c>
      <c r="N7" s="651">
        <v>45981</v>
      </c>
      <c r="O7" s="651">
        <v>46022</v>
      </c>
      <c r="P7" s="651">
        <v>45975</v>
      </c>
      <c r="Q7" t="s">
        <v>1808</v>
      </c>
      <c r="R7" s="651">
        <v>46022</v>
      </c>
      <c r="S7" t="s">
        <v>2902</v>
      </c>
      <c r="W7" t="s">
        <v>2902</v>
      </c>
      <c r="X7" t="s">
        <v>5118</v>
      </c>
      <c r="Y7" t="s">
        <v>502</v>
      </c>
      <c r="AA7">
        <v>46105</v>
      </c>
      <c r="AC7">
        <v>46105</v>
      </c>
    </row>
    <row r="8" spans="1:38" ht="45">
      <c r="A8">
        <v>462</v>
      </c>
      <c r="B8" t="s">
        <v>4354</v>
      </c>
      <c r="C8" t="s">
        <v>4354</v>
      </c>
      <c r="D8" t="s">
        <v>4381</v>
      </c>
      <c r="E8" t="s">
        <v>4382</v>
      </c>
      <c r="F8">
        <v>2025</v>
      </c>
      <c r="G8" t="s">
        <v>5119</v>
      </c>
      <c r="H8" t="s">
        <v>3931</v>
      </c>
      <c r="I8" t="s">
        <v>55</v>
      </c>
      <c r="J8">
        <v>830101214</v>
      </c>
      <c r="K8">
        <v>1012950679</v>
      </c>
      <c r="L8" t="s">
        <v>5120</v>
      </c>
      <c r="M8" t="s">
        <v>5121</v>
      </c>
      <c r="N8" s="651">
        <v>45966</v>
      </c>
      <c r="O8" s="651">
        <v>45991</v>
      </c>
      <c r="P8" s="651">
        <v>45961</v>
      </c>
      <c r="Q8" s="42" t="s">
        <v>4865</v>
      </c>
      <c r="R8" s="651">
        <v>45991</v>
      </c>
      <c r="S8" t="s">
        <v>2902</v>
      </c>
      <c r="W8" t="s">
        <v>2902</v>
      </c>
      <c r="X8" t="s">
        <v>5122</v>
      </c>
      <c r="Y8" t="s">
        <v>502</v>
      </c>
      <c r="AA8">
        <v>46105</v>
      </c>
      <c r="AC8">
        <v>46105</v>
      </c>
    </row>
    <row r="9" spans="1:38">
      <c r="A9">
        <v>458</v>
      </c>
      <c r="B9" t="s">
        <v>4354</v>
      </c>
      <c r="C9" t="s">
        <v>4354</v>
      </c>
      <c r="D9" t="s">
        <v>353</v>
      </c>
      <c r="E9" t="s">
        <v>3734</v>
      </c>
      <c r="F9">
        <v>2025</v>
      </c>
      <c r="G9" t="s">
        <v>5123</v>
      </c>
      <c r="H9" t="s">
        <v>4420</v>
      </c>
      <c r="I9" t="s">
        <v>55</v>
      </c>
      <c r="J9">
        <v>900068796</v>
      </c>
      <c r="K9">
        <v>418880000</v>
      </c>
      <c r="L9" t="s">
        <v>5124</v>
      </c>
      <c r="M9" t="s">
        <v>5125</v>
      </c>
      <c r="N9" s="651">
        <v>45952</v>
      </c>
      <c r="O9" s="651">
        <v>45996</v>
      </c>
      <c r="P9" s="651">
        <v>45950</v>
      </c>
      <c r="Q9" t="s">
        <v>1671</v>
      </c>
      <c r="R9" s="651">
        <v>45996</v>
      </c>
      <c r="S9" t="s">
        <v>2902</v>
      </c>
      <c r="W9" t="s">
        <v>2902</v>
      </c>
      <c r="X9" t="s">
        <v>5126</v>
      </c>
      <c r="Y9" t="s">
        <v>502</v>
      </c>
      <c r="AA9">
        <v>46105</v>
      </c>
      <c r="AC9">
        <v>46105</v>
      </c>
    </row>
    <row r="10" spans="1:38">
      <c r="A10">
        <v>454</v>
      </c>
      <c r="B10" t="s">
        <v>4354</v>
      </c>
      <c r="C10" t="s">
        <v>4354</v>
      </c>
      <c r="D10" t="s">
        <v>779</v>
      </c>
      <c r="E10" t="s">
        <v>878</v>
      </c>
      <c r="F10">
        <v>2025</v>
      </c>
      <c r="G10" t="s">
        <v>5127</v>
      </c>
      <c r="H10" t="s">
        <v>5128</v>
      </c>
      <c r="I10" t="s">
        <v>55</v>
      </c>
      <c r="J10">
        <v>900296491</v>
      </c>
      <c r="K10">
        <v>0</v>
      </c>
      <c r="L10" t="s">
        <v>5129</v>
      </c>
      <c r="M10" t="s">
        <v>5130</v>
      </c>
      <c r="N10" s="651">
        <v>45912</v>
      </c>
      <c r="O10" s="651">
        <v>46277</v>
      </c>
      <c r="P10" s="651">
        <v>45902</v>
      </c>
      <c r="Q10" t="s">
        <v>3649</v>
      </c>
      <c r="R10" s="651">
        <v>46277</v>
      </c>
      <c r="S10" t="s">
        <v>2902</v>
      </c>
      <c r="W10" t="s">
        <v>2902</v>
      </c>
      <c r="X10" t="s">
        <v>5131</v>
      </c>
      <c r="Y10" t="s">
        <v>502</v>
      </c>
      <c r="AA10">
        <v>46105</v>
      </c>
      <c r="AC10">
        <v>46105</v>
      </c>
    </row>
    <row r="11" spans="1:38">
      <c r="A11">
        <v>450</v>
      </c>
      <c r="B11" t="s">
        <v>4354</v>
      </c>
      <c r="C11" t="s">
        <v>4354</v>
      </c>
      <c r="D11" t="s">
        <v>1166</v>
      </c>
      <c r="E11" t="s">
        <v>1221</v>
      </c>
      <c r="F11">
        <v>2025</v>
      </c>
      <c r="G11" t="s">
        <v>5132</v>
      </c>
      <c r="H11" t="s">
        <v>4585</v>
      </c>
      <c r="I11" t="s">
        <v>55</v>
      </c>
      <c r="J11">
        <v>860002534</v>
      </c>
      <c r="K11">
        <v>95795000</v>
      </c>
      <c r="L11" t="s">
        <v>4390</v>
      </c>
      <c r="M11" t="s">
        <v>5133</v>
      </c>
      <c r="N11" s="651">
        <v>45901</v>
      </c>
      <c r="O11" s="651">
        <v>46443</v>
      </c>
      <c r="P11" s="651">
        <v>45898</v>
      </c>
      <c r="Q11" t="s">
        <v>4392</v>
      </c>
      <c r="R11" s="651">
        <v>46443</v>
      </c>
      <c r="S11" t="s">
        <v>2902</v>
      </c>
      <c r="W11" t="s">
        <v>2902</v>
      </c>
      <c r="X11" t="s">
        <v>4393</v>
      </c>
      <c r="Y11" t="s">
        <v>502</v>
      </c>
      <c r="AA11">
        <v>46105</v>
      </c>
      <c r="AC11">
        <v>46105</v>
      </c>
    </row>
    <row r="12" spans="1:38">
      <c r="A12">
        <v>446</v>
      </c>
      <c r="B12" t="s">
        <v>4354</v>
      </c>
      <c r="C12" t="s">
        <v>4354</v>
      </c>
      <c r="D12" t="s">
        <v>1166</v>
      </c>
      <c r="E12" t="s">
        <v>1221</v>
      </c>
      <c r="F12">
        <v>2025</v>
      </c>
      <c r="G12" t="s">
        <v>5134</v>
      </c>
      <c r="H12" t="s">
        <v>4773</v>
      </c>
      <c r="I12" t="s">
        <v>55</v>
      </c>
      <c r="J12">
        <v>800201723</v>
      </c>
      <c r="K12">
        <v>4339201</v>
      </c>
      <c r="L12" t="s">
        <v>5135</v>
      </c>
      <c r="M12" t="s">
        <v>5136</v>
      </c>
      <c r="N12" s="651">
        <v>45877</v>
      </c>
      <c r="O12" s="651">
        <v>45907</v>
      </c>
      <c r="P12" s="651">
        <v>45873</v>
      </c>
      <c r="Q12" t="s">
        <v>4392</v>
      </c>
      <c r="R12" s="651">
        <v>45907</v>
      </c>
      <c r="S12" t="s">
        <v>2902</v>
      </c>
      <c r="W12" t="s">
        <v>2902</v>
      </c>
      <c r="X12" t="s">
        <v>5137</v>
      </c>
      <c r="Y12" t="s">
        <v>502</v>
      </c>
      <c r="AA12">
        <v>46105</v>
      </c>
      <c r="AC12">
        <v>46105</v>
      </c>
    </row>
    <row r="13" spans="1:38">
      <c r="A13">
        <v>442</v>
      </c>
      <c r="B13" t="s">
        <v>4354</v>
      </c>
      <c r="C13" t="s">
        <v>4354</v>
      </c>
      <c r="D13" t="s">
        <v>1166</v>
      </c>
      <c r="E13" t="s">
        <v>1221</v>
      </c>
      <c r="F13">
        <v>2025</v>
      </c>
      <c r="G13" t="s">
        <v>5138</v>
      </c>
      <c r="H13" t="s">
        <v>5139</v>
      </c>
      <c r="I13" t="s">
        <v>55</v>
      </c>
      <c r="J13">
        <v>900127768</v>
      </c>
      <c r="K13">
        <v>56370120</v>
      </c>
      <c r="L13" t="s">
        <v>5140</v>
      </c>
      <c r="M13" t="s">
        <v>5141</v>
      </c>
      <c r="N13" s="651">
        <v>45846</v>
      </c>
      <c r="O13" s="651">
        <v>45907</v>
      </c>
      <c r="P13" s="651">
        <v>45833</v>
      </c>
      <c r="Q13" t="s">
        <v>1714</v>
      </c>
      <c r="R13" s="651">
        <v>45968</v>
      </c>
      <c r="S13" t="s">
        <v>2902</v>
      </c>
      <c r="W13" t="s">
        <v>2902</v>
      </c>
      <c r="X13" t="s">
        <v>5142</v>
      </c>
      <c r="Y13" t="s">
        <v>502</v>
      </c>
      <c r="AA13">
        <v>46105</v>
      </c>
      <c r="AC13">
        <v>46105</v>
      </c>
    </row>
    <row r="14" spans="1:38">
      <c r="A14">
        <v>438</v>
      </c>
      <c r="B14" t="s">
        <v>4354</v>
      </c>
      <c r="C14" t="s">
        <v>4354</v>
      </c>
      <c r="D14" t="s">
        <v>353</v>
      </c>
      <c r="E14" t="s">
        <v>3734</v>
      </c>
      <c r="F14">
        <v>2025</v>
      </c>
      <c r="G14" t="s">
        <v>5143</v>
      </c>
      <c r="H14" t="s">
        <v>4420</v>
      </c>
      <c r="I14" t="s">
        <v>55</v>
      </c>
      <c r="J14">
        <v>900068796</v>
      </c>
      <c r="K14">
        <v>12526846106</v>
      </c>
      <c r="L14" t="s">
        <v>5144</v>
      </c>
      <c r="M14" t="s">
        <v>5145</v>
      </c>
      <c r="N14" s="651">
        <v>45804</v>
      </c>
      <c r="O14" s="651">
        <v>46010</v>
      </c>
      <c r="P14" s="651">
        <v>45800</v>
      </c>
      <c r="Q14" t="s">
        <v>1671</v>
      </c>
      <c r="R14" s="651">
        <v>46010</v>
      </c>
      <c r="S14" t="s">
        <v>2902</v>
      </c>
      <c r="W14" t="s">
        <v>2902</v>
      </c>
      <c r="X14" t="s">
        <v>5146</v>
      </c>
      <c r="Y14" t="s">
        <v>502</v>
      </c>
      <c r="AA14">
        <v>46105</v>
      </c>
      <c r="AC14">
        <v>46105</v>
      </c>
    </row>
    <row r="15" spans="1:38">
      <c r="A15">
        <v>434</v>
      </c>
      <c r="B15" t="s">
        <v>4354</v>
      </c>
      <c r="C15" t="s">
        <v>4354</v>
      </c>
      <c r="D15" t="s">
        <v>353</v>
      </c>
      <c r="E15" t="s">
        <v>3734</v>
      </c>
      <c r="F15">
        <v>2025</v>
      </c>
      <c r="G15" t="s">
        <v>5147</v>
      </c>
      <c r="H15" t="s">
        <v>4377</v>
      </c>
      <c r="I15" t="s">
        <v>55</v>
      </c>
      <c r="J15">
        <v>811003209</v>
      </c>
      <c r="K15">
        <v>2214755123</v>
      </c>
      <c r="L15" t="s">
        <v>5148</v>
      </c>
      <c r="M15" t="s">
        <v>5149</v>
      </c>
      <c r="N15" s="651">
        <v>45800</v>
      </c>
      <c r="O15" s="651">
        <v>45838</v>
      </c>
      <c r="P15" s="651">
        <v>45797</v>
      </c>
      <c r="Q15" t="s">
        <v>1671</v>
      </c>
      <c r="R15" s="651">
        <v>45884</v>
      </c>
      <c r="S15" t="s">
        <v>2902</v>
      </c>
      <c r="W15" t="s">
        <v>2902</v>
      </c>
      <c r="X15" t="s">
        <v>5150</v>
      </c>
      <c r="Y15" t="s">
        <v>502</v>
      </c>
      <c r="AA15">
        <v>46105</v>
      </c>
      <c r="AC15">
        <v>46105</v>
      </c>
    </row>
    <row r="16" spans="1:38">
      <c r="A16">
        <v>430</v>
      </c>
      <c r="B16" t="s">
        <v>4354</v>
      </c>
      <c r="C16" t="s">
        <v>4354</v>
      </c>
      <c r="D16" t="s">
        <v>1166</v>
      </c>
      <c r="E16" t="s">
        <v>1318</v>
      </c>
      <c r="F16">
        <v>2025</v>
      </c>
      <c r="G16" t="s">
        <v>5151</v>
      </c>
      <c r="H16" t="s">
        <v>5152</v>
      </c>
      <c r="I16" t="s">
        <v>55</v>
      </c>
      <c r="J16">
        <v>860007759</v>
      </c>
      <c r="K16">
        <v>130510000</v>
      </c>
      <c r="L16" t="s">
        <v>5153</v>
      </c>
      <c r="M16" t="s">
        <v>5154</v>
      </c>
      <c r="N16" s="651">
        <v>45772</v>
      </c>
      <c r="O16" s="651">
        <v>46010</v>
      </c>
      <c r="P16" s="651">
        <v>45769</v>
      </c>
      <c r="Q16" t="s">
        <v>1808</v>
      </c>
      <c r="R16" s="651">
        <v>46010</v>
      </c>
      <c r="S16" t="s">
        <v>2902</v>
      </c>
      <c r="W16" t="s">
        <v>2902</v>
      </c>
      <c r="X16" t="s">
        <v>5155</v>
      </c>
      <c r="Y16" t="s">
        <v>502</v>
      </c>
      <c r="AA16">
        <v>46105</v>
      </c>
      <c r="AC16">
        <v>46105</v>
      </c>
    </row>
    <row r="17" spans="1:29">
      <c r="A17">
        <v>426</v>
      </c>
      <c r="B17" t="s">
        <v>4354</v>
      </c>
      <c r="C17" t="s">
        <v>4354</v>
      </c>
      <c r="D17" t="s">
        <v>577</v>
      </c>
      <c r="E17" t="s">
        <v>578</v>
      </c>
      <c r="F17">
        <v>2025</v>
      </c>
      <c r="G17" t="s">
        <v>5156</v>
      </c>
      <c r="H17" t="s">
        <v>4449</v>
      </c>
      <c r="I17" t="s">
        <v>55</v>
      </c>
      <c r="J17">
        <v>901038813</v>
      </c>
      <c r="K17">
        <v>414413930</v>
      </c>
      <c r="L17" t="s">
        <v>5157</v>
      </c>
      <c r="M17" t="s">
        <v>5158</v>
      </c>
      <c r="N17" s="651">
        <v>45756</v>
      </c>
      <c r="O17" s="651">
        <v>46022</v>
      </c>
      <c r="P17" s="651">
        <v>45750</v>
      </c>
      <c r="Q17" t="s">
        <v>1836</v>
      </c>
      <c r="R17" s="651">
        <v>46022</v>
      </c>
      <c r="S17" t="s">
        <v>2902</v>
      </c>
      <c r="W17" t="s">
        <v>2902</v>
      </c>
      <c r="X17" t="s">
        <v>5159</v>
      </c>
      <c r="Y17" t="s">
        <v>502</v>
      </c>
      <c r="AA17">
        <v>46105</v>
      </c>
      <c r="AC17">
        <v>46105</v>
      </c>
    </row>
    <row r="18" spans="1:29">
      <c r="A18">
        <v>422</v>
      </c>
      <c r="B18" t="s">
        <v>4354</v>
      </c>
      <c r="C18" t="s">
        <v>4354</v>
      </c>
      <c r="D18" t="s">
        <v>577</v>
      </c>
      <c r="E18" t="s">
        <v>578</v>
      </c>
      <c r="F18">
        <v>2025</v>
      </c>
      <c r="G18" t="s">
        <v>5160</v>
      </c>
      <c r="H18" t="s">
        <v>4869</v>
      </c>
      <c r="I18" t="s">
        <v>55</v>
      </c>
      <c r="J18">
        <v>900183423</v>
      </c>
      <c r="K18">
        <v>50264341</v>
      </c>
      <c r="L18" t="s">
        <v>5161</v>
      </c>
      <c r="M18" t="s">
        <v>5162</v>
      </c>
      <c r="N18" s="651">
        <v>45750</v>
      </c>
      <c r="O18" s="651">
        <v>45961</v>
      </c>
      <c r="P18" s="651">
        <v>45748</v>
      </c>
      <c r="Q18" t="s">
        <v>1836</v>
      </c>
      <c r="R18" s="651">
        <v>45991</v>
      </c>
      <c r="S18" t="s">
        <v>2902</v>
      </c>
      <c r="W18" t="s">
        <v>2902</v>
      </c>
      <c r="X18" t="s">
        <v>5163</v>
      </c>
      <c r="Y18" t="s">
        <v>502</v>
      </c>
      <c r="AA18">
        <v>46105</v>
      </c>
      <c r="AC18">
        <v>46105</v>
      </c>
    </row>
    <row r="19" spans="1:29">
      <c r="A19">
        <v>418</v>
      </c>
      <c r="B19" t="s">
        <v>4354</v>
      </c>
      <c r="C19" t="s">
        <v>4354</v>
      </c>
      <c r="D19" t="s">
        <v>779</v>
      </c>
      <c r="E19" t="s">
        <v>878</v>
      </c>
      <c r="F19">
        <v>2025</v>
      </c>
      <c r="G19" t="s">
        <v>5164</v>
      </c>
      <c r="H19" t="s">
        <v>4420</v>
      </c>
      <c r="I19" t="s">
        <v>55</v>
      </c>
      <c r="J19">
        <v>900068796</v>
      </c>
      <c r="K19">
        <v>1349240000</v>
      </c>
      <c r="L19" t="s">
        <v>5165</v>
      </c>
      <c r="M19" t="s">
        <v>5166</v>
      </c>
      <c r="N19" s="651">
        <v>45741</v>
      </c>
      <c r="O19" s="651">
        <v>45930</v>
      </c>
      <c r="P19" s="651">
        <v>45737</v>
      </c>
      <c r="Q19" t="s">
        <v>3649</v>
      </c>
      <c r="R19" s="651">
        <v>46011</v>
      </c>
      <c r="S19" t="s">
        <v>2902</v>
      </c>
      <c r="W19" t="s">
        <v>2902</v>
      </c>
      <c r="X19" t="s">
        <v>5167</v>
      </c>
      <c r="Y19" t="s">
        <v>502</v>
      </c>
      <c r="AA19">
        <v>46105</v>
      </c>
      <c r="AC19">
        <v>46105</v>
      </c>
    </row>
    <row r="20" spans="1:29">
      <c r="A20">
        <v>414</v>
      </c>
      <c r="B20" t="s">
        <v>4354</v>
      </c>
      <c r="C20" t="s">
        <v>4354</v>
      </c>
      <c r="D20" t="s">
        <v>1166</v>
      </c>
      <c r="E20" t="s">
        <v>1318</v>
      </c>
      <c r="F20">
        <v>2025</v>
      </c>
      <c r="G20" t="s">
        <v>5168</v>
      </c>
      <c r="H20" t="s">
        <v>5169</v>
      </c>
      <c r="I20" t="s">
        <v>55</v>
      </c>
      <c r="J20">
        <v>830034865</v>
      </c>
      <c r="K20">
        <v>35995800</v>
      </c>
      <c r="L20" t="s">
        <v>5170</v>
      </c>
      <c r="M20" t="s">
        <v>5171</v>
      </c>
      <c r="N20" s="651">
        <v>45729</v>
      </c>
      <c r="O20" s="651">
        <v>46022</v>
      </c>
      <c r="P20" s="651">
        <v>45723</v>
      </c>
      <c r="Q20" t="s">
        <v>1808</v>
      </c>
      <c r="R20" s="651">
        <v>46022</v>
      </c>
      <c r="S20" t="s">
        <v>2902</v>
      </c>
      <c r="W20" t="s">
        <v>2902</v>
      </c>
      <c r="X20" t="s">
        <v>5172</v>
      </c>
      <c r="Y20" t="s">
        <v>502</v>
      </c>
      <c r="AA20">
        <v>46105</v>
      </c>
      <c r="AC20">
        <v>46105</v>
      </c>
    </row>
    <row r="21" spans="1:29">
      <c r="A21">
        <v>410</v>
      </c>
      <c r="B21" t="s">
        <v>4354</v>
      </c>
      <c r="C21" t="s">
        <v>4354</v>
      </c>
      <c r="D21" t="s">
        <v>779</v>
      </c>
      <c r="E21" t="s">
        <v>994</v>
      </c>
      <c r="F21">
        <v>2025</v>
      </c>
      <c r="G21" t="s">
        <v>5173</v>
      </c>
      <c r="H21" t="s">
        <v>1080</v>
      </c>
      <c r="I21" t="s">
        <v>55</v>
      </c>
      <c r="J21">
        <v>901051705</v>
      </c>
      <c r="K21">
        <v>143000000</v>
      </c>
      <c r="L21" t="s">
        <v>5174</v>
      </c>
      <c r="M21" t="s">
        <v>5175</v>
      </c>
      <c r="N21" s="651">
        <v>45709</v>
      </c>
      <c r="O21" s="651">
        <v>46022</v>
      </c>
      <c r="P21" s="651">
        <v>45708</v>
      </c>
      <c r="Q21" t="s">
        <v>1858</v>
      </c>
      <c r="R21" s="651">
        <v>46022</v>
      </c>
      <c r="S21" t="s">
        <v>2902</v>
      </c>
      <c r="W21" t="s">
        <v>2902</v>
      </c>
      <c r="X21" t="s">
        <v>5176</v>
      </c>
      <c r="Y21" t="s">
        <v>502</v>
      </c>
      <c r="AA21">
        <v>46105</v>
      </c>
      <c r="AC21">
        <v>46105</v>
      </c>
    </row>
    <row r="22" spans="1:29">
      <c r="A22">
        <v>406</v>
      </c>
      <c r="B22" t="s">
        <v>4354</v>
      </c>
      <c r="C22" t="s">
        <v>4354</v>
      </c>
      <c r="D22" t="s">
        <v>779</v>
      </c>
      <c r="E22" t="s">
        <v>994</v>
      </c>
      <c r="F22">
        <v>2025</v>
      </c>
      <c r="G22" t="s">
        <v>5177</v>
      </c>
      <c r="H22" t="s">
        <v>3947</v>
      </c>
      <c r="I22" t="s">
        <v>55</v>
      </c>
      <c r="J22">
        <v>830001113</v>
      </c>
      <c r="K22">
        <v>10000000</v>
      </c>
      <c r="L22" t="s">
        <v>5178</v>
      </c>
      <c r="M22" t="s">
        <v>5179</v>
      </c>
      <c r="N22" s="651">
        <v>45720</v>
      </c>
      <c r="O22" s="651">
        <v>46022</v>
      </c>
      <c r="P22" s="651">
        <v>45719</v>
      </c>
      <c r="Q22" t="s">
        <v>1858</v>
      </c>
      <c r="R22" s="651">
        <v>46022</v>
      </c>
      <c r="S22" t="s">
        <v>2902</v>
      </c>
      <c r="W22" t="s">
        <v>2902</v>
      </c>
      <c r="X22" t="s">
        <v>5180</v>
      </c>
      <c r="Y22" t="s">
        <v>502</v>
      </c>
      <c r="AA22">
        <v>46105</v>
      </c>
      <c r="AC22">
        <v>46105</v>
      </c>
    </row>
    <row r="23" spans="1:29">
      <c r="A23">
        <v>404</v>
      </c>
      <c r="B23" t="s">
        <v>4354</v>
      </c>
      <c r="C23" t="s">
        <v>4354</v>
      </c>
      <c r="D23" t="s">
        <v>577</v>
      </c>
      <c r="E23" t="s">
        <v>657</v>
      </c>
      <c r="F23">
        <v>2025</v>
      </c>
      <c r="G23" t="s">
        <v>5181</v>
      </c>
      <c r="H23" t="s">
        <v>4372</v>
      </c>
      <c r="I23" t="s">
        <v>55</v>
      </c>
      <c r="J23">
        <v>900092385</v>
      </c>
      <c r="K23">
        <v>43533008</v>
      </c>
      <c r="L23" t="s">
        <v>5182</v>
      </c>
      <c r="M23" t="s">
        <v>5183</v>
      </c>
      <c r="N23" s="651">
        <v>45672</v>
      </c>
      <c r="O23" s="651">
        <v>45838</v>
      </c>
      <c r="P23" s="651">
        <v>45667</v>
      </c>
      <c r="Q23" t="s">
        <v>3773</v>
      </c>
      <c r="R23" s="651">
        <v>45936</v>
      </c>
      <c r="S23" t="s">
        <v>2902</v>
      </c>
      <c r="W23" t="s">
        <v>2902</v>
      </c>
      <c r="X23" t="s">
        <v>5184</v>
      </c>
      <c r="Y23" t="s">
        <v>502</v>
      </c>
      <c r="AA23">
        <v>46105</v>
      </c>
      <c r="AC23">
        <v>46105</v>
      </c>
    </row>
    <row r="24" spans="1:29">
      <c r="A24">
        <v>402</v>
      </c>
      <c r="B24" t="s">
        <v>4354</v>
      </c>
      <c r="C24" t="s">
        <v>4354</v>
      </c>
      <c r="D24" t="s">
        <v>1166</v>
      </c>
      <c r="E24" t="s">
        <v>1221</v>
      </c>
      <c r="F24">
        <v>2025</v>
      </c>
      <c r="G24" t="s">
        <v>5185</v>
      </c>
      <c r="H24" t="s">
        <v>5186</v>
      </c>
      <c r="I24" t="s">
        <v>55</v>
      </c>
      <c r="J24">
        <v>899999035</v>
      </c>
      <c r="K24">
        <v>0</v>
      </c>
      <c r="L24" t="s">
        <v>5187</v>
      </c>
      <c r="M24" t="s">
        <v>5188</v>
      </c>
      <c r="N24" s="651">
        <v>45666</v>
      </c>
      <c r="O24" s="651">
        <v>45846</v>
      </c>
      <c r="P24" s="651">
        <v>45666</v>
      </c>
      <c r="Q24" t="s">
        <v>1714</v>
      </c>
      <c r="R24" s="651">
        <v>46022</v>
      </c>
      <c r="S24" t="s">
        <v>2902</v>
      </c>
      <c r="W24" t="s">
        <v>2902</v>
      </c>
      <c r="X24" t="s">
        <v>5189</v>
      </c>
      <c r="Y24" t="s">
        <v>502</v>
      </c>
      <c r="AA24">
        <v>46105</v>
      </c>
      <c r="AC24">
        <v>46105</v>
      </c>
    </row>
    <row r="25" spans="1:29">
      <c r="A25">
        <v>397</v>
      </c>
      <c r="B25" t="s">
        <v>4354</v>
      </c>
      <c r="C25" t="s">
        <v>4354</v>
      </c>
      <c r="D25" t="s">
        <v>1166</v>
      </c>
      <c r="E25" t="s">
        <v>1221</v>
      </c>
      <c r="F25">
        <v>2024</v>
      </c>
      <c r="G25" t="s">
        <v>5190</v>
      </c>
      <c r="H25" t="s">
        <v>4737</v>
      </c>
      <c r="I25" t="s">
        <v>55</v>
      </c>
      <c r="J25">
        <v>860400602</v>
      </c>
      <c r="K25">
        <v>10000000</v>
      </c>
      <c r="L25" t="s">
        <v>5191</v>
      </c>
      <c r="M25" t="s">
        <v>5192</v>
      </c>
      <c r="N25" s="651">
        <v>45645</v>
      </c>
      <c r="O25" s="651">
        <v>45656</v>
      </c>
      <c r="P25" s="651">
        <v>45645</v>
      </c>
      <c r="Q25" t="s">
        <v>1714</v>
      </c>
      <c r="R25" s="651">
        <v>45656</v>
      </c>
      <c r="S25" t="s">
        <v>2902</v>
      </c>
      <c r="W25" t="s">
        <v>2902</v>
      </c>
      <c r="X25" t="s">
        <v>5193</v>
      </c>
      <c r="Y25" t="s">
        <v>502</v>
      </c>
      <c r="AA25">
        <v>46105</v>
      </c>
      <c r="AC25">
        <v>46105</v>
      </c>
    </row>
    <row r="26" spans="1:29">
      <c r="A26">
        <v>394</v>
      </c>
      <c r="B26" t="s">
        <v>4354</v>
      </c>
      <c r="C26" t="s">
        <v>4354</v>
      </c>
      <c r="D26" t="s">
        <v>577</v>
      </c>
      <c r="E26" t="s">
        <v>657</v>
      </c>
      <c r="F26">
        <v>2024</v>
      </c>
      <c r="G26" t="s">
        <v>5194</v>
      </c>
      <c r="H26" t="s">
        <v>5195</v>
      </c>
      <c r="I26" t="s">
        <v>55</v>
      </c>
      <c r="J26">
        <v>901175426</v>
      </c>
      <c r="K26">
        <v>386750000</v>
      </c>
      <c r="L26" t="s">
        <v>5196</v>
      </c>
      <c r="M26" t="s">
        <v>5197</v>
      </c>
      <c r="N26" s="651">
        <v>45643</v>
      </c>
      <c r="O26" s="651">
        <v>45657</v>
      </c>
      <c r="P26" s="651">
        <v>45642</v>
      </c>
      <c r="Q26" t="s">
        <v>3773</v>
      </c>
      <c r="R26" s="651">
        <v>45657</v>
      </c>
      <c r="S26" t="s">
        <v>2902</v>
      </c>
      <c r="W26" t="s">
        <v>2902</v>
      </c>
      <c r="X26" t="s">
        <v>5198</v>
      </c>
      <c r="Y26" t="s">
        <v>502</v>
      </c>
      <c r="AA26">
        <v>46105</v>
      </c>
      <c r="AC26">
        <v>46105</v>
      </c>
    </row>
    <row r="27" spans="1:29">
      <c r="A27">
        <v>389</v>
      </c>
      <c r="B27" t="s">
        <v>4354</v>
      </c>
      <c r="C27" t="s">
        <v>4354</v>
      </c>
      <c r="D27" t="s">
        <v>1166</v>
      </c>
      <c r="E27" t="s">
        <v>1167</v>
      </c>
      <c r="F27">
        <v>2024</v>
      </c>
      <c r="G27" t="s">
        <v>5199</v>
      </c>
      <c r="H27" t="s">
        <v>3931</v>
      </c>
      <c r="I27" t="s">
        <v>55</v>
      </c>
      <c r="J27">
        <v>830101214</v>
      </c>
      <c r="K27">
        <v>3009253258</v>
      </c>
      <c r="L27" t="s">
        <v>5200</v>
      </c>
      <c r="M27" t="s">
        <v>5201</v>
      </c>
      <c r="N27" s="651">
        <v>45630</v>
      </c>
      <c r="O27" s="651">
        <v>45792</v>
      </c>
      <c r="P27" s="651">
        <v>45629</v>
      </c>
      <c r="Q27" t="s">
        <v>1700</v>
      </c>
      <c r="R27" s="651">
        <v>45792</v>
      </c>
      <c r="S27" t="s">
        <v>2902</v>
      </c>
      <c r="W27" t="s">
        <v>2902</v>
      </c>
      <c r="X27" t="s">
        <v>5202</v>
      </c>
      <c r="Y27" t="s">
        <v>502</v>
      </c>
      <c r="AA27">
        <v>46105</v>
      </c>
      <c r="AC27">
        <v>46105</v>
      </c>
    </row>
    <row r="28" spans="1:29">
      <c r="A28">
        <v>385</v>
      </c>
      <c r="B28" t="s">
        <v>4354</v>
      </c>
      <c r="C28" t="s">
        <v>4354</v>
      </c>
      <c r="D28" t="s">
        <v>577</v>
      </c>
      <c r="E28" t="s">
        <v>657</v>
      </c>
      <c r="F28">
        <v>2024</v>
      </c>
      <c r="G28" t="s">
        <v>5203</v>
      </c>
      <c r="H28" t="s">
        <v>3941</v>
      </c>
      <c r="I28" t="s">
        <v>55</v>
      </c>
      <c r="J28">
        <v>900718336</v>
      </c>
      <c r="K28">
        <v>389102734</v>
      </c>
      <c r="L28" t="s">
        <v>5204</v>
      </c>
      <c r="M28" t="s">
        <v>5205</v>
      </c>
      <c r="N28" s="651">
        <v>45617</v>
      </c>
      <c r="O28" s="651">
        <v>45657</v>
      </c>
      <c r="P28" s="651">
        <v>45615</v>
      </c>
      <c r="Q28" t="s">
        <v>3773</v>
      </c>
      <c r="R28" s="651">
        <v>45657</v>
      </c>
      <c r="S28" t="s">
        <v>2902</v>
      </c>
      <c r="W28" t="s">
        <v>2902</v>
      </c>
      <c r="X28" t="s">
        <v>5206</v>
      </c>
      <c r="Y28" t="s">
        <v>502</v>
      </c>
      <c r="AA28">
        <v>46105</v>
      </c>
      <c r="AC28">
        <v>46105</v>
      </c>
    </row>
    <row r="29" spans="1:29">
      <c r="A29">
        <v>381</v>
      </c>
      <c r="B29" t="s">
        <v>4354</v>
      </c>
      <c r="C29" t="s">
        <v>4354</v>
      </c>
      <c r="D29" t="s">
        <v>353</v>
      </c>
      <c r="E29" t="s">
        <v>3734</v>
      </c>
      <c r="F29">
        <v>2024</v>
      </c>
      <c r="G29" t="s">
        <v>5207</v>
      </c>
      <c r="H29" t="s">
        <v>5152</v>
      </c>
      <c r="I29" t="s">
        <v>55</v>
      </c>
      <c r="J29">
        <v>860007759</v>
      </c>
      <c r="K29">
        <v>176105963</v>
      </c>
      <c r="L29" t="s">
        <v>5208</v>
      </c>
      <c r="M29" t="s">
        <v>5209</v>
      </c>
      <c r="N29" s="651">
        <v>45603</v>
      </c>
      <c r="O29" s="651">
        <v>45626</v>
      </c>
      <c r="P29" s="651">
        <v>45596</v>
      </c>
      <c r="Q29" t="s">
        <v>1671</v>
      </c>
      <c r="R29" s="651">
        <v>45626</v>
      </c>
      <c r="S29" t="s">
        <v>2902</v>
      </c>
      <c r="W29" t="s">
        <v>2902</v>
      </c>
      <c r="X29" t="s">
        <v>5210</v>
      </c>
      <c r="Y29" t="s">
        <v>502</v>
      </c>
      <c r="AA29">
        <v>46105</v>
      </c>
      <c r="AC29">
        <v>46105</v>
      </c>
    </row>
    <row r="30" spans="1:29">
      <c r="A30">
        <v>375</v>
      </c>
      <c r="B30" t="s">
        <v>4354</v>
      </c>
      <c r="C30" t="s">
        <v>4354</v>
      </c>
      <c r="D30" t="s">
        <v>779</v>
      </c>
      <c r="E30" t="s">
        <v>878</v>
      </c>
      <c r="F30">
        <v>2024</v>
      </c>
      <c r="G30" t="s">
        <v>5211</v>
      </c>
      <c r="H30" t="s">
        <v>5212</v>
      </c>
      <c r="I30" t="s">
        <v>55</v>
      </c>
      <c r="J30">
        <v>860012336</v>
      </c>
      <c r="K30">
        <v>5059880</v>
      </c>
      <c r="L30" t="s">
        <v>5213</v>
      </c>
      <c r="M30" t="s">
        <v>4402</v>
      </c>
      <c r="N30" s="651">
        <v>45588</v>
      </c>
      <c r="O30" s="651">
        <v>45648</v>
      </c>
      <c r="P30" s="651">
        <v>45583</v>
      </c>
      <c r="Q30" t="s">
        <v>3649</v>
      </c>
      <c r="R30" s="651">
        <v>45648</v>
      </c>
      <c r="S30" t="s">
        <v>2902</v>
      </c>
      <c r="W30" t="s">
        <v>2902</v>
      </c>
      <c r="X30" t="s">
        <v>5214</v>
      </c>
      <c r="Y30" t="s">
        <v>502</v>
      </c>
      <c r="AA30">
        <v>46105</v>
      </c>
      <c r="AC30">
        <v>46105</v>
      </c>
    </row>
    <row r="31" spans="1:29">
      <c r="A31">
        <v>371</v>
      </c>
      <c r="B31" t="s">
        <v>4354</v>
      </c>
      <c r="C31" t="s">
        <v>4354</v>
      </c>
      <c r="D31" t="s">
        <v>577</v>
      </c>
      <c r="E31" t="s">
        <v>657</v>
      </c>
      <c r="F31">
        <v>2024</v>
      </c>
      <c r="G31" t="s">
        <v>5215</v>
      </c>
      <c r="H31" t="s">
        <v>5216</v>
      </c>
      <c r="I31" t="s">
        <v>55</v>
      </c>
      <c r="J31">
        <v>900148177</v>
      </c>
      <c r="K31">
        <v>357040692</v>
      </c>
      <c r="L31" t="s">
        <v>5217</v>
      </c>
      <c r="M31" t="s">
        <v>5218</v>
      </c>
      <c r="N31" s="651">
        <v>45566</v>
      </c>
      <c r="O31" s="651">
        <v>45626</v>
      </c>
      <c r="P31" s="651">
        <v>45563</v>
      </c>
      <c r="Q31" t="s">
        <v>3773</v>
      </c>
      <c r="R31" s="651">
        <v>45626</v>
      </c>
      <c r="S31" t="s">
        <v>2902</v>
      </c>
      <c r="W31" t="s">
        <v>2902</v>
      </c>
      <c r="X31" t="s">
        <v>5219</v>
      </c>
      <c r="Y31" t="s">
        <v>502</v>
      </c>
      <c r="AA31">
        <v>46105</v>
      </c>
      <c r="AC31">
        <v>46105</v>
      </c>
    </row>
    <row r="32" spans="1:29">
      <c r="A32">
        <v>367</v>
      </c>
      <c r="B32" t="s">
        <v>4354</v>
      </c>
      <c r="C32" t="s">
        <v>4354</v>
      </c>
      <c r="D32" t="s">
        <v>577</v>
      </c>
      <c r="E32" t="s">
        <v>657</v>
      </c>
      <c r="F32">
        <v>2024</v>
      </c>
      <c r="G32" t="s">
        <v>5220</v>
      </c>
      <c r="H32" t="s">
        <v>5008</v>
      </c>
      <c r="I32" t="s">
        <v>55</v>
      </c>
      <c r="J32">
        <v>900389156</v>
      </c>
      <c r="K32">
        <v>201064790</v>
      </c>
      <c r="L32" t="s">
        <v>5221</v>
      </c>
      <c r="M32" t="s">
        <v>5222</v>
      </c>
      <c r="N32" s="651">
        <v>45540</v>
      </c>
      <c r="O32" s="651">
        <v>45596</v>
      </c>
      <c r="P32" s="651">
        <v>45537</v>
      </c>
      <c r="Q32" t="s">
        <v>3773</v>
      </c>
      <c r="R32" s="651">
        <v>45626</v>
      </c>
      <c r="S32" t="s">
        <v>2902</v>
      </c>
      <c r="W32" t="s">
        <v>2902</v>
      </c>
      <c r="X32" t="s">
        <v>5223</v>
      </c>
      <c r="Y32" t="s">
        <v>502</v>
      </c>
      <c r="AA32">
        <v>46105</v>
      </c>
      <c r="AC32">
        <v>46105</v>
      </c>
    </row>
    <row r="33" spans="1:29">
      <c r="A33">
        <v>363</v>
      </c>
      <c r="B33" t="s">
        <v>4354</v>
      </c>
      <c r="C33" t="s">
        <v>4354</v>
      </c>
      <c r="D33" t="s">
        <v>577</v>
      </c>
      <c r="E33" t="s">
        <v>657</v>
      </c>
      <c r="F33">
        <v>2024</v>
      </c>
      <c r="G33" t="s">
        <v>5224</v>
      </c>
      <c r="H33" t="s">
        <v>5225</v>
      </c>
      <c r="I33" t="s">
        <v>55</v>
      </c>
      <c r="J33">
        <v>901458748</v>
      </c>
      <c r="K33">
        <v>385560000</v>
      </c>
      <c r="L33" t="s">
        <v>5226</v>
      </c>
      <c r="M33" t="s">
        <v>5227</v>
      </c>
      <c r="N33" s="651">
        <v>45524</v>
      </c>
      <c r="O33" s="651">
        <v>45656</v>
      </c>
      <c r="P33" s="651">
        <v>45512</v>
      </c>
      <c r="Q33" t="s">
        <v>3773</v>
      </c>
      <c r="R33" s="651">
        <v>46571</v>
      </c>
      <c r="S33" t="s">
        <v>2902</v>
      </c>
      <c r="W33" t="s">
        <v>2902</v>
      </c>
      <c r="X33" t="s">
        <v>5228</v>
      </c>
      <c r="Y33" t="s">
        <v>502</v>
      </c>
      <c r="Z33" s="651">
        <v>46069</v>
      </c>
      <c r="AA33">
        <v>36</v>
      </c>
      <c r="AB33" s="651">
        <v>46069</v>
      </c>
      <c r="AC33">
        <v>36</v>
      </c>
    </row>
    <row r="34" spans="1:29">
      <c r="A34">
        <v>359</v>
      </c>
      <c r="B34" t="s">
        <v>4354</v>
      </c>
      <c r="C34" t="s">
        <v>4354</v>
      </c>
      <c r="D34" t="s">
        <v>577</v>
      </c>
      <c r="E34" t="s">
        <v>578</v>
      </c>
      <c r="F34">
        <v>2024</v>
      </c>
      <c r="G34" t="s">
        <v>5229</v>
      </c>
      <c r="H34" t="s">
        <v>4869</v>
      </c>
      <c r="I34" t="s">
        <v>55</v>
      </c>
      <c r="J34">
        <v>900183423</v>
      </c>
      <c r="K34">
        <v>47390731</v>
      </c>
      <c r="L34" t="s">
        <v>5230</v>
      </c>
      <c r="M34" t="s">
        <v>4559</v>
      </c>
      <c r="N34" s="651">
        <v>45428</v>
      </c>
      <c r="O34" s="651">
        <v>45657</v>
      </c>
      <c r="P34" s="651">
        <v>45415</v>
      </c>
      <c r="Q34" t="s">
        <v>1836</v>
      </c>
      <c r="R34" s="651">
        <v>45657</v>
      </c>
      <c r="S34" t="s">
        <v>2902</v>
      </c>
      <c r="W34" t="s">
        <v>2902</v>
      </c>
      <c r="X34" t="s">
        <v>5231</v>
      </c>
      <c r="Y34" t="s">
        <v>502</v>
      </c>
      <c r="AA34">
        <v>46105</v>
      </c>
      <c r="AC34">
        <v>46105</v>
      </c>
    </row>
    <row r="35" spans="1:29" ht="75">
      <c r="A35">
        <v>355</v>
      </c>
      <c r="B35" t="s">
        <v>4354</v>
      </c>
      <c r="C35" t="s">
        <v>4354</v>
      </c>
      <c r="D35" t="s">
        <v>5232</v>
      </c>
      <c r="E35" t="s">
        <v>5232</v>
      </c>
      <c r="F35">
        <v>2024</v>
      </c>
      <c r="G35" t="s">
        <v>5233</v>
      </c>
      <c r="H35" s="42" t="s">
        <v>5234</v>
      </c>
      <c r="I35" t="s">
        <v>55</v>
      </c>
      <c r="J35" s="42" t="s">
        <v>5235</v>
      </c>
      <c r="K35">
        <v>0</v>
      </c>
      <c r="L35" t="s">
        <v>5236</v>
      </c>
      <c r="M35" t="s">
        <v>5237</v>
      </c>
      <c r="N35" s="651">
        <v>45777</v>
      </c>
      <c r="O35" s="651">
        <v>46234</v>
      </c>
      <c r="P35" s="651">
        <v>45408</v>
      </c>
      <c r="Q35" s="42" t="s">
        <v>5238</v>
      </c>
      <c r="R35" s="651">
        <v>46234</v>
      </c>
      <c r="S35" t="s">
        <v>2902</v>
      </c>
      <c r="W35" t="s">
        <v>2902</v>
      </c>
      <c r="X35" t="s">
        <v>5239</v>
      </c>
      <c r="Y35" t="s">
        <v>502</v>
      </c>
      <c r="AA35">
        <v>46105</v>
      </c>
      <c r="AC35">
        <v>46105</v>
      </c>
    </row>
    <row r="36" spans="1:29">
      <c r="A36">
        <v>351</v>
      </c>
      <c r="B36" t="s">
        <v>4354</v>
      </c>
      <c r="C36" t="s">
        <v>4354</v>
      </c>
      <c r="D36" t="s">
        <v>1166</v>
      </c>
      <c r="E36" t="s">
        <v>1221</v>
      </c>
      <c r="F36">
        <v>2024</v>
      </c>
      <c r="G36" t="s">
        <v>5240</v>
      </c>
      <c r="H36" t="s">
        <v>5241</v>
      </c>
      <c r="I36" t="s">
        <v>55</v>
      </c>
      <c r="J36">
        <v>860000018</v>
      </c>
      <c r="K36">
        <v>390000000</v>
      </c>
      <c r="L36" t="s">
        <v>5242</v>
      </c>
      <c r="M36" t="s">
        <v>5243</v>
      </c>
      <c r="N36" s="651">
        <v>45373</v>
      </c>
      <c r="O36" s="651">
        <v>45433</v>
      </c>
      <c r="P36" s="651">
        <v>45373</v>
      </c>
      <c r="Q36" t="s">
        <v>4971</v>
      </c>
      <c r="R36" s="651">
        <v>45580</v>
      </c>
      <c r="S36" t="s">
        <v>2902</v>
      </c>
      <c r="W36" t="s">
        <v>2902</v>
      </c>
      <c r="X36" t="s">
        <v>5244</v>
      </c>
      <c r="Y36" t="s">
        <v>502</v>
      </c>
      <c r="AA36">
        <v>46105</v>
      </c>
      <c r="AC36">
        <v>46105</v>
      </c>
    </row>
    <row r="37" spans="1:29">
      <c r="A37">
        <v>347</v>
      </c>
      <c r="B37" t="s">
        <v>4354</v>
      </c>
      <c r="C37" t="s">
        <v>4354</v>
      </c>
      <c r="D37" t="s">
        <v>779</v>
      </c>
      <c r="E37" t="s">
        <v>878</v>
      </c>
      <c r="F37">
        <v>2024</v>
      </c>
      <c r="G37" t="s">
        <v>5245</v>
      </c>
      <c r="H37" t="s">
        <v>4483</v>
      </c>
      <c r="I37" t="s">
        <v>55</v>
      </c>
      <c r="J37">
        <v>901100455</v>
      </c>
      <c r="K37">
        <v>2999890000</v>
      </c>
      <c r="L37" t="s">
        <v>5246</v>
      </c>
      <c r="M37" t="s">
        <v>5247</v>
      </c>
      <c r="N37" s="651">
        <v>45394</v>
      </c>
      <c r="O37" s="651">
        <v>45657</v>
      </c>
      <c r="P37" s="651">
        <v>45366</v>
      </c>
      <c r="Q37" t="s">
        <v>3649</v>
      </c>
      <c r="R37" s="651">
        <v>45657</v>
      </c>
      <c r="S37" t="s">
        <v>2902</v>
      </c>
      <c r="W37" t="s">
        <v>2902</v>
      </c>
      <c r="X37" t="s">
        <v>5248</v>
      </c>
      <c r="Y37" t="s">
        <v>502</v>
      </c>
      <c r="AA37">
        <v>46105</v>
      </c>
      <c r="AC37">
        <v>46105</v>
      </c>
    </row>
    <row r="38" spans="1:29">
      <c r="A38">
        <v>343</v>
      </c>
      <c r="B38" t="s">
        <v>4354</v>
      </c>
      <c r="C38" t="s">
        <v>4354</v>
      </c>
      <c r="D38" t="s">
        <v>577</v>
      </c>
      <c r="E38" t="s">
        <v>657</v>
      </c>
      <c r="F38">
        <v>2024</v>
      </c>
      <c r="G38" t="s">
        <v>5249</v>
      </c>
      <c r="H38" t="s">
        <v>4762</v>
      </c>
      <c r="I38" t="s">
        <v>55</v>
      </c>
      <c r="J38">
        <v>901699676</v>
      </c>
      <c r="K38">
        <v>2800000000</v>
      </c>
      <c r="L38" t="s">
        <v>5250</v>
      </c>
      <c r="M38" t="s">
        <v>5251</v>
      </c>
      <c r="N38" s="651">
        <v>45362</v>
      </c>
      <c r="O38" s="651">
        <v>45453</v>
      </c>
      <c r="P38" s="651">
        <v>45357</v>
      </c>
      <c r="Q38" t="s">
        <v>3773</v>
      </c>
      <c r="R38" s="651">
        <v>45565</v>
      </c>
      <c r="S38" t="s">
        <v>2902</v>
      </c>
      <c r="W38" t="s">
        <v>2902</v>
      </c>
      <c r="X38" t="s">
        <v>5252</v>
      </c>
      <c r="Y38" t="s">
        <v>502</v>
      </c>
      <c r="AA38">
        <v>46105</v>
      </c>
      <c r="AC38">
        <v>46105</v>
      </c>
    </row>
    <row r="39" spans="1:29" ht="45">
      <c r="A39">
        <v>339</v>
      </c>
      <c r="B39" t="s">
        <v>4354</v>
      </c>
      <c r="C39" t="s">
        <v>4354</v>
      </c>
      <c r="D39" t="s">
        <v>4492</v>
      </c>
      <c r="E39" t="s">
        <v>4934</v>
      </c>
      <c r="F39">
        <v>2024</v>
      </c>
      <c r="G39" t="s">
        <v>5253</v>
      </c>
      <c r="H39" t="s">
        <v>4936</v>
      </c>
      <c r="I39" t="s">
        <v>55</v>
      </c>
      <c r="J39">
        <v>900184755</v>
      </c>
      <c r="K39">
        <v>185574185</v>
      </c>
      <c r="L39" t="s">
        <v>5254</v>
      </c>
      <c r="M39" t="s">
        <v>4938</v>
      </c>
      <c r="N39" s="651">
        <v>45352</v>
      </c>
      <c r="O39" s="651">
        <v>45716</v>
      </c>
      <c r="P39" s="651">
        <v>45348</v>
      </c>
      <c r="Q39" s="42" t="s">
        <v>5058</v>
      </c>
      <c r="R39" s="651">
        <v>46631</v>
      </c>
      <c r="S39" t="s">
        <v>2902</v>
      </c>
      <c r="W39" t="s">
        <v>2902</v>
      </c>
      <c r="X39" t="s">
        <v>5255</v>
      </c>
      <c r="Y39" t="s">
        <v>502</v>
      </c>
      <c r="Z39" s="651">
        <v>46069</v>
      </c>
      <c r="AA39">
        <v>36</v>
      </c>
      <c r="AB39" s="651">
        <v>46069</v>
      </c>
      <c r="AC39">
        <v>36</v>
      </c>
    </row>
    <row r="40" spans="1:29">
      <c r="A40">
        <v>335</v>
      </c>
      <c r="B40" t="s">
        <v>4354</v>
      </c>
      <c r="C40" t="s">
        <v>4354</v>
      </c>
      <c r="D40" t="s">
        <v>577</v>
      </c>
      <c r="E40" t="s">
        <v>657</v>
      </c>
      <c r="F40">
        <v>2023</v>
      </c>
      <c r="G40" t="s">
        <v>5256</v>
      </c>
      <c r="H40" t="s">
        <v>5257</v>
      </c>
      <c r="I40" t="s">
        <v>55</v>
      </c>
      <c r="J40">
        <v>900093735</v>
      </c>
      <c r="K40">
        <v>84479100</v>
      </c>
      <c r="L40" t="s">
        <v>5258</v>
      </c>
      <c r="M40" t="s">
        <v>5259</v>
      </c>
      <c r="N40" s="651">
        <v>45288</v>
      </c>
      <c r="O40" s="651">
        <v>45291</v>
      </c>
      <c r="P40" s="651">
        <v>45282</v>
      </c>
      <c r="Q40" t="s">
        <v>3773</v>
      </c>
      <c r="R40" s="651">
        <v>45291</v>
      </c>
      <c r="S40" t="s">
        <v>2902</v>
      </c>
      <c r="W40" t="s">
        <v>2902</v>
      </c>
      <c r="X40" t="s">
        <v>5260</v>
      </c>
      <c r="Y40" t="s">
        <v>502</v>
      </c>
      <c r="AA40">
        <v>46105</v>
      </c>
      <c r="AC40">
        <v>46105</v>
      </c>
    </row>
    <row r="41" spans="1:29">
      <c r="A41">
        <v>331</v>
      </c>
      <c r="B41" t="s">
        <v>4354</v>
      </c>
      <c r="C41" t="s">
        <v>4354</v>
      </c>
      <c r="D41" t="s">
        <v>577</v>
      </c>
      <c r="E41" t="s">
        <v>657</v>
      </c>
      <c r="F41">
        <v>2023</v>
      </c>
      <c r="G41" t="s">
        <v>5261</v>
      </c>
      <c r="H41" t="s">
        <v>5262</v>
      </c>
      <c r="I41" t="s">
        <v>55</v>
      </c>
      <c r="J41">
        <v>860076580</v>
      </c>
      <c r="K41">
        <v>39484200</v>
      </c>
      <c r="L41" t="s">
        <v>5263</v>
      </c>
      <c r="M41" t="s">
        <v>5264</v>
      </c>
      <c r="N41" s="651">
        <v>45281</v>
      </c>
      <c r="O41" s="651">
        <v>45291</v>
      </c>
      <c r="P41" s="651">
        <v>45275</v>
      </c>
      <c r="Q41" t="s">
        <v>3773</v>
      </c>
      <c r="R41" s="651">
        <v>46206</v>
      </c>
      <c r="S41" t="s">
        <v>2902</v>
      </c>
      <c r="W41" t="s">
        <v>2902</v>
      </c>
      <c r="X41" t="s">
        <v>5265</v>
      </c>
      <c r="Y41" t="s">
        <v>502</v>
      </c>
      <c r="Z41" s="651">
        <v>46069</v>
      </c>
      <c r="AA41">
        <v>36</v>
      </c>
      <c r="AB41" s="651">
        <v>46069</v>
      </c>
      <c r="AC41">
        <v>36</v>
      </c>
    </row>
    <row r="42" spans="1:29">
      <c r="A42">
        <v>327</v>
      </c>
      <c r="B42" t="s">
        <v>4354</v>
      </c>
      <c r="C42" t="s">
        <v>4354</v>
      </c>
      <c r="D42" t="s">
        <v>47</v>
      </c>
      <c r="E42" t="s">
        <v>3721</v>
      </c>
      <c r="F42">
        <v>2023</v>
      </c>
      <c r="G42" t="s">
        <v>5266</v>
      </c>
      <c r="H42" t="s">
        <v>4879</v>
      </c>
      <c r="I42" t="s">
        <v>55</v>
      </c>
      <c r="J42">
        <v>860006601</v>
      </c>
      <c r="K42">
        <v>4522500</v>
      </c>
      <c r="L42" t="s">
        <v>5267</v>
      </c>
      <c r="M42" t="s">
        <v>5268</v>
      </c>
      <c r="N42" s="651">
        <v>45237</v>
      </c>
      <c r="O42" s="651">
        <v>45291</v>
      </c>
      <c r="P42" s="651">
        <v>45237</v>
      </c>
      <c r="Q42" t="s">
        <v>1870</v>
      </c>
      <c r="R42" s="651">
        <v>46206</v>
      </c>
      <c r="S42" t="s">
        <v>2902</v>
      </c>
      <c r="W42" t="s">
        <v>2902</v>
      </c>
      <c r="X42" t="s">
        <v>5269</v>
      </c>
      <c r="Y42" t="s">
        <v>502</v>
      </c>
      <c r="Z42" s="651">
        <v>46069</v>
      </c>
      <c r="AA42">
        <v>36</v>
      </c>
      <c r="AB42" s="651">
        <v>46069</v>
      </c>
      <c r="AC42">
        <v>36</v>
      </c>
    </row>
    <row r="43" spans="1:29">
      <c r="A43">
        <v>323</v>
      </c>
      <c r="B43" t="s">
        <v>4354</v>
      </c>
      <c r="C43" t="s">
        <v>4354</v>
      </c>
      <c r="D43" t="s">
        <v>577</v>
      </c>
      <c r="E43" t="s">
        <v>598</v>
      </c>
      <c r="F43">
        <v>2023</v>
      </c>
      <c r="G43" t="s">
        <v>5270</v>
      </c>
      <c r="H43" t="s">
        <v>5271</v>
      </c>
      <c r="I43" t="s">
        <v>55</v>
      </c>
      <c r="J43" t="s">
        <v>5272</v>
      </c>
      <c r="K43">
        <v>101238371</v>
      </c>
      <c r="L43" t="s">
        <v>5273</v>
      </c>
      <c r="M43" t="s">
        <v>5274</v>
      </c>
      <c r="N43" s="651">
        <v>45231</v>
      </c>
      <c r="O43" s="651">
        <v>45606</v>
      </c>
      <c r="P43" s="651">
        <v>45229</v>
      </c>
      <c r="Q43" t="s">
        <v>1846</v>
      </c>
      <c r="R43" s="651">
        <v>45606</v>
      </c>
      <c r="S43" t="s">
        <v>2902</v>
      </c>
      <c r="W43" t="s">
        <v>2902</v>
      </c>
      <c r="X43" t="s">
        <v>5275</v>
      </c>
      <c r="Y43" t="s">
        <v>502</v>
      </c>
      <c r="AA43">
        <v>46105</v>
      </c>
      <c r="AC43">
        <v>46105</v>
      </c>
    </row>
    <row r="44" spans="1:29">
      <c r="A44">
        <v>319</v>
      </c>
      <c r="B44" t="s">
        <v>4354</v>
      </c>
      <c r="C44" t="s">
        <v>4354</v>
      </c>
      <c r="D44" t="s">
        <v>577</v>
      </c>
      <c r="E44" t="s">
        <v>657</v>
      </c>
      <c r="F44">
        <v>2023</v>
      </c>
      <c r="G44" t="s">
        <v>5276</v>
      </c>
      <c r="H44" t="s">
        <v>5277</v>
      </c>
      <c r="I44" t="s">
        <v>55</v>
      </c>
      <c r="J44">
        <v>830048654</v>
      </c>
      <c r="K44">
        <v>38022696</v>
      </c>
      <c r="L44" t="s">
        <v>5278</v>
      </c>
      <c r="M44" t="s">
        <v>5279</v>
      </c>
      <c r="N44" s="651">
        <v>45177</v>
      </c>
      <c r="O44" s="651">
        <v>45536</v>
      </c>
      <c r="P44" s="651">
        <v>45170</v>
      </c>
      <c r="Q44" t="s">
        <v>3773</v>
      </c>
      <c r="R44" s="651">
        <v>46451</v>
      </c>
      <c r="S44" t="s">
        <v>2902</v>
      </c>
      <c r="W44" t="s">
        <v>2902</v>
      </c>
      <c r="X44" t="s">
        <v>5280</v>
      </c>
      <c r="Y44" t="s">
        <v>502</v>
      </c>
      <c r="Z44" s="651">
        <v>46069</v>
      </c>
      <c r="AA44">
        <v>36</v>
      </c>
      <c r="AB44" s="651">
        <v>46069</v>
      </c>
      <c r="AC44">
        <v>36</v>
      </c>
    </row>
    <row r="45" spans="1:29">
      <c r="A45">
        <v>315</v>
      </c>
      <c r="B45" t="s">
        <v>4354</v>
      </c>
      <c r="C45" t="s">
        <v>4354</v>
      </c>
      <c r="D45" t="s">
        <v>1166</v>
      </c>
      <c r="E45" t="s">
        <v>1221</v>
      </c>
      <c r="F45">
        <v>2023</v>
      </c>
      <c r="G45" t="s">
        <v>5281</v>
      </c>
      <c r="H45" t="s">
        <v>4488</v>
      </c>
      <c r="I45" t="s">
        <v>55</v>
      </c>
      <c r="J45">
        <v>860002184</v>
      </c>
      <c r="K45">
        <v>775676140</v>
      </c>
      <c r="L45" t="s">
        <v>4548</v>
      </c>
      <c r="M45" t="s">
        <v>5282</v>
      </c>
      <c r="N45" s="651">
        <v>45166</v>
      </c>
      <c r="O45" s="651">
        <v>45531</v>
      </c>
      <c r="P45" s="651">
        <v>45166</v>
      </c>
      <c r="Q45" t="s">
        <v>1714</v>
      </c>
      <c r="R45" s="651">
        <v>45531</v>
      </c>
      <c r="S45" t="s">
        <v>2902</v>
      </c>
      <c r="W45" t="s">
        <v>2902</v>
      </c>
      <c r="X45" t="s">
        <v>4550</v>
      </c>
      <c r="Y45" t="s">
        <v>502</v>
      </c>
      <c r="AA45">
        <v>46105</v>
      </c>
      <c r="AC45">
        <v>46105</v>
      </c>
    </row>
    <row r="46" spans="1:29">
      <c r="A46">
        <v>311</v>
      </c>
      <c r="B46" t="s">
        <v>4354</v>
      </c>
      <c r="C46" t="s">
        <v>4354</v>
      </c>
      <c r="D46" t="s">
        <v>1166</v>
      </c>
      <c r="E46" t="s">
        <v>1167</v>
      </c>
      <c r="F46">
        <v>2023</v>
      </c>
      <c r="G46" t="s">
        <v>5283</v>
      </c>
      <c r="H46" t="s">
        <v>5284</v>
      </c>
      <c r="I46" t="s">
        <v>55</v>
      </c>
      <c r="J46">
        <v>900062917</v>
      </c>
      <c r="K46">
        <v>8073850</v>
      </c>
      <c r="L46" t="s">
        <v>5285</v>
      </c>
      <c r="M46" t="s">
        <v>5286</v>
      </c>
      <c r="N46" s="651">
        <v>45119</v>
      </c>
      <c r="O46" s="651">
        <v>45291</v>
      </c>
      <c r="P46" s="651">
        <v>45118</v>
      </c>
      <c r="Q46" t="s">
        <v>5032</v>
      </c>
      <c r="R46" s="651">
        <v>46206</v>
      </c>
      <c r="S46" t="s">
        <v>2902</v>
      </c>
      <c r="W46" t="s">
        <v>2902</v>
      </c>
      <c r="X46" t="s">
        <v>5287</v>
      </c>
      <c r="Y46" t="s">
        <v>502</v>
      </c>
      <c r="Z46" s="651">
        <v>46069</v>
      </c>
      <c r="AA46">
        <v>36</v>
      </c>
      <c r="AB46" s="651">
        <v>46069</v>
      </c>
      <c r="AC46">
        <v>36</v>
      </c>
    </row>
    <row r="47" spans="1:29">
      <c r="A47">
        <v>307</v>
      </c>
      <c r="B47" t="s">
        <v>4354</v>
      </c>
      <c r="C47" t="s">
        <v>4354</v>
      </c>
      <c r="D47" t="s">
        <v>1166</v>
      </c>
      <c r="E47" t="s">
        <v>1221</v>
      </c>
      <c r="F47">
        <v>2023</v>
      </c>
      <c r="G47" t="s">
        <v>5288</v>
      </c>
      <c r="H47" t="s">
        <v>4832</v>
      </c>
      <c r="I47" t="s">
        <v>55</v>
      </c>
      <c r="J47">
        <v>860069265</v>
      </c>
      <c r="K47">
        <v>0</v>
      </c>
      <c r="L47" t="s">
        <v>5289</v>
      </c>
      <c r="M47" t="s">
        <v>5290</v>
      </c>
      <c r="N47" s="651">
        <v>45125</v>
      </c>
      <c r="O47" s="651">
        <v>45490</v>
      </c>
      <c r="P47" s="651">
        <v>45121</v>
      </c>
      <c r="Q47" t="s">
        <v>4470</v>
      </c>
      <c r="R47" s="651">
        <v>45855</v>
      </c>
      <c r="S47" t="s">
        <v>2902</v>
      </c>
      <c r="W47" t="s">
        <v>2902</v>
      </c>
      <c r="X47" t="s">
        <v>5291</v>
      </c>
      <c r="Y47" t="s">
        <v>502</v>
      </c>
      <c r="AA47">
        <v>46105</v>
      </c>
      <c r="AC47">
        <v>46105</v>
      </c>
    </row>
    <row r="48" spans="1:29">
      <c r="A48">
        <v>303</v>
      </c>
      <c r="B48" t="s">
        <v>4354</v>
      </c>
      <c r="C48" t="s">
        <v>4354</v>
      </c>
      <c r="D48" t="s">
        <v>353</v>
      </c>
      <c r="E48" t="s">
        <v>3734</v>
      </c>
      <c r="F48">
        <v>2023</v>
      </c>
      <c r="G48" t="s">
        <v>5292</v>
      </c>
      <c r="H48" t="s">
        <v>5293</v>
      </c>
      <c r="I48" t="s">
        <v>55</v>
      </c>
      <c r="J48">
        <v>830006177</v>
      </c>
      <c r="K48">
        <v>186399500</v>
      </c>
      <c r="L48" t="s">
        <v>5294</v>
      </c>
      <c r="M48" t="s">
        <v>5295</v>
      </c>
      <c r="N48" s="651">
        <v>45043</v>
      </c>
      <c r="O48" s="651">
        <v>45169</v>
      </c>
      <c r="P48" s="651">
        <v>45037</v>
      </c>
      <c r="Q48" t="s">
        <v>1671</v>
      </c>
      <c r="R48" s="651">
        <v>45199</v>
      </c>
      <c r="S48" t="s">
        <v>2902</v>
      </c>
      <c r="W48" t="s">
        <v>2902</v>
      </c>
      <c r="X48" t="s">
        <v>5296</v>
      </c>
      <c r="Y48" t="s">
        <v>502</v>
      </c>
      <c r="AA48">
        <v>46105</v>
      </c>
      <c r="AC48">
        <v>46105</v>
      </c>
    </row>
    <row r="49" spans="1:29">
      <c r="A49">
        <v>299</v>
      </c>
      <c r="B49" t="s">
        <v>4354</v>
      </c>
      <c r="C49" t="s">
        <v>4354</v>
      </c>
      <c r="D49" t="s">
        <v>1166</v>
      </c>
      <c r="E49" t="s">
        <v>1167</v>
      </c>
      <c r="F49">
        <v>2023</v>
      </c>
      <c r="G49" t="s">
        <v>5297</v>
      </c>
      <c r="H49" t="s">
        <v>5008</v>
      </c>
      <c r="I49" t="s">
        <v>55</v>
      </c>
      <c r="J49">
        <v>900389156</v>
      </c>
      <c r="K49">
        <v>694952978</v>
      </c>
      <c r="L49" t="s">
        <v>5298</v>
      </c>
      <c r="M49" t="s">
        <v>5010</v>
      </c>
      <c r="N49" s="651">
        <v>45017</v>
      </c>
      <c r="O49" s="651">
        <v>45291</v>
      </c>
      <c r="P49" s="651">
        <v>45014</v>
      </c>
      <c r="Q49" t="s">
        <v>5032</v>
      </c>
      <c r="R49" s="651">
        <v>46266</v>
      </c>
      <c r="S49" t="s">
        <v>2902</v>
      </c>
      <c r="W49" t="s">
        <v>2902</v>
      </c>
      <c r="X49" t="s">
        <v>5299</v>
      </c>
      <c r="Y49" t="s">
        <v>502</v>
      </c>
      <c r="Z49" s="651">
        <v>46069</v>
      </c>
      <c r="AA49">
        <v>36</v>
      </c>
      <c r="AB49" s="651">
        <v>46069</v>
      </c>
      <c r="AC49">
        <v>36</v>
      </c>
    </row>
    <row r="50" spans="1:29">
      <c r="A50">
        <v>290</v>
      </c>
      <c r="B50" t="s">
        <v>4354</v>
      </c>
      <c r="C50" t="s">
        <v>4354</v>
      </c>
      <c r="D50" t="s">
        <v>577</v>
      </c>
      <c r="E50" t="s">
        <v>578</v>
      </c>
      <c r="F50">
        <v>2022</v>
      </c>
      <c r="G50" t="s">
        <v>5300</v>
      </c>
      <c r="H50" t="s">
        <v>4699</v>
      </c>
      <c r="I50" t="s">
        <v>55</v>
      </c>
      <c r="J50">
        <v>860076580</v>
      </c>
      <c r="K50">
        <v>57410360</v>
      </c>
      <c r="L50" t="s">
        <v>5301</v>
      </c>
      <c r="M50" t="s">
        <v>5302</v>
      </c>
      <c r="N50" s="651">
        <v>44911</v>
      </c>
      <c r="O50" s="651">
        <v>45280</v>
      </c>
      <c r="P50" s="651">
        <v>44902</v>
      </c>
      <c r="Q50" t="s">
        <v>1836</v>
      </c>
      <c r="R50" s="651">
        <v>45280</v>
      </c>
      <c r="S50" t="s">
        <v>2902</v>
      </c>
      <c r="W50" t="s">
        <v>2902</v>
      </c>
      <c r="X50" t="s">
        <v>5303</v>
      </c>
      <c r="Y50" t="s">
        <v>502</v>
      </c>
      <c r="AA50">
        <v>46105</v>
      </c>
      <c r="AC50">
        <v>46105</v>
      </c>
    </row>
    <row r="51" spans="1:29">
      <c r="A51">
        <v>286</v>
      </c>
      <c r="B51" t="s">
        <v>4354</v>
      </c>
      <c r="C51" t="s">
        <v>4354</v>
      </c>
      <c r="D51" t="s">
        <v>1166</v>
      </c>
      <c r="E51" t="s">
        <v>1221</v>
      </c>
      <c r="F51">
        <v>2022</v>
      </c>
      <c r="G51" t="s">
        <v>5304</v>
      </c>
      <c r="H51" t="s">
        <v>5305</v>
      </c>
      <c r="I51" t="s">
        <v>55</v>
      </c>
      <c r="J51">
        <v>860037013</v>
      </c>
      <c r="K51">
        <v>64866900</v>
      </c>
      <c r="L51" t="s">
        <v>5306</v>
      </c>
      <c r="M51" t="s">
        <v>5307</v>
      </c>
      <c r="N51" s="651">
        <v>44863</v>
      </c>
      <c r="O51" s="651">
        <v>45228</v>
      </c>
      <c r="P51" s="651">
        <v>44860</v>
      </c>
      <c r="Q51" t="s">
        <v>1714</v>
      </c>
      <c r="R51" s="651">
        <v>45228</v>
      </c>
      <c r="S51" t="s">
        <v>2902</v>
      </c>
      <c r="W51" t="s">
        <v>2902</v>
      </c>
      <c r="X51" t="s">
        <v>5308</v>
      </c>
      <c r="Y51" t="s">
        <v>502</v>
      </c>
      <c r="AA51">
        <v>46105</v>
      </c>
      <c r="AC51">
        <v>46105</v>
      </c>
    </row>
    <row r="52" spans="1:29">
      <c r="A52">
        <v>282</v>
      </c>
      <c r="B52" t="s">
        <v>4354</v>
      </c>
      <c r="C52" t="s">
        <v>4354</v>
      </c>
      <c r="D52" t="s">
        <v>1166</v>
      </c>
      <c r="E52" t="s">
        <v>1221</v>
      </c>
      <c r="F52">
        <v>2022</v>
      </c>
      <c r="G52" t="s">
        <v>5309</v>
      </c>
      <c r="H52" t="s">
        <v>4488</v>
      </c>
      <c r="I52" t="s">
        <v>55</v>
      </c>
      <c r="J52">
        <v>860002184</v>
      </c>
      <c r="K52">
        <v>633326071</v>
      </c>
      <c r="L52" t="s">
        <v>4586</v>
      </c>
      <c r="M52" t="s">
        <v>5310</v>
      </c>
      <c r="N52" s="651">
        <v>44801</v>
      </c>
      <c r="O52" s="651">
        <v>45166</v>
      </c>
      <c r="P52" s="651">
        <v>44799</v>
      </c>
      <c r="Q52" t="s">
        <v>1714</v>
      </c>
      <c r="R52" s="651">
        <v>45166</v>
      </c>
      <c r="S52" t="s">
        <v>2902</v>
      </c>
      <c r="W52" t="s">
        <v>2902</v>
      </c>
      <c r="X52" t="s">
        <v>4588</v>
      </c>
      <c r="Y52" t="s">
        <v>502</v>
      </c>
      <c r="AA52">
        <v>46105</v>
      </c>
      <c r="AC52">
        <v>46105</v>
      </c>
    </row>
    <row r="53" spans="1:29">
      <c r="A53">
        <v>278</v>
      </c>
      <c r="B53" t="s">
        <v>4354</v>
      </c>
      <c r="C53" t="s">
        <v>4354</v>
      </c>
      <c r="D53" t="s">
        <v>353</v>
      </c>
      <c r="E53" t="s">
        <v>3733</v>
      </c>
      <c r="F53">
        <v>2022</v>
      </c>
      <c r="G53" t="s">
        <v>5311</v>
      </c>
      <c r="H53" t="s">
        <v>5312</v>
      </c>
      <c r="I53" t="s">
        <v>55</v>
      </c>
      <c r="J53">
        <v>901574720</v>
      </c>
      <c r="K53">
        <v>1742667314</v>
      </c>
      <c r="L53" t="s">
        <v>5313</v>
      </c>
      <c r="M53" t="s">
        <v>5314</v>
      </c>
      <c r="N53" s="651">
        <v>44638</v>
      </c>
      <c r="O53" s="651">
        <v>44773</v>
      </c>
      <c r="P53" s="651">
        <v>44637</v>
      </c>
      <c r="Q53" t="s">
        <v>1694</v>
      </c>
      <c r="R53" s="651">
        <v>44926</v>
      </c>
      <c r="S53" t="s">
        <v>2902</v>
      </c>
      <c r="W53" t="s">
        <v>2902</v>
      </c>
      <c r="X53" t="s">
        <v>5315</v>
      </c>
      <c r="Y53" t="s">
        <v>502</v>
      </c>
      <c r="AA53">
        <v>46105</v>
      </c>
      <c r="AC53">
        <v>46105</v>
      </c>
    </row>
    <row r="54" spans="1:29">
      <c r="A54">
        <v>274</v>
      </c>
      <c r="B54" t="s">
        <v>4354</v>
      </c>
      <c r="C54" t="s">
        <v>4354</v>
      </c>
      <c r="D54" t="s">
        <v>353</v>
      </c>
      <c r="E54" t="s">
        <v>3734</v>
      </c>
      <c r="F54">
        <v>2022</v>
      </c>
      <c r="G54" t="s">
        <v>5316</v>
      </c>
      <c r="H54" t="s">
        <v>5317</v>
      </c>
      <c r="I54" t="s">
        <v>55</v>
      </c>
      <c r="J54">
        <v>860512330</v>
      </c>
      <c r="K54">
        <v>3298072013</v>
      </c>
      <c r="L54" t="s">
        <v>5318</v>
      </c>
      <c r="M54" t="s">
        <v>5319</v>
      </c>
      <c r="N54" s="651">
        <v>44624</v>
      </c>
      <c r="O54" s="651">
        <v>44926</v>
      </c>
      <c r="P54" s="651">
        <v>44624</v>
      </c>
      <c r="Q54" t="s">
        <v>1671</v>
      </c>
      <c r="R54" s="651">
        <v>44926</v>
      </c>
      <c r="S54" t="s">
        <v>2902</v>
      </c>
      <c r="W54" t="s">
        <v>2902</v>
      </c>
      <c r="X54" t="s">
        <v>5320</v>
      </c>
      <c r="Y54" t="s">
        <v>502</v>
      </c>
      <c r="AA54">
        <v>46105</v>
      </c>
      <c r="AC54">
        <v>46105</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1E5DD-4DE2-47F7-8250-3CE01F6017D7}">
  <dimension ref="A1"/>
  <sheetViews>
    <sheetView workbookViewId="0"/>
  </sheetViews>
  <sheetFormatPr defaultColWidth="8.7109375"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BC76D-6E77-4563-ADB1-3E7BB83E48D1}">
  <sheetPr filterMode="1"/>
  <dimension ref="A1:AG1048576"/>
  <sheetViews>
    <sheetView tabSelected="1" topLeftCell="T1" zoomScale="70" zoomScaleNormal="70" workbookViewId="0">
      <pane ySplit="1" topLeftCell="W1234" activePane="bottomLeft" state="frozen"/>
      <selection pane="bottomLeft" activeCell="AE462" sqref="AE462"/>
    </sheetView>
  </sheetViews>
  <sheetFormatPr defaultColWidth="9.140625" defaultRowHeight="15"/>
  <cols>
    <col min="1" max="1" width="17.85546875" style="656" hidden="1" customWidth="1"/>
    <col min="2" max="2" width="20.140625" style="656" hidden="1" customWidth="1"/>
    <col min="3" max="3" width="17.140625" style="656" hidden="1" customWidth="1"/>
    <col min="4" max="5" width="18.5703125" style="656" hidden="1" customWidth="1"/>
    <col min="6" max="6" width="13.140625" style="656" bestFit="1" customWidth="1"/>
    <col min="7" max="7" width="27" style="657" bestFit="1" customWidth="1"/>
    <col min="8" max="8" width="36.7109375" style="656" bestFit="1" customWidth="1"/>
    <col min="9" max="9" width="50.140625" style="656" customWidth="1"/>
    <col min="10" max="10" width="60.28515625" style="657" customWidth="1"/>
    <col min="11" max="11" width="61.5703125" style="714" customWidth="1"/>
    <col min="12" max="12" width="18.28515625" style="656" bestFit="1" customWidth="1"/>
    <col min="13" max="13" width="28.140625" style="656" bestFit="1" customWidth="1"/>
    <col min="14" max="14" width="39" style="657" bestFit="1" customWidth="1"/>
    <col min="15" max="15" width="37.85546875" style="662" customWidth="1"/>
    <col min="16" max="16" width="73.42578125" style="714" customWidth="1"/>
    <col min="17" max="17" width="29.140625" style="716" bestFit="1" customWidth="1"/>
    <col min="18" max="19" width="28.140625" style="659" bestFit="1" customWidth="1"/>
    <col min="20" max="20" width="26" style="656" bestFit="1" customWidth="1"/>
    <col min="21" max="21" width="20.140625" style="656" bestFit="1" customWidth="1"/>
    <col min="22" max="22" width="30.28515625" style="656" bestFit="1" customWidth="1"/>
    <col min="23" max="23" width="25.28515625" style="656" bestFit="1" customWidth="1"/>
    <col min="24" max="24" width="34.5703125" style="656" bestFit="1" customWidth="1"/>
    <col min="25" max="25" width="30.28515625" style="663" bestFit="1" customWidth="1"/>
    <col min="26" max="26" width="22" style="663" bestFit="1" customWidth="1"/>
    <col min="27" max="27" width="20.7109375" style="656" bestFit="1" customWidth="1"/>
    <col min="28" max="28" width="22.85546875" style="660" bestFit="1" customWidth="1"/>
    <col min="29" max="29" width="20" style="656" bestFit="1" customWidth="1"/>
    <col min="30" max="30" width="29.5703125" style="656" bestFit="1" customWidth="1"/>
    <col min="31" max="31" width="77.28515625" style="656" customWidth="1"/>
    <col min="32" max="32" width="20" style="656" bestFit="1" customWidth="1"/>
    <col min="33" max="33" width="19.7109375" style="656" bestFit="1" customWidth="1"/>
    <col min="34" max="16384" width="9.140625" style="656"/>
  </cols>
  <sheetData>
    <row r="1" spans="1:33" s="661" customFormat="1" ht="67.150000000000006" customHeight="1">
      <c r="A1" s="668" t="s">
        <v>5321</v>
      </c>
      <c r="B1" s="668" t="s">
        <v>5322</v>
      </c>
      <c r="C1" s="668" t="s">
        <v>5323</v>
      </c>
      <c r="D1" s="668" t="s">
        <v>5324</v>
      </c>
      <c r="E1" s="668" t="s">
        <v>5325</v>
      </c>
      <c r="F1" s="669" t="s">
        <v>5326</v>
      </c>
      <c r="G1" s="670" t="s">
        <v>5327</v>
      </c>
      <c r="H1" s="669" t="s">
        <v>4323</v>
      </c>
      <c r="I1" s="670" t="s">
        <v>1610</v>
      </c>
      <c r="J1" s="669" t="s">
        <v>6</v>
      </c>
      <c r="K1" s="175" t="s">
        <v>4334</v>
      </c>
      <c r="L1" s="669" t="s">
        <v>4324</v>
      </c>
      <c r="M1" s="670" t="s">
        <v>5328</v>
      </c>
      <c r="N1" s="670" t="s">
        <v>1630</v>
      </c>
      <c r="O1" s="671" t="s">
        <v>5329</v>
      </c>
      <c r="P1" s="175" t="s">
        <v>1631</v>
      </c>
      <c r="Q1" s="175" t="s">
        <v>5330</v>
      </c>
      <c r="R1" s="672" t="s">
        <v>5331</v>
      </c>
      <c r="S1" s="672" t="s">
        <v>5332</v>
      </c>
      <c r="T1" s="673" t="s">
        <v>5333</v>
      </c>
      <c r="U1" s="673" t="s">
        <v>5334</v>
      </c>
      <c r="V1" s="673" t="s">
        <v>5335</v>
      </c>
      <c r="W1" s="727" t="s">
        <v>5336</v>
      </c>
      <c r="X1" s="673" t="s">
        <v>5337</v>
      </c>
      <c r="Y1" s="673" t="s">
        <v>5338</v>
      </c>
      <c r="Z1" s="673" t="s">
        <v>5339</v>
      </c>
      <c r="AA1" s="673" t="s">
        <v>5340</v>
      </c>
      <c r="AB1" s="673" t="s">
        <v>5341</v>
      </c>
      <c r="AC1" s="673" t="s">
        <v>5342</v>
      </c>
      <c r="AD1" s="673" t="s">
        <v>5343</v>
      </c>
      <c r="AE1" s="673" t="s">
        <v>5344</v>
      </c>
      <c r="AF1" s="673" t="s">
        <v>5345</v>
      </c>
      <c r="AG1" s="673" t="s">
        <v>5346</v>
      </c>
    </row>
    <row r="2" spans="1:33" ht="45" hidden="1">
      <c r="A2" s="674">
        <f t="shared" ref="A2:A65" si="0">+IF(AA2="NO",0,1)</f>
        <v>0</v>
      </c>
      <c r="B2" s="674">
        <f t="shared" ref="B2:B65" si="1">+IF(AB2="NO",0,1)</f>
        <v>0</v>
      </c>
      <c r="C2" s="674">
        <f t="shared" ref="C2:C65" si="2">+IF(AC2="NO",0,1)</f>
        <v>0</v>
      </c>
      <c r="D2" s="674">
        <f t="shared" ref="D2:D65" si="3">+IF(Z2="NO",0,1)</f>
        <v>0</v>
      </c>
      <c r="E2" s="674">
        <v>1</v>
      </c>
      <c r="F2" s="675">
        <v>1</v>
      </c>
      <c r="G2" s="676" t="s">
        <v>3860</v>
      </c>
      <c r="H2" s="665" t="s">
        <v>5347</v>
      </c>
      <c r="I2" s="658" t="s">
        <v>353</v>
      </c>
      <c r="J2" s="677" t="s">
        <v>521</v>
      </c>
      <c r="K2" s="678" t="s">
        <v>1793</v>
      </c>
      <c r="L2" s="665">
        <v>2026</v>
      </c>
      <c r="M2" s="658" t="s">
        <v>4000</v>
      </c>
      <c r="N2" s="658" t="s">
        <v>4000</v>
      </c>
      <c r="O2" s="679">
        <v>317250000</v>
      </c>
      <c r="P2" s="677" t="s">
        <v>5348</v>
      </c>
      <c r="Q2" s="677" t="s">
        <v>4000</v>
      </c>
      <c r="R2" s="677" t="s">
        <v>4000</v>
      </c>
      <c r="S2" s="677" t="s">
        <v>4000</v>
      </c>
      <c r="T2" s="677" t="s">
        <v>5349</v>
      </c>
      <c r="U2" s="677" t="s">
        <v>5350</v>
      </c>
      <c r="V2" s="680" t="s">
        <v>5351</v>
      </c>
      <c r="W2" s="677" t="s">
        <v>4000</v>
      </c>
      <c r="X2" s="681"/>
      <c r="Y2" s="682"/>
      <c r="Z2" s="682" t="s">
        <v>61</v>
      </c>
      <c r="AA2" s="681" t="s">
        <v>61</v>
      </c>
      <c r="AB2" s="683" t="s">
        <v>61</v>
      </c>
      <c r="AC2" s="675" t="s">
        <v>61</v>
      </c>
      <c r="AD2" s="683">
        <f t="shared" ref="AD2:AD65" ca="1" si="4">TODAY()-Y2</f>
        <v>46170</v>
      </c>
      <c r="AE2" s="676"/>
      <c r="AF2" s="665"/>
      <c r="AG2" s="665"/>
    </row>
    <row r="3" spans="1:33" ht="45" hidden="1">
      <c r="A3" s="674">
        <f t="shared" si="0"/>
        <v>0</v>
      </c>
      <c r="B3" s="674">
        <f t="shared" si="1"/>
        <v>0</v>
      </c>
      <c r="C3" s="674">
        <f t="shared" si="2"/>
        <v>0</v>
      </c>
      <c r="D3" s="674">
        <f t="shared" si="3"/>
        <v>0</v>
      </c>
      <c r="E3" s="674">
        <v>1</v>
      </c>
      <c r="F3" s="675">
        <v>2</v>
      </c>
      <c r="G3" s="676" t="s">
        <v>3860</v>
      </c>
      <c r="H3" s="665" t="s">
        <v>5347</v>
      </c>
      <c r="I3" s="658" t="s">
        <v>353</v>
      </c>
      <c r="J3" s="677" t="s">
        <v>521</v>
      </c>
      <c r="K3" s="678" t="s">
        <v>1793</v>
      </c>
      <c r="L3" s="665">
        <v>2026</v>
      </c>
      <c r="M3" s="658" t="s">
        <v>4000</v>
      </c>
      <c r="N3" s="658" t="s">
        <v>4000</v>
      </c>
      <c r="O3" s="679">
        <v>17201000</v>
      </c>
      <c r="P3" s="677" t="s">
        <v>5352</v>
      </c>
      <c r="Q3" s="677" t="s">
        <v>4000</v>
      </c>
      <c r="R3" s="677" t="s">
        <v>4000</v>
      </c>
      <c r="S3" s="677" t="s">
        <v>4000</v>
      </c>
      <c r="T3" s="677" t="s">
        <v>5353</v>
      </c>
      <c r="U3" s="680" t="s">
        <v>5350</v>
      </c>
      <c r="V3" s="680" t="s">
        <v>4867</v>
      </c>
      <c r="W3" s="677" t="s">
        <v>4000</v>
      </c>
      <c r="X3" s="681"/>
      <c r="Y3" s="682"/>
      <c r="Z3" s="682" t="s">
        <v>61</v>
      </c>
      <c r="AA3" s="681" t="s">
        <v>61</v>
      </c>
      <c r="AB3" s="683" t="s">
        <v>61</v>
      </c>
      <c r="AC3" s="675" t="s">
        <v>61</v>
      </c>
      <c r="AD3" s="683">
        <f t="shared" ca="1" si="4"/>
        <v>46170</v>
      </c>
      <c r="AE3" s="675"/>
      <c r="AF3" s="665"/>
      <c r="AG3" s="665"/>
    </row>
    <row r="4" spans="1:33" ht="30" hidden="1">
      <c r="A4" s="674">
        <f t="shared" si="0"/>
        <v>0</v>
      </c>
      <c r="B4" s="674">
        <f t="shared" si="1"/>
        <v>0</v>
      </c>
      <c r="C4" s="674">
        <f t="shared" si="2"/>
        <v>0</v>
      </c>
      <c r="D4" s="674">
        <f t="shared" si="3"/>
        <v>0</v>
      </c>
      <c r="E4" s="674">
        <v>1</v>
      </c>
      <c r="F4" s="675">
        <v>3</v>
      </c>
      <c r="G4" s="676" t="s">
        <v>3860</v>
      </c>
      <c r="H4" s="665" t="s">
        <v>5347</v>
      </c>
      <c r="I4" s="658" t="s">
        <v>1166</v>
      </c>
      <c r="J4" s="677" t="s">
        <v>1318</v>
      </c>
      <c r="K4" s="676" t="s">
        <v>1808</v>
      </c>
      <c r="L4" s="665">
        <v>2026</v>
      </c>
      <c r="M4" s="658" t="s">
        <v>4000</v>
      </c>
      <c r="N4" s="658" t="s">
        <v>4000</v>
      </c>
      <c r="O4" s="679">
        <v>9416000</v>
      </c>
      <c r="P4" s="677" t="s">
        <v>5354</v>
      </c>
      <c r="Q4" s="677" t="s">
        <v>4000</v>
      </c>
      <c r="R4" s="677" t="s">
        <v>4000</v>
      </c>
      <c r="S4" s="677" t="s">
        <v>4000</v>
      </c>
      <c r="T4" s="677" t="s">
        <v>5349</v>
      </c>
      <c r="U4" s="680" t="s">
        <v>5350</v>
      </c>
      <c r="V4" s="680" t="s">
        <v>5355</v>
      </c>
      <c r="W4" s="677" t="s">
        <v>4000</v>
      </c>
      <c r="X4" s="681"/>
      <c r="Y4" s="682"/>
      <c r="Z4" s="682" t="s">
        <v>61</v>
      </c>
      <c r="AA4" s="681" t="s">
        <v>61</v>
      </c>
      <c r="AB4" s="683" t="s">
        <v>61</v>
      </c>
      <c r="AC4" s="675" t="s">
        <v>61</v>
      </c>
      <c r="AD4" s="683">
        <f t="shared" ca="1" si="4"/>
        <v>46170</v>
      </c>
      <c r="AE4" s="675"/>
      <c r="AF4" s="665"/>
      <c r="AG4" s="665"/>
    </row>
    <row r="5" spans="1:33" ht="30" hidden="1">
      <c r="A5" s="674">
        <f t="shared" si="0"/>
        <v>0</v>
      </c>
      <c r="B5" s="674">
        <f t="shared" si="1"/>
        <v>0</v>
      </c>
      <c r="C5" s="674">
        <f t="shared" si="2"/>
        <v>0</v>
      </c>
      <c r="D5" s="674">
        <f t="shared" si="3"/>
        <v>0</v>
      </c>
      <c r="E5" s="674">
        <v>1</v>
      </c>
      <c r="F5" s="675">
        <v>4</v>
      </c>
      <c r="G5" s="676" t="s">
        <v>3860</v>
      </c>
      <c r="H5" s="665" t="s">
        <v>5347</v>
      </c>
      <c r="I5" s="658" t="s">
        <v>1166</v>
      </c>
      <c r="J5" s="677" t="s">
        <v>1318</v>
      </c>
      <c r="K5" s="676" t="s">
        <v>1808</v>
      </c>
      <c r="L5" s="665">
        <v>2026</v>
      </c>
      <c r="M5" s="658" t="s">
        <v>4000</v>
      </c>
      <c r="N5" s="658" t="s">
        <v>4000</v>
      </c>
      <c r="O5" s="679">
        <v>192000000</v>
      </c>
      <c r="P5" s="677" t="s">
        <v>5356</v>
      </c>
      <c r="Q5" s="677" t="s">
        <v>4000</v>
      </c>
      <c r="R5" s="677" t="s">
        <v>4000</v>
      </c>
      <c r="S5" s="677" t="s">
        <v>4000</v>
      </c>
      <c r="T5" s="677" t="s">
        <v>5357</v>
      </c>
      <c r="U5" s="680" t="s">
        <v>5350</v>
      </c>
      <c r="V5" s="680" t="s">
        <v>502</v>
      </c>
      <c r="W5" s="677" t="s">
        <v>4000</v>
      </c>
      <c r="X5" s="681"/>
      <c r="Y5" s="684"/>
      <c r="Z5" s="682" t="s">
        <v>61</v>
      </c>
      <c r="AA5" s="681" t="s">
        <v>61</v>
      </c>
      <c r="AB5" s="683" t="s">
        <v>61</v>
      </c>
      <c r="AC5" s="675" t="s">
        <v>61</v>
      </c>
      <c r="AD5" s="683">
        <f t="shared" ca="1" si="4"/>
        <v>46170</v>
      </c>
      <c r="AE5" s="677"/>
      <c r="AF5" s="665"/>
      <c r="AG5" s="665"/>
    </row>
    <row r="6" spans="1:33" ht="45" hidden="1">
      <c r="A6" s="674">
        <f t="shared" si="0"/>
        <v>0</v>
      </c>
      <c r="B6" s="674">
        <f t="shared" si="1"/>
        <v>0</v>
      </c>
      <c r="C6" s="674">
        <f t="shared" si="2"/>
        <v>0</v>
      </c>
      <c r="D6" s="674">
        <f t="shared" si="3"/>
        <v>0</v>
      </c>
      <c r="E6" s="674">
        <v>1</v>
      </c>
      <c r="F6" s="675">
        <v>5</v>
      </c>
      <c r="G6" s="676" t="s">
        <v>3860</v>
      </c>
      <c r="H6" s="665" t="s">
        <v>5347</v>
      </c>
      <c r="I6" s="658" t="s">
        <v>1166</v>
      </c>
      <c r="J6" s="677" t="s">
        <v>1318</v>
      </c>
      <c r="K6" s="676" t="s">
        <v>1808</v>
      </c>
      <c r="L6" s="665">
        <v>2026</v>
      </c>
      <c r="M6" s="658" t="s">
        <v>4000</v>
      </c>
      <c r="N6" s="658" t="s">
        <v>4000</v>
      </c>
      <c r="O6" s="679">
        <v>16800000</v>
      </c>
      <c r="P6" s="677" t="s">
        <v>5358</v>
      </c>
      <c r="Q6" s="677" t="s">
        <v>4000</v>
      </c>
      <c r="R6" s="677" t="s">
        <v>4000</v>
      </c>
      <c r="S6" s="677" t="s">
        <v>4000</v>
      </c>
      <c r="T6" s="677" t="s">
        <v>5353</v>
      </c>
      <c r="U6" s="680" t="s">
        <v>5350</v>
      </c>
      <c r="V6" s="680" t="s">
        <v>92</v>
      </c>
      <c r="W6" s="677" t="s">
        <v>4000</v>
      </c>
      <c r="X6" s="681"/>
      <c r="Y6" s="684"/>
      <c r="Z6" s="682" t="s">
        <v>61</v>
      </c>
      <c r="AA6" s="681" t="s">
        <v>61</v>
      </c>
      <c r="AB6" s="683" t="s">
        <v>61</v>
      </c>
      <c r="AC6" s="675" t="s">
        <v>61</v>
      </c>
      <c r="AD6" s="683">
        <f t="shared" ca="1" si="4"/>
        <v>46170</v>
      </c>
      <c r="AE6" s="677"/>
      <c r="AF6" s="665"/>
      <c r="AG6" s="665"/>
    </row>
    <row r="7" spans="1:33" ht="30" hidden="1">
      <c r="A7" s="674">
        <f t="shared" si="0"/>
        <v>0</v>
      </c>
      <c r="B7" s="674">
        <f t="shared" si="1"/>
        <v>0</v>
      </c>
      <c r="C7" s="674">
        <f t="shared" si="2"/>
        <v>0</v>
      </c>
      <c r="D7" s="674">
        <f t="shared" si="3"/>
        <v>0</v>
      </c>
      <c r="E7" s="674">
        <v>1</v>
      </c>
      <c r="F7" s="675">
        <v>6</v>
      </c>
      <c r="G7" s="676" t="s">
        <v>3860</v>
      </c>
      <c r="H7" s="665" t="s">
        <v>5347</v>
      </c>
      <c r="I7" s="658" t="s">
        <v>1166</v>
      </c>
      <c r="J7" s="677" t="s">
        <v>1318</v>
      </c>
      <c r="K7" s="676" t="s">
        <v>1808</v>
      </c>
      <c r="L7" s="665">
        <v>2026</v>
      </c>
      <c r="M7" s="658" t="s">
        <v>4000</v>
      </c>
      <c r="N7" s="658" t="s">
        <v>4000</v>
      </c>
      <c r="O7" s="679">
        <v>1712000</v>
      </c>
      <c r="P7" s="677" t="s">
        <v>5359</v>
      </c>
      <c r="Q7" s="677" t="s">
        <v>4000</v>
      </c>
      <c r="R7" s="677" t="s">
        <v>4000</v>
      </c>
      <c r="S7" s="677" t="s">
        <v>4000</v>
      </c>
      <c r="T7" s="677" t="s">
        <v>5353</v>
      </c>
      <c r="U7" s="680" t="s">
        <v>5350</v>
      </c>
      <c r="V7" s="680" t="s">
        <v>3784</v>
      </c>
      <c r="W7" s="677" t="s">
        <v>4000</v>
      </c>
      <c r="X7" s="681"/>
      <c r="Y7" s="684"/>
      <c r="Z7" s="682" t="s">
        <v>61</v>
      </c>
      <c r="AA7" s="681" t="s">
        <v>61</v>
      </c>
      <c r="AB7" s="683" t="s">
        <v>61</v>
      </c>
      <c r="AC7" s="675" t="s">
        <v>61</v>
      </c>
      <c r="AD7" s="683">
        <f t="shared" ca="1" si="4"/>
        <v>46170</v>
      </c>
      <c r="AE7" s="677"/>
      <c r="AF7" s="665"/>
      <c r="AG7" s="665"/>
    </row>
    <row r="8" spans="1:33" ht="45" hidden="1">
      <c r="A8" s="674">
        <f t="shared" si="0"/>
        <v>0</v>
      </c>
      <c r="B8" s="674">
        <f t="shared" si="1"/>
        <v>0</v>
      </c>
      <c r="C8" s="674">
        <f t="shared" si="2"/>
        <v>0</v>
      </c>
      <c r="D8" s="674">
        <f t="shared" si="3"/>
        <v>0</v>
      </c>
      <c r="E8" s="674">
        <v>1</v>
      </c>
      <c r="F8" s="675">
        <v>7</v>
      </c>
      <c r="G8" s="676" t="s">
        <v>3860</v>
      </c>
      <c r="H8" s="665" t="s">
        <v>5347</v>
      </c>
      <c r="I8" s="658" t="s">
        <v>1166</v>
      </c>
      <c r="J8" s="677" t="s">
        <v>1318</v>
      </c>
      <c r="K8" s="676" t="s">
        <v>1808</v>
      </c>
      <c r="L8" s="665">
        <v>2026</v>
      </c>
      <c r="M8" s="658" t="s">
        <v>4000</v>
      </c>
      <c r="N8" s="658" t="s">
        <v>4000</v>
      </c>
      <c r="O8" s="679">
        <v>53500000</v>
      </c>
      <c r="P8" s="677" t="s">
        <v>5360</v>
      </c>
      <c r="Q8" s="677" t="s">
        <v>4000</v>
      </c>
      <c r="R8" s="677" t="s">
        <v>4000</v>
      </c>
      <c r="S8" s="677" t="s">
        <v>4000</v>
      </c>
      <c r="T8" s="677" t="s">
        <v>5349</v>
      </c>
      <c r="U8" s="680" t="s">
        <v>5350</v>
      </c>
      <c r="V8" s="680" t="s">
        <v>5351</v>
      </c>
      <c r="W8" s="677" t="s">
        <v>4000</v>
      </c>
      <c r="X8" s="681"/>
      <c r="Y8" s="684"/>
      <c r="Z8" s="682" t="s">
        <v>61</v>
      </c>
      <c r="AA8" s="681" t="s">
        <v>61</v>
      </c>
      <c r="AB8" s="683" t="s">
        <v>61</v>
      </c>
      <c r="AC8" s="675" t="s">
        <v>61</v>
      </c>
      <c r="AD8" s="683">
        <f t="shared" ca="1" si="4"/>
        <v>46170</v>
      </c>
      <c r="AE8" s="676"/>
      <c r="AF8" s="665"/>
      <c r="AG8" s="665"/>
    </row>
    <row r="9" spans="1:33" hidden="1">
      <c r="A9" s="674">
        <f t="shared" si="0"/>
        <v>0</v>
      </c>
      <c r="B9" s="674">
        <f t="shared" si="1"/>
        <v>0</v>
      </c>
      <c r="C9" s="674">
        <f t="shared" si="2"/>
        <v>0</v>
      </c>
      <c r="D9" s="674">
        <f t="shared" si="3"/>
        <v>0</v>
      </c>
      <c r="E9" s="674">
        <v>1</v>
      </c>
      <c r="F9" s="675">
        <v>8</v>
      </c>
      <c r="G9" s="676" t="s">
        <v>3860</v>
      </c>
      <c r="H9" s="665" t="s">
        <v>5347</v>
      </c>
      <c r="I9" s="658" t="s">
        <v>1166</v>
      </c>
      <c r="J9" s="677" t="s">
        <v>1318</v>
      </c>
      <c r="K9" s="676" t="s">
        <v>1808</v>
      </c>
      <c r="L9" s="665">
        <v>2026</v>
      </c>
      <c r="M9" s="658" t="s">
        <v>4000</v>
      </c>
      <c r="N9" s="658" t="s">
        <v>4000</v>
      </c>
      <c r="O9" s="679">
        <v>7490000</v>
      </c>
      <c r="P9" s="677" t="s">
        <v>5361</v>
      </c>
      <c r="Q9" s="677" t="s">
        <v>4000</v>
      </c>
      <c r="R9" s="677" t="s">
        <v>4000</v>
      </c>
      <c r="S9" s="677" t="s">
        <v>4000</v>
      </c>
      <c r="T9" s="677" t="s">
        <v>5357</v>
      </c>
      <c r="U9" s="680" t="s">
        <v>5350</v>
      </c>
      <c r="V9" s="680" t="s">
        <v>3789</v>
      </c>
      <c r="W9" s="677" t="s">
        <v>4000</v>
      </c>
      <c r="X9" s="681"/>
      <c r="Y9" s="684"/>
      <c r="Z9" s="682" t="s">
        <v>61</v>
      </c>
      <c r="AA9" s="681" t="s">
        <v>61</v>
      </c>
      <c r="AB9" s="683" t="s">
        <v>61</v>
      </c>
      <c r="AC9" s="675" t="s">
        <v>61</v>
      </c>
      <c r="AD9" s="683">
        <f t="shared" ca="1" si="4"/>
        <v>46170</v>
      </c>
      <c r="AE9" s="677"/>
      <c r="AF9" s="665"/>
      <c r="AG9" s="665"/>
    </row>
    <row r="10" spans="1:33" ht="45" hidden="1">
      <c r="A10" s="674">
        <f t="shared" si="0"/>
        <v>0</v>
      </c>
      <c r="B10" s="674">
        <f t="shared" si="1"/>
        <v>0</v>
      </c>
      <c r="C10" s="674">
        <f t="shared" si="2"/>
        <v>0</v>
      </c>
      <c r="D10" s="674">
        <f t="shared" si="3"/>
        <v>0</v>
      </c>
      <c r="E10" s="674">
        <v>1</v>
      </c>
      <c r="F10" s="675">
        <v>9</v>
      </c>
      <c r="G10" s="676" t="s">
        <v>3860</v>
      </c>
      <c r="H10" s="665" t="s">
        <v>5347</v>
      </c>
      <c r="I10" s="658" t="s">
        <v>577</v>
      </c>
      <c r="J10" s="677" t="s">
        <v>578</v>
      </c>
      <c r="K10" s="677" t="s">
        <v>5362</v>
      </c>
      <c r="L10" s="665">
        <v>2026</v>
      </c>
      <c r="M10" s="658" t="s">
        <v>4000</v>
      </c>
      <c r="N10" s="658" t="s">
        <v>4000</v>
      </c>
      <c r="O10" s="679">
        <v>167776013</v>
      </c>
      <c r="P10" s="677" t="s">
        <v>5363</v>
      </c>
      <c r="Q10" s="677" t="s">
        <v>4000</v>
      </c>
      <c r="R10" s="677" t="s">
        <v>4000</v>
      </c>
      <c r="S10" s="677" t="s">
        <v>4000</v>
      </c>
      <c r="T10" s="677" t="s">
        <v>5364</v>
      </c>
      <c r="U10" s="677" t="s">
        <v>5350</v>
      </c>
      <c r="V10" s="680" t="s">
        <v>3785</v>
      </c>
      <c r="W10" s="677" t="s">
        <v>4000</v>
      </c>
      <c r="X10" s="681"/>
      <c r="Y10" s="684"/>
      <c r="Z10" s="682" t="s">
        <v>61</v>
      </c>
      <c r="AA10" s="681" t="s">
        <v>61</v>
      </c>
      <c r="AB10" s="683" t="s">
        <v>61</v>
      </c>
      <c r="AC10" s="675" t="s">
        <v>61</v>
      </c>
      <c r="AD10" s="683">
        <f t="shared" ca="1" si="4"/>
        <v>46170</v>
      </c>
      <c r="AE10" s="677"/>
      <c r="AF10" s="665"/>
      <c r="AG10" s="665"/>
    </row>
    <row r="11" spans="1:33" ht="30" hidden="1">
      <c r="A11" s="674">
        <f t="shared" si="0"/>
        <v>0</v>
      </c>
      <c r="B11" s="674">
        <f t="shared" si="1"/>
        <v>0</v>
      </c>
      <c r="C11" s="674">
        <f t="shared" si="2"/>
        <v>0</v>
      </c>
      <c r="D11" s="674">
        <f t="shared" si="3"/>
        <v>0</v>
      </c>
      <c r="E11" s="674">
        <v>1</v>
      </c>
      <c r="F11" s="675">
        <v>10</v>
      </c>
      <c r="G11" s="676" t="s">
        <v>3860</v>
      </c>
      <c r="H11" s="665" t="s">
        <v>5347</v>
      </c>
      <c r="I11" s="658" t="s">
        <v>577</v>
      </c>
      <c r="J11" s="677" t="s">
        <v>578</v>
      </c>
      <c r="K11" s="677" t="s">
        <v>5362</v>
      </c>
      <c r="L11" s="665">
        <v>2026</v>
      </c>
      <c r="M11" s="658" t="s">
        <v>4000</v>
      </c>
      <c r="N11" s="658" t="s">
        <v>4000</v>
      </c>
      <c r="O11" s="679">
        <v>25485368</v>
      </c>
      <c r="P11" s="677" t="s">
        <v>5365</v>
      </c>
      <c r="Q11" s="677" t="s">
        <v>4000</v>
      </c>
      <c r="R11" s="677" t="s">
        <v>4000</v>
      </c>
      <c r="S11" s="677" t="s">
        <v>4000</v>
      </c>
      <c r="T11" s="677" t="s">
        <v>5364</v>
      </c>
      <c r="U11" s="677" t="s">
        <v>5350</v>
      </c>
      <c r="V11" s="680" t="s">
        <v>92</v>
      </c>
      <c r="W11" s="677" t="s">
        <v>4000</v>
      </c>
      <c r="X11" s="681"/>
      <c r="Y11" s="684"/>
      <c r="Z11" s="682" t="s">
        <v>61</v>
      </c>
      <c r="AA11" s="681" t="s">
        <v>61</v>
      </c>
      <c r="AB11" s="683" t="s">
        <v>61</v>
      </c>
      <c r="AC11" s="675" t="s">
        <v>61</v>
      </c>
      <c r="AD11" s="683">
        <f t="shared" ca="1" si="4"/>
        <v>46170</v>
      </c>
      <c r="AE11" s="677"/>
      <c r="AF11" s="665"/>
      <c r="AG11" s="665"/>
    </row>
    <row r="12" spans="1:33" ht="45" hidden="1">
      <c r="A12" s="674">
        <f t="shared" si="0"/>
        <v>0</v>
      </c>
      <c r="B12" s="674">
        <f t="shared" si="1"/>
        <v>0</v>
      </c>
      <c r="C12" s="674">
        <f t="shared" si="2"/>
        <v>0</v>
      </c>
      <c r="D12" s="674">
        <f t="shared" si="3"/>
        <v>0</v>
      </c>
      <c r="E12" s="674">
        <v>1</v>
      </c>
      <c r="F12" s="675">
        <v>11</v>
      </c>
      <c r="G12" s="676" t="s">
        <v>3860</v>
      </c>
      <c r="H12" s="665" t="s">
        <v>5347</v>
      </c>
      <c r="I12" s="658" t="s">
        <v>577</v>
      </c>
      <c r="J12" s="677" t="s">
        <v>578</v>
      </c>
      <c r="K12" s="677" t="s">
        <v>5362</v>
      </c>
      <c r="L12" s="665">
        <v>2026</v>
      </c>
      <c r="M12" s="658" t="s">
        <v>4000</v>
      </c>
      <c r="N12" s="658" t="s">
        <v>4000</v>
      </c>
      <c r="O12" s="679">
        <v>201331169</v>
      </c>
      <c r="P12" s="677" t="s">
        <v>5366</v>
      </c>
      <c r="Q12" s="677" t="s">
        <v>4000</v>
      </c>
      <c r="R12" s="677" t="s">
        <v>4000</v>
      </c>
      <c r="S12" s="677" t="s">
        <v>4000</v>
      </c>
      <c r="T12" s="677" t="s">
        <v>5364</v>
      </c>
      <c r="U12" s="677" t="s">
        <v>5350</v>
      </c>
      <c r="V12" s="680" t="s">
        <v>5351</v>
      </c>
      <c r="W12" s="677" t="s">
        <v>4000</v>
      </c>
      <c r="X12" s="681"/>
      <c r="Y12" s="684"/>
      <c r="Z12" s="682" t="s">
        <v>61</v>
      </c>
      <c r="AA12" s="681" t="s">
        <v>61</v>
      </c>
      <c r="AB12" s="683" t="s">
        <v>61</v>
      </c>
      <c r="AC12" s="675" t="s">
        <v>61</v>
      </c>
      <c r="AD12" s="683">
        <f t="shared" ca="1" si="4"/>
        <v>46170</v>
      </c>
      <c r="AE12" s="676"/>
      <c r="AF12" s="665"/>
      <c r="AG12" s="665"/>
    </row>
    <row r="13" spans="1:33" ht="30" hidden="1">
      <c r="A13" s="674">
        <f t="shared" si="0"/>
        <v>0</v>
      </c>
      <c r="B13" s="674">
        <f t="shared" si="1"/>
        <v>0</v>
      </c>
      <c r="C13" s="674">
        <f t="shared" si="2"/>
        <v>0</v>
      </c>
      <c r="D13" s="674">
        <f t="shared" si="3"/>
        <v>0</v>
      </c>
      <c r="E13" s="674">
        <v>1</v>
      </c>
      <c r="F13" s="675">
        <v>12</v>
      </c>
      <c r="G13" s="676" t="s">
        <v>3860</v>
      </c>
      <c r="H13" s="665" t="s">
        <v>5347</v>
      </c>
      <c r="I13" s="658" t="s">
        <v>577</v>
      </c>
      <c r="J13" s="685" t="s">
        <v>598</v>
      </c>
      <c r="K13" s="676" t="s">
        <v>1846</v>
      </c>
      <c r="L13" s="665">
        <v>2026</v>
      </c>
      <c r="M13" s="658" t="s">
        <v>4000</v>
      </c>
      <c r="N13" s="658" t="s">
        <v>4000</v>
      </c>
      <c r="O13" s="686">
        <v>85123080</v>
      </c>
      <c r="P13" s="685" t="s">
        <v>5367</v>
      </c>
      <c r="Q13" s="677" t="s">
        <v>4000</v>
      </c>
      <c r="R13" s="677" t="s">
        <v>4000</v>
      </c>
      <c r="S13" s="677" t="s">
        <v>4000</v>
      </c>
      <c r="T13" s="685" t="s">
        <v>5364</v>
      </c>
      <c r="U13" s="677" t="s">
        <v>5350</v>
      </c>
      <c r="V13" s="680" t="s">
        <v>502</v>
      </c>
      <c r="W13" s="677" t="s">
        <v>4000</v>
      </c>
      <c r="X13" s="681"/>
      <c r="Y13" s="684"/>
      <c r="Z13" s="682" t="s">
        <v>61</v>
      </c>
      <c r="AA13" s="681" t="s">
        <v>61</v>
      </c>
      <c r="AB13" s="683" t="s">
        <v>61</v>
      </c>
      <c r="AC13" s="675" t="s">
        <v>61</v>
      </c>
      <c r="AD13" s="683">
        <f t="shared" ca="1" si="4"/>
        <v>46170</v>
      </c>
      <c r="AE13" s="677"/>
      <c r="AF13" s="665"/>
      <c r="AG13" s="665"/>
    </row>
    <row r="14" spans="1:33" ht="45" hidden="1">
      <c r="A14" s="674">
        <f t="shared" si="0"/>
        <v>0</v>
      </c>
      <c r="B14" s="674">
        <f t="shared" si="1"/>
        <v>0</v>
      </c>
      <c r="C14" s="674">
        <f t="shared" si="2"/>
        <v>0</v>
      </c>
      <c r="D14" s="674">
        <f t="shared" si="3"/>
        <v>0</v>
      </c>
      <c r="E14" s="674">
        <v>1</v>
      </c>
      <c r="F14" s="675">
        <v>13</v>
      </c>
      <c r="G14" s="676" t="s">
        <v>3860</v>
      </c>
      <c r="H14" s="665" t="s">
        <v>5347</v>
      </c>
      <c r="I14" s="658" t="s">
        <v>577</v>
      </c>
      <c r="J14" s="677" t="s">
        <v>598</v>
      </c>
      <c r="K14" s="676" t="s">
        <v>1846</v>
      </c>
      <c r="L14" s="665">
        <v>2026</v>
      </c>
      <c r="M14" s="658" t="s">
        <v>4000</v>
      </c>
      <c r="N14" s="658" t="s">
        <v>4000</v>
      </c>
      <c r="O14" s="686">
        <v>1908514</v>
      </c>
      <c r="P14" s="677" t="s">
        <v>5368</v>
      </c>
      <c r="Q14" s="677" t="s">
        <v>4000</v>
      </c>
      <c r="R14" s="677" t="s">
        <v>4000</v>
      </c>
      <c r="S14" s="677" t="s">
        <v>4000</v>
      </c>
      <c r="T14" s="685" t="s">
        <v>5364</v>
      </c>
      <c r="U14" s="677" t="s">
        <v>5350</v>
      </c>
      <c r="V14" s="680" t="s">
        <v>92</v>
      </c>
      <c r="W14" s="677" t="s">
        <v>4000</v>
      </c>
      <c r="X14" s="681"/>
      <c r="Y14" s="684"/>
      <c r="Z14" s="682" t="s">
        <v>61</v>
      </c>
      <c r="AA14" s="681" t="s">
        <v>61</v>
      </c>
      <c r="AB14" s="683" t="s">
        <v>61</v>
      </c>
      <c r="AC14" s="675" t="s">
        <v>61</v>
      </c>
      <c r="AD14" s="683">
        <f t="shared" ca="1" si="4"/>
        <v>46170</v>
      </c>
      <c r="AE14" s="677"/>
      <c r="AF14" s="665"/>
      <c r="AG14" s="665"/>
    </row>
    <row r="15" spans="1:33" ht="30" hidden="1">
      <c r="A15" s="674">
        <f t="shared" si="0"/>
        <v>0</v>
      </c>
      <c r="B15" s="674">
        <f t="shared" si="1"/>
        <v>0</v>
      </c>
      <c r="C15" s="674">
        <f t="shared" si="2"/>
        <v>0</v>
      </c>
      <c r="D15" s="674">
        <f t="shared" si="3"/>
        <v>0</v>
      </c>
      <c r="E15" s="674">
        <v>1</v>
      </c>
      <c r="F15" s="675">
        <v>14</v>
      </c>
      <c r="G15" s="676" t="s">
        <v>3860</v>
      </c>
      <c r="H15" s="665" t="s">
        <v>5347</v>
      </c>
      <c r="I15" s="658" t="s">
        <v>577</v>
      </c>
      <c r="J15" s="677" t="s">
        <v>598</v>
      </c>
      <c r="K15" s="676" t="s">
        <v>1846</v>
      </c>
      <c r="L15" s="665">
        <v>2026</v>
      </c>
      <c r="M15" s="658" t="s">
        <v>4000</v>
      </c>
      <c r="N15" s="658" t="s">
        <v>4000</v>
      </c>
      <c r="O15" s="679">
        <v>189205995</v>
      </c>
      <c r="P15" s="677" t="s">
        <v>5369</v>
      </c>
      <c r="Q15" s="677" t="s">
        <v>4000</v>
      </c>
      <c r="R15" s="677" t="s">
        <v>4000</v>
      </c>
      <c r="S15" s="677" t="s">
        <v>4000</v>
      </c>
      <c r="T15" s="677" t="s">
        <v>5353</v>
      </c>
      <c r="U15" s="677" t="s">
        <v>5350</v>
      </c>
      <c r="V15" s="680" t="s">
        <v>502</v>
      </c>
      <c r="W15" s="677" t="s">
        <v>4000</v>
      </c>
      <c r="X15" s="681"/>
      <c r="Y15" s="684"/>
      <c r="Z15" s="682" t="s">
        <v>61</v>
      </c>
      <c r="AA15" s="681" t="s">
        <v>61</v>
      </c>
      <c r="AB15" s="683" t="s">
        <v>61</v>
      </c>
      <c r="AC15" s="675" t="s">
        <v>61</v>
      </c>
      <c r="AD15" s="683">
        <f t="shared" ca="1" si="4"/>
        <v>46170</v>
      </c>
      <c r="AE15" s="677"/>
      <c r="AF15" s="665"/>
      <c r="AG15" s="665"/>
    </row>
    <row r="16" spans="1:33" ht="30" hidden="1">
      <c r="A16" s="674">
        <f t="shared" si="0"/>
        <v>1</v>
      </c>
      <c r="B16" s="674">
        <f t="shared" si="1"/>
        <v>0</v>
      </c>
      <c r="C16" s="674">
        <f t="shared" si="2"/>
        <v>0</v>
      </c>
      <c r="D16" s="674">
        <f t="shared" si="3"/>
        <v>1</v>
      </c>
      <c r="E16" s="674">
        <v>1</v>
      </c>
      <c r="F16" s="675">
        <v>15</v>
      </c>
      <c r="G16" s="676" t="s">
        <v>3860</v>
      </c>
      <c r="H16" s="665" t="s">
        <v>5347</v>
      </c>
      <c r="I16" s="658" t="s">
        <v>577</v>
      </c>
      <c r="J16" s="677" t="s">
        <v>598</v>
      </c>
      <c r="K16" s="676" t="s">
        <v>1846</v>
      </c>
      <c r="L16" s="665">
        <v>2026</v>
      </c>
      <c r="M16" s="658" t="s">
        <v>4000</v>
      </c>
      <c r="N16" s="658" t="s">
        <v>4000</v>
      </c>
      <c r="O16" s="686">
        <v>22555422</v>
      </c>
      <c r="P16" s="677" t="s">
        <v>5370</v>
      </c>
      <c r="Q16" s="677" t="s">
        <v>4000</v>
      </c>
      <c r="R16" s="677" t="s">
        <v>4000</v>
      </c>
      <c r="S16" s="677" t="s">
        <v>4000</v>
      </c>
      <c r="T16" s="685" t="s">
        <v>5364</v>
      </c>
      <c r="U16" s="677" t="s">
        <v>5371</v>
      </c>
      <c r="V16" s="680" t="s">
        <v>5351</v>
      </c>
      <c r="W16" s="677" t="s">
        <v>4000</v>
      </c>
      <c r="X16" s="681">
        <v>46132</v>
      </c>
      <c r="Y16" s="687">
        <v>46135</v>
      </c>
      <c r="Z16" s="687" t="s">
        <v>52</v>
      </c>
      <c r="AA16" s="681" t="s">
        <v>52</v>
      </c>
      <c r="AB16" s="683" t="s">
        <v>61</v>
      </c>
      <c r="AC16" s="675" t="s">
        <v>61</v>
      </c>
      <c r="AD16" s="683">
        <f t="shared" ca="1" si="4"/>
        <v>35</v>
      </c>
      <c r="AE16" s="676"/>
      <c r="AF16" s="665"/>
      <c r="AG16" s="665"/>
    </row>
    <row r="17" spans="1:33" ht="45" hidden="1">
      <c r="A17" s="674">
        <f t="shared" si="0"/>
        <v>0</v>
      </c>
      <c r="B17" s="674">
        <f t="shared" si="1"/>
        <v>0</v>
      </c>
      <c r="C17" s="674">
        <f t="shared" si="2"/>
        <v>0</v>
      </c>
      <c r="D17" s="674">
        <f t="shared" si="3"/>
        <v>0</v>
      </c>
      <c r="E17" s="674">
        <v>1</v>
      </c>
      <c r="F17" s="675">
        <v>16</v>
      </c>
      <c r="G17" s="676" t="s">
        <v>3860</v>
      </c>
      <c r="H17" s="665" t="s">
        <v>5347</v>
      </c>
      <c r="I17" s="658" t="s">
        <v>47</v>
      </c>
      <c r="J17" s="677" t="s">
        <v>186</v>
      </c>
      <c r="K17" s="676" t="s">
        <v>2205</v>
      </c>
      <c r="L17" s="665">
        <v>2026</v>
      </c>
      <c r="M17" s="658" t="s">
        <v>4000</v>
      </c>
      <c r="N17" s="658" t="s">
        <v>4000</v>
      </c>
      <c r="O17" s="679">
        <v>18540000</v>
      </c>
      <c r="P17" s="677" t="s">
        <v>5372</v>
      </c>
      <c r="Q17" s="677" t="s">
        <v>4000</v>
      </c>
      <c r="R17" s="677" t="s">
        <v>4000</v>
      </c>
      <c r="S17" s="677" t="s">
        <v>4000</v>
      </c>
      <c r="T17" s="677" t="s">
        <v>5364</v>
      </c>
      <c r="U17" s="677" t="s">
        <v>5350</v>
      </c>
      <c r="V17" s="680" t="s">
        <v>5355</v>
      </c>
      <c r="W17" s="677" t="s">
        <v>4000</v>
      </c>
      <c r="X17" s="681"/>
      <c r="Y17" s="687"/>
      <c r="Z17" s="682" t="s">
        <v>61</v>
      </c>
      <c r="AA17" s="681" t="s">
        <v>61</v>
      </c>
      <c r="AB17" s="683" t="s">
        <v>61</v>
      </c>
      <c r="AC17" s="675" t="s">
        <v>61</v>
      </c>
      <c r="AD17" s="683">
        <f t="shared" ca="1" si="4"/>
        <v>46170</v>
      </c>
      <c r="AE17" s="680"/>
      <c r="AF17" s="665"/>
      <c r="AG17" s="665"/>
    </row>
    <row r="18" spans="1:33" ht="75" hidden="1">
      <c r="A18" s="674">
        <f t="shared" si="0"/>
        <v>1</v>
      </c>
      <c r="B18" s="674">
        <f t="shared" si="1"/>
        <v>0</v>
      </c>
      <c r="C18" s="674">
        <f t="shared" si="2"/>
        <v>0</v>
      </c>
      <c r="D18" s="674">
        <f t="shared" si="3"/>
        <v>1</v>
      </c>
      <c r="E18" s="674">
        <v>1</v>
      </c>
      <c r="F18" s="675">
        <v>17</v>
      </c>
      <c r="G18" s="676" t="s">
        <v>3860</v>
      </c>
      <c r="H18" s="665" t="s">
        <v>5347</v>
      </c>
      <c r="I18" s="665" t="s">
        <v>779</v>
      </c>
      <c r="J18" s="665" t="s">
        <v>878</v>
      </c>
      <c r="K18" s="676" t="s">
        <v>3649</v>
      </c>
      <c r="L18" s="665">
        <v>2026</v>
      </c>
      <c r="M18" s="658" t="s">
        <v>4000</v>
      </c>
      <c r="N18" s="658" t="s">
        <v>4000</v>
      </c>
      <c r="O18" s="686">
        <v>20000000</v>
      </c>
      <c r="P18" s="685" t="s">
        <v>5373</v>
      </c>
      <c r="Q18" s="677" t="s">
        <v>4000</v>
      </c>
      <c r="R18" s="677" t="s">
        <v>4000</v>
      </c>
      <c r="S18" s="677" t="s">
        <v>4000</v>
      </c>
      <c r="T18" s="685" t="s">
        <v>5374</v>
      </c>
      <c r="U18" s="685" t="s">
        <v>5350</v>
      </c>
      <c r="V18" s="680" t="s">
        <v>200</v>
      </c>
      <c r="W18" s="677" t="s">
        <v>4000</v>
      </c>
      <c r="X18" s="681">
        <v>46112</v>
      </c>
      <c r="Y18" s="687">
        <v>46141</v>
      </c>
      <c r="Z18" s="682" t="s">
        <v>52</v>
      </c>
      <c r="AA18" s="681" t="s">
        <v>52</v>
      </c>
      <c r="AB18" s="683" t="s">
        <v>61</v>
      </c>
      <c r="AC18" s="675" t="s">
        <v>61</v>
      </c>
      <c r="AD18" s="683">
        <f t="shared" ca="1" si="4"/>
        <v>29</v>
      </c>
      <c r="AE18" s="680"/>
      <c r="AF18" s="665"/>
      <c r="AG18" s="665"/>
    </row>
    <row r="19" spans="1:33" ht="30" hidden="1">
      <c r="A19" s="674">
        <f t="shared" si="0"/>
        <v>0</v>
      </c>
      <c r="B19" s="674">
        <f t="shared" si="1"/>
        <v>0</v>
      </c>
      <c r="C19" s="674">
        <f t="shared" si="2"/>
        <v>0</v>
      </c>
      <c r="D19" s="674">
        <f t="shared" si="3"/>
        <v>0</v>
      </c>
      <c r="E19" s="674">
        <v>1</v>
      </c>
      <c r="F19" s="675">
        <v>18</v>
      </c>
      <c r="G19" s="676" t="s">
        <v>3860</v>
      </c>
      <c r="H19" s="665" t="s">
        <v>5347</v>
      </c>
      <c r="I19" s="665" t="s">
        <v>779</v>
      </c>
      <c r="J19" s="665" t="s">
        <v>878</v>
      </c>
      <c r="K19" s="676" t="s">
        <v>3649</v>
      </c>
      <c r="L19" s="665">
        <v>2026</v>
      </c>
      <c r="M19" s="658" t="s">
        <v>4000</v>
      </c>
      <c r="N19" s="658" t="s">
        <v>4000</v>
      </c>
      <c r="O19" s="686">
        <v>50000000</v>
      </c>
      <c r="P19" s="685" t="s">
        <v>5375</v>
      </c>
      <c r="Q19" s="677" t="s">
        <v>4000</v>
      </c>
      <c r="R19" s="677" t="s">
        <v>4000</v>
      </c>
      <c r="S19" s="677" t="s">
        <v>4000</v>
      </c>
      <c r="T19" s="685" t="s">
        <v>5376</v>
      </c>
      <c r="U19" s="685" t="s">
        <v>5377</v>
      </c>
      <c r="V19" s="680" t="s">
        <v>4867</v>
      </c>
      <c r="W19" s="677" t="s">
        <v>4000</v>
      </c>
      <c r="X19" s="681"/>
      <c r="Y19" s="687"/>
      <c r="Z19" s="682" t="s">
        <v>61</v>
      </c>
      <c r="AA19" s="681" t="s">
        <v>61</v>
      </c>
      <c r="AB19" s="683" t="s">
        <v>61</v>
      </c>
      <c r="AC19" s="675" t="s">
        <v>61</v>
      </c>
      <c r="AD19" s="683">
        <f t="shared" ca="1" si="4"/>
        <v>46170</v>
      </c>
      <c r="AE19" s="680"/>
      <c r="AF19" s="665"/>
      <c r="AG19" s="665"/>
    </row>
    <row r="20" spans="1:33" ht="30" hidden="1">
      <c r="A20" s="674">
        <f t="shared" si="0"/>
        <v>0</v>
      </c>
      <c r="B20" s="674">
        <f t="shared" si="1"/>
        <v>0</v>
      </c>
      <c r="C20" s="674">
        <f t="shared" si="2"/>
        <v>0</v>
      </c>
      <c r="D20" s="674">
        <f t="shared" si="3"/>
        <v>0</v>
      </c>
      <c r="E20" s="674">
        <v>1</v>
      </c>
      <c r="F20" s="675">
        <v>19</v>
      </c>
      <c r="G20" s="676" t="s">
        <v>3860</v>
      </c>
      <c r="H20" s="665" t="s">
        <v>5347</v>
      </c>
      <c r="I20" s="665" t="s">
        <v>779</v>
      </c>
      <c r="J20" s="665" t="s">
        <v>994</v>
      </c>
      <c r="K20" s="676" t="s">
        <v>1858</v>
      </c>
      <c r="L20" s="665">
        <v>2026</v>
      </c>
      <c r="M20" s="658" t="s">
        <v>4000</v>
      </c>
      <c r="N20" s="658" t="s">
        <v>4000</v>
      </c>
      <c r="O20" s="679">
        <v>24543949</v>
      </c>
      <c r="P20" s="677" t="s">
        <v>5378</v>
      </c>
      <c r="Q20" s="677" t="s">
        <v>4000</v>
      </c>
      <c r="R20" s="677" t="s">
        <v>4000</v>
      </c>
      <c r="S20" s="677" t="s">
        <v>4000</v>
      </c>
      <c r="T20" s="677" t="s">
        <v>5364</v>
      </c>
      <c r="U20" s="677" t="s">
        <v>5350</v>
      </c>
      <c r="V20" s="680" t="s">
        <v>3784</v>
      </c>
      <c r="W20" s="677" t="s">
        <v>4000</v>
      </c>
      <c r="X20" s="681"/>
      <c r="Y20" s="687"/>
      <c r="Z20" s="682" t="s">
        <v>61</v>
      </c>
      <c r="AA20" s="681" t="s">
        <v>61</v>
      </c>
      <c r="AB20" s="683" t="s">
        <v>61</v>
      </c>
      <c r="AC20" s="675" t="s">
        <v>61</v>
      </c>
      <c r="AD20" s="683">
        <f t="shared" ca="1" si="4"/>
        <v>46170</v>
      </c>
      <c r="AE20" s="680"/>
      <c r="AF20" s="665"/>
      <c r="AG20" s="665"/>
    </row>
    <row r="21" spans="1:33" ht="30" hidden="1">
      <c r="A21" s="674">
        <f t="shared" si="0"/>
        <v>0</v>
      </c>
      <c r="B21" s="674">
        <f t="shared" si="1"/>
        <v>0</v>
      </c>
      <c r="C21" s="674">
        <f t="shared" si="2"/>
        <v>0</v>
      </c>
      <c r="D21" s="674">
        <f t="shared" si="3"/>
        <v>0</v>
      </c>
      <c r="E21" s="674">
        <v>1</v>
      </c>
      <c r="F21" s="675">
        <v>20</v>
      </c>
      <c r="G21" s="676" t="s">
        <v>3860</v>
      </c>
      <c r="H21" s="665" t="s">
        <v>5347</v>
      </c>
      <c r="I21" s="665" t="s">
        <v>779</v>
      </c>
      <c r="J21" s="665" t="s">
        <v>1114</v>
      </c>
      <c r="K21" s="676" t="s">
        <v>2055</v>
      </c>
      <c r="L21" s="665">
        <v>2026</v>
      </c>
      <c r="M21" s="658" t="s">
        <v>4000</v>
      </c>
      <c r="N21" s="658" t="s">
        <v>4000</v>
      </c>
      <c r="O21" s="679">
        <v>25000000</v>
      </c>
      <c r="P21" s="677" t="s">
        <v>5379</v>
      </c>
      <c r="Q21" s="677" t="s">
        <v>4000</v>
      </c>
      <c r="R21" s="677" t="s">
        <v>4000</v>
      </c>
      <c r="S21" s="677" t="s">
        <v>4000</v>
      </c>
      <c r="T21" s="677" t="s">
        <v>5376</v>
      </c>
      <c r="U21" s="677" t="s">
        <v>5350</v>
      </c>
      <c r="V21" s="680" t="s">
        <v>92</v>
      </c>
      <c r="W21" s="677" t="s">
        <v>4000</v>
      </c>
      <c r="X21" s="681"/>
      <c r="Y21" s="687"/>
      <c r="Z21" s="682" t="s">
        <v>61</v>
      </c>
      <c r="AA21" s="681" t="s">
        <v>61</v>
      </c>
      <c r="AB21" s="683" t="s">
        <v>61</v>
      </c>
      <c r="AC21" s="675" t="s">
        <v>61</v>
      </c>
      <c r="AD21" s="683">
        <f t="shared" ca="1" si="4"/>
        <v>46170</v>
      </c>
      <c r="AE21" s="680"/>
      <c r="AF21" s="665"/>
      <c r="AG21" s="665"/>
    </row>
    <row r="22" spans="1:33" ht="75" hidden="1">
      <c r="A22" s="674">
        <f t="shared" si="0"/>
        <v>0</v>
      </c>
      <c r="B22" s="674">
        <f t="shared" si="1"/>
        <v>0</v>
      </c>
      <c r="C22" s="674">
        <f t="shared" si="2"/>
        <v>0</v>
      </c>
      <c r="D22" s="674">
        <f t="shared" si="3"/>
        <v>0</v>
      </c>
      <c r="E22" s="674">
        <v>1</v>
      </c>
      <c r="F22" s="675">
        <v>21</v>
      </c>
      <c r="G22" s="676" t="s">
        <v>3860</v>
      </c>
      <c r="H22" s="665" t="s">
        <v>5347</v>
      </c>
      <c r="I22" s="658" t="s">
        <v>1166</v>
      </c>
      <c r="J22" s="677" t="s">
        <v>1167</v>
      </c>
      <c r="K22" s="676" t="s">
        <v>1700</v>
      </c>
      <c r="L22" s="665">
        <v>2026</v>
      </c>
      <c r="M22" s="658" t="s">
        <v>4000</v>
      </c>
      <c r="N22" s="658" t="s">
        <v>4000</v>
      </c>
      <c r="O22" s="679">
        <v>60800000</v>
      </c>
      <c r="P22" s="677" t="s">
        <v>5380</v>
      </c>
      <c r="Q22" s="677" t="s">
        <v>4000</v>
      </c>
      <c r="R22" s="677" t="s">
        <v>4000</v>
      </c>
      <c r="S22" s="677" t="s">
        <v>4000</v>
      </c>
      <c r="T22" s="677" t="s">
        <v>5376</v>
      </c>
      <c r="U22" s="680" t="s">
        <v>5350</v>
      </c>
      <c r="V22" s="680" t="s">
        <v>192</v>
      </c>
      <c r="W22" s="677" t="s">
        <v>4000</v>
      </c>
      <c r="X22" s="681"/>
      <c r="Y22" s="687"/>
      <c r="Z22" s="682" t="s">
        <v>61</v>
      </c>
      <c r="AA22" s="681" t="s">
        <v>61</v>
      </c>
      <c r="AB22" s="683" t="s">
        <v>61</v>
      </c>
      <c r="AC22" s="675" t="s">
        <v>61</v>
      </c>
      <c r="AD22" s="683">
        <f t="shared" ca="1" si="4"/>
        <v>46170</v>
      </c>
      <c r="AE22" s="680"/>
      <c r="AF22" s="665"/>
      <c r="AG22" s="665"/>
    </row>
    <row r="23" spans="1:33" ht="60" hidden="1">
      <c r="A23" s="674">
        <f t="shared" si="0"/>
        <v>0</v>
      </c>
      <c r="B23" s="674">
        <f t="shared" si="1"/>
        <v>0</v>
      </c>
      <c r="C23" s="674">
        <f t="shared" si="2"/>
        <v>0</v>
      </c>
      <c r="D23" s="674">
        <f t="shared" si="3"/>
        <v>0</v>
      </c>
      <c r="E23" s="674">
        <v>1</v>
      </c>
      <c r="F23" s="675">
        <v>22</v>
      </c>
      <c r="G23" s="676" t="s">
        <v>3860</v>
      </c>
      <c r="H23" s="665" t="s">
        <v>5347</v>
      </c>
      <c r="I23" s="658" t="s">
        <v>1166</v>
      </c>
      <c r="J23" s="677" t="s">
        <v>1167</v>
      </c>
      <c r="K23" s="676" t="s">
        <v>1700</v>
      </c>
      <c r="L23" s="665">
        <v>2026</v>
      </c>
      <c r="M23" s="658" t="s">
        <v>4000</v>
      </c>
      <c r="N23" s="658" t="s">
        <v>4000</v>
      </c>
      <c r="O23" s="679">
        <v>52866667</v>
      </c>
      <c r="P23" s="677" t="s">
        <v>5381</v>
      </c>
      <c r="Q23" s="677" t="s">
        <v>4000</v>
      </c>
      <c r="R23" s="677" t="s">
        <v>4000</v>
      </c>
      <c r="S23" s="677" t="s">
        <v>4000</v>
      </c>
      <c r="T23" s="677" t="s">
        <v>5376</v>
      </c>
      <c r="U23" s="680" t="s">
        <v>5350</v>
      </c>
      <c r="V23" s="680" t="s">
        <v>192</v>
      </c>
      <c r="W23" s="677" t="s">
        <v>4000</v>
      </c>
      <c r="X23" s="681"/>
      <c r="Y23" s="687"/>
      <c r="Z23" s="682" t="s">
        <v>61</v>
      </c>
      <c r="AA23" s="681" t="s">
        <v>61</v>
      </c>
      <c r="AB23" s="683" t="s">
        <v>61</v>
      </c>
      <c r="AC23" s="675" t="s">
        <v>61</v>
      </c>
      <c r="AD23" s="683">
        <f t="shared" ca="1" si="4"/>
        <v>46170</v>
      </c>
      <c r="AE23" s="680"/>
      <c r="AF23" s="665"/>
      <c r="AG23" s="665"/>
    </row>
    <row r="24" spans="1:33" ht="75" hidden="1">
      <c r="A24" s="674">
        <f t="shared" si="0"/>
        <v>0</v>
      </c>
      <c r="B24" s="674">
        <f t="shared" si="1"/>
        <v>0</v>
      </c>
      <c r="C24" s="674">
        <f t="shared" si="2"/>
        <v>0</v>
      </c>
      <c r="D24" s="674">
        <f t="shared" si="3"/>
        <v>0</v>
      </c>
      <c r="E24" s="674">
        <v>1</v>
      </c>
      <c r="F24" s="675">
        <v>23</v>
      </c>
      <c r="G24" s="676" t="s">
        <v>3860</v>
      </c>
      <c r="H24" s="665" t="s">
        <v>5347</v>
      </c>
      <c r="I24" s="658" t="s">
        <v>1166</v>
      </c>
      <c r="J24" s="677" t="s">
        <v>1167</v>
      </c>
      <c r="K24" s="676" t="s">
        <v>1700</v>
      </c>
      <c r="L24" s="665">
        <v>2026</v>
      </c>
      <c r="M24" s="658" t="s">
        <v>4000</v>
      </c>
      <c r="N24" s="658" t="s">
        <v>4000</v>
      </c>
      <c r="O24" s="679">
        <v>44446667</v>
      </c>
      <c r="P24" s="677" t="s">
        <v>5382</v>
      </c>
      <c r="Q24" s="677" t="s">
        <v>4000</v>
      </c>
      <c r="R24" s="677" t="s">
        <v>4000</v>
      </c>
      <c r="S24" s="677" t="s">
        <v>4000</v>
      </c>
      <c r="T24" s="677" t="s">
        <v>5376</v>
      </c>
      <c r="U24" s="680" t="s">
        <v>5350</v>
      </c>
      <c r="V24" s="680" t="s">
        <v>3784</v>
      </c>
      <c r="W24" s="677" t="s">
        <v>4000</v>
      </c>
      <c r="X24" s="681"/>
      <c r="Y24" s="687"/>
      <c r="Z24" s="682" t="s">
        <v>61</v>
      </c>
      <c r="AA24" s="681" t="s">
        <v>61</v>
      </c>
      <c r="AB24" s="683" t="s">
        <v>61</v>
      </c>
      <c r="AC24" s="675" t="s">
        <v>61</v>
      </c>
      <c r="AD24" s="683">
        <f t="shared" ca="1" si="4"/>
        <v>46170</v>
      </c>
      <c r="AE24" s="680"/>
      <c r="AF24" s="665"/>
      <c r="AG24" s="665"/>
    </row>
    <row r="25" spans="1:33" ht="30" hidden="1">
      <c r="A25" s="674">
        <f t="shared" si="0"/>
        <v>0</v>
      </c>
      <c r="B25" s="674">
        <f t="shared" si="1"/>
        <v>0</v>
      </c>
      <c r="C25" s="674">
        <f t="shared" si="2"/>
        <v>0</v>
      </c>
      <c r="D25" s="674">
        <f t="shared" si="3"/>
        <v>0</v>
      </c>
      <c r="E25" s="674">
        <v>1</v>
      </c>
      <c r="F25" s="675">
        <v>24</v>
      </c>
      <c r="G25" s="676" t="s">
        <v>3860</v>
      </c>
      <c r="H25" s="665" t="s">
        <v>5347</v>
      </c>
      <c r="I25" s="658" t="s">
        <v>1166</v>
      </c>
      <c r="J25" s="677" t="s">
        <v>1221</v>
      </c>
      <c r="K25" s="676" t="s">
        <v>1714</v>
      </c>
      <c r="L25" s="665">
        <v>2026</v>
      </c>
      <c r="M25" s="658" t="s">
        <v>4000</v>
      </c>
      <c r="N25" s="658" t="s">
        <v>4000</v>
      </c>
      <c r="O25" s="679">
        <v>10000000</v>
      </c>
      <c r="P25" s="677" t="s">
        <v>5383</v>
      </c>
      <c r="Q25" s="677" t="s">
        <v>4000</v>
      </c>
      <c r="R25" s="677" t="s">
        <v>4000</v>
      </c>
      <c r="S25" s="677" t="s">
        <v>4000</v>
      </c>
      <c r="T25" s="677" t="s">
        <v>5384</v>
      </c>
      <c r="U25" s="677" t="s">
        <v>5350</v>
      </c>
      <c r="V25" s="680" t="s">
        <v>3789</v>
      </c>
      <c r="W25" s="677" t="s">
        <v>4000</v>
      </c>
      <c r="X25" s="681"/>
      <c r="Y25" s="687"/>
      <c r="Z25" s="682" t="s">
        <v>61</v>
      </c>
      <c r="AA25" s="681" t="s">
        <v>61</v>
      </c>
      <c r="AB25" s="683" t="s">
        <v>61</v>
      </c>
      <c r="AC25" s="675" t="s">
        <v>61</v>
      </c>
      <c r="AD25" s="683">
        <f t="shared" ca="1" si="4"/>
        <v>46170</v>
      </c>
      <c r="AE25" s="680" t="s">
        <v>5385</v>
      </c>
      <c r="AF25" s="665"/>
      <c r="AG25" s="665"/>
    </row>
    <row r="26" spans="1:33" ht="45" hidden="1">
      <c r="A26" s="674">
        <f t="shared" si="0"/>
        <v>0</v>
      </c>
      <c r="B26" s="674">
        <f t="shared" si="1"/>
        <v>0</v>
      </c>
      <c r="C26" s="674">
        <f t="shared" si="2"/>
        <v>0</v>
      </c>
      <c r="D26" s="674">
        <f t="shared" si="3"/>
        <v>0</v>
      </c>
      <c r="E26" s="674">
        <v>1</v>
      </c>
      <c r="F26" s="675">
        <v>25</v>
      </c>
      <c r="G26" s="676" t="s">
        <v>3860</v>
      </c>
      <c r="H26" s="665" t="s">
        <v>5347</v>
      </c>
      <c r="I26" s="658" t="s">
        <v>1166</v>
      </c>
      <c r="J26" s="677" t="s">
        <v>1221</v>
      </c>
      <c r="K26" s="676" t="s">
        <v>1714</v>
      </c>
      <c r="L26" s="665">
        <v>2026</v>
      </c>
      <c r="M26" s="658" t="s">
        <v>4000</v>
      </c>
      <c r="N26" s="658" t="s">
        <v>4000</v>
      </c>
      <c r="O26" s="679">
        <v>1155964000</v>
      </c>
      <c r="P26" s="685" t="s">
        <v>5386</v>
      </c>
      <c r="Q26" s="677" t="s">
        <v>4000</v>
      </c>
      <c r="R26" s="677" t="s">
        <v>4000</v>
      </c>
      <c r="S26" s="677" t="s">
        <v>4000</v>
      </c>
      <c r="T26" s="677" t="s">
        <v>5387</v>
      </c>
      <c r="U26" s="680" t="s">
        <v>5371</v>
      </c>
      <c r="V26" s="680" t="s">
        <v>3785</v>
      </c>
      <c r="W26" s="677" t="s">
        <v>4000</v>
      </c>
      <c r="X26" s="681"/>
      <c r="Y26" s="687"/>
      <c r="Z26" s="682" t="s">
        <v>61</v>
      </c>
      <c r="AA26" s="681" t="s">
        <v>61</v>
      </c>
      <c r="AB26" s="683" t="s">
        <v>61</v>
      </c>
      <c r="AC26" s="675" t="s">
        <v>61</v>
      </c>
      <c r="AD26" s="683">
        <f t="shared" ca="1" si="4"/>
        <v>46170</v>
      </c>
      <c r="AE26" s="680" t="s">
        <v>5388</v>
      </c>
      <c r="AF26" s="665"/>
      <c r="AG26" s="665"/>
    </row>
    <row r="27" spans="1:33" ht="30" hidden="1">
      <c r="A27" s="674">
        <f t="shared" si="0"/>
        <v>0</v>
      </c>
      <c r="B27" s="674">
        <f t="shared" si="1"/>
        <v>0</v>
      </c>
      <c r="C27" s="674">
        <f t="shared" si="2"/>
        <v>0</v>
      </c>
      <c r="D27" s="674">
        <f t="shared" si="3"/>
        <v>0</v>
      </c>
      <c r="E27" s="674">
        <v>1</v>
      </c>
      <c r="F27" s="675">
        <v>26</v>
      </c>
      <c r="G27" s="676" t="s">
        <v>3860</v>
      </c>
      <c r="H27" s="665" t="s">
        <v>5347</v>
      </c>
      <c r="I27" s="658" t="s">
        <v>1166</v>
      </c>
      <c r="J27" s="677" t="s">
        <v>1221</v>
      </c>
      <c r="K27" s="676" t="s">
        <v>1714</v>
      </c>
      <c r="L27" s="665">
        <v>2026</v>
      </c>
      <c r="M27" s="658" t="s">
        <v>4000</v>
      </c>
      <c r="N27" s="658" t="s">
        <v>4000</v>
      </c>
      <c r="O27" s="679">
        <v>6451500</v>
      </c>
      <c r="P27" s="685" t="s">
        <v>5389</v>
      </c>
      <c r="Q27" s="677" t="s">
        <v>4000</v>
      </c>
      <c r="R27" s="677" t="s">
        <v>4000</v>
      </c>
      <c r="S27" s="677" t="s">
        <v>4000</v>
      </c>
      <c r="T27" s="677" t="s">
        <v>5390</v>
      </c>
      <c r="U27" s="680" t="s">
        <v>5350</v>
      </c>
      <c r="V27" s="680" t="s">
        <v>200</v>
      </c>
      <c r="W27" s="677" t="s">
        <v>4000</v>
      </c>
      <c r="X27" s="681"/>
      <c r="Y27" s="687"/>
      <c r="Z27" s="682" t="s">
        <v>61</v>
      </c>
      <c r="AA27" s="681" t="s">
        <v>61</v>
      </c>
      <c r="AB27" s="683" t="s">
        <v>61</v>
      </c>
      <c r="AC27" s="675" t="s">
        <v>61</v>
      </c>
      <c r="AD27" s="683">
        <f t="shared" ca="1" si="4"/>
        <v>46170</v>
      </c>
      <c r="AE27" s="680" t="s">
        <v>5391</v>
      </c>
      <c r="AF27" s="665"/>
      <c r="AG27" s="665"/>
    </row>
    <row r="28" spans="1:33" ht="30" hidden="1">
      <c r="A28" s="674">
        <f t="shared" si="0"/>
        <v>0</v>
      </c>
      <c r="B28" s="674">
        <f t="shared" si="1"/>
        <v>0</v>
      </c>
      <c r="C28" s="674">
        <f t="shared" si="2"/>
        <v>0</v>
      </c>
      <c r="D28" s="674">
        <f t="shared" si="3"/>
        <v>0</v>
      </c>
      <c r="E28" s="674">
        <v>1</v>
      </c>
      <c r="F28" s="675">
        <v>27</v>
      </c>
      <c r="G28" s="676" t="s">
        <v>3860</v>
      </c>
      <c r="H28" s="665" t="s">
        <v>5347</v>
      </c>
      <c r="I28" s="658" t="s">
        <v>1166</v>
      </c>
      <c r="J28" s="677" t="s">
        <v>1221</v>
      </c>
      <c r="K28" s="676" t="s">
        <v>1714</v>
      </c>
      <c r="L28" s="665">
        <v>2026</v>
      </c>
      <c r="M28" s="658" t="s">
        <v>4000</v>
      </c>
      <c r="N28" s="658" t="s">
        <v>4000</v>
      </c>
      <c r="O28" s="679">
        <v>18000000</v>
      </c>
      <c r="P28" s="677" t="s">
        <v>5392</v>
      </c>
      <c r="Q28" s="677" t="s">
        <v>4000</v>
      </c>
      <c r="R28" s="677" t="s">
        <v>4000</v>
      </c>
      <c r="S28" s="677" t="s">
        <v>4000</v>
      </c>
      <c r="T28" s="677" t="s">
        <v>5357</v>
      </c>
      <c r="U28" s="680" t="s">
        <v>5350</v>
      </c>
      <c r="V28" s="680" t="s">
        <v>3789</v>
      </c>
      <c r="W28" s="677" t="s">
        <v>4000</v>
      </c>
      <c r="X28" s="681"/>
      <c r="Y28" s="687"/>
      <c r="Z28" s="682" t="s">
        <v>61</v>
      </c>
      <c r="AA28" s="681" t="s">
        <v>61</v>
      </c>
      <c r="AB28" s="683" t="s">
        <v>61</v>
      </c>
      <c r="AC28" s="675" t="s">
        <v>61</v>
      </c>
      <c r="AD28" s="683">
        <f t="shared" ca="1" si="4"/>
        <v>46170</v>
      </c>
      <c r="AE28" s="680" t="s">
        <v>5393</v>
      </c>
      <c r="AF28" s="665"/>
      <c r="AG28" s="665"/>
    </row>
    <row r="29" spans="1:33" ht="45" hidden="1">
      <c r="A29" s="674">
        <f t="shared" si="0"/>
        <v>0</v>
      </c>
      <c r="B29" s="674">
        <f t="shared" si="1"/>
        <v>0</v>
      </c>
      <c r="C29" s="674">
        <f t="shared" si="2"/>
        <v>0</v>
      </c>
      <c r="D29" s="674">
        <f t="shared" si="3"/>
        <v>0</v>
      </c>
      <c r="E29" s="674">
        <v>1</v>
      </c>
      <c r="F29" s="675">
        <v>28</v>
      </c>
      <c r="G29" s="676" t="s">
        <v>3860</v>
      </c>
      <c r="H29" s="665" t="s">
        <v>5347</v>
      </c>
      <c r="I29" s="658" t="s">
        <v>1166</v>
      </c>
      <c r="J29" s="677" t="s">
        <v>1221</v>
      </c>
      <c r="K29" s="676" t="s">
        <v>1714</v>
      </c>
      <c r="L29" s="665">
        <v>2026</v>
      </c>
      <c r="M29" s="658" t="s">
        <v>4000</v>
      </c>
      <c r="N29" s="658" t="s">
        <v>4000</v>
      </c>
      <c r="O29" s="679">
        <v>63330000</v>
      </c>
      <c r="P29" s="677" t="s">
        <v>5394</v>
      </c>
      <c r="Q29" s="677" t="s">
        <v>4000</v>
      </c>
      <c r="R29" s="677" t="s">
        <v>4000</v>
      </c>
      <c r="S29" s="677" t="s">
        <v>4000</v>
      </c>
      <c r="T29" s="677" t="s">
        <v>5387</v>
      </c>
      <c r="U29" s="677" t="s">
        <v>5350</v>
      </c>
      <c r="V29" s="680" t="s">
        <v>4611</v>
      </c>
      <c r="W29" s="677" t="s">
        <v>4000</v>
      </c>
      <c r="X29" s="681"/>
      <c r="Y29" s="687"/>
      <c r="Z29" s="682" t="s">
        <v>61</v>
      </c>
      <c r="AA29" s="681" t="s">
        <v>61</v>
      </c>
      <c r="AB29" s="683" t="s">
        <v>61</v>
      </c>
      <c r="AC29" s="675" t="s">
        <v>61</v>
      </c>
      <c r="AD29" s="683">
        <f t="shared" ca="1" si="4"/>
        <v>46170</v>
      </c>
      <c r="AE29" s="680" t="s">
        <v>5395</v>
      </c>
      <c r="AF29" s="665"/>
      <c r="AG29" s="665"/>
    </row>
    <row r="30" spans="1:33" ht="60" hidden="1">
      <c r="A30" s="674">
        <f t="shared" si="0"/>
        <v>0</v>
      </c>
      <c r="B30" s="674">
        <f t="shared" si="1"/>
        <v>0</v>
      </c>
      <c r="C30" s="674">
        <f t="shared" si="2"/>
        <v>0</v>
      </c>
      <c r="D30" s="674">
        <f t="shared" si="3"/>
        <v>0</v>
      </c>
      <c r="E30" s="674">
        <v>1</v>
      </c>
      <c r="F30" s="675">
        <v>29</v>
      </c>
      <c r="G30" s="676" t="s">
        <v>3860</v>
      </c>
      <c r="H30" s="665" t="s">
        <v>5347</v>
      </c>
      <c r="I30" s="658" t="s">
        <v>1166</v>
      </c>
      <c r="J30" s="677" t="s">
        <v>1221</v>
      </c>
      <c r="K30" s="676" t="s">
        <v>1714</v>
      </c>
      <c r="L30" s="665">
        <v>2026</v>
      </c>
      <c r="M30" s="658" t="s">
        <v>4000</v>
      </c>
      <c r="N30" s="658" t="s">
        <v>4000</v>
      </c>
      <c r="O30" s="679">
        <v>150000000</v>
      </c>
      <c r="P30" s="677" t="s">
        <v>5396</v>
      </c>
      <c r="Q30" s="677" t="s">
        <v>4000</v>
      </c>
      <c r="R30" s="677" t="s">
        <v>4000</v>
      </c>
      <c r="S30" s="677" t="s">
        <v>4000</v>
      </c>
      <c r="T30" s="677" t="s">
        <v>5387</v>
      </c>
      <c r="U30" s="680" t="s">
        <v>5350</v>
      </c>
      <c r="V30" s="680" t="s">
        <v>4867</v>
      </c>
      <c r="W30" s="677" t="s">
        <v>4000</v>
      </c>
      <c r="X30" s="681"/>
      <c r="Y30" s="687"/>
      <c r="Z30" s="682" t="s">
        <v>61</v>
      </c>
      <c r="AA30" s="681" t="s">
        <v>61</v>
      </c>
      <c r="AB30" s="683" t="s">
        <v>61</v>
      </c>
      <c r="AC30" s="675" t="s">
        <v>61</v>
      </c>
      <c r="AD30" s="683">
        <f t="shared" ca="1" si="4"/>
        <v>46170</v>
      </c>
      <c r="AE30" s="680" t="s">
        <v>5397</v>
      </c>
      <c r="AF30" s="665"/>
      <c r="AG30" s="665"/>
    </row>
    <row r="31" spans="1:33" ht="45" hidden="1">
      <c r="A31" s="674">
        <f t="shared" si="0"/>
        <v>0</v>
      </c>
      <c r="B31" s="674">
        <f t="shared" si="1"/>
        <v>0</v>
      </c>
      <c r="C31" s="674">
        <f t="shared" si="2"/>
        <v>0</v>
      </c>
      <c r="D31" s="674">
        <f t="shared" si="3"/>
        <v>0</v>
      </c>
      <c r="E31" s="674">
        <v>1</v>
      </c>
      <c r="F31" s="675">
        <v>30</v>
      </c>
      <c r="G31" s="676" t="s">
        <v>3860</v>
      </c>
      <c r="H31" s="665" t="s">
        <v>5347</v>
      </c>
      <c r="I31" s="658" t="s">
        <v>1166</v>
      </c>
      <c r="J31" s="677" t="s">
        <v>1221</v>
      </c>
      <c r="K31" s="676" t="s">
        <v>1714</v>
      </c>
      <c r="L31" s="665">
        <v>2026</v>
      </c>
      <c r="M31" s="658" t="s">
        <v>4000</v>
      </c>
      <c r="N31" s="658" t="s">
        <v>4000</v>
      </c>
      <c r="O31" s="679">
        <v>1</v>
      </c>
      <c r="P31" s="677" t="s">
        <v>5398</v>
      </c>
      <c r="Q31" s="677" t="s">
        <v>4000</v>
      </c>
      <c r="R31" s="677" t="s">
        <v>4000</v>
      </c>
      <c r="S31" s="677" t="s">
        <v>4000</v>
      </c>
      <c r="T31" s="677" t="s">
        <v>5384</v>
      </c>
      <c r="U31" s="677" t="s">
        <v>5350</v>
      </c>
      <c r="V31" s="680" t="s">
        <v>502</v>
      </c>
      <c r="W31" s="677" t="s">
        <v>4000</v>
      </c>
      <c r="X31" s="681"/>
      <c r="Y31" s="687"/>
      <c r="Z31" s="682" t="s">
        <v>61</v>
      </c>
      <c r="AA31" s="681" t="s">
        <v>61</v>
      </c>
      <c r="AB31" s="683" t="s">
        <v>61</v>
      </c>
      <c r="AC31" s="675" t="s">
        <v>61</v>
      </c>
      <c r="AD31" s="683">
        <f t="shared" ca="1" si="4"/>
        <v>46170</v>
      </c>
      <c r="AE31" s="680" t="s">
        <v>5399</v>
      </c>
      <c r="AF31" s="665"/>
      <c r="AG31" s="665"/>
    </row>
    <row r="32" spans="1:33" ht="75" hidden="1">
      <c r="A32" s="674">
        <f t="shared" si="0"/>
        <v>1</v>
      </c>
      <c r="B32" s="674">
        <f t="shared" si="1"/>
        <v>0</v>
      </c>
      <c r="C32" s="674">
        <f t="shared" si="2"/>
        <v>0</v>
      </c>
      <c r="D32" s="674">
        <f t="shared" si="3"/>
        <v>1</v>
      </c>
      <c r="E32" s="674">
        <v>1</v>
      </c>
      <c r="F32" s="675">
        <v>31</v>
      </c>
      <c r="G32" s="676" t="s">
        <v>3860</v>
      </c>
      <c r="H32" s="665" t="s">
        <v>5347</v>
      </c>
      <c r="I32" s="658" t="s">
        <v>1166</v>
      </c>
      <c r="J32" s="677" t="s">
        <v>1221</v>
      </c>
      <c r="K32" s="676" t="s">
        <v>1714</v>
      </c>
      <c r="L32" s="665">
        <v>2026</v>
      </c>
      <c r="M32" s="658" t="s">
        <v>4000</v>
      </c>
      <c r="N32" s="658" t="s">
        <v>4000</v>
      </c>
      <c r="O32" s="679">
        <v>637730500</v>
      </c>
      <c r="P32" s="677" t="s">
        <v>5400</v>
      </c>
      <c r="Q32" s="677" t="s">
        <v>4000</v>
      </c>
      <c r="R32" s="677" t="s">
        <v>4000</v>
      </c>
      <c r="S32" s="677" t="s">
        <v>4000</v>
      </c>
      <c r="T32" s="677" t="s">
        <v>5390</v>
      </c>
      <c r="U32" s="677" t="s">
        <v>5350</v>
      </c>
      <c r="V32" s="680" t="s">
        <v>3785</v>
      </c>
      <c r="W32" s="677" t="s">
        <v>4000</v>
      </c>
      <c r="X32" s="681">
        <v>46139</v>
      </c>
      <c r="Y32" s="687">
        <v>46141</v>
      </c>
      <c r="Z32" s="682" t="s">
        <v>52</v>
      </c>
      <c r="AA32" s="681" t="s">
        <v>52</v>
      </c>
      <c r="AB32" s="683" t="s">
        <v>61</v>
      </c>
      <c r="AC32" s="675" t="s">
        <v>61</v>
      </c>
      <c r="AD32" s="683">
        <f t="shared" ca="1" si="4"/>
        <v>29</v>
      </c>
      <c r="AE32" s="677" t="s">
        <v>5401</v>
      </c>
      <c r="AF32" s="665"/>
      <c r="AG32" s="665"/>
    </row>
    <row r="33" spans="1:33" ht="45" hidden="1">
      <c r="A33" s="674">
        <f t="shared" si="0"/>
        <v>0</v>
      </c>
      <c r="B33" s="674">
        <f t="shared" si="1"/>
        <v>0</v>
      </c>
      <c r="C33" s="674">
        <f t="shared" si="2"/>
        <v>0</v>
      </c>
      <c r="D33" s="674">
        <f t="shared" si="3"/>
        <v>0</v>
      </c>
      <c r="E33" s="674">
        <v>1</v>
      </c>
      <c r="F33" s="675">
        <v>32</v>
      </c>
      <c r="G33" s="676" t="s">
        <v>3860</v>
      </c>
      <c r="H33" s="665" t="s">
        <v>5347</v>
      </c>
      <c r="I33" s="658" t="s">
        <v>1166</v>
      </c>
      <c r="J33" s="677" t="s">
        <v>1221</v>
      </c>
      <c r="K33" s="676" t="s">
        <v>1714</v>
      </c>
      <c r="L33" s="665">
        <v>2026</v>
      </c>
      <c r="M33" s="658" t="s">
        <v>4000</v>
      </c>
      <c r="N33" s="658" t="s">
        <v>4000</v>
      </c>
      <c r="O33" s="679">
        <v>489292000</v>
      </c>
      <c r="P33" s="677" t="s">
        <v>5402</v>
      </c>
      <c r="Q33" s="677" t="s">
        <v>4000</v>
      </c>
      <c r="R33" s="677" t="s">
        <v>4000</v>
      </c>
      <c r="S33" s="677" t="s">
        <v>4000</v>
      </c>
      <c r="T33" s="677" t="s">
        <v>5390</v>
      </c>
      <c r="U33" s="677" t="s">
        <v>5350</v>
      </c>
      <c r="V33" s="680" t="s">
        <v>502</v>
      </c>
      <c r="W33" s="677" t="s">
        <v>4000</v>
      </c>
      <c r="X33" s="681"/>
      <c r="Y33" s="687"/>
      <c r="Z33" s="682" t="s">
        <v>61</v>
      </c>
      <c r="AA33" s="681" t="s">
        <v>61</v>
      </c>
      <c r="AB33" s="683" t="s">
        <v>61</v>
      </c>
      <c r="AC33" s="675" t="s">
        <v>61</v>
      </c>
      <c r="AD33" s="683">
        <f t="shared" ca="1" si="4"/>
        <v>46170</v>
      </c>
      <c r="AE33" s="680" t="s">
        <v>5403</v>
      </c>
      <c r="AF33" s="665"/>
      <c r="AG33" s="665"/>
    </row>
    <row r="34" spans="1:33" ht="30" hidden="1">
      <c r="A34" s="674">
        <f t="shared" si="0"/>
        <v>0</v>
      </c>
      <c r="B34" s="674">
        <f t="shared" si="1"/>
        <v>0</v>
      </c>
      <c r="C34" s="674">
        <f t="shared" si="2"/>
        <v>0</v>
      </c>
      <c r="D34" s="674">
        <f t="shared" si="3"/>
        <v>0</v>
      </c>
      <c r="E34" s="674">
        <v>1</v>
      </c>
      <c r="F34" s="675">
        <v>33</v>
      </c>
      <c r="G34" s="676" t="s">
        <v>3860</v>
      </c>
      <c r="H34" s="665" t="s">
        <v>5347</v>
      </c>
      <c r="I34" s="658" t="s">
        <v>1166</v>
      </c>
      <c r="J34" s="677" t="s">
        <v>1221</v>
      </c>
      <c r="K34" s="676" t="s">
        <v>1714</v>
      </c>
      <c r="L34" s="665">
        <v>2026</v>
      </c>
      <c r="M34" s="658" t="s">
        <v>4000</v>
      </c>
      <c r="N34" s="658" t="s">
        <v>4000</v>
      </c>
      <c r="O34" s="679">
        <v>4543500</v>
      </c>
      <c r="P34" s="677" t="s">
        <v>5404</v>
      </c>
      <c r="Q34" s="677" t="s">
        <v>4000</v>
      </c>
      <c r="R34" s="677" t="s">
        <v>4000</v>
      </c>
      <c r="S34" s="677" t="s">
        <v>4000</v>
      </c>
      <c r="T34" s="677" t="s">
        <v>5364</v>
      </c>
      <c r="U34" s="680" t="s">
        <v>5350</v>
      </c>
      <c r="V34" s="680" t="s">
        <v>200</v>
      </c>
      <c r="W34" s="677" t="s">
        <v>4000</v>
      </c>
      <c r="X34" s="681"/>
      <c r="Y34" s="687"/>
      <c r="Z34" s="682" t="s">
        <v>61</v>
      </c>
      <c r="AA34" s="681" t="s">
        <v>61</v>
      </c>
      <c r="AB34" s="683" t="s">
        <v>61</v>
      </c>
      <c r="AC34" s="675" t="s">
        <v>61</v>
      </c>
      <c r="AD34" s="683">
        <f t="shared" ca="1" si="4"/>
        <v>46170</v>
      </c>
      <c r="AE34" s="680" t="s">
        <v>5405</v>
      </c>
      <c r="AF34" s="665"/>
      <c r="AG34" s="665"/>
    </row>
    <row r="35" spans="1:33" ht="30" hidden="1">
      <c r="A35" s="674">
        <f t="shared" si="0"/>
        <v>0</v>
      </c>
      <c r="B35" s="674">
        <f t="shared" si="1"/>
        <v>0</v>
      </c>
      <c r="C35" s="674">
        <f t="shared" si="2"/>
        <v>0</v>
      </c>
      <c r="D35" s="674">
        <f t="shared" si="3"/>
        <v>0</v>
      </c>
      <c r="E35" s="674">
        <v>1</v>
      </c>
      <c r="F35" s="675">
        <v>34</v>
      </c>
      <c r="G35" s="676" t="s">
        <v>3860</v>
      </c>
      <c r="H35" s="665" t="s">
        <v>5347</v>
      </c>
      <c r="I35" s="658" t="s">
        <v>1166</v>
      </c>
      <c r="J35" s="677" t="s">
        <v>1221</v>
      </c>
      <c r="K35" s="676" t="s">
        <v>1714</v>
      </c>
      <c r="L35" s="665">
        <v>2026</v>
      </c>
      <c r="M35" s="658" t="s">
        <v>4000</v>
      </c>
      <c r="N35" s="658" t="s">
        <v>4000</v>
      </c>
      <c r="O35" s="679">
        <v>5098500</v>
      </c>
      <c r="P35" s="677" t="s">
        <v>5406</v>
      </c>
      <c r="Q35" s="677" t="s">
        <v>4000</v>
      </c>
      <c r="R35" s="677" t="s">
        <v>4000</v>
      </c>
      <c r="S35" s="677" t="s">
        <v>4000</v>
      </c>
      <c r="T35" s="677" t="s">
        <v>5364</v>
      </c>
      <c r="U35" s="680" t="s">
        <v>5350</v>
      </c>
      <c r="V35" s="680" t="s">
        <v>4611</v>
      </c>
      <c r="W35" s="677" t="s">
        <v>4000</v>
      </c>
      <c r="X35" s="681"/>
      <c r="Y35" s="684"/>
      <c r="Z35" s="682" t="s">
        <v>61</v>
      </c>
      <c r="AA35" s="681" t="s">
        <v>61</v>
      </c>
      <c r="AB35" s="683" t="s">
        <v>61</v>
      </c>
      <c r="AC35" s="675" t="s">
        <v>61</v>
      </c>
      <c r="AD35" s="683">
        <f t="shared" ca="1" si="4"/>
        <v>46170</v>
      </c>
      <c r="AE35" s="677" t="s">
        <v>5405</v>
      </c>
      <c r="AF35" s="665"/>
      <c r="AG35" s="665"/>
    </row>
    <row r="36" spans="1:33" ht="30" hidden="1">
      <c r="A36" s="674">
        <f t="shared" si="0"/>
        <v>0</v>
      </c>
      <c r="B36" s="674">
        <f t="shared" si="1"/>
        <v>0</v>
      </c>
      <c r="C36" s="674">
        <f t="shared" si="2"/>
        <v>0</v>
      </c>
      <c r="D36" s="674">
        <f t="shared" si="3"/>
        <v>0</v>
      </c>
      <c r="E36" s="674">
        <v>1</v>
      </c>
      <c r="F36" s="675">
        <v>35</v>
      </c>
      <c r="G36" s="676" t="s">
        <v>3860</v>
      </c>
      <c r="H36" s="665" t="s">
        <v>5347</v>
      </c>
      <c r="I36" s="658" t="s">
        <v>1166</v>
      </c>
      <c r="J36" s="677" t="s">
        <v>1221</v>
      </c>
      <c r="K36" s="676" t="s">
        <v>1714</v>
      </c>
      <c r="L36" s="665">
        <v>2026</v>
      </c>
      <c r="M36" s="658" t="s">
        <v>4000</v>
      </c>
      <c r="N36" s="658" t="s">
        <v>4000</v>
      </c>
      <c r="O36" s="679">
        <v>41196000</v>
      </c>
      <c r="P36" s="677" t="s">
        <v>5407</v>
      </c>
      <c r="Q36" s="677" t="s">
        <v>4000</v>
      </c>
      <c r="R36" s="677" t="s">
        <v>4000</v>
      </c>
      <c r="S36" s="677" t="s">
        <v>4000</v>
      </c>
      <c r="T36" s="677" t="s">
        <v>5374</v>
      </c>
      <c r="U36" s="680" t="s">
        <v>5350</v>
      </c>
      <c r="V36" s="680" t="s">
        <v>192</v>
      </c>
      <c r="W36" s="677" t="s">
        <v>4000</v>
      </c>
      <c r="X36" s="681"/>
      <c r="Y36" s="684"/>
      <c r="Z36" s="682" t="s">
        <v>61</v>
      </c>
      <c r="AA36" s="681" t="s">
        <v>61</v>
      </c>
      <c r="AB36" s="683" t="s">
        <v>61</v>
      </c>
      <c r="AC36" s="675" t="s">
        <v>61</v>
      </c>
      <c r="AD36" s="683">
        <f t="shared" ca="1" si="4"/>
        <v>46170</v>
      </c>
      <c r="AE36" s="677" t="s">
        <v>5408</v>
      </c>
      <c r="AF36" s="665"/>
      <c r="AG36" s="665"/>
    </row>
    <row r="37" spans="1:33" ht="45" hidden="1">
      <c r="A37" s="674">
        <f t="shared" si="0"/>
        <v>0</v>
      </c>
      <c r="B37" s="674">
        <f t="shared" si="1"/>
        <v>0</v>
      </c>
      <c r="C37" s="674">
        <f t="shared" si="2"/>
        <v>0</v>
      </c>
      <c r="D37" s="674">
        <f t="shared" si="3"/>
        <v>0</v>
      </c>
      <c r="E37" s="674">
        <v>1</v>
      </c>
      <c r="F37" s="675">
        <v>36</v>
      </c>
      <c r="G37" s="676" t="s">
        <v>3860</v>
      </c>
      <c r="H37" s="665" t="s">
        <v>5347</v>
      </c>
      <c r="I37" s="658" t="s">
        <v>1166</v>
      </c>
      <c r="J37" s="677" t="s">
        <v>1221</v>
      </c>
      <c r="K37" s="676" t="s">
        <v>1714</v>
      </c>
      <c r="L37" s="665">
        <v>2026</v>
      </c>
      <c r="M37" s="658" t="s">
        <v>4000</v>
      </c>
      <c r="N37" s="658" t="s">
        <v>4000</v>
      </c>
      <c r="O37" s="679">
        <v>51828000</v>
      </c>
      <c r="P37" s="685" t="s">
        <v>5409</v>
      </c>
      <c r="Q37" s="677" t="s">
        <v>4000</v>
      </c>
      <c r="R37" s="677" t="s">
        <v>4000</v>
      </c>
      <c r="S37" s="677" t="s">
        <v>4000</v>
      </c>
      <c r="T37" s="677" t="s">
        <v>5390</v>
      </c>
      <c r="U37" s="680" t="s">
        <v>5350</v>
      </c>
      <c r="V37" s="680" t="s">
        <v>200</v>
      </c>
      <c r="W37" s="677" t="s">
        <v>4000</v>
      </c>
      <c r="X37" s="681"/>
      <c r="Y37" s="684"/>
      <c r="Z37" s="682" t="s">
        <v>61</v>
      </c>
      <c r="AA37" s="681" t="s">
        <v>61</v>
      </c>
      <c r="AB37" s="683" t="s">
        <v>61</v>
      </c>
      <c r="AC37" s="675" t="s">
        <v>61</v>
      </c>
      <c r="AD37" s="683">
        <f t="shared" ca="1" si="4"/>
        <v>46170</v>
      </c>
      <c r="AE37" s="677" t="s">
        <v>5410</v>
      </c>
      <c r="AF37" s="665"/>
      <c r="AG37" s="665"/>
    </row>
    <row r="38" spans="1:33" ht="45" hidden="1">
      <c r="A38" s="674">
        <f t="shared" si="0"/>
        <v>0</v>
      </c>
      <c r="B38" s="674">
        <f t="shared" si="1"/>
        <v>0</v>
      </c>
      <c r="C38" s="674">
        <f t="shared" si="2"/>
        <v>0</v>
      </c>
      <c r="D38" s="674">
        <f t="shared" si="3"/>
        <v>0</v>
      </c>
      <c r="E38" s="674">
        <v>1</v>
      </c>
      <c r="F38" s="675">
        <v>37</v>
      </c>
      <c r="G38" s="676" t="s">
        <v>3860</v>
      </c>
      <c r="H38" s="665" t="s">
        <v>5347</v>
      </c>
      <c r="I38" s="658" t="s">
        <v>1166</v>
      </c>
      <c r="J38" s="677" t="s">
        <v>1221</v>
      </c>
      <c r="K38" s="676" t="s">
        <v>1714</v>
      </c>
      <c r="L38" s="665">
        <v>2026</v>
      </c>
      <c r="M38" s="658" t="s">
        <v>4000</v>
      </c>
      <c r="N38" s="658" t="s">
        <v>4000</v>
      </c>
      <c r="O38" s="679">
        <v>1716500</v>
      </c>
      <c r="P38" s="685" t="s">
        <v>5411</v>
      </c>
      <c r="Q38" s="677" t="s">
        <v>4000</v>
      </c>
      <c r="R38" s="677" t="s">
        <v>4000</v>
      </c>
      <c r="S38" s="677" t="s">
        <v>4000</v>
      </c>
      <c r="T38" s="677" t="s">
        <v>5390</v>
      </c>
      <c r="U38" s="680" t="s">
        <v>5350</v>
      </c>
      <c r="V38" s="680" t="s">
        <v>200</v>
      </c>
      <c r="W38" s="677" t="s">
        <v>4000</v>
      </c>
      <c r="X38" s="681"/>
      <c r="Y38" s="684"/>
      <c r="Z38" s="682" t="s">
        <v>61</v>
      </c>
      <c r="AA38" s="681" t="s">
        <v>61</v>
      </c>
      <c r="AB38" s="683" t="s">
        <v>61</v>
      </c>
      <c r="AC38" s="675" t="s">
        <v>61</v>
      </c>
      <c r="AD38" s="683">
        <f t="shared" ca="1" si="4"/>
        <v>46170</v>
      </c>
      <c r="AE38" s="677" t="s">
        <v>5410</v>
      </c>
      <c r="AF38" s="665"/>
      <c r="AG38" s="665"/>
    </row>
    <row r="39" spans="1:33" ht="75" hidden="1">
      <c r="A39" s="674">
        <f t="shared" si="0"/>
        <v>0</v>
      </c>
      <c r="B39" s="674">
        <f t="shared" si="1"/>
        <v>0</v>
      </c>
      <c r="C39" s="674">
        <f t="shared" si="2"/>
        <v>0</v>
      </c>
      <c r="D39" s="674">
        <f t="shared" si="3"/>
        <v>0</v>
      </c>
      <c r="E39" s="674">
        <v>1</v>
      </c>
      <c r="F39" s="675">
        <v>38</v>
      </c>
      <c r="G39" s="676" t="s">
        <v>3860</v>
      </c>
      <c r="H39" s="665" t="s">
        <v>5347</v>
      </c>
      <c r="I39" s="658" t="s">
        <v>1166</v>
      </c>
      <c r="J39" s="677" t="s">
        <v>1221</v>
      </c>
      <c r="K39" s="676" t="s">
        <v>1714</v>
      </c>
      <c r="L39" s="665">
        <v>2026</v>
      </c>
      <c r="M39" s="658" t="s">
        <v>4000</v>
      </c>
      <c r="N39" s="658" t="s">
        <v>4000</v>
      </c>
      <c r="O39" s="679">
        <v>1</v>
      </c>
      <c r="P39" s="677" t="s">
        <v>5412</v>
      </c>
      <c r="Q39" s="677" t="s">
        <v>4000</v>
      </c>
      <c r="R39" s="677" t="s">
        <v>4000</v>
      </c>
      <c r="S39" s="677" t="s">
        <v>4000</v>
      </c>
      <c r="T39" s="677" t="s">
        <v>5384</v>
      </c>
      <c r="U39" s="677" t="s">
        <v>5350</v>
      </c>
      <c r="V39" s="680" t="s">
        <v>5351</v>
      </c>
      <c r="W39" s="677" t="s">
        <v>4000</v>
      </c>
      <c r="X39" s="681"/>
      <c r="Y39" s="684"/>
      <c r="Z39" s="682" t="s">
        <v>61</v>
      </c>
      <c r="AA39" s="681" t="s">
        <v>61</v>
      </c>
      <c r="AB39" s="683" t="s">
        <v>61</v>
      </c>
      <c r="AC39" s="675" t="s">
        <v>61</v>
      </c>
      <c r="AD39" s="683">
        <f t="shared" ca="1" si="4"/>
        <v>46170</v>
      </c>
      <c r="AE39" s="676" t="s">
        <v>5413</v>
      </c>
      <c r="AF39" s="665"/>
      <c r="AG39" s="665"/>
    </row>
    <row r="40" spans="1:33" ht="30" hidden="1">
      <c r="A40" s="674">
        <f t="shared" si="0"/>
        <v>0</v>
      </c>
      <c r="B40" s="674">
        <f t="shared" si="1"/>
        <v>0</v>
      </c>
      <c r="C40" s="674">
        <f t="shared" si="2"/>
        <v>0</v>
      </c>
      <c r="D40" s="674">
        <f t="shared" si="3"/>
        <v>0</v>
      </c>
      <c r="E40" s="674">
        <v>1</v>
      </c>
      <c r="F40" s="675">
        <v>39</v>
      </c>
      <c r="G40" s="676" t="s">
        <v>3860</v>
      </c>
      <c r="H40" s="665" t="s">
        <v>5347</v>
      </c>
      <c r="I40" s="658" t="s">
        <v>1166</v>
      </c>
      <c r="J40" s="677" t="s">
        <v>1221</v>
      </c>
      <c r="K40" s="676" t="s">
        <v>1714</v>
      </c>
      <c r="L40" s="665">
        <v>2026</v>
      </c>
      <c r="M40" s="658" t="s">
        <v>4000</v>
      </c>
      <c r="N40" s="658" t="s">
        <v>4000</v>
      </c>
      <c r="O40" s="679">
        <v>3035266000</v>
      </c>
      <c r="P40" s="677" t="s">
        <v>5414</v>
      </c>
      <c r="Q40" s="677" t="s">
        <v>4000</v>
      </c>
      <c r="R40" s="677" t="s">
        <v>4000</v>
      </c>
      <c r="S40" s="677" t="s">
        <v>4000</v>
      </c>
      <c r="T40" s="677" t="s">
        <v>5387</v>
      </c>
      <c r="U40" s="677" t="s">
        <v>5350</v>
      </c>
      <c r="V40" s="680" t="s">
        <v>3785</v>
      </c>
      <c r="W40" s="677" t="s">
        <v>4000</v>
      </c>
      <c r="X40" s="681"/>
      <c r="Y40" s="684"/>
      <c r="Z40" s="682" t="s">
        <v>61</v>
      </c>
      <c r="AA40" s="681" t="s">
        <v>61</v>
      </c>
      <c r="AB40" s="683" t="s">
        <v>61</v>
      </c>
      <c r="AC40" s="675" t="s">
        <v>61</v>
      </c>
      <c r="AD40" s="683">
        <f t="shared" ca="1" si="4"/>
        <v>46170</v>
      </c>
      <c r="AE40" s="677" t="s">
        <v>5415</v>
      </c>
      <c r="AF40" s="665"/>
      <c r="AG40" s="665"/>
    </row>
    <row r="41" spans="1:33" ht="30" hidden="1">
      <c r="A41" s="674">
        <f t="shared" si="0"/>
        <v>1</v>
      </c>
      <c r="B41" s="674">
        <f t="shared" si="1"/>
        <v>0</v>
      </c>
      <c r="C41" s="674">
        <f t="shared" si="2"/>
        <v>0</v>
      </c>
      <c r="D41" s="674">
        <f t="shared" si="3"/>
        <v>1</v>
      </c>
      <c r="E41" s="674">
        <v>1</v>
      </c>
      <c r="F41" s="675">
        <v>40</v>
      </c>
      <c r="G41" s="676" t="s">
        <v>3860</v>
      </c>
      <c r="H41" s="665" t="s">
        <v>5347</v>
      </c>
      <c r="I41" s="658" t="s">
        <v>1166</v>
      </c>
      <c r="J41" s="677" t="s">
        <v>1221</v>
      </c>
      <c r="K41" s="676" t="s">
        <v>1714</v>
      </c>
      <c r="L41" s="665">
        <v>2026</v>
      </c>
      <c r="M41" s="658" t="s">
        <v>4000</v>
      </c>
      <c r="N41" s="658" t="s">
        <v>4000</v>
      </c>
      <c r="O41" s="679">
        <v>374694000</v>
      </c>
      <c r="P41" s="677" t="s">
        <v>5416</v>
      </c>
      <c r="Q41" s="677" t="s">
        <v>4000</v>
      </c>
      <c r="R41" s="677" t="s">
        <v>4000</v>
      </c>
      <c r="S41" s="677" t="s">
        <v>4000</v>
      </c>
      <c r="T41" s="677" t="s">
        <v>5387</v>
      </c>
      <c r="U41" s="677" t="s">
        <v>5350</v>
      </c>
      <c r="V41" s="680" t="s">
        <v>3785</v>
      </c>
      <c r="W41" s="677" t="s">
        <v>4000</v>
      </c>
      <c r="X41" s="681">
        <v>46169</v>
      </c>
      <c r="Y41" s="684">
        <v>46169</v>
      </c>
      <c r="Z41" s="682" t="s">
        <v>52</v>
      </c>
      <c r="AA41" s="681" t="s">
        <v>52</v>
      </c>
      <c r="AB41" s="683" t="s">
        <v>61</v>
      </c>
      <c r="AC41" s="675" t="s">
        <v>61</v>
      </c>
      <c r="AD41" s="683">
        <f t="shared" ca="1" si="4"/>
        <v>1</v>
      </c>
      <c r="AE41" s="677" t="s">
        <v>5417</v>
      </c>
      <c r="AF41" s="665"/>
      <c r="AG41" s="665"/>
    </row>
    <row r="42" spans="1:33" ht="30" hidden="1">
      <c r="A42" s="674">
        <f t="shared" si="0"/>
        <v>0</v>
      </c>
      <c r="B42" s="674">
        <f t="shared" si="1"/>
        <v>0</v>
      </c>
      <c r="C42" s="674">
        <f t="shared" si="2"/>
        <v>0</v>
      </c>
      <c r="D42" s="674">
        <f t="shared" si="3"/>
        <v>0</v>
      </c>
      <c r="E42" s="674">
        <v>1</v>
      </c>
      <c r="F42" s="675">
        <v>41</v>
      </c>
      <c r="G42" s="676" t="s">
        <v>3860</v>
      </c>
      <c r="H42" s="665" t="s">
        <v>5347</v>
      </c>
      <c r="I42" s="658" t="s">
        <v>1166</v>
      </c>
      <c r="J42" s="677" t="s">
        <v>1221</v>
      </c>
      <c r="K42" s="676" t="s">
        <v>1714</v>
      </c>
      <c r="L42" s="665">
        <v>2026</v>
      </c>
      <c r="M42" s="658" t="s">
        <v>4000</v>
      </c>
      <c r="N42" s="658" t="s">
        <v>4000</v>
      </c>
      <c r="O42" s="679">
        <v>12540000</v>
      </c>
      <c r="P42" s="677" t="s">
        <v>5418</v>
      </c>
      <c r="Q42" s="677" t="s">
        <v>4000</v>
      </c>
      <c r="R42" s="677" t="s">
        <v>4000</v>
      </c>
      <c r="S42" s="677" t="s">
        <v>4000</v>
      </c>
      <c r="T42" s="677" t="s">
        <v>5384</v>
      </c>
      <c r="U42" s="680" t="s">
        <v>5350</v>
      </c>
      <c r="V42" s="680" t="s">
        <v>92</v>
      </c>
      <c r="W42" s="677" t="s">
        <v>4000</v>
      </c>
      <c r="X42" s="681"/>
      <c r="Y42" s="684"/>
      <c r="Z42" s="682" t="s">
        <v>61</v>
      </c>
      <c r="AA42" s="681" t="s">
        <v>61</v>
      </c>
      <c r="AB42" s="683" t="s">
        <v>61</v>
      </c>
      <c r="AC42" s="675" t="s">
        <v>61</v>
      </c>
      <c r="AD42" s="683">
        <f t="shared" ca="1" si="4"/>
        <v>46170</v>
      </c>
      <c r="AE42" s="677" t="s">
        <v>5419</v>
      </c>
      <c r="AF42" s="665"/>
      <c r="AG42" s="665"/>
    </row>
    <row r="43" spans="1:33" ht="105" hidden="1">
      <c r="A43" s="674">
        <f t="shared" si="0"/>
        <v>0</v>
      </c>
      <c r="B43" s="674">
        <f t="shared" si="1"/>
        <v>0</v>
      </c>
      <c r="C43" s="674">
        <f t="shared" si="2"/>
        <v>0</v>
      </c>
      <c r="D43" s="674">
        <f t="shared" si="3"/>
        <v>0</v>
      </c>
      <c r="E43" s="674">
        <v>1</v>
      </c>
      <c r="F43" s="675">
        <v>42</v>
      </c>
      <c r="G43" s="676" t="s">
        <v>3860</v>
      </c>
      <c r="H43" s="665" t="s">
        <v>5347</v>
      </c>
      <c r="I43" s="658" t="s">
        <v>47</v>
      </c>
      <c r="J43" s="677" t="s">
        <v>306</v>
      </c>
      <c r="K43" s="678" t="s">
        <v>1819</v>
      </c>
      <c r="L43" s="665">
        <v>2026</v>
      </c>
      <c r="M43" s="658" t="s">
        <v>4000</v>
      </c>
      <c r="N43" s="658" t="s">
        <v>4000</v>
      </c>
      <c r="O43" s="679">
        <v>87250000</v>
      </c>
      <c r="P43" s="677" t="s">
        <v>5420</v>
      </c>
      <c r="Q43" s="677" t="s">
        <v>4000</v>
      </c>
      <c r="R43" s="677" t="s">
        <v>4000</v>
      </c>
      <c r="S43" s="677" t="s">
        <v>4000</v>
      </c>
      <c r="T43" s="677" t="s">
        <v>5421</v>
      </c>
      <c r="U43" s="677" t="s">
        <v>5350</v>
      </c>
      <c r="V43" s="680" t="s">
        <v>4611</v>
      </c>
      <c r="W43" s="677" t="s">
        <v>4000</v>
      </c>
      <c r="X43" s="681"/>
      <c r="Y43" s="684"/>
      <c r="Z43" s="682" t="s">
        <v>61</v>
      </c>
      <c r="AA43" s="681" t="s">
        <v>61</v>
      </c>
      <c r="AB43" s="683" t="s">
        <v>61</v>
      </c>
      <c r="AC43" s="675" t="s">
        <v>61</v>
      </c>
      <c r="AD43" s="683">
        <f t="shared" ca="1" si="4"/>
        <v>46170</v>
      </c>
      <c r="AE43" s="677"/>
      <c r="AF43" s="665"/>
      <c r="AG43" s="665"/>
    </row>
    <row r="44" spans="1:33" ht="60" hidden="1">
      <c r="A44" s="674">
        <f t="shared" si="0"/>
        <v>0</v>
      </c>
      <c r="B44" s="674">
        <f t="shared" si="1"/>
        <v>0</v>
      </c>
      <c r="C44" s="674">
        <f t="shared" si="2"/>
        <v>0</v>
      </c>
      <c r="D44" s="674">
        <f t="shared" si="3"/>
        <v>0</v>
      </c>
      <c r="E44" s="674">
        <v>1</v>
      </c>
      <c r="F44" s="675">
        <v>43</v>
      </c>
      <c r="G44" s="676" t="s">
        <v>3860</v>
      </c>
      <c r="H44" s="665" t="s">
        <v>5347</v>
      </c>
      <c r="I44" s="658" t="s">
        <v>47</v>
      </c>
      <c r="J44" s="677" t="s">
        <v>306</v>
      </c>
      <c r="K44" s="678" t="s">
        <v>1819</v>
      </c>
      <c r="L44" s="665">
        <v>2026</v>
      </c>
      <c r="M44" s="658" t="s">
        <v>4000</v>
      </c>
      <c r="N44" s="658" t="s">
        <v>4000</v>
      </c>
      <c r="O44" s="679">
        <v>91174033</v>
      </c>
      <c r="P44" s="677" t="s">
        <v>5422</v>
      </c>
      <c r="Q44" s="677" t="s">
        <v>4000</v>
      </c>
      <c r="R44" s="677" t="s">
        <v>4000</v>
      </c>
      <c r="S44" s="677" t="s">
        <v>4000</v>
      </c>
      <c r="T44" s="677" t="s">
        <v>5421</v>
      </c>
      <c r="U44" s="677" t="s">
        <v>5350</v>
      </c>
      <c r="V44" s="680" t="s">
        <v>4611</v>
      </c>
      <c r="W44" s="677" t="s">
        <v>4000</v>
      </c>
      <c r="X44" s="681"/>
      <c r="Y44" s="684"/>
      <c r="Z44" s="682" t="s">
        <v>61</v>
      </c>
      <c r="AA44" s="681" t="s">
        <v>61</v>
      </c>
      <c r="AB44" s="683" t="s">
        <v>61</v>
      </c>
      <c r="AC44" s="675" t="s">
        <v>61</v>
      </c>
      <c r="AD44" s="683">
        <f t="shared" ca="1" si="4"/>
        <v>46170</v>
      </c>
      <c r="AE44" s="677"/>
      <c r="AF44" s="665"/>
      <c r="AG44" s="665"/>
    </row>
    <row r="45" spans="1:33" ht="30" hidden="1">
      <c r="A45" s="674">
        <f t="shared" si="0"/>
        <v>0</v>
      </c>
      <c r="B45" s="674">
        <f t="shared" si="1"/>
        <v>0</v>
      </c>
      <c r="C45" s="674">
        <f t="shared" si="2"/>
        <v>0</v>
      </c>
      <c r="D45" s="674">
        <f t="shared" si="3"/>
        <v>0</v>
      </c>
      <c r="E45" s="674">
        <v>1</v>
      </c>
      <c r="F45" s="675">
        <v>44</v>
      </c>
      <c r="G45" s="676" t="s">
        <v>3860</v>
      </c>
      <c r="H45" s="665" t="s">
        <v>5347</v>
      </c>
      <c r="I45" s="658" t="s">
        <v>577</v>
      </c>
      <c r="J45" s="677" t="s">
        <v>657</v>
      </c>
      <c r="K45" s="676" t="s">
        <v>3773</v>
      </c>
      <c r="L45" s="665">
        <v>2026</v>
      </c>
      <c r="M45" s="658" t="s">
        <v>4000</v>
      </c>
      <c r="N45" s="658" t="s">
        <v>4000</v>
      </c>
      <c r="O45" s="679">
        <v>45000000</v>
      </c>
      <c r="P45" s="677" t="s">
        <v>5423</v>
      </c>
      <c r="Q45" s="677" t="s">
        <v>4000</v>
      </c>
      <c r="R45" s="677" t="s">
        <v>4000</v>
      </c>
      <c r="S45" s="677" t="s">
        <v>4000</v>
      </c>
      <c r="T45" s="677" t="s">
        <v>5384</v>
      </c>
      <c r="U45" s="677" t="s">
        <v>5350</v>
      </c>
      <c r="V45" s="680" t="s">
        <v>5351</v>
      </c>
      <c r="W45" s="677" t="s">
        <v>4000</v>
      </c>
      <c r="X45" s="681"/>
      <c r="Y45" s="684"/>
      <c r="Z45" s="682" t="s">
        <v>61</v>
      </c>
      <c r="AA45" s="681" t="s">
        <v>61</v>
      </c>
      <c r="AB45" s="683" t="s">
        <v>61</v>
      </c>
      <c r="AC45" s="675" t="s">
        <v>61</v>
      </c>
      <c r="AD45" s="683">
        <f t="shared" ca="1" si="4"/>
        <v>46170</v>
      </c>
      <c r="AE45" s="676"/>
      <c r="AF45" s="665"/>
      <c r="AG45" s="665"/>
    </row>
    <row r="46" spans="1:33" ht="45" hidden="1">
      <c r="A46" s="674">
        <f t="shared" si="0"/>
        <v>1</v>
      </c>
      <c r="B46" s="674">
        <f t="shared" si="1"/>
        <v>0</v>
      </c>
      <c r="C46" s="674">
        <f t="shared" si="2"/>
        <v>0</v>
      </c>
      <c r="D46" s="674">
        <f t="shared" si="3"/>
        <v>1</v>
      </c>
      <c r="E46" s="674">
        <v>1</v>
      </c>
      <c r="F46" s="675">
        <v>45</v>
      </c>
      <c r="G46" s="676" t="s">
        <v>3860</v>
      </c>
      <c r="H46" s="665" t="s">
        <v>5347</v>
      </c>
      <c r="I46" s="658" t="s">
        <v>577</v>
      </c>
      <c r="J46" s="677" t="s">
        <v>657</v>
      </c>
      <c r="K46" s="676" t="s">
        <v>3773</v>
      </c>
      <c r="L46" s="665">
        <v>2026</v>
      </c>
      <c r="M46" s="658" t="s">
        <v>4000</v>
      </c>
      <c r="N46" s="658" t="s">
        <v>4000</v>
      </c>
      <c r="O46" s="679">
        <v>914524105</v>
      </c>
      <c r="P46" s="677" t="s">
        <v>5424</v>
      </c>
      <c r="Q46" s="703">
        <v>46125</v>
      </c>
      <c r="R46" s="688"/>
      <c r="S46" s="703">
        <v>46172</v>
      </c>
      <c r="T46" s="677" t="s">
        <v>5374</v>
      </c>
      <c r="U46" s="677" t="s">
        <v>5425</v>
      </c>
      <c r="V46" s="680" t="s">
        <v>502</v>
      </c>
      <c r="W46" s="688"/>
      <c r="X46" s="719">
        <v>46054</v>
      </c>
      <c r="Y46" s="719">
        <v>46054</v>
      </c>
      <c r="Z46" s="682" t="s">
        <v>52</v>
      </c>
      <c r="AA46" s="681" t="s">
        <v>52</v>
      </c>
      <c r="AB46" s="683" t="s">
        <v>61</v>
      </c>
      <c r="AC46" s="675" t="s">
        <v>61</v>
      </c>
      <c r="AD46" s="683">
        <f t="shared" ca="1" si="4"/>
        <v>116</v>
      </c>
      <c r="AE46" s="677" t="s">
        <v>5426</v>
      </c>
      <c r="AF46" s="665"/>
      <c r="AG46" s="665"/>
    </row>
    <row r="47" spans="1:33" ht="60" hidden="1">
      <c r="A47" s="674">
        <f t="shared" si="0"/>
        <v>0</v>
      </c>
      <c r="B47" s="674">
        <f t="shared" si="1"/>
        <v>0</v>
      </c>
      <c r="C47" s="674">
        <f t="shared" si="2"/>
        <v>0</v>
      </c>
      <c r="D47" s="674">
        <f t="shared" si="3"/>
        <v>0</v>
      </c>
      <c r="E47" s="674">
        <v>1</v>
      </c>
      <c r="F47" s="675">
        <v>46</v>
      </c>
      <c r="G47" s="676" t="s">
        <v>3860</v>
      </c>
      <c r="H47" s="665" t="s">
        <v>5347</v>
      </c>
      <c r="I47" s="658" t="s">
        <v>577</v>
      </c>
      <c r="J47" s="677" t="s">
        <v>657</v>
      </c>
      <c r="K47" s="676" t="s">
        <v>3773</v>
      </c>
      <c r="L47" s="665">
        <v>2026</v>
      </c>
      <c r="M47" s="658" t="s">
        <v>4000</v>
      </c>
      <c r="N47" s="658" t="s">
        <v>4000</v>
      </c>
      <c r="O47" s="679">
        <v>150566885</v>
      </c>
      <c r="P47" s="677" t="s">
        <v>5427</v>
      </c>
      <c r="Q47" s="677" t="s">
        <v>4000</v>
      </c>
      <c r="R47" s="677" t="s">
        <v>4000</v>
      </c>
      <c r="S47" s="677" t="s">
        <v>4000</v>
      </c>
      <c r="T47" s="677" t="s">
        <v>5353</v>
      </c>
      <c r="U47" s="677" t="s">
        <v>5350</v>
      </c>
      <c r="V47" s="680" t="s">
        <v>3785</v>
      </c>
      <c r="W47" s="677" t="s">
        <v>4000</v>
      </c>
      <c r="X47" s="681"/>
      <c r="Y47" s="684"/>
      <c r="Z47" s="682" t="s">
        <v>61</v>
      </c>
      <c r="AA47" s="681" t="s">
        <v>61</v>
      </c>
      <c r="AB47" s="683" t="s">
        <v>61</v>
      </c>
      <c r="AC47" s="675" t="s">
        <v>61</v>
      </c>
      <c r="AD47" s="683">
        <f t="shared" ca="1" si="4"/>
        <v>46170</v>
      </c>
      <c r="AE47" s="677"/>
      <c r="AF47" s="665"/>
      <c r="AG47" s="665"/>
    </row>
    <row r="48" spans="1:33" ht="30" hidden="1">
      <c r="A48" s="674">
        <f t="shared" si="0"/>
        <v>0</v>
      </c>
      <c r="B48" s="674">
        <f t="shared" si="1"/>
        <v>0</v>
      </c>
      <c r="C48" s="674">
        <f t="shared" si="2"/>
        <v>0</v>
      </c>
      <c r="D48" s="674">
        <f t="shared" si="3"/>
        <v>0</v>
      </c>
      <c r="E48" s="674">
        <v>1</v>
      </c>
      <c r="F48" s="675">
        <v>47</v>
      </c>
      <c r="G48" s="676" t="s">
        <v>3860</v>
      </c>
      <c r="H48" s="665" t="s">
        <v>5347</v>
      </c>
      <c r="I48" s="658" t="s">
        <v>577</v>
      </c>
      <c r="J48" s="677" t="s">
        <v>657</v>
      </c>
      <c r="K48" s="676" t="s">
        <v>3773</v>
      </c>
      <c r="L48" s="665">
        <v>2026</v>
      </c>
      <c r="M48" s="658" t="s">
        <v>4000</v>
      </c>
      <c r="N48" s="658" t="s">
        <v>4000</v>
      </c>
      <c r="O48" s="679">
        <v>130266484</v>
      </c>
      <c r="P48" s="677" t="s">
        <v>5428</v>
      </c>
      <c r="Q48" s="677" t="s">
        <v>4000</v>
      </c>
      <c r="R48" s="677" t="s">
        <v>4000</v>
      </c>
      <c r="S48" s="677" t="s">
        <v>4000</v>
      </c>
      <c r="T48" s="677" t="s">
        <v>5429</v>
      </c>
      <c r="U48" s="680" t="s">
        <v>5350</v>
      </c>
      <c r="V48" s="680" t="s">
        <v>4867</v>
      </c>
      <c r="W48" s="677" t="s">
        <v>4000</v>
      </c>
      <c r="X48" s="681"/>
      <c r="Y48" s="684"/>
      <c r="Z48" s="682" t="s">
        <v>61</v>
      </c>
      <c r="AA48" s="681" t="s">
        <v>61</v>
      </c>
      <c r="AB48" s="683" t="s">
        <v>61</v>
      </c>
      <c r="AC48" s="675" t="s">
        <v>61</v>
      </c>
      <c r="AD48" s="683">
        <f t="shared" ca="1" si="4"/>
        <v>46170</v>
      </c>
      <c r="AE48" s="677"/>
      <c r="AF48" s="665"/>
      <c r="AG48" s="665"/>
    </row>
    <row r="49" spans="1:33" ht="30" hidden="1">
      <c r="A49" s="674">
        <f t="shared" si="0"/>
        <v>0</v>
      </c>
      <c r="B49" s="674">
        <f t="shared" si="1"/>
        <v>0</v>
      </c>
      <c r="C49" s="674">
        <f t="shared" si="2"/>
        <v>0</v>
      </c>
      <c r="D49" s="674">
        <f t="shared" si="3"/>
        <v>0</v>
      </c>
      <c r="E49" s="674">
        <v>1</v>
      </c>
      <c r="F49" s="675">
        <v>48</v>
      </c>
      <c r="G49" s="676" t="s">
        <v>3860</v>
      </c>
      <c r="H49" s="665" t="s">
        <v>5347</v>
      </c>
      <c r="I49" s="658" t="s">
        <v>577</v>
      </c>
      <c r="J49" s="677" t="s">
        <v>657</v>
      </c>
      <c r="K49" s="676" t="s">
        <v>3773</v>
      </c>
      <c r="L49" s="665">
        <v>2026</v>
      </c>
      <c r="M49" s="658" t="s">
        <v>4000</v>
      </c>
      <c r="N49" s="658" t="s">
        <v>4000</v>
      </c>
      <c r="O49" s="679">
        <v>290379112</v>
      </c>
      <c r="P49" s="677" t="s">
        <v>5430</v>
      </c>
      <c r="Q49" s="677" t="s">
        <v>4000</v>
      </c>
      <c r="R49" s="677" t="s">
        <v>4000</v>
      </c>
      <c r="S49" s="677" t="s">
        <v>4000</v>
      </c>
      <c r="T49" s="677" t="s">
        <v>5357</v>
      </c>
      <c r="U49" s="680" t="s">
        <v>5350</v>
      </c>
      <c r="V49" s="680" t="s">
        <v>5351</v>
      </c>
      <c r="W49" s="677" t="s">
        <v>4000</v>
      </c>
      <c r="X49" s="681"/>
      <c r="Y49" s="684"/>
      <c r="Z49" s="682" t="s">
        <v>61</v>
      </c>
      <c r="AA49" s="681" t="s">
        <v>61</v>
      </c>
      <c r="AB49" s="683" t="s">
        <v>61</v>
      </c>
      <c r="AC49" s="675" t="s">
        <v>61</v>
      </c>
      <c r="AD49" s="683">
        <f t="shared" ca="1" si="4"/>
        <v>46170</v>
      </c>
      <c r="AE49" s="676"/>
      <c r="AF49" s="665"/>
      <c r="AG49" s="665"/>
    </row>
    <row r="50" spans="1:33" ht="45" hidden="1">
      <c r="A50" s="674">
        <f t="shared" si="0"/>
        <v>0</v>
      </c>
      <c r="B50" s="674">
        <f t="shared" si="1"/>
        <v>0</v>
      </c>
      <c r="C50" s="674">
        <f t="shared" si="2"/>
        <v>0</v>
      </c>
      <c r="D50" s="674">
        <f t="shared" si="3"/>
        <v>0</v>
      </c>
      <c r="E50" s="674">
        <v>1</v>
      </c>
      <c r="F50" s="675">
        <v>49</v>
      </c>
      <c r="G50" s="676" t="s">
        <v>3860</v>
      </c>
      <c r="H50" s="665" t="s">
        <v>5347</v>
      </c>
      <c r="I50" s="658" t="s">
        <v>577</v>
      </c>
      <c r="J50" s="677" t="s">
        <v>657</v>
      </c>
      <c r="K50" s="676" t="s">
        <v>3773</v>
      </c>
      <c r="L50" s="665">
        <v>2026</v>
      </c>
      <c r="M50" s="658" t="s">
        <v>4000</v>
      </c>
      <c r="N50" s="658" t="s">
        <v>4000</v>
      </c>
      <c r="O50" s="679">
        <v>20000000</v>
      </c>
      <c r="P50" s="677" t="s">
        <v>5431</v>
      </c>
      <c r="Q50" s="677" t="s">
        <v>4000</v>
      </c>
      <c r="R50" s="677" t="s">
        <v>4000</v>
      </c>
      <c r="S50" s="677" t="s">
        <v>4000</v>
      </c>
      <c r="T50" s="685" t="s">
        <v>5364</v>
      </c>
      <c r="U50" s="677" t="s">
        <v>5350</v>
      </c>
      <c r="V50" s="680" t="s">
        <v>4867</v>
      </c>
      <c r="W50" s="677" t="s">
        <v>4000</v>
      </c>
      <c r="X50" s="681"/>
      <c r="Y50" s="684"/>
      <c r="Z50" s="682" t="s">
        <v>61</v>
      </c>
      <c r="AA50" s="681" t="s">
        <v>61</v>
      </c>
      <c r="AB50" s="683" t="s">
        <v>61</v>
      </c>
      <c r="AC50" s="675" t="s">
        <v>61</v>
      </c>
      <c r="AD50" s="683">
        <f t="shared" ca="1" si="4"/>
        <v>46170</v>
      </c>
      <c r="AE50" s="677"/>
      <c r="AF50" s="665"/>
      <c r="AG50" s="665"/>
    </row>
    <row r="51" spans="1:33" ht="30" hidden="1">
      <c r="A51" s="674">
        <f t="shared" si="0"/>
        <v>0</v>
      </c>
      <c r="B51" s="674">
        <f t="shared" si="1"/>
        <v>0</v>
      </c>
      <c r="C51" s="674">
        <f t="shared" si="2"/>
        <v>0</v>
      </c>
      <c r="D51" s="674">
        <f t="shared" si="3"/>
        <v>0</v>
      </c>
      <c r="E51" s="674">
        <v>1</v>
      </c>
      <c r="F51" s="675">
        <v>50</v>
      </c>
      <c r="G51" s="658" t="s">
        <v>5432</v>
      </c>
      <c r="H51" s="665" t="s">
        <v>5433</v>
      </c>
      <c r="I51" s="658" t="s">
        <v>47</v>
      </c>
      <c r="J51" s="676" t="s">
        <v>3719</v>
      </c>
      <c r="K51" s="713" t="s">
        <v>5434</v>
      </c>
      <c r="L51" s="665">
        <v>2026</v>
      </c>
      <c r="M51" s="676" t="s">
        <v>102</v>
      </c>
      <c r="N51" s="689" t="s">
        <v>1579</v>
      </c>
      <c r="O51" s="690">
        <v>6500000</v>
      </c>
      <c r="P51" s="713" t="s">
        <v>3372</v>
      </c>
      <c r="Q51" s="703">
        <v>46052</v>
      </c>
      <c r="R51" s="691">
        <v>46049</v>
      </c>
      <c r="S51" s="691">
        <v>46203</v>
      </c>
      <c r="T51" s="665" t="s">
        <v>60</v>
      </c>
      <c r="U51" s="665" t="s">
        <v>60</v>
      </c>
      <c r="V51" s="680" t="s">
        <v>92</v>
      </c>
      <c r="W51" s="665" t="s">
        <v>2902</v>
      </c>
      <c r="X51" s="665"/>
      <c r="Y51" s="692"/>
      <c r="Z51" s="682" t="s">
        <v>61</v>
      </c>
      <c r="AA51" s="665" t="s">
        <v>61</v>
      </c>
      <c r="AB51" s="683" t="s">
        <v>61</v>
      </c>
      <c r="AC51" s="675" t="s">
        <v>61</v>
      </c>
      <c r="AD51" s="683">
        <f t="shared" ca="1" si="4"/>
        <v>46170</v>
      </c>
      <c r="AE51" s="665"/>
      <c r="AF51" s="665"/>
      <c r="AG51" s="665"/>
    </row>
    <row r="52" spans="1:33" ht="30" hidden="1">
      <c r="A52" s="674">
        <f t="shared" si="0"/>
        <v>0</v>
      </c>
      <c r="B52" s="674">
        <f t="shared" si="1"/>
        <v>0</v>
      </c>
      <c r="C52" s="674">
        <f t="shared" si="2"/>
        <v>0</v>
      </c>
      <c r="D52" s="674">
        <f t="shared" si="3"/>
        <v>0</v>
      </c>
      <c r="E52" s="674">
        <v>1</v>
      </c>
      <c r="F52" s="675">
        <v>51</v>
      </c>
      <c r="G52" s="658" t="s">
        <v>5432</v>
      </c>
      <c r="H52" s="665" t="s">
        <v>5433</v>
      </c>
      <c r="I52" s="658" t="s">
        <v>47</v>
      </c>
      <c r="J52" s="676" t="s">
        <v>3719</v>
      </c>
      <c r="K52" s="713" t="s">
        <v>5435</v>
      </c>
      <c r="L52" s="665">
        <v>2026</v>
      </c>
      <c r="M52" s="676" t="s">
        <v>95</v>
      </c>
      <c r="N52" s="689" t="s">
        <v>3316</v>
      </c>
      <c r="O52" s="690">
        <v>7000000</v>
      </c>
      <c r="P52" s="713" t="s">
        <v>3317</v>
      </c>
      <c r="Q52" s="703">
        <v>46050</v>
      </c>
      <c r="R52" s="691">
        <v>46055</v>
      </c>
      <c r="S52" s="691">
        <v>46203</v>
      </c>
      <c r="T52" s="665" t="s">
        <v>60</v>
      </c>
      <c r="U52" s="665" t="s">
        <v>60</v>
      </c>
      <c r="V52" s="680" t="s">
        <v>92</v>
      </c>
      <c r="W52" s="665" t="s">
        <v>2902</v>
      </c>
      <c r="X52" s="665"/>
      <c r="Y52" s="692"/>
      <c r="Z52" s="682" t="s">
        <v>61</v>
      </c>
      <c r="AA52" s="665" t="s">
        <v>61</v>
      </c>
      <c r="AB52" s="683" t="s">
        <v>61</v>
      </c>
      <c r="AC52" s="675" t="s">
        <v>61</v>
      </c>
      <c r="AD52" s="683">
        <f t="shared" ca="1" si="4"/>
        <v>46170</v>
      </c>
      <c r="AE52" s="665"/>
      <c r="AF52" s="665"/>
      <c r="AG52" s="665"/>
    </row>
    <row r="53" spans="1:33" ht="30" hidden="1">
      <c r="A53" s="674">
        <f t="shared" si="0"/>
        <v>0</v>
      </c>
      <c r="B53" s="674">
        <f t="shared" si="1"/>
        <v>0</v>
      </c>
      <c r="C53" s="674">
        <f t="shared" si="2"/>
        <v>0</v>
      </c>
      <c r="D53" s="674">
        <f t="shared" si="3"/>
        <v>0</v>
      </c>
      <c r="E53" s="674">
        <v>1</v>
      </c>
      <c r="F53" s="675">
        <v>52</v>
      </c>
      <c r="G53" s="658" t="s">
        <v>5432</v>
      </c>
      <c r="H53" s="665" t="s">
        <v>5433</v>
      </c>
      <c r="I53" s="658" t="s">
        <v>47</v>
      </c>
      <c r="J53" s="676" t="s">
        <v>3719</v>
      </c>
      <c r="K53" s="713" t="s">
        <v>5435</v>
      </c>
      <c r="L53" s="665">
        <v>2026</v>
      </c>
      <c r="M53" s="676" t="s">
        <v>99</v>
      </c>
      <c r="N53" s="689" t="s">
        <v>1576</v>
      </c>
      <c r="O53" s="690">
        <v>9000000</v>
      </c>
      <c r="P53" s="713" t="s">
        <v>1912</v>
      </c>
      <c r="Q53" s="703">
        <v>46032</v>
      </c>
      <c r="R53" s="691">
        <v>46032</v>
      </c>
      <c r="S53" s="691">
        <v>46203</v>
      </c>
      <c r="T53" s="665" t="s">
        <v>60</v>
      </c>
      <c r="U53" s="665" t="s">
        <v>60</v>
      </c>
      <c r="V53" s="680" t="s">
        <v>92</v>
      </c>
      <c r="W53" s="665" t="s">
        <v>2902</v>
      </c>
      <c r="X53" s="665"/>
      <c r="Y53" s="692"/>
      <c r="Z53" s="682" t="s">
        <v>61</v>
      </c>
      <c r="AA53" s="665" t="s">
        <v>61</v>
      </c>
      <c r="AB53" s="683" t="s">
        <v>61</v>
      </c>
      <c r="AC53" s="675" t="s">
        <v>61</v>
      </c>
      <c r="AD53" s="683">
        <f t="shared" ca="1" si="4"/>
        <v>46170</v>
      </c>
      <c r="AE53" s="665"/>
      <c r="AF53" s="665"/>
      <c r="AG53" s="665"/>
    </row>
    <row r="54" spans="1:33" ht="30" hidden="1">
      <c r="A54" s="674">
        <f t="shared" si="0"/>
        <v>0</v>
      </c>
      <c r="B54" s="674">
        <f t="shared" si="1"/>
        <v>0</v>
      </c>
      <c r="C54" s="674">
        <f t="shared" si="2"/>
        <v>0</v>
      </c>
      <c r="D54" s="674">
        <f t="shared" si="3"/>
        <v>0</v>
      </c>
      <c r="E54" s="674">
        <v>1</v>
      </c>
      <c r="F54" s="675">
        <v>53</v>
      </c>
      <c r="G54" s="658" t="s">
        <v>5432</v>
      </c>
      <c r="H54" s="665" t="s">
        <v>5433</v>
      </c>
      <c r="I54" s="658" t="s">
        <v>47</v>
      </c>
      <c r="J54" s="676" t="s">
        <v>3719</v>
      </c>
      <c r="K54" s="713" t="s">
        <v>5435</v>
      </c>
      <c r="L54" s="665">
        <v>2026</v>
      </c>
      <c r="M54" s="676" t="s">
        <v>78</v>
      </c>
      <c r="N54" s="689" t="s">
        <v>1569</v>
      </c>
      <c r="O54" s="690">
        <v>7720000</v>
      </c>
      <c r="P54" s="713" t="s">
        <v>2914</v>
      </c>
      <c r="Q54" s="703">
        <v>46048</v>
      </c>
      <c r="R54" s="691">
        <v>46203</v>
      </c>
      <c r="S54" s="691">
        <v>46203</v>
      </c>
      <c r="T54" s="665" t="s">
        <v>60</v>
      </c>
      <c r="U54" s="665" t="s">
        <v>60</v>
      </c>
      <c r="V54" s="680" t="s">
        <v>92</v>
      </c>
      <c r="W54" s="665" t="s">
        <v>2902</v>
      </c>
      <c r="X54" s="665"/>
      <c r="Y54" s="692"/>
      <c r="Z54" s="682" t="s">
        <v>61</v>
      </c>
      <c r="AA54" s="665" t="s">
        <v>61</v>
      </c>
      <c r="AB54" s="683" t="s">
        <v>61</v>
      </c>
      <c r="AC54" s="675" t="s">
        <v>61</v>
      </c>
      <c r="AD54" s="683">
        <f t="shared" ca="1" si="4"/>
        <v>46170</v>
      </c>
      <c r="AE54" s="665"/>
      <c r="AF54" s="665"/>
      <c r="AG54" s="665"/>
    </row>
    <row r="55" spans="1:33" hidden="1">
      <c r="A55" s="674">
        <f t="shared" si="0"/>
        <v>0</v>
      </c>
      <c r="B55" s="674">
        <f t="shared" si="1"/>
        <v>0</v>
      </c>
      <c r="C55" s="674">
        <f t="shared" si="2"/>
        <v>0</v>
      </c>
      <c r="D55" s="674">
        <f t="shared" si="3"/>
        <v>0</v>
      </c>
      <c r="E55" s="674">
        <v>1</v>
      </c>
      <c r="F55" s="675">
        <v>54</v>
      </c>
      <c r="G55" s="658" t="s">
        <v>5432</v>
      </c>
      <c r="H55" s="665" t="s">
        <v>5433</v>
      </c>
      <c r="I55" s="658" t="s">
        <v>47</v>
      </c>
      <c r="J55" s="676" t="s">
        <v>3719</v>
      </c>
      <c r="K55" s="713" t="s">
        <v>5435</v>
      </c>
      <c r="L55" s="665">
        <v>2026</v>
      </c>
      <c r="M55" s="676" t="s">
        <v>82</v>
      </c>
      <c r="N55" s="689" t="s">
        <v>1572</v>
      </c>
      <c r="O55" s="690">
        <v>7800000</v>
      </c>
      <c r="P55" s="713" t="s">
        <v>2820</v>
      </c>
      <c r="Q55" s="703">
        <v>46046</v>
      </c>
      <c r="R55" s="691">
        <v>46048</v>
      </c>
      <c r="S55" s="691">
        <v>46203</v>
      </c>
      <c r="T55" s="665" t="s">
        <v>60</v>
      </c>
      <c r="U55" s="665" t="s">
        <v>60</v>
      </c>
      <c r="V55" s="680" t="s">
        <v>92</v>
      </c>
      <c r="W55" s="665" t="s">
        <v>2902</v>
      </c>
      <c r="X55" s="665"/>
      <c r="Y55" s="692"/>
      <c r="Z55" s="682" t="s">
        <v>61</v>
      </c>
      <c r="AA55" s="665" t="s">
        <v>61</v>
      </c>
      <c r="AB55" s="683" t="s">
        <v>61</v>
      </c>
      <c r="AC55" s="675" t="s">
        <v>61</v>
      </c>
      <c r="AD55" s="683">
        <f t="shared" ca="1" si="4"/>
        <v>46170</v>
      </c>
      <c r="AE55" s="665"/>
      <c r="AF55" s="665"/>
      <c r="AG55" s="665"/>
    </row>
    <row r="56" spans="1:33" ht="30" hidden="1">
      <c r="A56" s="674">
        <f t="shared" si="0"/>
        <v>0</v>
      </c>
      <c r="B56" s="674">
        <f t="shared" si="1"/>
        <v>0</v>
      </c>
      <c r="C56" s="674">
        <f t="shared" si="2"/>
        <v>0</v>
      </c>
      <c r="D56" s="674">
        <f t="shared" si="3"/>
        <v>0</v>
      </c>
      <c r="E56" s="674">
        <v>1</v>
      </c>
      <c r="F56" s="675">
        <v>55</v>
      </c>
      <c r="G56" s="658" t="s">
        <v>5432</v>
      </c>
      <c r="H56" s="665" t="s">
        <v>5433</v>
      </c>
      <c r="I56" s="658" t="s">
        <v>47</v>
      </c>
      <c r="J56" s="676" t="s">
        <v>3721</v>
      </c>
      <c r="K56" s="713" t="s">
        <v>3721</v>
      </c>
      <c r="L56" s="665">
        <v>2026</v>
      </c>
      <c r="M56" s="676" t="s">
        <v>136</v>
      </c>
      <c r="N56" s="689" t="s">
        <v>2941</v>
      </c>
      <c r="O56" s="690">
        <v>7000000</v>
      </c>
      <c r="P56" s="713" t="s">
        <v>2849</v>
      </c>
      <c r="Q56" s="703">
        <v>46046</v>
      </c>
      <c r="R56" s="691">
        <v>46049</v>
      </c>
      <c r="S56" s="691">
        <v>46203</v>
      </c>
      <c r="T56" s="665" t="s">
        <v>60</v>
      </c>
      <c r="U56" s="665" t="s">
        <v>60</v>
      </c>
      <c r="V56" s="680" t="s">
        <v>92</v>
      </c>
      <c r="W56" s="665" t="s">
        <v>2902</v>
      </c>
      <c r="X56" s="665"/>
      <c r="Y56" s="692"/>
      <c r="Z56" s="682" t="s">
        <v>61</v>
      </c>
      <c r="AA56" s="665" t="s">
        <v>61</v>
      </c>
      <c r="AB56" s="683" t="s">
        <v>61</v>
      </c>
      <c r="AC56" s="675" t="s">
        <v>61</v>
      </c>
      <c r="AD56" s="683">
        <f t="shared" ca="1" si="4"/>
        <v>46170</v>
      </c>
      <c r="AE56" s="665"/>
      <c r="AF56" s="665"/>
      <c r="AG56" s="665"/>
    </row>
    <row r="57" spans="1:33" hidden="1">
      <c r="A57" s="674">
        <f t="shared" si="0"/>
        <v>0</v>
      </c>
      <c r="B57" s="674">
        <f t="shared" si="1"/>
        <v>0</v>
      </c>
      <c r="C57" s="674">
        <f t="shared" si="2"/>
        <v>0</v>
      </c>
      <c r="D57" s="674">
        <f t="shared" si="3"/>
        <v>0</v>
      </c>
      <c r="E57" s="674">
        <v>1</v>
      </c>
      <c r="F57" s="675">
        <v>56</v>
      </c>
      <c r="G57" s="658" t="s">
        <v>5432</v>
      </c>
      <c r="H57" s="665" t="s">
        <v>5433</v>
      </c>
      <c r="I57" s="658" t="s">
        <v>47</v>
      </c>
      <c r="J57" s="676" t="s">
        <v>3721</v>
      </c>
      <c r="K57" s="713" t="s">
        <v>5436</v>
      </c>
      <c r="L57" s="665">
        <v>2026</v>
      </c>
      <c r="M57" s="676" t="s">
        <v>2527</v>
      </c>
      <c r="N57" s="689" t="s">
        <v>1591</v>
      </c>
      <c r="O57" s="690">
        <v>6277000</v>
      </c>
      <c r="P57" s="713" t="s">
        <v>2529</v>
      </c>
      <c r="Q57" s="703">
        <v>46045</v>
      </c>
      <c r="R57" s="691">
        <v>46046</v>
      </c>
      <c r="S57" s="691">
        <v>46203</v>
      </c>
      <c r="T57" s="665" t="s">
        <v>60</v>
      </c>
      <c r="U57" s="665" t="s">
        <v>60</v>
      </c>
      <c r="V57" s="680" t="s">
        <v>92</v>
      </c>
      <c r="W57" s="665" t="s">
        <v>2902</v>
      </c>
      <c r="X57" s="665"/>
      <c r="Y57" s="692"/>
      <c r="Z57" s="682" t="s">
        <v>61</v>
      </c>
      <c r="AA57" s="665" t="s">
        <v>61</v>
      </c>
      <c r="AB57" s="683" t="s">
        <v>61</v>
      </c>
      <c r="AC57" s="675" t="s">
        <v>61</v>
      </c>
      <c r="AD57" s="683">
        <f t="shared" ca="1" si="4"/>
        <v>46170</v>
      </c>
      <c r="AE57" s="665"/>
      <c r="AF57" s="665"/>
      <c r="AG57" s="665"/>
    </row>
    <row r="58" spans="1:33" hidden="1">
      <c r="A58" s="674">
        <f t="shared" si="0"/>
        <v>0</v>
      </c>
      <c r="B58" s="674">
        <f t="shared" si="1"/>
        <v>0</v>
      </c>
      <c r="C58" s="674">
        <f t="shared" si="2"/>
        <v>0</v>
      </c>
      <c r="D58" s="674">
        <f t="shared" si="3"/>
        <v>0</v>
      </c>
      <c r="E58" s="674">
        <v>1</v>
      </c>
      <c r="F58" s="675">
        <v>57</v>
      </c>
      <c r="G58" s="658" t="s">
        <v>5432</v>
      </c>
      <c r="H58" s="665" t="s">
        <v>5433</v>
      </c>
      <c r="I58" s="658" t="s">
        <v>47</v>
      </c>
      <c r="J58" s="676" t="s">
        <v>3721</v>
      </c>
      <c r="K58" s="713" t="s">
        <v>5436</v>
      </c>
      <c r="L58" s="665">
        <v>2026</v>
      </c>
      <c r="M58" s="676" t="s">
        <v>179</v>
      </c>
      <c r="N58" s="689" t="s">
        <v>3367</v>
      </c>
      <c r="O58" s="690">
        <v>5000000</v>
      </c>
      <c r="P58" s="713" t="s">
        <v>2453</v>
      </c>
      <c r="Q58" s="703">
        <v>46052</v>
      </c>
      <c r="R58" s="691">
        <v>46055</v>
      </c>
      <c r="S58" s="691">
        <v>46203</v>
      </c>
      <c r="T58" s="665" t="s">
        <v>60</v>
      </c>
      <c r="U58" s="665" t="s">
        <v>60</v>
      </c>
      <c r="V58" s="680" t="s">
        <v>92</v>
      </c>
      <c r="W58" s="665" t="s">
        <v>2902</v>
      </c>
      <c r="X58" s="665"/>
      <c r="Y58" s="692"/>
      <c r="Z58" s="682" t="s">
        <v>61</v>
      </c>
      <c r="AA58" s="665" t="s">
        <v>61</v>
      </c>
      <c r="AB58" s="683" t="s">
        <v>61</v>
      </c>
      <c r="AC58" s="675" t="s">
        <v>61</v>
      </c>
      <c r="AD58" s="683">
        <f t="shared" ca="1" si="4"/>
        <v>46170</v>
      </c>
      <c r="AE58" s="665"/>
      <c r="AF58" s="665"/>
      <c r="AG58" s="665"/>
    </row>
    <row r="59" spans="1:33" ht="30" hidden="1">
      <c r="A59" s="674">
        <f t="shared" si="0"/>
        <v>0</v>
      </c>
      <c r="B59" s="674">
        <f t="shared" si="1"/>
        <v>0</v>
      </c>
      <c r="C59" s="674">
        <f t="shared" si="2"/>
        <v>0</v>
      </c>
      <c r="D59" s="674">
        <f t="shared" si="3"/>
        <v>0</v>
      </c>
      <c r="E59" s="674">
        <v>1</v>
      </c>
      <c r="F59" s="675">
        <v>58</v>
      </c>
      <c r="G59" s="658" t="s">
        <v>5432</v>
      </c>
      <c r="H59" s="665" t="s">
        <v>5433</v>
      </c>
      <c r="I59" s="658" t="s">
        <v>47</v>
      </c>
      <c r="J59" s="676" t="s">
        <v>3721</v>
      </c>
      <c r="K59" s="713" t="s">
        <v>5436</v>
      </c>
      <c r="L59" s="665">
        <v>2026</v>
      </c>
      <c r="M59" s="676" t="s">
        <v>2451</v>
      </c>
      <c r="N59" s="689" t="s">
        <v>1590</v>
      </c>
      <c r="O59" s="690">
        <v>6000000</v>
      </c>
      <c r="P59" s="713" t="s">
        <v>2453</v>
      </c>
      <c r="Q59" s="703">
        <v>46052</v>
      </c>
      <c r="R59" s="691">
        <v>46055</v>
      </c>
      <c r="S59" s="691">
        <v>46203</v>
      </c>
      <c r="T59" s="665" t="s">
        <v>60</v>
      </c>
      <c r="U59" s="665" t="s">
        <v>60</v>
      </c>
      <c r="V59" s="680" t="s">
        <v>92</v>
      </c>
      <c r="W59" s="665" t="s">
        <v>2902</v>
      </c>
      <c r="X59" s="665"/>
      <c r="Y59" s="692"/>
      <c r="Z59" s="682" t="s">
        <v>61</v>
      </c>
      <c r="AA59" s="665" t="s">
        <v>61</v>
      </c>
      <c r="AB59" s="683" t="s">
        <v>61</v>
      </c>
      <c r="AC59" s="675" t="s">
        <v>61</v>
      </c>
      <c r="AD59" s="683">
        <f t="shared" ca="1" si="4"/>
        <v>46170</v>
      </c>
      <c r="AE59" s="665"/>
      <c r="AF59" s="665"/>
      <c r="AG59" s="665"/>
    </row>
    <row r="60" spans="1:33" hidden="1">
      <c r="A60" s="674">
        <f t="shared" si="0"/>
        <v>0</v>
      </c>
      <c r="B60" s="674">
        <f t="shared" si="1"/>
        <v>0</v>
      </c>
      <c r="C60" s="674">
        <f t="shared" si="2"/>
        <v>0</v>
      </c>
      <c r="D60" s="674">
        <f t="shared" si="3"/>
        <v>0</v>
      </c>
      <c r="E60" s="674">
        <v>1</v>
      </c>
      <c r="F60" s="675">
        <v>59</v>
      </c>
      <c r="G60" s="658" t="s">
        <v>5432</v>
      </c>
      <c r="H60" s="665" t="s">
        <v>5433</v>
      </c>
      <c r="I60" s="658" t="s">
        <v>47</v>
      </c>
      <c r="J60" s="676" t="s">
        <v>3721</v>
      </c>
      <c r="K60" s="713" t="s">
        <v>5436</v>
      </c>
      <c r="L60" s="665">
        <v>2026</v>
      </c>
      <c r="M60" s="676" t="s">
        <v>145</v>
      </c>
      <c r="N60" s="689" t="s">
        <v>2853</v>
      </c>
      <c r="O60" s="690">
        <v>5500000</v>
      </c>
      <c r="P60" s="713" t="s">
        <v>2854</v>
      </c>
      <c r="Q60" s="703">
        <v>46046</v>
      </c>
      <c r="R60" s="691">
        <v>46049</v>
      </c>
      <c r="S60" s="691">
        <v>46203</v>
      </c>
      <c r="T60" s="665" t="s">
        <v>60</v>
      </c>
      <c r="U60" s="665" t="s">
        <v>60</v>
      </c>
      <c r="V60" s="680" t="s">
        <v>92</v>
      </c>
      <c r="W60" s="665" t="s">
        <v>2902</v>
      </c>
      <c r="X60" s="665"/>
      <c r="Y60" s="692"/>
      <c r="Z60" s="682" t="s">
        <v>61</v>
      </c>
      <c r="AA60" s="665" t="s">
        <v>61</v>
      </c>
      <c r="AB60" s="683" t="s">
        <v>61</v>
      </c>
      <c r="AC60" s="675" t="s">
        <v>61</v>
      </c>
      <c r="AD60" s="683">
        <f t="shared" ca="1" si="4"/>
        <v>46170</v>
      </c>
      <c r="AE60" s="665"/>
      <c r="AF60" s="665"/>
      <c r="AG60" s="665"/>
    </row>
    <row r="61" spans="1:33" ht="30" hidden="1">
      <c r="A61" s="674">
        <f t="shared" si="0"/>
        <v>0</v>
      </c>
      <c r="B61" s="674">
        <f t="shared" si="1"/>
        <v>0</v>
      </c>
      <c r="C61" s="674">
        <f t="shared" si="2"/>
        <v>0</v>
      </c>
      <c r="D61" s="674">
        <f t="shared" si="3"/>
        <v>0</v>
      </c>
      <c r="E61" s="674">
        <v>1</v>
      </c>
      <c r="F61" s="675">
        <v>60</v>
      </c>
      <c r="G61" s="658" t="s">
        <v>5432</v>
      </c>
      <c r="H61" s="665" t="s">
        <v>5433</v>
      </c>
      <c r="I61" s="658" t="s">
        <v>47</v>
      </c>
      <c r="J61" s="676" t="s">
        <v>3721</v>
      </c>
      <c r="K61" s="713" t="s">
        <v>5436</v>
      </c>
      <c r="L61" s="665">
        <v>2026</v>
      </c>
      <c r="M61" s="676" t="s">
        <v>151</v>
      </c>
      <c r="N61" s="689" t="s">
        <v>3145</v>
      </c>
      <c r="O61" s="690">
        <v>5000000</v>
      </c>
      <c r="P61" s="713" t="s">
        <v>3146</v>
      </c>
      <c r="Q61" s="703">
        <v>46050</v>
      </c>
      <c r="R61" s="691">
        <v>46050</v>
      </c>
      <c r="S61" s="691">
        <v>46203</v>
      </c>
      <c r="T61" s="665" t="s">
        <v>60</v>
      </c>
      <c r="U61" s="665" t="s">
        <v>60</v>
      </c>
      <c r="V61" s="680" t="s">
        <v>92</v>
      </c>
      <c r="W61" s="665" t="s">
        <v>2902</v>
      </c>
      <c r="X61" s="665"/>
      <c r="Y61" s="692"/>
      <c r="Z61" s="682" t="s">
        <v>61</v>
      </c>
      <c r="AA61" s="665" t="s">
        <v>61</v>
      </c>
      <c r="AB61" s="683" t="s">
        <v>61</v>
      </c>
      <c r="AC61" s="675" t="s">
        <v>61</v>
      </c>
      <c r="AD61" s="683">
        <f t="shared" ca="1" si="4"/>
        <v>46170</v>
      </c>
      <c r="AE61" s="665"/>
      <c r="AF61" s="665"/>
      <c r="AG61" s="665"/>
    </row>
    <row r="62" spans="1:33" ht="30" hidden="1">
      <c r="A62" s="674">
        <f t="shared" si="0"/>
        <v>0</v>
      </c>
      <c r="B62" s="674">
        <f t="shared" si="1"/>
        <v>0</v>
      </c>
      <c r="C62" s="674">
        <f t="shared" si="2"/>
        <v>0</v>
      </c>
      <c r="D62" s="674">
        <f t="shared" si="3"/>
        <v>0</v>
      </c>
      <c r="E62" s="674">
        <v>1</v>
      </c>
      <c r="F62" s="675">
        <v>61</v>
      </c>
      <c r="G62" s="658" t="s">
        <v>5432</v>
      </c>
      <c r="H62" s="665" t="s">
        <v>5433</v>
      </c>
      <c r="I62" s="658" t="s">
        <v>47</v>
      </c>
      <c r="J62" s="665" t="s">
        <v>186</v>
      </c>
      <c r="K62" s="713" t="s">
        <v>2205</v>
      </c>
      <c r="L62" s="665">
        <v>2026</v>
      </c>
      <c r="M62" s="676" t="s">
        <v>234</v>
      </c>
      <c r="N62" s="689" t="s">
        <v>2198</v>
      </c>
      <c r="O62" s="690">
        <v>8430000</v>
      </c>
      <c r="P62" s="713" t="s">
        <v>2199</v>
      </c>
      <c r="Q62" s="703">
        <v>46038</v>
      </c>
      <c r="R62" s="691">
        <v>46040</v>
      </c>
      <c r="S62" s="691">
        <v>46203</v>
      </c>
      <c r="T62" s="665" t="s">
        <v>60</v>
      </c>
      <c r="U62" s="665" t="s">
        <v>60</v>
      </c>
      <c r="V62" s="680" t="s">
        <v>92</v>
      </c>
      <c r="W62" s="665" t="s">
        <v>2902</v>
      </c>
      <c r="X62" s="665"/>
      <c r="Y62" s="692"/>
      <c r="Z62" s="682" t="s">
        <v>61</v>
      </c>
      <c r="AA62" s="665" t="s">
        <v>61</v>
      </c>
      <c r="AB62" s="683" t="s">
        <v>61</v>
      </c>
      <c r="AC62" s="675" t="s">
        <v>61</v>
      </c>
      <c r="AD62" s="683">
        <f t="shared" ca="1" si="4"/>
        <v>46170</v>
      </c>
      <c r="AE62" s="665"/>
      <c r="AF62" s="665"/>
      <c r="AG62" s="665"/>
    </row>
    <row r="63" spans="1:33" ht="30" hidden="1">
      <c r="A63" s="674">
        <f t="shared" si="0"/>
        <v>0</v>
      </c>
      <c r="B63" s="674">
        <f t="shared" si="1"/>
        <v>0</v>
      </c>
      <c r="C63" s="674">
        <f t="shared" si="2"/>
        <v>0</v>
      </c>
      <c r="D63" s="674">
        <f t="shared" si="3"/>
        <v>0</v>
      </c>
      <c r="E63" s="674">
        <v>1</v>
      </c>
      <c r="F63" s="675">
        <v>62</v>
      </c>
      <c r="G63" s="658" t="s">
        <v>5432</v>
      </c>
      <c r="H63" s="665" t="s">
        <v>5433</v>
      </c>
      <c r="I63" s="658" t="s">
        <v>47</v>
      </c>
      <c r="J63" s="665" t="s">
        <v>186</v>
      </c>
      <c r="K63" s="713" t="s">
        <v>2205</v>
      </c>
      <c r="L63" s="665">
        <v>2026</v>
      </c>
      <c r="M63" s="676" t="s">
        <v>287</v>
      </c>
      <c r="N63" s="689" t="s">
        <v>2217</v>
      </c>
      <c r="O63" s="690">
        <v>6405000</v>
      </c>
      <c r="P63" s="713" t="s">
        <v>2218</v>
      </c>
      <c r="Q63" s="703">
        <v>46037</v>
      </c>
      <c r="R63" s="691">
        <v>46038</v>
      </c>
      <c r="S63" s="691">
        <v>46203</v>
      </c>
      <c r="T63" s="665" t="s">
        <v>60</v>
      </c>
      <c r="U63" s="665" t="s">
        <v>60</v>
      </c>
      <c r="V63" s="680" t="s">
        <v>92</v>
      </c>
      <c r="W63" s="665" t="s">
        <v>2902</v>
      </c>
      <c r="X63" s="665"/>
      <c r="Y63" s="692"/>
      <c r="Z63" s="682" t="s">
        <v>61</v>
      </c>
      <c r="AA63" s="665" t="s">
        <v>61</v>
      </c>
      <c r="AB63" s="683" t="s">
        <v>61</v>
      </c>
      <c r="AC63" s="675" t="s">
        <v>61</v>
      </c>
      <c r="AD63" s="683">
        <f t="shared" ca="1" si="4"/>
        <v>46170</v>
      </c>
      <c r="AE63" s="665"/>
      <c r="AF63" s="665"/>
      <c r="AG63" s="665"/>
    </row>
    <row r="64" spans="1:33" hidden="1">
      <c r="A64" s="674">
        <f t="shared" si="0"/>
        <v>0</v>
      </c>
      <c r="B64" s="674">
        <f t="shared" si="1"/>
        <v>0</v>
      </c>
      <c r="C64" s="674">
        <f t="shared" si="2"/>
        <v>0</v>
      </c>
      <c r="D64" s="674">
        <f t="shared" si="3"/>
        <v>0</v>
      </c>
      <c r="E64" s="674">
        <v>1</v>
      </c>
      <c r="F64" s="675">
        <v>63</v>
      </c>
      <c r="G64" s="658" t="s">
        <v>5432</v>
      </c>
      <c r="H64" s="665" t="s">
        <v>5433</v>
      </c>
      <c r="I64" s="658" t="s">
        <v>47</v>
      </c>
      <c r="J64" s="665" t="s">
        <v>186</v>
      </c>
      <c r="K64" s="713" t="s">
        <v>2205</v>
      </c>
      <c r="L64" s="665">
        <v>2026</v>
      </c>
      <c r="M64" s="676" t="s">
        <v>210</v>
      </c>
      <c r="N64" s="689" t="s">
        <v>1555</v>
      </c>
      <c r="O64" s="690">
        <v>9000000</v>
      </c>
      <c r="P64" s="713" t="s">
        <v>2924</v>
      </c>
      <c r="Q64" s="703">
        <v>46046</v>
      </c>
      <c r="R64" s="691">
        <v>46046</v>
      </c>
      <c r="S64" s="691">
        <v>46203</v>
      </c>
      <c r="T64" s="665" t="s">
        <v>60</v>
      </c>
      <c r="U64" s="665" t="s">
        <v>60</v>
      </c>
      <c r="V64" s="680" t="s">
        <v>92</v>
      </c>
      <c r="W64" s="665" t="s">
        <v>2902</v>
      </c>
      <c r="X64" s="665"/>
      <c r="Y64" s="692"/>
      <c r="Z64" s="682" t="s">
        <v>61</v>
      </c>
      <c r="AA64" s="665" t="s">
        <v>61</v>
      </c>
      <c r="AB64" s="683" t="s">
        <v>61</v>
      </c>
      <c r="AC64" s="675" t="s">
        <v>61</v>
      </c>
      <c r="AD64" s="683">
        <f t="shared" ca="1" si="4"/>
        <v>46170</v>
      </c>
      <c r="AE64" s="665"/>
      <c r="AF64" s="665"/>
      <c r="AG64" s="665"/>
    </row>
    <row r="65" spans="1:33" hidden="1">
      <c r="A65" s="674">
        <f t="shared" si="0"/>
        <v>0</v>
      </c>
      <c r="B65" s="674">
        <f t="shared" si="1"/>
        <v>0</v>
      </c>
      <c r="C65" s="674">
        <f t="shared" si="2"/>
        <v>0</v>
      </c>
      <c r="D65" s="674">
        <f t="shared" si="3"/>
        <v>0</v>
      </c>
      <c r="E65" s="674">
        <v>1</v>
      </c>
      <c r="F65" s="675">
        <v>64</v>
      </c>
      <c r="G65" s="658" t="s">
        <v>5432</v>
      </c>
      <c r="H65" s="665" t="s">
        <v>5433</v>
      </c>
      <c r="I65" s="658" t="s">
        <v>47</v>
      </c>
      <c r="J65" s="665" t="s">
        <v>186</v>
      </c>
      <c r="K65" s="713" t="s">
        <v>2205</v>
      </c>
      <c r="L65" s="665">
        <v>2026</v>
      </c>
      <c r="M65" s="676" t="s">
        <v>284</v>
      </c>
      <c r="N65" s="689" t="s">
        <v>2923</v>
      </c>
      <c r="O65" s="690">
        <v>8140000</v>
      </c>
      <c r="P65" s="713" t="s">
        <v>2924</v>
      </c>
      <c r="Q65" s="703">
        <v>46046</v>
      </c>
      <c r="R65" s="691">
        <v>46047</v>
      </c>
      <c r="S65" s="691">
        <v>46203</v>
      </c>
      <c r="T65" s="665" t="s">
        <v>60</v>
      </c>
      <c r="U65" s="665" t="s">
        <v>60</v>
      </c>
      <c r="V65" s="680" t="s">
        <v>92</v>
      </c>
      <c r="W65" s="665" t="s">
        <v>2902</v>
      </c>
      <c r="X65" s="665"/>
      <c r="Y65" s="692"/>
      <c r="Z65" s="682" t="s">
        <v>61</v>
      </c>
      <c r="AA65" s="665" t="s">
        <v>61</v>
      </c>
      <c r="AB65" s="683" t="s">
        <v>61</v>
      </c>
      <c r="AC65" s="675" t="s">
        <v>61</v>
      </c>
      <c r="AD65" s="683">
        <f t="shared" ca="1" si="4"/>
        <v>46170</v>
      </c>
      <c r="AE65" s="665"/>
      <c r="AF65" s="665"/>
      <c r="AG65" s="665"/>
    </row>
    <row r="66" spans="1:33" hidden="1">
      <c r="A66" s="674">
        <f t="shared" ref="A66:A129" si="5">+IF(AA66="NO",0,1)</f>
        <v>0</v>
      </c>
      <c r="B66" s="674">
        <f t="shared" ref="B66:B129" si="6">+IF(AB66="NO",0,1)</f>
        <v>0</v>
      </c>
      <c r="C66" s="674">
        <f t="shared" ref="C66:C129" si="7">+IF(AC66="NO",0,1)</f>
        <v>0</v>
      </c>
      <c r="D66" s="674">
        <f t="shared" ref="D66:D129" si="8">+IF(Z66="NO",0,1)</f>
        <v>0</v>
      </c>
      <c r="E66" s="674">
        <v>1</v>
      </c>
      <c r="F66" s="675">
        <v>65</v>
      </c>
      <c r="G66" s="658" t="s">
        <v>5432</v>
      </c>
      <c r="H66" s="665" t="s">
        <v>5433</v>
      </c>
      <c r="I66" s="658" t="s">
        <v>47</v>
      </c>
      <c r="J66" s="665" t="s">
        <v>186</v>
      </c>
      <c r="K66" s="713" t="s">
        <v>2205</v>
      </c>
      <c r="L66" s="665">
        <v>2026</v>
      </c>
      <c r="M66" s="676" t="s">
        <v>227</v>
      </c>
      <c r="N66" s="689" t="s">
        <v>2781</v>
      </c>
      <c r="O66" s="690">
        <v>9000000</v>
      </c>
      <c r="P66" s="713" t="s">
        <v>2283</v>
      </c>
      <c r="Q66" s="703">
        <v>46049</v>
      </c>
      <c r="R66" s="691">
        <v>46050</v>
      </c>
      <c r="S66" s="691">
        <v>46203</v>
      </c>
      <c r="T66" s="665" t="s">
        <v>60</v>
      </c>
      <c r="U66" s="665" t="s">
        <v>60</v>
      </c>
      <c r="V66" s="680" t="s">
        <v>92</v>
      </c>
      <c r="W66" s="665" t="s">
        <v>2902</v>
      </c>
      <c r="X66" s="665"/>
      <c r="Y66" s="692"/>
      <c r="Z66" s="682" t="s">
        <v>61</v>
      </c>
      <c r="AA66" s="665" t="s">
        <v>61</v>
      </c>
      <c r="AB66" s="683" t="s">
        <v>61</v>
      </c>
      <c r="AC66" s="675" t="s">
        <v>61</v>
      </c>
      <c r="AD66" s="683">
        <f t="shared" ref="AD66:AD129" ca="1" si="9">TODAY()-Y66</f>
        <v>46170</v>
      </c>
      <c r="AE66" s="665"/>
      <c r="AF66" s="665"/>
      <c r="AG66" s="665"/>
    </row>
    <row r="67" spans="1:33" ht="30" hidden="1">
      <c r="A67" s="674">
        <f t="shared" si="5"/>
        <v>0</v>
      </c>
      <c r="B67" s="674">
        <f t="shared" si="6"/>
        <v>0</v>
      </c>
      <c r="C67" s="674">
        <f t="shared" si="7"/>
        <v>0</v>
      </c>
      <c r="D67" s="674">
        <f t="shared" si="8"/>
        <v>0</v>
      </c>
      <c r="E67" s="674">
        <v>1</v>
      </c>
      <c r="F67" s="675">
        <v>66</v>
      </c>
      <c r="G67" s="658" t="s">
        <v>5432</v>
      </c>
      <c r="H67" s="665" t="s">
        <v>5433</v>
      </c>
      <c r="I67" s="658" t="s">
        <v>47</v>
      </c>
      <c r="J67" s="665" t="s">
        <v>186</v>
      </c>
      <c r="K67" s="713" t="s">
        <v>2205</v>
      </c>
      <c r="L67" s="665">
        <v>2026</v>
      </c>
      <c r="M67" s="676" t="s">
        <v>278</v>
      </c>
      <c r="N67" s="689" t="s">
        <v>2579</v>
      </c>
      <c r="O67" s="690">
        <v>7500000</v>
      </c>
      <c r="P67" s="713" t="s">
        <v>2580</v>
      </c>
      <c r="Q67" s="703">
        <v>46042</v>
      </c>
      <c r="R67" s="691">
        <v>46043</v>
      </c>
      <c r="S67" s="691">
        <v>46203</v>
      </c>
      <c r="T67" s="665" t="s">
        <v>60</v>
      </c>
      <c r="U67" s="665" t="s">
        <v>60</v>
      </c>
      <c r="V67" s="680" t="s">
        <v>92</v>
      </c>
      <c r="W67" s="665" t="s">
        <v>2902</v>
      </c>
      <c r="X67" s="665"/>
      <c r="Y67" s="692"/>
      <c r="Z67" s="682" t="s">
        <v>61</v>
      </c>
      <c r="AA67" s="665" t="s">
        <v>61</v>
      </c>
      <c r="AB67" s="683" t="s">
        <v>61</v>
      </c>
      <c r="AC67" s="675" t="s">
        <v>61</v>
      </c>
      <c r="AD67" s="683">
        <f t="shared" ca="1" si="9"/>
        <v>46170</v>
      </c>
      <c r="AE67" s="665"/>
      <c r="AF67" s="665"/>
      <c r="AG67" s="665"/>
    </row>
    <row r="68" spans="1:33" ht="30" hidden="1">
      <c r="A68" s="674">
        <f t="shared" si="5"/>
        <v>0</v>
      </c>
      <c r="B68" s="674">
        <f t="shared" si="6"/>
        <v>0</v>
      </c>
      <c r="C68" s="674">
        <f t="shared" si="7"/>
        <v>0</v>
      </c>
      <c r="D68" s="674">
        <f t="shared" si="8"/>
        <v>0</v>
      </c>
      <c r="E68" s="674">
        <v>1</v>
      </c>
      <c r="F68" s="675">
        <v>67</v>
      </c>
      <c r="G68" s="658" t="s">
        <v>5432</v>
      </c>
      <c r="H68" s="665" t="s">
        <v>5433</v>
      </c>
      <c r="I68" s="658" t="s">
        <v>47</v>
      </c>
      <c r="J68" s="665" t="s">
        <v>186</v>
      </c>
      <c r="K68" s="713" t="s">
        <v>2205</v>
      </c>
      <c r="L68" s="665">
        <v>2026</v>
      </c>
      <c r="M68" s="676" t="s">
        <v>248</v>
      </c>
      <c r="N68" s="689" t="s">
        <v>2882</v>
      </c>
      <c r="O68" s="690">
        <v>7500000</v>
      </c>
      <c r="P68" s="713" t="s">
        <v>2883</v>
      </c>
      <c r="Q68" s="703">
        <v>46048</v>
      </c>
      <c r="R68" s="691">
        <v>46049</v>
      </c>
      <c r="S68" s="691">
        <v>46203</v>
      </c>
      <c r="T68" s="665" t="s">
        <v>60</v>
      </c>
      <c r="U68" s="665" t="s">
        <v>60</v>
      </c>
      <c r="V68" s="680" t="s">
        <v>92</v>
      </c>
      <c r="W68" s="665" t="s">
        <v>2902</v>
      </c>
      <c r="X68" s="665"/>
      <c r="Y68" s="692"/>
      <c r="Z68" s="682" t="s">
        <v>61</v>
      </c>
      <c r="AA68" s="665" t="s">
        <v>61</v>
      </c>
      <c r="AB68" s="683" t="s">
        <v>61</v>
      </c>
      <c r="AC68" s="675" t="s">
        <v>61</v>
      </c>
      <c r="AD68" s="683">
        <f t="shared" ca="1" si="9"/>
        <v>46170</v>
      </c>
      <c r="AE68" s="665"/>
      <c r="AF68" s="665"/>
      <c r="AG68" s="665"/>
    </row>
    <row r="69" spans="1:33" ht="30" hidden="1">
      <c r="A69" s="674">
        <f t="shared" si="5"/>
        <v>0</v>
      </c>
      <c r="B69" s="674">
        <f t="shared" si="6"/>
        <v>0</v>
      </c>
      <c r="C69" s="674">
        <f t="shared" si="7"/>
        <v>0</v>
      </c>
      <c r="D69" s="674">
        <f t="shared" si="8"/>
        <v>0</v>
      </c>
      <c r="E69" s="674">
        <v>1</v>
      </c>
      <c r="F69" s="675">
        <v>68</v>
      </c>
      <c r="G69" s="658" t="s">
        <v>5432</v>
      </c>
      <c r="H69" s="665" t="s">
        <v>5433</v>
      </c>
      <c r="I69" s="658" t="s">
        <v>47</v>
      </c>
      <c r="J69" s="665" t="s">
        <v>186</v>
      </c>
      <c r="K69" s="713" t="s">
        <v>2205</v>
      </c>
      <c r="L69" s="665">
        <v>2026</v>
      </c>
      <c r="M69" s="676" t="s">
        <v>189</v>
      </c>
      <c r="N69" s="689" t="s">
        <v>1546</v>
      </c>
      <c r="O69" s="690">
        <v>8430000</v>
      </c>
      <c r="P69" s="713" t="s">
        <v>2672</v>
      </c>
      <c r="Q69" s="703">
        <v>46045</v>
      </c>
      <c r="R69" s="691">
        <v>46046</v>
      </c>
      <c r="S69" s="691">
        <v>46203</v>
      </c>
      <c r="T69" s="665" t="s">
        <v>60</v>
      </c>
      <c r="U69" s="665" t="s">
        <v>60</v>
      </c>
      <c r="V69" s="680" t="s">
        <v>92</v>
      </c>
      <c r="W69" s="665" t="s">
        <v>2902</v>
      </c>
      <c r="X69" s="665"/>
      <c r="Y69" s="692"/>
      <c r="Z69" s="682" t="s">
        <v>61</v>
      </c>
      <c r="AA69" s="665" t="s">
        <v>61</v>
      </c>
      <c r="AB69" s="683" t="s">
        <v>61</v>
      </c>
      <c r="AC69" s="675" t="s">
        <v>61</v>
      </c>
      <c r="AD69" s="683">
        <f t="shared" ca="1" si="9"/>
        <v>46170</v>
      </c>
      <c r="AE69" s="665"/>
      <c r="AF69" s="665"/>
      <c r="AG69" s="665"/>
    </row>
    <row r="70" spans="1:33" ht="30" hidden="1">
      <c r="A70" s="674">
        <f t="shared" si="5"/>
        <v>0</v>
      </c>
      <c r="B70" s="674">
        <f t="shared" si="6"/>
        <v>0</v>
      </c>
      <c r="C70" s="674">
        <f t="shared" si="7"/>
        <v>0</v>
      </c>
      <c r="D70" s="674">
        <f t="shared" si="8"/>
        <v>0</v>
      </c>
      <c r="E70" s="674">
        <v>1</v>
      </c>
      <c r="F70" s="675">
        <v>69</v>
      </c>
      <c r="G70" s="658" t="s">
        <v>5432</v>
      </c>
      <c r="H70" s="665" t="s">
        <v>5433</v>
      </c>
      <c r="I70" s="658" t="s">
        <v>47</v>
      </c>
      <c r="J70" s="665" t="s">
        <v>186</v>
      </c>
      <c r="K70" s="713" t="s">
        <v>2205</v>
      </c>
      <c r="L70" s="665">
        <v>2026</v>
      </c>
      <c r="M70" s="676" t="s">
        <v>281</v>
      </c>
      <c r="N70" s="689" t="s">
        <v>2547</v>
      </c>
      <c r="O70" s="690">
        <v>8480000</v>
      </c>
      <c r="P70" s="713" t="s">
        <v>2218</v>
      </c>
      <c r="Q70" s="703">
        <v>46041</v>
      </c>
      <c r="R70" s="691">
        <v>46043</v>
      </c>
      <c r="S70" s="691">
        <v>46203</v>
      </c>
      <c r="T70" s="665" t="s">
        <v>60</v>
      </c>
      <c r="U70" s="665" t="s">
        <v>60</v>
      </c>
      <c r="V70" s="680" t="s">
        <v>92</v>
      </c>
      <c r="W70" s="665" t="s">
        <v>2902</v>
      </c>
      <c r="X70" s="665"/>
      <c r="Y70" s="692"/>
      <c r="Z70" s="682" t="s">
        <v>61</v>
      </c>
      <c r="AA70" s="665" t="s">
        <v>61</v>
      </c>
      <c r="AB70" s="683" t="s">
        <v>61</v>
      </c>
      <c r="AC70" s="675" t="s">
        <v>61</v>
      </c>
      <c r="AD70" s="683">
        <f t="shared" ca="1" si="9"/>
        <v>46170</v>
      </c>
      <c r="AE70" s="665"/>
      <c r="AF70" s="665"/>
      <c r="AG70" s="665"/>
    </row>
    <row r="71" spans="1:33" ht="30" hidden="1">
      <c r="A71" s="674">
        <f t="shared" si="5"/>
        <v>0</v>
      </c>
      <c r="B71" s="674">
        <f t="shared" si="6"/>
        <v>0</v>
      </c>
      <c r="C71" s="674">
        <f t="shared" si="7"/>
        <v>0</v>
      </c>
      <c r="D71" s="674">
        <f t="shared" si="8"/>
        <v>0</v>
      </c>
      <c r="E71" s="674">
        <v>1</v>
      </c>
      <c r="F71" s="675">
        <v>70</v>
      </c>
      <c r="G71" s="658" t="s">
        <v>5432</v>
      </c>
      <c r="H71" s="665" t="s">
        <v>5433</v>
      </c>
      <c r="I71" s="658" t="s">
        <v>47</v>
      </c>
      <c r="J71" s="665" t="s">
        <v>186</v>
      </c>
      <c r="K71" s="713" t="s">
        <v>2205</v>
      </c>
      <c r="L71" s="665">
        <v>2026</v>
      </c>
      <c r="M71" s="676" t="s">
        <v>299</v>
      </c>
      <c r="N71" s="689" t="s">
        <v>2288</v>
      </c>
      <c r="O71" s="690">
        <v>7500000</v>
      </c>
      <c r="P71" s="713" t="s">
        <v>2289</v>
      </c>
      <c r="Q71" s="703">
        <v>46041</v>
      </c>
      <c r="R71" s="691">
        <v>46041</v>
      </c>
      <c r="S71" s="691">
        <v>46203</v>
      </c>
      <c r="T71" s="665" t="s">
        <v>60</v>
      </c>
      <c r="U71" s="665" t="s">
        <v>60</v>
      </c>
      <c r="V71" s="680" t="s">
        <v>92</v>
      </c>
      <c r="W71" s="665" t="s">
        <v>2902</v>
      </c>
      <c r="X71" s="665"/>
      <c r="Y71" s="692"/>
      <c r="Z71" s="682" t="s">
        <v>61</v>
      </c>
      <c r="AA71" s="665" t="s">
        <v>61</v>
      </c>
      <c r="AB71" s="683" t="s">
        <v>61</v>
      </c>
      <c r="AC71" s="675" t="s">
        <v>61</v>
      </c>
      <c r="AD71" s="683">
        <f t="shared" ca="1" si="9"/>
        <v>46170</v>
      </c>
      <c r="AE71" s="665"/>
      <c r="AF71" s="665"/>
      <c r="AG71" s="665"/>
    </row>
    <row r="72" spans="1:33" ht="30" hidden="1">
      <c r="A72" s="674">
        <f t="shared" si="5"/>
        <v>0</v>
      </c>
      <c r="B72" s="674">
        <f t="shared" si="6"/>
        <v>0</v>
      </c>
      <c r="C72" s="674">
        <f t="shared" si="7"/>
        <v>0</v>
      </c>
      <c r="D72" s="674">
        <f t="shared" si="8"/>
        <v>0</v>
      </c>
      <c r="E72" s="674">
        <v>1</v>
      </c>
      <c r="F72" s="675">
        <v>71</v>
      </c>
      <c r="G72" s="658" t="s">
        <v>5432</v>
      </c>
      <c r="H72" s="665" t="s">
        <v>5433</v>
      </c>
      <c r="I72" s="658" t="s">
        <v>47</v>
      </c>
      <c r="J72" s="665" t="s">
        <v>186</v>
      </c>
      <c r="K72" s="713" t="s">
        <v>2205</v>
      </c>
      <c r="L72" s="665">
        <v>2026</v>
      </c>
      <c r="M72" s="676" t="s">
        <v>207</v>
      </c>
      <c r="N72" s="689" t="s">
        <v>1554</v>
      </c>
      <c r="O72" s="690">
        <v>8000000</v>
      </c>
      <c r="P72" s="713" t="s">
        <v>2675</v>
      </c>
      <c r="Q72" s="703">
        <v>46048</v>
      </c>
      <c r="R72" s="691">
        <v>46049</v>
      </c>
      <c r="S72" s="691">
        <v>46203</v>
      </c>
      <c r="T72" s="665" t="s">
        <v>60</v>
      </c>
      <c r="U72" s="665" t="s">
        <v>60</v>
      </c>
      <c r="V72" s="680" t="s">
        <v>4611</v>
      </c>
      <c r="W72" s="665" t="s">
        <v>2902</v>
      </c>
      <c r="X72" s="665"/>
      <c r="Y72" s="692"/>
      <c r="Z72" s="682" t="s">
        <v>61</v>
      </c>
      <c r="AA72" s="665" t="s">
        <v>61</v>
      </c>
      <c r="AB72" s="683" t="s">
        <v>61</v>
      </c>
      <c r="AC72" s="675" t="s">
        <v>61</v>
      </c>
      <c r="AD72" s="683">
        <f t="shared" ca="1" si="9"/>
        <v>46170</v>
      </c>
      <c r="AE72" s="665"/>
      <c r="AF72" s="665"/>
      <c r="AG72" s="665"/>
    </row>
    <row r="73" spans="1:33" ht="30" hidden="1">
      <c r="A73" s="674">
        <f t="shared" si="5"/>
        <v>0</v>
      </c>
      <c r="B73" s="674">
        <f t="shared" si="6"/>
        <v>0</v>
      </c>
      <c r="C73" s="674">
        <f t="shared" si="7"/>
        <v>0</v>
      </c>
      <c r="D73" s="674">
        <f t="shared" si="8"/>
        <v>0</v>
      </c>
      <c r="E73" s="674">
        <v>1</v>
      </c>
      <c r="F73" s="675">
        <v>72</v>
      </c>
      <c r="G73" s="658" t="s">
        <v>5432</v>
      </c>
      <c r="H73" s="665" t="s">
        <v>5433</v>
      </c>
      <c r="I73" s="658" t="s">
        <v>47</v>
      </c>
      <c r="J73" s="665" t="s">
        <v>186</v>
      </c>
      <c r="K73" s="713" t="s">
        <v>2205</v>
      </c>
      <c r="L73" s="665">
        <v>2026</v>
      </c>
      <c r="M73" s="676" t="s">
        <v>198</v>
      </c>
      <c r="N73" s="689" t="s">
        <v>3615</v>
      </c>
      <c r="O73" s="693">
        <v>7000000</v>
      </c>
      <c r="P73" s="713" t="s">
        <v>3653</v>
      </c>
      <c r="Q73" s="703">
        <v>46052</v>
      </c>
      <c r="R73" s="691">
        <v>46057</v>
      </c>
      <c r="S73" s="691">
        <v>46203</v>
      </c>
      <c r="T73" s="665" t="s">
        <v>60</v>
      </c>
      <c r="U73" s="665" t="s">
        <v>60</v>
      </c>
      <c r="V73" s="680" t="s">
        <v>4611</v>
      </c>
      <c r="W73" s="665" t="s">
        <v>2902</v>
      </c>
      <c r="X73" s="665"/>
      <c r="Y73" s="692"/>
      <c r="Z73" s="682" t="s">
        <v>61</v>
      </c>
      <c r="AA73" s="665" t="s">
        <v>61</v>
      </c>
      <c r="AB73" s="683" t="s">
        <v>61</v>
      </c>
      <c r="AC73" s="675" t="s">
        <v>61</v>
      </c>
      <c r="AD73" s="683">
        <f t="shared" ca="1" si="9"/>
        <v>46170</v>
      </c>
      <c r="AE73" s="665"/>
      <c r="AF73" s="665"/>
      <c r="AG73" s="665"/>
    </row>
    <row r="74" spans="1:33" hidden="1">
      <c r="A74" s="674">
        <f t="shared" si="5"/>
        <v>0</v>
      </c>
      <c r="B74" s="674">
        <f t="shared" si="6"/>
        <v>0</v>
      </c>
      <c r="C74" s="674">
        <f t="shared" si="7"/>
        <v>0</v>
      </c>
      <c r="D74" s="674">
        <f t="shared" si="8"/>
        <v>0</v>
      </c>
      <c r="E74" s="674">
        <v>1</v>
      </c>
      <c r="F74" s="675">
        <v>73</v>
      </c>
      <c r="G74" s="658" t="s">
        <v>5432</v>
      </c>
      <c r="H74" s="665" t="s">
        <v>5433</v>
      </c>
      <c r="I74" s="658" t="s">
        <v>47</v>
      </c>
      <c r="J74" s="665" t="s">
        <v>186</v>
      </c>
      <c r="K74" s="713" t="s">
        <v>2205</v>
      </c>
      <c r="L74" s="665">
        <v>2026</v>
      </c>
      <c r="M74" s="676" t="s">
        <v>293</v>
      </c>
      <c r="N74" s="689" t="s">
        <v>1594</v>
      </c>
      <c r="O74" s="690">
        <v>9000000</v>
      </c>
      <c r="P74" s="713" t="s">
        <v>2843</v>
      </c>
      <c r="Q74" s="703">
        <v>46046</v>
      </c>
      <c r="R74" s="691">
        <v>46048</v>
      </c>
      <c r="S74" s="691">
        <v>46203</v>
      </c>
      <c r="T74" s="665" t="s">
        <v>60</v>
      </c>
      <c r="U74" s="665" t="s">
        <v>60</v>
      </c>
      <c r="V74" s="680" t="s">
        <v>4611</v>
      </c>
      <c r="W74" s="665" t="s">
        <v>2902</v>
      </c>
      <c r="X74" s="665"/>
      <c r="Y74" s="692"/>
      <c r="Z74" s="682" t="s">
        <v>61</v>
      </c>
      <c r="AA74" s="665" t="s">
        <v>61</v>
      </c>
      <c r="AB74" s="683" t="s">
        <v>61</v>
      </c>
      <c r="AC74" s="675" t="s">
        <v>61</v>
      </c>
      <c r="AD74" s="683">
        <f t="shared" ca="1" si="9"/>
        <v>46170</v>
      </c>
      <c r="AE74" s="665"/>
      <c r="AF74" s="665"/>
      <c r="AG74" s="665"/>
    </row>
    <row r="75" spans="1:33" hidden="1">
      <c r="A75" s="674">
        <f t="shared" si="5"/>
        <v>0</v>
      </c>
      <c r="B75" s="674">
        <f t="shared" si="6"/>
        <v>0</v>
      </c>
      <c r="C75" s="674">
        <f t="shared" si="7"/>
        <v>0</v>
      </c>
      <c r="D75" s="674">
        <f t="shared" si="8"/>
        <v>0</v>
      </c>
      <c r="E75" s="674">
        <v>1</v>
      </c>
      <c r="F75" s="675">
        <v>74</v>
      </c>
      <c r="G75" s="658" t="s">
        <v>5432</v>
      </c>
      <c r="H75" s="665" t="s">
        <v>5433</v>
      </c>
      <c r="I75" s="658" t="s">
        <v>47</v>
      </c>
      <c r="J75" s="665" t="s">
        <v>186</v>
      </c>
      <c r="K75" s="713" t="s">
        <v>2205</v>
      </c>
      <c r="L75" s="665">
        <v>2026</v>
      </c>
      <c r="M75" s="676" t="s">
        <v>264</v>
      </c>
      <c r="N75" s="689" t="s">
        <v>1583</v>
      </c>
      <c r="O75" s="690">
        <v>8955000</v>
      </c>
      <c r="P75" s="713" t="s">
        <v>2735</v>
      </c>
      <c r="Q75" s="703">
        <v>46049</v>
      </c>
      <c r="R75" s="691">
        <v>46049</v>
      </c>
      <c r="S75" s="691">
        <v>46203</v>
      </c>
      <c r="T75" s="665" t="s">
        <v>60</v>
      </c>
      <c r="U75" s="665" t="s">
        <v>60</v>
      </c>
      <c r="V75" s="680" t="s">
        <v>4611</v>
      </c>
      <c r="W75" s="665" t="s">
        <v>2902</v>
      </c>
      <c r="X75" s="665"/>
      <c r="Y75" s="692"/>
      <c r="Z75" s="682" t="s">
        <v>61</v>
      </c>
      <c r="AA75" s="665" t="s">
        <v>61</v>
      </c>
      <c r="AB75" s="683" t="s">
        <v>61</v>
      </c>
      <c r="AC75" s="675" t="s">
        <v>61</v>
      </c>
      <c r="AD75" s="683">
        <f t="shared" ca="1" si="9"/>
        <v>46170</v>
      </c>
      <c r="AE75" s="665"/>
      <c r="AF75" s="665"/>
      <c r="AG75" s="665"/>
    </row>
    <row r="76" spans="1:33" ht="30" hidden="1">
      <c r="A76" s="674">
        <f t="shared" si="5"/>
        <v>0</v>
      </c>
      <c r="B76" s="674">
        <f t="shared" si="6"/>
        <v>0</v>
      </c>
      <c r="C76" s="674">
        <f t="shared" si="7"/>
        <v>0</v>
      </c>
      <c r="D76" s="674">
        <f t="shared" si="8"/>
        <v>0</v>
      </c>
      <c r="E76" s="674">
        <v>1</v>
      </c>
      <c r="F76" s="675">
        <v>75</v>
      </c>
      <c r="G76" s="658" t="s">
        <v>5432</v>
      </c>
      <c r="H76" s="665" t="s">
        <v>5433</v>
      </c>
      <c r="I76" s="658" t="s">
        <v>47</v>
      </c>
      <c r="J76" s="665" t="s">
        <v>306</v>
      </c>
      <c r="K76" s="713" t="s">
        <v>5437</v>
      </c>
      <c r="L76" s="665">
        <v>2026</v>
      </c>
      <c r="M76" s="676" t="s">
        <v>334</v>
      </c>
      <c r="N76" s="689" t="s">
        <v>2899</v>
      </c>
      <c r="O76" s="690">
        <v>7000000</v>
      </c>
      <c r="P76" s="713" t="s">
        <v>2900</v>
      </c>
      <c r="Q76" s="703">
        <v>46045</v>
      </c>
      <c r="R76" s="691">
        <v>46048</v>
      </c>
      <c r="S76" s="691">
        <v>46203</v>
      </c>
      <c r="T76" s="665" t="s">
        <v>60</v>
      </c>
      <c r="U76" s="665" t="s">
        <v>60</v>
      </c>
      <c r="V76" s="680" t="s">
        <v>4611</v>
      </c>
      <c r="W76" s="665" t="s">
        <v>2902</v>
      </c>
      <c r="X76" s="665"/>
      <c r="Y76" s="692"/>
      <c r="Z76" s="682" t="s">
        <v>61</v>
      </c>
      <c r="AA76" s="665" t="s">
        <v>61</v>
      </c>
      <c r="AB76" s="683" t="s">
        <v>61</v>
      </c>
      <c r="AC76" s="675" t="s">
        <v>61</v>
      </c>
      <c r="AD76" s="683">
        <f t="shared" ca="1" si="9"/>
        <v>46170</v>
      </c>
      <c r="AE76" s="665"/>
      <c r="AF76" s="665"/>
      <c r="AG76" s="665"/>
    </row>
    <row r="77" spans="1:33" ht="30" hidden="1">
      <c r="A77" s="674">
        <f t="shared" si="5"/>
        <v>0</v>
      </c>
      <c r="B77" s="674">
        <f t="shared" si="6"/>
        <v>0</v>
      </c>
      <c r="C77" s="674">
        <f t="shared" si="7"/>
        <v>0</v>
      </c>
      <c r="D77" s="674">
        <f t="shared" si="8"/>
        <v>0</v>
      </c>
      <c r="E77" s="674">
        <v>1</v>
      </c>
      <c r="F77" s="675">
        <v>76</v>
      </c>
      <c r="G77" s="658" t="s">
        <v>5432</v>
      </c>
      <c r="H77" s="665" t="s">
        <v>5433</v>
      </c>
      <c r="I77" s="658" t="s">
        <v>47</v>
      </c>
      <c r="J77" s="665" t="s">
        <v>306</v>
      </c>
      <c r="K77" s="713" t="s">
        <v>5437</v>
      </c>
      <c r="L77" s="665">
        <v>2026</v>
      </c>
      <c r="M77" s="676" t="s">
        <v>318</v>
      </c>
      <c r="N77" s="689" t="s">
        <v>2904</v>
      </c>
      <c r="O77" s="690">
        <v>7500000</v>
      </c>
      <c r="P77" s="713" t="s">
        <v>2905</v>
      </c>
      <c r="Q77" s="703">
        <v>46045</v>
      </c>
      <c r="R77" s="691">
        <v>46048</v>
      </c>
      <c r="S77" s="691">
        <v>46203</v>
      </c>
      <c r="T77" s="665" t="s">
        <v>60</v>
      </c>
      <c r="U77" s="665" t="s">
        <v>60</v>
      </c>
      <c r="V77" s="680" t="s">
        <v>4611</v>
      </c>
      <c r="W77" s="665" t="s">
        <v>2902</v>
      </c>
      <c r="X77" s="665"/>
      <c r="Y77" s="692"/>
      <c r="Z77" s="682" t="s">
        <v>61</v>
      </c>
      <c r="AA77" s="665" t="s">
        <v>61</v>
      </c>
      <c r="AB77" s="683" t="s">
        <v>61</v>
      </c>
      <c r="AC77" s="675" t="s">
        <v>61</v>
      </c>
      <c r="AD77" s="683">
        <f t="shared" ca="1" si="9"/>
        <v>46170</v>
      </c>
      <c r="AE77" s="665"/>
      <c r="AF77" s="665"/>
      <c r="AG77" s="665"/>
    </row>
    <row r="78" spans="1:33" ht="30" hidden="1">
      <c r="A78" s="674">
        <f t="shared" si="5"/>
        <v>0</v>
      </c>
      <c r="B78" s="674">
        <f t="shared" si="6"/>
        <v>0</v>
      </c>
      <c r="C78" s="674">
        <f t="shared" si="7"/>
        <v>0</v>
      </c>
      <c r="D78" s="674">
        <f t="shared" si="8"/>
        <v>0</v>
      </c>
      <c r="E78" s="674">
        <v>1</v>
      </c>
      <c r="F78" s="675">
        <v>77</v>
      </c>
      <c r="G78" s="658" t="s">
        <v>5432</v>
      </c>
      <c r="H78" s="665" t="s">
        <v>5433</v>
      </c>
      <c r="I78" s="658" t="s">
        <v>47</v>
      </c>
      <c r="J78" s="665" t="s">
        <v>306</v>
      </c>
      <c r="K78" s="713" t="s">
        <v>5437</v>
      </c>
      <c r="L78" s="665">
        <v>2026</v>
      </c>
      <c r="M78" s="676" t="s">
        <v>310</v>
      </c>
      <c r="N78" s="689" t="s">
        <v>1884</v>
      </c>
      <c r="O78" s="690">
        <v>8000000</v>
      </c>
      <c r="P78" s="713" t="s">
        <v>1885</v>
      </c>
      <c r="Q78" s="703">
        <v>46035</v>
      </c>
      <c r="R78" s="691">
        <v>46035</v>
      </c>
      <c r="S78" s="691">
        <v>46203</v>
      </c>
      <c r="T78" s="665" t="s">
        <v>60</v>
      </c>
      <c r="U78" s="665" t="s">
        <v>60</v>
      </c>
      <c r="V78" s="680" t="s">
        <v>4611</v>
      </c>
      <c r="W78" s="665" t="s">
        <v>2902</v>
      </c>
      <c r="X78" s="665"/>
      <c r="Y78" s="692"/>
      <c r="Z78" s="682" t="s">
        <v>61</v>
      </c>
      <c r="AA78" s="665" t="s">
        <v>61</v>
      </c>
      <c r="AB78" s="683" t="s">
        <v>61</v>
      </c>
      <c r="AC78" s="675" t="s">
        <v>61</v>
      </c>
      <c r="AD78" s="683">
        <f t="shared" ca="1" si="9"/>
        <v>46170</v>
      </c>
      <c r="AE78" s="665"/>
      <c r="AF78" s="665"/>
      <c r="AG78" s="665"/>
    </row>
    <row r="79" spans="1:33" hidden="1">
      <c r="A79" s="674">
        <f t="shared" si="5"/>
        <v>0</v>
      </c>
      <c r="B79" s="674">
        <f t="shared" si="6"/>
        <v>0</v>
      </c>
      <c r="C79" s="674">
        <f t="shared" si="7"/>
        <v>0</v>
      </c>
      <c r="D79" s="674">
        <f t="shared" si="8"/>
        <v>0</v>
      </c>
      <c r="E79" s="674">
        <v>1</v>
      </c>
      <c r="F79" s="675">
        <v>78</v>
      </c>
      <c r="G79" s="658" t="s">
        <v>5432</v>
      </c>
      <c r="H79" s="665" t="s">
        <v>5433</v>
      </c>
      <c r="I79" s="658" t="s">
        <v>47</v>
      </c>
      <c r="J79" s="665" t="s">
        <v>306</v>
      </c>
      <c r="K79" s="713" t="s">
        <v>5437</v>
      </c>
      <c r="L79" s="665">
        <v>2026</v>
      </c>
      <c r="M79" s="676" t="s">
        <v>352</v>
      </c>
      <c r="N79" s="689" t="s">
        <v>1995</v>
      </c>
      <c r="O79" s="690">
        <v>7007000</v>
      </c>
      <c r="P79" s="713" t="s">
        <v>1996</v>
      </c>
      <c r="Q79" s="703">
        <v>46035</v>
      </c>
      <c r="R79" s="691">
        <v>46035</v>
      </c>
      <c r="S79" s="691">
        <v>46203</v>
      </c>
      <c r="T79" s="665" t="s">
        <v>60</v>
      </c>
      <c r="U79" s="665" t="s">
        <v>60</v>
      </c>
      <c r="V79" s="680" t="s">
        <v>4611</v>
      </c>
      <c r="W79" s="665" t="s">
        <v>2902</v>
      </c>
      <c r="X79" s="665"/>
      <c r="Y79" s="692"/>
      <c r="Z79" s="682" t="s">
        <v>61</v>
      </c>
      <c r="AA79" s="665" t="s">
        <v>61</v>
      </c>
      <c r="AB79" s="683" t="s">
        <v>61</v>
      </c>
      <c r="AC79" s="675" t="s">
        <v>61</v>
      </c>
      <c r="AD79" s="683">
        <f t="shared" ca="1" si="9"/>
        <v>46170</v>
      </c>
      <c r="AE79" s="665"/>
      <c r="AF79" s="665"/>
      <c r="AG79" s="665"/>
    </row>
    <row r="80" spans="1:33" ht="30" hidden="1">
      <c r="A80" s="674">
        <f t="shared" si="5"/>
        <v>0</v>
      </c>
      <c r="B80" s="674">
        <f t="shared" si="6"/>
        <v>0</v>
      </c>
      <c r="C80" s="674">
        <f t="shared" si="7"/>
        <v>0</v>
      </c>
      <c r="D80" s="674">
        <f t="shared" si="8"/>
        <v>0</v>
      </c>
      <c r="E80" s="674">
        <v>1</v>
      </c>
      <c r="F80" s="675">
        <v>79</v>
      </c>
      <c r="G80" s="658" t="s">
        <v>5432</v>
      </c>
      <c r="H80" s="665" t="s">
        <v>5433</v>
      </c>
      <c r="I80" s="658" t="s">
        <v>47</v>
      </c>
      <c r="J80" s="665" t="s">
        <v>306</v>
      </c>
      <c r="K80" s="713" t="s">
        <v>5437</v>
      </c>
      <c r="L80" s="665">
        <v>2026</v>
      </c>
      <c r="M80" s="676" t="s">
        <v>325</v>
      </c>
      <c r="N80" s="689" t="s">
        <v>2540</v>
      </c>
      <c r="O80" s="690">
        <v>11000000</v>
      </c>
      <c r="P80" s="713" t="s">
        <v>2537</v>
      </c>
      <c r="Q80" s="703">
        <v>46044</v>
      </c>
      <c r="R80" s="691">
        <v>46048</v>
      </c>
      <c r="S80" s="691">
        <v>46203</v>
      </c>
      <c r="T80" s="665" t="s">
        <v>60</v>
      </c>
      <c r="U80" s="665" t="s">
        <v>60</v>
      </c>
      <c r="V80" s="680" t="s">
        <v>4611</v>
      </c>
      <c r="W80" s="665" t="s">
        <v>2902</v>
      </c>
      <c r="X80" s="665"/>
      <c r="Y80" s="692"/>
      <c r="Z80" s="682" t="s">
        <v>61</v>
      </c>
      <c r="AA80" s="665" t="s">
        <v>61</v>
      </c>
      <c r="AB80" s="683" t="s">
        <v>61</v>
      </c>
      <c r="AC80" s="675" t="s">
        <v>61</v>
      </c>
      <c r="AD80" s="683">
        <f t="shared" ca="1" si="9"/>
        <v>46170</v>
      </c>
      <c r="AE80" s="665"/>
      <c r="AF80" s="665"/>
      <c r="AG80" s="665"/>
    </row>
    <row r="81" spans="1:33" hidden="1">
      <c r="A81" s="674">
        <f t="shared" si="5"/>
        <v>0</v>
      </c>
      <c r="B81" s="674">
        <f t="shared" si="6"/>
        <v>0</v>
      </c>
      <c r="C81" s="674">
        <f t="shared" si="7"/>
        <v>0</v>
      </c>
      <c r="D81" s="674">
        <f t="shared" si="8"/>
        <v>0</v>
      </c>
      <c r="E81" s="674">
        <v>1</v>
      </c>
      <c r="F81" s="675">
        <v>80</v>
      </c>
      <c r="G81" s="658" t="s">
        <v>5432</v>
      </c>
      <c r="H81" s="665" t="s">
        <v>5433</v>
      </c>
      <c r="I81" s="658" t="s">
        <v>47</v>
      </c>
      <c r="J81" s="665" t="s">
        <v>306</v>
      </c>
      <c r="K81" s="713" t="s">
        <v>5437</v>
      </c>
      <c r="L81" s="665">
        <v>2026</v>
      </c>
      <c r="M81" s="676" t="s">
        <v>322</v>
      </c>
      <c r="N81" s="689" t="s">
        <v>2122</v>
      </c>
      <c r="O81" s="690">
        <v>6000000</v>
      </c>
      <c r="P81" s="713" t="s">
        <v>2123</v>
      </c>
      <c r="Q81" s="703">
        <v>46037</v>
      </c>
      <c r="R81" s="691">
        <v>46038</v>
      </c>
      <c r="S81" s="691">
        <v>46203</v>
      </c>
      <c r="T81" s="665" t="s">
        <v>60</v>
      </c>
      <c r="U81" s="665" t="s">
        <v>60</v>
      </c>
      <c r="V81" s="680" t="s">
        <v>4611</v>
      </c>
      <c r="W81" s="665" t="s">
        <v>2902</v>
      </c>
      <c r="X81" s="665"/>
      <c r="Y81" s="692"/>
      <c r="Z81" s="682" t="s">
        <v>61</v>
      </c>
      <c r="AA81" s="665" t="s">
        <v>61</v>
      </c>
      <c r="AB81" s="683" t="s">
        <v>61</v>
      </c>
      <c r="AC81" s="675" t="s">
        <v>61</v>
      </c>
      <c r="AD81" s="683">
        <f t="shared" ca="1" si="9"/>
        <v>46170</v>
      </c>
      <c r="AE81" s="665"/>
      <c r="AF81" s="665"/>
      <c r="AG81" s="665"/>
    </row>
    <row r="82" spans="1:33" ht="30" hidden="1">
      <c r="A82" s="674">
        <f t="shared" si="5"/>
        <v>0</v>
      </c>
      <c r="B82" s="674">
        <f t="shared" si="6"/>
        <v>0</v>
      </c>
      <c r="C82" s="674">
        <f t="shared" si="7"/>
        <v>0</v>
      </c>
      <c r="D82" s="674">
        <f t="shared" si="8"/>
        <v>0</v>
      </c>
      <c r="E82" s="674">
        <v>1</v>
      </c>
      <c r="F82" s="675">
        <v>81</v>
      </c>
      <c r="G82" s="658" t="s">
        <v>5432</v>
      </c>
      <c r="H82" s="665" t="s">
        <v>5433</v>
      </c>
      <c r="I82" s="658" t="s">
        <v>47</v>
      </c>
      <c r="J82" s="665" t="s">
        <v>306</v>
      </c>
      <c r="K82" s="713" t="s">
        <v>5437</v>
      </c>
      <c r="L82" s="665">
        <v>2026</v>
      </c>
      <c r="M82" s="676" t="s">
        <v>331</v>
      </c>
      <c r="N82" s="689" t="s">
        <v>2000</v>
      </c>
      <c r="O82" s="690">
        <v>7500000</v>
      </c>
      <c r="P82" s="713" t="s">
        <v>2001</v>
      </c>
      <c r="Q82" s="703">
        <v>46035</v>
      </c>
      <c r="R82" s="691">
        <v>46035</v>
      </c>
      <c r="S82" s="691">
        <v>46203</v>
      </c>
      <c r="T82" s="665" t="s">
        <v>60</v>
      </c>
      <c r="U82" s="665" t="s">
        <v>60</v>
      </c>
      <c r="V82" s="680" t="s">
        <v>4611</v>
      </c>
      <c r="W82" s="665" t="s">
        <v>2902</v>
      </c>
      <c r="X82" s="665"/>
      <c r="Y82" s="692"/>
      <c r="Z82" s="682" t="s">
        <v>61</v>
      </c>
      <c r="AA82" s="665" t="s">
        <v>61</v>
      </c>
      <c r="AB82" s="683" t="s">
        <v>61</v>
      </c>
      <c r="AC82" s="675" t="s">
        <v>61</v>
      </c>
      <c r="AD82" s="683">
        <f t="shared" ca="1" si="9"/>
        <v>46170</v>
      </c>
      <c r="AE82" s="665"/>
      <c r="AF82" s="665"/>
      <c r="AG82" s="665"/>
    </row>
    <row r="83" spans="1:33" hidden="1">
      <c r="A83" s="674">
        <f t="shared" si="5"/>
        <v>0</v>
      </c>
      <c r="B83" s="674">
        <f t="shared" si="6"/>
        <v>0</v>
      </c>
      <c r="C83" s="674">
        <f t="shared" si="7"/>
        <v>0</v>
      </c>
      <c r="D83" s="674">
        <f t="shared" si="8"/>
        <v>0</v>
      </c>
      <c r="E83" s="674">
        <v>1</v>
      </c>
      <c r="F83" s="675">
        <v>82</v>
      </c>
      <c r="G83" s="658" t="s">
        <v>5432</v>
      </c>
      <c r="H83" s="665" t="s">
        <v>5433</v>
      </c>
      <c r="I83" s="658" t="s">
        <v>47</v>
      </c>
      <c r="J83" s="665" t="s">
        <v>306</v>
      </c>
      <c r="K83" s="713" t="s">
        <v>5437</v>
      </c>
      <c r="L83" s="665">
        <v>2026</v>
      </c>
      <c r="M83" s="676" t="s">
        <v>343</v>
      </c>
      <c r="N83" s="689" t="s">
        <v>1817</v>
      </c>
      <c r="O83" s="690">
        <v>6000000</v>
      </c>
      <c r="P83" s="713" t="s">
        <v>1818</v>
      </c>
      <c r="Q83" s="703">
        <v>46030</v>
      </c>
      <c r="R83" s="691">
        <v>46031</v>
      </c>
      <c r="S83" s="691">
        <v>46203</v>
      </c>
      <c r="T83" s="665" t="s">
        <v>60</v>
      </c>
      <c r="U83" s="665" t="s">
        <v>60</v>
      </c>
      <c r="V83" s="680" t="s">
        <v>4611</v>
      </c>
      <c r="W83" s="665" t="s">
        <v>2902</v>
      </c>
      <c r="X83" s="665"/>
      <c r="Y83" s="692"/>
      <c r="Z83" s="682" t="s">
        <v>61</v>
      </c>
      <c r="AA83" s="665" t="s">
        <v>61</v>
      </c>
      <c r="AB83" s="683" t="s">
        <v>61</v>
      </c>
      <c r="AC83" s="675" t="s">
        <v>61</v>
      </c>
      <c r="AD83" s="683">
        <f t="shared" ca="1" si="9"/>
        <v>46170</v>
      </c>
      <c r="AE83" s="665"/>
      <c r="AF83" s="665"/>
      <c r="AG83" s="665"/>
    </row>
    <row r="84" spans="1:33" ht="30" hidden="1">
      <c r="A84" s="674">
        <f t="shared" si="5"/>
        <v>0</v>
      </c>
      <c r="B84" s="674">
        <f t="shared" si="6"/>
        <v>0</v>
      </c>
      <c r="C84" s="674">
        <f t="shared" si="7"/>
        <v>0</v>
      </c>
      <c r="D84" s="674">
        <f t="shared" si="8"/>
        <v>0</v>
      </c>
      <c r="E84" s="674">
        <v>1</v>
      </c>
      <c r="F84" s="675">
        <v>83</v>
      </c>
      <c r="G84" s="658" t="s">
        <v>5432</v>
      </c>
      <c r="H84" s="665" t="s">
        <v>5433</v>
      </c>
      <c r="I84" s="658" t="s">
        <v>47</v>
      </c>
      <c r="J84" s="665" t="s">
        <v>306</v>
      </c>
      <c r="K84" s="713" t="s">
        <v>5437</v>
      </c>
      <c r="L84" s="665">
        <v>2026</v>
      </c>
      <c r="M84" s="676" t="s">
        <v>349</v>
      </c>
      <c r="N84" s="689" t="s">
        <v>2179</v>
      </c>
      <c r="O84" s="690">
        <v>7326000</v>
      </c>
      <c r="P84" s="713" t="s">
        <v>2180</v>
      </c>
      <c r="Q84" s="703">
        <v>46038</v>
      </c>
      <c r="R84" s="691">
        <v>46041</v>
      </c>
      <c r="S84" s="691">
        <v>46203</v>
      </c>
      <c r="T84" s="665" t="s">
        <v>60</v>
      </c>
      <c r="U84" s="665" t="s">
        <v>60</v>
      </c>
      <c r="V84" s="680" t="s">
        <v>4611</v>
      </c>
      <c r="W84" s="665" t="s">
        <v>2902</v>
      </c>
      <c r="X84" s="665"/>
      <c r="Y84" s="692"/>
      <c r="Z84" s="682" t="s">
        <v>61</v>
      </c>
      <c r="AA84" s="665" t="s">
        <v>61</v>
      </c>
      <c r="AB84" s="683" t="s">
        <v>61</v>
      </c>
      <c r="AC84" s="675" t="s">
        <v>61</v>
      </c>
      <c r="AD84" s="683">
        <f t="shared" ca="1" si="9"/>
        <v>46170</v>
      </c>
      <c r="AE84" s="665"/>
      <c r="AF84" s="665"/>
      <c r="AG84" s="665"/>
    </row>
    <row r="85" spans="1:33" ht="30" hidden="1">
      <c r="A85" s="674">
        <f t="shared" si="5"/>
        <v>0</v>
      </c>
      <c r="B85" s="674">
        <f t="shared" si="6"/>
        <v>0</v>
      </c>
      <c r="C85" s="674">
        <f t="shared" si="7"/>
        <v>0</v>
      </c>
      <c r="D85" s="674">
        <f t="shared" si="8"/>
        <v>0</v>
      </c>
      <c r="E85" s="674">
        <v>1</v>
      </c>
      <c r="F85" s="675">
        <v>84</v>
      </c>
      <c r="G85" s="658" t="s">
        <v>5432</v>
      </c>
      <c r="H85" s="665" t="s">
        <v>5433</v>
      </c>
      <c r="I85" s="658" t="s">
        <v>47</v>
      </c>
      <c r="J85" s="665" t="s">
        <v>306</v>
      </c>
      <c r="K85" s="713" t="s">
        <v>5437</v>
      </c>
      <c r="L85" s="665">
        <v>2026</v>
      </c>
      <c r="M85" s="676" t="s">
        <v>328</v>
      </c>
      <c r="N85" s="689" t="s">
        <v>2183</v>
      </c>
      <c r="O85" s="690">
        <v>7240000</v>
      </c>
      <c r="P85" s="713" t="s">
        <v>2184</v>
      </c>
      <c r="Q85" s="703">
        <v>46038</v>
      </c>
      <c r="R85" s="691">
        <v>46044</v>
      </c>
      <c r="S85" s="691">
        <v>46203</v>
      </c>
      <c r="T85" s="665" t="s">
        <v>60</v>
      </c>
      <c r="U85" s="665" t="s">
        <v>60</v>
      </c>
      <c r="V85" s="680" t="s">
        <v>4611</v>
      </c>
      <c r="W85" s="665" t="s">
        <v>2902</v>
      </c>
      <c r="X85" s="665"/>
      <c r="Y85" s="692"/>
      <c r="Z85" s="682" t="s">
        <v>61</v>
      </c>
      <c r="AA85" s="665" t="s">
        <v>61</v>
      </c>
      <c r="AB85" s="683" t="s">
        <v>61</v>
      </c>
      <c r="AC85" s="675" t="s">
        <v>61</v>
      </c>
      <c r="AD85" s="683">
        <f t="shared" ca="1" si="9"/>
        <v>46170</v>
      </c>
      <c r="AE85" s="665"/>
      <c r="AF85" s="665"/>
      <c r="AG85" s="665"/>
    </row>
    <row r="86" spans="1:33" ht="30" hidden="1">
      <c r="A86" s="674">
        <f t="shared" si="5"/>
        <v>0</v>
      </c>
      <c r="B86" s="674">
        <f t="shared" si="6"/>
        <v>0</v>
      </c>
      <c r="C86" s="674">
        <f t="shared" si="7"/>
        <v>0</v>
      </c>
      <c r="D86" s="674">
        <f t="shared" si="8"/>
        <v>0</v>
      </c>
      <c r="E86" s="674">
        <v>1</v>
      </c>
      <c r="F86" s="675">
        <v>85</v>
      </c>
      <c r="G86" s="658" t="s">
        <v>5432</v>
      </c>
      <c r="H86" s="665" t="s">
        <v>5433</v>
      </c>
      <c r="I86" s="658" t="s">
        <v>47</v>
      </c>
      <c r="J86" s="665" t="s">
        <v>306</v>
      </c>
      <c r="K86" s="713" t="s">
        <v>5437</v>
      </c>
      <c r="L86" s="665">
        <v>2026</v>
      </c>
      <c r="M86" s="676" t="s">
        <v>340</v>
      </c>
      <c r="N86" s="689" t="s">
        <v>2543</v>
      </c>
      <c r="O86" s="690">
        <v>7208000</v>
      </c>
      <c r="P86" s="713" t="s">
        <v>2544</v>
      </c>
      <c r="Q86" s="703">
        <v>46042</v>
      </c>
      <c r="R86" s="691">
        <v>46044</v>
      </c>
      <c r="S86" s="691">
        <v>46203</v>
      </c>
      <c r="T86" s="665" t="s">
        <v>60</v>
      </c>
      <c r="U86" s="665" t="s">
        <v>60</v>
      </c>
      <c r="V86" s="680" t="s">
        <v>4611</v>
      </c>
      <c r="W86" s="665" t="s">
        <v>2902</v>
      </c>
      <c r="X86" s="665"/>
      <c r="Y86" s="692"/>
      <c r="Z86" s="682" t="s">
        <v>61</v>
      </c>
      <c r="AA86" s="665" t="s">
        <v>61</v>
      </c>
      <c r="AB86" s="683" t="s">
        <v>61</v>
      </c>
      <c r="AC86" s="675" t="s">
        <v>61</v>
      </c>
      <c r="AD86" s="683">
        <f t="shared" ca="1" si="9"/>
        <v>46170</v>
      </c>
      <c r="AE86" s="665"/>
      <c r="AF86" s="665"/>
      <c r="AG86" s="665"/>
    </row>
    <row r="87" spans="1:33" hidden="1">
      <c r="A87" s="674">
        <f t="shared" si="5"/>
        <v>0</v>
      </c>
      <c r="B87" s="674">
        <f t="shared" si="6"/>
        <v>0</v>
      </c>
      <c r="C87" s="674">
        <f t="shared" si="7"/>
        <v>0</v>
      </c>
      <c r="D87" s="674">
        <f t="shared" si="8"/>
        <v>0</v>
      </c>
      <c r="E87" s="674">
        <v>1</v>
      </c>
      <c r="F87" s="675">
        <v>86</v>
      </c>
      <c r="G87" s="658" t="s">
        <v>5432</v>
      </c>
      <c r="H87" s="665" t="s">
        <v>5433</v>
      </c>
      <c r="I87" s="658" t="s">
        <v>47</v>
      </c>
      <c r="J87" s="665" t="s">
        <v>306</v>
      </c>
      <c r="K87" s="713" t="s">
        <v>5437</v>
      </c>
      <c r="L87" s="665">
        <v>2026</v>
      </c>
      <c r="M87" s="676" t="s">
        <v>346</v>
      </c>
      <c r="N87" s="689" t="s">
        <v>2532</v>
      </c>
      <c r="O87" s="690">
        <v>6677000</v>
      </c>
      <c r="P87" s="713" t="s">
        <v>2533</v>
      </c>
      <c r="Q87" s="703">
        <v>46042</v>
      </c>
      <c r="R87" s="691">
        <v>46044</v>
      </c>
      <c r="S87" s="691">
        <v>46203</v>
      </c>
      <c r="T87" s="665" t="s">
        <v>60</v>
      </c>
      <c r="U87" s="665" t="s">
        <v>60</v>
      </c>
      <c r="V87" s="680" t="s">
        <v>4611</v>
      </c>
      <c r="W87" s="665" t="s">
        <v>2902</v>
      </c>
      <c r="X87" s="665"/>
      <c r="Y87" s="692"/>
      <c r="Z87" s="682" t="s">
        <v>61</v>
      </c>
      <c r="AA87" s="665" t="s">
        <v>61</v>
      </c>
      <c r="AB87" s="683" t="s">
        <v>61</v>
      </c>
      <c r="AC87" s="675" t="s">
        <v>61</v>
      </c>
      <c r="AD87" s="683">
        <f t="shared" ca="1" si="9"/>
        <v>46170</v>
      </c>
      <c r="AE87" s="665"/>
      <c r="AF87" s="665"/>
      <c r="AG87" s="665"/>
    </row>
    <row r="88" spans="1:33" ht="30" hidden="1">
      <c r="A88" s="674">
        <f t="shared" si="5"/>
        <v>0</v>
      </c>
      <c r="B88" s="674">
        <f t="shared" si="6"/>
        <v>0</v>
      </c>
      <c r="C88" s="674">
        <f t="shared" si="7"/>
        <v>0</v>
      </c>
      <c r="D88" s="674">
        <f t="shared" si="8"/>
        <v>0</v>
      </c>
      <c r="E88" s="674">
        <v>1</v>
      </c>
      <c r="F88" s="675">
        <v>87</v>
      </c>
      <c r="G88" s="658" t="s">
        <v>5432</v>
      </c>
      <c r="H88" s="665" t="s">
        <v>5433</v>
      </c>
      <c r="I88" s="658" t="s">
        <v>47</v>
      </c>
      <c r="J88" s="665" t="s">
        <v>306</v>
      </c>
      <c r="K88" s="713" t="s">
        <v>5437</v>
      </c>
      <c r="L88" s="665">
        <v>2026</v>
      </c>
      <c r="M88" s="676" t="s">
        <v>314</v>
      </c>
      <c r="N88" s="689" t="s">
        <v>2536</v>
      </c>
      <c r="O88" s="690">
        <v>8640000</v>
      </c>
      <c r="P88" s="713" t="s">
        <v>2537</v>
      </c>
      <c r="Q88" s="703">
        <v>46042</v>
      </c>
      <c r="R88" s="691">
        <v>46045</v>
      </c>
      <c r="S88" s="691">
        <v>46203</v>
      </c>
      <c r="T88" s="665" t="s">
        <v>60</v>
      </c>
      <c r="U88" s="665" t="s">
        <v>60</v>
      </c>
      <c r="V88" s="680" t="s">
        <v>4611</v>
      </c>
      <c r="W88" s="665" t="s">
        <v>2902</v>
      </c>
      <c r="X88" s="665"/>
      <c r="Y88" s="692"/>
      <c r="Z88" s="682" t="s">
        <v>61</v>
      </c>
      <c r="AA88" s="665" t="s">
        <v>61</v>
      </c>
      <c r="AB88" s="683" t="s">
        <v>61</v>
      </c>
      <c r="AC88" s="675" t="s">
        <v>61</v>
      </c>
      <c r="AD88" s="683">
        <f t="shared" ca="1" si="9"/>
        <v>46170</v>
      </c>
      <c r="AE88" s="665"/>
      <c r="AF88" s="665"/>
      <c r="AG88" s="665"/>
    </row>
    <row r="89" spans="1:33" ht="30" hidden="1">
      <c r="A89" s="674">
        <f t="shared" si="5"/>
        <v>0</v>
      </c>
      <c r="B89" s="674">
        <f t="shared" si="6"/>
        <v>0</v>
      </c>
      <c r="C89" s="674">
        <f t="shared" si="7"/>
        <v>0</v>
      </c>
      <c r="D89" s="674">
        <f t="shared" si="8"/>
        <v>0</v>
      </c>
      <c r="E89" s="674">
        <v>1</v>
      </c>
      <c r="F89" s="675">
        <v>88</v>
      </c>
      <c r="G89" s="658" t="s">
        <v>5432</v>
      </c>
      <c r="H89" s="665" t="s">
        <v>5433</v>
      </c>
      <c r="I89" s="658" t="s">
        <v>353</v>
      </c>
      <c r="J89" s="676" t="s">
        <v>3733</v>
      </c>
      <c r="K89" s="713" t="s">
        <v>5438</v>
      </c>
      <c r="L89" s="665">
        <v>2026</v>
      </c>
      <c r="M89" s="676" t="s">
        <v>402</v>
      </c>
      <c r="N89" s="689" t="s">
        <v>1746</v>
      </c>
      <c r="O89" s="690">
        <v>8000000</v>
      </c>
      <c r="P89" s="713" t="s">
        <v>1747</v>
      </c>
      <c r="Q89" s="703">
        <v>46029</v>
      </c>
      <c r="R89" s="691">
        <v>46030</v>
      </c>
      <c r="S89" s="691">
        <v>46203</v>
      </c>
      <c r="T89" s="665" t="s">
        <v>60</v>
      </c>
      <c r="U89" s="665" t="s">
        <v>60</v>
      </c>
      <c r="V89" s="680" t="s">
        <v>4611</v>
      </c>
      <c r="W89" s="665" t="s">
        <v>2902</v>
      </c>
      <c r="X89" s="665"/>
      <c r="Y89" s="692"/>
      <c r="Z89" s="682" t="s">
        <v>61</v>
      </c>
      <c r="AA89" s="665" t="s">
        <v>61</v>
      </c>
      <c r="AB89" s="683" t="s">
        <v>61</v>
      </c>
      <c r="AC89" s="675" t="s">
        <v>61</v>
      </c>
      <c r="AD89" s="683">
        <f t="shared" ca="1" si="9"/>
        <v>46170</v>
      </c>
      <c r="AE89" s="665"/>
      <c r="AF89" s="665"/>
      <c r="AG89" s="665"/>
    </row>
    <row r="90" spans="1:33" ht="30" hidden="1">
      <c r="A90" s="674">
        <f t="shared" si="5"/>
        <v>0</v>
      </c>
      <c r="B90" s="674">
        <f t="shared" si="6"/>
        <v>0</v>
      </c>
      <c r="C90" s="674">
        <f t="shared" si="7"/>
        <v>0</v>
      </c>
      <c r="D90" s="674">
        <f t="shared" si="8"/>
        <v>0</v>
      </c>
      <c r="E90" s="674">
        <v>1</v>
      </c>
      <c r="F90" s="675">
        <v>89</v>
      </c>
      <c r="G90" s="658" t="s">
        <v>5432</v>
      </c>
      <c r="H90" s="665" t="s">
        <v>5433</v>
      </c>
      <c r="I90" s="658" t="s">
        <v>353</v>
      </c>
      <c r="J90" s="676" t="s">
        <v>3734</v>
      </c>
      <c r="K90" s="713" t="s">
        <v>5439</v>
      </c>
      <c r="L90" s="665">
        <v>2026</v>
      </c>
      <c r="M90" s="676" t="s">
        <v>493</v>
      </c>
      <c r="N90" s="689" t="s">
        <v>3195</v>
      </c>
      <c r="O90" s="690">
        <v>5100000</v>
      </c>
      <c r="P90" s="713" t="s">
        <v>1961</v>
      </c>
      <c r="Q90" s="703">
        <v>46050</v>
      </c>
      <c r="R90" s="691">
        <v>46055</v>
      </c>
      <c r="S90" s="691">
        <v>46203</v>
      </c>
      <c r="T90" s="665" t="s">
        <v>60</v>
      </c>
      <c r="U90" s="665" t="s">
        <v>60</v>
      </c>
      <c r="V90" s="680" t="s">
        <v>4611</v>
      </c>
      <c r="W90" s="665" t="s">
        <v>2902</v>
      </c>
      <c r="X90" s="665"/>
      <c r="Y90" s="692"/>
      <c r="Z90" s="682" t="s">
        <v>61</v>
      </c>
      <c r="AA90" s="665" t="s">
        <v>61</v>
      </c>
      <c r="AB90" s="683" t="s">
        <v>61</v>
      </c>
      <c r="AC90" s="675" t="s">
        <v>61</v>
      </c>
      <c r="AD90" s="683">
        <f t="shared" ca="1" si="9"/>
        <v>46170</v>
      </c>
      <c r="AE90" s="665"/>
      <c r="AF90" s="665"/>
      <c r="AG90" s="665"/>
    </row>
    <row r="91" spans="1:33" hidden="1">
      <c r="A91" s="674">
        <f t="shared" si="5"/>
        <v>0</v>
      </c>
      <c r="B91" s="674">
        <f t="shared" si="6"/>
        <v>0</v>
      </c>
      <c r="C91" s="674">
        <f t="shared" si="7"/>
        <v>0</v>
      </c>
      <c r="D91" s="674">
        <f t="shared" si="8"/>
        <v>0</v>
      </c>
      <c r="E91" s="674">
        <v>1</v>
      </c>
      <c r="F91" s="675">
        <v>90</v>
      </c>
      <c r="G91" s="658" t="s">
        <v>5432</v>
      </c>
      <c r="H91" s="665" t="s">
        <v>5433</v>
      </c>
      <c r="I91" s="658" t="s">
        <v>353</v>
      </c>
      <c r="J91" s="676" t="s">
        <v>3734</v>
      </c>
      <c r="K91" s="713" t="s">
        <v>5439</v>
      </c>
      <c r="L91" s="665">
        <v>2026</v>
      </c>
      <c r="M91" s="676" t="s">
        <v>507</v>
      </c>
      <c r="N91" s="689" t="s">
        <v>3393</v>
      </c>
      <c r="O91" s="690">
        <v>5100000</v>
      </c>
      <c r="P91" s="713" t="s">
        <v>3394</v>
      </c>
      <c r="Q91" s="703">
        <v>46051</v>
      </c>
      <c r="R91" s="691">
        <v>46055</v>
      </c>
      <c r="S91" s="691">
        <v>46203</v>
      </c>
      <c r="T91" s="665" t="s">
        <v>60</v>
      </c>
      <c r="U91" s="665" t="s">
        <v>60</v>
      </c>
      <c r="V91" s="680" t="s">
        <v>4611</v>
      </c>
      <c r="W91" s="665" t="s">
        <v>2902</v>
      </c>
      <c r="X91" s="665"/>
      <c r="Y91" s="692"/>
      <c r="Z91" s="682" t="s">
        <v>61</v>
      </c>
      <c r="AA91" s="665" t="s">
        <v>61</v>
      </c>
      <c r="AB91" s="683" t="s">
        <v>61</v>
      </c>
      <c r="AC91" s="675" t="s">
        <v>61</v>
      </c>
      <c r="AD91" s="683">
        <f t="shared" ca="1" si="9"/>
        <v>46170</v>
      </c>
      <c r="AE91" s="665"/>
      <c r="AF91" s="665"/>
      <c r="AG91" s="665"/>
    </row>
    <row r="92" spans="1:33" ht="30" hidden="1">
      <c r="A92" s="674">
        <f t="shared" si="5"/>
        <v>0</v>
      </c>
      <c r="B92" s="674">
        <f t="shared" si="6"/>
        <v>0</v>
      </c>
      <c r="C92" s="674">
        <f t="shared" si="7"/>
        <v>0</v>
      </c>
      <c r="D92" s="674">
        <f t="shared" si="8"/>
        <v>0</v>
      </c>
      <c r="E92" s="674">
        <v>1</v>
      </c>
      <c r="F92" s="675">
        <v>91</v>
      </c>
      <c r="G92" s="658" t="s">
        <v>5432</v>
      </c>
      <c r="H92" s="665" t="s">
        <v>5433</v>
      </c>
      <c r="I92" s="658" t="s">
        <v>353</v>
      </c>
      <c r="J92" s="676" t="s">
        <v>3734</v>
      </c>
      <c r="K92" s="713" t="s">
        <v>5439</v>
      </c>
      <c r="L92" s="665">
        <v>2026</v>
      </c>
      <c r="M92" s="676" t="s">
        <v>490</v>
      </c>
      <c r="N92" s="689" t="s">
        <v>3184</v>
      </c>
      <c r="O92" s="690">
        <v>5800000</v>
      </c>
      <c r="P92" s="713" t="s">
        <v>1961</v>
      </c>
      <c r="Q92" s="703">
        <v>46050</v>
      </c>
      <c r="R92" s="691">
        <v>46051</v>
      </c>
      <c r="S92" s="691">
        <v>46203</v>
      </c>
      <c r="T92" s="665" t="s">
        <v>60</v>
      </c>
      <c r="U92" s="665" t="s">
        <v>60</v>
      </c>
      <c r="V92" s="680" t="s">
        <v>4867</v>
      </c>
      <c r="W92" s="665" t="s">
        <v>2902</v>
      </c>
      <c r="X92" s="665"/>
      <c r="Y92" s="692"/>
      <c r="Z92" s="682" t="s">
        <v>61</v>
      </c>
      <c r="AA92" s="665" t="s">
        <v>61</v>
      </c>
      <c r="AB92" s="683" t="s">
        <v>61</v>
      </c>
      <c r="AC92" s="675" t="s">
        <v>61</v>
      </c>
      <c r="AD92" s="683">
        <f t="shared" ca="1" si="9"/>
        <v>46170</v>
      </c>
      <c r="AE92" s="665"/>
      <c r="AF92" s="665"/>
      <c r="AG92" s="665"/>
    </row>
    <row r="93" spans="1:33" ht="30" hidden="1">
      <c r="A93" s="674">
        <f t="shared" si="5"/>
        <v>0</v>
      </c>
      <c r="B93" s="674">
        <f t="shared" si="6"/>
        <v>0</v>
      </c>
      <c r="C93" s="674">
        <f t="shared" si="7"/>
        <v>0</v>
      </c>
      <c r="D93" s="674">
        <f t="shared" si="8"/>
        <v>0</v>
      </c>
      <c r="E93" s="674">
        <v>1</v>
      </c>
      <c r="F93" s="675">
        <v>92</v>
      </c>
      <c r="G93" s="658" t="s">
        <v>5432</v>
      </c>
      <c r="H93" s="665" t="s">
        <v>5433</v>
      </c>
      <c r="I93" s="658" t="s">
        <v>353</v>
      </c>
      <c r="J93" s="676" t="s">
        <v>3734</v>
      </c>
      <c r="K93" s="713" t="s">
        <v>5439</v>
      </c>
      <c r="L93" s="665">
        <v>2026</v>
      </c>
      <c r="M93" s="676" t="s">
        <v>514</v>
      </c>
      <c r="N93" s="689" t="s">
        <v>1668</v>
      </c>
      <c r="O93" s="690">
        <v>4700000</v>
      </c>
      <c r="P93" s="713" t="s">
        <v>1669</v>
      </c>
      <c r="Q93" s="703">
        <v>46029</v>
      </c>
      <c r="R93" s="691">
        <v>46029</v>
      </c>
      <c r="S93" s="691">
        <v>46203</v>
      </c>
      <c r="T93" s="665" t="s">
        <v>60</v>
      </c>
      <c r="U93" s="665" t="s">
        <v>60</v>
      </c>
      <c r="V93" s="680" t="s">
        <v>4867</v>
      </c>
      <c r="W93" s="665" t="s">
        <v>2902</v>
      </c>
      <c r="X93" s="665"/>
      <c r="Y93" s="692"/>
      <c r="Z93" s="682" t="s">
        <v>61</v>
      </c>
      <c r="AA93" s="665" t="s">
        <v>61</v>
      </c>
      <c r="AB93" s="683" t="s">
        <v>61</v>
      </c>
      <c r="AC93" s="675" t="s">
        <v>61</v>
      </c>
      <c r="AD93" s="683">
        <f t="shared" ca="1" si="9"/>
        <v>46170</v>
      </c>
      <c r="AE93" s="665"/>
      <c r="AF93" s="665"/>
      <c r="AG93" s="665"/>
    </row>
    <row r="94" spans="1:33" ht="30" hidden="1">
      <c r="A94" s="674">
        <f t="shared" si="5"/>
        <v>0</v>
      </c>
      <c r="B94" s="674">
        <f t="shared" si="6"/>
        <v>0</v>
      </c>
      <c r="C94" s="674">
        <f t="shared" si="7"/>
        <v>0</v>
      </c>
      <c r="D94" s="674">
        <f t="shared" si="8"/>
        <v>0</v>
      </c>
      <c r="E94" s="674">
        <v>1</v>
      </c>
      <c r="F94" s="675">
        <v>93</v>
      </c>
      <c r="G94" s="658" t="s">
        <v>5432</v>
      </c>
      <c r="H94" s="665" t="s">
        <v>5433</v>
      </c>
      <c r="I94" s="658" t="s">
        <v>353</v>
      </c>
      <c r="J94" s="676" t="s">
        <v>3734</v>
      </c>
      <c r="K94" s="713" t="s">
        <v>5439</v>
      </c>
      <c r="L94" s="665">
        <v>2026</v>
      </c>
      <c r="M94" s="676" t="s">
        <v>480</v>
      </c>
      <c r="N94" s="689" t="s">
        <v>3177</v>
      </c>
      <c r="O94" s="690">
        <v>5000000</v>
      </c>
      <c r="P94" s="713" t="s">
        <v>2264</v>
      </c>
      <c r="Q94" s="703">
        <v>46049</v>
      </c>
      <c r="R94" s="691">
        <v>46055</v>
      </c>
      <c r="S94" s="691">
        <v>46203</v>
      </c>
      <c r="T94" s="665" t="s">
        <v>60</v>
      </c>
      <c r="U94" s="665" t="s">
        <v>60</v>
      </c>
      <c r="V94" s="680" t="s">
        <v>4867</v>
      </c>
      <c r="W94" s="665" t="s">
        <v>2902</v>
      </c>
      <c r="X94" s="665"/>
      <c r="Y94" s="692"/>
      <c r="Z94" s="682" t="s">
        <v>61</v>
      </c>
      <c r="AA94" s="665" t="s">
        <v>61</v>
      </c>
      <c r="AB94" s="683" t="s">
        <v>61</v>
      </c>
      <c r="AC94" s="675" t="s">
        <v>61</v>
      </c>
      <c r="AD94" s="683">
        <f t="shared" ca="1" si="9"/>
        <v>46170</v>
      </c>
      <c r="AE94" s="665"/>
      <c r="AF94" s="665"/>
      <c r="AG94" s="665"/>
    </row>
    <row r="95" spans="1:33" hidden="1">
      <c r="A95" s="674">
        <f t="shared" si="5"/>
        <v>0</v>
      </c>
      <c r="B95" s="674">
        <f t="shared" si="6"/>
        <v>0</v>
      </c>
      <c r="C95" s="674">
        <f t="shared" si="7"/>
        <v>0</v>
      </c>
      <c r="D95" s="674">
        <f t="shared" si="8"/>
        <v>0</v>
      </c>
      <c r="E95" s="674">
        <v>1</v>
      </c>
      <c r="F95" s="675">
        <v>94</v>
      </c>
      <c r="G95" s="658" t="s">
        <v>5432</v>
      </c>
      <c r="H95" s="665" t="s">
        <v>5433</v>
      </c>
      <c r="I95" s="665" t="s">
        <v>353</v>
      </c>
      <c r="J95" s="665" t="s">
        <v>521</v>
      </c>
      <c r="K95" s="713" t="s">
        <v>5440</v>
      </c>
      <c r="L95" s="665">
        <v>2026</v>
      </c>
      <c r="M95" s="676" t="s">
        <v>567</v>
      </c>
      <c r="N95" s="689" t="s">
        <v>3129</v>
      </c>
      <c r="O95" s="690">
        <v>7532500</v>
      </c>
      <c r="P95" s="713" t="s">
        <v>3130</v>
      </c>
      <c r="Q95" s="703">
        <v>46050</v>
      </c>
      <c r="R95" s="691">
        <v>46050</v>
      </c>
      <c r="S95" s="691">
        <v>46203</v>
      </c>
      <c r="T95" s="665" t="s">
        <v>60</v>
      </c>
      <c r="U95" s="665" t="s">
        <v>60</v>
      </c>
      <c r="V95" s="680" t="s">
        <v>4867</v>
      </c>
      <c r="W95" s="665" t="s">
        <v>2902</v>
      </c>
      <c r="X95" s="665"/>
      <c r="Y95" s="692"/>
      <c r="Z95" s="682" t="s">
        <v>61</v>
      </c>
      <c r="AA95" s="665" t="s">
        <v>61</v>
      </c>
      <c r="AB95" s="683" t="s">
        <v>61</v>
      </c>
      <c r="AC95" s="675" t="s">
        <v>61</v>
      </c>
      <c r="AD95" s="683">
        <f t="shared" ca="1" si="9"/>
        <v>46170</v>
      </c>
      <c r="AE95" s="665"/>
      <c r="AF95" s="665"/>
      <c r="AG95" s="665"/>
    </row>
    <row r="96" spans="1:33" hidden="1">
      <c r="A96" s="674">
        <f t="shared" si="5"/>
        <v>0</v>
      </c>
      <c r="B96" s="674">
        <f t="shared" si="6"/>
        <v>0</v>
      </c>
      <c r="C96" s="674">
        <f t="shared" si="7"/>
        <v>0</v>
      </c>
      <c r="D96" s="674">
        <f t="shared" si="8"/>
        <v>0</v>
      </c>
      <c r="E96" s="674">
        <v>1</v>
      </c>
      <c r="F96" s="675">
        <v>95</v>
      </c>
      <c r="G96" s="658" t="s">
        <v>5432</v>
      </c>
      <c r="H96" s="665" t="s">
        <v>5433</v>
      </c>
      <c r="I96" s="658" t="s">
        <v>577</v>
      </c>
      <c r="J96" s="677" t="s">
        <v>578</v>
      </c>
      <c r="K96" s="713" t="s">
        <v>5434</v>
      </c>
      <c r="L96" s="665">
        <v>2026</v>
      </c>
      <c r="M96" s="676" t="s">
        <v>597</v>
      </c>
      <c r="N96" s="689" t="s">
        <v>3125</v>
      </c>
      <c r="O96" s="690">
        <v>3500000</v>
      </c>
      <c r="P96" s="713" t="s">
        <v>3126</v>
      </c>
      <c r="Q96" s="703">
        <v>46049</v>
      </c>
      <c r="R96" s="691">
        <v>46050</v>
      </c>
      <c r="S96" s="691">
        <v>46203</v>
      </c>
      <c r="T96" s="665" t="s">
        <v>60</v>
      </c>
      <c r="U96" s="665" t="s">
        <v>60</v>
      </c>
      <c r="V96" s="680" t="s">
        <v>4867</v>
      </c>
      <c r="W96" s="665" t="s">
        <v>2902</v>
      </c>
      <c r="X96" s="665"/>
      <c r="Y96" s="692"/>
      <c r="Z96" s="682" t="s">
        <v>61</v>
      </c>
      <c r="AA96" s="665" t="s">
        <v>61</v>
      </c>
      <c r="AB96" s="683" t="s">
        <v>61</v>
      </c>
      <c r="AC96" s="675" t="s">
        <v>61</v>
      </c>
      <c r="AD96" s="683">
        <f t="shared" ca="1" si="9"/>
        <v>46170</v>
      </c>
      <c r="AE96" s="665"/>
      <c r="AF96" s="665"/>
      <c r="AG96" s="665"/>
    </row>
    <row r="97" spans="1:33" ht="30" hidden="1">
      <c r="A97" s="674">
        <f t="shared" si="5"/>
        <v>0</v>
      </c>
      <c r="B97" s="674">
        <f t="shared" si="6"/>
        <v>0</v>
      </c>
      <c r="C97" s="674">
        <f t="shared" si="7"/>
        <v>0</v>
      </c>
      <c r="D97" s="674">
        <f t="shared" si="8"/>
        <v>0</v>
      </c>
      <c r="E97" s="674">
        <v>1</v>
      </c>
      <c r="F97" s="675">
        <v>96</v>
      </c>
      <c r="G97" s="658" t="s">
        <v>5432</v>
      </c>
      <c r="H97" s="665" t="s">
        <v>5433</v>
      </c>
      <c r="I97" s="658" t="s">
        <v>577</v>
      </c>
      <c r="J97" s="658" t="s">
        <v>598</v>
      </c>
      <c r="K97" s="713" t="s">
        <v>1846</v>
      </c>
      <c r="L97" s="665">
        <v>2026</v>
      </c>
      <c r="M97" s="676" t="s">
        <v>612</v>
      </c>
      <c r="N97" s="689" t="s">
        <v>2878</v>
      </c>
      <c r="O97" s="690">
        <v>8140000</v>
      </c>
      <c r="P97" s="713" t="s">
        <v>2879</v>
      </c>
      <c r="Q97" s="703">
        <v>46046</v>
      </c>
      <c r="R97" s="691">
        <v>46048</v>
      </c>
      <c r="S97" s="691">
        <v>46203</v>
      </c>
      <c r="T97" s="665" t="s">
        <v>60</v>
      </c>
      <c r="U97" s="665" t="s">
        <v>60</v>
      </c>
      <c r="V97" s="680" t="s">
        <v>4867</v>
      </c>
      <c r="W97" s="665" t="s">
        <v>2902</v>
      </c>
      <c r="X97" s="665"/>
      <c r="Y97" s="692"/>
      <c r="Z97" s="682" t="s">
        <v>61</v>
      </c>
      <c r="AA97" s="665" t="s">
        <v>61</v>
      </c>
      <c r="AB97" s="683" t="s">
        <v>61</v>
      </c>
      <c r="AC97" s="675" t="s">
        <v>61</v>
      </c>
      <c r="AD97" s="683">
        <f t="shared" ca="1" si="9"/>
        <v>46170</v>
      </c>
      <c r="AE97" s="665"/>
      <c r="AF97" s="665"/>
      <c r="AG97" s="665"/>
    </row>
    <row r="98" spans="1:33" ht="30" hidden="1">
      <c r="A98" s="674">
        <f t="shared" si="5"/>
        <v>0</v>
      </c>
      <c r="B98" s="674">
        <f t="shared" si="6"/>
        <v>0</v>
      </c>
      <c r="C98" s="674">
        <f t="shared" si="7"/>
        <v>0</v>
      </c>
      <c r="D98" s="674">
        <f t="shared" si="8"/>
        <v>0</v>
      </c>
      <c r="E98" s="674">
        <v>1</v>
      </c>
      <c r="F98" s="675">
        <v>97</v>
      </c>
      <c r="G98" s="658" t="s">
        <v>5432</v>
      </c>
      <c r="H98" s="665" t="s">
        <v>5433</v>
      </c>
      <c r="I98" s="658" t="s">
        <v>577</v>
      </c>
      <c r="J98" s="658" t="s">
        <v>598</v>
      </c>
      <c r="K98" s="713" t="s">
        <v>1846</v>
      </c>
      <c r="L98" s="665">
        <v>2026</v>
      </c>
      <c r="M98" s="676" t="s">
        <v>609</v>
      </c>
      <c r="N98" s="689" t="s">
        <v>2920</v>
      </c>
      <c r="O98" s="690">
        <v>8720000</v>
      </c>
      <c r="P98" s="713" t="s">
        <v>2167</v>
      </c>
      <c r="Q98" s="703">
        <v>46046</v>
      </c>
      <c r="R98" s="691">
        <v>46049</v>
      </c>
      <c r="S98" s="691">
        <v>46203</v>
      </c>
      <c r="T98" s="665" t="s">
        <v>60</v>
      </c>
      <c r="U98" s="665" t="s">
        <v>60</v>
      </c>
      <c r="V98" s="680" t="s">
        <v>4867</v>
      </c>
      <c r="W98" s="665" t="s">
        <v>2902</v>
      </c>
      <c r="X98" s="665"/>
      <c r="Y98" s="692"/>
      <c r="Z98" s="682" t="s">
        <v>61</v>
      </c>
      <c r="AA98" s="665" t="s">
        <v>61</v>
      </c>
      <c r="AB98" s="683" t="s">
        <v>61</v>
      </c>
      <c r="AC98" s="675" t="s">
        <v>61</v>
      </c>
      <c r="AD98" s="683">
        <f t="shared" ca="1" si="9"/>
        <v>46170</v>
      </c>
      <c r="AE98" s="665"/>
      <c r="AF98" s="665"/>
      <c r="AG98" s="665"/>
    </row>
    <row r="99" spans="1:33" hidden="1">
      <c r="A99" s="674">
        <f t="shared" si="5"/>
        <v>0</v>
      </c>
      <c r="B99" s="674">
        <f t="shared" si="6"/>
        <v>0</v>
      </c>
      <c r="C99" s="674">
        <f t="shared" si="7"/>
        <v>0</v>
      </c>
      <c r="D99" s="674">
        <f t="shared" si="8"/>
        <v>0</v>
      </c>
      <c r="E99" s="674">
        <v>1</v>
      </c>
      <c r="F99" s="675">
        <v>98</v>
      </c>
      <c r="G99" s="658" t="s">
        <v>5432</v>
      </c>
      <c r="H99" s="665" t="s">
        <v>5433</v>
      </c>
      <c r="I99" s="658" t="s">
        <v>577</v>
      </c>
      <c r="J99" s="658" t="s">
        <v>598</v>
      </c>
      <c r="K99" s="713" t="s">
        <v>1846</v>
      </c>
      <c r="L99" s="665">
        <v>2026</v>
      </c>
      <c r="M99" s="676" t="s">
        <v>605</v>
      </c>
      <c r="N99" s="689" t="s">
        <v>1551</v>
      </c>
      <c r="O99" s="690">
        <v>11000000</v>
      </c>
      <c r="P99" s="713" t="s">
        <v>2005</v>
      </c>
      <c r="Q99" s="703">
        <v>46041</v>
      </c>
      <c r="R99" s="691">
        <v>46043</v>
      </c>
      <c r="S99" s="691">
        <v>46203</v>
      </c>
      <c r="T99" s="665" t="s">
        <v>60</v>
      </c>
      <c r="U99" s="665" t="s">
        <v>60</v>
      </c>
      <c r="V99" s="680" t="s">
        <v>4867</v>
      </c>
      <c r="W99" s="665" t="s">
        <v>2902</v>
      </c>
      <c r="X99" s="665"/>
      <c r="Y99" s="692"/>
      <c r="Z99" s="682" t="s">
        <v>61</v>
      </c>
      <c r="AA99" s="665" t="s">
        <v>61</v>
      </c>
      <c r="AB99" s="683" t="s">
        <v>61</v>
      </c>
      <c r="AC99" s="675" t="s">
        <v>61</v>
      </c>
      <c r="AD99" s="683">
        <f t="shared" ca="1" si="9"/>
        <v>46170</v>
      </c>
      <c r="AE99" s="665"/>
      <c r="AF99" s="665"/>
      <c r="AG99" s="665"/>
    </row>
    <row r="100" spans="1:33" ht="30" hidden="1">
      <c r="A100" s="674">
        <f t="shared" si="5"/>
        <v>0</v>
      </c>
      <c r="B100" s="674">
        <f t="shared" si="6"/>
        <v>0</v>
      </c>
      <c r="C100" s="674">
        <f t="shared" si="7"/>
        <v>0</v>
      </c>
      <c r="D100" s="674">
        <f t="shared" si="8"/>
        <v>0</v>
      </c>
      <c r="E100" s="674">
        <v>1</v>
      </c>
      <c r="F100" s="675">
        <v>99</v>
      </c>
      <c r="G100" s="658" t="s">
        <v>5432</v>
      </c>
      <c r="H100" s="665" t="s">
        <v>5433</v>
      </c>
      <c r="I100" s="658" t="s">
        <v>577</v>
      </c>
      <c r="J100" s="658" t="s">
        <v>598</v>
      </c>
      <c r="K100" s="713" t="s">
        <v>1846</v>
      </c>
      <c r="L100" s="665">
        <v>2026</v>
      </c>
      <c r="M100" s="676" t="s">
        <v>647</v>
      </c>
      <c r="N100" s="689" t="s">
        <v>1573</v>
      </c>
      <c r="O100" s="690">
        <v>8720000</v>
      </c>
      <c r="P100" s="713" t="s">
        <v>2167</v>
      </c>
      <c r="Q100" s="703">
        <v>46038</v>
      </c>
      <c r="R100" s="691">
        <v>46038</v>
      </c>
      <c r="S100" s="691">
        <v>46203</v>
      </c>
      <c r="T100" s="665" t="s">
        <v>60</v>
      </c>
      <c r="U100" s="665" t="s">
        <v>60</v>
      </c>
      <c r="V100" s="680" t="s">
        <v>4867</v>
      </c>
      <c r="W100" s="665" t="s">
        <v>2902</v>
      </c>
      <c r="X100" s="665"/>
      <c r="Y100" s="692"/>
      <c r="Z100" s="682" t="s">
        <v>61</v>
      </c>
      <c r="AA100" s="665" t="s">
        <v>61</v>
      </c>
      <c r="AB100" s="683" t="s">
        <v>61</v>
      </c>
      <c r="AC100" s="675" t="s">
        <v>61</v>
      </c>
      <c r="AD100" s="683">
        <f t="shared" ca="1" si="9"/>
        <v>46170</v>
      </c>
      <c r="AE100" s="665"/>
      <c r="AF100" s="665"/>
      <c r="AG100" s="665"/>
    </row>
    <row r="101" spans="1:33" hidden="1">
      <c r="A101" s="674">
        <f t="shared" si="5"/>
        <v>0</v>
      </c>
      <c r="B101" s="674">
        <f t="shared" si="6"/>
        <v>0</v>
      </c>
      <c r="C101" s="674">
        <f t="shared" si="7"/>
        <v>0</v>
      </c>
      <c r="D101" s="674">
        <f t="shared" si="8"/>
        <v>0</v>
      </c>
      <c r="E101" s="674">
        <v>1</v>
      </c>
      <c r="F101" s="675">
        <v>100</v>
      </c>
      <c r="G101" s="658" t="s">
        <v>5432</v>
      </c>
      <c r="H101" s="665" t="s">
        <v>5433</v>
      </c>
      <c r="I101" s="658" t="s">
        <v>577</v>
      </c>
      <c r="J101" s="658" t="s">
        <v>598</v>
      </c>
      <c r="K101" s="713" t="s">
        <v>1846</v>
      </c>
      <c r="L101" s="665">
        <v>2026</v>
      </c>
      <c r="M101" s="676" t="s">
        <v>638</v>
      </c>
      <c r="N101" s="689" t="s">
        <v>5441</v>
      </c>
      <c r="O101" s="690">
        <v>9061000</v>
      </c>
      <c r="P101" s="713" t="s">
        <v>2936</v>
      </c>
      <c r="Q101" s="703">
        <v>46046</v>
      </c>
      <c r="R101" s="691">
        <v>46059</v>
      </c>
      <c r="S101" s="691">
        <v>46203</v>
      </c>
      <c r="T101" s="665" t="s">
        <v>60</v>
      </c>
      <c r="U101" s="665" t="s">
        <v>60</v>
      </c>
      <c r="V101" s="680" t="s">
        <v>4867</v>
      </c>
      <c r="W101" s="665" t="s">
        <v>2902</v>
      </c>
      <c r="X101" s="665"/>
      <c r="Y101" s="692"/>
      <c r="Z101" s="682" t="s">
        <v>61</v>
      </c>
      <c r="AA101" s="665" t="s">
        <v>61</v>
      </c>
      <c r="AB101" s="683" t="s">
        <v>61</v>
      </c>
      <c r="AC101" s="675" t="s">
        <v>61</v>
      </c>
      <c r="AD101" s="683">
        <f t="shared" ca="1" si="9"/>
        <v>46170</v>
      </c>
      <c r="AE101" s="665"/>
      <c r="AF101" s="665"/>
      <c r="AG101" s="665"/>
    </row>
    <row r="102" spans="1:33" hidden="1">
      <c r="A102" s="674">
        <f t="shared" si="5"/>
        <v>0</v>
      </c>
      <c r="B102" s="674">
        <f t="shared" si="6"/>
        <v>0</v>
      </c>
      <c r="C102" s="674">
        <f t="shared" si="7"/>
        <v>0</v>
      </c>
      <c r="D102" s="674">
        <f t="shared" si="8"/>
        <v>0</v>
      </c>
      <c r="E102" s="674">
        <v>1</v>
      </c>
      <c r="F102" s="675">
        <v>101</v>
      </c>
      <c r="G102" s="658" t="s">
        <v>5432</v>
      </c>
      <c r="H102" s="665" t="s">
        <v>5433</v>
      </c>
      <c r="I102" s="658" t="s">
        <v>577</v>
      </c>
      <c r="J102" s="665" t="s">
        <v>657</v>
      </c>
      <c r="K102" s="713" t="s">
        <v>5442</v>
      </c>
      <c r="L102" s="665">
        <v>2026</v>
      </c>
      <c r="M102" s="676" t="s">
        <v>778</v>
      </c>
      <c r="N102" s="689" t="s">
        <v>3566</v>
      </c>
      <c r="O102" s="690">
        <v>7000000</v>
      </c>
      <c r="P102" s="713" t="s">
        <v>3558</v>
      </c>
      <c r="Q102" s="703">
        <v>46052</v>
      </c>
      <c r="R102" s="691">
        <v>46063</v>
      </c>
      <c r="S102" s="691">
        <v>46203</v>
      </c>
      <c r="T102" s="665" t="s">
        <v>60</v>
      </c>
      <c r="U102" s="665" t="s">
        <v>60</v>
      </c>
      <c r="V102" s="680" t="s">
        <v>4867</v>
      </c>
      <c r="W102" s="665" t="s">
        <v>2902</v>
      </c>
      <c r="X102" s="665"/>
      <c r="Y102" s="692"/>
      <c r="Z102" s="682" t="s">
        <v>61</v>
      </c>
      <c r="AA102" s="665" t="s">
        <v>61</v>
      </c>
      <c r="AB102" s="683" t="s">
        <v>61</v>
      </c>
      <c r="AC102" s="675" t="s">
        <v>61</v>
      </c>
      <c r="AD102" s="683">
        <f t="shared" ca="1" si="9"/>
        <v>46170</v>
      </c>
      <c r="AE102" s="665"/>
      <c r="AF102" s="665"/>
      <c r="AG102" s="665"/>
    </row>
    <row r="103" spans="1:33" hidden="1">
      <c r="A103" s="674">
        <f t="shared" si="5"/>
        <v>0</v>
      </c>
      <c r="B103" s="674">
        <f t="shared" si="6"/>
        <v>0</v>
      </c>
      <c r="C103" s="674">
        <f t="shared" si="7"/>
        <v>0</v>
      </c>
      <c r="D103" s="674">
        <f t="shared" si="8"/>
        <v>0</v>
      </c>
      <c r="E103" s="674">
        <v>1</v>
      </c>
      <c r="F103" s="675">
        <v>102</v>
      </c>
      <c r="G103" s="658" t="s">
        <v>5432</v>
      </c>
      <c r="H103" s="665" t="s">
        <v>5433</v>
      </c>
      <c r="I103" s="658" t="s">
        <v>577</v>
      </c>
      <c r="J103" s="665" t="s">
        <v>657</v>
      </c>
      <c r="K103" s="713" t="s">
        <v>5442</v>
      </c>
      <c r="L103" s="665">
        <v>2026</v>
      </c>
      <c r="M103" s="676" t="s">
        <v>684</v>
      </c>
      <c r="N103" s="689" t="s">
        <v>3539</v>
      </c>
      <c r="O103" s="690">
        <v>3500000</v>
      </c>
      <c r="P103" s="713" t="s">
        <v>3540</v>
      </c>
      <c r="Q103" s="703">
        <v>46052</v>
      </c>
      <c r="R103" s="691">
        <v>46056</v>
      </c>
      <c r="S103" s="691">
        <v>46203</v>
      </c>
      <c r="T103" s="665" t="s">
        <v>60</v>
      </c>
      <c r="U103" s="665" t="s">
        <v>60</v>
      </c>
      <c r="V103" s="680" t="s">
        <v>4867</v>
      </c>
      <c r="W103" s="665" t="s">
        <v>2902</v>
      </c>
      <c r="X103" s="665"/>
      <c r="Y103" s="692"/>
      <c r="Z103" s="682" t="s">
        <v>61</v>
      </c>
      <c r="AA103" s="665" t="s">
        <v>61</v>
      </c>
      <c r="AB103" s="683" t="s">
        <v>61</v>
      </c>
      <c r="AC103" s="675" t="s">
        <v>61</v>
      </c>
      <c r="AD103" s="683">
        <f t="shared" ca="1" si="9"/>
        <v>46170</v>
      </c>
      <c r="AE103" s="665"/>
      <c r="AF103" s="665"/>
      <c r="AG103" s="665"/>
    </row>
    <row r="104" spans="1:33" hidden="1">
      <c r="A104" s="674">
        <f t="shared" si="5"/>
        <v>0</v>
      </c>
      <c r="B104" s="674">
        <f t="shared" si="6"/>
        <v>0</v>
      </c>
      <c r="C104" s="674">
        <f t="shared" si="7"/>
        <v>0</v>
      </c>
      <c r="D104" s="674">
        <f t="shared" si="8"/>
        <v>0</v>
      </c>
      <c r="E104" s="674">
        <v>1</v>
      </c>
      <c r="F104" s="675">
        <v>103</v>
      </c>
      <c r="G104" s="658" t="s">
        <v>5432</v>
      </c>
      <c r="H104" s="665" t="s">
        <v>5433</v>
      </c>
      <c r="I104" s="658" t="s">
        <v>577</v>
      </c>
      <c r="J104" s="665" t="s">
        <v>657</v>
      </c>
      <c r="K104" s="713" t="s">
        <v>5442</v>
      </c>
      <c r="L104" s="665">
        <v>2026</v>
      </c>
      <c r="M104" s="676" t="s">
        <v>710</v>
      </c>
      <c r="N104" s="689" t="s">
        <v>1561</v>
      </c>
      <c r="O104" s="690">
        <v>6000000</v>
      </c>
      <c r="P104" s="713" t="s">
        <v>3362</v>
      </c>
      <c r="Q104" s="703">
        <v>46052</v>
      </c>
      <c r="R104" s="691">
        <v>46055</v>
      </c>
      <c r="S104" s="691">
        <v>46203</v>
      </c>
      <c r="T104" s="665" t="s">
        <v>60</v>
      </c>
      <c r="U104" s="665" t="s">
        <v>60</v>
      </c>
      <c r="V104" s="680" t="s">
        <v>4867</v>
      </c>
      <c r="W104" s="665" t="s">
        <v>2902</v>
      </c>
      <c r="X104" s="665"/>
      <c r="Y104" s="692"/>
      <c r="Z104" s="682" t="s">
        <v>61</v>
      </c>
      <c r="AA104" s="665" t="s">
        <v>61</v>
      </c>
      <c r="AB104" s="683" t="s">
        <v>61</v>
      </c>
      <c r="AC104" s="675" t="s">
        <v>61</v>
      </c>
      <c r="AD104" s="683">
        <f t="shared" ca="1" si="9"/>
        <v>46170</v>
      </c>
      <c r="AE104" s="665"/>
      <c r="AF104" s="665"/>
      <c r="AG104" s="665"/>
    </row>
    <row r="105" spans="1:33" ht="30" hidden="1">
      <c r="A105" s="674">
        <f t="shared" si="5"/>
        <v>0</v>
      </c>
      <c r="B105" s="674">
        <f t="shared" si="6"/>
        <v>0</v>
      </c>
      <c r="C105" s="674">
        <f t="shared" si="7"/>
        <v>0</v>
      </c>
      <c r="D105" s="674">
        <f t="shared" si="8"/>
        <v>0</v>
      </c>
      <c r="E105" s="674">
        <v>1</v>
      </c>
      <c r="F105" s="675">
        <v>104</v>
      </c>
      <c r="G105" s="658" t="s">
        <v>5432</v>
      </c>
      <c r="H105" s="665" t="s">
        <v>5433</v>
      </c>
      <c r="I105" s="658" t="s">
        <v>577</v>
      </c>
      <c r="J105" s="665" t="s">
        <v>657</v>
      </c>
      <c r="K105" s="713" t="s">
        <v>5442</v>
      </c>
      <c r="L105" s="665">
        <v>2026</v>
      </c>
      <c r="M105" s="676" t="s">
        <v>767</v>
      </c>
      <c r="N105" s="689" t="s">
        <v>2628</v>
      </c>
      <c r="O105" s="690">
        <v>6500000</v>
      </c>
      <c r="P105" s="713" t="s">
        <v>2629</v>
      </c>
      <c r="Q105" s="703">
        <v>46044</v>
      </c>
      <c r="R105" s="691">
        <v>46050</v>
      </c>
      <c r="S105" s="691">
        <v>46203</v>
      </c>
      <c r="T105" s="665" t="s">
        <v>60</v>
      </c>
      <c r="U105" s="665" t="s">
        <v>60</v>
      </c>
      <c r="V105" s="680" t="s">
        <v>4867</v>
      </c>
      <c r="W105" s="665" t="s">
        <v>2902</v>
      </c>
      <c r="X105" s="665"/>
      <c r="Y105" s="692"/>
      <c r="Z105" s="682" t="s">
        <v>61</v>
      </c>
      <c r="AA105" s="665" t="s">
        <v>61</v>
      </c>
      <c r="AB105" s="683" t="s">
        <v>61</v>
      </c>
      <c r="AC105" s="675" t="s">
        <v>61</v>
      </c>
      <c r="AD105" s="683">
        <f t="shared" ca="1" si="9"/>
        <v>46170</v>
      </c>
      <c r="AE105" s="665"/>
      <c r="AF105" s="665"/>
      <c r="AG105" s="665"/>
    </row>
    <row r="106" spans="1:33" ht="30" hidden="1">
      <c r="A106" s="674">
        <f t="shared" si="5"/>
        <v>0</v>
      </c>
      <c r="B106" s="674">
        <f t="shared" si="6"/>
        <v>0</v>
      </c>
      <c r="C106" s="674">
        <f t="shared" si="7"/>
        <v>0</v>
      </c>
      <c r="D106" s="674">
        <f t="shared" si="8"/>
        <v>0</v>
      </c>
      <c r="E106" s="674">
        <v>1</v>
      </c>
      <c r="F106" s="675">
        <v>105</v>
      </c>
      <c r="G106" s="658" t="s">
        <v>5432</v>
      </c>
      <c r="H106" s="665" t="s">
        <v>5433</v>
      </c>
      <c r="I106" s="658" t="s">
        <v>577</v>
      </c>
      <c r="J106" s="665" t="s">
        <v>657</v>
      </c>
      <c r="K106" s="713" t="s">
        <v>5442</v>
      </c>
      <c r="L106" s="665">
        <v>2026</v>
      </c>
      <c r="M106" s="676" t="s">
        <v>702</v>
      </c>
      <c r="N106" s="689" t="s">
        <v>2829</v>
      </c>
      <c r="O106" s="690">
        <v>7000000</v>
      </c>
      <c r="P106" s="713" t="s">
        <v>2830</v>
      </c>
      <c r="Q106" s="703">
        <v>46051</v>
      </c>
      <c r="R106" s="691">
        <v>46052</v>
      </c>
      <c r="S106" s="691">
        <v>46203</v>
      </c>
      <c r="T106" s="665" t="s">
        <v>60</v>
      </c>
      <c r="U106" s="665" t="s">
        <v>60</v>
      </c>
      <c r="V106" s="680" t="s">
        <v>4867</v>
      </c>
      <c r="W106" s="665" t="s">
        <v>2902</v>
      </c>
      <c r="X106" s="665"/>
      <c r="Y106" s="692"/>
      <c r="Z106" s="682" t="s">
        <v>61</v>
      </c>
      <c r="AA106" s="665" t="s">
        <v>61</v>
      </c>
      <c r="AB106" s="683" t="s">
        <v>61</v>
      </c>
      <c r="AC106" s="675" t="s">
        <v>61</v>
      </c>
      <c r="AD106" s="683">
        <f t="shared" ca="1" si="9"/>
        <v>46170</v>
      </c>
      <c r="AE106" s="665"/>
      <c r="AF106" s="665"/>
      <c r="AG106" s="665"/>
    </row>
    <row r="107" spans="1:33" hidden="1">
      <c r="A107" s="674">
        <f t="shared" si="5"/>
        <v>0</v>
      </c>
      <c r="B107" s="674">
        <f t="shared" si="6"/>
        <v>0</v>
      </c>
      <c r="C107" s="674">
        <f t="shared" si="7"/>
        <v>0</v>
      </c>
      <c r="D107" s="674">
        <f t="shared" si="8"/>
        <v>0</v>
      </c>
      <c r="E107" s="674">
        <v>1</v>
      </c>
      <c r="F107" s="675">
        <v>106</v>
      </c>
      <c r="G107" s="658" t="s">
        <v>5432</v>
      </c>
      <c r="H107" s="665" t="s">
        <v>5433</v>
      </c>
      <c r="I107" s="658" t="s">
        <v>577</v>
      </c>
      <c r="J107" s="665" t="s">
        <v>657</v>
      </c>
      <c r="K107" s="713" t="s">
        <v>5442</v>
      </c>
      <c r="L107" s="665">
        <v>2026</v>
      </c>
      <c r="M107" s="676" t="s">
        <v>772</v>
      </c>
      <c r="N107" s="689" t="s">
        <v>5443</v>
      </c>
      <c r="O107" s="690">
        <v>10623000</v>
      </c>
      <c r="P107" s="713" t="s">
        <v>1952</v>
      </c>
      <c r="Q107" s="703">
        <v>46032</v>
      </c>
      <c r="R107" s="691">
        <v>46035</v>
      </c>
      <c r="S107" s="691">
        <v>46196</v>
      </c>
      <c r="T107" s="665" t="s">
        <v>60</v>
      </c>
      <c r="U107" s="665" t="s">
        <v>60</v>
      </c>
      <c r="V107" s="680" t="s">
        <v>4867</v>
      </c>
      <c r="W107" s="665" t="s">
        <v>2902</v>
      </c>
      <c r="X107" s="665"/>
      <c r="Y107" s="692"/>
      <c r="Z107" s="682" t="s">
        <v>61</v>
      </c>
      <c r="AA107" s="665" t="s">
        <v>61</v>
      </c>
      <c r="AB107" s="683" t="s">
        <v>61</v>
      </c>
      <c r="AC107" s="675" t="s">
        <v>61</v>
      </c>
      <c r="AD107" s="683">
        <f t="shared" ca="1" si="9"/>
        <v>46170</v>
      </c>
      <c r="AE107" s="665"/>
      <c r="AF107" s="665"/>
      <c r="AG107" s="665"/>
    </row>
    <row r="108" spans="1:33" hidden="1">
      <c r="A108" s="674">
        <f t="shared" si="5"/>
        <v>0</v>
      </c>
      <c r="B108" s="674">
        <f t="shared" si="6"/>
        <v>0</v>
      </c>
      <c r="C108" s="674">
        <f t="shared" si="7"/>
        <v>0</v>
      </c>
      <c r="D108" s="674">
        <f t="shared" si="8"/>
        <v>0</v>
      </c>
      <c r="E108" s="674">
        <v>1</v>
      </c>
      <c r="F108" s="675">
        <v>107</v>
      </c>
      <c r="G108" s="658" t="s">
        <v>5432</v>
      </c>
      <c r="H108" s="665" t="s">
        <v>5433</v>
      </c>
      <c r="I108" s="658" t="s">
        <v>577</v>
      </c>
      <c r="J108" s="665" t="s">
        <v>657</v>
      </c>
      <c r="K108" s="713" t="s">
        <v>5442</v>
      </c>
      <c r="L108" s="665">
        <v>2026</v>
      </c>
      <c r="M108" s="676" t="s">
        <v>730</v>
      </c>
      <c r="N108" s="689" t="s">
        <v>1570</v>
      </c>
      <c r="O108" s="690">
        <v>7500000</v>
      </c>
      <c r="P108" s="713" t="s">
        <v>1862</v>
      </c>
      <c r="Q108" s="703">
        <v>46036</v>
      </c>
      <c r="R108" s="691">
        <v>46039</v>
      </c>
      <c r="S108" s="691">
        <v>46203</v>
      </c>
      <c r="T108" s="665" t="s">
        <v>60</v>
      </c>
      <c r="U108" s="665" t="s">
        <v>60</v>
      </c>
      <c r="V108" s="680" t="s">
        <v>4867</v>
      </c>
      <c r="W108" s="665" t="s">
        <v>2902</v>
      </c>
      <c r="X108" s="665"/>
      <c r="Y108" s="692"/>
      <c r="Z108" s="682" t="s">
        <v>61</v>
      </c>
      <c r="AA108" s="665" t="s">
        <v>61</v>
      </c>
      <c r="AB108" s="683" t="s">
        <v>61</v>
      </c>
      <c r="AC108" s="675" t="s">
        <v>61</v>
      </c>
      <c r="AD108" s="683">
        <f t="shared" ca="1" si="9"/>
        <v>46170</v>
      </c>
      <c r="AE108" s="665"/>
      <c r="AF108" s="665"/>
      <c r="AG108" s="665"/>
    </row>
    <row r="109" spans="1:33" ht="30" hidden="1">
      <c r="A109" s="674">
        <f t="shared" si="5"/>
        <v>0</v>
      </c>
      <c r="B109" s="674">
        <f t="shared" si="6"/>
        <v>0</v>
      </c>
      <c r="C109" s="674">
        <f t="shared" si="7"/>
        <v>0</v>
      </c>
      <c r="D109" s="674">
        <f t="shared" si="8"/>
        <v>0</v>
      </c>
      <c r="E109" s="674">
        <v>1</v>
      </c>
      <c r="F109" s="675">
        <v>108</v>
      </c>
      <c r="G109" s="658" t="s">
        <v>5432</v>
      </c>
      <c r="H109" s="665" t="s">
        <v>5433</v>
      </c>
      <c r="I109" s="658" t="s">
        <v>577</v>
      </c>
      <c r="J109" s="665" t="s">
        <v>657</v>
      </c>
      <c r="K109" s="713" t="s">
        <v>5442</v>
      </c>
      <c r="L109" s="665">
        <v>2026</v>
      </c>
      <c r="M109" s="676" t="s">
        <v>687</v>
      </c>
      <c r="N109" s="689" t="s">
        <v>2839</v>
      </c>
      <c r="O109" s="690">
        <v>6500000</v>
      </c>
      <c r="P109" s="713" t="s">
        <v>2840</v>
      </c>
      <c r="Q109" s="703">
        <v>46049</v>
      </c>
      <c r="R109" s="691">
        <v>46050</v>
      </c>
      <c r="S109" s="691">
        <v>46203</v>
      </c>
      <c r="T109" s="665" t="s">
        <v>60</v>
      </c>
      <c r="U109" s="665" t="s">
        <v>60</v>
      </c>
      <c r="V109" s="680" t="s">
        <v>4867</v>
      </c>
      <c r="W109" s="665" t="s">
        <v>2902</v>
      </c>
      <c r="X109" s="665"/>
      <c r="Y109" s="692"/>
      <c r="Z109" s="682" t="s">
        <v>61</v>
      </c>
      <c r="AA109" s="665" t="s">
        <v>61</v>
      </c>
      <c r="AB109" s="683" t="s">
        <v>61</v>
      </c>
      <c r="AC109" s="675" t="s">
        <v>61</v>
      </c>
      <c r="AD109" s="683">
        <f t="shared" ca="1" si="9"/>
        <v>46170</v>
      </c>
      <c r="AE109" s="665"/>
      <c r="AF109" s="665"/>
      <c r="AG109" s="665"/>
    </row>
    <row r="110" spans="1:33" hidden="1">
      <c r="A110" s="674">
        <f t="shared" si="5"/>
        <v>0</v>
      </c>
      <c r="B110" s="674">
        <f t="shared" si="6"/>
        <v>0</v>
      </c>
      <c r="C110" s="674">
        <f t="shared" si="7"/>
        <v>0</v>
      </c>
      <c r="D110" s="674">
        <f t="shared" si="8"/>
        <v>0</v>
      </c>
      <c r="E110" s="674">
        <v>1</v>
      </c>
      <c r="F110" s="675">
        <v>109</v>
      </c>
      <c r="G110" s="658" t="s">
        <v>5432</v>
      </c>
      <c r="H110" s="665" t="s">
        <v>5433</v>
      </c>
      <c r="I110" s="658" t="s">
        <v>577</v>
      </c>
      <c r="J110" s="665" t="s">
        <v>657</v>
      </c>
      <c r="K110" s="713" t="s">
        <v>5442</v>
      </c>
      <c r="L110" s="665">
        <v>2026</v>
      </c>
      <c r="M110" s="676" t="s">
        <v>691</v>
      </c>
      <c r="N110" s="689" t="s">
        <v>2668</v>
      </c>
      <c r="O110" s="690">
        <v>10735000</v>
      </c>
      <c r="P110" s="713" t="s">
        <v>2669</v>
      </c>
      <c r="Q110" s="703">
        <v>46044</v>
      </c>
      <c r="R110" s="691">
        <v>46047</v>
      </c>
      <c r="S110" s="691">
        <v>46203</v>
      </c>
      <c r="T110" s="665" t="s">
        <v>60</v>
      </c>
      <c r="U110" s="665" t="s">
        <v>60</v>
      </c>
      <c r="V110" s="680" t="s">
        <v>4867</v>
      </c>
      <c r="W110" s="665" t="s">
        <v>2902</v>
      </c>
      <c r="X110" s="665"/>
      <c r="Y110" s="692"/>
      <c r="Z110" s="682" t="s">
        <v>61</v>
      </c>
      <c r="AA110" s="665" t="s">
        <v>61</v>
      </c>
      <c r="AB110" s="683" t="s">
        <v>61</v>
      </c>
      <c r="AC110" s="675" t="s">
        <v>61</v>
      </c>
      <c r="AD110" s="683">
        <f t="shared" ca="1" si="9"/>
        <v>46170</v>
      </c>
      <c r="AE110" s="665"/>
      <c r="AF110" s="665"/>
      <c r="AG110" s="665"/>
    </row>
    <row r="111" spans="1:33" ht="30" hidden="1">
      <c r="A111" s="674">
        <f t="shared" si="5"/>
        <v>0</v>
      </c>
      <c r="B111" s="674">
        <f t="shared" si="6"/>
        <v>0</v>
      </c>
      <c r="C111" s="674">
        <f t="shared" si="7"/>
        <v>0</v>
      </c>
      <c r="D111" s="674">
        <f t="shared" si="8"/>
        <v>0</v>
      </c>
      <c r="E111" s="674">
        <v>1</v>
      </c>
      <c r="F111" s="675">
        <v>110</v>
      </c>
      <c r="G111" s="658" t="s">
        <v>5432</v>
      </c>
      <c r="H111" s="665" t="s">
        <v>5433</v>
      </c>
      <c r="I111" s="658" t="s">
        <v>577</v>
      </c>
      <c r="J111" s="665" t="s">
        <v>657</v>
      </c>
      <c r="K111" s="713" t="s">
        <v>5442</v>
      </c>
      <c r="L111" s="665">
        <v>2026</v>
      </c>
      <c r="M111" s="676" t="s">
        <v>748</v>
      </c>
      <c r="N111" s="689" t="s">
        <v>1584</v>
      </c>
      <c r="O111" s="690">
        <v>9874000</v>
      </c>
      <c r="P111" s="713" t="s">
        <v>2137</v>
      </c>
      <c r="Q111" s="703">
        <v>46038</v>
      </c>
      <c r="R111" s="691">
        <v>46038</v>
      </c>
      <c r="S111" s="691">
        <v>46198</v>
      </c>
      <c r="T111" s="665" t="s">
        <v>60</v>
      </c>
      <c r="U111" s="665" t="s">
        <v>60</v>
      </c>
      <c r="V111" s="680" t="s">
        <v>4867</v>
      </c>
      <c r="W111" s="665" t="s">
        <v>2902</v>
      </c>
      <c r="X111" s="665"/>
      <c r="Y111" s="692"/>
      <c r="Z111" s="682" t="s">
        <v>61</v>
      </c>
      <c r="AA111" s="665" t="s">
        <v>61</v>
      </c>
      <c r="AB111" s="683" t="s">
        <v>61</v>
      </c>
      <c r="AC111" s="675" t="s">
        <v>61</v>
      </c>
      <c r="AD111" s="683">
        <f t="shared" ca="1" si="9"/>
        <v>46170</v>
      </c>
      <c r="AE111" s="665"/>
      <c r="AF111" s="665"/>
      <c r="AG111" s="665"/>
    </row>
    <row r="112" spans="1:33" ht="30" hidden="1">
      <c r="A112" s="674">
        <f t="shared" si="5"/>
        <v>0</v>
      </c>
      <c r="B112" s="674">
        <f t="shared" si="6"/>
        <v>0</v>
      </c>
      <c r="C112" s="674">
        <f t="shared" si="7"/>
        <v>0</v>
      </c>
      <c r="D112" s="674">
        <f t="shared" si="8"/>
        <v>0</v>
      </c>
      <c r="E112" s="674">
        <v>1</v>
      </c>
      <c r="F112" s="675">
        <v>111</v>
      </c>
      <c r="G112" s="658" t="s">
        <v>5432</v>
      </c>
      <c r="H112" s="665" t="s">
        <v>5433</v>
      </c>
      <c r="I112" s="658" t="s">
        <v>577</v>
      </c>
      <c r="J112" s="665" t="s">
        <v>657</v>
      </c>
      <c r="K112" s="713" t="s">
        <v>5442</v>
      </c>
      <c r="L112" s="665">
        <v>2026</v>
      </c>
      <c r="M112" s="676" t="s">
        <v>742</v>
      </c>
      <c r="N112" s="689" t="s">
        <v>2720</v>
      </c>
      <c r="O112" s="690">
        <v>11000000</v>
      </c>
      <c r="P112" s="713" t="s">
        <v>2721</v>
      </c>
      <c r="Q112" s="703">
        <v>46045</v>
      </c>
      <c r="R112" s="691">
        <v>46049</v>
      </c>
      <c r="S112" s="691">
        <v>46203</v>
      </c>
      <c r="T112" s="665" t="s">
        <v>60</v>
      </c>
      <c r="U112" s="665" t="s">
        <v>60</v>
      </c>
      <c r="V112" s="680" t="s">
        <v>3785</v>
      </c>
      <c r="W112" s="665" t="s">
        <v>2902</v>
      </c>
      <c r="X112" s="665"/>
      <c r="Y112" s="692"/>
      <c r="Z112" s="682" t="s">
        <v>61</v>
      </c>
      <c r="AA112" s="665" t="s">
        <v>61</v>
      </c>
      <c r="AB112" s="683" t="s">
        <v>61</v>
      </c>
      <c r="AC112" s="675" t="s">
        <v>61</v>
      </c>
      <c r="AD112" s="683">
        <f t="shared" ca="1" si="9"/>
        <v>46170</v>
      </c>
      <c r="AE112" s="665"/>
      <c r="AF112" s="665"/>
      <c r="AG112" s="665"/>
    </row>
    <row r="113" spans="1:33" ht="30" hidden="1">
      <c r="A113" s="674">
        <f t="shared" si="5"/>
        <v>0</v>
      </c>
      <c r="B113" s="674">
        <f t="shared" si="6"/>
        <v>0</v>
      </c>
      <c r="C113" s="674">
        <f t="shared" si="7"/>
        <v>0</v>
      </c>
      <c r="D113" s="674">
        <f t="shared" si="8"/>
        <v>0</v>
      </c>
      <c r="E113" s="674">
        <v>1</v>
      </c>
      <c r="F113" s="675">
        <v>112</v>
      </c>
      <c r="G113" s="658" t="s">
        <v>5432</v>
      </c>
      <c r="H113" s="665" t="s">
        <v>5433</v>
      </c>
      <c r="I113" s="658" t="s">
        <v>577</v>
      </c>
      <c r="J113" s="665" t="s">
        <v>657</v>
      </c>
      <c r="K113" s="713" t="s">
        <v>5442</v>
      </c>
      <c r="L113" s="665">
        <v>2026</v>
      </c>
      <c r="M113" s="676" t="s">
        <v>751</v>
      </c>
      <c r="N113" s="689" t="s">
        <v>2708</v>
      </c>
      <c r="O113" s="690">
        <v>5000000</v>
      </c>
      <c r="P113" s="713" t="s">
        <v>2709</v>
      </c>
      <c r="Q113" s="703">
        <v>46045</v>
      </c>
      <c r="R113" s="691">
        <v>46047</v>
      </c>
      <c r="S113" s="691">
        <v>46203</v>
      </c>
      <c r="T113" s="665" t="s">
        <v>60</v>
      </c>
      <c r="U113" s="665" t="s">
        <v>60</v>
      </c>
      <c r="V113" s="680" t="s">
        <v>3785</v>
      </c>
      <c r="W113" s="665" t="s">
        <v>2902</v>
      </c>
      <c r="X113" s="665"/>
      <c r="Y113" s="692"/>
      <c r="Z113" s="682" t="s">
        <v>61</v>
      </c>
      <c r="AA113" s="665" t="s">
        <v>61</v>
      </c>
      <c r="AB113" s="683" t="s">
        <v>61</v>
      </c>
      <c r="AC113" s="675" t="s">
        <v>61</v>
      </c>
      <c r="AD113" s="683">
        <f t="shared" ca="1" si="9"/>
        <v>46170</v>
      </c>
      <c r="AE113" s="665"/>
      <c r="AF113" s="665"/>
      <c r="AG113" s="665"/>
    </row>
    <row r="114" spans="1:33" hidden="1">
      <c r="A114" s="674">
        <f t="shared" si="5"/>
        <v>0</v>
      </c>
      <c r="B114" s="674">
        <f t="shared" si="6"/>
        <v>0</v>
      </c>
      <c r="C114" s="674">
        <f t="shared" si="7"/>
        <v>0</v>
      </c>
      <c r="D114" s="674">
        <f t="shared" si="8"/>
        <v>0</v>
      </c>
      <c r="E114" s="674">
        <v>1</v>
      </c>
      <c r="F114" s="675">
        <v>113</v>
      </c>
      <c r="G114" s="658" t="s">
        <v>5432</v>
      </c>
      <c r="H114" s="665" t="s">
        <v>5433</v>
      </c>
      <c r="I114" s="665" t="s">
        <v>779</v>
      </c>
      <c r="J114" s="665" t="s">
        <v>780</v>
      </c>
      <c r="K114" s="713" t="s">
        <v>5444</v>
      </c>
      <c r="L114" s="665">
        <v>2026</v>
      </c>
      <c r="M114" s="676" t="s">
        <v>786</v>
      </c>
      <c r="N114" s="689" t="s">
        <v>3301</v>
      </c>
      <c r="O114" s="690">
        <v>5000000</v>
      </c>
      <c r="P114" s="713" t="s">
        <v>3302</v>
      </c>
      <c r="Q114" s="703">
        <v>46050</v>
      </c>
      <c r="R114" s="691">
        <v>46051</v>
      </c>
      <c r="S114" s="691">
        <v>46203</v>
      </c>
      <c r="T114" s="665" t="s">
        <v>60</v>
      </c>
      <c r="U114" s="665" t="s">
        <v>60</v>
      </c>
      <c r="V114" s="680" t="s">
        <v>3785</v>
      </c>
      <c r="W114" s="665" t="s">
        <v>2902</v>
      </c>
      <c r="X114" s="665"/>
      <c r="Y114" s="692"/>
      <c r="Z114" s="682" t="s">
        <v>61</v>
      </c>
      <c r="AA114" s="665" t="s">
        <v>61</v>
      </c>
      <c r="AB114" s="683" t="s">
        <v>61</v>
      </c>
      <c r="AC114" s="675" t="s">
        <v>61</v>
      </c>
      <c r="AD114" s="683">
        <f t="shared" ca="1" si="9"/>
        <v>46170</v>
      </c>
      <c r="AE114" s="665"/>
      <c r="AF114" s="665"/>
      <c r="AG114" s="665"/>
    </row>
    <row r="115" spans="1:33" ht="30" hidden="1">
      <c r="A115" s="674">
        <f t="shared" si="5"/>
        <v>0</v>
      </c>
      <c r="B115" s="674">
        <f t="shared" si="6"/>
        <v>0</v>
      </c>
      <c r="C115" s="674">
        <f t="shared" si="7"/>
        <v>0</v>
      </c>
      <c r="D115" s="674">
        <f t="shared" si="8"/>
        <v>0</v>
      </c>
      <c r="E115" s="674">
        <v>1</v>
      </c>
      <c r="F115" s="675">
        <v>114</v>
      </c>
      <c r="G115" s="658" t="s">
        <v>5432</v>
      </c>
      <c r="H115" s="665" t="s">
        <v>5433</v>
      </c>
      <c r="I115" s="665" t="s">
        <v>779</v>
      </c>
      <c r="J115" s="665" t="s">
        <v>780</v>
      </c>
      <c r="K115" s="713" t="s">
        <v>5444</v>
      </c>
      <c r="L115" s="665">
        <v>2026</v>
      </c>
      <c r="M115" s="676" t="s">
        <v>793</v>
      </c>
      <c r="N115" s="689" t="s">
        <v>2712</v>
      </c>
      <c r="O115" s="690">
        <v>7100000</v>
      </c>
      <c r="P115" s="713" t="s">
        <v>2713</v>
      </c>
      <c r="Q115" s="703">
        <v>46045</v>
      </c>
      <c r="R115" s="691">
        <v>46047</v>
      </c>
      <c r="S115" s="691">
        <v>46203</v>
      </c>
      <c r="T115" s="665" t="s">
        <v>60</v>
      </c>
      <c r="U115" s="665" t="s">
        <v>60</v>
      </c>
      <c r="V115" s="680" t="s">
        <v>3785</v>
      </c>
      <c r="W115" s="665" t="s">
        <v>2902</v>
      </c>
      <c r="X115" s="665"/>
      <c r="Y115" s="692"/>
      <c r="Z115" s="682" t="s">
        <v>61</v>
      </c>
      <c r="AA115" s="665" t="s">
        <v>61</v>
      </c>
      <c r="AB115" s="683" t="s">
        <v>61</v>
      </c>
      <c r="AC115" s="675" t="s">
        <v>61</v>
      </c>
      <c r="AD115" s="683">
        <f t="shared" ca="1" si="9"/>
        <v>46170</v>
      </c>
      <c r="AE115" s="665"/>
      <c r="AF115" s="665"/>
      <c r="AG115" s="665"/>
    </row>
    <row r="116" spans="1:33" hidden="1">
      <c r="A116" s="674">
        <f t="shared" si="5"/>
        <v>0</v>
      </c>
      <c r="B116" s="674">
        <f t="shared" si="6"/>
        <v>0</v>
      </c>
      <c r="C116" s="674">
        <f t="shared" si="7"/>
        <v>0</v>
      </c>
      <c r="D116" s="674">
        <f t="shared" si="8"/>
        <v>0</v>
      </c>
      <c r="E116" s="674">
        <v>1</v>
      </c>
      <c r="F116" s="675">
        <v>115</v>
      </c>
      <c r="G116" s="658" t="s">
        <v>5432</v>
      </c>
      <c r="H116" s="665" t="s">
        <v>5433</v>
      </c>
      <c r="I116" s="665" t="s">
        <v>779</v>
      </c>
      <c r="J116" s="665" t="s">
        <v>805</v>
      </c>
      <c r="K116" s="713" t="s">
        <v>5445</v>
      </c>
      <c r="L116" s="665">
        <v>2026</v>
      </c>
      <c r="M116" s="676" t="s">
        <v>820</v>
      </c>
      <c r="N116" s="689" t="s">
        <v>3113</v>
      </c>
      <c r="O116" s="690">
        <v>7700000</v>
      </c>
      <c r="P116" s="713" t="s">
        <v>3114</v>
      </c>
      <c r="Q116" s="703">
        <v>46050</v>
      </c>
      <c r="R116" s="691">
        <v>46051</v>
      </c>
      <c r="S116" s="691">
        <v>46203</v>
      </c>
      <c r="T116" s="665" t="s">
        <v>60</v>
      </c>
      <c r="U116" s="665" t="s">
        <v>60</v>
      </c>
      <c r="V116" s="680" t="s">
        <v>3785</v>
      </c>
      <c r="W116" s="665" t="s">
        <v>2902</v>
      </c>
      <c r="X116" s="665"/>
      <c r="Y116" s="692"/>
      <c r="Z116" s="682" t="s">
        <v>61</v>
      </c>
      <c r="AA116" s="665" t="s">
        <v>61</v>
      </c>
      <c r="AB116" s="683" t="s">
        <v>61</v>
      </c>
      <c r="AC116" s="675" t="s">
        <v>61</v>
      </c>
      <c r="AD116" s="683">
        <f t="shared" ca="1" si="9"/>
        <v>46170</v>
      </c>
      <c r="AE116" s="665"/>
      <c r="AF116" s="665"/>
      <c r="AG116" s="665"/>
    </row>
    <row r="117" spans="1:33" hidden="1">
      <c r="A117" s="674">
        <f t="shared" si="5"/>
        <v>0</v>
      </c>
      <c r="B117" s="674">
        <f t="shared" si="6"/>
        <v>0</v>
      </c>
      <c r="C117" s="674">
        <f t="shared" si="7"/>
        <v>0</v>
      </c>
      <c r="D117" s="674">
        <f t="shared" si="8"/>
        <v>0</v>
      </c>
      <c r="E117" s="674">
        <v>1</v>
      </c>
      <c r="F117" s="675">
        <v>116</v>
      </c>
      <c r="G117" s="658" t="s">
        <v>5432</v>
      </c>
      <c r="H117" s="665" t="s">
        <v>5433</v>
      </c>
      <c r="I117" s="665" t="s">
        <v>779</v>
      </c>
      <c r="J117" s="665" t="s">
        <v>805</v>
      </c>
      <c r="K117" s="713" t="s">
        <v>5445</v>
      </c>
      <c r="L117" s="665">
        <v>2026</v>
      </c>
      <c r="M117" s="676" t="s">
        <v>337</v>
      </c>
      <c r="N117" s="689" t="s">
        <v>2009</v>
      </c>
      <c r="O117" s="690">
        <v>7756000</v>
      </c>
      <c r="P117" s="713" t="s">
        <v>2010</v>
      </c>
      <c r="Q117" s="703">
        <v>46035</v>
      </c>
      <c r="R117" s="691">
        <v>46036</v>
      </c>
      <c r="S117" s="691">
        <v>46203</v>
      </c>
      <c r="T117" s="665" t="s">
        <v>60</v>
      </c>
      <c r="U117" s="665" t="s">
        <v>60</v>
      </c>
      <c r="V117" s="680" t="s">
        <v>3785</v>
      </c>
      <c r="W117" s="665" t="s">
        <v>2902</v>
      </c>
      <c r="X117" s="665"/>
      <c r="Y117" s="692"/>
      <c r="Z117" s="682" t="s">
        <v>61</v>
      </c>
      <c r="AA117" s="665" t="s">
        <v>61</v>
      </c>
      <c r="AB117" s="683" t="s">
        <v>61</v>
      </c>
      <c r="AC117" s="675" t="s">
        <v>61</v>
      </c>
      <c r="AD117" s="683">
        <f t="shared" ca="1" si="9"/>
        <v>46170</v>
      </c>
      <c r="AE117" s="665"/>
      <c r="AF117" s="665"/>
      <c r="AG117" s="665"/>
    </row>
    <row r="118" spans="1:33" ht="30" hidden="1">
      <c r="A118" s="674">
        <f t="shared" si="5"/>
        <v>0</v>
      </c>
      <c r="B118" s="674">
        <f t="shared" si="6"/>
        <v>0</v>
      </c>
      <c r="C118" s="674">
        <f t="shared" si="7"/>
        <v>0</v>
      </c>
      <c r="D118" s="674">
        <f t="shared" si="8"/>
        <v>0</v>
      </c>
      <c r="E118" s="674">
        <v>1</v>
      </c>
      <c r="F118" s="675">
        <v>117</v>
      </c>
      <c r="G118" s="658" t="s">
        <v>5432</v>
      </c>
      <c r="H118" s="665" t="s">
        <v>5433</v>
      </c>
      <c r="I118" s="665" t="s">
        <v>779</v>
      </c>
      <c r="J118" s="665" t="s">
        <v>805</v>
      </c>
      <c r="K118" s="713" t="s">
        <v>5445</v>
      </c>
      <c r="L118" s="665">
        <v>2026</v>
      </c>
      <c r="M118" s="676" t="s">
        <v>857</v>
      </c>
      <c r="N118" s="689" t="s">
        <v>2502</v>
      </c>
      <c r="O118" s="690">
        <v>8000000</v>
      </c>
      <c r="P118" s="713" t="s">
        <v>2503</v>
      </c>
      <c r="Q118" s="703">
        <v>46042</v>
      </c>
      <c r="R118" s="691">
        <v>46043</v>
      </c>
      <c r="S118" s="691">
        <v>46203</v>
      </c>
      <c r="T118" s="665" t="s">
        <v>60</v>
      </c>
      <c r="U118" s="665" t="s">
        <v>60</v>
      </c>
      <c r="V118" s="680" t="s">
        <v>3785</v>
      </c>
      <c r="W118" s="665" t="s">
        <v>2902</v>
      </c>
      <c r="X118" s="665"/>
      <c r="Y118" s="692"/>
      <c r="Z118" s="682" t="s">
        <v>61</v>
      </c>
      <c r="AA118" s="665" t="s">
        <v>61</v>
      </c>
      <c r="AB118" s="683" t="s">
        <v>61</v>
      </c>
      <c r="AC118" s="675" t="s">
        <v>61</v>
      </c>
      <c r="AD118" s="683">
        <f t="shared" ca="1" si="9"/>
        <v>46170</v>
      </c>
      <c r="AE118" s="665"/>
      <c r="AF118" s="665"/>
      <c r="AG118" s="665"/>
    </row>
    <row r="119" spans="1:33" hidden="1">
      <c r="A119" s="674">
        <f t="shared" si="5"/>
        <v>0</v>
      </c>
      <c r="B119" s="674">
        <f t="shared" si="6"/>
        <v>0</v>
      </c>
      <c r="C119" s="674">
        <f t="shared" si="7"/>
        <v>0</v>
      </c>
      <c r="D119" s="674">
        <f t="shared" si="8"/>
        <v>0</v>
      </c>
      <c r="E119" s="674">
        <v>1</v>
      </c>
      <c r="F119" s="675">
        <v>118</v>
      </c>
      <c r="G119" s="658" t="s">
        <v>5432</v>
      </c>
      <c r="H119" s="665" t="s">
        <v>5433</v>
      </c>
      <c r="I119" s="665" t="s">
        <v>779</v>
      </c>
      <c r="J119" s="665" t="s">
        <v>805</v>
      </c>
      <c r="K119" s="713" t="s">
        <v>5445</v>
      </c>
      <c r="L119" s="665">
        <v>2026</v>
      </c>
      <c r="M119" s="676" t="s">
        <v>2496</v>
      </c>
      <c r="N119" s="689" t="s">
        <v>2498</v>
      </c>
      <c r="O119" s="690">
        <v>7500000</v>
      </c>
      <c r="P119" s="713" t="s">
        <v>2499</v>
      </c>
      <c r="Q119" s="703">
        <v>46042</v>
      </c>
      <c r="R119" s="691">
        <v>46043</v>
      </c>
      <c r="S119" s="691">
        <v>46203</v>
      </c>
      <c r="T119" s="665" t="s">
        <v>60</v>
      </c>
      <c r="U119" s="665" t="s">
        <v>60</v>
      </c>
      <c r="V119" s="680" t="s">
        <v>3785</v>
      </c>
      <c r="W119" s="665" t="s">
        <v>2902</v>
      </c>
      <c r="X119" s="665"/>
      <c r="Y119" s="692"/>
      <c r="Z119" s="682" t="s">
        <v>61</v>
      </c>
      <c r="AA119" s="665" t="s">
        <v>61</v>
      </c>
      <c r="AB119" s="683" t="s">
        <v>61</v>
      </c>
      <c r="AC119" s="675" t="s">
        <v>61</v>
      </c>
      <c r="AD119" s="683">
        <f t="shared" ca="1" si="9"/>
        <v>46170</v>
      </c>
      <c r="AE119" s="665"/>
      <c r="AF119" s="665"/>
      <c r="AG119" s="665"/>
    </row>
    <row r="120" spans="1:33" ht="30" hidden="1">
      <c r="A120" s="674">
        <f t="shared" si="5"/>
        <v>0</v>
      </c>
      <c r="B120" s="674">
        <f t="shared" si="6"/>
        <v>0</v>
      </c>
      <c r="C120" s="674">
        <f t="shared" si="7"/>
        <v>0</v>
      </c>
      <c r="D120" s="674">
        <f t="shared" si="8"/>
        <v>0</v>
      </c>
      <c r="E120" s="674">
        <v>1</v>
      </c>
      <c r="F120" s="675">
        <v>119</v>
      </c>
      <c r="G120" s="658" t="s">
        <v>5432</v>
      </c>
      <c r="H120" s="665" t="s">
        <v>5433</v>
      </c>
      <c r="I120" s="665" t="s">
        <v>779</v>
      </c>
      <c r="J120" s="665" t="s">
        <v>878</v>
      </c>
      <c r="K120" s="713" t="s">
        <v>5446</v>
      </c>
      <c r="L120" s="665">
        <v>2026</v>
      </c>
      <c r="M120" s="676" t="s">
        <v>912</v>
      </c>
      <c r="N120" s="689" t="s">
        <v>1558</v>
      </c>
      <c r="O120" s="690">
        <v>11000000</v>
      </c>
      <c r="P120" s="713" t="s">
        <v>5447</v>
      </c>
      <c r="Q120" s="703">
        <v>46038</v>
      </c>
      <c r="R120" s="691">
        <v>46039</v>
      </c>
      <c r="S120" s="691">
        <v>46203</v>
      </c>
      <c r="T120" s="665" t="s">
        <v>60</v>
      </c>
      <c r="U120" s="665" t="s">
        <v>60</v>
      </c>
      <c r="V120" s="680" t="s">
        <v>3785</v>
      </c>
      <c r="W120" s="665" t="s">
        <v>2902</v>
      </c>
      <c r="X120" s="665"/>
      <c r="Y120" s="692"/>
      <c r="Z120" s="682" t="s">
        <v>61</v>
      </c>
      <c r="AA120" s="665" t="s">
        <v>61</v>
      </c>
      <c r="AB120" s="683" t="s">
        <v>61</v>
      </c>
      <c r="AC120" s="675" t="s">
        <v>61</v>
      </c>
      <c r="AD120" s="683">
        <f t="shared" ca="1" si="9"/>
        <v>46170</v>
      </c>
      <c r="AE120" s="665"/>
      <c r="AF120" s="665"/>
      <c r="AG120" s="665"/>
    </row>
    <row r="121" spans="1:33" ht="30" hidden="1">
      <c r="A121" s="674">
        <f t="shared" si="5"/>
        <v>0</v>
      </c>
      <c r="B121" s="674">
        <f t="shared" si="6"/>
        <v>0</v>
      </c>
      <c r="C121" s="674">
        <f t="shared" si="7"/>
        <v>0</v>
      </c>
      <c r="D121" s="674">
        <f t="shared" si="8"/>
        <v>0</v>
      </c>
      <c r="E121" s="674">
        <v>1</v>
      </c>
      <c r="F121" s="675">
        <v>120</v>
      </c>
      <c r="G121" s="658" t="s">
        <v>5432</v>
      </c>
      <c r="H121" s="665" t="s">
        <v>5433</v>
      </c>
      <c r="I121" s="665" t="s">
        <v>779</v>
      </c>
      <c r="J121" s="665" t="s">
        <v>878</v>
      </c>
      <c r="K121" s="713" t="s">
        <v>5446</v>
      </c>
      <c r="L121" s="665">
        <v>2026</v>
      </c>
      <c r="M121" s="676" t="s">
        <v>919</v>
      </c>
      <c r="N121" s="689" t="s">
        <v>1943</v>
      </c>
      <c r="O121" s="690">
        <v>4500000</v>
      </c>
      <c r="P121" s="713" t="s">
        <v>1944</v>
      </c>
      <c r="Q121" s="703">
        <v>46032</v>
      </c>
      <c r="R121" s="691">
        <v>46043</v>
      </c>
      <c r="S121" s="691">
        <v>46203</v>
      </c>
      <c r="T121" s="665" t="s">
        <v>60</v>
      </c>
      <c r="U121" s="665" t="s">
        <v>60</v>
      </c>
      <c r="V121" s="680" t="s">
        <v>3785</v>
      </c>
      <c r="W121" s="665" t="s">
        <v>2902</v>
      </c>
      <c r="X121" s="665"/>
      <c r="Y121" s="692"/>
      <c r="Z121" s="682" t="s">
        <v>61</v>
      </c>
      <c r="AA121" s="665" t="s">
        <v>61</v>
      </c>
      <c r="AB121" s="683" t="s">
        <v>61</v>
      </c>
      <c r="AC121" s="675" t="s">
        <v>61</v>
      </c>
      <c r="AD121" s="683">
        <f t="shared" ca="1" si="9"/>
        <v>46170</v>
      </c>
      <c r="AE121" s="665"/>
      <c r="AF121" s="665"/>
      <c r="AG121" s="665"/>
    </row>
    <row r="122" spans="1:33" hidden="1">
      <c r="A122" s="674">
        <f t="shared" si="5"/>
        <v>0</v>
      </c>
      <c r="B122" s="674">
        <f t="shared" si="6"/>
        <v>0</v>
      </c>
      <c r="C122" s="674">
        <f t="shared" si="7"/>
        <v>0</v>
      </c>
      <c r="D122" s="674">
        <f t="shared" si="8"/>
        <v>0</v>
      </c>
      <c r="E122" s="674">
        <v>1</v>
      </c>
      <c r="F122" s="675">
        <v>121</v>
      </c>
      <c r="G122" s="658" t="s">
        <v>5432</v>
      </c>
      <c r="H122" s="665" t="s">
        <v>5433</v>
      </c>
      <c r="I122" s="665" t="s">
        <v>779</v>
      </c>
      <c r="J122" s="665" t="s">
        <v>878</v>
      </c>
      <c r="K122" s="713" t="s">
        <v>5446</v>
      </c>
      <c r="L122" s="665">
        <v>2026</v>
      </c>
      <c r="M122" s="676" t="s">
        <v>966</v>
      </c>
      <c r="N122" s="689" t="s">
        <v>3498</v>
      </c>
      <c r="O122" s="690">
        <v>5000000</v>
      </c>
      <c r="P122" s="713" t="s">
        <v>3499</v>
      </c>
      <c r="Q122" s="703">
        <v>46052</v>
      </c>
      <c r="R122" s="691">
        <v>46052</v>
      </c>
      <c r="S122" s="691">
        <v>46203</v>
      </c>
      <c r="T122" s="665" t="s">
        <v>60</v>
      </c>
      <c r="U122" s="665" t="s">
        <v>60</v>
      </c>
      <c r="V122" s="680" t="s">
        <v>3785</v>
      </c>
      <c r="W122" s="665" t="s">
        <v>2902</v>
      </c>
      <c r="X122" s="665"/>
      <c r="Y122" s="692"/>
      <c r="Z122" s="682" t="s">
        <v>61</v>
      </c>
      <c r="AA122" s="665" t="s">
        <v>61</v>
      </c>
      <c r="AB122" s="683" t="s">
        <v>61</v>
      </c>
      <c r="AC122" s="675" t="s">
        <v>61</v>
      </c>
      <c r="AD122" s="683">
        <f t="shared" ca="1" si="9"/>
        <v>46170</v>
      </c>
      <c r="AE122" s="665"/>
      <c r="AF122" s="665"/>
      <c r="AG122" s="665"/>
    </row>
    <row r="123" spans="1:33" ht="30" hidden="1">
      <c r="A123" s="674">
        <f t="shared" si="5"/>
        <v>0</v>
      </c>
      <c r="B123" s="674">
        <f t="shared" si="6"/>
        <v>0</v>
      </c>
      <c r="C123" s="674">
        <f t="shared" si="7"/>
        <v>0</v>
      </c>
      <c r="D123" s="674">
        <f t="shared" si="8"/>
        <v>0</v>
      </c>
      <c r="E123" s="674">
        <v>1</v>
      </c>
      <c r="F123" s="675">
        <v>122</v>
      </c>
      <c r="G123" s="658" t="s">
        <v>5432</v>
      </c>
      <c r="H123" s="665" t="s">
        <v>5433</v>
      </c>
      <c r="I123" s="665" t="s">
        <v>779</v>
      </c>
      <c r="J123" s="665" t="s">
        <v>878</v>
      </c>
      <c r="K123" s="713" t="s">
        <v>5446</v>
      </c>
      <c r="L123" s="665">
        <v>2026</v>
      </c>
      <c r="M123" s="676" t="s">
        <v>956</v>
      </c>
      <c r="N123" s="689" t="s">
        <v>2373</v>
      </c>
      <c r="O123" s="690">
        <v>11000000</v>
      </c>
      <c r="P123" s="713" t="s">
        <v>2283</v>
      </c>
      <c r="Q123" s="703">
        <v>46042</v>
      </c>
      <c r="R123" s="691">
        <v>46043</v>
      </c>
      <c r="S123" s="691">
        <v>46203</v>
      </c>
      <c r="T123" s="665" t="s">
        <v>60</v>
      </c>
      <c r="U123" s="665" t="s">
        <v>60</v>
      </c>
      <c r="V123" s="680" t="s">
        <v>3785</v>
      </c>
      <c r="W123" s="665" t="s">
        <v>2902</v>
      </c>
      <c r="X123" s="694"/>
      <c r="Y123" s="692"/>
      <c r="Z123" s="682" t="s">
        <v>61</v>
      </c>
      <c r="AA123" s="665" t="s">
        <v>61</v>
      </c>
      <c r="AB123" s="683" t="s">
        <v>61</v>
      </c>
      <c r="AC123" s="675" t="s">
        <v>61</v>
      </c>
      <c r="AD123" s="683">
        <f t="shared" ca="1" si="9"/>
        <v>46170</v>
      </c>
      <c r="AE123" s="665" t="s">
        <v>5448</v>
      </c>
      <c r="AF123" s="665"/>
      <c r="AG123" s="665"/>
    </row>
    <row r="124" spans="1:33" ht="30" hidden="1">
      <c r="A124" s="674">
        <f t="shared" si="5"/>
        <v>0</v>
      </c>
      <c r="B124" s="674">
        <f t="shared" si="6"/>
        <v>0</v>
      </c>
      <c r="C124" s="674">
        <f t="shared" si="7"/>
        <v>0</v>
      </c>
      <c r="D124" s="674">
        <f t="shared" si="8"/>
        <v>0</v>
      </c>
      <c r="E124" s="674">
        <v>1</v>
      </c>
      <c r="F124" s="675">
        <v>123</v>
      </c>
      <c r="G124" s="658" t="s">
        <v>5432</v>
      </c>
      <c r="H124" s="665" t="s">
        <v>5433</v>
      </c>
      <c r="I124" s="665" t="s">
        <v>779</v>
      </c>
      <c r="J124" s="665" t="s">
        <v>994</v>
      </c>
      <c r="K124" s="713" t="s">
        <v>1858</v>
      </c>
      <c r="L124" s="665">
        <v>2026</v>
      </c>
      <c r="M124" s="676" t="s">
        <v>1029</v>
      </c>
      <c r="N124" s="689" t="s">
        <v>3481</v>
      </c>
      <c r="O124" s="690">
        <v>3500000</v>
      </c>
      <c r="P124" s="713" t="s">
        <v>3482</v>
      </c>
      <c r="Q124" s="703">
        <v>46051</v>
      </c>
      <c r="R124" s="691">
        <v>46052</v>
      </c>
      <c r="S124" s="691">
        <v>46203</v>
      </c>
      <c r="T124" s="665" t="s">
        <v>60</v>
      </c>
      <c r="U124" s="665" t="s">
        <v>60</v>
      </c>
      <c r="V124" s="680" t="s">
        <v>3785</v>
      </c>
      <c r="W124" s="665" t="s">
        <v>2902</v>
      </c>
      <c r="X124" s="665"/>
      <c r="Y124" s="692"/>
      <c r="Z124" s="682" t="s">
        <v>61</v>
      </c>
      <c r="AA124" s="665" t="s">
        <v>61</v>
      </c>
      <c r="AB124" s="683" t="s">
        <v>61</v>
      </c>
      <c r="AC124" s="675" t="s">
        <v>61</v>
      </c>
      <c r="AD124" s="683">
        <f t="shared" ca="1" si="9"/>
        <v>46170</v>
      </c>
      <c r="AE124" s="665"/>
      <c r="AF124" s="665"/>
      <c r="AG124" s="665"/>
    </row>
    <row r="125" spans="1:33" hidden="1">
      <c r="A125" s="674">
        <f t="shared" si="5"/>
        <v>0</v>
      </c>
      <c r="B125" s="674">
        <f t="shared" si="6"/>
        <v>0</v>
      </c>
      <c r="C125" s="674">
        <f t="shared" si="7"/>
        <v>0</v>
      </c>
      <c r="D125" s="674">
        <f t="shared" si="8"/>
        <v>0</v>
      </c>
      <c r="E125" s="674">
        <v>1</v>
      </c>
      <c r="F125" s="675">
        <v>124</v>
      </c>
      <c r="G125" s="658" t="s">
        <v>5432</v>
      </c>
      <c r="H125" s="665" t="s">
        <v>5433</v>
      </c>
      <c r="I125" s="665" t="s">
        <v>779</v>
      </c>
      <c r="J125" s="665" t="s">
        <v>994</v>
      </c>
      <c r="K125" s="713" t="s">
        <v>1858</v>
      </c>
      <c r="L125" s="665">
        <v>2026</v>
      </c>
      <c r="M125" s="676" t="s">
        <v>3667</v>
      </c>
      <c r="N125" s="689" t="s">
        <v>3669</v>
      </c>
      <c r="O125" s="690">
        <v>7005000</v>
      </c>
      <c r="P125" s="713" t="s">
        <v>1856</v>
      </c>
      <c r="Q125" s="703">
        <v>46052</v>
      </c>
      <c r="R125" s="691">
        <v>46058</v>
      </c>
      <c r="S125" s="691">
        <v>46203</v>
      </c>
      <c r="T125" s="665" t="s">
        <v>60</v>
      </c>
      <c r="U125" s="665" t="s">
        <v>60</v>
      </c>
      <c r="V125" s="680" t="s">
        <v>3785</v>
      </c>
      <c r="W125" s="665" t="s">
        <v>2902</v>
      </c>
      <c r="X125" s="665"/>
      <c r="Y125" s="692"/>
      <c r="Z125" s="682" t="s">
        <v>61</v>
      </c>
      <c r="AA125" s="665" t="s">
        <v>61</v>
      </c>
      <c r="AB125" s="683" t="s">
        <v>61</v>
      </c>
      <c r="AC125" s="675" t="s">
        <v>61</v>
      </c>
      <c r="AD125" s="683">
        <f t="shared" ca="1" si="9"/>
        <v>46170</v>
      </c>
      <c r="AE125" s="665"/>
      <c r="AF125" s="665"/>
      <c r="AG125" s="665"/>
    </row>
    <row r="126" spans="1:33" hidden="1">
      <c r="A126" s="674">
        <f t="shared" si="5"/>
        <v>0</v>
      </c>
      <c r="B126" s="674">
        <f t="shared" si="6"/>
        <v>0</v>
      </c>
      <c r="C126" s="674">
        <f t="shared" si="7"/>
        <v>0</v>
      </c>
      <c r="D126" s="674">
        <f t="shared" si="8"/>
        <v>0</v>
      </c>
      <c r="E126" s="674">
        <v>1</v>
      </c>
      <c r="F126" s="675">
        <v>125</v>
      </c>
      <c r="G126" s="658" t="s">
        <v>5432</v>
      </c>
      <c r="H126" s="665" t="s">
        <v>5433</v>
      </c>
      <c r="I126" s="665" t="s">
        <v>779</v>
      </c>
      <c r="J126" s="665" t="s">
        <v>994</v>
      </c>
      <c r="K126" s="713" t="s">
        <v>1858</v>
      </c>
      <c r="L126" s="665">
        <v>2026</v>
      </c>
      <c r="M126" s="676" t="s">
        <v>1016</v>
      </c>
      <c r="N126" s="689" t="s">
        <v>2587</v>
      </c>
      <c r="O126" s="690">
        <v>7005000</v>
      </c>
      <c r="P126" s="713" t="s">
        <v>2128</v>
      </c>
      <c r="Q126" s="703">
        <v>46042</v>
      </c>
      <c r="R126" s="691">
        <v>46043</v>
      </c>
      <c r="S126" s="691">
        <v>46203</v>
      </c>
      <c r="T126" s="665" t="s">
        <v>60</v>
      </c>
      <c r="U126" s="665" t="s">
        <v>60</v>
      </c>
      <c r="V126" s="680" t="s">
        <v>3785</v>
      </c>
      <c r="W126" s="665" t="s">
        <v>2902</v>
      </c>
      <c r="X126" s="665"/>
      <c r="Y126" s="692"/>
      <c r="Z126" s="682" t="s">
        <v>61</v>
      </c>
      <c r="AA126" s="665" t="s">
        <v>61</v>
      </c>
      <c r="AB126" s="683" t="s">
        <v>61</v>
      </c>
      <c r="AC126" s="675" t="s">
        <v>61</v>
      </c>
      <c r="AD126" s="683">
        <f t="shared" ca="1" si="9"/>
        <v>46170</v>
      </c>
      <c r="AE126" s="665"/>
      <c r="AF126" s="665"/>
      <c r="AG126" s="665"/>
    </row>
    <row r="127" spans="1:33" hidden="1">
      <c r="A127" s="674">
        <f t="shared" si="5"/>
        <v>0</v>
      </c>
      <c r="B127" s="674">
        <f t="shared" si="6"/>
        <v>0</v>
      </c>
      <c r="C127" s="674">
        <f t="shared" si="7"/>
        <v>0</v>
      </c>
      <c r="D127" s="674">
        <f t="shared" si="8"/>
        <v>0</v>
      </c>
      <c r="E127" s="674">
        <v>1</v>
      </c>
      <c r="F127" s="675">
        <v>126</v>
      </c>
      <c r="G127" s="658" t="s">
        <v>5432</v>
      </c>
      <c r="H127" s="665" t="s">
        <v>5433</v>
      </c>
      <c r="I127" s="665" t="s">
        <v>779</v>
      </c>
      <c r="J127" s="665" t="s">
        <v>994</v>
      </c>
      <c r="K127" s="713" t="s">
        <v>1858</v>
      </c>
      <c r="L127" s="665">
        <v>2026</v>
      </c>
      <c r="M127" s="676" t="s">
        <v>1085</v>
      </c>
      <c r="N127" s="689" t="s">
        <v>3469</v>
      </c>
      <c r="O127" s="690">
        <v>7005000</v>
      </c>
      <c r="P127" s="713" t="s">
        <v>1856</v>
      </c>
      <c r="Q127" s="703">
        <v>46051</v>
      </c>
      <c r="R127" s="691">
        <v>46056</v>
      </c>
      <c r="S127" s="691">
        <v>46203</v>
      </c>
      <c r="T127" s="665" t="s">
        <v>60</v>
      </c>
      <c r="U127" s="665" t="s">
        <v>60</v>
      </c>
      <c r="V127" s="680" t="s">
        <v>3785</v>
      </c>
      <c r="W127" s="665" t="s">
        <v>2902</v>
      </c>
      <c r="X127" s="665"/>
      <c r="Y127" s="692"/>
      <c r="Z127" s="682" t="s">
        <v>61</v>
      </c>
      <c r="AA127" s="665" t="s">
        <v>61</v>
      </c>
      <c r="AB127" s="683" t="s">
        <v>61</v>
      </c>
      <c r="AC127" s="675" t="s">
        <v>61</v>
      </c>
      <c r="AD127" s="683">
        <f t="shared" ca="1" si="9"/>
        <v>46170</v>
      </c>
      <c r="AE127" s="665"/>
      <c r="AF127" s="665"/>
      <c r="AG127" s="665"/>
    </row>
    <row r="128" spans="1:33" hidden="1">
      <c r="A128" s="674">
        <f t="shared" si="5"/>
        <v>0</v>
      </c>
      <c r="B128" s="674">
        <f t="shared" si="6"/>
        <v>0</v>
      </c>
      <c r="C128" s="674">
        <f t="shared" si="7"/>
        <v>0</v>
      </c>
      <c r="D128" s="674">
        <f t="shared" si="8"/>
        <v>0</v>
      </c>
      <c r="E128" s="674">
        <v>1</v>
      </c>
      <c r="F128" s="675">
        <v>127</v>
      </c>
      <c r="G128" s="658" t="s">
        <v>5432</v>
      </c>
      <c r="H128" s="665" t="s">
        <v>5433</v>
      </c>
      <c r="I128" s="665" t="s">
        <v>779</v>
      </c>
      <c r="J128" s="665" t="s">
        <v>994</v>
      </c>
      <c r="K128" s="713" t="s">
        <v>1858</v>
      </c>
      <c r="L128" s="665">
        <v>2026</v>
      </c>
      <c r="M128" s="676" t="s">
        <v>1079</v>
      </c>
      <c r="N128" s="689" t="s">
        <v>3478</v>
      </c>
      <c r="O128" s="690">
        <v>7005000</v>
      </c>
      <c r="P128" s="713" t="s">
        <v>1856</v>
      </c>
      <c r="Q128" s="703">
        <v>46051</v>
      </c>
      <c r="R128" s="691">
        <v>46056</v>
      </c>
      <c r="S128" s="691">
        <v>46203</v>
      </c>
      <c r="T128" s="665" t="s">
        <v>60</v>
      </c>
      <c r="U128" s="665" t="s">
        <v>60</v>
      </c>
      <c r="V128" s="680" t="s">
        <v>3785</v>
      </c>
      <c r="W128" s="665" t="s">
        <v>2902</v>
      </c>
      <c r="X128" s="665"/>
      <c r="Y128" s="692"/>
      <c r="Z128" s="682" t="s">
        <v>61</v>
      </c>
      <c r="AA128" s="665" t="s">
        <v>61</v>
      </c>
      <c r="AB128" s="683" t="s">
        <v>61</v>
      </c>
      <c r="AC128" s="675" t="s">
        <v>61</v>
      </c>
      <c r="AD128" s="683">
        <f t="shared" ca="1" si="9"/>
        <v>46170</v>
      </c>
      <c r="AE128" s="665"/>
      <c r="AF128" s="665"/>
      <c r="AG128" s="665"/>
    </row>
    <row r="129" spans="1:33" ht="30" hidden="1">
      <c r="A129" s="674">
        <f t="shared" si="5"/>
        <v>0</v>
      </c>
      <c r="B129" s="674">
        <f t="shared" si="6"/>
        <v>0</v>
      </c>
      <c r="C129" s="674">
        <f t="shared" si="7"/>
        <v>0</v>
      </c>
      <c r="D129" s="674">
        <f t="shared" si="8"/>
        <v>0</v>
      </c>
      <c r="E129" s="674">
        <v>1</v>
      </c>
      <c r="F129" s="675">
        <v>128</v>
      </c>
      <c r="G129" s="658" t="s">
        <v>5432</v>
      </c>
      <c r="H129" s="665" t="s">
        <v>5433</v>
      </c>
      <c r="I129" s="665" t="s">
        <v>779</v>
      </c>
      <c r="J129" s="665" t="s">
        <v>994</v>
      </c>
      <c r="K129" s="713" t="s">
        <v>1858</v>
      </c>
      <c r="L129" s="665">
        <v>2026</v>
      </c>
      <c r="M129" s="676" t="s">
        <v>1026</v>
      </c>
      <c r="N129" s="689" t="s">
        <v>3473</v>
      </c>
      <c r="O129" s="690">
        <v>8100000</v>
      </c>
      <c r="P129" s="713" t="s">
        <v>2128</v>
      </c>
      <c r="Q129" s="703">
        <v>46052</v>
      </c>
      <c r="R129" s="691">
        <v>46056</v>
      </c>
      <c r="S129" s="691">
        <v>46203</v>
      </c>
      <c r="T129" s="665" t="s">
        <v>60</v>
      </c>
      <c r="U129" s="665" t="s">
        <v>60</v>
      </c>
      <c r="V129" s="680" t="s">
        <v>3785</v>
      </c>
      <c r="W129" s="665" t="s">
        <v>2902</v>
      </c>
      <c r="X129" s="665"/>
      <c r="Y129" s="692"/>
      <c r="Z129" s="682" t="s">
        <v>61</v>
      </c>
      <c r="AA129" s="665" t="s">
        <v>61</v>
      </c>
      <c r="AB129" s="683" t="s">
        <v>61</v>
      </c>
      <c r="AC129" s="675" t="s">
        <v>61</v>
      </c>
      <c r="AD129" s="683">
        <f t="shared" ca="1" si="9"/>
        <v>46170</v>
      </c>
      <c r="AE129" s="665"/>
      <c r="AF129" s="665"/>
      <c r="AG129" s="665"/>
    </row>
    <row r="130" spans="1:33" ht="30" hidden="1">
      <c r="A130" s="674">
        <f t="shared" ref="A130:A193" si="10">+IF(AA130="NO",0,1)</f>
        <v>0</v>
      </c>
      <c r="B130" s="674">
        <f t="shared" ref="B130:B193" si="11">+IF(AB130="NO",0,1)</f>
        <v>0</v>
      </c>
      <c r="C130" s="674">
        <f t="shared" ref="C130:C193" si="12">+IF(AC130="NO",0,1)</f>
        <v>0</v>
      </c>
      <c r="D130" s="674">
        <f t="shared" ref="D130:D193" si="13">+IF(Z130="NO",0,1)</f>
        <v>0</v>
      </c>
      <c r="E130" s="674">
        <v>1</v>
      </c>
      <c r="F130" s="675">
        <v>129</v>
      </c>
      <c r="G130" s="658" t="s">
        <v>5432</v>
      </c>
      <c r="H130" s="665" t="s">
        <v>5433</v>
      </c>
      <c r="I130" s="665" t="s">
        <v>779</v>
      </c>
      <c r="J130" s="665" t="s">
        <v>994</v>
      </c>
      <c r="K130" s="713" t="s">
        <v>1858</v>
      </c>
      <c r="L130" s="665">
        <v>2026</v>
      </c>
      <c r="M130" s="676" t="s">
        <v>1009</v>
      </c>
      <c r="N130" s="689" t="s">
        <v>2034</v>
      </c>
      <c r="O130" s="690">
        <v>7005000</v>
      </c>
      <c r="P130" s="713" t="s">
        <v>2035</v>
      </c>
      <c r="Q130" s="703">
        <v>46036</v>
      </c>
      <c r="R130" s="691">
        <v>46036</v>
      </c>
      <c r="S130" s="691">
        <v>46203</v>
      </c>
      <c r="T130" s="665" t="s">
        <v>60</v>
      </c>
      <c r="U130" s="665" t="s">
        <v>60</v>
      </c>
      <c r="V130" s="680" t="s">
        <v>3785</v>
      </c>
      <c r="W130" s="665" t="s">
        <v>2902</v>
      </c>
      <c r="X130" s="665"/>
      <c r="Y130" s="692"/>
      <c r="Z130" s="682" t="s">
        <v>61</v>
      </c>
      <c r="AA130" s="665" t="s">
        <v>61</v>
      </c>
      <c r="AB130" s="683" t="s">
        <v>61</v>
      </c>
      <c r="AC130" s="675" t="s">
        <v>61</v>
      </c>
      <c r="AD130" s="683">
        <f t="shared" ref="AD130:AD193" ca="1" si="14">TODAY()-Y130</f>
        <v>46170</v>
      </c>
      <c r="AE130" s="665"/>
      <c r="AF130" s="665"/>
      <c r="AG130" s="665"/>
    </row>
    <row r="131" spans="1:33" ht="30" hidden="1">
      <c r="A131" s="674">
        <f t="shared" si="10"/>
        <v>0</v>
      </c>
      <c r="B131" s="674">
        <f t="shared" si="11"/>
        <v>0</v>
      </c>
      <c r="C131" s="674">
        <f t="shared" si="12"/>
        <v>0</v>
      </c>
      <c r="D131" s="674">
        <f t="shared" si="13"/>
        <v>0</v>
      </c>
      <c r="E131" s="674">
        <v>1</v>
      </c>
      <c r="F131" s="675">
        <v>130</v>
      </c>
      <c r="G131" s="658" t="s">
        <v>5432</v>
      </c>
      <c r="H131" s="665" t="s">
        <v>5433</v>
      </c>
      <c r="I131" s="665" t="s">
        <v>779</v>
      </c>
      <c r="J131" s="665" t="s">
        <v>994</v>
      </c>
      <c r="K131" s="713" t="s">
        <v>1858</v>
      </c>
      <c r="L131" s="665">
        <v>2026</v>
      </c>
      <c r="M131" s="676" t="s">
        <v>1013</v>
      </c>
      <c r="N131" s="689" t="s">
        <v>3254</v>
      </c>
      <c r="O131" s="690">
        <v>6000000</v>
      </c>
      <c r="P131" s="713" t="s">
        <v>1856</v>
      </c>
      <c r="Q131" s="703">
        <v>46049</v>
      </c>
      <c r="R131" s="691">
        <v>46050</v>
      </c>
      <c r="S131" s="691">
        <v>46203</v>
      </c>
      <c r="T131" s="665" t="s">
        <v>60</v>
      </c>
      <c r="U131" s="665" t="s">
        <v>60</v>
      </c>
      <c r="V131" s="680" t="s">
        <v>3785</v>
      </c>
      <c r="W131" s="665" t="s">
        <v>2902</v>
      </c>
      <c r="X131" s="665"/>
      <c r="Y131" s="692"/>
      <c r="Z131" s="682" t="s">
        <v>61</v>
      </c>
      <c r="AA131" s="665" t="s">
        <v>61</v>
      </c>
      <c r="AB131" s="683" t="s">
        <v>61</v>
      </c>
      <c r="AC131" s="675" t="s">
        <v>61</v>
      </c>
      <c r="AD131" s="683">
        <f t="shared" ca="1" si="14"/>
        <v>46170</v>
      </c>
      <c r="AE131" s="665"/>
      <c r="AF131" s="665"/>
      <c r="AG131" s="665"/>
    </row>
    <row r="132" spans="1:33" ht="30" hidden="1">
      <c r="A132" s="674">
        <f t="shared" si="10"/>
        <v>0</v>
      </c>
      <c r="B132" s="674">
        <f t="shared" si="11"/>
        <v>0</v>
      </c>
      <c r="C132" s="674">
        <f t="shared" si="12"/>
        <v>0</v>
      </c>
      <c r="D132" s="674">
        <f t="shared" si="13"/>
        <v>0</v>
      </c>
      <c r="E132" s="674">
        <v>1</v>
      </c>
      <c r="F132" s="675">
        <v>131</v>
      </c>
      <c r="G132" s="658" t="s">
        <v>5432</v>
      </c>
      <c r="H132" s="665" t="s">
        <v>5433</v>
      </c>
      <c r="I132" s="665" t="s">
        <v>779</v>
      </c>
      <c r="J132" s="665" t="s">
        <v>994</v>
      </c>
      <c r="K132" s="713" t="s">
        <v>1858</v>
      </c>
      <c r="L132" s="665">
        <v>2026</v>
      </c>
      <c r="M132" s="676" t="s">
        <v>1019</v>
      </c>
      <c r="N132" s="689" t="s">
        <v>3150</v>
      </c>
      <c r="O132" s="690">
        <v>7005000</v>
      </c>
      <c r="P132" s="713" t="s">
        <v>1856</v>
      </c>
      <c r="Q132" s="703">
        <v>46050</v>
      </c>
      <c r="R132" s="691">
        <v>46051</v>
      </c>
      <c r="S132" s="691">
        <v>46203</v>
      </c>
      <c r="T132" s="665" t="s">
        <v>60</v>
      </c>
      <c r="U132" s="665" t="s">
        <v>60</v>
      </c>
      <c r="V132" s="680" t="s">
        <v>502</v>
      </c>
      <c r="W132" s="665" t="s">
        <v>2902</v>
      </c>
      <c r="X132" s="665"/>
      <c r="Y132" s="692"/>
      <c r="Z132" s="682" t="s">
        <v>61</v>
      </c>
      <c r="AA132" s="665" t="s">
        <v>61</v>
      </c>
      <c r="AB132" s="683" t="s">
        <v>61</v>
      </c>
      <c r="AC132" s="675" t="s">
        <v>61</v>
      </c>
      <c r="AD132" s="683">
        <f t="shared" ca="1" si="14"/>
        <v>46170</v>
      </c>
      <c r="AE132" s="665"/>
      <c r="AF132" s="665"/>
      <c r="AG132" s="665"/>
    </row>
    <row r="133" spans="1:33" ht="30" hidden="1">
      <c r="A133" s="674">
        <f t="shared" si="10"/>
        <v>0</v>
      </c>
      <c r="B133" s="674">
        <f t="shared" si="11"/>
        <v>0</v>
      </c>
      <c r="C133" s="674">
        <f t="shared" si="12"/>
        <v>0</v>
      </c>
      <c r="D133" s="674">
        <f t="shared" si="13"/>
        <v>0</v>
      </c>
      <c r="E133" s="674">
        <v>1</v>
      </c>
      <c r="F133" s="675">
        <v>132</v>
      </c>
      <c r="G133" s="658" t="s">
        <v>5432</v>
      </c>
      <c r="H133" s="665" t="s">
        <v>5433</v>
      </c>
      <c r="I133" s="665" t="s">
        <v>779</v>
      </c>
      <c r="J133" s="665" t="s">
        <v>994</v>
      </c>
      <c r="K133" s="713" t="s">
        <v>1858</v>
      </c>
      <c r="L133" s="665">
        <v>2026</v>
      </c>
      <c r="M133" s="676" t="s">
        <v>1035</v>
      </c>
      <c r="N133" s="689" t="s">
        <v>2613</v>
      </c>
      <c r="O133" s="690">
        <v>7005000</v>
      </c>
      <c r="P133" s="713" t="s">
        <v>2128</v>
      </c>
      <c r="Q133" s="703">
        <v>46043</v>
      </c>
      <c r="R133" s="691">
        <v>46051</v>
      </c>
      <c r="S133" s="691">
        <v>46203</v>
      </c>
      <c r="T133" s="665" t="s">
        <v>60</v>
      </c>
      <c r="U133" s="665" t="s">
        <v>60</v>
      </c>
      <c r="V133" s="680" t="s">
        <v>502</v>
      </c>
      <c r="W133" s="665" t="s">
        <v>2902</v>
      </c>
      <c r="X133" s="665"/>
      <c r="Y133" s="692"/>
      <c r="Z133" s="682" t="s">
        <v>61</v>
      </c>
      <c r="AA133" s="665" t="s">
        <v>61</v>
      </c>
      <c r="AB133" s="683" t="s">
        <v>61</v>
      </c>
      <c r="AC133" s="675" t="s">
        <v>61</v>
      </c>
      <c r="AD133" s="683">
        <f t="shared" ca="1" si="14"/>
        <v>46170</v>
      </c>
      <c r="AE133" s="665"/>
      <c r="AF133" s="665"/>
      <c r="AG133" s="665"/>
    </row>
    <row r="134" spans="1:33" hidden="1">
      <c r="A134" s="674">
        <f t="shared" si="10"/>
        <v>0</v>
      </c>
      <c r="B134" s="674">
        <f t="shared" si="11"/>
        <v>0</v>
      </c>
      <c r="C134" s="674">
        <f t="shared" si="12"/>
        <v>0</v>
      </c>
      <c r="D134" s="674">
        <f t="shared" si="13"/>
        <v>0</v>
      </c>
      <c r="E134" s="674">
        <v>1</v>
      </c>
      <c r="F134" s="675">
        <v>133</v>
      </c>
      <c r="G134" s="658" t="s">
        <v>5432</v>
      </c>
      <c r="H134" s="665" t="s">
        <v>5433</v>
      </c>
      <c r="I134" s="665" t="s">
        <v>779</v>
      </c>
      <c r="J134" s="665" t="s">
        <v>994</v>
      </c>
      <c r="K134" s="713" t="s">
        <v>1858</v>
      </c>
      <c r="L134" s="665">
        <v>2026</v>
      </c>
      <c r="M134" s="676" t="s">
        <v>1053</v>
      </c>
      <c r="N134" s="689" t="s">
        <v>2127</v>
      </c>
      <c r="O134" s="690">
        <v>7005000</v>
      </c>
      <c r="P134" s="713" t="s">
        <v>2128</v>
      </c>
      <c r="Q134" s="703">
        <v>46037</v>
      </c>
      <c r="R134" s="691">
        <v>46038</v>
      </c>
      <c r="S134" s="691">
        <v>46203</v>
      </c>
      <c r="T134" s="665" t="s">
        <v>60</v>
      </c>
      <c r="U134" s="665" t="s">
        <v>60</v>
      </c>
      <c r="V134" s="680" t="s">
        <v>502</v>
      </c>
      <c r="W134" s="665" t="s">
        <v>2902</v>
      </c>
      <c r="X134" s="665"/>
      <c r="Y134" s="692"/>
      <c r="Z134" s="682" t="s">
        <v>61</v>
      </c>
      <c r="AA134" s="665" t="s">
        <v>61</v>
      </c>
      <c r="AB134" s="683" t="s">
        <v>61</v>
      </c>
      <c r="AC134" s="675" t="s">
        <v>61</v>
      </c>
      <c r="AD134" s="683">
        <f t="shared" ca="1" si="14"/>
        <v>46170</v>
      </c>
      <c r="AE134" s="665"/>
      <c r="AF134" s="665"/>
      <c r="AG134" s="665"/>
    </row>
    <row r="135" spans="1:33" ht="30" hidden="1">
      <c r="A135" s="674">
        <f t="shared" si="10"/>
        <v>0</v>
      </c>
      <c r="B135" s="674">
        <f t="shared" si="11"/>
        <v>0</v>
      </c>
      <c r="C135" s="674">
        <f t="shared" si="12"/>
        <v>0</v>
      </c>
      <c r="D135" s="674">
        <f t="shared" si="13"/>
        <v>0</v>
      </c>
      <c r="E135" s="674">
        <v>1</v>
      </c>
      <c r="F135" s="675">
        <v>134</v>
      </c>
      <c r="G135" s="658" t="s">
        <v>5432</v>
      </c>
      <c r="H135" s="665" t="s">
        <v>5433</v>
      </c>
      <c r="I135" s="665" t="s">
        <v>779</v>
      </c>
      <c r="J135" s="665" t="s">
        <v>994</v>
      </c>
      <c r="K135" s="713" t="s">
        <v>1858</v>
      </c>
      <c r="L135" s="665">
        <v>2026</v>
      </c>
      <c r="M135" s="676" t="s">
        <v>3272</v>
      </c>
      <c r="N135" s="689" t="s">
        <v>3274</v>
      </c>
      <c r="O135" s="690">
        <v>7005000</v>
      </c>
      <c r="P135" s="713" t="s">
        <v>1856</v>
      </c>
      <c r="Q135" s="703">
        <v>46052</v>
      </c>
      <c r="R135" s="691">
        <v>46057</v>
      </c>
      <c r="S135" s="691">
        <v>46203</v>
      </c>
      <c r="T135" s="665" t="s">
        <v>60</v>
      </c>
      <c r="U135" s="665" t="s">
        <v>60</v>
      </c>
      <c r="V135" s="680" t="s">
        <v>502</v>
      </c>
      <c r="W135" s="665" t="s">
        <v>2902</v>
      </c>
      <c r="X135" s="665"/>
      <c r="Y135" s="692"/>
      <c r="Z135" s="682" t="s">
        <v>61</v>
      </c>
      <c r="AA135" s="665" t="s">
        <v>61</v>
      </c>
      <c r="AB135" s="683" t="s">
        <v>61</v>
      </c>
      <c r="AC135" s="675" t="s">
        <v>61</v>
      </c>
      <c r="AD135" s="683">
        <f t="shared" ca="1" si="14"/>
        <v>46170</v>
      </c>
      <c r="AE135" s="665"/>
      <c r="AF135" s="665"/>
      <c r="AG135" s="665"/>
    </row>
    <row r="136" spans="1:33" hidden="1">
      <c r="A136" s="674">
        <f t="shared" si="10"/>
        <v>0</v>
      </c>
      <c r="B136" s="674">
        <f t="shared" si="11"/>
        <v>0</v>
      </c>
      <c r="C136" s="674">
        <f t="shared" si="12"/>
        <v>0</v>
      </c>
      <c r="D136" s="674">
        <f t="shared" si="13"/>
        <v>0</v>
      </c>
      <c r="E136" s="674">
        <v>1</v>
      </c>
      <c r="F136" s="675">
        <v>135</v>
      </c>
      <c r="G136" s="658" t="s">
        <v>5432</v>
      </c>
      <c r="H136" s="665" t="s">
        <v>5433</v>
      </c>
      <c r="I136" s="665" t="s">
        <v>779</v>
      </c>
      <c r="J136" s="665" t="s">
        <v>1094</v>
      </c>
      <c r="K136" s="713" t="s">
        <v>1700</v>
      </c>
      <c r="L136" s="665">
        <v>2026</v>
      </c>
      <c r="M136" s="676" t="s">
        <v>1097</v>
      </c>
      <c r="N136" s="689" t="s">
        <v>3229</v>
      </c>
      <c r="O136" s="690">
        <v>4000000</v>
      </c>
      <c r="P136" s="713" t="s">
        <v>3230</v>
      </c>
      <c r="Q136" s="703">
        <v>46050</v>
      </c>
      <c r="R136" s="691">
        <v>46051</v>
      </c>
      <c r="S136" s="691">
        <v>46203</v>
      </c>
      <c r="T136" s="665" t="s">
        <v>60</v>
      </c>
      <c r="U136" s="665" t="s">
        <v>60</v>
      </c>
      <c r="V136" s="680" t="s">
        <v>502</v>
      </c>
      <c r="W136" s="665" t="s">
        <v>2902</v>
      </c>
      <c r="X136" s="665"/>
      <c r="Y136" s="692"/>
      <c r="Z136" s="682" t="s">
        <v>61</v>
      </c>
      <c r="AA136" s="665" t="s">
        <v>61</v>
      </c>
      <c r="AB136" s="683" t="s">
        <v>61</v>
      </c>
      <c r="AC136" s="675" t="s">
        <v>61</v>
      </c>
      <c r="AD136" s="683">
        <f t="shared" ca="1" si="14"/>
        <v>46170</v>
      </c>
      <c r="AE136" s="665"/>
      <c r="AF136" s="665"/>
      <c r="AG136" s="665"/>
    </row>
    <row r="137" spans="1:33" ht="30" hidden="1">
      <c r="A137" s="674">
        <f t="shared" si="10"/>
        <v>0</v>
      </c>
      <c r="B137" s="674">
        <f t="shared" si="11"/>
        <v>0</v>
      </c>
      <c r="C137" s="674">
        <f t="shared" si="12"/>
        <v>0</v>
      </c>
      <c r="D137" s="674">
        <f t="shared" si="13"/>
        <v>0</v>
      </c>
      <c r="E137" s="674">
        <v>1</v>
      </c>
      <c r="F137" s="675">
        <v>136</v>
      </c>
      <c r="G137" s="658" t="s">
        <v>5432</v>
      </c>
      <c r="H137" s="665" t="s">
        <v>5433</v>
      </c>
      <c r="I137" s="665" t="s">
        <v>779</v>
      </c>
      <c r="J137" s="665" t="s">
        <v>1094</v>
      </c>
      <c r="K137" s="713" t="s">
        <v>1700</v>
      </c>
      <c r="L137" s="665">
        <v>2026</v>
      </c>
      <c r="M137" s="676" t="s">
        <v>1102</v>
      </c>
      <c r="N137" s="689" t="s">
        <v>3212</v>
      </c>
      <c r="O137" s="690">
        <v>8200000</v>
      </c>
      <c r="P137" s="713" t="s">
        <v>3213</v>
      </c>
      <c r="Q137" s="703">
        <v>46050</v>
      </c>
      <c r="R137" s="691">
        <v>46051</v>
      </c>
      <c r="S137" s="691">
        <v>46203</v>
      </c>
      <c r="T137" s="665" t="s">
        <v>60</v>
      </c>
      <c r="U137" s="665" t="s">
        <v>60</v>
      </c>
      <c r="V137" s="680" t="s">
        <v>502</v>
      </c>
      <c r="W137" s="665" t="s">
        <v>2902</v>
      </c>
      <c r="X137" s="665"/>
      <c r="Y137" s="692"/>
      <c r="Z137" s="682" t="s">
        <v>61</v>
      </c>
      <c r="AA137" s="665" t="s">
        <v>61</v>
      </c>
      <c r="AB137" s="683" t="s">
        <v>61</v>
      </c>
      <c r="AC137" s="675" t="s">
        <v>61</v>
      </c>
      <c r="AD137" s="683">
        <f t="shared" ca="1" si="14"/>
        <v>46170</v>
      </c>
      <c r="AE137" s="665"/>
      <c r="AF137" s="665"/>
      <c r="AG137" s="665"/>
    </row>
    <row r="138" spans="1:33" hidden="1">
      <c r="A138" s="674">
        <f t="shared" si="10"/>
        <v>0</v>
      </c>
      <c r="B138" s="674">
        <f t="shared" si="11"/>
        <v>0</v>
      </c>
      <c r="C138" s="674">
        <f t="shared" si="12"/>
        <v>0</v>
      </c>
      <c r="D138" s="674">
        <f t="shared" si="13"/>
        <v>0</v>
      </c>
      <c r="E138" s="674">
        <v>1</v>
      </c>
      <c r="F138" s="675">
        <v>137</v>
      </c>
      <c r="G138" s="658" t="s">
        <v>5432</v>
      </c>
      <c r="H138" s="665" t="s">
        <v>5433</v>
      </c>
      <c r="I138" s="665" t="s">
        <v>779</v>
      </c>
      <c r="J138" s="665" t="s">
        <v>1114</v>
      </c>
      <c r="K138" s="713" t="s">
        <v>5449</v>
      </c>
      <c r="L138" s="665">
        <v>2026</v>
      </c>
      <c r="M138" s="676" t="s">
        <v>1141</v>
      </c>
      <c r="N138" s="689" t="s">
        <v>2349</v>
      </c>
      <c r="O138" s="690">
        <v>7000000</v>
      </c>
      <c r="P138" s="713" t="s">
        <v>2350</v>
      </c>
      <c r="Q138" s="703">
        <v>46039</v>
      </c>
      <c r="R138" s="691">
        <v>46041</v>
      </c>
      <c r="S138" s="691">
        <v>46203</v>
      </c>
      <c r="T138" s="665" t="s">
        <v>60</v>
      </c>
      <c r="U138" s="665" t="s">
        <v>60</v>
      </c>
      <c r="V138" s="680" t="s">
        <v>502</v>
      </c>
      <c r="W138" s="665" t="s">
        <v>2902</v>
      </c>
      <c r="X138" s="665"/>
      <c r="Y138" s="692"/>
      <c r="Z138" s="682" t="s">
        <v>61</v>
      </c>
      <c r="AA138" s="665" t="s">
        <v>61</v>
      </c>
      <c r="AB138" s="683" t="s">
        <v>61</v>
      </c>
      <c r="AC138" s="675" t="s">
        <v>61</v>
      </c>
      <c r="AD138" s="683">
        <f t="shared" ca="1" si="14"/>
        <v>46170</v>
      </c>
      <c r="AE138" s="665"/>
      <c r="AF138" s="665"/>
      <c r="AG138" s="665"/>
    </row>
    <row r="139" spans="1:33" ht="30" hidden="1">
      <c r="A139" s="674">
        <f t="shared" si="10"/>
        <v>0</v>
      </c>
      <c r="B139" s="674">
        <f t="shared" si="11"/>
        <v>0</v>
      </c>
      <c r="C139" s="674">
        <f t="shared" si="12"/>
        <v>0</v>
      </c>
      <c r="D139" s="674">
        <f t="shared" si="13"/>
        <v>0</v>
      </c>
      <c r="E139" s="674">
        <v>1</v>
      </c>
      <c r="F139" s="675">
        <v>138</v>
      </c>
      <c r="G139" s="658" t="s">
        <v>5432</v>
      </c>
      <c r="H139" s="665" t="s">
        <v>5433</v>
      </c>
      <c r="I139" s="665" t="s">
        <v>779</v>
      </c>
      <c r="J139" s="665" t="s">
        <v>1114</v>
      </c>
      <c r="K139" s="713" t="s">
        <v>5449</v>
      </c>
      <c r="L139" s="665">
        <v>2026</v>
      </c>
      <c r="M139" s="676" t="s">
        <v>1147</v>
      </c>
      <c r="N139" s="689" t="s">
        <v>2209</v>
      </c>
      <c r="O139" s="690">
        <v>7000000</v>
      </c>
      <c r="P139" s="713" t="s">
        <v>2210</v>
      </c>
      <c r="Q139" s="703">
        <v>46038</v>
      </c>
      <c r="R139" s="691">
        <v>46040</v>
      </c>
      <c r="S139" s="691">
        <v>46203</v>
      </c>
      <c r="T139" s="665" t="s">
        <v>60</v>
      </c>
      <c r="U139" s="665" t="s">
        <v>60</v>
      </c>
      <c r="V139" s="680" t="s">
        <v>502</v>
      </c>
      <c r="W139" s="665" t="s">
        <v>2902</v>
      </c>
      <c r="X139" s="665"/>
      <c r="Y139" s="692"/>
      <c r="Z139" s="682" t="s">
        <v>61</v>
      </c>
      <c r="AA139" s="665" t="s">
        <v>61</v>
      </c>
      <c r="AB139" s="683" t="s">
        <v>61</v>
      </c>
      <c r="AC139" s="675" t="s">
        <v>61</v>
      </c>
      <c r="AD139" s="683">
        <f t="shared" ca="1" si="14"/>
        <v>46170</v>
      </c>
      <c r="AE139" s="665"/>
      <c r="AF139" s="665"/>
      <c r="AG139" s="665"/>
    </row>
    <row r="140" spans="1:33" ht="30" hidden="1">
      <c r="A140" s="674">
        <f t="shared" si="10"/>
        <v>0</v>
      </c>
      <c r="B140" s="674">
        <f t="shared" si="11"/>
        <v>0</v>
      </c>
      <c r="C140" s="674">
        <f t="shared" si="12"/>
        <v>0</v>
      </c>
      <c r="D140" s="674">
        <f t="shared" si="13"/>
        <v>0</v>
      </c>
      <c r="E140" s="674">
        <v>1</v>
      </c>
      <c r="F140" s="675">
        <v>139</v>
      </c>
      <c r="G140" s="658" t="s">
        <v>5432</v>
      </c>
      <c r="H140" s="665" t="s">
        <v>5433</v>
      </c>
      <c r="I140" s="665" t="s">
        <v>779</v>
      </c>
      <c r="J140" s="665" t="s">
        <v>1114</v>
      </c>
      <c r="K140" s="713" t="s">
        <v>5449</v>
      </c>
      <c r="L140" s="665">
        <v>2026</v>
      </c>
      <c r="M140" s="676" t="s">
        <v>1138</v>
      </c>
      <c r="N140" s="689" t="s">
        <v>3053</v>
      </c>
      <c r="O140" s="690">
        <v>7000000</v>
      </c>
      <c r="P140" s="713" t="s">
        <v>3054</v>
      </c>
      <c r="Q140" s="703">
        <v>46049</v>
      </c>
      <c r="R140" s="691">
        <v>46049</v>
      </c>
      <c r="S140" s="691">
        <v>46203</v>
      </c>
      <c r="T140" s="665" t="s">
        <v>60</v>
      </c>
      <c r="U140" s="665" t="s">
        <v>60</v>
      </c>
      <c r="V140" s="680" t="s">
        <v>502</v>
      </c>
      <c r="W140" s="665" t="s">
        <v>2902</v>
      </c>
      <c r="X140" s="665"/>
      <c r="Y140" s="692"/>
      <c r="Z140" s="682" t="s">
        <v>61</v>
      </c>
      <c r="AA140" s="665" t="s">
        <v>61</v>
      </c>
      <c r="AB140" s="683" t="s">
        <v>61</v>
      </c>
      <c r="AC140" s="675" t="s">
        <v>61</v>
      </c>
      <c r="AD140" s="683">
        <f t="shared" ca="1" si="14"/>
        <v>46170</v>
      </c>
      <c r="AE140" s="665"/>
      <c r="AF140" s="665"/>
      <c r="AG140" s="665"/>
    </row>
    <row r="141" spans="1:33" ht="30" hidden="1">
      <c r="A141" s="674">
        <f t="shared" si="10"/>
        <v>0</v>
      </c>
      <c r="B141" s="674">
        <f t="shared" si="11"/>
        <v>0</v>
      </c>
      <c r="C141" s="674">
        <f t="shared" si="12"/>
        <v>0</v>
      </c>
      <c r="D141" s="674">
        <f t="shared" si="13"/>
        <v>0</v>
      </c>
      <c r="E141" s="674">
        <v>1</v>
      </c>
      <c r="F141" s="675">
        <v>140</v>
      </c>
      <c r="G141" s="658" t="s">
        <v>5432</v>
      </c>
      <c r="H141" s="665" t="s">
        <v>5433</v>
      </c>
      <c r="I141" s="665" t="s">
        <v>779</v>
      </c>
      <c r="J141" s="665" t="s">
        <v>1114</v>
      </c>
      <c r="K141" s="713" t="s">
        <v>5449</v>
      </c>
      <c r="L141" s="665">
        <v>2026</v>
      </c>
      <c r="M141" s="676" t="s">
        <v>1144</v>
      </c>
      <c r="N141" s="689" t="s">
        <v>2238</v>
      </c>
      <c r="O141" s="690">
        <v>9600000</v>
      </c>
      <c r="P141" s="713" t="s">
        <v>2239</v>
      </c>
      <c r="Q141" s="703">
        <v>46039</v>
      </c>
      <c r="R141" s="691">
        <v>46041</v>
      </c>
      <c r="S141" s="691">
        <v>46203</v>
      </c>
      <c r="T141" s="665" t="s">
        <v>60</v>
      </c>
      <c r="U141" s="665" t="s">
        <v>60</v>
      </c>
      <c r="V141" s="680" t="s">
        <v>502</v>
      </c>
      <c r="W141" s="665" t="s">
        <v>2902</v>
      </c>
      <c r="X141" s="665"/>
      <c r="Y141" s="692"/>
      <c r="Z141" s="682" t="s">
        <v>61</v>
      </c>
      <c r="AA141" s="665" t="s">
        <v>61</v>
      </c>
      <c r="AB141" s="683" t="s">
        <v>61</v>
      </c>
      <c r="AC141" s="675" t="s">
        <v>61</v>
      </c>
      <c r="AD141" s="683">
        <f t="shared" ca="1" si="14"/>
        <v>46170</v>
      </c>
      <c r="AE141" s="665"/>
      <c r="AF141" s="665"/>
      <c r="AG141" s="665"/>
    </row>
    <row r="142" spans="1:33" hidden="1">
      <c r="A142" s="674">
        <f t="shared" si="10"/>
        <v>0</v>
      </c>
      <c r="B142" s="674">
        <f t="shared" si="11"/>
        <v>0</v>
      </c>
      <c r="C142" s="674">
        <f t="shared" si="12"/>
        <v>0</v>
      </c>
      <c r="D142" s="674">
        <f t="shared" si="13"/>
        <v>0</v>
      </c>
      <c r="E142" s="674">
        <v>1</v>
      </c>
      <c r="F142" s="675">
        <v>141</v>
      </c>
      <c r="G142" s="658" t="s">
        <v>5432</v>
      </c>
      <c r="H142" s="665" t="s">
        <v>5433</v>
      </c>
      <c r="I142" s="665" t="s">
        <v>779</v>
      </c>
      <c r="J142" s="665" t="s">
        <v>1114</v>
      </c>
      <c r="K142" s="713" t="s">
        <v>5449</v>
      </c>
      <c r="L142" s="665">
        <v>2026</v>
      </c>
      <c r="M142" s="676" t="s">
        <v>1135</v>
      </c>
      <c r="N142" s="689" t="s">
        <v>2724</v>
      </c>
      <c r="O142" s="690">
        <v>7500000</v>
      </c>
      <c r="P142" s="713" t="s">
        <v>2669</v>
      </c>
      <c r="Q142" s="703">
        <v>46046</v>
      </c>
      <c r="R142" s="691">
        <v>46049</v>
      </c>
      <c r="S142" s="691">
        <v>46203</v>
      </c>
      <c r="T142" s="665" t="s">
        <v>60</v>
      </c>
      <c r="U142" s="665" t="s">
        <v>60</v>
      </c>
      <c r="V142" s="680" t="s">
        <v>502</v>
      </c>
      <c r="W142" s="665" t="s">
        <v>2902</v>
      </c>
      <c r="X142" s="665"/>
      <c r="Y142" s="692"/>
      <c r="Z142" s="682" t="s">
        <v>61</v>
      </c>
      <c r="AA142" s="665" t="s">
        <v>61</v>
      </c>
      <c r="AB142" s="683" t="s">
        <v>61</v>
      </c>
      <c r="AC142" s="675" t="s">
        <v>61</v>
      </c>
      <c r="AD142" s="683">
        <f t="shared" ca="1" si="14"/>
        <v>46170</v>
      </c>
      <c r="AE142" s="665"/>
      <c r="AF142" s="665"/>
      <c r="AG142" s="665"/>
    </row>
    <row r="143" spans="1:33" ht="30" hidden="1">
      <c r="A143" s="674">
        <f t="shared" si="10"/>
        <v>0</v>
      </c>
      <c r="B143" s="674">
        <f t="shared" si="11"/>
        <v>0</v>
      </c>
      <c r="C143" s="674">
        <f t="shared" si="12"/>
        <v>0</v>
      </c>
      <c r="D143" s="674">
        <f t="shared" si="13"/>
        <v>0</v>
      </c>
      <c r="E143" s="674">
        <v>1</v>
      </c>
      <c r="F143" s="675">
        <v>142</v>
      </c>
      <c r="G143" s="658" t="s">
        <v>5432</v>
      </c>
      <c r="H143" s="665" t="s">
        <v>5433</v>
      </c>
      <c r="I143" s="665" t="s">
        <v>779</v>
      </c>
      <c r="J143" s="665" t="s">
        <v>1114</v>
      </c>
      <c r="K143" s="713" t="s">
        <v>5449</v>
      </c>
      <c r="L143" s="665">
        <v>2026</v>
      </c>
      <c r="M143" s="676" t="s">
        <v>1127</v>
      </c>
      <c r="N143" s="689" t="s">
        <v>2326</v>
      </c>
      <c r="O143" s="690">
        <v>6000000</v>
      </c>
      <c r="P143" s="713" t="s">
        <v>2327</v>
      </c>
      <c r="Q143" s="703">
        <v>46041</v>
      </c>
      <c r="R143" s="691">
        <v>46042</v>
      </c>
      <c r="S143" s="691">
        <v>46203</v>
      </c>
      <c r="T143" s="665" t="s">
        <v>60</v>
      </c>
      <c r="U143" s="665" t="s">
        <v>60</v>
      </c>
      <c r="V143" s="680" t="s">
        <v>502</v>
      </c>
      <c r="W143" s="665" t="s">
        <v>2902</v>
      </c>
      <c r="X143" s="665"/>
      <c r="Y143" s="692"/>
      <c r="Z143" s="682" t="s">
        <v>61</v>
      </c>
      <c r="AA143" s="665" t="s">
        <v>61</v>
      </c>
      <c r="AB143" s="683" t="s">
        <v>61</v>
      </c>
      <c r="AC143" s="675" t="s">
        <v>61</v>
      </c>
      <c r="AD143" s="683">
        <f t="shared" ca="1" si="14"/>
        <v>46170</v>
      </c>
      <c r="AE143" s="665"/>
      <c r="AF143" s="665"/>
      <c r="AG143" s="665"/>
    </row>
    <row r="144" spans="1:33" ht="30" hidden="1">
      <c r="A144" s="674">
        <f t="shared" si="10"/>
        <v>0</v>
      </c>
      <c r="B144" s="674">
        <f t="shared" si="11"/>
        <v>0</v>
      </c>
      <c r="C144" s="674">
        <f t="shared" si="12"/>
        <v>0</v>
      </c>
      <c r="D144" s="674">
        <f t="shared" si="13"/>
        <v>0</v>
      </c>
      <c r="E144" s="674">
        <v>1</v>
      </c>
      <c r="F144" s="675">
        <v>143</v>
      </c>
      <c r="G144" s="658" t="s">
        <v>5432</v>
      </c>
      <c r="H144" s="665" t="s">
        <v>5433</v>
      </c>
      <c r="I144" s="665" t="s">
        <v>779</v>
      </c>
      <c r="J144" s="665" t="s">
        <v>1114</v>
      </c>
      <c r="K144" s="713" t="s">
        <v>5449</v>
      </c>
      <c r="L144" s="665">
        <v>2026</v>
      </c>
      <c r="M144" s="676" t="s">
        <v>1133</v>
      </c>
      <c r="N144" s="689" t="s">
        <v>2233</v>
      </c>
      <c r="O144" s="690">
        <v>9600000</v>
      </c>
      <c r="P144" s="713" t="s">
        <v>2234</v>
      </c>
      <c r="Q144" s="703">
        <v>46038</v>
      </c>
      <c r="R144" s="691">
        <v>46040</v>
      </c>
      <c r="S144" s="691">
        <v>46203</v>
      </c>
      <c r="T144" s="665" t="s">
        <v>60</v>
      </c>
      <c r="U144" s="665" t="s">
        <v>60</v>
      </c>
      <c r="V144" s="680" t="s">
        <v>502</v>
      </c>
      <c r="W144" s="665" t="s">
        <v>2902</v>
      </c>
      <c r="X144" s="665"/>
      <c r="Y144" s="692"/>
      <c r="Z144" s="682" t="s">
        <v>61</v>
      </c>
      <c r="AA144" s="665" t="s">
        <v>61</v>
      </c>
      <c r="AB144" s="683" t="s">
        <v>61</v>
      </c>
      <c r="AC144" s="675" t="s">
        <v>61</v>
      </c>
      <c r="AD144" s="683">
        <f t="shared" ca="1" si="14"/>
        <v>46170</v>
      </c>
      <c r="AE144" s="665"/>
      <c r="AF144" s="665"/>
      <c r="AG144" s="665"/>
    </row>
    <row r="145" spans="1:33" ht="30" hidden="1">
      <c r="A145" s="674">
        <f t="shared" si="10"/>
        <v>0</v>
      </c>
      <c r="B145" s="674">
        <f t="shared" si="11"/>
        <v>0</v>
      </c>
      <c r="C145" s="674">
        <f t="shared" si="12"/>
        <v>0</v>
      </c>
      <c r="D145" s="674">
        <f t="shared" si="13"/>
        <v>0</v>
      </c>
      <c r="E145" s="674">
        <v>1</v>
      </c>
      <c r="F145" s="675">
        <v>144</v>
      </c>
      <c r="G145" s="658" t="s">
        <v>5432</v>
      </c>
      <c r="H145" s="665" t="s">
        <v>5433</v>
      </c>
      <c r="I145" s="665" t="s">
        <v>779</v>
      </c>
      <c r="J145" s="665" t="s">
        <v>1114</v>
      </c>
      <c r="K145" s="713" t="s">
        <v>5449</v>
      </c>
      <c r="L145" s="665">
        <v>2026</v>
      </c>
      <c r="M145" s="676" t="s">
        <v>1118</v>
      </c>
      <c r="N145" s="689" t="s">
        <v>2222</v>
      </c>
      <c r="O145" s="690">
        <v>7000000</v>
      </c>
      <c r="P145" s="713" t="s">
        <v>2223</v>
      </c>
      <c r="Q145" s="703">
        <v>46038</v>
      </c>
      <c r="R145" s="691">
        <v>46040</v>
      </c>
      <c r="S145" s="691">
        <v>46203</v>
      </c>
      <c r="T145" s="665" t="s">
        <v>60</v>
      </c>
      <c r="U145" s="665" t="s">
        <v>60</v>
      </c>
      <c r="V145" s="680" t="s">
        <v>502</v>
      </c>
      <c r="W145" s="665" t="s">
        <v>2902</v>
      </c>
      <c r="X145" s="665"/>
      <c r="Y145" s="692"/>
      <c r="Z145" s="682" t="s">
        <v>61</v>
      </c>
      <c r="AA145" s="665" t="s">
        <v>61</v>
      </c>
      <c r="AB145" s="683" t="s">
        <v>61</v>
      </c>
      <c r="AC145" s="675" t="s">
        <v>61</v>
      </c>
      <c r="AD145" s="683">
        <f t="shared" ca="1" si="14"/>
        <v>46170</v>
      </c>
      <c r="AE145" s="665"/>
      <c r="AF145" s="665"/>
      <c r="AG145" s="665"/>
    </row>
    <row r="146" spans="1:33" hidden="1">
      <c r="A146" s="674">
        <f t="shared" si="10"/>
        <v>0</v>
      </c>
      <c r="B146" s="674">
        <f t="shared" si="11"/>
        <v>0</v>
      </c>
      <c r="C146" s="674">
        <f t="shared" si="12"/>
        <v>0</v>
      </c>
      <c r="D146" s="674">
        <f t="shared" si="13"/>
        <v>0</v>
      </c>
      <c r="E146" s="674">
        <v>1</v>
      </c>
      <c r="F146" s="675">
        <v>145</v>
      </c>
      <c r="G146" s="658" t="s">
        <v>5432</v>
      </c>
      <c r="H146" s="665" t="s">
        <v>5433</v>
      </c>
      <c r="I146" s="665" t="s">
        <v>779</v>
      </c>
      <c r="J146" s="665" t="s">
        <v>1114</v>
      </c>
      <c r="K146" s="713" t="s">
        <v>5449</v>
      </c>
      <c r="L146" s="665">
        <v>2026</v>
      </c>
      <c r="M146" s="676" t="s">
        <v>1161</v>
      </c>
      <c r="N146" s="689" t="s">
        <v>2175</v>
      </c>
      <c r="O146" s="690">
        <v>4000000</v>
      </c>
      <c r="P146" s="713" t="s">
        <v>5450</v>
      </c>
      <c r="Q146" s="703">
        <v>46037</v>
      </c>
      <c r="R146" s="691">
        <v>46038</v>
      </c>
      <c r="S146" s="691">
        <v>46203</v>
      </c>
      <c r="T146" s="665" t="s">
        <v>60</v>
      </c>
      <c r="U146" s="665" t="s">
        <v>60</v>
      </c>
      <c r="V146" s="680" t="s">
        <v>502</v>
      </c>
      <c r="W146" s="665" t="s">
        <v>2902</v>
      </c>
      <c r="X146" s="665"/>
      <c r="Y146" s="692"/>
      <c r="Z146" s="682" t="s">
        <v>61</v>
      </c>
      <c r="AA146" s="665" t="s">
        <v>61</v>
      </c>
      <c r="AB146" s="683" t="s">
        <v>61</v>
      </c>
      <c r="AC146" s="675" t="s">
        <v>61</v>
      </c>
      <c r="AD146" s="683">
        <f t="shared" ca="1" si="14"/>
        <v>46170</v>
      </c>
      <c r="AE146" s="665"/>
      <c r="AF146" s="665"/>
      <c r="AG146" s="665"/>
    </row>
    <row r="147" spans="1:33" ht="30" hidden="1">
      <c r="A147" s="674">
        <f t="shared" si="10"/>
        <v>0</v>
      </c>
      <c r="B147" s="674">
        <f t="shared" si="11"/>
        <v>0</v>
      </c>
      <c r="C147" s="674">
        <f t="shared" si="12"/>
        <v>0</v>
      </c>
      <c r="D147" s="674">
        <f t="shared" si="13"/>
        <v>0</v>
      </c>
      <c r="E147" s="674">
        <v>1</v>
      </c>
      <c r="F147" s="675">
        <v>146</v>
      </c>
      <c r="G147" s="658" t="s">
        <v>5432</v>
      </c>
      <c r="H147" s="665" t="s">
        <v>5433</v>
      </c>
      <c r="I147" s="665" t="s">
        <v>779</v>
      </c>
      <c r="J147" s="665" t="s">
        <v>1114</v>
      </c>
      <c r="K147" s="713" t="s">
        <v>5449</v>
      </c>
      <c r="L147" s="665">
        <v>2026</v>
      </c>
      <c r="M147" s="676" t="s">
        <v>2514</v>
      </c>
      <c r="N147" s="689" t="s">
        <v>2516</v>
      </c>
      <c r="O147" s="690">
        <v>7500000</v>
      </c>
      <c r="P147" s="713" t="s">
        <v>2517</v>
      </c>
      <c r="Q147" s="703">
        <v>46044</v>
      </c>
      <c r="R147" s="691">
        <v>46045</v>
      </c>
      <c r="S147" s="691">
        <v>46203</v>
      </c>
      <c r="T147" s="665" t="s">
        <v>60</v>
      </c>
      <c r="U147" s="665" t="s">
        <v>60</v>
      </c>
      <c r="V147" s="680" t="s">
        <v>502</v>
      </c>
      <c r="W147" s="665" t="s">
        <v>2902</v>
      </c>
      <c r="X147" s="665"/>
      <c r="Y147" s="692"/>
      <c r="Z147" s="682" t="s">
        <v>61</v>
      </c>
      <c r="AA147" s="665" t="s">
        <v>61</v>
      </c>
      <c r="AB147" s="683" t="s">
        <v>61</v>
      </c>
      <c r="AC147" s="675" t="s">
        <v>61</v>
      </c>
      <c r="AD147" s="683">
        <f t="shared" ca="1" si="14"/>
        <v>46170</v>
      </c>
      <c r="AE147" s="665"/>
      <c r="AF147" s="665"/>
      <c r="AG147" s="665"/>
    </row>
    <row r="148" spans="1:33" hidden="1">
      <c r="A148" s="674">
        <f t="shared" si="10"/>
        <v>0</v>
      </c>
      <c r="B148" s="674">
        <f t="shared" si="11"/>
        <v>0</v>
      </c>
      <c r="C148" s="674">
        <f t="shared" si="12"/>
        <v>0</v>
      </c>
      <c r="D148" s="674">
        <f t="shared" si="13"/>
        <v>0</v>
      </c>
      <c r="E148" s="674">
        <v>1</v>
      </c>
      <c r="F148" s="675">
        <v>147</v>
      </c>
      <c r="G148" s="658" t="s">
        <v>5432</v>
      </c>
      <c r="H148" s="665" t="s">
        <v>5433</v>
      </c>
      <c r="I148" s="665" t="s">
        <v>779</v>
      </c>
      <c r="J148" s="665" t="s">
        <v>1114</v>
      </c>
      <c r="K148" s="713" t="s">
        <v>5449</v>
      </c>
      <c r="L148" s="665">
        <v>2026</v>
      </c>
      <c r="M148" s="676" t="s">
        <v>1130</v>
      </c>
      <c r="N148" s="689" t="s">
        <v>3005</v>
      </c>
      <c r="O148" s="690">
        <v>7500000</v>
      </c>
      <c r="P148" s="713" t="s">
        <v>3006</v>
      </c>
      <c r="Q148" s="703">
        <v>46046</v>
      </c>
      <c r="R148" s="691">
        <v>46048</v>
      </c>
      <c r="S148" s="691">
        <v>46203</v>
      </c>
      <c r="T148" s="665" t="s">
        <v>60</v>
      </c>
      <c r="U148" s="665" t="s">
        <v>60</v>
      </c>
      <c r="V148" s="680" t="s">
        <v>502</v>
      </c>
      <c r="W148" s="665" t="s">
        <v>2902</v>
      </c>
      <c r="X148" s="665"/>
      <c r="Y148" s="692"/>
      <c r="Z148" s="682" t="s">
        <v>61</v>
      </c>
      <c r="AA148" s="665" t="s">
        <v>61</v>
      </c>
      <c r="AB148" s="683" t="s">
        <v>61</v>
      </c>
      <c r="AC148" s="675" t="s">
        <v>61</v>
      </c>
      <c r="AD148" s="683">
        <f t="shared" ca="1" si="14"/>
        <v>46170</v>
      </c>
      <c r="AE148" s="665"/>
      <c r="AF148" s="665"/>
      <c r="AG148" s="665"/>
    </row>
    <row r="149" spans="1:33" hidden="1">
      <c r="A149" s="674">
        <f t="shared" si="10"/>
        <v>0</v>
      </c>
      <c r="B149" s="674">
        <f t="shared" si="11"/>
        <v>0</v>
      </c>
      <c r="C149" s="674">
        <f t="shared" si="12"/>
        <v>0</v>
      </c>
      <c r="D149" s="674">
        <f t="shared" si="13"/>
        <v>0</v>
      </c>
      <c r="E149" s="674">
        <v>1</v>
      </c>
      <c r="F149" s="675">
        <v>148</v>
      </c>
      <c r="G149" s="658" t="s">
        <v>5432</v>
      </c>
      <c r="H149" s="665" t="s">
        <v>5433</v>
      </c>
      <c r="I149" s="665" t="s">
        <v>779</v>
      </c>
      <c r="J149" s="665" t="s">
        <v>1114</v>
      </c>
      <c r="K149" s="713" t="s">
        <v>5449</v>
      </c>
      <c r="L149" s="665">
        <v>2026</v>
      </c>
      <c r="M149" s="676" t="s">
        <v>1151</v>
      </c>
      <c r="N149" s="689" t="s">
        <v>2440</v>
      </c>
      <c r="O149" s="690">
        <v>7500000</v>
      </c>
      <c r="P149" s="713" t="s">
        <v>2441</v>
      </c>
      <c r="Q149" s="703">
        <v>46041</v>
      </c>
      <c r="R149" s="691">
        <v>46043</v>
      </c>
      <c r="S149" s="691">
        <v>46203</v>
      </c>
      <c r="T149" s="665" t="s">
        <v>60</v>
      </c>
      <c r="U149" s="665" t="s">
        <v>60</v>
      </c>
      <c r="V149" s="680" t="s">
        <v>502</v>
      </c>
      <c r="W149" s="665" t="s">
        <v>2902</v>
      </c>
      <c r="X149" s="665"/>
      <c r="Y149" s="692"/>
      <c r="Z149" s="682" t="s">
        <v>61</v>
      </c>
      <c r="AA149" s="665" t="s">
        <v>61</v>
      </c>
      <c r="AB149" s="683" t="s">
        <v>61</v>
      </c>
      <c r="AC149" s="675" t="s">
        <v>61</v>
      </c>
      <c r="AD149" s="683">
        <f t="shared" ca="1" si="14"/>
        <v>46170</v>
      </c>
      <c r="AE149" s="665"/>
      <c r="AF149" s="665"/>
      <c r="AG149" s="665"/>
    </row>
    <row r="150" spans="1:33" hidden="1">
      <c r="A150" s="674">
        <f t="shared" si="10"/>
        <v>0</v>
      </c>
      <c r="B150" s="674">
        <f t="shared" si="11"/>
        <v>0</v>
      </c>
      <c r="C150" s="674">
        <f t="shared" si="12"/>
        <v>0</v>
      </c>
      <c r="D150" s="674">
        <f t="shared" si="13"/>
        <v>0</v>
      </c>
      <c r="E150" s="674">
        <v>1</v>
      </c>
      <c r="F150" s="675">
        <v>149</v>
      </c>
      <c r="G150" s="658" t="s">
        <v>5432</v>
      </c>
      <c r="H150" s="665" t="s">
        <v>5433</v>
      </c>
      <c r="I150" s="665" t="s">
        <v>779</v>
      </c>
      <c r="J150" s="665" t="s">
        <v>1114</v>
      </c>
      <c r="K150" s="713" t="s">
        <v>5449</v>
      </c>
      <c r="L150" s="665">
        <v>2026</v>
      </c>
      <c r="M150" s="676" t="s">
        <v>1165</v>
      </c>
      <c r="N150" s="689" t="s">
        <v>2052</v>
      </c>
      <c r="O150" s="690">
        <v>11000000</v>
      </c>
      <c r="P150" s="713" t="s">
        <v>2053</v>
      </c>
      <c r="Q150" s="703">
        <v>46036</v>
      </c>
      <c r="R150" s="691">
        <v>46037</v>
      </c>
      <c r="S150" s="691">
        <v>46203</v>
      </c>
      <c r="T150" s="665" t="s">
        <v>60</v>
      </c>
      <c r="U150" s="665" t="s">
        <v>60</v>
      </c>
      <c r="V150" s="680" t="s">
        <v>502</v>
      </c>
      <c r="W150" s="665" t="s">
        <v>2902</v>
      </c>
      <c r="X150" s="665"/>
      <c r="Y150" s="692"/>
      <c r="Z150" s="682" t="s">
        <v>61</v>
      </c>
      <c r="AA150" s="665" t="s">
        <v>61</v>
      </c>
      <c r="AB150" s="683" t="s">
        <v>61</v>
      </c>
      <c r="AC150" s="675" t="s">
        <v>61</v>
      </c>
      <c r="AD150" s="683">
        <f t="shared" ca="1" si="14"/>
        <v>46170</v>
      </c>
      <c r="AE150" s="665"/>
      <c r="AF150" s="665"/>
      <c r="AG150" s="665"/>
    </row>
    <row r="151" spans="1:33" hidden="1">
      <c r="A151" s="674">
        <f t="shared" si="10"/>
        <v>0</v>
      </c>
      <c r="B151" s="674">
        <f t="shared" si="11"/>
        <v>0</v>
      </c>
      <c r="C151" s="674">
        <f t="shared" si="12"/>
        <v>0</v>
      </c>
      <c r="D151" s="674">
        <f t="shared" si="13"/>
        <v>0</v>
      </c>
      <c r="E151" s="674">
        <v>1</v>
      </c>
      <c r="F151" s="675">
        <v>150</v>
      </c>
      <c r="G151" s="658" t="s">
        <v>5432</v>
      </c>
      <c r="H151" s="665" t="s">
        <v>5433</v>
      </c>
      <c r="I151" s="665" t="s">
        <v>779</v>
      </c>
      <c r="J151" s="665" t="s">
        <v>1114</v>
      </c>
      <c r="K151" s="713" t="s">
        <v>5449</v>
      </c>
      <c r="L151" s="665">
        <v>2026</v>
      </c>
      <c r="M151" s="676" t="s">
        <v>1155</v>
      </c>
      <c r="N151" s="689" t="s">
        <v>2553</v>
      </c>
      <c r="O151" s="690">
        <v>7500000</v>
      </c>
      <c r="P151" s="713" t="s">
        <v>2554</v>
      </c>
      <c r="Q151" s="703">
        <v>46042</v>
      </c>
      <c r="R151" s="691">
        <v>46044</v>
      </c>
      <c r="S151" s="691">
        <v>46203</v>
      </c>
      <c r="T151" s="665" t="s">
        <v>60</v>
      </c>
      <c r="U151" s="665" t="s">
        <v>60</v>
      </c>
      <c r="V151" s="680" t="s">
        <v>502</v>
      </c>
      <c r="W151" s="665" t="s">
        <v>2902</v>
      </c>
      <c r="X151" s="665"/>
      <c r="Y151" s="692"/>
      <c r="Z151" s="682" t="s">
        <v>61</v>
      </c>
      <c r="AA151" s="665" t="s">
        <v>61</v>
      </c>
      <c r="AB151" s="683" t="s">
        <v>61</v>
      </c>
      <c r="AC151" s="675" t="s">
        <v>61</v>
      </c>
      <c r="AD151" s="683">
        <f t="shared" ca="1" si="14"/>
        <v>46170</v>
      </c>
      <c r="AE151" s="665"/>
      <c r="AF151" s="665"/>
      <c r="AG151" s="665"/>
    </row>
    <row r="152" spans="1:33" hidden="1">
      <c r="A152" s="674">
        <f t="shared" si="10"/>
        <v>0</v>
      </c>
      <c r="B152" s="674">
        <f t="shared" si="11"/>
        <v>0</v>
      </c>
      <c r="C152" s="674">
        <f t="shared" si="12"/>
        <v>0</v>
      </c>
      <c r="D152" s="674">
        <f t="shared" si="13"/>
        <v>0</v>
      </c>
      <c r="E152" s="674">
        <v>1</v>
      </c>
      <c r="F152" s="675">
        <v>151</v>
      </c>
      <c r="G152" s="658" t="s">
        <v>5432</v>
      </c>
      <c r="H152" s="665" t="s">
        <v>5433</v>
      </c>
      <c r="I152" s="658" t="s">
        <v>1166</v>
      </c>
      <c r="J152" s="677" t="s">
        <v>1167</v>
      </c>
      <c r="K152" s="713" t="s">
        <v>1700</v>
      </c>
      <c r="L152" s="665">
        <v>2026</v>
      </c>
      <c r="M152" s="676" t="s">
        <v>1176</v>
      </c>
      <c r="N152" s="689" t="s">
        <v>2152</v>
      </c>
      <c r="O152" s="690">
        <v>10000000</v>
      </c>
      <c r="P152" s="713" t="s">
        <v>2153</v>
      </c>
      <c r="Q152" s="703">
        <v>46037</v>
      </c>
      <c r="R152" s="691">
        <v>46038</v>
      </c>
      <c r="S152" s="691">
        <v>46203</v>
      </c>
      <c r="T152" s="665" t="s">
        <v>60</v>
      </c>
      <c r="U152" s="665" t="s">
        <v>60</v>
      </c>
      <c r="V152" s="680" t="s">
        <v>200</v>
      </c>
      <c r="W152" s="665" t="s">
        <v>2902</v>
      </c>
      <c r="X152" s="665"/>
      <c r="Y152" s="692"/>
      <c r="Z152" s="682" t="s">
        <v>61</v>
      </c>
      <c r="AA152" s="665" t="s">
        <v>61</v>
      </c>
      <c r="AB152" s="683" t="s">
        <v>61</v>
      </c>
      <c r="AC152" s="675" t="s">
        <v>61</v>
      </c>
      <c r="AD152" s="683">
        <f t="shared" ca="1" si="14"/>
        <v>46170</v>
      </c>
      <c r="AE152" s="665"/>
      <c r="AF152" s="665"/>
      <c r="AG152" s="665"/>
    </row>
    <row r="153" spans="1:33" hidden="1">
      <c r="A153" s="674">
        <f t="shared" si="10"/>
        <v>0</v>
      </c>
      <c r="B153" s="674">
        <f t="shared" si="11"/>
        <v>0</v>
      </c>
      <c r="C153" s="674">
        <f t="shared" si="12"/>
        <v>0</v>
      </c>
      <c r="D153" s="674">
        <f t="shared" si="13"/>
        <v>0</v>
      </c>
      <c r="E153" s="674">
        <v>1</v>
      </c>
      <c r="F153" s="675">
        <v>152</v>
      </c>
      <c r="G153" s="658" t="s">
        <v>5432</v>
      </c>
      <c r="H153" s="665" t="s">
        <v>5433</v>
      </c>
      <c r="I153" s="658" t="s">
        <v>1166</v>
      </c>
      <c r="J153" s="677" t="s">
        <v>1167</v>
      </c>
      <c r="K153" s="713" t="s">
        <v>1700</v>
      </c>
      <c r="L153" s="665">
        <v>2026</v>
      </c>
      <c r="M153" s="676" t="s">
        <v>1529</v>
      </c>
      <c r="N153" s="689" t="s">
        <v>2866</v>
      </c>
      <c r="O153" s="690">
        <v>5000000</v>
      </c>
      <c r="P153" s="713" t="s">
        <v>2867</v>
      </c>
      <c r="Q153" s="703">
        <v>46045</v>
      </c>
      <c r="R153" s="691">
        <v>46048</v>
      </c>
      <c r="S153" s="691">
        <v>46203</v>
      </c>
      <c r="T153" s="665" t="s">
        <v>60</v>
      </c>
      <c r="U153" s="665" t="s">
        <v>60</v>
      </c>
      <c r="V153" s="680" t="s">
        <v>200</v>
      </c>
      <c r="W153" s="665" t="s">
        <v>2902</v>
      </c>
      <c r="X153" s="665"/>
      <c r="Y153" s="692"/>
      <c r="Z153" s="682" t="s">
        <v>61</v>
      </c>
      <c r="AA153" s="665" t="s">
        <v>61</v>
      </c>
      <c r="AB153" s="683" t="s">
        <v>61</v>
      </c>
      <c r="AC153" s="675" t="s">
        <v>61</v>
      </c>
      <c r="AD153" s="683">
        <f t="shared" ca="1" si="14"/>
        <v>46170</v>
      </c>
      <c r="AE153" s="665"/>
      <c r="AF153" s="665"/>
      <c r="AG153" s="665"/>
    </row>
    <row r="154" spans="1:33" hidden="1">
      <c r="A154" s="674">
        <f t="shared" si="10"/>
        <v>0</v>
      </c>
      <c r="B154" s="674">
        <f t="shared" si="11"/>
        <v>0</v>
      </c>
      <c r="C154" s="674">
        <f t="shared" si="12"/>
        <v>0</v>
      </c>
      <c r="D154" s="674">
        <f t="shared" si="13"/>
        <v>0</v>
      </c>
      <c r="E154" s="674">
        <v>1</v>
      </c>
      <c r="F154" s="675">
        <v>153</v>
      </c>
      <c r="G154" s="658" t="s">
        <v>5432</v>
      </c>
      <c r="H154" s="665" t="s">
        <v>5433</v>
      </c>
      <c r="I154" s="658" t="s">
        <v>1166</v>
      </c>
      <c r="J154" s="677" t="s">
        <v>1167</v>
      </c>
      <c r="K154" s="713" t="s">
        <v>1700</v>
      </c>
      <c r="L154" s="665">
        <v>2026</v>
      </c>
      <c r="M154" s="676" t="s">
        <v>1458</v>
      </c>
      <c r="N154" s="689" t="s">
        <v>3357</v>
      </c>
      <c r="O154" s="690">
        <v>5000000</v>
      </c>
      <c r="P154" s="713" t="s">
        <v>3358</v>
      </c>
      <c r="Q154" s="703">
        <v>46051</v>
      </c>
      <c r="R154" s="691">
        <v>46055</v>
      </c>
      <c r="S154" s="691">
        <v>46203</v>
      </c>
      <c r="T154" s="665" t="s">
        <v>60</v>
      </c>
      <c r="U154" s="665" t="s">
        <v>60</v>
      </c>
      <c r="V154" s="680" t="s">
        <v>200</v>
      </c>
      <c r="W154" s="665" t="s">
        <v>2902</v>
      </c>
      <c r="X154" s="665"/>
      <c r="Y154" s="692"/>
      <c r="Z154" s="682" t="s">
        <v>61</v>
      </c>
      <c r="AA154" s="665" t="s">
        <v>61</v>
      </c>
      <c r="AB154" s="683" t="s">
        <v>61</v>
      </c>
      <c r="AC154" s="675" t="s">
        <v>61</v>
      </c>
      <c r="AD154" s="683">
        <f t="shared" ca="1" si="14"/>
        <v>46170</v>
      </c>
      <c r="AE154" s="665"/>
      <c r="AF154" s="665"/>
      <c r="AG154" s="665"/>
    </row>
    <row r="155" spans="1:33" ht="30" hidden="1">
      <c r="A155" s="674">
        <f t="shared" si="10"/>
        <v>0</v>
      </c>
      <c r="B155" s="674">
        <f t="shared" si="11"/>
        <v>0</v>
      </c>
      <c r="C155" s="674">
        <f t="shared" si="12"/>
        <v>0</v>
      </c>
      <c r="D155" s="674">
        <f t="shared" si="13"/>
        <v>0</v>
      </c>
      <c r="E155" s="674">
        <v>1</v>
      </c>
      <c r="F155" s="675">
        <v>154</v>
      </c>
      <c r="G155" s="658" t="s">
        <v>5432</v>
      </c>
      <c r="H155" s="665" t="s">
        <v>5433</v>
      </c>
      <c r="I155" s="658" t="s">
        <v>1166</v>
      </c>
      <c r="J155" s="677" t="s">
        <v>1167</v>
      </c>
      <c r="K155" s="713" t="s">
        <v>1700</v>
      </c>
      <c r="L155" s="665">
        <v>2026</v>
      </c>
      <c r="M155" s="676" t="s">
        <v>1475</v>
      </c>
      <c r="N155" s="689" t="s">
        <v>3523</v>
      </c>
      <c r="O155" s="690">
        <v>4000000</v>
      </c>
      <c r="P155" s="713" t="s">
        <v>2889</v>
      </c>
      <c r="Q155" s="703">
        <v>46052</v>
      </c>
      <c r="R155" s="691">
        <v>46056</v>
      </c>
      <c r="S155" s="691">
        <v>46203</v>
      </c>
      <c r="T155" s="665" t="s">
        <v>60</v>
      </c>
      <c r="U155" s="665" t="s">
        <v>60</v>
      </c>
      <c r="V155" s="680" t="s">
        <v>200</v>
      </c>
      <c r="W155" s="665" t="s">
        <v>2902</v>
      </c>
      <c r="X155" s="665"/>
      <c r="Y155" s="692"/>
      <c r="Z155" s="682" t="s">
        <v>61</v>
      </c>
      <c r="AA155" s="665" t="s">
        <v>61</v>
      </c>
      <c r="AB155" s="683" t="s">
        <v>61</v>
      </c>
      <c r="AC155" s="675" t="s">
        <v>61</v>
      </c>
      <c r="AD155" s="683">
        <f t="shared" ca="1" si="14"/>
        <v>46170</v>
      </c>
      <c r="AE155" s="665"/>
      <c r="AF155" s="665"/>
      <c r="AG155" s="665"/>
    </row>
    <row r="156" spans="1:33" hidden="1">
      <c r="A156" s="674">
        <f t="shared" si="10"/>
        <v>0</v>
      </c>
      <c r="B156" s="674">
        <f t="shared" si="11"/>
        <v>0</v>
      </c>
      <c r="C156" s="674">
        <f t="shared" si="12"/>
        <v>0</v>
      </c>
      <c r="D156" s="674">
        <f t="shared" si="13"/>
        <v>0</v>
      </c>
      <c r="E156" s="674">
        <v>1</v>
      </c>
      <c r="F156" s="675">
        <v>155</v>
      </c>
      <c r="G156" s="658" t="s">
        <v>5432</v>
      </c>
      <c r="H156" s="665" t="s">
        <v>5433</v>
      </c>
      <c r="I156" s="658" t="s">
        <v>1166</v>
      </c>
      <c r="J156" s="677" t="s">
        <v>1167</v>
      </c>
      <c r="K156" s="713" t="s">
        <v>1700</v>
      </c>
      <c r="L156" s="665">
        <v>2026</v>
      </c>
      <c r="M156" s="676" t="s">
        <v>1484</v>
      </c>
      <c r="N156" s="689" t="s">
        <v>3493</v>
      </c>
      <c r="O156" s="690">
        <v>5000000</v>
      </c>
      <c r="P156" s="713" t="s">
        <v>2875</v>
      </c>
      <c r="Q156" s="703">
        <v>46052</v>
      </c>
      <c r="R156" s="691">
        <v>46055</v>
      </c>
      <c r="S156" s="691">
        <v>46203</v>
      </c>
      <c r="T156" s="665" t="s">
        <v>60</v>
      </c>
      <c r="U156" s="665" t="s">
        <v>60</v>
      </c>
      <c r="V156" s="680" t="s">
        <v>200</v>
      </c>
      <c r="W156" s="665" t="s">
        <v>2902</v>
      </c>
      <c r="X156" s="665"/>
      <c r="Y156" s="692"/>
      <c r="Z156" s="682" t="s">
        <v>61</v>
      </c>
      <c r="AA156" s="665" t="s">
        <v>61</v>
      </c>
      <c r="AB156" s="683" t="s">
        <v>61</v>
      </c>
      <c r="AC156" s="675" t="s">
        <v>61</v>
      </c>
      <c r="AD156" s="683">
        <f t="shared" ca="1" si="14"/>
        <v>46170</v>
      </c>
      <c r="AE156" s="665"/>
      <c r="AF156" s="665"/>
      <c r="AG156" s="665"/>
    </row>
    <row r="157" spans="1:33" ht="30" hidden="1">
      <c r="A157" s="674">
        <f t="shared" si="10"/>
        <v>0</v>
      </c>
      <c r="B157" s="674">
        <f t="shared" si="11"/>
        <v>0</v>
      </c>
      <c r="C157" s="674">
        <f t="shared" si="12"/>
        <v>0</v>
      </c>
      <c r="D157" s="674">
        <f t="shared" si="13"/>
        <v>0</v>
      </c>
      <c r="E157" s="674">
        <v>1</v>
      </c>
      <c r="F157" s="675">
        <v>156</v>
      </c>
      <c r="G157" s="658" t="s">
        <v>5432</v>
      </c>
      <c r="H157" s="665" t="s">
        <v>5433</v>
      </c>
      <c r="I157" s="658" t="s">
        <v>1166</v>
      </c>
      <c r="J157" s="677" t="s">
        <v>1167</v>
      </c>
      <c r="K157" s="713" t="s">
        <v>1700</v>
      </c>
      <c r="L157" s="665">
        <v>2026</v>
      </c>
      <c r="M157" s="676" t="s">
        <v>1452</v>
      </c>
      <c r="N157" s="689" t="s">
        <v>3015</v>
      </c>
      <c r="O157" s="690">
        <v>4000000</v>
      </c>
      <c r="P157" s="713" t="s">
        <v>2889</v>
      </c>
      <c r="Q157" s="703">
        <v>46050</v>
      </c>
      <c r="R157" s="691">
        <v>46055</v>
      </c>
      <c r="S157" s="691">
        <v>46203</v>
      </c>
      <c r="T157" s="665" t="s">
        <v>60</v>
      </c>
      <c r="U157" s="665" t="s">
        <v>60</v>
      </c>
      <c r="V157" s="680" t="s">
        <v>200</v>
      </c>
      <c r="W157" s="665" t="s">
        <v>2902</v>
      </c>
      <c r="X157" s="665"/>
      <c r="Y157" s="692"/>
      <c r="Z157" s="682" t="s">
        <v>61</v>
      </c>
      <c r="AA157" s="665" t="s">
        <v>61</v>
      </c>
      <c r="AB157" s="683" t="s">
        <v>61</v>
      </c>
      <c r="AC157" s="675" t="s">
        <v>61</v>
      </c>
      <c r="AD157" s="683">
        <f t="shared" ca="1" si="14"/>
        <v>46170</v>
      </c>
      <c r="AE157" s="665"/>
      <c r="AF157" s="665"/>
      <c r="AG157" s="665"/>
    </row>
    <row r="158" spans="1:33" ht="30" hidden="1">
      <c r="A158" s="674">
        <f t="shared" si="10"/>
        <v>0</v>
      </c>
      <c r="B158" s="674">
        <f t="shared" si="11"/>
        <v>0</v>
      </c>
      <c r="C158" s="674">
        <f t="shared" si="12"/>
        <v>0</v>
      </c>
      <c r="D158" s="674">
        <f t="shared" si="13"/>
        <v>0</v>
      </c>
      <c r="E158" s="674">
        <v>1</v>
      </c>
      <c r="F158" s="675">
        <v>157</v>
      </c>
      <c r="G158" s="658" t="s">
        <v>5432</v>
      </c>
      <c r="H158" s="665" t="s">
        <v>5433</v>
      </c>
      <c r="I158" s="658" t="s">
        <v>1166</v>
      </c>
      <c r="J158" s="677" t="s">
        <v>1167</v>
      </c>
      <c r="K158" s="713" t="s">
        <v>1700</v>
      </c>
      <c r="L158" s="665">
        <v>2026</v>
      </c>
      <c r="M158" s="676" t="s">
        <v>1461</v>
      </c>
      <c r="N158" s="689" t="s">
        <v>3206</v>
      </c>
      <c r="O158" s="690">
        <v>7000000</v>
      </c>
      <c r="P158" s="713" t="s">
        <v>3207</v>
      </c>
      <c r="Q158" s="703">
        <v>46050</v>
      </c>
      <c r="R158" s="691">
        <v>46055</v>
      </c>
      <c r="S158" s="691">
        <v>46203</v>
      </c>
      <c r="T158" s="665" t="s">
        <v>60</v>
      </c>
      <c r="U158" s="665" t="s">
        <v>60</v>
      </c>
      <c r="V158" s="680" t="s">
        <v>200</v>
      </c>
      <c r="W158" s="665" t="s">
        <v>2902</v>
      </c>
      <c r="X158" s="665"/>
      <c r="Y158" s="692"/>
      <c r="Z158" s="682" t="s">
        <v>61</v>
      </c>
      <c r="AA158" s="665" t="s">
        <v>61</v>
      </c>
      <c r="AB158" s="683" t="s">
        <v>61</v>
      </c>
      <c r="AC158" s="675" t="s">
        <v>61</v>
      </c>
      <c r="AD158" s="683">
        <f t="shared" ca="1" si="14"/>
        <v>46170</v>
      </c>
      <c r="AE158" s="665"/>
      <c r="AF158" s="665"/>
      <c r="AG158" s="665"/>
    </row>
    <row r="159" spans="1:33" ht="30" hidden="1">
      <c r="A159" s="674">
        <f t="shared" si="10"/>
        <v>0</v>
      </c>
      <c r="B159" s="674">
        <f t="shared" si="11"/>
        <v>0</v>
      </c>
      <c r="C159" s="674">
        <f t="shared" si="12"/>
        <v>0</v>
      </c>
      <c r="D159" s="674">
        <f t="shared" si="13"/>
        <v>0</v>
      </c>
      <c r="E159" s="674">
        <v>1</v>
      </c>
      <c r="F159" s="675">
        <v>158</v>
      </c>
      <c r="G159" s="658" t="s">
        <v>5432</v>
      </c>
      <c r="H159" s="665" t="s">
        <v>5433</v>
      </c>
      <c r="I159" s="658" t="s">
        <v>1166</v>
      </c>
      <c r="J159" s="677" t="s">
        <v>1167</v>
      </c>
      <c r="K159" s="713" t="s">
        <v>1700</v>
      </c>
      <c r="L159" s="665">
        <v>2026</v>
      </c>
      <c r="M159" s="676" t="s">
        <v>1527</v>
      </c>
      <c r="N159" s="689" t="s">
        <v>5451</v>
      </c>
      <c r="O159" s="690">
        <v>4000000</v>
      </c>
      <c r="P159" s="713" t="s">
        <v>2889</v>
      </c>
      <c r="Q159" s="703">
        <v>46050</v>
      </c>
      <c r="R159" s="691">
        <v>46055</v>
      </c>
      <c r="S159" s="691">
        <v>46203</v>
      </c>
      <c r="T159" s="665" t="s">
        <v>60</v>
      </c>
      <c r="U159" s="665" t="s">
        <v>60</v>
      </c>
      <c r="V159" s="680" t="s">
        <v>200</v>
      </c>
      <c r="W159" s="665" t="s">
        <v>2902</v>
      </c>
      <c r="X159" s="665"/>
      <c r="Y159" s="692"/>
      <c r="Z159" s="682" t="s">
        <v>61</v>
      </c>
      <c r="AA159" s="665" t="s">
        <v>61</v>
      </c>
      <c r="AB159" s="683" t="s">
        <v>61</v>
      </c>
      <c r="AC159" s="675" t="s">
        <v>61</v>
      </c>
      <c r="AD159" s="683">
        <f t="shared" ca="1" si="14"/>
        <v>46170</v>
      </c>
      <c r="AE159" s="665"/>
      <c r="AF159" s="665"/>
      <c r="AG159" s="665"/>
    </row>
    <row r="160" spans="1:33" ht="30" hidden="1">
      <c r="A160" s="674">
        <f t="shared" si="10"/>
        <v>0</v>
      </c>
      <c r="B160" s="674">
        <f t="shared" si="11"/>
        <v>0</v>
      </c>
      <c r="C160" s="674">
        <f t="shared" si="12"/>
        <v>0</v>
      </c>
      <c r="D160" s="674">
        <f t="shared" si="13"/>
        <v>0</v>
      </c>
      <c r="E160" s="674">
        <v>1</v>
      </c>
      <c r="F160" s="675">
        <v>159</v>
      </c>
      <c r="G160" s="658" t="s">
        <v>5432</v>
      </c>
      <c r="H160" s="665" t="s">
        <v>5433</v>
      </c>
      <c r="I160" s="658" t="s">
        <v>1166</v>
      </c>
      <c r="J160" s="677" t="s">
        <v>1167</v>
      </c>
      <c r="K160" s="713" t="s">
        <v>1700</v>
      </c>
      <c r="L160" s="665">
        <v>2026</v>
      </c>
      <c r="M160" s="676" t="s">
        <v>1490</v>
      </c>
      <c r="N160" s="689" t="s">
        <v>3167</v>
      </c>
      <c r="O160" s="690">
        <v>5000000</v>
      </c>
      <c r="P160" s="713" t="s">
        <v>2875</v>
      </c>
      <c r="Q160" s="703">
        <v>46051</v>
      </c>
      <c r="R160" s="691">
        <v>46055</v>
      </c>
      <c r="S160" s="691">
        <v>46203</v>
      </c>
      <c r="T160" s="665" t="s">
        <v>60</v>
      </c>
      <c r="U160" s="665" t="s">
        <v>60</v>
      </c>
      <c r="V160" s="680" t="s">
        <v>200</v>
      </c>
      <c r="W160" s="665" t="s">
        <v>2902</v>
      </c>
      <c r="X160" s="665"/>
      <c r="Y160" s="692"/>
      <c r="Z160" s="682" t="s">
        <v>61</v>
      </c>
      <c r="AA160" s="665" t="s">
        <v>61</v>
      </c>
      <c r="AB160" s="683" t="s">
        <v>61</v>
      </c>
      <c r="AC160" s="675" t="s">
        <v>61</v>
      </c>
      <c r="AD160" s="683">
        <f t="shared" ca="1" si="14"/>
        <v>46170</v>
      </c>
      <c r="AE160" s="665"/>
      <c r="AF160" s="665"/>
      <c r="AG160" s="665"/>
    </row>
    <row r="161" spans="1:33" hidden="1">
      <c r="A161" s="674">
        <f t="shared" si="10"/>
        <v>0</v>
      </c>
      <c r="B161" s="674">
        <f t="shared" si="11"/>
        <v>0</v>
      </c>
      <c r="C161" s="674">
        <f t="shared" si="12"/>
        <v>0</v>
      </c>
      <c r="D161" s="674">
        <f t="shared" si="13"/>
        <v>0</v>
      </c>
      <c r="E161" s="674">
        <v>1</v>
      </c>
      <c r="F161" s="675">
        <v>160</v>
      </c>
      <c r="G161" s="658" t="s">
        <v>5432</v>
      </c>
      <c r="H161" s="665" t="s">
        <v>5433</v>
      </c>
      <c r="I161" s="658" t="s">
        <v>1166</v>
      </c>
      <c r="J161" s="677" t="s">
        <v>1167</v>
      </c>
      <c r="K161" s="713" t="s">
        <v>1700</v>
      </c>
      <c r="L161" s="665">
        <v>2026</v>
      </c>
      <c r="M161" s="676" t="s">
        <v>1200</v>
      </c>
      <c r="N161" s="689" t="s">
        <v>3452</v>
      </c>
      <c r="O161" s="690">
        <v>6000000</v>
      </c>
      <c r="P161" s="713" t="s">
        <v>3453</v>
      </c>
      <c r="Q161" s="703">
        <v>46051</v>
      </c>
      <c r="R161" s="691">
        <v>46055</v>
      </c>
      <c r="S161" s="691">
        <v>46203</v>
      </c>
      <c r="T161" s="665" t="s">
        <v>60</v>
      </c>
      <c r="U161" s="665" t="s">
        <v>60</v>
      </c>
      <c r="V161" s="680" t="s">
        <v>200</v>
      </c>
      <c r="W161" s="665" t="s">
        <v>2902</v>
      </c>
      <c r="X161" s="665"/>
      <c r="Y161" s="692"/>
      <c r="Z161" s="682" t="s">
        <v>61</v>
      </c>
      <c r="AA161" s="665" t="s">
        <v>61</v>
      </c>
      <c r="AB161" s="683" t="s">
        <v>61</v>
      </c>
      <c r="AC161" s="675" t="s">
        <v>61</v>
      </c>
      <c r="AD161" s="683">
        <f t="shared" ca="1" si="14"/>
        <v>46170</v>
      </c>
      <c r="AE161" s="665"/>
      <c r="AF161" s="665"/>
      <c r="AG161" s="665"/>
    </row>
    <row r="162" spans="1:33" ht="30" hidden="1">
      <c r="A162" s="674">
        <f t="shared" si="10"/>
        <v>0</v>
      </c>
      <c r="B162" s="674">
        <f t="shared" si="11"/>
        <v>0</v>
      </c>
      <c r="C162" s="674">
        <f t="shared" si="12"/>
        <v>0</v>
      </c>
      <c r="D162" s="674">
        <f t="shared" si="13"/>
        <v>0</v>
      </c>
      <c r="E162" s="674">
        <v>1</v>
      </c>
      <c r="F162" s="675">
        <v>161</v>
      </c>
      <c r="G162" s="658" t="s">
        <v>5432</v>
      </c>
      <c r="H162" s="665" t="s">
        <v>5433</v>
      </c>
      <c r="I162" s="658" t="s">
        <v>1166</v>
      </c>
      <c r="J162" s="677" t="s">
        <v>1167</v>
      </c>
      <c r="K162" s="713" t="s">
        <v>1700</v>
      </c>
      <c r="L162" s="665">
        <v>2026</v>
      </c>
      <c r="M162" s="676" t="s">
        <v>1430</v>
      </c>
      <c r="N162" s="689" t="s">
        <v>3423</v>
      </c>
      <c r="O162" s="690">
        <v>7000000</v>
      </c>
      <c r="P162" s="713" t="s">
        <v>3207</v>
      </c>
      <c r="Q162" s="703">
        <v>46052</v>
      </c>
      <c r="R162" s="691">
        <v>46057</v>
      </c>
      <c r="S162" s="691">
        <v>46203</v>
      </c>
      <c r="T162" s="665" t="s">
        <v>60</v>
      </c>
      <c r="U162" s="665" t="s">
        <v>60</v>
      </c>
      <c r="V162" s="680" t="s">
        <v>200</v>
      </c>
      <c r="W162" s="665" t="s">
        <v>2902</v>
      </c>
      <c r="X162" s="665"/>
      <c r="Y162" s="692"/>
      <c r="Z162" s="682" t="s">
        <v>61</v>
      </c>
      <c r="AA162" s="665" t="s">
        <v>61</v>
      </c>
      <c r="AB162" s="683" t="s">
        <v>61</v>
      </c>
      <c r="AC162" s="675" t="s">
        <v>61</v>
      </c>
      <c r="AD162" s="683">
        <f t="shared" ca="1" si="14"/>
        <v>46170</v>
      </c>
      <c r="AE162" s="665"/>
      <c r="AF162" s="665"/>
      <c r="AG162" s="665"/>
    </row>
    <row r="163" spans="1:33" hidden="1">
      <c r="A163" s="674">
        <f t="shared" si="10"/>
        <v>0</v>
      </c>
      <c r="B163" s="674">
        <f t="shared" si="11"/>
        <v>0</v>
      </c>
      <c r="C163" s="674">
        <f t="shared" si="12"/>
        <v>0</v>
      </c>
      <c r="D163" s="674">
        <f t="shared" si="13"/>
        <v>0</v>
      </c>
      <c r="E163" s="674">
        <v>1</v>
      </c>
      <c r="F163" s="675">
        <v>162</v>
      </c>
      <c r="G163" s="658" t="s">
        <v>5432</v>
      </c>
      <c r="H163" s="665" t="s">
        <v>5433</v>
      </c>
      <c r="I163" s="658" t="s">
        <v>1166</v>
      </c>
      <c r="J163" s="677" t="s">
        <v>1167</v>
      </c>
      <c r="K163" s="713" t="s">
        <v>1700</v>
      </c>
      <c r="L163" s="665">
        <v>2026</v>
      </c>
      <c r="M163" s="676" t="s">
        <v>1049</v>
      </c>
      <c r="N163" s="689" t="s">
        <v>1855</v>
      </c>
      <c r="O163" s="690">
        <v>7005000</v>
      </c>
      <c r="P163" s="713" t="s">
        <v>1856</v>
      </c>
      <c r="Q163" s="703">
        <v>46030</v>
      </c>
      <c r="R163" s="691">
        <v>46031</v>
      </c>
      <c r="S163" s="691">
        <v>46203</v>
      </c>
      <c r="T163" s="665" t="s">
        <v>60</v>
      </c>
      <c r="U163" s="665" t="s">
        <v>60</v>
      </c>
      <c r="V163" s="680" t="s">
        <v>200</v>
      </c>
      <c r="W163" s="665" t="s">
        <v>2902</v>
      </c>
      <c r="X163" s="665"/>
      <c r="Y163" s="692"/>
      <c r="Z163" s="682" t="s">
        <v>61</v>
      </c>
      <c r="AA163" s="665" t="s">
        <v>61</v>
      </c>
      <c r="AB163" s="683" t="s">
        <v>61</v>
      </c>
      <c r="AC163" s="675" t="s">
        <v>61</v>
      </c>
      <c r="AD163" s="683">
        <f t="shared" ca="1" si="14"/>
        <v>46170</v>
      </c>
      <c r="AE163" s="665"/>
      <c r="AF163" s="665"/>
      <c r="AG163" s="665"/>
    </row>
    <row r="164" spans="1:33" ht="30" hidden="1">
      <c r="A164" s="674">
        <f t="shared" si="10"/>
        <v>0</v>
      </c>
      <c r="B164" s="674">
        <f t="shared" si="11"/>
        <v>0</v>
      </c>
      <c r="C164" s="674">
        <f t="shared" si="12"/>
        <v>0</v>
      </c>
      <c r="D164" s="674">
        <f t="shared" si="13"/>
        <v>0</v>
      </c>
      <c r="E164" s="674">
        <v>1</v>
      </c>
      <c r="F164" s="675">
        <v>163</v>
      </c>
      <c r="G164" s="658" t="s">
        <v>5432</v>
      </c>
      <c r="H164" s="665" t="s">
        <v>5433</v>
      </c>
      <c r="I164" s="658" t="s">
        <v>1166</v>
      </c>
      <c r="J164" s="677" t="s">
        <v>1167</v>
      </c>
      <c r="K164" s="713" t="s">
        <v>1700</v>
      </c>
      <c r="L164" s="665">
        <v>2026</v>
      </c>
      <c r="M164" s="676" t="s">
        <v>1493</v>
      </c>
      <c r="N164" s="689" t="s">
        <v>2990</v>
      </c>
      <c r="O164" s="690">
        <v>4000000</v>
      </c>
      <c r="P164" s="713" t="s">
        <v>2973</v>
      </c>
      <c r="Q164" s="703">
        <v>46048</v>
      </c>
      <c r="R164" s="691">
        <v>46055</v>
      </c>
      <c r="S164" s="691">
        <v>46203</v>
      </c>
      <c r="T164" s="665" t="s">
        <v>60</v>
      </c>
      <c r="U164" s="665" t="s">
        <v>60</v>
      </c>
      <c r="V164" s="680" t="s">
        <v>200</v>
      </c>
      <c r="W164" s="665" t="s">
        <v>2902</v>
      </c>
      <c r="X164" s="665"/>
      <c r="Y164" s="692"/>
      <c r="Z164" s="682" t="s">
        <v>61</v>
      </c>
      <c r="AA164" s="665" t="s">
        <v>61</v>
      </c>
      <c r="AB164" s="683" t="s">
        <v>61</v>
      </c>
      <c r="AC164" s="675" t="s">
        <v>61</v>
      </c>
      <c r="AD164" s="683">
        <f t="shared" ca="1" si="14"/>
        <v>46170</v>
      </c>
      <c r="AE164" s="665"/>
      <c r="AF164" s="665"/>
      <c r="AG164" s="665"/>
    </row>
    <row r="165" spans="1:33" hidden="1">
      <c r="A165" s="674">
        <f t="shared" si="10"/>
        <v>0</v>
      </c>
      <c r="B165" s="674">
        <f t="shared" si="11"/>
        <v>0</v>
      </c>
      <c r="C165" s="674">
        <f t="shared" si="12"/>
        <v>0</v>
      </c>
      <c r="D165" s="674">
        <f t="shared" si="13"/>
        <v>0</v>
      </c>
      <c r="E165" s="674">
        <v>1</v>
      </c>
      <c r="F165" s="675">
        <v>164</v>
      </c>
      <c r="G165" s="658" t="s">
        <v>5432</v>
      </c>
      <c r="H165" s="665" t="s">
        <v>5433</v>
      </c>
      <c r="I165" s="658" t="s">
        <v>1166</v>
      </c>
      <c r="J165" s="677" t="s">
        <v>1167</v>
      </c>
      <c r="K165" s="713" t="s">
        <v>1700</v>
      </c>
      <c r="L165" s="665">
        <v>2026</v>
      </c>
      <c r="M165" s="676" t="s">
        <v>1518</v>
      </c>
      <c r="N165" s="689" t="s">
        <v>3411</v>
      </c>
      <c r="O165" s="690">
        <v>4000000</v>
      </c>
      <c r="P165" s="713" t="s">
        <v>2889</v>
      </c>
      <c r="Q165" s="703">
        <v>46051</v>
      </c>
      <c r="R165" s="691">
        <v>46056</v>
      </c>
      <c r="S165" s="691">
        <v>46203</v>
      </c>
      <c r="T165" s="665" t="s">
        <v>60</v>
      </c>
      <c r="U165" s="665" t="s">
        <v>60</v>
      </c>
      <c r="V165" s="680" t="s">
        <v>200</v>
      </c>
      <c r="W165" s="665" t="s">
        <v>2902</v>
      </c>
      <c r="X165" s="665"/>
      <c r="Y165" s="692"/>
      <c r="Z165" s="682" t="s">
        <v>61</v>
      </c>
      <c r="AA165" s="665" t="s">
        <v>61</v>
      </c>
      <c r="AB165" s="683" t="s">
        <v>61</v>
      </c>
      <c r="AC165" s="675" t="s">
        <v>61</v>
      </c>
      <c r="AD165" s="683">
        <f t="shared" ca="1" si="14"/>
        <v>46170</v>
      </c>
      <c r="AE165" s="665"/>
      <c r="AF165" s="665"/>
      <c r="AG165" s="665"/>
    </row>
    <row r="166" spans="1:33" hidden="1">
      <c r="A166" s="674">
        <f t="shared" si="10"/>
        <v>0</v>
      </c>
      <c r="B166" s="674">
        <f t="shared" si="11"/>
        <v>0</v>
      </c>
      <c r="C166" s="674">
        <f t="shared" si="12"/>
        <v>0</v>
      </c>
      <c r="D166" s="674">
        <f t="shared" si="13"/>
        <v>0</v>
      </c>
      <c r="E166" s="674">
        <v>1</v>
      </c>
      <c r="F166" s="675">
        <v>165</v>
      </c>
      <c r="G166" s="658" t="s">
        <v>5432</v>
      </c>
      <c r="H166" s="665" t="s">
        <v>5433</v>
      </c>
      <c r="I166" s="658" t="s">
        <v>1166</v>
      </c>
      <c r="J166" s="677" t="s">
        <v>1167</v>
      </c>
      <c r="K166" s="713" t="s">
        <v>1700</v>
      </c>
      <c r="L166" s="665">
        <v>2026</v>
      </c>
      <c r="M166" s="676" t="s">
        <v>1478</v>
      </c>
      <c r="N166" s="689" t="s">
        <v>3018</v>
      </c>
      <c r="O166" s="690">
        <v>4000000</v>
      </c>
      <c r="P166" s="713" t="s">
        <v>2889</v>
      </c>
      <c r="Q166" s="703">
        <v>46049</v>
      </c>
      <c r="R166" s="691">
        <v>46055</v>
      </c>
      <c r="S166" s="691">
        <v>46203</v>
      </c>
      <c r="T166" s="665" t="s">
        <v>60</v>
      </c>
      <c r="U166" s="665" t="s">
        <v>60</v>
      </c>
      <c r="V166" s="680" t="s">
        <v>200</v>
      </c>
      <c r="W166" s="665" t="s">
        <v>2902</v>
      </c>
      <c r="X166" s="665"/>
      <c r="Y166" s="692"/>
      <c r="Z166" s="682" t="s">
        <v>61</v>
      </c>
      <c r="AA166" s="665" t="s">
        <v>61</v>
      </c>
      <c r="AB166" s="683" t="s">
        <v>61</v>
      </c>
      <c r="AC166" s="675" t="s">
        <v>61</v>
      </c>
      <c r="AD166" s="683">
        <f t="shared" ca="1" si="14"/>
        <v>46170</v>
      </c>
      <c r="AE166" s="665"/>
      <c r="AF166" s="665"/>
      <c r="AG166" s="665"/>
    </row>
    <row r="167" spans="1:33" hidden="1">
      <c r="A167" s="674">
        <f t="shared" si="10"/>
        <v>0</v>
      </c>
      <c r="B167" s="674">
        <f t="shared" si="11"/>
        <v>0</v>
      </c>
      <c r="C167" s="674">
        <f t="shared" si="12"/>
        <v>0</v>
      </c>
      <c r="D167" s="674">
        <f t="shared" si="13"/>
        <v>0</v>
      </c>
      <c r="E167" s="674">
        <v>1</v>
      </c>
      <c r="F167" s="675">
        <v>166</v>
      </c>
      <c r="G167" s="658" t="s">
        <v>5432</v>
      </c>
      <c r="H167" s="665" t="s">
        <v>5433</v>
      </c>
      <c r="I167" s="658" t="s">
        <v>1166</v>
      </c>
      <c r="J167" s="677" t="s">
        <v>1167</v>
      </c>
      <c r="K167" s="713" t="s">
        <v>1700</v>
      </c>
      <c r="L167" s="665">
        <v>2026</v>
      </c>
      <c r="M167" s="676" t="s">
        <v>1446</v>
      </c>
      <c r="N167" s="689" t="s">
        <v>2874</v>
      </c>
      <c r="O167" s="690">
        <v>5000000</v>
      </c>
      <c r="P167" s="713" t="s">
        <v>2875</v>
      </c>
      <c r="Q167" s="703">
        <v>46045</v>
      </c>
      <c r="R167" s="691">
        <v>46055</v>
      </c>
      <c r="S167" s="691">
        <v>46203</v>
      </c>
      <c r="T167" s="665" t="s">
        <v>60</v>
      </c>
      <c r="U167" s="665" t="s">
        <v>60</v>
      </c>
      <c r="V167" s="680" t="s">
        <v>200</v>
      </c>
      <c r="W167" s="665" t="s">
        <v>2902</v>
      </c>
      <c r="X167" s="665"/>
      <c r="Y167" s="692"/>
      <c r="Z167" s="682" t="s">
        <v>61</v>
      </c>
      <c r="AA167" s="665" t="s">
        <v>61</v>
      </c>
      <c r="AB167" s="683" t="s">
        <v>61</v>
      </c>
      <c r="AC167" s="675" t="s">
        <v>61</v>
      </c>
      <c r="AD167" s="683">
        <f t="shared" ca="1" si="14"/>
        <v>46170</v>
      </c>
      <c r="AE167" s="665"/>
      <c r="AF167" s="665"/>
      <c r="AG167" s="665"/>
    </row>
    <row r="168" spans="1:33" ht="30" hidden="1">
      <c r="A168" s="674">
        <f t="shared" si="10"/>
        <v>0</v>
      </c>
      <c r="B168" s="674">
        <f t="shared" si="11"/>
        <v>0</v>
      </c>
      <c r="C168" s="674">
        <f t="shared" si="12"/>
        <v>0</v>
      </c>
      <c r="D168" s="674">
        <f t="shared" si="13"/>
        <v>0</v>
      </c>
      <c r="E168" s="674">
        <v>1</v>
      </c>
      <c r="F168" s="675">
        <v>167</v>
      </c>
      <c r="G168" s="658" t="s">
        <v>5432</v>
      </c>
      <c r="H168" s="665" t="s">
        <v>5433</v>
      </c>
      <c r="I168" s="658" t="s">
        <v>1166</v>
      </c>
      <c r="J168" s="677" t="s">
        <v>1167</v>
      </c>
      <c r="K168" s="713" t="s">
        <v>1700</v>
      </c>
      <c r="L168" s="665">
        <v>2026</v>
      </c>
      <c r="M168" s="676" t="s">
        <v>1502</v>
      </c>
      <c r="N168" s="689" t="s">
        <v>3155</v>
      </c>
      <c r="O168" s="690">
        <v>4000000</v>
      </c>
      <c r="P168" s="713" t="s">
        <v>2889</v>
      </c>
      <c r="Q168" s="703">
        <v>46050</v>
      </c>
      <c r="R168" s="691">
        <v>46055</v>
      </c>
      <c r="S168" s="691">
        <v>46203</v>
      </c>
      <c r="T168" s="665" t="s">
        <v>60</v>
      </c>
      <c r="U168" s="665" t="s">
        <v>60</v>
      </c>
      <c r="V168" s="680" t="s">
        <v>200</v>
      </c>
      <c r="W168" s="665" t="s">
        <v>2902</v>
      </c>
      <c r="X168" s="665"/>
      <c r="Y168" s="692"/>
      <c r="Z168" s="682" t="s">
        <v>61</v>
      </c>
      <c r="AA168" s="665" t="s">
        <v>61</v>
      </c>
      <c r="AB168" s="683" t="s">
        <v>61</v>
      </c>
      <c r="AC168" s="675" t="s">
        <v>61</v>
      </c>
      <c r="AD168" s="683">
        <f t="shared" ca="1" si="14"/>
        <v>46170</v>
      </c>
      <c r="AE168" s="665"/>
      <c r="AF168" s="665"/>
      <c r="AG168" s="665"/>
    </row>
    <row r="169" spans="1:33" hidden="1">
      <c r="A169" s="674">
        <f t="shared" si="10"/>
        <v>0</v>
      </c>
      <c r="B169" s="674">
        <f t="shared" si="11"/>
        <v>0</v>
      </c>
      <c r="C169" s="674">
        <f t="shared" si="12"/>
        <v>0</v>
      </c>
      <c r="D169" s="674">
        <f t="shared" si="13"/>
        <v>0</v>
      </c>
      <c r="E169" s="674">
        <v>1</v>
      </c>
      <c r="F169" s="675">
        <v>168</v>
      </c>
      <c r="G169" s="658" t="s">
        <v>5432</v>
      </c>
      <c r="H169" s="665" t="s">
        <v>5433</v>
      </c>
      <c r="I169" s="658" t="s">
        <v>1166</v>
      </c>
      <c r="J169" s="677" t="s">
        <v>1167</v>
      </c>
      <c r="K169" s="713" t="s">
        <v>1700</v>
      </c>
      <c r="L169" s="665">
        <v>2026</v>
      </c>
      <c r="M169" s="676" t="s">
        <v>1423</v>
      </c>
      <c r="N169" s="689" t="s">
        <v>3158</v>
      </c>
      <c r="O169" s="690">
        <v>5000000</v>
      </c>
      <c r="P169" s="713" t="s">
        <v>3159</v>
      </c>
      <c r="Q169" s="703">
        <v>46050</v>
      </c>
      <c r="R169" s="691">
        <v>46055</v>
      </c>
      <c r="S169" s="691">
        <v>46203</v>
      </c>
      <c r="T169" s="665" t="s">
        <v>60</v>
      </c>
      <c r="U169" s="665" t="s">
        <v>60</v>
      </c>
      <c r="V169" s="680" t="s">
        <v>200</v>
      </c>
      <c r="W169" s="665" t="s">
        <v>2902</v>
      </c>
      <c r="X169" s="665"/>
      <c r="Y169" s="692"/>
      <c r="Z169" s="682" t="s">
        <v>61</v>
      </c>
      <c r="AA169" s="665" t="s">
        <v>61</v>
      </c>
      <c r="AB169" s="683" t="s">
        <v>61</v>
      </c>
      <c r="AC169" s="675" t="s">
        <v>61</v>
      </c>
      <c r="AD169" s="683">
        <f t="shared" ca="1" si="14"/>
        <v>46170</v>
      </c>
      <c r="AE169" s="665"/>
      <c r="AF169" s="665"/>
      <c r="AG169" s="665"/>
    </row>
    <row r="170" spans="1:33" hidden="1">
      <c r="A170" s="674">
        <f t="shared" si="10"/>
        <v>0</v>
      </c>
      <c r="B170" s="674">
        <f t="shared" si="11"/>
        <v>0</v>
      </c>
      <c r="C170" s="674">
        <f t="shared" si="12"/>
        <v>0</v>
      </c>
      <c r="D170" s="674">
        <f t="shared" si="13"/>
        <v>0</v>
      </c>
      <c r="E170" s="674">
        <v>1</v>
      </c>
      <c r="F170" s="675">
        <v>169</v>
      </c>
      <c r="G170" s="658" t="s">
        <v>5432</v>
      </c>
      <c r="H170" s="665" t="s">
        <v>5433</v>
      </c>
      <c r="I170" s="658" t="s">
        <v>1166</v>
      </c>
      <c r="J170" s="677" t="s">
        <v>1167</v>
      </c>
      <c r="K170" s="713" t="s">
        <v>1700</v>
      </c>
      <c r="L170" s="665">
        <v>2026</v>
      </c>
      <c r="M170" s="676" t="s">
        <v>1469</v>
      </c>
      <c r="N170" s="689" t="s">
        <v>3162</v>
      </c>
      <c r="O170" s="690">
        <v>5000000</v>
      </c>
      <c r="P170" s="713" t="s">
        <v>2875</v>
      </c>
      <c r="Q170" s="703">
        <v>46051</v>
      </c>
      <c r="R170" s="691">
        <v>46055</v>
      </c>
      <c r="S170" s="691">
        <v>46203</v>
      </c>
      <c r="T170" s="665" t="s">
        <v>60</v>
      </c>
      <c r="U170" s="665" t="s">
        <v>60</v>
      </c>
      <c r="V170" s="680" t="s">
        <v>200</v>
      </c>
      <c r="W170" s="665" t="s">
        <v>2902</v>
      </c>
      <c r="X170" s="665"/>
      <c r="Y170" s="692"/>
      <c r="Z170" s="682" t="s">
        <v>61</v>
      </c>
      <c r="AA170" s="665" t="s">
        <v>61</v>
      </c>
      <c r="AB170" s="683" t="s">
        <v>61</v>
      </c>
      <c r="AC170" s="675" t="s">
        <v>61</v>
      </c>
      <c r="AD170" s="683">
        <f t="shared" ca="1" si="14"/>
        <v>46170</v>
      </c>
      <c r="AE170" s="665"/>
      <c r="AF170" s="665"/>
      <c r="AG170" s="665"/>
    </row>
    <row r="171" spans="1:33" ht="30" hidden="1">
      <c r="A171" s="674">
        <f t="shared" si="10"/>
        <v>0</v>
      </c>
      <c r="B171" s="674">
        <f t="shared" si="11"/>
        <v>0</v>
      </c>
      <c r="C171" s="674">
        <f t="shared" si="12"/>
        <v>0</v>
      </c>
      <c r="D171" s="674">
        <f t="shared" si="13"/>
        <v>0</v>
      </c>
      <c r="E171" s="674">
        <v>1</v>
      </c>
      <c r="F171" s="675">
        <v>170</v>
      </c>
      <c r="G171" s="658" t="s">
        <v>5432</v>
      </c>
      <c r="H171" s="665" t="s">
        <v>5433</v>
      </c>
      <c r="I171" s="658" t="s">
        <v>1166</v>
      </c>
      <c r="J171" s="677" t="s">
        <v>1167</v>
      </c>
      <c r="K171" s="713" t="s">
        <v>1700</v>
      </c>
      <c r="L171" s="665">
        <v>2026</v>
      </c>
      <c r="M171" s="676" t="s">
        <v>1465</v>
      </c>
      <c r="N171" s="689" t="s">
        <v>3057</v>
      </c>
      <c r="O171" s="690">
        <v>5000000</v>
      </c>
      <c r="P171" s="713" t="s">
        <v>3058</v>
      </c>
      <c r="Q171" s="703">
        <v>46048</v>
      </c>
      <c r="R171" s="691">
        <v>46055</v>
      </c>
      <c r="S171" s="691">
        <v>46203</v>
      </c>
      <c r="T171" s="665" t="s">
        <v>60</v>
      </c>
      <c r="U171" s="665" t="s">
        <v>60</v>
      </c>
      <c r="V171" s="680" t="s">
        <v>200</v>
      </c>
      <c r="W171" s="665" t="s">
        <v>2902</v>
      </c>
      <c r="X171" s="665"/>
      <c r="Y171" s="692"/>
      <c r="Z171" s="682" t="s">
        <v>61</v>
      </c>
      <c r="AA171" s="665" t="s">
        <v>61</v>
      </c>
      <c r="AB171" s="683" t="s">
        <v>61</v>
      </c>
      <c r="AC171" s="675" t="s">
        <v>61</v>
      </c>
      <c r="AD171" s="683">
        <f t="shared" ca="1" si="14"/>
        <v>46170</v>
      </c>
      <c r="AE171" s="665"/>
      <c r="AF171" s="665"/>
      <c r="AG171" s="665"/>
    </row>
    <row r="172" spans="1:33" hidden="1">
      <c r="A172" s="674">
        <f t="shared" si="10"/>
        <v>0</v>
      </c>
      <c r="B172" s="674">
        <f t="shared" si="11"/>
        <v>0</v>
      </c>
      <c r="C172" s="674">
        <f t="shared" si="12"/>
        <v>0</v>
      </c>
      <c r="D172" s="674">
        <f t="shared" si="13"/>
        <v>0</v>
      </c>
      <c r="E172" s="674">
        <v>1</v>
      </c>
      <c r="F172" s="675">
        <v>171</v>
      </c>
      <c r="G172" s="658" t="s">
        <v>5432</v>
      </c>
      <c r="H172" s="665" t="s">
        <v>5433</v>
      </c>
      <c r="I172" s="658" t="s">
        <v>1166</v>
      </c>
      <c r="J172" s="677" t="s">
        <v>1167</v>
      </c>
      <c r="K172" s="713" t="s">
        <v>1700</v>
      </c>
      <c r="L172" s="665">
        <v>2026</v>
      </c>
      <c r="M172" s="676" t="s">
        <v>1420</v>
      </c>
      <c r="N172" s="689" t="s">
        <v>3586</v>
      </c>
      <c r="O172" s="690">
        <v>3500000</v>
      </c>
      <c r="P172" s="713" t="s">
        <v>3587</v>
      </c>
      <c r="Q172" s="703">
        <v>46052</v>
      </c>
      <c r="R172" s="691">
        <v>46055</v>
      </c>
      <c r="S172" s="691">
        <v>46203</v>
      </c>
      <c r="T172" s="665" t="s">
        <v>60</v>
      </c>
      <c r="U172" s="665" t="s">
        <v>60</v>
      </c>
      <c r="V172" s="680" t="s">
        <v>5355</v>
      </c>
      <c r="W172" s="665" t="s">
        <v>2902</v>
      </c>
      <c r="X172" s="665"/>
      <c r="Y172" s="692"/>
      <c r="Z172" s="682" t="s">
        <v>61</v>
      </c>
      <c r="AA172" s="665" t="s">
        <v>61</v>
      </c>
      <c r="AB172" s="683" t="s">
        <v>61</v>
      </c>
      <c r="AC172" s="675" t="s">
        <v>61</v>
      </c>
      <c r="AD172" s="683">
        <f t="shared" ca="1" si="14"/>
        <v>46170</v>
      </c>
      <c r="AE172" s="665"/>
      <c r="AF172" s="665"/>
      <c r="AG172" s="665"/>
    </row>
    <row r="173" spans="1:33" ht="30" hidden="1">
      <c r="A173" s="674">
        <f t="shared" si="10"/>
        <v>0</v>
      </c>
      <c r="B173" s="674">
        <f t="shared" si="11"/>
        <v>0</v>
      </c>
      <c r="C173" s="674">
        <f t="shared" si="12"/>
        <v>0</v>
      </c>
      <c r="D173" s="674">
        <f t="shared" si="13"/>
        <v>0</v>
      </c>
      <c r="E173" s="674">
        <v>1</v>
      </c>
      <c r="F173" s="675">
        <v>172</v>
      </c>
      <c r="G173" s="658" t="s">
        <v>5432</v>
      </c>
      <c r="H173" s="665" t="s">
        <v>5433</v>
      </c>
      <c r="I173" s="658" t="s">
        <v>1166</v>
      </c>
      <c r="J173" s="677" t="s">
        <v>1167</v>
      </c>
      <c r="K173" s="713" t="s">
        <v>1700</v>
      </c>
      <c r="L173" s="665">
        <v>2026</v>
      </c>
      <c r="M173" s="676" t="s">
        <v>1449</v>
      </c>
      <c r="N173" s="689" t="s">
        <v>3024</v>
      </c>
      <c r="O173" s="690">
        <v>4000000</v>
      </c>
      <c r="P173" s="713" t="s">
        <v>2973</v>
      </c>
      <c r="Q173" s="703">
        <v>46050</v>
      </c>
      <c r="R173" s="691">
        <v>46055</v>
      </c>
      <c r="S173" s="691">
        <v>46203</v>
      </c>
      <c r="T173" s="665" t="s">
        <v>60</v>
      </c>
      <c r="U173" s="665" t="s">
        <v>60</v>
      </c>
      <c r="V173" s="680" t="s">
        <v>5355</v>
      </c>
      <c r="W173" s="665" t="s">
        <v>2902</v>
      </c>
      <c r="X173" s="665"/>
      <c r="Y173" s="692"/>
      <c r="Z173" s="682" t="s">
        <v>61</v>
      </c>
      <c r="AA173" s="665" t="s">
        <v>61</v>
      </c>
      <c r="AB173" s="683" t="s">
        <v>61</v>
      </c>
      <c r="AC173" s="675" t="s">
        <v>61</v>
      </c>
      <c r="AD173" s="683">
        <f t="shared" ca="1" si="14"/>
        <v>46170</v>
      </c>
      <c r="AE173" s="665"/>
      <c r="AF173" s="665"/>
      <c r="AG173" s="665"/>
    </row>
    <row r="174" spans="1:33" ht="30" hidden="1">
      <c r="A174" s="674">
        <f t="shared" si="10"/>
        <v>0</v>
      </c>
      <c r="B174" s="674">
        <f t="shared" si="11"/>
        <v>0</v>
      </c>
      <c r="C174" s="674">
        <f t="shared" si="12"/>
        <v>0</v>
      </c>
      <c r="D174" s="674">
        <f t="shared" si="13"/>
        <v>0</v>
      </c>
      <c r="E174" s="674">
        <v>1</v>
      </c>
      <c r="F174" s="675">
        <v>173</v>
      </c>
      <c r="G174" s="658" t="s">
        <v>5432</v>
      </c>
      <c r="H174" s="665" t="s">
        <v>5433</v>
      </c>
      <c r="I174" s="658" t="s">
        <v>1166</v>
      </c>
      <c r="J174" s="677" t="s">
        <v>1167</v>
      </c>
      <c r="K174" s="713" t="s">
        <v>1700</v>
      </c>
      <c r="L174" s="665">
        <v>2026</v>
      </c>
      <c r="M174" s="676" t="s">
        <v>1440</v>
      </c>
      <c r="N174" s="689" t="s">
        <v>2892</v>
      </c>
      <c r="O174" s="690">
        <v>5000000</v>
      </c>
      <c r="P174" s="713" t="s">
        <v>2875</v>
      </c>
      <c r="Q174" s="703">
        <v>46046</v>
      </c>
      <c r="R174" s="691">
        <v>46055</v>
      </c>
      <c r="S174" s="691">
        <v>46203</v>
      </c>
      <c r="T174" s="665" t="s">
        <v>60</v>
      </c>
      <c r="U174" s="665" t="s">
        <v>60</v>
      </c>
      <c r="V174" s="680" t="s">
        <v>5355</v>
      </c>
      <c r="W174" s="665" t="s">
        <v>2902</v>
      </c>
      <c r="X174" s="665"/>
      <c r="Y174" s="692"/>
      <c r="Z174" s="682" t="s">
        <v>61</v>
      </c>
      <c r="AA174" s="665" t="s">
        <v>61</v>
      </c>
      <c r="AB174" s="683" t="s">
        <v>61</v>
      </c>
      <c r="AC174" s="675" t="s">
        <v>61</v>
      </c>
      <c r="AD174" s="683">
        <f t="shared" ca="1" si="14"/>
        <v>46170</v>
      </c>
      <c r="AE174" s="665"/>
      <c r="AF174" s="665"/>
      <c r="AG174" s="665"/>
    </row>
    <row r="175" spans="1:33" hidden="1">
      <c r="A175" s="674">
        <f t="shared" si="10"/>
        <v>0</v>
      </c>
      <c r="B175" s="674">
        <f t="shared" si="11"/>
        <v>0</v>
      </c>
      <c r="C175" s="674">
        <f t="shared" si="12"/>
        <v>0</v>
      </c>
      <c r="D175" s="674">
        <f t="shared" si="13"/>
        <v>0</v>
      </c>
      <c r="E175" s="674">
        <v>1</v>
      </c>
      <c r="F175" s="675">
        <v>174</v>
      </c>
      <c r="G175" s="658" t="s">
        <v>5432</v>
      </c>
      <c r="H175" s="665" t="s">
        <v>5433</v>
      </c>
      <c r="I175" s="658" t="s">
        <v>1166</v>
      </c>
      <c r="J175" s="677" t="s">
        <v>1167</v>
      </c>
      <c r="K175" s="713" t="s">
        <v>1700</v>
      </c>
      <c r="L175" s="665">
        <v>2026</v>
      </c>
      <c r="M175" s="676" t="s">
        <v>1437</v>
      </c>
      <c r="N175" s="689" t="s">
        <v>2986</v>
      </c>
      <c r="O175" s="690">
        <v>5000000</v>
      </c>
      <c r="P175" s="713" t="s">
        <v>2875</v>
      </c>
      <c r="Q175" s="703">
        <v>46050</v>
      </c>
      <c r="R175" s="691">
        <v>46055</v>
      </c>
      <c r="S175" s="691">
        <v>46203</v>
      </c>
      <c r="T175" s="665" t="s">
        <v>60</v>
      </c>
      <c r="U175" s="665" t="s">
        <v>60</v>
      </c>
      <c r="V175" s="680" t="s">
        <v>5355</v>
      </c>
      <c r="W175" s="665" t="s">
        <v>2902</v>
      </c>
      <c r="X175" s="665"/>
      <c r="Y175" s="692"/>
      <c r="Z175" s="682" t="s">
        <v>61</v>
      </c>
      <c r="AA175" s="665" t="s">
        <v>61</v>
      </c>
      <c r="AB175" s="683" t="s">
        <v>61</v>
      </c>
      <c r="AC175" s="675" t="s">
        <v>61</v>
      </c>
      <c r="AD175" s="683">
        <f t="shared" ca="1" si="14"/>
        <v>46170</v>
      </c>
      <c r="AE175" s="665"/>
      <c r="AF175" s="665"/>
      <c r="AG175" s="665"/>
    </row>
    <row r="176" spans="1:33" ht="30" hidden="1">
      <c r="A176" s="674">
        <f t="shared" si="10"/>
        <v>0</v>
      </c>
      <c r="B176" s="674">
        <f t="shared" si="11"/>
        <v>0</v>
      </c>
      <c r="C176" s="674">
        <f t="shared" si="12"/>
        <v>0</v>
      </c>
      <c r="D176" s="674">
        <f t="shared" si="13"/>
        <v>0</v>
      </c>
      <c r="E176" s="674">
        <v>1</v>
      </c>
      <c r="F176" s="675">
        <v>175</v>
      </c>
      <c r="G176" s="658" t="s">
        <v>5432</v>
      </c>
      <c r="H176" s="665" t="s">
        <v>5433</v>
      </c>
      <c r="I176" s="658" t="s">
        <v>1166</v>
      </c>
      <c r="J176" s="677" t="s">
        <v>1167</v>
      </c>
      <c r="K176" s="713" t="s">
        <v>1700</v>
      </c>
      <c r="L176" s="665">
        <v>2026</v>
      </c>
      <c r="M176" s="676" t="s">
        <v>1206</v>
      </c>
      <c r="N176" s="689" t="s">
        <v>3604</v>
      </c>
      <c r="O176" s="690">
        <v>12000000</v>
      </c>
      <c r="P176" s="713" t="s">
        <v>3605</v>
      </c>
      <c r="Q176" s="703">
        <v>46052</v>
      </c>
      <c r="R176" s="691">
        <v>46055</v>
      </c>
      <c r="S176" s="691">
        <v>46203</v>
      </c>
      <c r="T176" s="665" t="s">
        <v>60</v>
      </c>
      <c r="U176" s="665" t="s">
        <v>60</v>
      </c>
      <c r="V176" s="680" t="s">
        <v>5355</v>
      </c>
      <c r="W176" s="665" t="s">
        <v>2902</v>
      </c>
      <c r="X176" s="665"/>
      <c r="Y176" s="692"/>
      <c r="Z176" s="682" t="s">
        <v>61</v>
      </c>
      <c r="AA176" s="665" t="s">
        <v>61</v>
      </c>
      <c r="AB176" s="683" t="s">
        <v>61</v>
      </c>
      <c r="AC176" s="675" t="s">
        <v>61</v>
      </c>
      <c r="AD176" s="683">
        <f t="shared" ca="1" si="14"/>
        <v>46170</v>
      </c>
      <c r="AE176" s="665"/>
      <c r="AF176" s="665"/>
      <c r="AG176" s="665"/>
    </row>
    <row r="177" spans="1:33" ht="30" hidden="1">
      <c r="A177" s="674">
        <f t="shared" si="10"/>
        <v>0</v>
      </c>
      <c r="B177" s="674">
        <f t="shared" si="11"/>
        <v>0</v>
      </c>
      <c r="C177" s="674">
        <f t="shared" si="12"/>
        <v>0</v>
      </c>
      <c r="D177" s="674">
        <f t="shared" si="13"/>
        <v>0</v>
      </c>
      <c r="E177" s="674">
        <v>1</v>
      </c>
      <c r="F177" s="675">
        <v>176</v>
      </c>
      <c r="G177" s="658" t="s">
        <v>5432</v>
      </c>
      <c r="H177" s="665" t="s">
        <v>5433</v>
      </c>
      <c r="I177" s="658" t="s">
        <v>1166</v>
      </c>
      <c r="J177" s="677" t="s">
        <v>1167</v>
      </c>
      <c r="K177" s="713" t="s">
        <v>1700</v>
      </c>
      <c r="L177" s="665">
        <v>2026</v>
      </c>
      <c r="M177" s="676" t="s">
        <v>1426</v>
      </c>
      <c r="N177" s="689" t="s">
        <v>3633</v>
      </c>
      <c r="O177" s="693">
        <v>5000000</v>
      </c>
      <c r="P177" s="713" t="s">
        <v>3058</v>
      </c>
      <c r="Q177" s="703">
        <v>46052</v>
      </c>
      <c r="R177" s="691">
        <v>46056</v>
      </c>
      <c r="S177" s="691">
        <v>46203</v>
      </c>
      <c r="T177" s="665" t="s">
        <v>60</v>
      </c>
      <c r="U177" s="665" t="s">
        <v>60</v>
      </c>
      <c r="V177" s="680" t="s">
        <v>5355</v>
      </c>
      <c r="W177" s="665" t="s">
        <v>2902</v>
      </c>
      <c r="X177" s="665"/>
      <c r="Y177" s="692"/>
      <c r="Z177" s="682" t="s">
        <v>61</v>
      </c>
      <c r="AA177" s="665" t="s">
        <v>61</v>
      </c>
      <c r="AB177" s="683" t="s">
        <v>61</v>
      </c>
      <c r="AC177" s="675" t="s">
        <v>61</v>
      </c>
      <c r="AD177" s="683">
        <f t="shared" ca="1" si="14"/>
        <v>46170</v>
      </c>
      <c r="AE177" s="665"/>
      <c r="AF177" s="665"/>
      <c r="AG177" s="665"/>
    </row>
    <row r="178" spans="1:33" hidden="1">
      <c r="A178" s="674">
        <f t="shared" si="10"/>
        <v>0</v>
      </c>
      <c r="B178" s="674">
        <f t="shared" si="11"/>
        <v>0</v>
      </c>
      <c r="C178" s="674">
        <f t="shared" si="12"/>
        <v>0</v>
      </c>
      <c r="D178" s="674">
        <f t="shared" si="13"/>
        <v>0</v>
      </c>
      <c r="E178" s="674">
        <v>1</v>
      </c>
      <c r="F178" s="675">
        <v>177</v>
      </c>
      <c r="G178" s="658" t="s">
        <v>5432</v>
      </c>
      <c r="H178" s="665" t="s">
        <v>5433</v>
      </c>
      <c r="I178" s="658" t="s">
        <v>1166</v>
      </c>
      <c r="J178" s="677" t="s">
        <v>1167</v>
      </c>
      <c r="K178" s="713" t="s">
        <v>1700</v>
      </c>
      <c r="L178" s="665">
        <v>2026</v>
      </c>
      <c r="M178" s="676" t="s">
        <v>1434</v>
      </c>
      <c r="N178" s="689" t="s">
        <v>3592</v>
      </c>
      <c r="O178" s="690">
        <v>5000000</v>
      </c>
      <c r="P178" s="713" t="s">
        <v>3593</v>
      </c>
      <c r="Q178" s="703">
        <v>46052</v>
      </c>
      <c r="R178" s="691">
        <v>46055</v>
      </c>
      <c r="S178" s="691">
        <v>46203</v>
      </c>
      <c r="T178" s="665" t="s">
        <v>60</v>
      </c>
      <c r="U178" s="665" t="s">
        <v>60</v>
      </c>
      <c r="V178" s="680" t="s">
        <v>5355</v>
      </c>
      <c r="W178" s="665" t="s">
        <v>2902</v>
      </c>
      <c r="X178" s="665"/>
      <c r="Y178" s="692"/>
      <c r="Z178" s="682" t="s">
        <v>61</v>
      </c>
      <c r="AA178" s="665" t="s">
        <v>61</v>
      </c>
      <c r="AB178" s="683" t="s">
        <v>61</v>
      </c>
      <c r="AC178" s="675" t="s">
        <v>61</v>
      </c>
      <c r="AD178" s="683">
        <f t="shared" ca="1" si="14"/>
        <v>46170</v>
      </c>
      <c r="AE178" s="665"/>
      <c r="AF178" s="665"/>
      <c r="AG178" s="665"/>
    </row>
    <row r="179" spans="1:33" ht="30" hidden="1">
      <c r="A179" s="674">
        <f t="shared" si="10"/>
        <v>0</v>
      </c>
      <c r="B179" s="674">
        <f t="shared" si="11"/>
        <v>0</v>
      </c>
      <c r="C179" s="674">
        <f t="shared" si="12"/>
        <v>0</v>
      </c>
      <c r="D179" s="674">
        <f t="shared" si="13"/>
        <v>0</v>
      </c>
      <c r="E179" s="674">
        <v>1</v>
      </c>
      <c r="F179" s="675">
        <v>178</v>
      </c>
      <c r="G179" s="658" t="s">
        <v>5432</v>
      </c>
      <c r="H179" s="665" t="s">
        <v>5433</v>
      </c>
      <c r="I179" s="658" t="s">
        <v>1166</v>
      </c>
      <c r="J179" s="677" t="s">
        <v>1167</v>
      </c>
      <c r="K179" s="713" t="s">
        <v>1700</v>
      </c>
      <c r="L179" s="665">
        <v>2026</v>
      </c>
      <c r="M179" s="676" t="s">
        <v>1487</v>
      </c>
      <c r="N179" s="689" t="s">
        <v>1580</v>
      </c>
      <c r="O179" s="690">
        <v>5000000</v>
      </c>
      <c r="P179" s="713" t="s">
        <v>3593</v>
      </c>
      <c r="Q179" s="703">
        <v>46052</v>
      </c>
      <c r="R179" s="691">
        <v>46055</v>
      </c>
      <c r="S179" s="691">
        <v>46203</v>
      </c>
      <c r="T179" s="665" t="s">
        <v>60</v>
      </c>
      <c r="U179" s="665" t="s">
        <v>60</v>
      </c>
      <c r="V179" s="680" t="s">
        <v>5355</v>
      </c>
      <c r="W179" s="665" t="s">
        <v>2902</v>
      </c>
      <c r="X179" s="665"/>
      <c r="Y179" s="692"/>
      <c r="Z179" s="682" t="s">
        <v>61</v>
      </c>
      <c r="AA179" s="665" t="s">
        <v>61</v>
      </c>
      <c r="AB179" s="683" t="s">
        <v>61</v>
      </c>
      <c r="AC179" s="675" t="s">
        <v>61</v>
      </c>
      <c r="AD179" s="683">
        <f t="shared" ca="1" si="14"/>
        <v>46170</v>
      </c>
      <c r="AE179" s="665"/>
      <c r="AF179" s="665"/>
      <c r="AG179" s="665"/>
    </row>
    <row r="180" spans="1:33" hidden="1">
      <c r="A180" s="674">
        <f t="shared" si="10"/>
        <v>0</v>
      </c>
      <c r="B180" s="674">
        <f t="shared" si="11"/>
        <v>0</v>
      </c>
      <c r="C180" s="674">
        <f t="shared" si="12"/>
        <v>0</v>
      </c>
      <c r="D180" s="674">
        <f t="shared" si="13"/>
        <v>0</v>
      </c>
      <c r="E180" s="674">
        <v>1</v>
      </c>
      <c r="F180" s="675">
        <v>179</v>
      </c>
      <c r="G180" s="658" t="s">
        <v>5432</v>
      </c>
      <c r="H180" s="665" t="s">
        <v>5433</v>
      </c>
      <c r="I180" s="658" t="s">
        <v>1166</v>
      </c>
      <c r="J180" s="677" t="s">
        <v>1167</v>
      </c>
      <c r="K180" s="713" t="s">
        <v>1700</v>
      </c>
      <c r="L180" s="665">
        <v>2026</v>
      </c>
      <c r="M180" s="676" t="s">
        <v>1510</v>
      </c>
      <c r="N180" s="689" t="s">
        <v>2972</v>
      </c>
      <c r="O180" s="690">
        <v>4000000</v>
      </c>
      <c r="P180" s="713" t="s">
        <v>2973</v>
      </c>
      <c r="Q180" s="703">
        <v>46049</v>
      </c>
      <c r="R180" s="691">
        <v>46055</v>
      </c>
      <c r="S180" s="691">
        <v>46203</v>
      </c>
      <c r="T180" s="665" t="s">
        <v>60</v>
      </c>
      <c r="U180" s="665" t="s">
        <v>60</v>
      </c>
      <c r="V180" s="680" t="s">
        <v>5355</v>
      </c>
      <c r="W180" s="665" t="s">
        <v>2902</v>
      </c>
      <c r="X180" s="665"/>
      <c r="Y180" s="692"/>
      <c r="Z180" s="682" t="s">
        <v>61</v>
      </c>
      <c r="AA180" s="665" t="s">
        <v>61</v>
      </c>
      <c r="AB180" s="683" t="s">
        <v>61</v>
      </c>
      <c r="AC180" s="675" t="s">
        <v>61</v>
      </c>
      <c r="AD180" s="683">
        <f t="shared" ca="1" si="14"/>
        <v>46170</v>
      </c>
      <c r="AE180" s="665"/>
      <c r="AF180" s="665"/>
      <c r="AG180" s="665"/>
    </row>
    <row r="181" spans="1:33" ht="30" hidden="1">
      <c r="A181" s="674">
        <f t="shared" si="10"/>
        <v>0</v>
      </c>
      <c r="B181" s="674">
        <f t="shared" si="11"/>
        <v>0</v>
      </c>
      <c r="C181" s="674">
        <f t="shared" si="12"/>
        <v>0</v>
      </c>
      <c r="D181" s="674">
        <f t="shared" si="13"/>
        <v>0</v>
      </c>
      <c r="E181" s="674">
        <v>1</v>
      </c>
      <c r="F181" s="675">
        <v>180</v>
      </c>
      <c r="G181" s="658" t="s">
        <v>5432</v>
      </c>
      <c r="H181" s="665" t="s">
        <v>5433</v>
      </c>
      <c r="I181" s="658" t="s">
        <v>1166</v>
      </c>
      <c r="J181" s="677" t="s">
        <v>1167</v>
      </c>
      <c r="K181" s="713" t="s">
        <v>1700</v>
      </c>
      <c r="L181" s="665">
        <v>2026</v>
      </c>
      <c r="M181" s="676" t="s">
        <v>1499</v>
      </c>
      <c r="N181" s="689" t="s">
        <v>2977</v>
      </c>
      <c r="O181" s="690">
        <v>5000000</v>
      </c>
      <c r="P181" s="713" t="s">
        <v>2875</v>
      </c>
      <c r="Q181" s="703">
        <v>46049</v>
      </c>
      <c r="R181" s="691">
        <v>46055</v>
      </c>
      <c r="S181" s="691">
        <v>46203</v>
      </c>
      <c r="T181" s="665" t="s">
        <v>60</v>
      </c>
      <c r="U181" s="665" t="s">
        <v>60</v>
      </c>
      <c r="V181" s="680" t="s">
        <v>5355</v>
      </c>
      <c r="W181" s="665" t="s">
        <v>2902</v>
      </c>
      <c r="X181" s="665"/>
      <c r="Y181" s="692"/>
      <c r="Z181" s="682" t="s">
        <v>61</v>
      </c>
      <c r="AA181" s="665" t="s">
        <v>61</v>
      </c>
      <c r="AB181" s="683" t="s">
        <v>61</v>
      </c>
      <c r="AC181" s="675" t="s">
        <v>61</v>
      </c>
      <c r="AD181" s="683">
        <f t="shared" ca="1" si="14"/>
        <v>46170</v>
      </c>
      <c r="AE181" s="665"/>
      <c r="AF181" s="665"/>
      <c r="AG181" s="665"/>
    </row>
    <row r="182" spans="1:33" hidden="1">
      <c r="A182" s="674">
        <f t="shared" si="10"/>
        <v>0</v>
      </c>
      <c r="B182" s="674">
        <f t="shared" si="11"/>
        <v>0</v>
      </c>
      <c r="C182" s="674">
        <f t="shared" si="12"/>
        <v>0</v>
      </c>
      <c r="D182" s="674">
        <f t="shared" si="13"/>
        <v>0</v>
      </c>
      <c r="E182" s="674">
        <v>1</v>
      </c>
      <c r="F182" s="675">
        <v>181</v>
      </c>
      <c r="G182" s="658" t="s">
        <v>5432</v>
      </c>
      <c r="H182" s="665" t="s">
        <v>5433</v>
      </c>
      <c r="I182" s="658" t="s">
        <v>1166</v>
      </c>
      <c r="J182" s="677" t="s">
        <v>1167</v>
      </c>
      <c r="K182" s="713" t="s">
        <v>1700</v>
      </c>
      <c r="L182" s="665">
        <v>2026</v>
      </c>
      <c r="M182" s="676" t="s">
        <v>1524</v>
      </c>
      <c r="N182" s="689" t="s">
        <v>2980</v>
      </c>
      <c r="O182" s="690">
        <v>5000000</v>
      </c>
      <c r="P182" s="713" t="s">
        <v>2875</v>
      </c>
      <c r="Q182" s="703">
        <v>46048</v>
      </c>
      <c r="R182" s="691">
        <v>46055</v>
      </c>
      <c r="S182" s="691">
        <v>46203</v>
      </c>
      <c r="T182" s="665" t="s">
        <v>60</v>
      </c>
      <c r="U182" s="665" t="s">
        <v>60</v>
      </c>
      <c r="V182" s="680" t="s">
        <v>5355</v>
      </c>
      <c r="W182" s="665" t="s">
        <v>2902</v>
      </c>
      <c r="X182" s="665"/>
      <c r="Y182" s="692"/>
      <c r="Z182" s="682" t="s">
        <v>61</v>
      </c>
      <c r="AA182" s="665" t="s">
        <v>61</v>
      </c>
      <c r="AB182" s="683" t="s">
        <v>61</v>
      </c>
      <c r="AC182" s="675" t="s">
        <v>61</v>
      </c>
      <c r="AD182" s="683">
        <f t="shared" ca="1" si="14"/>
        <v>46170</v>
      </c>
      <c r="AE182" s="665"/>
      <c r="AF182" s="665"/>
      <c r="AG182" s="665"/>
    </row>
    <row r="183" spans="1:33" ht="30" hidden="1">
      <c r="A183" s="674">
        <f t="shared" si="10"/>
        <v>0</v>
      </c>
      <c r="B183" s="674">
        <f t="shared" si="11"/>
        <v>0</v>
      </c>
      <c r="C183" s="674">
        <f t="shared" si="12"/>
        <v>0</v>
      </c>
      <c r="D183" s="674">
        <f t="shared" si="13"/>
        <v>0</v>
      </c>
      <c r="E183" s="674">
        <v>1</v>
      </c>
      <c r="F183" s="675">
        <v>182</v>
      </c>
      <c r="G183" s="658" t="s">
        <v>5432</v>
      </c>
      <c r="H183" s="665" t="s">
        <v>5433</v>
      </c>
      <c r="I183" s="658" t="s">
        <v>1166</v>
      </c>
      <c r="J183" s="677" t="s">
        <v>1221</v>
      </c>
      <c r="K183" s="713" t="s">
        <v>5452</v>
      </c>
      <c r="L183" s="665">
        <v>2026</v>
      </c>
      <c r="M183" s="676" t="s">
        <v>1250</v>
      </c>
      <c r="N183" s="689" t="s">
        <v>2276</v>
      </c>
      <c r="O183" s="690">
        <v>7200000</v>
      </c>
      <c r="P183" s="713" t="s">
        <v>2277</v>
      </c>
      <c r="Q183" s="703">
        <v>46041</v>
      </c>
      <c r="R183" s="691">
        <v>46043</v>
      </c>
      <c r="S183" s="691">
        <v>46203</v>
      </c>
      <c r="T183" s="665" t="s">
        <v>60</v>
      </c>
      <c r="U183" s="665" t="s">
        <v>60</v>
      </c>
      <c r="V183" s="680" t="s">
        <v>5355</v>
      </c>
      <c r="W183" s="665" t="s">
        <v>2902</v>
      </c>
      <c r="X183" s="665"/>
      <c r="Y183" s="692"/>
      <c r="Z183" s="682" t="s">
        <v>61</v>
      </c>
      <c r="AA183" s="665" t="s">
        <v>61</v>
      </c>
      <c r="AB183" s="683" t="s">
        <v>61</v>
      </c>
      <c r="AC183" s="675" t="s">
        <v>61</v>
      </c>
      <c r="AD183" s="683">
        <f t="shared" ca="1" si="14"/>
        <v>46170</v>
      </c>
      <c r="AE183" s="665"/>
      <c r="AF183" s="665"/>
      <c r="AG183" s="665"/>
    </row>
    <row r="184" spans="1:33" hidden="1">
      <c r="A184" s="674">
        <f t="shared" si="10"/>
        <v>0</v>
      </c>
      <c r="B184" s="674">
        <f t="shared" si="11"/>
        <v>0</v>
      </c>
      <c r="C184" s="674">
        <f t="shared" si="12"/>
        <v>0</v>
      </c>
      <c r="D184" s="674">
        <f t="shared" si="13"/>
        <v>0</v>
      </c>
      <c r="E184" s="674">
        <v>1</v>
      </c>
      <c r="F184" s="675">
        <v>183</v>
      </c>
      <c r="G184" s="658" t="s">
        <v>5432</v>
      </c>
      <c r="H184" s="665" t="s">
        <v>5433</v>
      </c>
      <c r="I184" s="658" t="s">
        <v>1166</v>
      </c>
      <c r="J184" s="677" t="s">
        <v>1221</v>
      </c>
      <c r="K184" s="713" t="s">
        <v>5452</v>
      </c>
      <c r="L184" s="665">
        <v>2026</v>
      </c>
      <c r="M184" s="676" t="s">
        <v>1296</v>
      </c>
      <c r="N184" s="689" t="s">
        <v>5453</v>
      </c>
      <c r="O184" s="690">
        <v>5000000</v>
      </c>
      <c r="P184" s="713" t="s">
        <v>5454</v>
      </c>
      <c r="Q184" s="703">
        <v>46050</v>
      </c>
      <c r="R184" s="691">
        <v>46059</v>
      </c>
      <c r="S184" s="691">
        <v>46203</v>
      </c>
      <c r="T184" s="665" t="s">
        <v>60</v>
      </c>
      <c r="U184" s="665" t="s">
        <v>60</v>
      </c>
      <c r="V184" s="680" t="s">
        <v>5355</v>
      </c>
      <c r="W184" s="665" t="s">
        <v>2902</v>
      </c>
      <c r="X184" s="665"/>
      <c r="Y184" s="692"/>
      <c r="Z184" s="682" t="s">
        <v>61</v>
      </c>
      <c r="AA184" s="665" t="s">
        <v>61</v>
      </c>
      <c r="AB184" s="683" t="s">
        <v>61</v>
      </c>
      <c r="AC184" s="675" t="s">
        <v>61</v>
      </c>
      <c r="AD184" s="683">
        <f t="shared" ca="1" si="14"/>
        <v>46170</v>
      </c>
      <c r="AE184" s="665"/>
      <c r="AF184" s="665"/>
      <c r="AG184" s="665"/>
    </row>
    <row r="185" spans="1:33" hidden="1">
      <c r="A185" s="674">
        <f t="shared" si="10"/>
        <v>0</v>
      </c>
      <c r="B185" s="674">
        <f t="shared" si="11"/>
        <v>0</v>
      </c>
      <c r="C185" s="674">
        <f t="shared" si="12"/>
        <v>0</v>
      </c>
      <c r="D185" s="674">
        <f t="shared" si="13"/>
        <v>0</v>
      </c>
      <c r="E185" s="674">
        <v>1</v>
      </c>
      <c r="F185" s="675">
        <v>184</v>
      </c>
      <c r="G185" s="658" t="s">
        <v>5432</v>
      </c>
      <c r="H185" s="665" t="s">
        <v>5433</v>
      </c>
      <c r="I185" s="658" t="s">
        <v>1166</v>
      </c>
      <c r="J185" s="677" t="s">
        <v>1221</v>
      </c>
      <c r="K185" s="713" t="s">
        <v>1714</v>
      </c>
      <c r="L185" s="665">
        <v>2026</v>
      </c>
      <c r="M185" s="676" t="s">
        <v>1307</v>
      </c>
      <c r="N185" s="689" t="s">
        <v>3335</v>
      </c>
      <c r="O185" s="690">
        <v>7000000</v>
      </c>
      <c r="P185" s="713" t="s">
        <v>3336</v>
      </c>
      <c r="Q185" s="703">
        <v>46050</v>
      </c>
      <c r="R185" s="691">
        <v>46058</v>
      </c>
      <c r="S185" s="691">
        <v>46203</v>
      </c>
      <c r="T185" s="665" t="s">
        <v>60</v>
      </c>
      <c r="U185" s="665" t="s">
        <v>60</v>
      </c>
      <c r="V185" s="680" t="s">
        <v>5355</v>
      </c>
      <c r="W185" s="665" t="s">
        <v>2902</v>
      </c>
      <c r="X185" s="665"/>
      <c r="Y185" s="692"/>
      <c r="Z185" s="682" t="s">
        <v>61</v>
      </c>
      <c r="AA185" s="665" t="s">
        <v>61</v>
      </c>
      <c r="AB185" s="683" t="s">
        <v>61</v>
      </c>
      <c r="AC185" s="675" t="s">
        <v>61</v>
      </c>
      <c r="AD185" s="683">
        <f t="shared" ca="1" si="14"/>
        <v>46170</v>
      </c>
      <c r="AE185" s="665"/>
      <c r="AF185" s="665"/>
      <c r="AG185" s="665"/>
    </row>
    <row r="186" spans="1:33" hidden="1">
      <c r="A186" s="674">
        <f t="shared" si="10"/>
        <v>0</v>
      </c>
      <c r="B186" s="674">
        <f t="shared" si="11"/>
        <v>0</v>
      </c>
      <c r="C186" s="674">
        <f t="shared" si="12"/>
        <v>0</v>
      </c>
      <c r="D186" s="674">
        <f t="shared" si="13"/>
        <v>0</v>
      </c>
      <c r="E186" s="674">
        <v>1</v>
      </c>
      <c r="F186" s="675">
        <v>185</v>
      </c>
      <c r="G186" s="658" t="s">
        <v>5432</v>
      </c>
      <c r="H186" s="665" t="s">
        <v>5433</v>
      </c>
      <c r="I186" s="658" t="s">
        <v>1166</v>
      </c>
      <c r="J186" s="677" t="s">
        <v>1221</v>
      </c>
      <c r="K186" s="713" t="s">
        <v>5452</v>
      </c>
      <c r="L186" s="665">
        <v>2026</v>
      </c>
      <c r="M186" s="676" t="s">
        <v>1267</v>
      </c>
      <c r="N186" s="689" t="s">
        <v>2132</v>
      </c>
      <c r="O186" s="690">
        <v>9500000</v>
      </c>
      <c r="P186" s="713" t="s">
        <v>2133</v>
      </c>
      <c r="Q186" s="703">
        <v>46041</v>
      </c>
      <c r="R186" s="691">
        <v>46042</v>
      </c>
      <c r="S186" s="691">
        <v>46203</v>
      </c>
      <c r="T186" s="665" t="s">
        <v>60</v>
      </c>
      <c r="U186" s="665" t="s">
        <v>60</v>
      </c>
      <c r="V186" s="680" t="s">
        <v>5355</v>
      </c>
      <c r="W186" s="665" t="s">
        <v>2902</v>
      </c>
      <c r="X186" s="665"/>
      <c r="Y186" s="692"/>
      <c r="Z186" s="682" t="s">
        <v>61</v>
      </c>
      <c r="AA186" s="665" t="s">
        <v>61</v>
      </c>
      <c r="AB186" s="683" t="s">
        <v>61</v>
      </c>
      <c r="AC186" s="675" t="s">
        <v>61</v>
      </c>
      <c r="AD186" s="683">
        <f t="shared" ca="1" si="14"/>
        <v>46170</v>
      </c>
      <c r="AE186" s="665"/>
      <c r="AF186" s="665"/>
      <c r="AG186" s="665"/>
    </row>
    <row r="187" spans="1:33" ht="30" hidden="1">
      <c r="A187" s="674">
        <f t="shared" si="10"/>
        <v>0</v>
      </c>
      <c r="B187" s="674">
        <f t="shared" si="11"/>
        <v>0</v>
      </c>
      <c r="C187" s="674">
        <f t="shared" si="12"/>
        <v>0</v>
      </c>
      <c r="D187" s="674">
        <f t="shared" si="13"/>
        <v>0</v>
      </c>
      <c r="E187" s="674">
        <v>1</v>
      </c>
      <c r="F187" s="675">
        <v>186</v>
      </c>
      <c r="G187" s="658" t="s">
        <v>5432</v>
      </c>
      <c r="H187" s="665" t="s">
        <v>5433</v>
      </c>
      <c r="I187" s="658" t="s">
        <v>1166</v>
      </c>
      <c r="J187" s="677" t="s">
        <v>1221</v>
      </c>
      <c r="K187" s="713" t="s">
        <v>1714</v>
      </c>
      <c r="L187" s="665">
        <v>2026</v>
      </c>
      <c r="M187" s="676" t="s">
        <v>1276</v>
      </c>
      <c r="N187" s="689" t="s">
        <v>3117</v>
      </c>
      <c r="O187" s="690">
        <v>7000000</v>
      </c>
      <c r="P187" s="713" t="s">
        <v>3118</v>
      </c>
      <c r="Q187" s="703">
        <v>46050</v>
      </c>
      <c r="R187" s="691">
        <v>46050</v>
      </c>
      <c r="S187" s="691">
        <v>46203</v>
      </c>
      <c r="T187" s="665" t="s">
        <v>60</v>
      </c>
      <c r="U187" s="665" t="s">
        <v>60</v>
      </c>
      <c r="V187" s="680" t="s">
        <v>5355</v>
      </c>
      <c r="W187" s="665" t="s">
        <v>2902</v>
      </c>
      <c r="X187" s="665"/>
      <c r="Y187" s="692"/>
      <c r="Z187" s="682" t="s">
        <v>61</v>
      </c>
      <c r="AA187" s="665" t="s">
        <v>61</v>
      </c>
      <c r="AB187" s="683" t="s">
        <v>61</v>
      </c>
      <c r="AC187" s="675" t="s">
        <v>61</v>
      </c>
      <c r="AD187" s="683">
        <f t="shared" ca="1" si="14"/>
        <v>46170</v>
      </c>
      <c r="AE187" s="665"/>
      <c r="AF187" s="665"/>
      <c r="AG187" s="665"/>
    </row>
    <row r="188" spans="1:33" hidden="1">
      <c r="A188" s="674">
        <f t="shared" si="10"/>
        <v>1</v>
      </c>
      <c r="B188" s="674">
        <f t="shared" si="11"/>
        <v>1</v>
      </c>
      <c r="C188" s="674">
        <f t="shared" si="12"/>
        <v>1</v>
      </c>
      <c r="D188" s="674">
        <f t="shared" si="13"/>
        <v>1</v>
      </c>
      <c r="E188" s="674">
        <v>1</v>
      </c>
      <c r="F188" s="675">
        <v>187</v>
      </c>
      <c r="G188" s="658" t="s">
        <v>5432</v>
      </c>
      <c r="H188" s="665" t="s">
        <v>5433</v>
      </c>
      <c r="I188" s="658" t="s">
        <v>1166</v>
      </c>
      <c r="J188" s="658" t="s">
        <v>1318</v>
      </c>
      <c r="K188" s="713" t="s">
        <v>1808</v>
      </c>
      <c r="L188" s="665">
        <v>2026</v>
      </c>
      <c r="M188" s="676" t="s">
        <v>1345</v>
      </c>
      <c r="N188" s="689" t="s">
        <v>1806</v>
      </c>
      <c r="O188" s="690">
        <v>3368000</v>
      </c>
      <c r="P188" s="713" t="s">
        <v>1807</v>
      </c>
      <c r="Q188" s="703">
        <v>46030</v>
      </c>
      <c r="R188" s="691">
        <v>46030</v>
      </c>
      <c r="S188" s="691">
        <v>46203</v>
      </c>
      <c r="T188" s="665" t="s">
        <v>60</v>
      </c>
      <c r="U188" s="665" t="s">
        <v>60</v>
      </c>
      <c r="V188" s="680" t="s">
        <v>5355</v>
      </c>
      <c r="W188" s="665" t="s">
        <v>2902</v>
      </c>
      <c r="X188" s="665"/>
      <c r="Y188" s="692"/>
      <c r="Z188" s="682"/>
      <c r="AA188" s="665"/>
      <c r="AB188" s="683"/>
      <c r="AC188" s="675"/>
      <c r="AD188" s="683">
        <f t="shared" ca="1" si="14"/>
        <v>46170</v>
      </c>
      <c r="AE188" s="665"/>
      <c r="AF188" s="665"/>
      <c r="AG188" s="665"/>
    </row>
    <row r="189" spans="1:33" hidden="1">
      <c r="A189" s="674">
        <f t="shared" si="10"/>
        <v>0</v>
      </c>
      <c r="B189" s="674">
        <f t="shared" si="11"/>
        <v>0</v>
      </c>
      <c r="C189" s="674">
        <f t="shared" si="12"/>
        <v>0</v>
      </c>
      <c r="D189" s="674">
        <f t="shared" si="13"/>
        <v>0</v>
      </c>
      <c r="E189" s="674">
        <v>1</v>
      </c>
      <c r="F189" s="675">
        <v>188</v>
      </c>
      <c r="G189" s="658" t="s">
        <v>5432</v>
      </c>
      <c r="H189" s="665" t="s">
        <v>5433</v>
      </c>
      <c r="I189" s="658" t="s">
        <v>1166</v>
      </c>
      <c r="J189" s="658" t="s">
        <v>1318</v>
      </c>
      <c r="K189" s="713" t="s">
        <v>1808</v>
      </c>
      <c r="L189" s="665">
        <v>2026</v>
      </c>
      <c r="M189" s="676" t="s">
        <v>1350</v>
      </c>
      <c r="N189" s="689" t="s">
        <v>1830</v>
      </c>
      <c r="O189" s="690">
        <v>8500000</v>
      </c>
      <c r="P189" s="713" t="s">
        <v>1831</v>
      </c>
      <c r="Q189" s="703">
        <v>46030</v>
      </c>
      <c r="R189" s="691">
        <v>46031</v>
      </c>
      <c r="S189" s="691">
        <v>46203</v>
      </c>
      <c r="T189" s="665" t="s">
        <v>60</v>
      </c>
      <c r="U189" s="665" t="s">
        <v>60</v>
      </c>
      <c r="V189" s="680" t="s">
        <v>5355</v>
      </c>
      <c r="W189" s="665" t="s">
        <v>2902</v>
      </c>
      <c r="X189" s="665"/>
      <c r="Y189" s="692"/>
      <c r="Z189" s="682" t="s">
        <v>61</v>
      </c>
      <c r="AA189" s="665" t="s">
        <v>61</v>
      </c>
      <c r="AB189" s="683" t="s">
        <v>61</v>
      </c>
      <c r="AC189" s="675" t="s">
        <v>61</v>
      </c>
      <c r="AD189" s="683">
        <f t="shared" ca="1" si="14"/>
        <v>46170</v>
      </c>
      <c r="AE189" s="665"/>
      <c r="AF189" s="665"/>
      <c r="AG189" s="665"/>
    </row>
    <row r="190" spans="1:33" hidden="1">
      <c r="A190" s="674">
        <f t="shared" si="10"/>
        <v>0</v>
      </c>
      <c r="B190" s="674">
        <f t="shared" si="11"/>
        <v>0</v>
      </c>
      <c r="C190" s="674">
        <f t="shared" si="12"/>
        <v>0</v>
      </c>
      <c r="D190" s="674">
        <f t="shared" si="13"/>
        <v>0</v>
      </c>
      <c r="E190" s="674">
        <v>1</v>
      </c>
      <c r="F190" s="675">
        <v>189</v>
      </c>
      <c r="G190" s="658" t="s">
        <v>5432</v>
      </c>
      <c r="H190" s="665" t="s">
        <v>5433</v>
      </c>
      <c r="I190" s="658" t="s">
        <v>1166</v>
      </c>
      <c r="J190" s="658" t="s">
        <v>1318</v>
      </c>
      <c r="K190" s="713" t="s">
        <v>1808</v>
      </c>
      <c r="L190" s="665">
        <v>2026</v>
      </c>
      <c r="M190" s="676" t="s">
        <v>1354</v>
      </c>
      <c r="N190" s="689" t="s">
        <v>2747</v>
      </c>
      <c r="O190" s="690">
        <v>6162000</v>
      </c>
      <c r="P190" s="713" t="s">
        <v>2748</v>
      </c>
      <c r="Q190" s="703">
        <v>46045</v>
      </c>
      <c r="R190" s="691">
        <v>46048</v>
      </c>
      <c r="S190" s="691">
        <v>46203</v>
      </c>
      <c r="T190" s="665" t="s">
        <v>60</v>
      </c>
      <c r="U190" s="665" t="s">
        <v>60</v>
      </c>
      <c r="V190" s="680" t="s">
        <v>5355</v>
      </c>
      <c r="W190" s="665" t="s">
        <v>2902</v>
      </c>
      <c r="X190" s="665"/>
      <c r="Y190" s="692"/>
      <c r="Z190" s="682" t="s">
        <v>61</v>
      </c>
      <c r="AA190" s="665" t="s">
        <v>61</v>
      </c>
      <c r="AB190" s="683" t="s">
        <v>61</v>
      </c>
      <c r="AC190" s="675" t="s">
        <v>61</v>
      </c>
      <c r="AD190" s="683">
        <f t="shared" ca="1" si="14"/>
        <v>46170</v>
      </c>
      <c r="AE190" s="665"/>
      <c r="AF190" s="665"/>
      <c r="AG190" s="665"/>
    </row>
    <row r="191" spans="1:33" ht="30" hidden="1">
      <c r="A191" s="674">
        <f t="shared" si="10"/>
        <v>0</v>
      </c>
      <c r="B191" s="674">
        <f t="shared" si="11"/>
        <v>0</v>
      </c>
      <c r="C191" s="674">
        <f t="shared" si="12"/>
        <v>0</v>
      </c>
      <c r="D191" s="674">
        <f t="shared" si="13"/>
        <v>0</v>
      </c>
      <c r="E191" s="674">
        <v>1</v>
      </c>
      <c r="F191" s="675">
        <v>190</v>
      </c>
      <c r="G191" s="658" t="s">
        <v>5432</v>
      </c>
      <c r="H191" s="665" t="s">
        <v>5433</v>
      </c>
      <c r="I191" s="658" t="s">
        <v>1166</v>
      </c>
      <c r="J191" s="658" t="s">
        <v>1318</v>
      </c>
      <c r="K191" s="713" t="s">
        <v>1808</v>
      </c>
      <c r="L191" s="665">
        <v>2026</v>
      </c>
      <c r="M191" s="676" t="s">
        <v>1327</v>
      </c>
      <c r="N191" s="689" t="s">
        <v>2462</v>
      </c>
      <c r="O191" s="690">
        <v>6500000</v>
      </c>
      <c r="P191" s="713" t="s">
        <v>2463</v>
      </c>
      <c r="Q191" s="703">
        <v>46041</v>
      </c>
      <c r="R191" s="691">
        <v>46042</v>
      </c>
      <c r="S191" s="691">
        <v>46203</v>
      </c>
      <c r="T191" s="665" t="s">
        <v>60</v>
      </c>
      <c r="U191" s="665" t="s">
        <v>60</v>
      </c>
      <c r="V191" s="680" t="s">
        <v>5355</v>
      </c>
      <c r="W191" s="665" t="s">
        <v>2902</v>
      </c>
      <c r="X191" s="665"/>
      <c r="Y191" s="692"/>
      <c r="Z191" s="682" t="s">
        <v>61</v>
      </c>
      <c r="AA191" s="665" t="s">
        <v>61</v>
      </c>
      <c r="AB191" s="683" t="s">
        <v>61</v>
      </c>
      <c r="AC191" s="675" t="s">
        <v>61</v>
      </c>
      <c r="AD191" s="683">
        <f t="shared" ca="1" si="14"/>
        <v>46170</v>
      </c>
      <c r="AE191" s="665"/>
      <c r="AF191" s="665"/>
      <c r="AG191" s="665"/>
    </row>
    <row r="192" spans="1:33" hidden="1">
      <c r="A192" s="674">
        <f t="shared" si="10"/>
        <v>0</v>
      </c>
      <c r="B192" s="674">
        <f t="shared" si="11"/>
        <v>0</v>
      </c>
      <c r="C192" s="674">
        <f t="shared" si="12"/>
        <v>0</v>
      </c>
      <c r="D192" s="674">
        <f t="shared" si="13"/>
        <v>0</v>
      </c>
      <c r="E192" s="674">
        <v>1</v>
      </c>
      <c r="F192" s="675">
        <v>191</v>
      </c>
      <c r="G192" s="658" t="s">
        <v>5432</v>
      </c>
      <c r="H192" s="665" t="s">
        <v>5433</v>
      </c>
      <c r="I192" s="658" t="s">
        <v>1166</v>
      </c>
      <c r="J192" s="658" t="s">
        <v>1318</v>
      </c>
      <c r="K192" s="713" t="s">
        <v>1808</v>
      </c>
      <c r="L192" s="665">
        <v>2026</v>
      </c>
      <c r="M192" s="676" t="s">
        <v>1342</v>
      </c>
      <c r="N192" s="689" t="s">
        <v>2312</v>
      </c>
      <c r="O192" s="690">
        <v>5500000</v>
      </c>
      <c r="P192" s="713" t="s">
        <v>2313</v>
      </c>
      <c r="Q192" s="703">
        <v>46038</v>
      </c>
      <c r="R192" s="691">
        <v>46042</v>
      </c>
      <c r="S192" s="691">
        <v>46203</v>
      </c>
      <c r="T192" s="665" t="s">
        <v>60</v>
      </c>
      <c r="U192" s="665" t="s">
        <v>60</v>
      </c>
      <c r="V192" s="680" t="s">
        <v>192</v>
      </c>
      <c r="W192" s="665" t="s">
        <v>2902</v>
      </c>
      <c r="X192" s="665"/>
      <c r="Y192" s="692"/>
      <c r="Z192" s="682" t="s">
        <v>61</v>
      </c>
      <c r="AA192" s="665" t="s">
        <v>61</v>
      </c>
      <c r="AB192" s="683" t="s">
        <v>61</v>
      </c>
      <c r="AC192" s="675" t="s">
        <v>61</v>
      </c>
      <c r="AD192" s="683">
        <f t="shared" ca="1" si="14"/>
        <v>46170</v>
      </c>
      <c r="AE192" s="665"/>
      <c r="AF192" s="665"/>
      <c r="AG192" s="665"/>
    </row>
    <row r="193" spans="1:33" hidden="1">
      <c r="A193" s="674">
        <f t="shared" si="10"/>
        <v>0</v>
      </c>
      <c r="B193" s="674">
        <f t="shared" si="11"/>
        <v>0</v>
      </c>
      <c r="C193" s="674">
        <f t="shared" si="12"/>
        <v>0</v>
      </c>
      <c r="D193" s="674">
        <f t="shared" si="13"/>
        <v>0</v>
      </c>
      <c r="E193" s="674">
        <v>1</v>
      </c>
      <c r="F193" s="675">
        <v>192</v>
      </c>
      <c r="G193" s="658" t="s">
        <v>5432</v>
      </c>
      <c r="H193" s="665" t="s">
        <v>5433</v>
      </c>
      <c r="I193" s="658" t="s">
        <v>1166</v>
      </c>
      <c r="J193" s="658" t="s">
        <v>1318</v>
      </c>
      <c r="K193" s="713" t="s">
        <v>1808</v>
      </c>
      <c r="L193" s="665">
        <v>2026</v>
      </c>
      <c r="M193" s="676" t="s">
        <v>1321</v>
      </c>
      <c r="N193" s="689" t="s">
        <v>2299</v>
      </c>
      <c r="O193" s="690">
        <v>7000000</v>
      </c>
      <c r="P193" s="713" t="s">
        <v>2300</v>
      </c>
      <c r="Q193" s="703">
        <v>46039</v>
      </c>
      <c r="R193" s="691">
        <v>46042</v>
      </c>
      <c r="S193" s="691">
        <v>46203</v>
      </c>
      <c r="T193" s="665" t="s">
        <v>60</v>
      </c>
      <c r="U193" s="665" t="s">
        <v>60</v>
      </c>
      <c r="V193" s="680" t="s">
        <v>192</v>
      </c>
      <c r="W193" s="665" t="s">
        <v>2902</v>
      </c>
      <c r="X193" s="665"/>
      <c r="Y193" s="692"/>
      <c r="Z193" s="682" t="s">
        <v>61</v>
      </c>
      <c r="AA193" s="665" t="s">
        <v>61</v>
      </c>
      <c r="AB193" s="683" t="s">
        <v>61</v>
      </c>
      <c r="AC193" s="675" t="s">
        <v>61</v>
      </c>
      <c r="AD193" s="683">
        <f t="shared" ca="1" si="14"/>
        <v>46170</v>
      </c>
      <c r="AE193" s="665"/>
      <c r="AF193" s="665"/>
      <c r="AG193" s="665"/>
    </row>
    <row r="194" spans="1:33" ht="30" hidden="1">
      <c r="A194" s="674">
        <f t="shared" ref="A194:A257" si="15">+IF(AA194="NO",0,1)</f>
        <v>0</v>
      </c>
      <c r="B194" s="674">
        <f t="shared" ref="B194:B257" si="16">+IF(AB194="NO",0,1)</f>
        <v>0</v>
      </c>
      <c r="C194" s="674">
        <f t="shared" ref="C194:C257" si="17">+IF(AC194="NO",0,1)</f>
        <v>0</v>
      </c>
      <c r="D194" s="674">
        <f t="shared" ref="D194:D257" si="18">+IF(Z194="NO",0,1)</f>
        <v>0</v>
      </c>
      <c r="E194" s="674">
        <v>1</v>
      </c>
      <c r="F194" s="675">
        <v>193</v>
      </c>
      <c r="G194" s="658" t="s">
        <v>5432</v>
      </c>
      <c r="H194" s="665" t="s">
        <v>5433</v>
      </c>
      <c r="I194" s="658" t="s">
        <v>1166</v>
      </c>
      <c r="J194" s="658" t="s">
        <v>1318</v>
      </c>
      <c r="K194" s="713" t="s">
        <v>1808</v>
      </c>
      <c r="L194" s="665">
        <v>2026</v>
      </c>
      <c r="M194" s="676" t="s">
        <v>1334</v>
      </c>
      <c r="N194" s="689" t="s">
        <v>1900</v>
      </c>
      <c r="O194" s="690">
        <v>8500000</v>
      </c>
      <c r="P194" s="713" t="s">
        <v>1901</v>
      </c>
      <c r="Q194" s="703">
        <v>46031</v>
      </c>
      <c r="R194" s="691">
        <v>46032</v>
      </c>
      <c r="S194" s="691">
        <v>46203</v>
      </c>
      <c r="T194" s="665" t="s">
        <v>60</v>
      </c>
      <c r="U194" s="665" t="s">
        <v>60</v>
      </c>
      <c r="V194" s="680" t="s">
        <v>192</v>
      </c>
      <c r="W194" s="665" t="s">
        <v>2902</v>
      </c>
      <c r="X194" s="665"/>
      <c r="Y194" s="692"/>
      <c r="Z194" s="682" t="s">
        <v>61</v>
      </c>
      <c r="AA194" s="665" t="s">
        <v>61</v>
      </c>
      <c r="AB194" s="683" t="s">
        <v>61</v>
      </c>
      <c r="AC194" s="675" t="s">
        <v>61</v>
      </c>
      <c r="AD194" s="683">
        <f t="shared" ref="AD194:AD257" ca="1" si="19">TODAY()-Y194</f>
        <v>46170</v>
      </c>
      <c r="AE194" s="665"/>
      <c r="AF194" s="665"/>
      <c r="AG194" s="665"/>
    </row>
    <row r="195" spans="1:33" ht="30" hidden="1">
      <c r="A195" s="674">
        <f t="shared" si="15"/>
        <v>0</v>
      </c>
      <c r="B195" s="674">
        <f t="shared" si="16"/>
        <v>0</v>
      </c>
      <c r="C195" s="674">
        <f t="shared" si="17"/>
        <v>0</v>
      </c>
      <c r="D195" s="674">
        <f t="shared" si="18"/>
        <v>0</v>
      </c>
      <c r="E195" s="674">
        <v>1</v>
      </c>
      <c r="F195" s="675">
        <v>194</v>
      </c>
      <c r="G195" s="658" t="s">
        <v>5432</v>
      </c>
      <c r="H195" s="665" t="s">
        <v>5433</v>
      </c>
      <c r="I195" s="658" t="s">
        <v>1166</v>
      </c>
      <c r="J195" s="658" t="s">
        <v>1318</v>
      </c>
      <c r="K195" s="713" t="s">
        <v>1808</v>
      </c>
      <c r="L195" s="665">
        <v>2026</v>
      </c>
      <c r="M195" s="676" t="s">
        <v>1339</v>
      </c>
      <c r="N195" s="689" t="s">
        <v>2774</v>
      </c>
      <c r="O195" s="690">
        <v>6162000</v>
      </c>
      <c r="P195" s="713" t="s">
        <v>2775</v>
      </c>
      <c r="Q195" s="703">
        <v>46046</v>
      </c>
      <c r="R195" s="691">
        <v>46048</v>
      </c>
      <c r="S195" s="691">
        <v>46203</v>
      </c>
      <c r="T195" s="665" t="s">
        <v>60</v>
      </c>
      <c r="U195" s="665" t="s">
        <v>60</v>
      </c>
      <c r="V195" s="680" t="s">
        <v>192</v>
      </c>
      <c r="W195" s="665" t="s">
        <v>2902</v>
      </c>
      <c r="X195" s="665"/>
      <c r="Y195" s="692"/>
      <c r="Z195" s="682" t="s">
        <v>61</v>
      </c>
      <c r="AA195" s="665" t="s">
        <v>61</v>
      </c>
      <c r="AB195" s="683" t="s">
        <v>61</v>
      </c>
      <c r="AC195" s="675" t="s">
        <v>61</v>
      </c>
      <c r="AD195" s="683">
        <f t="shared" ca="1" si="19"/>
        <v>46170</v>
      </c>
      <c r="AE195" s="665"/>
      <c r="AF195" s="665"/>
      <c r="AG195" s="665"/>
    </row>
    <row r="196" spans="1:33" hidden="1">
      <c r="A196" s="674">
        <f t="shared" si="15"/>
        <v>0</v>
      </c>
      <c r="B196" s="674">
        <f t="shared" si="16"/>
        <v>0</v>
      </c>
      <c r="C196" s="674">
        <f t="shared" si="17"/>
        <v>0</v>
      </c>
      <c r="D196" s="674">
        <f t="shared" si="18"/>
        <v>0</v>
      </c>
      <c r="E196" s="674">
        <v>1</v>
      </c>
      <c r="F196" s="675">
        <v>195</v>
      </c>
      <c r="G196" s="658" t="s">
        <v>5432</v>
      </c>
      <c r="H196" s="665" t="s">
        <v>5433</v>
      </c>
      <c r="I196" s="658" t="s">
        <v>1166</v>
      </c>
      <c r="J196" s="676" t="s">
        <v>3767</v>
      </c>
      <c r="K196" s="713" t="s">
        <v>1679</v>
      </c>
      <c r="L196" s="665">
        <v>2026</v>
      </c>
      <c r="M196" s="676" t="s">
        <v>1412</v>
      </c>
      <c r="N196" s="689" t="s">
        <v>1688</v>
      </c>
      <c r="O196" s="690">
        <v>11000000</v>
      </c>
      <c r="P196" s="713" t="s">
        <v>1689</v>
      </c>
      <c r="Q196" s="703">
        <v>46028</v>
      </c>
      <c r="R196" s="691">
        <v>46030</v>
      </c>
      <c r="S196" s="691">
        <v>46203</v>
      </c>
      <c r="T196" s="665" t="s">
        <v>60</v>
      </c>
      <c r="U196" s="665" t="s">
        <v>60</v>
      </c>
      <c r="V196" s="680" t="s">
        <v>192</v>
      </c>
      <c r="W196" s="665" t="s">
        <v>2902</v>
      </c>
      <c r="X196" s="665"/>
      <c r="Y196" s="692"/>
      <c r="Z196" s="682" t="s">
        <v>61</v>
      </c>
      <c r="AA196" s="665" t="s">
        <v>61</v>
      </c>
      <c r="AB196" s="683" t="s">
        <v>61</v>
      </c>
      <c r="AC196" s="675" t="s">
        <v>61</v>
      </c>
      <c r="AD196" s="683">
        <f t="shared" ca="1" si="19"/>
        <v>46170</v>
      </c>
      <c r="AE196" s="665"/>
      <c r="AF196" s="665"/>
      <c r="AG196" s="665"/>
    </row>
    <row r="197" spans="1:33" ht="30" hidden="1">
      <c r="A197" s="674">
        <f t="shared" si="15"/>
        <v>0</v>
      </c>
      <c r="B197" s="674">
        <f t="shared" si="16"/>
        <v>0</v>
      </c>
      <c r="C197" s="674">
        <f t="shared" si="17"/>
        <v>0</v>
      </c>
      <c r="D197" s="674">
        <f t="shared" si="18"/>
        <v>0</v>
      </c>
      <c r="E197" s="674">
        <v>1</v>
      </c>
      <c r="F197" s="675">
        <v>196</v>
      </c>
      <c r="G197" s="658" t="s">
        <v>5432</v>
      </c>
      <c r="H197" s="665" t="s">
        <v>5433</v>
      </c>
      <c r="I197" s="658" t="s">
        <v>1166</v>
      </c>
      <c r="J197" s="676" t="s">
        <v>3767</v>
      </c>
      <c r="K197" s="713" t="s">
        <v>1679</v>
      </c>
      <c r="L197" s="665">
        <v>2026</v>
      </c>
      <c r="M197" s="676" t="s">
        <v>1394</v>
      </c>
      <c r="N197" s="689" t="s">
        <v>1683</v>
      </c>
      <c r="O197" s="690">
        <v>8900000</v>
      </c>
      <c r="P197" s="713" t="s">
        <v>1684</v>
      </c>
      <c r="Q197" s="703">
        <v>46028</v>
      </c>
      <c r="R197" s="691">
        <v>46029</v>
      </c>
      <c r="S197" s="691">
        <v>46203</v>
      </c>
      <c r="T197" s="665" t="s">
        <v>60</v>
      </c>
      <c r="U197" s="665" t="s">
        <v>60</v>
      </c>
      <c r="V197" s="680" t="s">
        <v>192</v>
      </c>
      <c r="W197" s="665" t="s">
        <v>2902</v>
      </c>
      <c r="X197" s="665"/>
      <c r="Y197" s="692"/>
      <c r="Z197" s="682" t="s">
        <v>61</v>
      </c>
      <c r="AA197" s="665" t="s">
        <v>61</v>
      </c>
      <c r="AB197" s="683" t="s">
        <v>61</v>
      </c>
      <c r="AC197" s="675" t="s">
        <v>61</v>
      </c>
      <c r="AD197" s="683">
        <f t="shared" ca="1" si="19"/>
        <v>46170</v>
      </c>
      <c r="AE197" s="665"/>
      <c r="AF197" s="665"/>
      <c r="AG197" s="665"/>
    </row>
    <row r="198" spans="1:33" ht="30" hidden="1">
      <c r="A198" s="674">
        <f t="shared" si="15"/>
        <v>0</v>
      </c>
      <c r="B198" s="674">
        <f t="shared" si="16"/>
        <v>0</v>
      </c>
      <c r="C198" s="674">
        <f t="shared" si="17"/>
        <v>0</v>
      </c>
      <c r="D198" s="674">
        <f t="shared" si="18"/>
        <v>0</v>
      </c>
      <c r="E198" s="674">
        <v>1</v>
      </c>
      <c r="F198" s="675">
        <v>197</v>
      </c>
      <c r="G198" s="658" t="s">
        <v>5432</v>
      </c>
      <c r="H198" s="665" t="s">
        <v>5433</v>
      </c>
      <c r="I198" s="658" t="s">
        <v>1166</v>
      </c>
      <c r="J198" s="676" t="s">
        <v>3767</v>
      </c>
      <c r="K198" s="713" t="s">
        <v>1679</v>
      </c>
      <c r="L198" s="665">
        <v>2026</v>
      </c>
      <c r="M198" s="676" t="s">
        <v>1372</v>
      </c>
      <c r="N198" s="689" t="s">
        <v>1677</v>
      </c>
      <c r="O198" s="690">
        <v>11300000</v>
      </c>
      <c r="P198" s="713" t="s">
        <v>1678</v>
      </c>
      <c r="Q198" s="703">
        <v>46028</v>
      </c>
      <c r="R198" s="691">
        <v>46029</v>
      </c>
      <c r="S198" s="691">
        <v>46203</v>
      </c>
      <c r="T198" s="665" t="s">
        <v>60</v>
      </c>
      <c r="U198" s="665" t="s">
        <v>60</v>
      </c>
      <c r="V198" s="680" t="s">
        <v>192</v>
      </c>
      <c r="W198" s="665" t="s">
        <v>2902</v>
      </c>
      <c r="X198" s="665"/>
      <c r="Y198" s="692"/>
      <c r="Z198" s="682" t="s">
        <v>61</v>
      </c>
      <c r="AA198" s="665" t="s">
        <v>61</v>
      </c>
      <c r="AB198" s="683" t="s">
        <v>61</v>
      </c>
      <c r="AC198" s="675" t="s">
        <v>61</v>
      </c>
      <c r="AD198" s="683">
        <f t="shared" ca="1" si="19"/>
        <v>46170</v>
      </c>
      <c r="AE198" s="665"/>
      <c r="AF198" s="665"/>
      <c r="AG198" s="665"/>
    </row>
    <row r="199" spans="1:33" ht="30" hidden="1">
      <c r="A199" s="674">
        <f t="shared" si="15"/>
        <v>0</v>
      </c>
      <c r="B199" s="674">
        <f t="shared" si="16"/>
        <v>0</v>
      </c>
      <c r="C199" s="674">
        <f t="shared" si="17"/>
        <v>0</v>
      </c>
      <c r="D199" s="674">
        <f t="shared" si="18"/>
        <v>0</v>
      </c>
      <c r="E199" s="674">
        <v>1</v>
      </c>
      <c r="F199" s="675">
        <v>198</v>
      </c>
      <c r="G199" s="658" t="s">
        <v>5432</v>
      </c>
      <c r="H199" s="665" t="s">
        <v>5433</v>
      </c>
      <c r="I199" s="658" t="s">
        <v>1166</v>
      </c>
      <c r="J199" s="676" t="s">
        <v>3767</v>
      </c>
      <c r="K199" s="713" t="s">
        <v>1679</v>
      </c>
      <c r="L199" s="665">
        <v>2026</v>
      </c>
      <c r="M199" s="676" t="s">
        <v>1400</v>
      </c>
      <c r="N199" s="689" t="s">
        <v>1705</v>
      </c>
      <c r="O199" s="690">
        <v>8500000</v>
      </c>
      <c r="P199" s="713" t="s">
        <v>1706</v>
      </c>
      <c r="Q199" s="703">
        <v>46029</v>
      </c>
      <c r="R199" s="691">
        <v>46029</v>
      </c>
      <c r="S199" s="691">
        <v>46203</v>
      </c>
      <c r="T199" s="665" t="s">
        <v>60</v>
      </c>
      <c r="U199" s="665" t="s">
        <v>60</v>
      </c>
      <c r="V199" s="680" t="s">
        <v>192</v>
      </c>
      <c r="W199" s="665" t="s">
        <v>2902</v>
      </c>
      <c r="X199" s="665"/>
      <c r="Y199" s="692"/>
      <c r="Z199" s="682" t="s">
        <v>61</v>
      </c>
      <c r="AA199" s="665" t="s">
        <v>61</v>
      </c>
      <c r="AB199" s="683" t="s">
        <v>61</v>
      </c>
      <c r="AC199" s="675" t="s">
        <v>61</v>
      </c>
      <c r="AD199" s="683">
        <f t="shared" ca="1" si="19"/>
        <v>46170</v>
      </c>
      <c r="AE199" s="665"/>
      <c r="AF199" s="665"/>
      <c r="AG199" s="665"/>
    </row>
    <row r="200" spans="1:33" hidden="1">
      <c r="A200" s="674">
        <f t="shared" si="15"/>
        <v>0</v>
      </c>
      <c r="B200" s="674">
        <f t="shared" si="16"/>
        <v>0</v>
      </c>
      <c r="C200" s="674">
        <f t="shared" si="17"/>
        <v>0</v>
      </c>
      <c r="D200" s="674">
        <f t="shared" si="18"/>
        <v>0</v>
      </c>
      <c r="E200" s="674">
        <v>1</v>
      </c>
      <c r="F200" s="675">
        <v>199</v>
      </c>
      <c r="G200" s="658" t="s">
        <v>5432</v>
      </c>
      <c r="H200" s="665" t="s">
        <v>5433</v>
      </c>
      <c r="I200" s="658" t="s">
        <v>1166</v>
      </c>
      <c r="J200" s="676" t="s">
        <v>3767</v>
      </c>
      <c r="K200" s="713" t="s">
        <v>1679</v>
      </c>
      <c r="L200" s="665">
        <v>2026</v>
      </c>
      <c r="M200" s="676" t="s">
        <v>1358</v>
      </c>
      <c r="N200" s="689" t="s">
        <v>2862</v>
      </c>
      <c r="O200" s="690">
        <v>10000000</v>
      </c>
      <c r="P200" s="713" t="s">
        <v>2863</v>
      </c>
      <c r="Q200" s="703">
        <v>46048</v>
      </c>
      <c r="R200" s="691">
        <v>46049</v>
      </c>
      <c r="S200" s="691">
        <v>46203</v>
      </c>
      <c r="T200" s="665" t="s">
        <v>60</v>
      </c>
      <c r="U200" s="665" t="s">
        <v>60</v>
      </c>
      <c r="V200" s="680" t="s">
        <v>192</v>
      </c>
      <c r="W200" s="665" t="s">
        <v>2902</v>
      </c>
      <c r="X200" s="665"/>
      <c r="Y200" s="692"/>
      <c r="Z200" s="682" t="s">
        <v>61</v>
      </c>
      <c r="AA200" s="665" t="s">
        <v>61</v>
      </c>
      <c r="AB200" s="683" t="s">
        <v>61</v>
      </c>
      <c r="AC200" s="675" t="s">
        <v>61</v>
      </c>
      <c r="AD200" s="683">
        <f t="shared" ca="1" si="19"/>
        <v>46170</v>
      </c>
      <c r="AE200" s="665"/>
      <c r="AF200" s="665"/>
      <c r="AG200" s="665"/>
    </row>
    <row r="201" spans="1:33" hidden="1">
      <c r="A201" s="674">
        <f t="shared" si="15"/>
        <v>0</v>
      </c>
      <c r="B201" s="674">
        <f t="shared" si="16"/>
        <v>0</v>
      </c>
      <c r="C201" s="674">
        <f t="shared" si="17"/>
        <v>0</v>
      </c>
      <c r="D201" s="674">
        <f t="shared" si="18"/>
        <v>0</v>
      </c>
      <c r="E201" s="674">
        <v>1</v>
      </c>
      <c r="F201" s="675">
        <v>200</v>
      </c>
      <c r="G201" s="658" t="s">
        <v>5432</v>
      </c>
      <c r="H201" s="665" t="s">
        <v>5433</v>
      </c>
      <c r="I201" s="658" t="s">
        <v>1166</v>
      </c>
      <c r="J201" s="676" t="s">
        <v>1417</v>
      </c>
      <c r="K201" s="713" t="s">
        <v>5455</v>
      </c>
      <c r="L201" s="665">
        <v>2026</v>
      </c>
      <c r="M201" s="676" t="s">
        <v>1514</v>
      </c>
      <c r="N201" s="689" t="s">
        <v>2983</v>
      </c>
      <c r="O201" s="690">
        <v>5000000</v>
      </c>
      <c r="P201" s="713" t="s">
        <v>2875</v>
      </c>
      <c r="Q201" s="703">
        <v>46049</v>
      </c>
      <c r="R201" s="691">
        <v>46050</v>
      </c>
      <c r="S201" s="691">
        <v>46203</v>
      </c>
      <c r="T201" s="665" t="s">
        <v>60</v>
      </c>
      <c r="U201" s="665" t="s">
        <v>60</v>
      </c>
      <c r="V201" s="680" t="s">
        <v>192</v>
      </c>
      <c r="W201" s="665" t="s">
        <v>2902</v>
      </c>
      <c r="X201" s="665"/>
      <c r="Y201" s="692"/>
      <c r="Z201" s="682" t="s">
        <v>61</v>
      </c>
      <c r="AA201" s="665" t="s">
        <v>61</v>
      </c>
      <c r="AB201" s="683" t="s">
        <v>61</v>
      </c>
      <c r="AC201" s="675" t="s">
        <v>61</v>
      </c>
      <c r="AD201" s="683">
        <f t="shared" ca="1" si="19"/>
        <v>46170</v>
      </c>
      <c r="AE201" s="665"/>
      <c r="AF201" s="665"/>
      <c r="AG201" s="665"/>
    </row>
    <row r="202" spans="1:33" hidden="1">
      <c r="A202" s="674">
        <f t="shared" si="15"/>
        <v>0</v>
      </c>
      <c r="B202" s="674">
        <f t="shared" si="16"/>
        <v>0</v>
      </c>
      <c r="C202" s="674">
        <f t="shared" si="17"/>
        <v>0</v>
      </c>
      <c r="D202" s="674">
        <f t="shared" si="18"/>
        <v>0</v>
      </c>
      <c r="E202" s="674">
        <v>1</v>
      </c>
      <c r="F202" s="675">
        <v>201</v>
      </c>
      <c r="G202" s="658" t="s">
        <v>5432</v>
      </c>
      <c r="H202" s="665" t="s">
        <v>5433</v>
      </c>
      <c r="I202" s="658" t="s">
        <v>1166</v>
      </c>
      <c r="J202" s="676" t="s">
        <v>1417</v>
      </c>
      <c r="K202" s="713" t="s">
        <v>5455</v>
      </c>
      <c r="L202" s="665">
        <v>2026</v>
      </c>
      <c r="M202" s="676" t="s">
        <v>1508</v>
      </c>
      <c r="N202" s="689" t="s">
        <v>2888</v>
      </c>
      <c r="O202" s="690">
        <v>4000000</v>
      </c>
      <c r="P202" s="713" t="s">
        <v>2889</v>
      </c>
      <c r="Q202" s="703">
        <v>46045</v>
      </c>
      <c r="R202" s="691">
        <v>46050</v>
      </c>
      <c r="S202" s="691">
        <v>46203</v>
      </c>
      <c r="T202" s="665" t="s">
        <v>60</v>
      </c>
      <c r="U202" s="665" t="s">
        <v>60</v>
      </c>
      <c r="V202" s="680" t="s">
        <v>192</v>
      </c>
      <c r="W202" s="665" t="s">
        <v>2902</v>
      </c>
      <c r="X202" s="665"/>
      <c r="Y202" s="692"/>
      <c r="Z202" s="682" t="s">
        <v>61</v>
      </c>
      <c r="AA202" s="665" t="s">
        <v>61</v>
      </c>
      <c r="AB202" s="683" t="s">
        <v>61</v>
      </c>
      <c r="AC202" s="675" t="s">
        <v>61</v>
      </c>
      <c r="AD202" s="683">
        <f t="shared" ca="1" si="19"/>
        <v>46170</v>
      </c>
      <c r="AE202" s="665"/>
      <c r="AF202" s="665"/>
      <c r="AG202" s="665"/>
    </row>
    <row r="203" spans="1:33" hidden="1">
      <c r="A203" s="674">
        <f t="shared" si="15"/>
        <v>0</v>
      </c>
      <c r="B203" s="674">
        <f t="shared" si="16"/>
        <v>0</v>
      </c>
      <c r="C203" s="674">
        <f t="shared" si="17"/>
        <v>0</v>
      </c>
      <c r="D203" s="674">
        <f t="shared" si="18"/>
        <v>0</v>
      </c>
      <c r="E203" s="674">
        <v>1</v>
      </c>
      <c r="F203" s="675">
        <v>202</v>
      </c>
      <c r="G203" s="658" t="s">
        <v>5432</v>
      </c>
      <c r="H203" s="665" t="s">
        <v>5433</v>
      </c>
      <c r="I203" s="658" t="s">
        <v>1166</v>
      </c>
      <c r="J203" s="676" t="s">
        <v>1417</v>
      </c>
      <c r="K203" s="713" t="s">
        <v>1700</v>
      </c>
      <c r="L203" s="665">
        <v>2026</v>
      </c>
      <c r="M203" s="676" t="s">
        <v>1455</v>
      </c>
      <c r="N203" s="689" t="s">
        <v>2157</v>
      </c>
      <c r="O203" s="690">
        <v>7000000</v>
      </c>
      <c r="P203" s="713" t="s">
        <v>2158</v>
      </c>
      <c r="Q203" s="703">
        <v>46037</v>
      </c>
      <c r="R203" s="691">
        <v>46043</v>
      </c>
      <c r="S203" s="691">
        <v>46203</v>
      </c>
      <c r="T203" s="665" t="s">
        <v>60</v>
      </c>
      <c r="U203" s="665" t="s">
        <v>60</v>
      </c>
      <c r="V203" s="680" t="s">
        <v>192</v>
      </c>
      <c r="W203" s="665" t="s">
        <v>2902</v>
      </c>
      <c r="X203" s="665"/>
      <c r="Y203" s="692"/>
      <c r="Z203" s="682" t="s">
        <v>61</v>
      </c>
      <c r="AA203" s="665" t="s">
        <v>61</v>
      </c>
      <c r="AB203" s="683" t="s">
        <v>61</v>
      </c>
      <c r="AC203" s="675" t="s">
        <v>61</v>
      </c>
      <c r="AD203" s="683">
        <f t="shared" ca="1" si="19"/>
        <v>46170</v>
      </c>
      <c r="AE203" s="665"/>
      <c r="AF203" s="665"/>
      <c r="AG203" s="665"/>
    </row>
    <row r="204" spans="1:33" hidden="1">
      <c r="A204" s="674">
        <f t="shared" si="15"/>
        <v>0</v>
      </c>
      <c r="B204" s="674">
        <f t="shared" si="16"/>
        <v>0</v>
      </c>
      <c r="C204" s="674">
        <f t="shared" si="17"/>
        <v>0</v>
      </c>
      <c r="D204" s="674">
        <f t="shared" si="18"/>
        <v>0</v>
      </c>
      <c r="E204" s="674">
        <v>1</v>
      </c>
      <c r="F204" s="675">
        <v>203</v>
      </c>
      <c r="G204" s="658" t="s">
        <v>5432</v>
      </c>
      <c r="H204" s="665" t="s">
        <v>5433</v>
      </c>
      <c r="I204" s="658" t="s">
        <v>1166</v>
      </c>
      <c r="J204" s="676" t="s">
        <v>1417</v>
      </c>
      <c r="K204" s="713" t="s">
        <v>1700</v>
      </c>
      <c r="L204" s="665">
        <v>2026</v>
      </c>
      <c r="M204" s="676" t="s">
        <v>1443</v>
      </c>
      <c r="N204" s="689" t="s">
        <v>2141</v>
      </c>
      <c r="O204" s="690">
        <v>4000000</v>
      </c>
      <c r="P204" s="713" t="s">
        <v>2142</v>
      </c>
      <c r="Q204" s="703">
        <v>46037</v>
      </c>
      <c r="R204" s="691">
        <v>46037</v>
      </c>
      <c r="S204" s="691">
        <v>46203</v>
      </c>
      <c r="T204" s="665" t="s">
        <v>60</v>
      </c>
      <c r="U204" s="665" t="s">
        <v>60</v>
      </c>
      <c r="V204" s="680" t="s">
        <v>192</v>
      </c>
      <c r="W204" s="665" t="s">
        <v>2902</v>
      </c>
      <c r="X204" s="665"/>
      <c r="Y204" s="692"/>
      <c r="Z204" s="682" t="s">
        <v>61</v>
      </c>
      <c r="AA204" s="665" t="s">
        <v>61</v>
      </c>
      <c r="AB204" s="683" t="s">
        <v>61</v>
      </c>
      <c r="AC204" s="675" t="s">
        <v>61</v>
      </c>
      <c r="AD204" s="683">
        <f t="shared" ca="1" si="19"/>
        <v>46170</v>
      </c>
      <c r="AE204" s="665"/>
      <c r="AF204" s="665"/>
      <c r="AG204" s="665"/>
    </row>
    <row r="205" spans="1:33" hidden="1">
      <c r="A205" s="674">
        <f t="shared" si="15"/>
        <v>0</v>
      </c>
      <c r="B205" s="674">
        <f t="shared" si="16"/>
        <v>0</v>
      </c>
      <c r="C205" s="674">
        <f t="shared" si="17"/>
        <v>0</v>
      </c>
      <c r="D205" s="674">
        <f t="shared" si="18"/>
        <v>0</v>
      </c>
      <c r="E205" s="674">
        <v>1</v>
      </c>
      <c r="F205" s="675">
        <v>204</v>
      </c>
      <c r="G205" s="658" t="s">
        <v>5432</v>
      </c>
      <c r="H205" s="665" t="s">
        <v>5433</v>
      </c>
      <c r="I205" s="658" t="s">
        <v>1166</v>
      </c>
      <c r="J205" s="676" t="s">
        <v>1417</v>
      </c>
      <c r="K205" s="713" t="s">
        <v>1700</v>
      </c>
      <c r="L205" s="665">
        <v>2026</v>
      </c>
      <c r="M205" s="676" t="s">
        <v>1472</v>
      </c>
      <c r="N205" s="689" t="s">
        <v>1894</v>
      </c>
      <c r="O205" s="690">
        <v>7000000</v>
      </c>
      <c r="P205" s="713" t="s">
        <v>1895</v>
      </c>
      <c r="Q205" s="703">
        <v>46031</v>
      </c>
      <c r="R205" s="691">
        <v>46036</v>
      </c>
      <c r="S205" s="691">
        <v>46203</v>
      </c>
      <c r="T205" s="665" t="s">
        <v>60</v>
      </c>
      <c r="U205" s="665" t="s">
        <v>60</v>
      </c>
      <c r="V205" s="680" t="s">
        <v>192</v>
      </c>
      <c r="W205" s="665" t="s">
        <v>2902</v>
      </c>
      <c r="X205" s="665"/>
      <c r="Y205" s="692"/>
      <c r="Z205" s="682" t="s">
        <v>61</v>
      </c>
      <c r="AA205" s="665" t="s">
        <v>61</v>
      </c>
      <c r="AB205" s="683" t="s">
        <v>61</v>
      </c>
      <c r="AC205" s="675" t="s">
        <v>61</v>
      </c>
      <c r="AD205" s="683">
        <f t="shared" ca="1" si="19"/>
        <v>46170</v>
      </c>
      <c r="AE205" s="665"/>
      <c r="AF205" s="665"/>
      <c r="AG205" s="665"/>
    </row>
    <row r="206" spans="1:33" hidden="1">
      <c r="A206" s="674">
        <f t="shared" si="15"/>
        <v>0</v>
      </c>
      <c r="B206" s="674">
        <f t="shared" si="16"/>
        <v>0</v>
      </c>
      <c r="C206" s="674">
        <f t="shared" si="17"/>
        <v>0</v>
      </c>
      <c r="D206" s="674">
        <f t="shared" si="18"/>
        <v>0</v>
      </c>
      <c r="E206" s="674">
        <v>1</v>
      </c>
      <c r="F206" s="675">
        <v>205</v>
      </c>
      <c r="G206" s="658" t="s">
        <v>5432</v>
      </c>
      <c r="H206" s="665" t="s">
        <v>5433</v>
      </c>
      <c r="I206" s="658" t="s">
        <v>47</v>
      </c>
      <c r="J206" s="676" t="s">
        <v>3719</v>
      </c>
      <c r="K206" s="713" t="s">
        <v>5435</v>
      </c>
      <c r="L206" s="665">
        <v>2026</v>
      </c>
      <c r="M206" s="676" t="s">
        <v>68</v>
      </c>
      <c r="N206" s="689" t="s">
        <v>1559</v>
      </c>
      <c r="O206" s="690">
        <v>7000000</v>
      </c>
      <c r="P206" s="713" t="s">
        <v>2353</v>
      </c>
      <c r="Q206" s="703">
        <v>46041</v>
      </c>
      <c r="R206" s="691">
        <v>46042</v>
      </c>
      <c r="S206" s="691">
        <v>46282</v>
      </c>
      <c r="T206" s="665" t="s">
        <v>60</v>
      </c>
      <c r="U206" s="665" t="s">
        <v>60</v>
      </c>
      <c r="V206" s="680" t="s">
        <v>192</v>
      </c>
      <c r="W206" s="665" t="s">
        <v>2902</v>
      </c>
      <c r="X206" s="665"/>
      <c r="Y206" s="692"/>
      <c r="Z206" s="682" t="s">
        <v>61</v>
      </c>
      <c r="AA206" s="665" t="s">
        <v>61</v>
      </c>
      <c r="AB206" s="683" t="s">
        <v>61</v>
      </c>
      <c r="AC206" s="675" t="s">
        <v>61</v>
      </c>
      <c r="AD206" s="683">
        <f t="shared" ca="1" si="19"/>
        <v>46170</v>
      </c>
      <c r="AE206" s="665"/>
      <c r="AF206" s="665"/>
      <c r="AG206" s="665"/>
    </row>
    <row r="207" spans="1:33" ht="30" hidden="1">
      <c r="A207" s="674">
        <f t="shared" si="15"/>
        <v>0</v>
      </c>
      <c r="B207" s="674">
        <f t="shared" si="16"/>
        <v>0</v>
      </c>
      <c r="C207" s="674">
        <f t="shared" si="17"/>
        <v>0</v>
      </c>
      <c r="D207" s="674">
        <f t="shared" si="18"/>
        <v>0</v>
      </c>
      <c r="E207" s="674">
        <v>1</v>
      </c>
      <c r="F207" s="675">
        <v>206</v>
      </c>
      <c r="G207" s="658" t="s">
        <v>5432</v>
      </c>
      <c r="H207" s="665" t="s">
        <v>5433</v>
      </c>
      <c r="I207" s="658" t="s">
        <v>47</v>
      </c>
      <c r="J207" s="676" t="s">
        <v>3719</v>
      </c>
      <c r="K207" s="713" t="s">
        <v>5435</v>
      </c>
      <c r="L207" s="665">
        <v>2026</v>
      </c>
      <c r="M207" s="676" t="s">
        <v>89</v>
      </c>
      <c r="N207" s="689" t="s">
        <v>1575</v>
      </c>
      <c r="O207" s="690">
        <v>4000000</v>
      </c>
      <c r="P207" s="713" t="s">
        <v>1948</v>
      </c>
      <c r="Q207" s="703">
        <v>46032</v>
      </c>
      <c r="R207" s="691">
        <v>46035</v>
      </c>
      <c r="S207" s="691">
        <v>46352</v>
      </c>
      <c r="T207" s="665" t="s">
        <v>60</v>
      </c>
      <c r="U207" s="665" t="s">
        <v>60</v>
      </c>
      <c r="V207" s="680" t="s">
        <v>192</v>
      </c>
      <c r="W207" s="665" t="s">
        <v>2902</v>
      </c>
      <c r="X207" s="665"/>
      <c r="Y207" s="692"/>
      <c r="Z207" s="682" t="s">
        <v>61</v>
      </c>
      <c r="AA207" s="665" t="s">
        <v>61</v>
      </c>
      <c r="AB207" s="683" t="s">
        <v>61</v>
      </c>
      <c r="AC207" s="675" t="s">
        <v>61</v>
      </c>
      <c r="AD207" s="683">
        <f t="shared" ca="1" si="19"/>
        <v>46170</v>
      </c>
      <c r="AE207" s="665"/>
      <c r="AF207" s="665"/>
      <c r="AG207" s="665"/>
    </row>
    <row r="208" spans="1:33" hidden="1">
      <c r="A208" s="674">
        <f t="shared" si="15"/>
        <v>0</v>
      </c>
      <c r="B208" s="674">
        <f t="shared" si="16"/>
        <v>0</v>
      </c>
      <c r="C208" s="674">
        <f t="shared" si="17"/>
        <v>0</v>
      </c>
      <c r="D208" s="674">
        <f t="shared" si="18"/>
        <v>0</v>
      </c>
      <c r="E208" s="674">
        <v>1</v>
      </c>
      <c r="F208" s="675">
        <v>207</v>
      </c>
      <c r="G208" s="658" t="s">
        <v>5432</v>
      </c>
      <c r="H208" s="665" t="s">
        <v>5433</v>
      </c>
      <c r="I208" s="658" t="s">
        <v>47</v>
      </c>
      <c r="J208" s="676" t="s">
        <v>3721</v>
      </c>
      <c r="K208" s="713" t="s">
        <v>5436</v>
      </c>
      <c r="L208" s="665">
        <v>2026</v>
      </c>
      <c r="M208" s="676" t="s">
        <v>169</v>
      </c>
      <c r="N208" s="689" t="s">
        <v>1587</v>
      </c>
      <c r="O208" s="690">
        <v>7000000</v>
      </c>
      <c r="P208" s="713" t="s">
        <v>2520</v>
      </c>
      <c r="Q208" s="703">
        <v>46044</v>
      </c>
      <c r="R208" s="691">
        <v>46045</v>
      </c>
      <c r="S208" s="691">
        <v>46295</v>
      </c>
      <c r="T208" s="665" t="s">
        <v>60</v>
      </c>
      <c r="U208" s="665" t="s">
        <v>60</v>
      </c>
      <c r="V208" s="680" t="s">
        <v>192</v>
      </c>
      <c r="W208" s="665" t="s">
        <v>2902</v>
      </c>
      <c r="X208" s="665"/>
      <c r="Y208" s="692"/>
      <c r="Z208" s="682" t="s">
        <v>61</v>
      </c>
      <c r="AA208" s="665" t="s">
        <v>61</v>
      </c>
      <c r="AB208" s="683" t="s">
        <v>61</v>
      </c>
      <c r="AC208" s="675" t="s">
        <v>61</v>
      </c>
      <c r="AD208" s="683">
        <f t="shared" ca="1" si="19"/>
        <v>46170</v>
      </c>
      <c r="AE208" s="665"/>
      <c r="AF208" s="665"/>
      <c r="AG208" s="665"/>
    </row>
    <row r="209" spans="1:33" hidden="1">
      <c r="A209" s="674">
        <f t="shared" si="15"/>
        <v>0</v>
      </c>
      <c r="B209" s="674">
        <f t="shared" si="16"/>
        <v>0</v>
      </c>
      <c r="C209" s="674">
        <f t="shared" si="17"/>
        <v>0</v>
      </c>
      <c r="D209" s="674">
        <f t="shared" si="18"/>
        <v>0</v>
      </c>
      <c r="E209" s="674">
        <v>1</v>
      </c>
      <c r="F209" s="675">
        <v>208</v>
      </c>
      <c r="G209" s="658" t="s">
        <v>5432</v>
      </c>
      <c r="H209" s="665" t="s">
        <v>5433</v>
      </c>
      <c r="I209" s="658" t="s">
        <v>47</v>
      </c>
      <c r="J209" s="676" t="s">
        <v>3721</v>
      </c>
      <c r="K209" s="713" t="s">
        <v>5436</v>
      </c>
      <c r="L209" s="665">
        <v>2026</v>
      </c>
      <c r="M209" s="676" t="s">
        <v>185</v>
      </c>
      <c r="N209" s="689" t="s">
        <v>5456</v>
      </c>
      <c r="O209" s="690">
        <v>8000000</v>
      </c>
      <c r="P209" s="713" t="s">
        <v>2796</v>
      </c>
      <c r="Q209" s="703">
        <v>46048</v>
      </c>
      <c r="R209" s="691">
        <v>46049</v>
      </c>
      <c r="S209" s="691">
        <v>46295</v>
      </c>
      <c r="T209" s="665" t="s">
        <v>60</v>
      </c>
      <c r="U209" s="665" t="s">
        <v>60</v>
      </c>
      <c r="V209" s="680" t="s">
        <v>192</v>
      </c>
      <c r="W209" s="665" t="s">
        <v>2902</v>
      </c>
      <c r="X209" s="665"/>
      <c r="Y209" s="692"/>
      <c r="Z209" s="682" t="s">
        <v>61</v>
      </c>
      <c r="AA209" s="665" t="s">
        <v>61</v>
      </c>
      <c r="AB209" s="683" t="s">
        <v>61</v>
      </c>
      <c r="AC209" s="675" t="s">
        <v>61</v>
      </c>
      <c r="AD209" s="683">
        <f t="shared" ca="1" si="19"/>
        <v>46170</v>
      </c>
      <c r="AE209" s="665"/>
      <c r="AF209" s="665"/>
      <c r="AG209" s="665"/>
    </row>
    <row r="210" spans="1:33" ht="30" hidden="1">
      <c r="A210" s="674">
        <f t="shared" si="15"/>
        <v>0</v>
      </c>
      <c r="B210" s="674">
        <f t="shared" si="16"/>
        <v>0</v>
      </c>
      <c r="C210" s="674">
        <f t="shared" si="17"/>
        <v>0</v>
      </c>
      <c r="D210" s="674">
        <f t="shared" si="18"/>
        <v>0</v>
      </c>
      <c r="E210" s="674">
        <v>1</v>
      </c>
      <c r="F210" s="675">
        <v>209</v>
      </c>
      <c r="G210" s="658" t="s">
        <v>5432</v>
      </c>
      <c r="H210" s="665" t="s">
        <v>5433</v>
      </c>
      <c r="I210" s="658" t="s">
        <v>47</v>
      </c>
      <c r="J210" s="676" t="s">
        <v>3721</v>
      </c>
      <c r="K210" s="713" t="s">
        <v>5436</v>
      </c>
      <c r="L210" s="665">
        <v>2026</v>
      </c>
      <c r="M210" s="676" t="s">
        <v>110</v>
      </c>
      <c r="N210" s="689" t="s">
        <v>1550</v>
      </c>
      <c r="O210" s="690">
        <v>7500000</v>
      </c>
      <c r="P210" s="713" t="s">
        <v>2213</v>
      </c>
      <c r="Q210" s="703">
        <v>46038</v>
      </c>
      <c r="R210" s="691">
        <v>46038</v>
      </c>
      <c r="S210" s="691">
        <v>46295</v>
      </c>
      <c r="T210" s="665" t="s">
        <v>60</v>
      </c>
      <c r="U210" s="665" t="s">
        <v>60</v>
      </c>
      <c r="V210" s="680" t="s">
        <v>192</v>
      </c>
      <c r="W210" s="665" t="s">
        <v>2902</v>
      </c>
      <c r="X210" s="665"/>
      <c r="Y210" s="692"/>
      <c r="Z210" s="682" t="s">
        <v>61</v>
      </c>
      <c r="AA210" s="665" t="s">
        <v>61</v>
      </c>
      <c r="AB210" s="683" t="s">
        <v>61</v>
      </c>
      <c r="AC210" s="675" t="s">
        <v>61</v>
      </c>
      <c r="AD210" s="683">
        <f t="shared" ca="1" si="19"/>
        <v>46170</v>
      </c>
      <c r="AE210" s="665"/>
      <c r="AF210" s="665"/>
      <c r="AG210" s="665"/>
    </row>
    <row r="211" spans="1:33" hidden="1">
      <c r="A211" s="674">
        <f t="shared" si="15"/>
        <v>0</v>
      </c>
      <c r="B211" s="674">
        <f t="shared" si="16"/>
        <v>0</v>
      </c>
      <c r="C211" s="674">
        <f t="shared" si="17"/>
        <v>0</v>
      </c>
      <c r="D211" s="674">
        <f t="shared" si="18"/>
        <v>0</v>
      </c>
      <c r="E211" s="674">
        <v>1</v>
      </c>
      <c r="F211" s="675">
        <v>210</v>
      </c>
      <c r="G211" s="658" t="s">
        <v>5432</v>
      </c>
      <c r="H211" s="665" t="s">
        <v>5433</v>
      </c>
      <c r="I211" s="658" t="s">
        <v>47</v>
      </c>
      <c r="J211" s="676" t="s">
        <v>3721</v>
      </c>
      <c r="K211" s="713" t="s">
        <v>5436</v>
      </c>
      <c r="L211" s="665">
        <v>2026</v>
      </c>
      <c r="M211" s="676" t="s">
        <v>182</v>
      </c>
      <c r="N211" s="689" t="s">
        <v>2948</v>
      </c>
      <c r="O211" s="690">
        <v>6200000</v>
      </c>
      <c r="P211" s="713" t="s">
        <v>2949</v>
      </c>
      <c r="Q211" s="703">
        <v>46048</v>
      </c>
      <c r="R211" s="691">
        <v>46050</v>
      </c>
      <c r="S211" s="691">
        <v>46305</v>
      </c>
      <c r="T211" s="665" t="s">
        <v>60</v>
      </c>
      <c r="U211" s="665" t="s">
        <v>60</v>
      </c>
      <c r="V211" s="680" t="s">
        <v>192</v>
      </c>
      <c r="W211" s="665" t="s">
        <v>2902</v>
      </c>
      <c r="X211" s="665"/>
      <c r="Y211" s="692"/>
      <c r="Z211" s="682" t="s">
        <v>61</v>
      </c>
      <c r="AA211" s="665" t="s">
        <v>61</v>
      </c>
      <c r="AB211" s="683" t="s">
        <v>61</v>
      </c>
      <c r="AC211" s="675" t="s">
        <v>61</v>
      </c>
      <c r="AD211" s="683">
        <f t="shared" ca="1" si="19"/>
        <v>46170</v>
      </c>
      <c r="AE211" s="665"/>
      <c r="AF211" s="665"/>
      <c r="AG211" s="665"/>
    </row>
    <row r="212" spans="1:33" hidden="1">
      <c r="A212" s="674">
        <f t="shared" si="15"/>
        <v>0</v>
      </c>
      <c r="B212" s="674">
        <f t="shared" si="16"/>
        <v>0</v>
      </c>
      <c r="C212" s="674">
        <f t="shared" si="17"/>
        <v>0</v>
      </c>
      <c r="D212" s="674">
        <f t="shared" si="18"/>
        <v>0</v>
      </c>
      <c r="E212" s="674">
        <v>1</v>
      </c>
      <c r="F212" s="675">
        <v>211</v>
      </c>
      <c r="G212" s="658" t="s">
        <v>5432</v>
      </c>
      <c r="H212" s="665" t="s">
        <v>5433</v>
      </c>
      <c r="I212" s="658" t="s">
        <v>47</v>
      </c>
      <c r="J212" s="676" t="s">
        <v>3721</v>
      </c>
      <c r="K212" s="713" t="s">
        <v>5436</v>
      </c>
      <c r="L212" s="665">
        <v>2026</v>
      </c>
      <c r="M212" s="676" t="s">
        <v>139</v>
      </c>
      <c r="N212" s="689" t="s">
        <v>1563</v>
      </c>
      <c r="O212" s="690">
        <v>5250000</v>
      </c>
      <c r="P212" s="713" t="s">
        <v>5457</v>
      </c>
      <c r="Q212" s="715">
        <v>46039</v>
      </c>
      <c r="R212" s="695">
        <v>46039</v>
      </c>
      <c r="S212" s="695">
        <v>46295</v>
      </c>
      <c r="T212" s="665" t="s">
        <v>60</v>
      </c>
      <c r="U212" s="665" t="s">
        <v>60</v>
      </c>
      <c r="V212" s="680" t="s">
        <v>3784</v>
      </c>
      <c r="W212" s="665" t="s">
        <v>2902</v>
      </c>
      <c r="X212" s="665"/>
      <c r="Y212" s="692"/>
      <c r="Z212" s="682" t="s">
        <v>61</v>
      </c>
      <c r="AA212" s="665" t="s">
        <v>61</v>
      </c>
      <c r="AB212" s="683" t="s">
        <v>61</v>
      </c>
      <c r="AC212" s="675" t="s">
        <v>61</v>
      </c>
      <c r="AD212" s="683">
        <f t="shared" ca="1" si="19"/>
        <v>46170</v>
      </c>
      <c r="AE212" s="665"/>
      <c r="AF212" s="665"/>
      <c r="AG212" s="665"/>
    </row>
    <row r="213" spans="1:33" hidden="1">
      <c r="A213" s="674">
        <f t="shared" si="15"/>
        <v>0</v>
      </c>
      <c r="B213" s="674">
        <f t="shared" si="16"/>
        <v>0</v>
      </c>
      <c r="C213" s="674">
        <f t="shared" si="17"/>
        <v>0</v>
      </c>
      <c r="D213" s="674">
        <f t="shared" si="18"/>
        <v>0</v>
      </c>
      <c r="E213" s="674">
        <v>1</v>
      </c>
      <c r="F213" s="675">
        <v>212</v>
      </c>
      <c r="G213" s="658" t="s">
        <v>5432</v>
      </c>
      <c r="H213" s="665" t="s">
        <v>5433</v>
      </c>
      <c r="I213" s="658" t="s">
        <v>47</v>
      </c>
      <c r="J213" s="676" t="s">
        <v>3721</v>
      </c>
      <c r="K213" s="713" t="s">
        <v>5436</v>
      </c>
      <c r="L213" s="665">
        <v>2026</v>
      </c>
      <c r="M213" s="676" t="s">
        <v>160</v>
      </c>
      <c r="N213" s="689" t="s">
        <v>2848</v>
      </c>
      <c r="O213" s="690">
        <v>7000000</v>
      </c>
      <c r="P213" s="713" t="s">
        <v>2849</v>
      </c>
      <c r="Q213" s="703">
        <v>46045</v>
      </c>
      <c r="R213" s="691">
        <v>46048</v>
      </c>
      <c r="S213" s="691">
        <v>46234</v>
      </c>
      <c r="T213" s="665" t="s">
        <v>60</v>
      </c>
      <c r="U213" s="665" t="s">
        <v>60</v>
      </c>
      <c r="V213" s="680" t="s">
        <v>3784</v>
      </c>
      <c r="W213" s="665" t="s">
        <v>2902</v>
      </c>
      <c r="X213" s="665"/>
      <c r="Y213" s="692"/>
      <c r="Z213" s="682" t="s">
        <v>61</v>
      </c>
      <c r="AA213" s="665" t="s">
        <v>61</v>
      </c>
      <c r="AB213" s="683" t="s">
        <v>61</v>
      </c>
      <c r="AC213" s="675" t="s">
        <v>61</v>
      </c>
      <c r="AD213" s="683">
        <f t="shared" ca="1" si="19"/>
        <v>46170</v>
      </c>
      <c r="AE213" s="665"/>
      <c r="AF213" s="665"/>
      <c r="AG213" s="665"/>
    </row>
    <row r="214" spans="1:33" hidden="1">
      <c r="A214" s="674">
        <f t="shared" si="15"/>
        <v>1</v>
      </c>
      <c r="B214" s="674">
        <f t="shared" si="16"/>
        <v>0</v>
      </c>
      <c r="C214" s="674">
        <f t="shared" si="17"/>
        <v>0</v>
      </c>
      <c r="D214" s="674">
        <f t="shared" si="18"/>
        <v>1</v>
      </c>
      <c r="E214" s="674">
        <v>1</v>
      </c>
      <c r="F214" s="675">
        <v>213</v>
      </c>
      <c r="G214" s="658" t="s">
        <v>5432</v>
      </c>
      <c r="H214" s="665" t="s">
        <v>5433</v>
      </c>
      <c r="I214" s="658" t="s">
        <v>47</v>
      </c>
      <c r="J214" s="676" t="s">
        <v>3721</v>
      </c>
      <c r="K214" s="713" t="s">
        <v>5436</v>
      </c>
      <c r="L214" s="665">
        <v>2026</v>
      </c>
      <c r="M214" s="676" t="s">
        <v>127</v>
      </c>
      <c r="N214" s="689" t="s">
        <v>1557</v>
      </c>
      <c r="O214" s="690">
        <v>7000000</v>
      </c>
      <c r="P214" s="713" t="s">
        <v>2187</v>
      </c>
      <c r="Q214" s="703">
        <v>46038</v>
      </c>
      <c r="R214" s="691">
        <v>46043</v>
      </c>
      <c r="S214" s="691">
        <v>46295</v>
      </c>
      <c r="T214" s="665" t="s">
        <v>60</v>
      </c>
      <c r="U214" s="665" t="s">
        <v>60</v>
      </c>
      <c r="V214" s="680" t="s">
        <v>3784</v>
      </c>
      <c r="W214" s="665" t="s">
        <v>2902</v>
      </c>
      <c r="X214" s="695">
        <v>46163</v>
      </c>
      <c r="Y214" s="695">
        <v>46163</v>
      </c>
      <c r="Z214" s="682" t="s">
        <v>52</v>
      </c>
      <c r="AA214" s="665" t="s">
        <v>52</v>
      </c>
      <c r="AB214" s="683" t="s">
        <v>61</v>
      </c>
      <c r="AC214" s="675" t="s">
        <v>61</v>
      </c>
      <c r="AD214" s="683">
        <f t="shared" ca="1" si="19"/>
        <v>7</v>
      </c>
      <c r="AE214" s="665" t="s">
        <v>5458</v>
      </c>
      <c r="AF214" s="665"/>
      <c r="AG214" s="665"/>
    </row>
    <row r="215" spans="1:33" hidden="1">
      <c r="A215" s="674">
        <f t="shared" si="15"/>
        <v>0</v>
      </c>
      <c r="B215" s="674">
        <f t="shared" si="16"/>
        <v>0</v>
      </c>
      <c r="C215" s="674">
        <f t="shared" si="17"/>
        <v>0</v>
      </c>
      <c r="D215" s="674">
        <f t="shared" si="18"/>
        <v>0</v>
      </c>
      <c r="E215" s="674">
        <v>1</v>
      </c>
      <c r="F215" s="675">
        <v>214</v>
      </c>
      <c r="G215" s="658" t="s">
        <v>5432</v>
      </c>
      <c r="H215" s="665" t="s">
        <v>5433</v>
      </c>
      <c r="I215" s="658" t="s">
        <v>47</v>
      </c>
      <c r="J215" s="665" t="s">
        <v>186</v>
      </c>
      <c r="K215" s="713" t="s">
        <v>2205</v>
      </c>
      <c r="L215" s="665">
        <v>2026</v>
      </c>
      <c r="M215" s="676" t="s">
        <v>241</v>
      </c>
      <c r="N215" s="689" t="s">
        <v>2190</v>
      </c>
      <c r="O215" s="690">
        <v>6600000</v>
      </c>
      <c r="P215" s="713" t="s">
        <v>2191</v>
      </c>
      <c r="Q215" s="703">
        <v>46038</v>
      </c>
      <c r="R215" s="691">
        <v>46040</v>
      </c>
      <c r="S215" s="691">
        <v>46341</v>
      </c>
      <c r="T215" s="665" t="s">
        <v>60</v>
      </c>
      <c r="U215" s="665" t="s">
        <v>60</v>
      </c>
      <c r="V215" s="680" t="s">
        <v>3784</v>
      </c>
      <c r="W215" s="665" t="s">
        <v>2902</v>
      </c>
      <c r="X215" s="665"/>
      <c r="Y215" s="692"/>
      <c r="Z215" s="682" t="s">
        <v>61</v>
      </c>
      <c r="AA215" s="665" t="s">
        <v>61</v>
      </c>
      <c r="AB215" s="683" t="s">
        <v>61</v>
      </c>
      <c r="AC215" s="675" t="s">
        <v>61</v>
      </c>
      <c r="AD215" s="683">
        <f t="shared" ca="1" si="19"/>
        <v>46170</v>
      </c>
      <c r="AE215" s="665"/>
      <c r="AF215" s="665"/>
      <c r="AG215" s="665"/>
    </row>
    <row r="216" spans="1:33" ht="30" hidden="1">
      <c r="A216" s="674">
        <f t="shared" si="15"/>
        <v>0</v>
      </c>
      <c r="B216" s="674">
        <f t="shared" si="16"/>
        <v>0</v>
      </c>
      <c r="C216" s="674">
        <f t="shared" si="17"/>
        <v>0</v>
      </c>
      <c r="D216" s="674">
        <f t="shared" si="18"/>
        <v>0</v>
      </c>
      <c r="E216" s="674">
        <v>1</v>
      </c>
      <c r="F216" s="675">
        <v>215</v>
      </c>
      <c r="G216" s="658" t="s">
        <v>5432</v>
      </c>
      <c r="H216" s="665" t="s">
        <v>5433</v>
      </c>
      <c r="I216" s="658" t="s">
        <v>353</v>
      </c>
      <c r="J216" s="676" t="s">
        <v>3733</v>
      </c>
      <c r="K216" s="713" t="s">
        <v>5438</v>
      </c>
      <c r="L216" s="665">
        <v>2026</v>
      </c>
      <c r="M216" s="676" t="s">
        <v>377</v>
      </c>
      <c r="N216" s="689" t="s">
        <v>2993</v>
      </c>
      <c r="O216" s="690">
        <v>3500000</v>
      </c>
      <c r="P216" s="713" t="s">
        <v>2994</v>
      </c>
      <c r="Q216" s="703">
        <v>46048</v>
      </c>
      <c r="R216" s="691">
        <v>46049</v>
      </c>
      <c r="S216" s="691">
        <v>46297</v>
      </c>
      <c r="T216" s="665" t="s">
        <v>60</v>
      </c>
      <c r="U216" s="665" t="s">
        <v>60</v>
      </c>
      <c r="V216" s="680" t="s">
        <v>3784</v>
      </c>
      <c r="W216" s="665" t="s">
        <v>2902</v>
      </c>
      <c r="X216" s="665"/>
      <c r="Y216" s="692"/>
      <c r="Z216" s="682" t="s">
        <v>61</v>
      </c>
      <c r="AA216" s="665" t="s">
        <v>61</v>
      </c>
      <c r="AB216" s="683" t="s">
        <v>61</v>
      </c>
      <c r="AC216" s="675" t="s">
        <v>61</v>
      </c>
      <c r="AD216" s="683">
        <f t="shared" ca="1" si="19"/>
        <v>46170</v>
      </c>
      <c r="AE216" s="665"/>
      <c r="AF216" s="665"/>
      <c r="AG216" s="665"/>
    </row>
    <row r="217" spans="1:33" ht="30" hidden="1">
      <c r="A217" s="674">
        <f t="shared" si="15"/>
        <v>0</v>
      </c>
      <c r="B217" s="674">
        <f t="shared" si="16"/>
        <v>0</v>
      </c>
      <c r="C217" s="674">
        <f t="shared" si="17"/>
        <v>0</v>
      </c>
      <c r="D217" s="674">
        <f t="shared" si="18"/>
        <v>0</v>
      </c>
      <c r="E217" s="674">
        <v>1</v>
      </c>
      <c r="F217" s="675">
        <v>216</v>
      </c>
      <c r="G217" s="658" t="s">
        <v>5432</v>
      </c>
      <c r="H217" s="665" t="s">
        <v>5433</v>
      </c>
      <c r="I217" s="658" t="s">
        <v>353</v>
      </c>
      <c r="J217" s="676" t="s">
        <v>3733</v>
      </c>
      <c r="K217" s="713" t="s">
        <v>5438</v>
      </c>
      <c r="L217" s="665">
        <v>2026</v>
      </c>
      <c r="M217" s="676" t="s">
        <v>386</v>
      </c>
      <c r="N217" s="689" t="s">
        <v>2758</v>
      </c>
      <c r="O217" s="690">
        <v>3000000</v>
      </c>
      <c r="P217" s="713" t="s">
        <v>2759</v>
      </c>
      <c r="Q217" s="703">
        <v>46048</v>
      </c>
      <c r="R217" s="691">
        <v>46049</v>
      </c>
      <c r="S217" s="691">
        <v>46336</v>
      </c>
      <c r="T217" s="665" t="s">
        <v>60</v>
      </c>
      <c r="U217" s="665" t="s">
        <v>60</v>
      </c>
      <c r="V217" s="680" t="s">
        <v>3784</v>
      </c>
      <c r="W217" s="665" t="s">
        <v>2902</v>
      </c>
      <c r="X217" s="665"/>
      <c r="Y217" s="692"/>
      <c r="Z217" s="682" t="s">
        <v>61</v>
      </c>
      <c r="AA217" s="665" t="s">
        <v>61</v>
      </c>
      <c r="AB217" s="683" t="s">
        <v>61</v>
      </c>
      <c r="AC217" s="675" t="s">
        <v>61</v>
      </c>
      <c r="AD217" s="683">
        <f t="shared" ca="1" si="19"/>
        <v>46170</v>
      </c>
      <c r="AE217" s="665"/>
      <c r="AF217" s="665"/>
      <c r="AG217" s="665"/>
    </row>
    <row r="218" spans="1:33" hidden="1">
      <c r="A218" s="674">
        <f t="shared" si="15"/>
        <v>0</v>
      </c>
      <c r="B218" s="674">
        <f t="shared" si="16"/>
        <v>0</v>
      </c>
      <c r="C218" s="674">
        <f t="shared" si="17"/>
        <v>0</v>
      </c>
      <c r="D218" s="674">
        <f t="shared" si="18"/>
        <v>0</v>
      </c>
      <c r="E218" s="674">
        <v>1</v>
      </c>
      <c r="F218" s="675">
        <v>217</v>
      </c>
      <c r="G218" s="658" t="s">
        <v>5432</v>
      </c>
      <c r="H218" s="665" t="s">
        <v>5433</v>
      </c>
      <c r="I218" s="658" t="s">
        <v>353</v>
      </c>
      <c r="J218" s="676" t="s">
        <v>3733</v>
      </c>
      <c r="K218" s="713" t="s">
        <v>5438</v>
      </c>
      <c r="L218" s="665">
        <v>2026</v>
      </c>
      <c r="M218" s="676" t="s">
        <v>390</v>
      </c>
      <c r="N218" s="689" t="s">
        <v>2754</v>
      </c>
      <c r="O218" s="690">
        <v>3500000</v>
      </c>
      <c r="P218" s="713" t="s">
        <v>2755</v>
      </c>
      <c r="Q218" s="703">
        <v>46048</v>
      </c>
      <c r="R218" s="691">
        <v>46049</v>
      </c>
      <c r="S218" s="691">
        <v>46347</v>
      </c>
      <c r="T218" s="665" t="s">
        <v>60</v>
      </c>
      <c r="U218" s="665" t="s">
        <v>60</v>
      </c>
      <c r="V218" s="680" t="s">
        <v>3784</v>
      </c>
      <c r="W218" s="665" t="s">
        <v>2902</v>
      </c>
      <c r="X218" s="665"/>
      <c r="Y218" s="692"/>
      <c r="Z218" s="682" t="s">
        <v>61</v>
      </c>
      <c r="AA218" s="665" t="s">
        <v>61</v>
      </c>
      <c r="AB218" s="683" t="s">
        <v>61</v>
      </c>
      <c r="AC218" s="675" t="s">
        <v>61</v>
      </c>
      <c r="AD218" s="683">
        <f t="shared" ca="1" si="19"/>
        <v>46170</v>
      </c>
      <c r="AE218" s="665"/>
      <c r="AF218" s="665"/>
      <c r="AG218" s="665"/>
    </row>
    <row r="219" spans="1:33" ht="30" hidden="1">
      <c r="A219" s="674">
        <f t="shared" si="15"/>
        <v>0</v>
      </c>
      <c r="B219" s="674">
        <f t="shared" si="16"/>
        <v>0</v>
      </c>
      <c r="C219" s="674">
        <f t="shared" si="17"/>
        <v>0</v>
      </c>
      <c r="D219" s="674">
        <f t="shared" si="18"/>
        <v>0</v>
      </c>
      <c r="E219" s="674">
        <v>1</v>
      </c>
      <c r="F219" s="675">
        <v>218</v>
      </c>
      <c r="G219" s="658" t="s">
        <v>5432</v>
      </c>
      <c r="H219" s="665" t="s">
        <v>5433</v>
      </c>
      <c r="I219" s="658" t="s">
        <v>353</v>
      </c>
      <c r="J219" s="676" t="s">
        <v>3733</v>
      </c>
      <c r="K219" s="713" t="s">
        <v>5438</v>
      </c>
      <c r="L219" s="665">
        <v>2026</v>
      </c>
      <c r="M219" s="676" t="s">
        <v>399</v>
      </c>
      <c r="N219" s="689" t="s">
        <v>1751</v>
      </c>
      <c r="O219" s="690">
        <v>9000000</v>
      </c>
      <c r="P219" s="713" t="s">
        <v>1752</v>
      </c>
      <c r="Q219" s="703">
        <v>46030</v>
      </c>
      <c r="R219" s="691">
        <v>46030</v>
      </c>
      <c r="S219" s="691">
        <v>46346</v>
      </c>
      <c r="T219" s="665" t="s">
        <v>60</v>
      </c>
      <c r="U219" s="665" t="s">
        <v>60</v>
      </c>
      <c r="V219" s="680" t="s">
        <v>3784</v>
      </c>
      <c r="W219" s="665" t="s">
        <v>2902</v>
      </c>
      <c r="X219" s="665"/>
      <c r="Y219" s="692"/>
      <c r="Z219" s="682" t="s">
        <v>61</v>
      </c>
      <c r="AA219" s="665" t="s">
        <v>61</v>
      </c>
      <c r="AB219" s="683" t="s">
        <v>61</v>
      </c>
      <c r="AC219" s="675" t="s">
        <v>61</v>
      </c>
      <c r="AD219" s="683">
        <f t="shared" ca="1" si="19"/>
        <v>46170</v>
      </c>
      <c r="AE219" s="665"/>
      <c r="AF219" s="665"/>
      <c r="AG219" s="665"/>
    </row>
    <row r="220" spans="1:33" ht="30" hidden="1">
      <c r="A220" s="674">
        <f t="shared" si="15"/>
        <v>0</v>
      </c>
      <c r="B220" s="674">
        <f t="shared" si="16"/>
        <v>0</v>
      </c>
      <c r="C220" s="674">
        <f t="shared" si="17"/>
        <v>0</v>
      </c>
      <c r="D220" s="674">
        <f t="shared" si="18"/>
        <v>0</v>
      </c>
      <c r="E220" s="674">
        <v>1</v>
      </c>
      <c r="F220" s="675">
        <v>219</v>
      </c>
      <c r="G220" s="658" t="s">
        <v>5432</v>
      </c>
      <c r="H220" s="665" t="s">
        <v>5433</v>
      </c>
      <c r="I220" s="658" t="s">
        <v>353</v>
      </c>
      <c r="J220" s="676" t="s">
        <v>3733</v>
      </c>
      <c r="K220" s="713" t="s">
        <v>5438</v>
      </c>
      <c r="L220" s="665">
        <v>2026</v>
      </c>
      <c r="M220" s="676" t="s">
        <v>371</v>
      </c>
      <c r="N220" s="689" t="s">
        <v>3027</v>
      </c>
      <c r="O220" s="690">
        <v>7000000</v>
      </c>
      <c r="P220" s="713" t="s">
        <v>3028</v>
      </c>
      <c r="Q220" s="703">
        <v>46049</v>
      </c>
      <c r="R220" s="691">
        <v>46049</v>
      </c>
      <c r="S220" s="691">
        <v>46280</v>
      </c>
      <c r="T220" s="665" t="s">
        <v>60</v>
      </c>
      <c r="U220" s="665" t="s">
        <v>60</v>
      </c>
      <c r="V220" s="680" t="s">
        <v>3784</v>
      </c>
      <c r="W220" s="665" t="s">
        <v>2902</v>
      </c>
      <c r="X220" s="665"/>
      <c r="Y220" s="692"/>
      <c r="Z220" s="682" t="s">
        <v>61</v>
      </c>
      <c r="AA220" s="665" t="s">
        <v>61</v>
      </c>
      <c r="AB220" s="683" t="s">
        <v>61</v>
      </c>
      <c r="AC220" s="675" t="s">
        <v>61</v>
      </c>
      <c r="AD220" s="683">
        <f t="shared" ca="1" si="19"/>
        <v>46170</v>
      </c>
      <c r="AE220" s="665"/>
      <c r="AF220" s="665"/>
      <c r="AG220" s="665"/>
    </row>
    <row r="221" spans="1:33" ht="30" hidden="1">
      <c r="A221" s="674">
        <f t="shared" si="15"/>
        <v>0</v>
      </c>
      <c r="B221" s="674">
        <f t="shared" si="16"/>
        <v>0</v>
      </c>
      <c r="C221" s="674">
        <f t="shared" si="17"/>
        <v>0</v>
      </c>
      <c r="D221" s="674">
        <f t="shared" si="18"/>
        <v>0</v>
      </c>
      <c r="E221" s="674">
        <v>1</v>
      </c>
      <c r="F221" s="675">
        <v>220</v>
      </c>
      <c r="G221" s="658" t="s">
        <v>5432</v>
      </c>
      <c r="H221" s="665" t="s">
        <v>5433</v>
      </c>
      <c r="I221" s="658" t="s">
        <v>353</v>
      </c>
      <c r="J221" s="676" t="s">
        <v>3733</v>
      </c>
      <c r="K221" s="713" t="s">
        <v>5438</v>
      </c>
      <c r="L221" s="665">
        <v>2026</v>
      </c>
      <c r="M221" s="676" t="s">
        <v>374</v>
      </c>
      <c r="N221" s="689" t="s">
        <v>2019</v>
      </c>
      <c r="O221" s="690">
        <v>8000000</v>
      </c>
      <c r="P221" s="713" t="s">
        <v>2020</v>
      </c>
      <c r="Q221" s="703">
        <v>46036</v>
      </c>
      <c r="R221" s="691">
        <v>46036</v>
      </c>
      <c r="S221" s="691">
        <v>46341</v>
      </c>
      <c r="T221" s="665" t="s">
        <v>60</v>
      </c>
      <c r="U221" s="665" t="s">
        <v>60</v>
      </c>
      <c r="V221" s="680" t="s">
        <v>3784</v>
      </c>
      <c r="W221" s="665" t="s">
        <v>2902</v>
      </c>
      <c r="X221" s="665"/>
      <c r="Y221" s="692"/>
      <c r="Z221" s="682" t="s">
        <v>61</v>
      </c>
      <c r="AA221" s="665" t="s">
        <v>61</v>
      </c>
      <c r="AB221" s="683" t="s">
        <v>61</v>
      </c>
      <c r="AC221" s="675" t="s">
        <v>61</v>
      </c>
      <c r="AD221" s="683">
        <f t="shared" ca="1" si="19"/>
        <v>46170</v>
      </c>
      <c r="AE221" s="665"/>
      <c r="AF221" s="665"/>
      <c r="AG221" s="665"/>
    </row>
    <row r="222" spans="1:33" hidden="1">
      <c r="A222" s="674">
        <f t="shared" si="15"/>
        <v>0</v>
      </c>
      <c r="B222" s="674">
        <f t="shared" si="16"/>
        <v>0</v>
      </c>
      <c r="C222" s="674">
        <f t="shared" si="17"/>
        <v>0</v>
      </c>
      <c r="D222" s="674">
        <f t="shared" si="18"/>
        <v>0</v>
      </c>
      <c r="E222" s="674">
        <v>1</v>
      </c>
      <c r="F222" s="675">
        <v>221</v>
      </c>
      <c r="G222" s="658" t="s">
        <v>5432</v>
      </c>
      <c r="H222" s="665" t="s">
        <v>5433</v>
      </c>
      <c r="I222" s="658" t="s">
        <v>353</v>
      </c>
      <c r="J222" s="676" t="s">
        <v>3734</v>
      </c>
      <c r="K222" s="713" t="s">
        <v>5439</v>
      </c>
      <c r="L222" s="665">
        <v>2026</v>
      </c>
      <c r="M222" s="676" t="s">
        <v>436</v>
      </c>
      <c r="N222" s="689" t="s">
        <v>2268</v>
      </c>
      <c r="O222" s="690">
        <v>7200000</v>
      </c>
      <c r="P222" s="713" t="s">
        <v>5459</v>
      </c>
      <c r="Q222" s="703">
        <v>46041</v>
      </c>
      <c r="R222" s="691">
        <v>46042</v>
      </c>
      <c r="S222" s="691">
        <v>46365</v>
      </c>
      <c r="T222" s="665" t="s">
        <v>60</v>
      </c>
      <c r="U222" s="665" t="s">
        <v>60</v>
      </c>
      <c r="V222" s="680" t="s">
        <v>3784</v>
      </c>
      <c r="W222" s="665" t="s">
        <v>2902</v>
      </c>
      <c r="X222" s="665"/>
      <c r="Y222" s="692"/>
      <c r="Z222" s="682" t="s">
        <v>61</v>
      </c>
      <c r="AA222" s="665" t="s">
        <v>61</v>
      </c>
      <c r="AB222" s="683" t="s">
        <v>61</v>
      </c>
      <c r="AC222" s="675" t="s">
        <v>61</v>
      </c>
      <c r="AD222" s="683">
        <f t="shared" ca="1" si="19"/>
        <v>46170</v>
      </c>
      <c r="AE222" s="665"/>
      <c r="AF222" s="665"/>
      <c r="AG222" s="665"/>
    </row>
    <row r="223" spans="1:33" ht="30" hidden="1">
      <c r="A223" s="674">
        <f t="shared" si="15"/>
        <v>0</v>
      </c>
      <c r="B223" s="674">
        <f t="shared" si="16"/>
        <v>0</v>
      </c>
      <c r="C223" s="674">
        <f t="shared" si="17"/>
        <v>0</v>
      </c>
      <c r="D223" s="674">
        <f t="shared" si="18"/>
        <v>0</v>
      </c>
      <c r="E223" s="674">
        <v>1</v>
      </c>
      <c r="F223" s="675">
        <v>222</v>
      </c>
      <c r="G223" s="658" t="s">
        <v>5432</v>
      </c>
      <c r="H223" s="665" t="s">
        <v>5433</v>
      </c>
      <c r="I223" s="658" t="s">
        <v>353</v>
      </c>
      <c r="J223" s="676" t="s">
        <v>3734</v>
      </c>
      <c r="K223" s="713" t="s">
        <v>5439</v>
      </c>
      <c r="L223" s="665">
        <v>2026</v>
      </c>
      <c r="M223" s="676" t="s">
        <v>510</v>
      </c>
      <c r="N223" s="689" t="s">
        <v>2263</v>
      </c>
      <c r="O223" s="690">
        <v>6100000</v>
      </c>
      <c r="P223" s="713" t="s">
        <v>2264</v>
      </c>
      <c r="Q223" s="703">
        <v>46041</v>
      </c>
      <c r="R223" s="691">
        <v>46042</v>
      </c>
      <c r="S223" s="691">
        <v>46356</v>
      </c>
      <c r="T223" s="665" t="s">
        <v>60</v>
      </c>
      <c r="U223" s="665" t="s">
        <v>60</v>
      </c>
      <c r="V223" s="680" t="s">
        <v>3784</v>
      </c>
      <c r="W223" s="665" t="s">
        <v>2902</v>
      </c>
      <c r="X223" s="665"/>
      <c r="Y223" s="692"/>
      <c r="Z223" s="682" t="s">
        <v>61</v>
      </c>
      <c r="AA223" s="665" t="s">
        <v>61</v>
      </c>
      <c r="AB223" s="683" t="s">
        <v>61</v>
      </c>
      <c r="AC223" s="675" t="s">
        <v>61</v>
      </c>
      <c r="AD223" s="683">
        <f t="shared" ca="1" si="19"/>
        <v>46170</v>
      </c>
      <c r="AE223" s="665"/>
      <c r="AF223" s="665"/>
      <c r="AG223" s="665"/>
    </row>
    <row r="224" spans="1:33" hidden="1">
      <c r="A224" s="674">
        <f t="shared" si="15"/>
        <v>1</v>
      </c>
      <c r="B224" s="674">
        <f t="shared" si="16"/>
        <v>0</v>
      </c>
      <c r="C224" s="674">
        <f t="shared" si="17"/>
        <v>0</v>
      </c>
      <c r="D224" s="674">
        <f t="shared" si="18"/>
        <v>1</v>
      </c>
      <c r="E224" s="674">
        <v>1</v>
      </c>
      <c r="F224" s="675">
        <v>223</v>
      </c>
      <c r="G224" s="658" t="s">
        <v>5432</v>
      </c>
      <c r="H224" s="665" t="s">
        <v>5433</v>
      </c>
      <c r="I224" s="658" t="s">
        <v>353</v>
      </c>
      <c r="J224" s="676" t="s">
        <v>3734</v>
      </c>
      <c r="K224" s="713" t="s">
        <v>5439</v>
      </c>
      <c r="L224" s="665">
        <v>2026</v>
      </c>
      <c r="M224" s="676" t="s">
        <v>520</v>
      </c>
      <c r="N224" s="689" t="s">
        <v>3320</v>
      </c>
      <c r="O224" s="690">
        <v>5100000</v>
      </c>
      <c r="P224" s="713" t="s">
        <v>1961</v>
      </c>
      <c r="Q224" s="703">
        <v>46050</v>
      </c>
      <c r="R224" s="691">
        <v>46055</v>
      </c>
      <c r="S224" s="691">
        <v>46142</v>
      </c>
      <c r="T224" s="665" t="s">
        <v>60</v>
      </c>
      <c r="U224" s="665" t="s">
        <v>60</v>
      </c>
      <c r="V224" s="680" t="s">
        <v>3784</v>
      </c>
      <c r="W224" s="665" t="s">
        <v>2902</v>
      </c>
      <c r="X224" s="692">
        <v>46141</v>
      </c>
      <c r="Y224" s="692">
        <v>46141</v>
      </c>
      <c r="Z224" s="682" t="s">
        <v>52</v>
      </c>
      <c r="AA224" s="665" t="s">
        <v>52</v>
      </c>
      <c r="AB224" s="683" t="s">
        <v>61</v>
      </c>
      <c r="AC224" s="675" t="s">
        <v>61</v>
      </c>
      <c r="AD224" s="683">
        <f t="shared" ca="1" si="19"/>
        <v>29</v>
      </c>
      <c r="AE224" s="665" t="s">
        <v>5460</v>
      </c>
      <c r="AF224" s="665"/>
      <c r="AG224" s="665"/>
    </row>
    <row r="225" spans="1:33" hidden="1">
      <c r="A225" s="674">
        <f t="shared" si="15"/>
        <v>0</v>
      </c>
      <c r="B225" s="674">
        <f t="shared" si="16"/>
        <v>0</v>
      </c>
      <c r="C225" s="674">
        <f t="shared" si="17"/>
        <v>0</v>
      </c>
      <c r="D225" s="674">
        <f t="shared" si="18"/>
        <v>0</v>
      </c>
      <c r="E225" s="674">
        <v>1</v>
      </c>
      <c r="F225" s="675">
        <v>224</v>
      </c>
      <c r="G225" s="658" t="s">
        <v>5432</v>
      </c>
      <c r="H225" s="665" t="s">
        <v>5433</v>
      </c>
      <c r="I225" s="665" t="s">
        <v>353</v>
      </c>
      <c r="J225" s="665" t="s">
        <v>521</v>
      </c>
      <c r="K225" s="713" t="s">
        <v>5439</v>
      </c>
      <c r="L225" s="665">
        <v>2026</v>
      </c>
      <c r="M225" s="676" t="s">
        <v>561</v>
      </c>
      <c r="N225" s="689" t="s">
        <v>3577</v>
      </c>
      <c r="O225" s="690">
        <v>5876000</v>
      </c>
      <c r="P225" s="713" t="s">
        <v>2685</v>
      </c>
      <c r="Q225" s="703">
        <v>46052</v>
      </c>
      <c r="R225" s="691">
        <v>46057</v>
      </c>
      <c r="S225" s="691">
        <v>46233</v>
      </c>
      <c r="T225" s="665" t="s">
        <v>60</v>
      </c>
      <c r="U225" s="665" t="s">
        <v>60</v>
      </c>
      <c r="V225" s="680" t="s">
        <v>3784</v>
      </c>
      <c r="W225" s="665" t="s">
        <v>2902</v>
      </c>
      <c r="X225" s="665"/>
      <c r="Y225" s="692"/>
      <c r="Z225" s="682" t="s">
        <v>61</v>
      </c>
      <c r="AA225" s="665" t="s">
        <v>61</v>
      </c>
      <c r="AB225" s="683" t="s">
        <v>61</v>
      </c>
      <c r="AC225" s="675" t="s">
        <v>61</v>
      </c>
      <c r="AD225" s="683">
        <f t="shared" ca="1" si="19"/>
        <v>46170</v>
      </c>
      <c r="AE225" s="665"/>
      <c r="AF225" s="665"/>
      <c r="AG225" s="665"/>
    </row>
    <row r="226" spans="1:33" ht="30" hidden="1">
      <c r="A226" s="674">
        <f t="shared" si="15"/>
        <v>0</v>
      </c>
      <c r="B226" s="674">
        <f t="shared" si="16"/>
        <v>0</v>
      </c>
      <c r="C226" s="674">
        <f t="shared" si="17"/>
        <v>0</v>
      </c>
      <c r="D226" s="674">
        <f t="shared" si="18"/>
        <v>0</v>
      </c>
      <c r="E226" s="674">
        <v>1</v>
      </c>
      <c r="F226" s="675">
        <v>225</v>
      </c>
      <c r="G226" s="658" t="s">
        <v>5432</v>
      </c>
      <c r="H226" s="665" t="s">
        <v>5433</v>
      </c>
      <c r="I226" s="658" t="s">
        <v>577</v>
      </c>
      <c r="J226" s="658" t="s">
        <v>598</v>
      </c>
      <c r="K226" s="713" t="s">
        <v>1846</v>
      </c>
      <c r="L226" s="665">
        <v>2026</v>
      </c>
      <c r="M226" s="676" t="s">
        <v>635</v>
      </c>
      <c r="N226" s="689" t="s">
        <v>3101</v>
      </c>
      <c r="O226" s="690">
        <v>6000000</v>
      </c>
      <c r="P226" s="713" t="s">
        <v>3102</v>
      </c>
      <c r="Q226" s="703">
        <v>46051</v>
      </c>
      <c r="R226" s="691">
        <v>46052</v>
      </c>
      <c r="S226" s="691">
        <v>46260</v>
      </c>
      <c r="T226" s="665" t="s">
        <v>60</v>
      </c>
      <c r="U226" s="665" t="s">
        <v>60</v>
      </c>
      <c r="V226" s="680" t="s">
        <v>3784</v>
      </c>
      <c r="W226" s="665" t="s">
        <v>2902</v>
      </c>
      <c r="X226" s="665"/>
      <c r="Y226" s="692"/>
      <c r="Z226" s="682" t="s">
        <v>61</v>
      </c>
      <c r="AA226" s="665" t="s">
        <v>61</v>
      </c>
      <c r="AB226" s="683" t="s">
        <v>61</v>
      </c>
      <c r="AC226" s="675" t="s">
        <v>61</v>
      </c>
      <c r="AD226" s="683">
        <f t="shared" ca="1" si="19"/>
        <v>46170</v>
      </c>
      <c r="AE226" s="665"/>
      <c r="AF226" s="665"/>
      <c r="AG226" s="665"/>
    </row>
    <row r="227" spans="1:33" ht="30" hidden="1">
      <c r="A227" s="674">
        <f t="shared" si="15"/>
        <v>0</v>
      </c>
      <c r="B227" s="674">
        <f t="shared" si="16"/>
        <v>0</v>
      </c>
      <c r="C227" s="674">
        <f t="shared" si="17"/>
        <v>0</v>
      </c>
      <c r="D227" s="674">
        <f t="shared" si="18"/>
        <v>0</v>
      </c>
      <c r="E227" s="674">
        <v>1</v>
      </c>
      <c r="F227" s="675">
        <v>226</v>
      </c>
      <c r="G227" s="658" t="s">
        <v>5432</v>
      </c>
      <c r="H227" s="665" t="s">
        <v>5433</v>
      </c>
      <c r="I227" s="658" t="s">
        <v>577</v>
      </c>
      <c r="J227" s="658" t="s">
        <v>598</v>
      </c>
      <c r="K227" s="713" t="s">
        <v>1846</v>
      </c>
      <c r="L227" s="665">
        <v>2026</v>
      </c>
      <c r="M227" s="676" t="s">
        <v>678</v>
      </c>
      <c r="N227" s="689" t="s">
        <v>3448</v>
      </c>
      <c r="O227" s="690">
        <v>7000000</v>
      </c>
      <c r="P227" s="713" t="s">
        <v>2879</v>
      </c>
      <c r="Q227" s="703">
        <v>46052</v>
      </c>
      <c r="R227" s="691">
        <v>46055</v>
      </c>
      <c r="S227" s="691">
        <v>46233</v>
      </c>
      <c r="T227" s="665" t="s">
        <v>60</v>
      </c>
      <c r="U227" s="665" t="s">
        <v>60</v>
      </c>
      <c r="V227" s="680" t="s">
        <v>3784</v>
      </c>
      <c r="W227" s="665" t="s">
        <v>2902</v>
      </c>
      <c r="X227" s="665"/>
      <c r="Y227" s="692"/>
      <c r="Z227" s="682" t="s">
        <v>61</v>
      </c>
      <c r="AA227" s="665" t="s">
        <v>61</v>
      </c>
      <c r="AB227" s="683" t="s">
        <v>61</v>
      </c>
      <c r="AC227" s="675" t="s">
        <v>61</v>
      </c>
      <c r="AD227" s="683">
        <f t="shared" ca="1" si="19"/>
        <v>46170</v>
      </c>
      <c r="AE227" s="665"/>
      <c r="AF227" s="665"/>
      <c r="AG227" s="665"/>
    </row>
    <row r="228" spans="1:33" ht="30" hidden="1">
      <c r="A228" s="674">
        <f t="shared" si="15"/>
        <v>1</v>
      </c>
      <c r="B228" s="674">
        <f t="shared" si="16"/>
        <v>0</v>
      </c>
      <c r="C228" s="674">
        <f t="shared" si="17"/>
        <v>0</v>
      </c>
      <c r="D228" s="674">
        <f t="shared" si="18"/>
        <v>1</v>
      </c>
      <c r="E228" s="674">
        <v>1</v>
      </c>
      <c r="F228" s="675">
        <v>227</v>
      </c>
      <c r="G228" s="658" t="s">
        <v>5432</v>
      </c>
      <c r="H228" s="665" t="s">
        <v>5433</v>
      </c>
      <c r="I228" s="658" t="s">
        <v>577</v>
      </c>
      <c r="J228" s="658" t="s">
        <v>598</v>
      </c>
      <c r="K228" s="713" t="s">
        <v>1846</v>
      </c>
      <c r="L228" s="665">
        <v>2026</v>
      </c>
      <c r="M228" s="676" t="s">
        <v>680</v>
      </c>
      <c r="N228" s="689" t="s">
        <v>3307</v>
      </c>
      <c r="O228" s="690">
        <v>5000000</v>
      </c>
      <c r="P228" s="713" t="s">
        <v>3308</v>
      </c>
      <c r="Q228" s="703">
        <v>46051</v>
      </c>
      <c r="R228" s="691">
        <v>46055</v>
      </c>
      <c r="S228" s="691">
        <v>46139</v>
      </c>
      <c r="T228" s="665" t="s">
        <v>60</v>
      </c>
      <c r="U228" s="665" t="s">
        <v>60</v>
      </c>
      <c r="V228" s="680" t="s">
        <v>3784</v>
      </c>
      <c r="W228" s="665" t="s">
        <v>2902</v>
      </c>
      <c r="X228" s="692">
        <v>46139</v>
      </c>
      <c r="Y228" s="692">
        <v>46139</v>
      </c>
      <c r="Z228" s="682" t="s">
        <v>52</v>
      </c>
      <c r="AA228" s="665" t="s">
        <v>52</v>
      </c>
      <c r="AB228" s="683" t="s">
        <v>61</v>
      </c>
      <c r="AC228" s="675" t="s">
        <v>61</v>
      </c>
      <c r="AD228" s="683">
        <f t="shared" ca="1" si="19"/>
        <v>31</v>
      </c>
      <c r="AE228" s="665" t="s">
        <v>5461</v>
      </c>
      <c r="AF228" s="665"/>
      <c r="AG228" s="665"/>
    </row>
    <row r="229" spans="1:33" hidden="1">
      <c r="A229" s="674">
        <f t="shared" si="15"/>
        <v>0</v>
      </c>
      <c r="B229" s="674">
        <f t="shared" si="16"/>
        <v>0</v>
      </c>
      <c r="C229" s="674">
        <f t="shared" si="17"/>
        <v>0</v>
      </c>
      <c r="D229" s="674">
        <f t="shared" si="18"/>
        <v>0</v>
      </c>
      <c r="E229" s="674">
        <v>1</v>
      </c>
      <c r="F229" s="675">
        <v>228</v>
      </c>
      <c r="G229" s="658" t="s">
        <v>5432</v>
      </c>
      <c r="H229" s="665" t="s">
        <v>5433</v>
      </c>
      <c r="I229" s="658" t="s">
        <v>577</v>
      </c>
      <c r="J229" s="658" t="s">
        <v>598</v>
      </c>
      <c r="K229" s="713" t="s">
        <v>1846</v>
      </c>
      <c r="L229" s="665">
        <v>2026</v>
      </c>
      <c r="M229" s="676" t="s">
        <v>631</v>
      </c>
      <c r="N229" s="689" t="s">
        <v>3083</v>
      </c>
      <c r="O229" s="690">
        <v>7000000</v>
      </c>
      <c r="P229" s="713" t="s">
        <v>3084</v>
      </c>
      <c r="Q229" s="703">
        <v>46050</v>
      </c>
      <c r="R229" s="691">
        <v>46050</v>
      </c>
      <c r="S229" s="691">
        <v>46230</v>
      </c>
      <c r="T229" s="665" t="s">
        <v>60</v>
      </c>
      <c r="U229" s="665" t="s">
        <v>60</v>
      </c>
      <c r="V229" s="680" t="s">
        <v>3784</v>
      </c>
      <c r="W229" s="665" t="s">
        <v>2902</v>
      </c>
      <c r="X229" s="665"/>
      <c r="Y229" s="692"/>
      <c r="Z229" s="682" t="s">
        <v>61</v>
      </c>
      <c r="AA229" s="665" t="s">
        <v>61</v>
      </c>
      <c r="AB229" s="683" t="s">
        <v>61</v>
      </c>
      <c r="AC229" s="675" t="s">
        <v>61</v>
      </c>
      <c r="AD229" s="683">
        <f t="shared" ca="1" si="19"/>
        <v>46170</v>
      </c>
      <c r="AE229" s="665"/>
      <c r="AF229" s="665"/>
      <c r="AG229" s="665"/>
    </row>
    <row r="230" spans="1:33" ht="30" hidden="1">
      <c r="A230" s="674">
        <f t="shared" si="15"/>
        <v>0</v>
      </c>
      <c r="B230" s="674">
        <f t="shared" si="16"/>
        <v>0</v>
      </c>
      <c r="C230" s="674">
        <f t="shared" si="17"/>
        <v>0</v>
      </c>
      <c r="D230" s="674">
        <f t="shared" si="18"/>
        <v>0</v>
      </c>
      <c r="E230" s="674">
        <v>1</v>
      </c>
      <c r="F230" s="675">
        <v>229</v>
      </c>
      <c r="G230" s="658" t="s">
        <v>5432</v>
      </c>
      <c r="H230" s="665" t="s">
        <v>5433</v>
      </c>
      <c r="I230" s="658" t="s">
        <v>577</v>
      </c>
      <c r="J230" s="665" t="s">
        <v>657</v>
      </c>
      <c r="K230" s="713" t="s">
        <v>5442</v>
      </c>
      <c r="L230" s="665">
        <v>2026</v>
      </c>
      <c r="M230" s="676" t="s">
        <v>727</v>
      </c>
      <c r="N230" s="689" t="s">
        <v>3121</v>
      </c>
      <c r="O230" s="690">
        <v>7500000</v>
      </c>
      <c r="P230" s="713" t="s">
        <v>3122</v>
      </c>
      <c r="Q230" s="703">
        <v>46049</v>
      </c>
      <c r="R230" s="691">
        <v>46050</v>
      </c>
      <c r="S230" s="691">
        <v>46229</v>
      </c>
      <c r="T230" s="665" t="s">
        <v>60</v>
      </c>
      <c r="U230" s="665" t="s">
        <v>60</v>
      </c>
      <c r="V230" s="680" t="s">
        <v>3784</v>
      </c>
      <c r="W230" s="665" t="s">
        <v>2902</v>
      </c>
      <c r="X230" s="665"/>
      <c r="Y230" s="692"/>
      <c r="Z230" s="682" t="s">
        <v>61</v>
      </c>
      <c r="AA230" s="665" t="s">
        <v>61</v>
      </c>
      <c r="AB230" s="683" t="s">
        <v>61</v>
      </c>
      <c r="AC230" s="675" t="s">
        <v>61</v>
      </c>
      <c r="AD230" s="683">
        <f t="shared" ca="1" si="19"/>
        <v>46170</v>
      </c>
      <c r="AE230" s="665"/>
      <c r="AF230" s="665"/>
      <c r="AG230" s="665"/>
    </row>
    <row r="231" spans="1:33" hidden="1">
      <c r="A231" s="674">
        <f t="shared" si="15"/>
        <v>1</v>
      </c>
      <c r="B231" s="674">
        <f t="shared" si="16"/>
        <v>0</v>
      </c>
      <c r="C231" s="674">
        <f t="shared" si="17"/>
        <v>0</v>
      </c>
      <c r="D231" s="674">
        <f t="shared" si="18"/>
        <v>1</v>
      </c>
      <c r="E231" s="674">
        <v>1</v>
      </c>
      <c r="F231" s="675">
        <v>230</v>
      </c>
      <c r="G231" s="658" t="s">
        <v>5432</v>
      </c>
      <c r="H231" s="665" t="s">
        <v>5433</v>
      </c>
      <c r="I231" s="658" t="s">
        <v>577</v>
      </c>
      <c r="J231" s="665" t="s">
        <v>657</v>
      </c>
      <c r="K231" s="713" t="s">
        <v>5442</v>
      </c>
      <c r="L231" s="665">
        <v>2026</v>
      </c>
      <c r="M231" s="676" t="s">
        <v>664</v>
      </c>
      <c r="N231" s="689" t="s">
        <v>3079</v>
      </c>
      <c r="O231" s="690">
        <v>5000000</v>
      </c>
      <c r="P231" s="713" t="s">
        <v>3080</v>
      </c>
      <c r="Q231" s="703">
        <v>46050</v>
      </c>
      <c r="R231" s="691">
        <v>46050</v>
      </c>
      <c r="S231" s="691">
        <v>46138</v>
      </c>
      <c r="T231" s="665" t="s">
        <v>60</v>
      </c>
      <c r="U231" s="665" t="s">
        <v>60</v>
      </c>
      <c r="V231" s="680" t="s">
        <v>3784</v>
      </c>
      <c r="W231" s="665" t="s">
        <v>2902</v>
      </c>
      <c r="X231" s="694">
        <v>46136</v>
      </c>
      <c r="Y231" s="692">
        <v>46136</v>
      </c>
      <c r="Z231" s="682" t="s">
        <v>52</v>
      </c>
      <c r="AA231" s="665" t="s">
        <v>52</v>
      </c>
      <c r="AB231" s="683" t="s">
        <v>61</v>
      </c>
      <c r="AC231" s="675" t="s">
        <v>61</v>
      </c>
      <c r="AD231" s="683">
        <f t="shared" ca="1" si="19"/>
        <v>34</v>
      </c>
      <c r="AE231" s="665" t="s">
        <v>5462</v>
      </c>
      <c r="AF231" s="665"/>
      <c r="AG231" s="665"/>
    </row>
    <row r="232" spans="1:33" hidden="1">
      <c r="A232" s="674">
        <f t="shared" si="15"/>
        <v>0</v>
      </c>
      <c r="B232" s="674">
        <f t="shared" si="16"/>
        <v>0</v>
      </c>
      <c r="C232" s="674">
        <f t="shared" si="17"/>
        <v>0</v>
      </c>
      <c r="D232" s="674">
        <f t="shared" si="18"/>
        <v>0</v>
      </c>
      <c r="E232" s="674">
        <v>1</v>
      </c>
      <c r="F232" s="675">
        <v>231</v>
      </c>
      <c r="G232" s="658" t="s">
        <v>5432</v>
      </c>
      <c r="H232" s="665" t="s">
        <v>5433</v>
      </c>
      <c r="I232" s="658" t="s">
        <v>577</v>
      </c>
      <c r="J232" s="665" t="s">
        <v>657</v>
      </c>
      <c r="K232" s="713" t="s">
        <v>5442</v>
      </c>
      <c r="L232" s="665">
        <v>2026</v>
      </c>
      <c r="M232" s="676" t="s">
        <v>675</v>
      </c>
      <c r="N232" s="689" t="s">
        <v>672</v>
      </c>
      <c r="O232" s="690">
        <v>6000000</v>
      </c>
      <c r="P232" s="713" t="s">
        <v>3345</v>
      </c>
      <c r="Q232" s="703">
        <v>46050</v>
      </c>
      <c r="R232" s="691">
        <v>46051</v>
      </c>
      <c r="S232" s="691">
        <v>46234</v>
      </c>
      <c r="T232" s="665" t="s">
        <v>60</v>
      </c>
      <c r="U232" s="665" t="s">
        <v>60</v>
      </c>
      <c r="V232" s="680" t="s">
        <v>5351</v>
      </c>
      <c r="W232" s="665" t="s">
        <v>2902</v>
      </c>
      <c r="X232" s="665"/>
      <c r="Y232" s="692"/>
      <c r="Z232" s="682" t="s">
        <v>61</v>
      </c>
      <c r="AA232" s="665" t="s">
        <v>61</v>
      </c>
      <c r="AB232" s="683" t="s">
        <v>61</v>
      </c>
      <c r="AC232" s="675" t="s">
        <v>61</v>
      </c>
      <c r="AD232" s="683">
        <f t="shared" ca="1" si="19"/>
        <v>46170</v>
      </c>
      <c r="AE232" s="676"/>
      <c r="AF232" s="665"/>
      <c r="AG232" s="665"/>
    </row>
    <row r="233" spans="1:33" hidden="1">
      <c r="A233" s="674">
        <f t="shared" si="15"/>
        <v>0</v>
      </c>
      <c r="B233" s="674">
        <f t="shared" si="16"/>
        <v>0</v>
      </c>
      <c r="C233" s="674">
        <f t="shared" si="17"/>
        <v>0</v>
      </c>
      <c r="D233" s="674">
        <f t="shared" si="18"/>
        <v>0</v>
      </c>
      <c r="E233" s="674">
        <v>1</v>
      </c>
      <c r="F233" s="675">
        <v>232</v>
      </c>
      <c r="G233" s="658" t="s">
        <v>5432</v>
      </c>
      <c r="H233" s="665" t="s">
        <v>5433</v>
      </c>
      <c r="I233" s="665" t="s">
        <v>779</v>
      </c>
      <c r="J233" s="665" t="s">
        <v>805</v>
      </c>
      <c r="K233" s="713" t="s">
        <v>5445</v>
      </c>
      <c r="L233" s="665">
        <v>2026</v>
      </c>
      <c r="M233" s="676" t="s">
        <v>816</v>
      </c>
      <c r="N233" s="689" t="s">
        <v>3596</v>
      </c>
      <c r="O233" s="690">
        <v>4500000</v>
      </c>
      <c r="P233" s="713" t="s">
        <v>3597</v>
      </c>
      <c r="Q233" s="703">
        <v>46052</v>
      </c>
      <c r="R233" s="691">
        <v>46058</v>
      </c>
      <c r="S233" s="691">
        <v>46234</v>
      </c>
      <c r="T233" s="665" t="s">
        <v>60</v>
      </c>
      <c r="U233" s="665" t="s">
        <v>60</v>
      </c>
      <c r="V233" s="680" t="s">
        <v>5351</v>
      </c>
      <c r="W233" s="665" t="s">
        <v>2902</v>
      </c>
      <c r="X233" s="665"/>
      <c r="Y233" s="692"/>
      <c r="Z233" s="682" t="s">
        <v>61</v>
      </c>
      <c r="AA233" s="665" t="s">
        <v>61</v>
      </c>
      <c r="AB233" s="683" t="s">
        <v>61</v>
      </c>
      <c r="AC233" s="675" t="s">
        <v>61</v>
      </c>
      <c r="AD233" s="683">
        <f t="shared" ca="1" si="19"/>
        <v>46170</v>
      </c>
      <c r="AE233" s="676"/>
      <c r="AF233" s="665"/>
      <c r="AG233" s="665"/>
    </row>
    <row r="234" spans="1:33" ht="30" hidden="1">
      <c r="A234" s="674">
        <f t="shared" si="15"/>
        <v>0</v>
      </c>
      <c r="B234" s="674">
        <f t="shared" si="16"/>
        <v>0</v>
      </c>
      <c r="C234" s="674">
        <f t="shared" si="17"/>
        <v>0</v>
      </c>
      <c r="D234" s="674">
        <f t="shared" si="18"/>
        <v>0</v>
      </c>
      <c r="E234" s="674">
        <v>1</v>
      </c>
      <c r="F234" s="675">
        <v>233</v>
      </c>
      <c r="G234" s="658" t="s">
        <v>5432</v>
      </c>
      <c r="H234" s="665" t="s">
        <v>5433</v>
      </c>
      <c r="I234" s="665" t="s">
        <v>779</v>
      </c>
      <c r="J234" s="665" t="s">
        <v>878</v>
      </c>
      <c r="K234" s="713" t="s">
        <v>5446</v>
      </c>
      <c r="L234" s="665">
        <v>2026</v>
      </c>
      <c r="M234" s="676" t="s">
        <v>908</v>
      </c>
      <c r="N234" s="689" t="s">
        <v>2648</v>
      </c>
      <c r="O234" s="690">
        <v>11000000</v>
      </c>
      <c r="P234" s="713" t="s">
        <v>2649</v>
      </c>
      <c r="Q234" s="703">
        <v>46044</v>
      </c>
      <c r="R234" s="691">
        <v>46045</v>
      </c>
      <c r="S234" s="691">
        <v>46260</v>
      </c>
      <c r="T234" s="665" t="s">
        <v>60</v>
      </c>
      <c r="U234" s="665" t="s">
        <v>60</v>
      </c>
      <c r="V234" s="680" t="s">
        <v>5351</v>
      </c>
      <c r="W234" s="665" t="s">
        <v>2902</v>
      </c>
      <c r="X234" s="665"/>
      <c r="Y234" s="692"/>
      <c r="Z234" s="682" t="s">
        <v>61</v>
      </c>
      <c r="AA234" s="665" t="s">
        <v>61</v>
      </c>
      <c r="AB234" s="683" t="s">
        <v>61</v>
      </c>
      <c r="AC234" s="675" t="s">
        <v>61</v>
      </c>
      <c r="AD234" s="683">
        <f t="shared" ca="1" si="19"/>
        <v>46170</v>
      </c>
      <c r="AE234" s="676"/>
      <c r="AF234" s="665"/>
      <c r="AG234" s="665"/>
    </row>
    <row r="235" spans="1:33" hidden="1">
      <c r="A235" s="674">
        <f t="shared" si="15"/>
        <v>0</v>
      </c>
      <c r="B235" s="674">
        <f t="shared" si="16"/>
        <v>0</v>
      </c>
      <c r="C235" s="674">
        <f t="shared" si="17"/>
        <v>0</v>
      </c>
      <c r="D235" s="674">
        <f t="shared" si="18"/>
        <v>0</v>
      </c>
      <c r="E235" s="674">
        <v>1</v>
      </c>
      <c r="F235" s="675">
        <v>234</v>
      </c>
      <c r="G235" s="658" t="s">
        <v>5432</v>
      </c>
      <c r="H235" s="665" t="s">
        <v>5433</v>
      </c>
      <c r="I235" s="665" t="s">
        <v>779</v>
      </c>
      <c r="J235" s="665" t="s">
        <v>878</v>
      </c>
      <c r="K235" s="713" t="s">
        <v>5446</v>
      </c>
      <c r="L235" s="665">
        <v>2026</v>
      </c>
      <c r="M235" s="676" t="s">
        <v>942</v>
      </c>
      <c r="N235" s="689" t="s">
        <v>2789</v>
      </c>
      <c r="O235" s="690">
        <v>7000000</v>
      </c>
      <c r="P235" s="713" t="s">
        <v>2790</v>
      </c>
      <c r="Q235" s="703">
        <v>46046</v>
      </c>
      <c r="R235" s="691">
        <v>46048</v>
      </c>
      <c r="S235" s="691">
        <v>46261</v>
      </c>
      <c r="T235" s="665" t="s">
        <v>60</v>
      </c>
      <c r="U235" s="665" t="s">
        <v>60</v>
      </c>
      <c r="V235" s="680" t="s">
        <v>5351</v>
      </c>
      <c r="W235" s="665" t="s">
        <v>2902</v>
      </c>
      <c r="X235" s="665"/>
      <c r="Y235" s="692"/>
      <c r="Z235" s="682" t="s">
        <v>61</v>
      </c>
      <c r="AA235" s="665" t="s">
        <v>61</v>
      </c>
      <c r="AB235" s="683" t="s">
        <v>61</v>
      </c>
      <c r="AC235" s="675" t="s">
        <v>61</v>
      </c>
      <c r="AD235" s="683">
        <f t="shared" ca="1" si="19"/>
        <v>46170</v>
      </c>
      <c r="AE235" s="676"/>
      <c r="AF235" s="665"/>
      <c r="AG235" s="665"/>
    </row>
    <row r="236" spans="1:33" hidden="1">
      <c r="A236" s="674">
        <f t="shared" si="15"/>
        <v>0</v>
      </c>
      <c r="B236" s="674">
        <f t="shared" si="16"/>
        <v>0</v>
      </c>
      <c r="C236" s="674">
        <f t="shared" si="17"/>
        <v>0</v>
      </c>
      <c r="D236" s="674">
        <f t="shared" si="18"/>
        <v>0</v>
      </c>
      <c r="E236" s="674">
        <v>1</v>
      </c>
      <c r="F236" s="675">
        <v>235</v>
      </c>
      <c r="G236" s="658" t="s">
        <v>5432</v>
      </c>
      <c r="H236" s="665" t="s">
        <v>5433</v>
      </c>
      <c r="I236" s="665" t="s">
        <v>779</v>
      </c>
      <c r="J236" s="665" t="s">
        <v>878</v>
      </c>
      <c r="K236" s="713" t="s">
        <v>5446</v>
      </c>
      <c r="L236" s="665">
        <v>2026</v>
      </c>
      <c r="M236" s="676" t="s">
        <v>984</v>
      </c>
      <c r="N236" s="689" t="s">
        <v>2958</v>
      </c>
      <c r="O236" s="690">
        <v>9000000</v>
      </c>
      <c r="P236" s="713" t="s">
        <v>2649</v>
      </c>
      <c r="Q236" s="703">
        <v>46051</v>
      </c>
      <c r="R236" s="691">
        <v>46051</v>
      </c>
      <c r="S236" s="691">
        <v>46265</v>
      </c>
      <c r="T236" s="665" t="s">
        <v>60</v>
      </c>
      <c r="U236" s="665" t="s">
        <v>60</v>
      </c>
      <c r="V236" s="680" t="s">
        <v>5351</v>
      </c>
      <c r="W236" s="665" t="s">
        <v>2902</v>
      </c>
      <c r="X236" s="665"/>
      <c r="Y236" s="692"/>
      <c r="Z236" s="682" t="s">
        <v>61</v>
      </c>
      <c r="AA236" s="665" t="s">
        <v>61</v>
      </c>
      <c r="AB236" s="683" t="s">
        <v>61</v>
      </c>
      <c r="AC236" s="675" t="s">
        <v>61</v>
      </c>
      <c r="AD236" s="683">
        <f t="shared" ca="1" si="19"/>
        <v>46170</v>
      </c>
      <c r="AE236" s="676"/>
      <c r="AF236" s="665"/>
      <c r="AG236" s="665"/>
    </row>
    <row r="237" spans="1:33" ht="30" hidden="1">
      <c r="A237" s="674">
        <f t="shared" si="15"/>
        <v>0</v>
      </c>
      <c r="B237" s="674">
        <f t="shared" si="16"/>
        <v>0</v>
      </c>
      <c r="C237" s="674">
        <f t="shared" si="17"/>
        <v>0</v>
      </c>
      <c r="D237" s="674">
        <f t="shared" si="18"/>
        <v>0</v>
      </c>
      <c r="E237" s="674">
        <v>1</v>
      </c>
      <c r="F237" s="675">
        <v>236</v>
      </c>
      <c r="G237" s="658" t="s">
        <v>5432</v>
      </c>
      <c r="H237" s="665" t="s">
        <v>5433</v>
      </c>
      <c r="I237" s="665" t="s">
        <v>779</v>
      </c>
      <c r="J237" s="665" t="s">
        <v>878</v>
      </c>
      <c r="K237" s="713" t="s">
        <v>5446</v>
      </c>
      <c r="L237" s="665">
        <v>2026</v>
      </c>
      <c r="M237" s="676" t="s">
        <v>900</v>
      </c>
      <c r="N237" s="689" t="s">
        <v>3107</v>
      </c>
      <c r="O237" s="690">
        <v>8000000</v>
      </c>
      <c r="P237" s="713" t="s">
        <v>3108</v>
      </c>
      <c r="Q237" s="703">
        <v>46050</v>
      </c>
      <c r="R237" s="691">
        <v>46058</v>
      </c>
      <c r="S237" s="691">
        <v>46233</v>
      </c>
      <c r="T237" s="665" t="s">
        <v>60</v>
      </c>
      <c r="U237" s="665" t="s">
        <v>60</v>
      </c>
      <c r="V237" s="680" t="s">
        <v>5351</v>
      </c>
      <c r="W237" s="665" t="s">
        <v>2902</v>
      </c>
      <c r="X237" s="665"/>
      <c r="Y237" s="692"/>
      <c r="Z237" s="682" t="s">
        <v>61</v>
      </c>
      <c r="AA237" s="665" t="s">
        <v>61</v>
      </c>
      <c r="AB237" s="683" t="s">
        <v>61</v>
      </c>
      <c r="AC237" s="675" t="s">
        <v>61</v>
      </c>
      <c r="AD237" s="683">
        <f t="shared" ca="1" si="19"/>
        <v>46170</v>
      </c>
      <c r="AE237" s="676"/>
      <c r="AF237" s="665"/>
      <c r="AG237" s="665"/>
    </row>
    <row r="238" spans="1:33" ht="30" hidden="1">
      <c r="A238" s="674">
        <f t="shared" si="15"/>
        <v>0</v>
      </c>
      <c r="B238" s="674">
        <f t="shared" si="16"/>
        <v>0</v>
      </c>
      <c r="C238" s="674">
        <f t="shared" si="17"/>
        <v>0</v>
      </c>
      <c r="D238" s="674">
        <f t="shared" si="18"/>
        <v>0</v>
      </c>
      <c r="E238" s="674">
        <v>1</v>
      </c>
      <c r="F238" s="675">
        <v>237</v>
      </c>
      <c r="G238" s="658" t="s">
        <v>5432</v>
      </c>
      <c r="H238" s="665" t="s">
        <v>5433</v>
      </c>
      <c r="I238" s="665" t="s">
        <v>779</v>
      </c>
      <c r="J238" s="665" t="s">
        <v>878</v>
      </c>
      <c r="K238" s="713" t="s">
        <v>5446</v>
      </c>
      <c r="L238" s="665">
        <v>2026</v>
      </c>
      <c r="M238" s="676" t="s">
        <v>988</v>
      </c>
      <c r="N238" s="689" t="s">
        <v>2816</v>
      </c>
      <c r="O238" s="690">
        <v>7500000</v>
      </c>
      <c r="P238" s="713" t="s">
        <v>2817</v>
      </c>
      <c r="Q238" s="703">
        <v>46046</v>
      </c>
      <c r="R238" s="691">
        <v>46055</v>
      </c>
      <c r="S238" s="691">
        <v>46261</v>
      </c>
      <c r="T238" s="665" t="s">
        <v>60</v>
      </c>
      <c r="U238" s="665" t="s">
        <v>60</v>
      </c>
      <c r="V238" s="680" t="s">
        <v>5351</v>
      </c>
      <c r="W238" s="665" t="s">
        <v>2902</v>
      </c>
      <c r="X238" s="665"/>
      <c r="Y238" s="692"/>
      <c r="Z238" s="682" t="s">
        <v>61</v>
      </c>
      <c r="AA238" s="665" t="s">
        <v>61</v>
      </c>
      <c r="AB238" s="683" t="s">
        <v>61</v>
      </c>
      <c r="AC238" s="675" t="s">
        <v>61</v>
      </c>
      <c r="AD238" s="683">
        <f t="shared" ca="1" si="19"/>
        <v>46170</v>
      </c>
      <c r="AE238" s="676"/>
      <c r="AF238" s="665"/>
      <c r="AG238" s="665"/>
    </row>
    <row r="239" spans="1:33" hidden="1">
      <c r="A239" s="674">
        <f t="shared" si="15"/>
        <v>0</v>
      </c>
      <c r="B239" s="674">
        <f t="shared" si="16"/>
        <v>0</v>
      </c>
      <c r="C239" s="674">
        <f t="shared" si="17"/>
        <v>0</v>
      </c>
      <c r="D239" s="674">
        <f t="shared" si="18"/>
        <v>0</v>
      </c>
      <c r="E239" s="674">
        <v>1</v>
      </c>
      <c r="F239" s="675">
        <v>238</v>
      </c>
      <c r="G239" s="658" t="s">
        <v>5432</v>
      </c>
      <c r="H239" s="665" t="s">
        <v>5433</v>
      </c>
      <c r="I239" s="665" t="s">
        <v>779</v>
      </c>
      <c r="J239" s="665" t="s">
        <v>878</v>
      </c>
      <c r="K239" s="713" t="s">
        <v>5446</v>
      </c>
      <c r="L239" s="665">
        <v>2026</v>
      </c>
      <c r="M239" s="676" t="s">
        <v>949</v>
      </c>
      <c r="N239" s="689" t="s">
        <v>2793</v>
      </c>
      <c r="O239" s="690">
        <v>12000000</v>
      </c>
      <c r="P239" s="713" t="s">
        <v>2283</v>
      </c>
      <c r="Q239" s="703">
        <v>46049</v>
      </c>
      <c r="R239" s="691">
        <v>46050</v>
      </c>
      <c r="S239" s="691">
        <v>46265</v>
      </c>
      <c r="T239" s="665" t="s">
        <v>60</v>
      </c>
      <c r="U239" s="665" t="s">
        <v>60</v>
      </c>
      <c r="V239" s="680" t="s">
        <v>5351</v>
      </c>
      <c r="W239" s="665" t="s">
        <v>2902</v>
      </c>
      <c r="X239" s="665"/>
      <c r="Y239" s="692"/>
      <c r="Z239" s="682" t="s">
        <v>61</v>
      </c>
      <c r="AA239" s="665" t="s">
        <v>61</v>
      </c>
      <c r="AB239" s="683" t="s">
        <v>61</v>
      </c>
      <c r="AC239" s="675" t="s">
        <v>61</v>
      </c>
      <c r="AD239" s="683">
        <f t="shared" ca="1" si="19"/>
        <v>46170</v>
      </c>
      <c r="AE239" s="676"/>
      <c r="AF239" s="665"/>
      <c r="AG239" s="665"/>
    </row>
    <row r="240" spans="1:33" ht="30" hidden="1">
      <c r="A240" s="674">
        <f t="shared" si="15"/>
        <v>0</v>
      </c>
      <c r="B240" s="674">
        <f t="shared" si="16"/>
        <v>0</v>
      </c>
      <c r="C240" s="674">
        <f t="shared" si="17"/>
        <v>0</v>
      </c>
      <c r="D240" s="674">
        <f t="shared" si="18"/>
        <v>0</v>
      </c>
      <c r="E240" s="674">
        <v>1</v>
      </c>
      <c r="F240" s="675">
        <v>239</v>
      </c>
      <c r="G240" s="658" t="s">
        <v>5432</v>
      </c>
      <c r="H240" s="665" t="s">
        <v>5433</v>
      </c>
      <c r="I240" s="665" t="s">
        <v>779</v>
      </c>
      <c r="J240" s="665" t="s">
        <v>878</v>
      </c>
      <c r="K240" s="713" t="s">
        <v>5446</v>
      </c>
      <c r="L240" s="665">
        <v>2026</v>
      </c>
      <c r="M240" s="676" t="s">
        <v>977</v>
      </c>
      <c r="N240" s="689" t="s">
        <v>5463</v>
      </c>
      <c r="O240" s="690">
        <v>4500000</v>
      </c>
      <c r="P240" s="713" t="s">
        <v>2283</v>
      </c>
      <c r="Q240" s="703">
        <v>46049</v>
      </c>
      <c r="R240" s="691">
        <v>46049</v>
      </c>
      <c r="S240" s="691">
        <v>46265</v>
      </c>
      <c r="T240" s="665" t="s">
        <v>60</v>
      </c>
      <c r="U240" s="665" t="s">
        <v>60</v>
      </c>
      <c r="V240" s="680" t="s">
        <v>5351</v>
      </c>
      <c r="W240" s="665" t="s">
        <v>2902</v>
      </c>
      <c r="X240" s="665"/>
      <c r="Y240" s="692"/>
      <c r="Z240" s="682" t="s">
        <v>61</v>
      </c>
      <c r="AA240" s="665" t="s">
        <v>61</v>
      </c>
      <c r="AB240" s="683" t="s">
        <v>61</v>
      </c>
      <c r="AC240" s="675" t="s">
        <v>61</v>
      </c>
      <c r="AD240" s="683">
        <f t="shared" ca="1" si="19"/>
        <v>46170</v>
      </c>
      <c r="AE240" s="676"/>
      <c r="AF240" s="665"/>
      <c r="AG240" s="665"/>
    </row>
    <row r="241" spans="1:33" hidden="1">
      <c r="A241" s="674">
        <f t="shared" si="15"/>
        <v>0</v>
      </c>
      <c r="B241" s="674">
        <f t="shared" si="16"/>
        <v>0</v>
      </c>
      <c r="C241" s="674">
        <f t="shared" si="17"/>
        <v>0</v>
      </c>
      <c r="D241" s="674">
        <f t="shared" si="18"/>
        <v>0</v>
      </c>
      <c r="E241" s="674">
        <v>1</v>
      </c>
      <c r="F241" s="675">
        <v>240</v>
      </c>
      <c r="G241" s="658" t="s">
        <v>5432</v>
      </c>
      <c r="H241" s="665" t="s">
        <v>5433</v>
      </c>
      <c r="I241" s="665" t="s">
        <v>779</v>
      </c>
      <c r="J241" s="665" t="s">
        <v>878</v>
      </c>
      <c r="K241" s="713" t="s">
        <v>5446</v>
      </c>
      <c r="L241" s="665">
        <v>2026</v>
      </c>
      <c r="M241" s="676" t="s">
        <v>981</v>
      </c>
      <c r="N241" s="689" t="s">
        <v>2835</v>
      </c>
      <c r="O241" s="690">
        <v>9250000</v>
      </c>
      <c r="P241" s="713" t="s">
        <v>2836</v>
      </c>
      <c r="Q241" s="703">
        <v>46046</v>
      </c>
      <c r="R241" s="691">
        <v>46048</v>
      </c>
      <c r="S241" s="691">
        <v>46261</v>
      </c>
      <c r="T241" s="665" t="s">
        <v>60</v>
      </c>
      <c r="U241" s="665" t="s">
        <v>60</v>
      </c>
      <c r="V241" s="680" t="s">
        <v>5351</v>
      </c>
      <c r="W241" s="665" t="s">
        <v>2902</v>
      </c>
      <c r="X241" s="665"/>
      <c r="Y241" s="692"/>
      <c r="Z241" s="682" t="s">
        <v>61</v>
      </c>
      <c r="AA241" s="665" t="s">
        <v>61</v>
      </c>
      <c r="AB241" s="683" t="s">
        <v>61</v>
      </c>
      <c r="AC241" s="675" t="s">
        <v>61</v>
      </c>
      <c r="AD241" s="683">
        <f t="shared" ca="1" si="19"/>
        <v>46170</v>
      </c>
      <c r="AE241" s="676"/>
      <c r="AF241" s="665"/>
      <c r="AG241" s="665"/>
    </row>
    <row r="242" spans="1:33" hidden="1">
      <c r="A242" s="674">
        <f t="shared" si="15"/>
        <v>0</v>
      </c>
      <c r="B242" s="674">
        <f t="shared" si="16"/>
        <v>0</v>
      </c>
      <c r="C242" s="674">
        <f t="shared" si="17"/>
        <v>0</v>
      </c>
      <c r="D242" s="674">
        <f t="shared" si="18"/>
        <v>0</v>
      </c>
      <c r="E242" s="674">
        <v>1</v>
      </c>
      <c r="F242" s="675">
        <v>241</v>
      </c>
      <c r="G242" s="658" t="s">
        <v>5432</v>
      </c>
      <c r="H242" s="665" t="s">
        <v>5433</v>
      </c>
      <c r="I242" s="665" t="s">
        <v>779</v>
      </c>
      <c r="J242" s="665" t="s">
        <v>878</v>
      </c>
      <c r="K242" s="713" t="s">
        <v>5446</v>
      </c>
      <c r="L242" s="665">
        <v>2026</v>
      </c>
      <c r="M242" s="676" t="s">
        <v>938</v>
      </c>
      <c r="N242" s="689" t="s">
        <v>2693</v>
      </c>
      <c r="O242" s="690">
        <v>6800000</v>
      </c>
      <c r="P242" s="713" t="s">
        <v>2649</v>
      </c>
      <c r="Q242" s="703">
        <v>46046</v>
      </c>
      <c r="R242" s="691">
        <v>46048</v>
      </c>
      <c r="S242" s="691">
        <v>46260</v>
      </c>
      <c r="T242" s="665" t="s">
        <v>60</v>
      </c>
      <c r="U242" s="665" t="s">
        <v>60</v>
      </c>
      <c r="V242" s="680" t="s">
        <v>5351</v>
      </c>
      <c r="W242" s="665" t="s">
        <v>2902</v>
      </c>
      <c r="X242" s="665"/>
      <c r="Y242" s="692"/>
      <c r="Z242" s="682" t="s">
        <v>61</v>
      </c>
      <c r="AA242" s="665" t="s">
        <v>61</v>
      </c>
      <c r="AB242" s="683" t="s">
        <v>61</v>
      </c>
      <c r="AC242" s="675" t="s">
        <v>61</v>
      </c>
      <c r="AD242" s="683">
        <f t="shared" ca="1" si="19"/>
        <v>46170</v>
      </c>
      <c r="AE242" s="676"/>
      <c r="AF242" s="665"/>
      <c r="AG242" s="665"/>
    </row>
    <row r="243" spans="1:33" hidden="1">
      <c r="A243" s="674">
        <f t="shared" si="15"/>
        <v>0</v>
      </c>
      <c r="B243" s="674">
        <f t="shared" si="16"/>
        <v>0</v>
      </c>
      <c r="C243" s="674">
        <f t="shared" si="17"/>
        <v>0</v>
      </c>
      <c r="D243" s="674">
        <f t="shared" si="18"/>
        <v>0</v>
      </c>
      <c r="E243" s="674">
        <v>1</v>
      </c>
      <c r="F243" s="675">
        <v>242</v>
      </c>
      <c r="G243" s="658" t="s">
        <v>5432</v>
      </c>
      <c r="H243" s="665" t="s">
        <v>5433</v>
      </c>
      <c r="I243" s="665" t="s">
        <v>779</v>
      </c>
      <c r="J243" s="665" t="s">
        <v>878</v>
      </c>
      <c r="K243" s="713" t="s">
        <v>5446</v>
      </c>
      <c r="L243" s="665">
        <v>2026</v>
      </c>
      <c r="M243" s="676" t="s">
        <v>973</v>
      </c>
      <c r="N243" s="689" t="s">
        <v>5464</v>
      </c>
      <c r="O243" s="690">
        <v>11000000</v>
      </c>
      <c r="P243" s="713" t="s">
        <v>2807</v>
      </c>
      <c r="Q243" s="703">
        <v>46051</v>
      </c>
      <c r="R243" s="691">
        <v>46051</v>
      </c>
      <c r="S243" s="691">
        <v>46265</v>
      </c>
      <c r="T243" s="665" t="s">
        <v>60</v>
      </c>
      <c r="U243" s="665" t="s">
        <v>60</v>
      </c>
      <c r="V243" s="680" t="s">
        <v>5351</v>
      </c>
      <c r="W243" s="665" t="s">
        <v>2902</v>
      </c>
      <c r="X243" s="665"/>
      <c r="Y243" s="692"/>
      <c r="Z243" s="682" t="s">
        <v>61</v>
      </c>
      <c r="AA243" s="665" t="s">
        <v>61</v>
      </c>
      <c r="AB243" s="683" t="s">
        <v>61</v>
      </c>
      <c r="AC243" s="675" t="s">
        <v>61</v>
      </c>
      <c r="AD243" s="683">
        <f t="shared" ca="1" si="19"/>
        <v>46170</v>
      </c>
      <c r="AE243" s="676"/>
      <c r="AF243" s="665"/>
      <c r="AG243" s="665"/>
    </row>
    <row r="244" spans="1:33" ht="30" hidden="1">
      <c r="A244" s="674">
        <f t="shared" si="15"/>
        <v>0</v>
      </c>
      <c r="B244" s="674">
        <f t="shared" si="16"/>
        <v>0</v>
      </c>
      <c r="C244" s="674">
        <f t="shared" si="17"/>
        <v>0</v>
      </c>
      <c r="D244" s="674">
        <f t="shared" si="18"/>
        <v>0</v>
      </c>
      <c r="E244" s="674">
        <v>1</v>
      </c>
      <c r="F244" s="675">
        <v>243</v>
      </c>
      <c r="G244" s="658" t="s">
        <v>5432</v>
      </c>
      <c r="H244" s="665" t="s">
        <v>5433</v>
      </c>
      <c r="I244" s="665" t="s">
        <v>779</v>
      </c>
      <c r="J244" s="665" t="s">
        <v>878</v>
      </c>
      <c r="K244" s="713" t="s">
        <v>5446</v>
      </c>
      <c r="L244" s="665">
        <v>2026</v>
      </c>
      <c r="M244" s="676" t="s">
        <v>928</v>
      </c>
      <c r="N244" s="689" t="s">
        <v>1930</v>
      </c>
      <c r="O244" s="690">
        <v>5200000</v>
      </c>
      <c r="P244" s="713" t="s">
        <v>5465</v>
      </c>
      <c r="Q244" s="703">
        <v>46031</v>
      </c>
      <c r="R244" s="691">
        <v>46032</v>
      </c>
      <c r="S244" s="691">
        <v>46247</v>
      </c>
      <c r="T244" s="665" t="s">
        <v>60</v>
      </c>
      <c r="U244" s="665" t="s">
        <v>60</v>
      </c>
      <c r="V244" s="680" t="s">
        <v>5351</v>
      </c>
      <c r="W244" s="665" t="s">
        <v>2902</v>
      </c>
      <c r="X244" s="665"/>
      <c r="Y244" s="692"/>
      <c r="Z244" s="682" t="s">
        <v>61</v>
      </c>
      <c r="AA244" s="665" t="s">
        <v>61</v>
      </c>
      <c r="AB244" s="683" t="s">
        <v>61</v>
      </c>
      <c r="AC244" s="675" t="s">
        <v>61</v>
      </c>
      <c r="AD244" s="683">
        <f t="shared" ca="1" si="19"/>
        <v>46170</v>
      </c>
      <c r="AE244" s="676"/>
      <c r="AF244" s="665"/>
      <c r="AG244" s="665"/>
    </row>
    <row r="245" spans="1:33" ht="30" hidden="1">
      <c r="A245" s="674">
        <f t="shared" si="15"/>
        <v>0</v>
      </c>
      <c r="B245" s="674">
        <f t="shared" si="16"/>
        <v>0</v>
      </c>
      <c r="C245" s="674">
        <f t="shared" si="17"/>
        <v>0</v>
      </c>
      <c r="D245" s="674">
        <f t="shared" si="18"/>
        <v>0</v>
      </c>
      <c r="E245" s="674">
        <v>1</v>
      </c>
      <c r="F245" s="675">
        <v>244</v>
      </c>
      <c r="G245" s="658" t="s">
        <v>5432</v>
      </c>
      <c r="H245" s="665" t="s">
        <v>5433</v>
      </c>
      <c r="I245" s="665" t="s">
        <v>779</v>
      </c>
      <c r="J245" s="665" t="s">
        <v>878</v>
      </c>
      <c r="K245" s="713" t="s">
        <v>5446</v>
      </c>
      <c r="L245" s="665">
        <v>2026</v>
      </c>
      <c r="M245" s="676" t="s">
        <v>922</v>
      </c>
      <c r="N245" s="689" t="s">
        <v>1562</v>
      </c>
      <c r="O245" s="690">
        <v>12000000</v>
      </c>
      <c r="P245" s="713" t="s">
        <v>2445</v>
      </c>
      <c r="Q245" s="703">
        <v>46041</v>
      </c>
      <c r="R245" s="691">
        <v>46043</v>
      </c>
      <c r="S245" s="691">
        <v>46265</v>
      </c>
      <c r="T245" s="665" t="s">
        <v>60</v>
      </c>
      <c r="U245" s="665" t="s">
        <v>60</v>
      </c>
      <c r="V245" s="680" t="s">
        <v>5351</v>
      </c>
      <c r="W245" s="665" t="s">
        <v>2902</v>
      </c>
      <c r="X245" s="665"/>
      <c r="Y245" s="692"/>
      <c r="Z245" s="682" t="s">
        <v>61</v>
      </c>
      <c r="AA245" s="665" t="s">
        <v>61</v>
      </c>
      <c r="AB245" s="683" t="s">
        <v>61</v>
      </c>
      <c r="AC245" s="675" t="s">
        <v>61</v>
      </c>
      <c r="AD245" s="683">
        <f t="shared" ca="1" si="19"/>
        <v>46170</v>
      </c>
      <c r="AE245" s="676"/>
      <c r="AF245" s="665"/>
      <c r="AG245" s="665"/>
    </row>
    <row r="246" spans="1:33" ht="30" hidden="1">
      <c r="A246" s="674">
        <f t="shared" si="15"/>
        <v>0</v>
      </c>
      <c r="B246" s="674">
        <f t="shared" si="16"/>
        <v>0</v>
      </c>
      <c r="C246" s="674">
        <f t="shared" si="17"/>
        <v>0</v>
      </c>
      <c r="D246" s="674">
        <f t="shared" si="18"/>
        <v>0</v>
      </c>
      <c r="E246" s="674">
        <v>1</v>
      </c>
      <c r="F246" s="675">
        <v>245</v>
      </c>
      <c r="G246" s="658" t="s">
        <v>5432</v>
      </c>
      <c r="H246" s="665" t="s">
        <v>5433</v>
      </c>
      <c r="I246" s="665" t="s">
        <v>779</v>
      </c>
      <c r="J246" s="665" t="s">
        <v>878</v>
      </c>
      <c r="K246" s="713" t="s">
        <v>5446</v>
      </c>
      <c r="L246" s="665">
        <v>2026</v>
      </c>
      <c r="M246" s="676" t="s">
        <v>916</v>
      </c>
      <c r="N246" s="689" t="s">
        <v>2550</v>
      </c>
      <c r="O246" s="690">
        <v>11000000</v>
      </c>
      <c r="P246" s="713" t="s">
        <v>2283</v>
      </c>
      <c r="Q246" s="703">
        <v>46049</v>
      </c>
      <c r="R246" s="691">
        <v>46051</v>
      </c>
      <c r="S246" s="691">
        <v>46265</v>
      </c>
      <c r="T246" s="665" t="s">
        <v>60</v>
      </c>
      <c r="U246" s="665" t="s">
        <v>60</v>
      </c>
      <c r="V246" s="680" t="s">
        <v>5351</v>
      </c>
      <c r="W246" s="665" t="s">
        <v>2902</v>
      </c>
      <c r="X246" s="665"/>
      <c r="Y246" s="692"/>
      <c r="Z246" s="682" t="s">
        <v>61</v>
      </c>
      <c r="AA246" s="665" t="s">
        <v>61</v>
      </c>
      <c r="AB246" s="683" t="s">
        <v>61</v>
      </c>
      <c r="AC246" s="675" t="s">
        <v>61</v>
      </c>
      <c r="AD246" s="683">
        <f t="shared" ca="1" si="19"/>
        <v>46170</v>
      </c>
      <c r="AE246" s="676"/>
      <c r="AF246" s="665"/>
      <c r="AG246" s="665"/>
    </row>
    <row r="247" spans="1:33" hidden="1">
      <c r="A247" s="674">
        <f t="shared" si="15"/>
        <v>0</v>
      </c>
      <c r="B247" s="674">
        <f t="shared" si="16"/>
        <v>0</v>
      </c>
      <c r="C247" s="674">
        <f t="shared" si="17"/>
        <v>0</v>
      </c>
      <c r="D247" s="674">
        <f t="shared" si="18"/>
        <v>0</v>
      </c>
      <c r="E247" s="674">
        <v>1</v>
      </c>
      <c r="F247" s="675">
        <v>246</v>
      </c>
      <c r="G247" s="658" t="s">
        <v>5432</v>
      </c>
      <c r="H247" s="665" t="s">
        <v>5433</v>
      </c>
      <c r="I247" s="665" t="s">
        <v>779</v>
      </c>
      <c r="J247" s="665" t="s">
        <v>878</v>
      </c>
      <c r="K247" s="713" t="s">
        <v>5446</v>
      </c>
      <c r="L247" s="665">
        <v>2026</v>
      </c>
      <c r="M247" s="676" t="s">
        <v>959</v>
      </c>
      <c r="N247" s="689" t="s">
        <v>2583</v>
      </c>
      <c r="O247" s="690">
        <v>9000000</v>
      </c>
      <c r="P247" s="713" t="s">
        <v>2584</v>
      </c>
      <c r="Q247" s="703">
        <v>46043</v>
      </c>
      <c r="R247" s="691">
        <v>46043</v>
      </c>
      <c r="S247" s="691">
        <v>46259</v>
      </c>
      <c r="T247" s="665" t="s">
        <v>60</v>
      </c>
      <c r="U247" s="665" t="s">
        <v>60</v>
      </c>
      <c r="V247" s="680" t="s">
        <v>5351</v>
      </c>
      <c r="W247" s="665" t="s">
        <v>2902</v>
      </c>
      <c r="X247" s="665"/>
      <c r="Y247" s="692"/>
      <c r="Z247" s="682" t="s">
        <v>61</v>
      </c>
      <c r="AA247" s="665" t="s">
        <v>61</v>
      </c>
      <c r="AB247" s="683" t="s">
        <v>61</v>
      </c>
      <c r="AC247" s="675" t="s">
        <v>61</v>
      </c>
      <c r="AD247" s="683">
        <f t="shared" ca="1" si="19"/>
        <v>46170</v>
      </c>
      <c r="AE247" s="676"/>
      <c r="AF247" s="665"/>
      <c r="AG247" s="665"/>
    </row>
    <row r="248" spans="1:33" ht="30" hidden="1">
      <c r="A248" s="674">
        <f t="shared" si="15"/>
        <v>0</v>
      </c>
      <c r="B248" s="674">
        <f t="shared" si="16"/>
        <v>0</v>
      </c>
      <c r="C248" s="674">
        <f t="shared" si="17"/>
        <v>0</v>
      </c>
      <c r="D248" s="674">
        <f t="shared" si="18"/>
        <v>0</v>
      </c>
      <c r="E248" s="674">
        <v>1</v>
      </c>
      <c r="F248" s="675">
        <v>247</v>
      </c>
      <c r="G248" s="658" t="s">
        <v>5432</v>
      </c>
      <c r="H248" s="665" t="s">
        <v>5433</v>
      </c>
      <c r="I248" s="665" t="s">
        <v>779</v>
      </c>
      <c r="J248" s="665" t="s">
        <v>878</v>
      </c>
      <c r="K248" s="713" t="s">
        <v>5446</v>
      </c>
      <c r="L248" s="665">
        <v>2026</v>
      </c>
      <c r="M248" s="676" t="s">
        <v>881</v>
      </c>
      <c r="N248" s="689" t="s">
        <v>2605</v>
      </c>
      <c r="O248" s="690">
        <v>6000000</v>
      </c>
      <c r="P248" s="713" t="s">
        <v>2606</v>
      </c>
      <c r="Q248" s="703">
        <v>46044</v>
      </c>
      <c r="R248" s="691">
        <v>46045</v>
      </c>
      <c r="S248" s="691">
        <v>46265</v>
      </c>
      <c r="T248" s="665" t="s">
        <v>60</v>
      </c>
      <c r="U248" s="665" t="s">
        <v>60</v>
      </c>
      <c r="V248" s="680" t="s">
        <v>5351</v>
      </c>
      <c r="W248" s="665" t="s">
        <v>2902</v>
      </c>
      <c r="X248" s="665"/>
      <c r="Y248" s="692"/>
      <c r="Z248" s="682" t="s">
        <v>61</v>
      </c>
      <c r="AA248" s="665" t="s">
        <v>61</v>
      </c>
      <c r="AB248" s="683" t="s">
        <v>61</v>
      </c>
      <c r="AC248" s="675" t="s">
        <v>61</v>
      </c>
      <c r="AD248" s="683">
        <f t="shared" ca="1" si="19"/>
        <v>46170</v>
      </c>
      <c r="AE248" s="676"/>
      <c r="AF248" s="665"/>
      <c r="AG248" s="665"/>
    </row>
    <row r="249" spans="1:33" ht="30" hidden="1">
      <c r="A249" s="674">
        <f t="shared" si="15"/>
        <v>0</v>
      </c>
      <c r="B249" s="674">
        <f t="shared" si="16"/>
        <v>0</v>
      </c>
      <c r="C249" s="674">
        <f t="shared" si="17"/>
        <v>0</v>
      </c>
      <c r="D249" s="674">
        <f t="shared" si="18"/>
        <v>0</v>
      </c>
      <c r="E249" s="674">
        <v>1</v>
      </c>
      <c r="F249" s="675">
        <v>248</v>
      </c>
      <c r="G249" s="658" t="s">
        <v>5432</v>
      </c>
      <c r="H249" s="665" t="s">
        <v>5433</v>
      </c>
      <c r="I249" s="665" t="s">
        <v>779</v>
      </c>
      <c r="J249" s="665" t="s">
        <v>878</v>
      </c>
      <c r="K249" s="713" t="s">
        <v>5446</v>
      </c>
      <c r="L249" s="665">
        <v>2026</v>
      </c>
      <c r="M249" s="676" t="s">
        <v>905</v>
      </c>
      <c r="N249" s="689" t="s">
        <v>3527</v>
      </c>
      <c r="O249" s="690">
        <v>7500000</v>
      </c>
      <c r="P249" s="713" t="s">
        <v>3528</v>
      </c>
      <c r="Q249" s="703">
        <v>46052</v>
      </c>
      <c r="R249" s="691">
        <v>46055</v>
      </c>
      <c r="S249" s="691">
        <v>46265</v>
      </c>
      <c r="T249" s="665" t="s">
        <v>60</v>
      </c>
      <c r="U249" s="665" t="s">
        <v>60</v>
      </c>
      <c r="V249" s="680" t="s">
        <v>5351</v>
      </c>
      <c r="W249" s="665" t="s">
        <v>2902</v>
      </c>
      <c r="X249" s="665"/>
      <c r="Y249" s="692"/>
      <c r="Z249" s="682" t="s">
        <v>61</v>
      </c>
      <c r="AA249" s="665" t="s">
        <v>61</v>
      </c>
      <c r="AB249" s="683" t="s">
        <v>61</v>
      </c>
      <c r="AC249" s="675" t="s">
        <v>61</v>
      </c>
      <c r="AD249" s="683">
        <f t="shared" ca="1" si="19"/>
        <v>46170</v>
      </c>
      <c r="AE249" s="676"/>
      <c r="AF249" s="665"/>
      <c r="AG249" s="665"/>
    </row>
    <row r="250" spans="1:33" ht="30" hidden="1">
      <c r="A250" s="674">
        <f t="shared" si="15"/>
        <v>0</v>
      </c>
      <c r="B250" s="674">
        <f t="shared" si="16"/>
        <v>0</v>
      </c>
      <c r="C250" s="674">
        <f t="shared" si="17"/>
        <v>0</v>
      </c>
      <c r="D250" s="674">
        <f t="shared" si="18"/>
        <v>0</v>
      </c>
      <c r="E250" s="674">
        <v>1</v>
      </c>
      <c r="F250" s="675">
        <v>249</v>
      </c>
      <c r="G250" s="658" t="s">
        <v>5432</v>
      </c>
      <c r="H250" s="665" t="s">
        <v>5433</v>
      </c>
      <c r="I250" s="665" t="s">
        <v>779</v>
      </c>
      <c r="J250" s="665" t="s">
        <v>878</v>
      </c>
      <c r="K250" s="713" t="s">
        <v>5446</v>
      </c>
      <c r="L250" s="665">
        <v>2026</v>
      </c>
      <c r="M250" s="676" t="s">
        <v>888</v>
      </c>
      <c r="N250" s="689" t="s">
        <v>3638</v>
      </c>
      <c r="O250" s="690">
        <v>8000000</v>
      </c>
      <c r="P250" s="713" t="s">
        <v>3639</v>
      </c>
      <c r="Q250" s="703">
        <v>46052</v>
      </c>
      <c r="R250" s="691">
        <v>46057</v>
      </c>
      <c r="S250" s="691">
        <v>46265</v>
      </c>
      <c r="T250" s="665" t="s">
        <v>60</v>
      </c>
      <c r="U250" s="665" t="s">
        <v>60</v>
      </c>
      <c r="V250" s="680" t="s">
        <v>5351</v>
      </c>
      <c r="W250" s="665" t="s">
        <v>2902</v>
      </c>
      <c r="X250" s="665"/>
      <c r="Y250" s="692"/>
      <c r="Z250" s="682" t="s">
        <v>61</v>
      </c>
      <c r="AA250" s="665" t="s">
        <v>61</v>
      </c>
      <c r="AB250" s="683" t="s">
        <v>61</v>
      </c>
      <c r="AC250" s="675" t="s">
        <v>61</v>
      </c>
      <c r="AD250" s="683">
        <f t="shared" ca="1" si="19"/>
        <v>46170</v>
      </c>
      <c r="AE250" s="676"/>
      <c r="AF250" s="665"/>
      <c r="AG250" s="665"/>
    </row>
    <row r="251" spans="1:33" ht="30" hidden="1">
      <c r="A251" s="674">
        <f t="shared" si="15"/>
        <v>0</v>
      </c>
      <c r="B251" s="674">
        <f t="shared" si="16"/>
        <v>0</v>
      </c>
      <c r="C251" s="674">
        <f t="shared" si="17"/>
        <v>0</v>
      </c>
      <c r="D251" s="674">
        <f t="shared" si="18"/>
        <v>0</v>
      </c>
      <c r="E251" s="674">
        <v>1</v>
      </c>
      <c r="F251" s="675">
        <v>250</v>
      </c>
      <c r="G251" s="658" t="s">
        <v>5432</v>
      </c>
      <c r="H251" s="665" t="s">
        <v>5433</v>
      </c>
      <c r="I251" s="665" t="s">
        <v>779</v>
      </c>
      <c r="J251" s="665" t="s">
        <v>878</v>
      </c>
      <c r="K251" s="713" t="s">
        <v>5446</v>
      </c>
      <c r="L251" s="665">
        <v>2026</v>
      </c>
      <c r="M251" s="676" t="s">
        <v>2414</v>
      </c>
      <c r="N251" s="689" t="s">
        <v>2416</v>
      </c>
      <c r="O251" s="690">
        <v>8000000</v>
      </c>
      <c r="P251" s="713" t="s">
        <v>5466</v>
      </c>
      <c r="Q251" s="703">
        <v>46049</v>
      </c>
      <c r="R251" s="691">
        <v>46051</v>
      </c>
      <c r="S251" s="691">
        <v>46265</v>
      </c>
      <c r="T251" s="665" t="s">
        <v>60</v>
      </c>
      <c r="U251" s="665" t="s">
        <v>60</v>
      </c>
      <c r="V251" s="680" t="s">
        <v>5351</v>
      </c>
      <c r="W251" s="665" t="s">
        <v>2902</v>
      </c>
      <c r="X251" s="665"/>
      <c r="Y251" s="692"/>
      <c r="Z251" s="682" t="s">
        <v>61</v>
      </c>
      <c r="AA251" s="665" t="s">
        <v>61</v>
      </c>
      <c r="AB251" s="683" t="s">
        <v>61</v>
      </c>
      <c r="AC251" s="675" t="s">
        <v>61</v>
      </c>
      <c r="AD251" s="683">
        <f t="shared" ca="1" si="19"/>
        <v>46170</v>
      </c>
      <c r="AE251" s="676"/>
      <c r="AF251" s="665"/>
      <c r="AG251" s="665"/>
    </row>
    <row r="252" spans="1:33" hidden="1">
      <c r="A252" s="674">
        <f t="shared" si="15"/>
        <v>0</v>
      </c>
      <c r="B252" s="674">
        <f t="shared" si="16"/>
        <v>0</v>
      </c>
      <c r="C252" s="674">
        <f t="shared" si="17"/>
        <v>0</v>
      </c>
      <c r="D252" s="674">
        <f t="shared" si="18"/>
        <v>0</v>
      </c>
      <c r="E252" s="674">
        <v>1</v>
      </c>
      <c r="F252" s="675">
        <v>251</v>
      </c>
      <c r="G252" s="658" t="s">
        <v>5432</v>
      </c>
      <c r="H252" s="665" t="s">
        <v>5433</v>
      </c>
      <c r="I252" s="665" t="s">
        <v>779</v>
      </c>
      <c r="J252" s="665" t="s">
        <v>994</v>
      </c>
      <c r="K252" s="713" t="s">
        <v>1858</v>
      </c>
      <c r="L252" s="665">
        <v>2026</v>
      </c>
      <c r="M252" s="676" t="s">
        <v>1064</v>
      </c>
      <c r="N252" s="689" t="s">
        <v>2766</v>
      </c>
      <c r="O252" s="690">
        <v>6000000</v>
      </c>
      <c r="P252" s="713" t="s">
        <v>1856</v>
      </c>
      <c r="Q252" s="703">
        <v>46048</v>
      </c>
      <c r="R252" s="691">
        <v>46050</v>
      </c>
      <c r="S252" s="691">
        <v>46361</v>
      </c>
      <c r="T252" s="665" t="s">
        <v>60</v>
      </c>
      <c r="U252" s="665" t="s">
        <v>60</v>
      </c>
      <c r="V252" s="680" t="s">
        <v>3789</v>
      </c>
      <c r="W252" s="665" t="s">
        <v>2902</v>
      </c>
      <c r="X252" s="665"/>
      <c r="Y252" s="692"/>
      <c r="Z252" s="682" t="s">
        <v>61</v>
      </c>
      <c r="AA252" s="665" t="s">
        <v>61</v>
      </c>
      <c r="AB252" s="683" t="s">
        <v>61</v>
      </c>
      <c r="AC252" s="675" t="s">
        <v>61</v>
      </c>
      <c r="AD252" s="683">
        <f t="shared" ca="1" si="19"/>
        <v>46170</v>
      </c>
      <c r="AE252" s="665"/>
      <c r="AF252" s="665"/>
      <c r="AG252" s="665"/>
    </row>
    <row r="253" spans="1:33" ht="30" hidden="1">
      <c r="A253" s="674">
        <f t="shared" si="15"/>
        <v>0</v>
      </c>
      <c r="B253" s="674">
        <f t="shared" si="16"/>
        <v>0</v>
      </c>
      <c r="C253" s="674">
        <f t="shared" si="17"/>
        <v>0</v>
      </c>
      <c r="D253" s="674">
        <f t="shared" si="18"/>
        <v>0</v>
      </c>
      <c r="E253" s="674">
        <v>1</v>
      </c>
      <c r="F253" s="675">
        <v>252</v>
      </c>
      <c r="G253" s="658" t="s">
        <v>5432</v>
      </c>
      <c r="H253" s="665" t="s">
        <v>5433</v>
      </c>
      <c r="I253" s="665" t="s">
        <v>779</v>
      </c>
      <c r="J253" s="665" t="s">
        <v>994</v>
      </c>
      <c r="K253" s="713" t="s">
        <v>1858</v>
      </c>
      <c r="L253" s="665">
        <v>2026</v>
      </c>
      <c r="M253" s="676" t="s">
        <v>1071</v>
      </c>
      <c r="N253" s="689" t="s">
        <v>2812</v>
      </c>
      <c r="O253" s="690">
        <v>12500000</v>
      </c>
      <c r="P253" s="713" t="s">
        <v>2813</v>
      </c>
      <c r="Q253" s="703">
        <v>46048</v>
      </c>
      <c r="R253" s="691">
        <v>46049</v>
      </c>
      <c r="S253" s="691">
        <v>46363</v>
      </c>
      <c r="T253" s="665" t="s">
        <v>60</v>
      </c>
      <c r="U253" s="665" t="s">
        <v>60</v>
      </c>
      <c r="V253" s="680" t="s">
        <v>3789</v>
      </c>
      <c r="W253" s="665" t="s">
        <v>2902</v>
      </c>
      <c r="X253" s="665"/>
      <c r="Y253" s="692"/>
      <c r="Z253" s="682" t="s">
        <v>61</v>
      </c>
      <c r="AA253" s="665" t="s">
        <v>61</v>
      </c>
      <c r="AB253" s="683" t="s">
        <v>61</v>
      </c>
      <c r="AC253" s="675" t="s">
        <v>61</v>
      </c>
      <c r="AD253" s="683">
        <f t="shared" ca="1" si="19"/>
        <v>46170</v>
      </c>
      <c r="AE253" s="665"/>
      <c r="AF253" s="665"/>
      <c r="AG253" s="665"/>
    </row>
    <row r="254" spans="1:33" ht="30" hidden="1">
      <c r="A254" s="674">
        <f t="shared" si="15"/>
        <v>0</v>
      </c>
      <c r="B254" s="674">
        <f t="shared" si="16"/>
        <v>0</v>
      </c>
      <c r="C254" s="674">
        <f t="shared" si="17"/>
        <v>0</v>
      </c>
      <c r="D254" s="674">
        <f t="shared" si="18"/>
        <v>0</v>
      </c>
      <c r="E254" s="674">
        <v>1</v>
      </c>
      <c r="F254" s="675">
        <v>253</v>
      </c>
      <c r="G254" s="658" t="s">
        <v>5432</v>
      </c>
      <c r="H254" s="665" t="s">
        <v>5433</v>
      </c>
      <c r="I254" s="665" t="s">
        <v>779</v>
      </c>
      <c r="J254" s="665" t="s">
        <v>994</v>
      </c>
      <c r="K254" s="713" t="s">
        <v>1858</v>
      </c>
      <c r="L254" s="665">
        <v>2026</v>
      </c>
      <c r="M254" s="676" t="s">
        <v>1041</v>
      </c>
      <c r="N254" s="689" t="s">
        <v>2043</v>
      </c>
      <c r="O254" s="690">
        <v>7005000</v>
      </c>
      <c r="P254" s="713" t="s">
        <v>1856</v>
      </c>
      <c r="Q254" s="703">
        <v>46036</v>
      </c>
      <c r="R254" s="691">
        <v>46037</v>
      </c>
      <c r="S254" s="691">
        <v>46368</v>
      </c>
      <c r="T254" s="665" t="s">
        <v>60</v>
      </c>
      <c r="U254" s="665" t="s">
        <v>60</v>
      </c>
      <c r="V254" s="680" t="s">
        <v>3789</v>
      </c>
      <c r="W254" s="665" t="s">
        <v>2902</v>
      </c>
      <c r="X254" s="665"/>
      <c r="Y254" s="692"/>
      <c r="Z254" s="682" t="s">
        <v>61</v>
      </c>
      <c r="AA254" s="665" t="s">
        <v>61</v>
      </c>
      <c r="AB254" s="683" t="s">
        <v>61</v>
      </c>
      <c r="AC254" s="675" t="s">
        <v>61</v>
      </c>
      <c r="AD254" s="683">
        <f t="shared" ca="1" si="19"/>
        <v>46170</v>
      </c>
      <c r="AE254" s="665"/>
      <c r="AF254" s="665"/>
      <c r="AG254" s="665"/>
    </row>
    <row r="255" spans="1:33" hidden="1">
      <c r="A255" s="674">
        <f t="shared" si="15"/>
        <v>0</v>
      </c>
      <c r="B255" s="674">
        <f t="shared" si="16"/>
        <v>0</v>
      </c>
      <c r="C255" s="674">
        <f t="shared" si="17"/>
        <v>0</v>
      </c>
      <c r="D255" s="674">
        <f t="shared" si="18"/>
        <v>0</v>
      </c>
      <c r="E255" s="674">
        <v>1</v>
      </c>
      <c r="F255" s="675">
        <v>254</v>
      </c>
      <c r="G255" s="658" t="s">
        <v>5432</v>
      </c>
      <c r="H255" s="665" t="s">
        <v>5433</v>
      </c>
      <c r="I255" s="665" t="s">
        <v>779</v>
      </c>
      <c r="J255" s="665" t="s">
        <v>994</v>
      </c>
      <c r="K255" s="713" t="s">
        <v>1858</v>
      </c>
      <c r="L255" s="665">
        <v>2026</v>
      </c>
      <c r="M255" s="676" t="s">
        <v>1032</v>
      </c>
      <c r="N255" s="689" t="s">
        <v>2047</v>
      </c>
      <c r="O255" s="690">
        <v>6000000</v>
      </c>
      <c r="P255" s="713" t="s">
        <v>2048</v>
      </c>
      <c r="Q255" s="703">
        <v>46036</v>
      </c>
      <c r="R255" s="691">
        <v>46037</v>
      </c>
      <c r="S255" s="691">
        <v>46368</v>
      </c>
      <c r="T255" s="665" t="s">
        <v>60</v>
      </c>
      <c r="U255" s="665" t="s">
        <v>60</v>
      </c>
      <c r="V255" s="680" t="s">
        <v>3789</v>
      </c>
      <c r="W255" s="665" t="s">
        <v>2902</v>
      </c>
      <c r="X255" s="665"/>
      <c r="Y255" s="692"/>
      <c r="Z255" s="682" t="s">
        <v>61</v>
      </c>
      <c r="AA255" s="665" t="s">
        <v>61</v>
      </c>
      <c r="AB255" s="683" t="s">
        <v>61</v>
      </c>
      <c r="AC255" s="675" t="s">
        <v>61</v>
      </c>
      <c r="AD255" s="683">
        <f t="shared" ca="1" si="19"/>
        <v>46170</v>
      </c>
      <c r="AE255" s="665"/>
      <c r="AF255" s="665"/>
      <c r="AG255" s="665"/>
    </row>
    <row r="256" spans="1:33" ht="30" hidden="1">
      <c r="A256" s="674">
        <f t="shared" si="15"/>
        <v>0</v>
      </c>
      <c r="B256" s="674">
        <f t="shared" si="16"/>
        <v>0</v>
      </c>
      <c r="C256" s="674">
        <f t="shared" si="17"/>
        <v>0</v>
      </c>
      <c r="D256" s="674">
        <f t="shared" si="18"/>
        <v>0</v>
      </c>
      <c r="E256" s="674">
        <v>1</v>
      </c>
      <c r="F256" s="675">
        <v>255</v>
      </c>
      <c r="G256" s="658" t="s">
        <v>5432</v>
      </c>
      <c r="H256" s="665" t="s">
        <v>5433</v>
      </c>
      <c r="I256" s="665" t="s">
        <v>779</v>
      </c>
      <c r="J256" s="665" t="s">
        <v>994</v>
      </c>
      <c r="K256" s="713" t="s">
        <v>1858</v>
      </c>
      <c r="L256" s="665">
        <v>2026</v>
      </c>
      <c r="M256" s="676" t="s">
        <v>1045</v>
      </c>
      <c r="N256" s="689" t="s">
        <v>3233</v>
      </c>
      <c r="O256" s="690">
        <v>12000000</v>
      </c>
      <c r="P256" s="713" t="s">
        <v>1856</v>
      </c>
      <c r="Q256" s="703">
        <v>46050</v>
      </c>
      <c r="R256" s="691">
        <v>46050</v>
      </c>
      <c r="S256" s="691">
        <v>46256</v>
      </c>
      <c r="T256" s="665" t="s">
        <v>60</v>
      </c>
      <c r="U256" s="665" t="s">
        <v>60</v>
      </c>
      <c r="V256" s="680" t="s">
        <v>3789</v>
      </c>
      <c r="W256" s="665" t="s">
        <v>2902</v>
      </c>
      <c r="X256" s="665"/>
      <c r="Y256" s="692"/>
      <c r="Z256" s="682" t="s">
        <v>61</v>
      </c>
      <c r="AA256" s="665" t="s">
        <v>61</v>
      </c>
      <c r="AB256" s="683" t="s">
        <v>61</v>
      </c>
      <c r="AC256" s="675" t="s">
        <v>61</v>
      </c>
      <c r="AD256" s="683">
        <f t="shared" ca="1" si="19"/>
        <v>46170</v>
      </c>
      <c r="AE256" s="665"/>
      <c r="AF256" s="665"/>
      <c r="AG256" s="665"/>
    </row>
    <row r="257" spans="1:33" hidden="1">
      <c r="A257" s="674">
        <f t="shared" si="15"/>
        <v>0</v>
      </c>
      <c r="B257" s="674">
        <f t="shared" si="16"/>
        <v>0</v>
      </c>
      <c r="C257" s="674">
        <f t="shared" si="17"/>
        <v>0</v>
      </c>
      <c r="D257" s="674">
        <f t="shared" si="18"/>
        <v>0</v>
      </c>
      <c r="E257" s="674">
        <v>1</v>
      </c>
      <c r="F257" s="675">
        <v>256</v>
      </c>
      <c r="G257" s="658" t="s">
        <v>5432</v>
      </c>
      <c r="H257" s="665" t="s">
        <v>5433</v>
      </c>
      <c r="I257" s="665" t="s">
        <v>779</v>
      </c>
      <c r="J257" s="665" t="s">
        <v>994</v>
      </c>
      <c r="K257" s="713" t="s">
        <v>1858</v>
      </c>
      <c r="L257" s="665">
        <v>2026</v>
      </c>
      <c r="M257" s="676" t="s">
        <v>1022</v>
      </c>
      <c r="N257" s="689" t="s">
        <v>2039</v>
      </c>
      <c r="O257" s="690">
        <v>7005000</v>
      </c>
      <c r="P257" s="713" t="s">
        <v>1856</v>
      </c>
      <c r="Q257" s="703">
        <v>46035</v>
      </c>
      <c r="R257" s="691">
        <v>46036</v>
      </c>
      <c r="S257" s="691">
        <v>46368</v>
      </c>
      <c r="T257" s="665" t="s">
        <v>60</v>
      </c>
      <c r="U257" s="665" t="s">
        <v>60</v>
      </c>
      <c r="V257" s="680" t="s">
        <v>3789</v>
      </c>
      <c r="W257" s="665" t="s">
        <v>2902</v>
      </c>
      <c r="X257" s="665"/>
      <c r="Y257" s="692"/>
      <c r="Z257" s="682" t="s">
        <v>61</v>
      </c>
      <c r="AA257" s="665" t="s">
        <v>61</v>
      </c>
      <c r="AB257" s="683" t="s">
        <v>61</v>
      </c>
      <c r="AC257" s="675" t="s">
        <v>61</v>
      </c>
      <c r="AD257" s="683">
        <f t="shared" ca="1" si="19"/>
        <v>46170</v>
      </c>
      <c r="AE257" s="665"/>
      <c r="AF257" s="665"/>
      <c r="AG257" s="665"/>
    </row>
    <row r="258" spans="1:33" ht="30" hidden="1">
      <c r="A258" s="674">
        <f t="shared" ref="A258:A321" si="20">+IF(AA258="NO",0,1)</f>
        <v>0</v>
      </c>
      <c r="B258" s="674">
        <f t="shared" ref="B258:B321" si="21">+IF(AB258="NO",0,1)</f>
        <v>0</v>
      </c>
      <c r="C258" s="674">
        <f t="shared" ref="C258:C321" si="22">+IF(AC258="NO",0,1)</f>
        <v>0</v>
      </c>
      <c r="D258" s="674">
        <f t="shared" ref="D258:D321" si="23">+IF(Z258="NO",0,1)</f>
        <v>0</v>
      </c>
      <c r="E258" s="674">
        <v>1</v>
      </c>
      <c r="F258" s="675">
        <v>257</v>
      </c>
      <c r="G258" s="658" t="s">
        <v>5432</v>
      </c>
      <c r="H258" s="665" t="s">
        <v>5433</v>
      </c>
      <c r="I258" s="665" t="s">
        <v>779</v>
      </c>
      <c r="J258" s="665" t="s">
        <v>1094</v>
      </c>
      <c r="K258" s="713" t="s">
        <v>1700</v>
      </c>
      <c r="L258" s="665">
        <v>2026</v>
      </c>
      <c r="M258" s="676" t="s">
        <v>1109</v>
      </c>
      <c r="N258" s="689" t="s">
        <v>2321</v>
      </c>
      <c r="O258" s="690">
        <v>8750000</v>
      </c>
      <c r="P258" s="713" t="s">
        <v>2322</v>
      </c>
      <c r="Q258" s="703">
        <v>46041</v>
      </c>
      <c r="R258" s="691">
        <v>46042</v>
      </c>
      <c r="S258" s="691">
        <v>46295</v>
      </c>
      <c r="T258" s="665" t="s">
        <v>60</v>
      </c>
      <c r="U258" s="665" t="s">
        <v>60</v>
      </c>
      <c r="V258" s="680" t="s">
        <v>3789</v>
      </c>
      <c r="W258" s="665" t="s">
        <v>2902</v>
      </c>
      <c r="X258" s="665"/>
      <c r="Y258" s="692"/>
      <c r="Z258" s="682" t="s">
        <v>61</v>
      </c>
      <c r="AA258" s="665" t="s">
        <v>61</v>
      </c>
      <c r="AB258" s="683" t="s">
        <v>61</v>
      </c>
      <c r="AC258" s="675" t="s">
        <v>61</v>
      </c>
      <c r="AD258" s="683">
        <f t="shared" ref="AD258:AD321" ca="1" si="24">TODAY()-Y258</f>
        <v>46170</v>
      </c>
      <c r="AE258" s="665"/>
      <c r="AF258" s="665"/>
      <c r="AG258" s="665"/>
    </row>
    <row r="259" spans="1:33" hidden="1">
      <c r="A259" s="674">
        <f t="shared" si="20"/>
        <v>0</v>
      </c>
      <c r="B259" s="674">
        <f t="shared" si="21"/>
        <v>0</v>
      </c>
      <c r="C259" s="674">
        <f t="shared" si="22"/>
        <v>0</v>
      </c>
      <c r="D259" s="674">
        <f t="shared" si="23"/>
        <v>0</v>
      </c>
      <c r="E259" s="674">
        <v>1</v>
      </c>
      <c r="F259" s="675">
        <v>258</v>
      </c>
      <c r="G259" s="658" t="s">
        <v>5432</v>
      </c>
      <c r="H259" s="665" t="s">
        <v>5433</v>
      </c>
      <c r="I259" s="665" t="s">
        <v>779</v>
      </c>
      <c r="J259" s="665" t="s">
        <v>1094</v>
      </c>
      <c r="K259" s="713" t="s">
        <v>1700</v>
      </c>
      <c r="L259" s="665">
        <v>2026</v>
      </c>
      <c r="M259" s="676" t="s">
        <v>1113</v>
      </c>
      <c r="N259" s="689" t="s">
        <v>2944</v>
      </c>
      <c r="O259" s="690">
        <v>8200000</v>
      </c>
      <c r="P259" s="713" t="s">
        <v>2945</v>
      </c>
      <c r="Q259" s="703">
        <v>46046</v>
      </c>
      <c r="R259" s="691">
        <v>46049</v>
      </c>
      <c r="S259" s="691">
        <v>46326</v>
      </c>
      <c r="T259" s="665" t="s">
        <v>60</v>
      </c>
      <c r="U259" s="665" t="s">
        <v>60</v>
      </c>
      <c r="V259" s="680" t="s">
        <v>3789</v>
      </c>
      <c r="W259" s="665" t="s">
        <v>2902</v>
      </c>
      <c r="X259" s="665"/>
      <c r="Y259" s="692"/>
      <c r="Z259" s="682" t="s">
        <v>61</v>
      </c>
      <c r="AA259" s="665" t="s">
        <v>61</v>
      </c>
      <c r="AB259" s="683" t="s">
        <v>61</v>
      </c>
      <c r="AC259" s="675" t="s">
        <v>61</v>
      </c>
      <c r="AD259" s="683">
        <f t="shared" ca="1" si="24"/>
        <v>46170</v>
      </c>
      <c r="AE259" s="665"/>
      <c r="AF259" s="665"/>
      <c r="AG259" s="665"/>
    </row>
    <row r="260" spans="1:33" hidden="1">
      <c r="A260" s="674">
        <f t="shared" si="20"/>
        <v>0</v>
      </c>
      <c r="B260" s="674">
        <f t="shared" si="21"/>
        <v>0</v>
      </c>
      <c r="C260" s="674">
        <f t="shared" si="22"/>
        <v>0</v>
      </c>
      <c r="D260" s="674">
        <f t="shared" si="23"/>
        <v>0</v>
      </c>
      <c r="E260" s="674">
        <v>1</v>
      </c>
      <c r="F260" s="675">
        <v>259</v>
      </c>
      <c r="G260" s="658" t="s">
        <v>5432</v>
      </c>
      <c r="H260" s="665" t="s">
        <v>5433</v>
      </c>
      <c r="I260" s="665" t="s">
        <v>779</v>
      </c>
      <c r="J260" s="665" t="s">
        <v>1094</v>
      </c>
      <c r="K260" s="713" t="s">
        <v>1700</v>
      </c>
      <c r="L260" s="665">
        <v>2026</v>
      </c>
      <c r="M260" s="676" t="s">
        <v>1106</v>
      </c>
      <c r="N260" s="689" t="s">
        <v>2253</v>
      </c>
      <c r="O260" s="690">
        <v>5690000</v>
      </c>
      <c r="P260" s="713" t="s">
        <v>2254</v>
      </c>
      <c r="Q260" s="703">
        <v>46039</v>
      </c>
      <c r="R260" s="691">
        <v>46041</v>
      </c>
      <c r="S260" s="691">
        <v>46295</v>
      </c>
      <c r="T260" s="665" t="s">
        <v>60</v>
      </c>
      <c r="U260" s="665" t="s">
        <v>60</v>
      </c>
      <c r="V260" s="680" t="s">
        <v>3789</v>
      </c>
      <c r="W260" s="665" t="s">
        <v>2902</v>
      </c>
      <c r="X260" s="665"/>
      <c r="Y260" s="692"/>
      <c r="Z260" s="682" t="s">
        <v>61</v>
      </c>
      <c r="AA260" s="665" t="s">
        <v>61</v>
      </c>
      <c r="AB260" s="683" t="s">
        <v>61</v>
      </c>
      <c r="AC260" s="675" t="s">
        <v>61</v>
      </c>
      <c r="AD260" s="683">
        <f t="shared" ca="1" si="24"/>
        <v>46170</v>
      </c>
      <c r="AE260" s="665"/>
      <c r="AF260" s="665"/>
      <c r="AG260" s="665"/>
    </row>
    <row r="261" spans="1:33" hidden="1">
      <c r="A261" s="674">
        <f t="shared" si="20"/>
        <v>1</v>
      </c>
      <c r="B261" s="674">
        <f t="shared" si="21"/>
        <v>0</v>
      </c>
      <c r="C261" s="674">
        <f t="shared" si="22"/>
        <v>0</v>
      </c>
      <c r="D261" s="674">
        <f t="shared" si="23"/>
        <v>1</v>
      </c>
      <c r="E261" s="674">
        <v>1</v>
      </c>
      <c r="F261" s="675">
        <v>260</v>
      </c>
      <c r="G261" s="658" t="s">
        <v>5432</v>
      </c>
      <c r="H261" s="665" t="s">
        <v>5433</v>
      </c>
      <c r="I261" s="665" t="s">
        <v>779</v>
      </c>
      <c r="J261" s="665" t="s">
        <v>1114</v>
      </c>
      <c r="K261" s="713" t="s">
        <v>5449</v>
      </c>
      <c r="L261" s="665">
        <v>2026</v>
      </c>
      <c r="M261" s="676" t="s">
        <v>1123</v>
      </c>
      <c r="N261" s="689" t="s">
        <v>1560</v>
      </c>
      <c r="O261" s="690">
        <v>7500000</v>
      </c>
      <c r="P261" s="713" t="s">
        <v>3456</v>
      </c>
      <c r="Q261" s="703">
        <v>46052</v>
      </c>
      <c r="R261" s="691">
        <v>46063</v>
      </c>
      <c r="S261" s="691">
        <v>46142</v>
      </c>
      <c r="T261" s="665" t="s">
        <v>60</v>
      </c>
      <c r="U261" s="665" t="s">
        <v>60</v>
      </c>
      <c r="V261" s="680" t="s">
        <v>3789</v>
      </c>
      <c r="W261" s="665" t="s">
        <v>2902</v>
      </c>
      <c r="X261" s="692">
        <v>46140</v>
      </c>
      <c r="Y261" s="692">
        <v>46140</v>
      </c>
      <c r="Z261" s="682" t="s">
        <v>52</v>
      </c>
      <c r="AA261" s="665" t="s">
        <v>52</v>
      </c>
      <c r="AB261" s="683" t="s">
        <v>61</v>
      </c>
      <c r="AC261" s="675" t="s">
        <v>61</v>
      </c>
      <c r="AD261" s="683">
        <f t="shared" ca="1" si="24"/>
        <v>30</v>
      </c>
      <c r="AE261" s="665" t="s">
        <v>5467</v>
      </c>
      <c r="AF261" s="665"/>
      <c r="AG261" s="665"/>
    </row>
    <row r="262" spans="1:33" hidden="1">
      <c r="A262" s="674">
        <f t="shared" si="20"/>
        <v>0</v>
      </c>
      <c r="B262" s="674">
        <f t="shared" si="21"/>
        <v>0</v>
      </c>
      <c r="C262" s="674">
        <f t="shared" si="22"/>
        <v>0</v>
      </c>
      <c r="D262" s="674">
        <f t="shared" si="23"/>
        <v>0</v>
      </c>
      <c r="E262" s="674">
        <v>1</v>
      </c>
      <c r="F262" s="675">
        <v>261</v>
      </c>
      <c r="G262" s="658" t="s">
        <v>5432</v>
      </c>
      <c r="H262" s="665" t="s">
        <v>5433</v>
      </c>
      <c r="I262" s="658" t="s">
        <v>1166</v>
      </c>
      <c r="J262" s="677" t="s">
        <v>1167</v>
      </c>
      <c r="K262" s="713" t="s">
        <v>1700</v>
      </c>
      <c r="L262" s="665">
        <v>2026</v>
      </c>
      <c r="M262" s="676" t="s">
        <v>1182</v>
      </c>
      <c r="N262" s="689" t="s">
        <v>2652</v>
      </c>
      <c r="O262" s="690">
        <v>8000000</v>
      </c>
      <c r="P262" s="713" t="s">
        <v>2653</v>
      </c>
      <c r="Q262" s="703">
        <v>46045</v>
      </c>
      <c r="R262" s="691">
        <v>46048</v>
      </c>
      <c r="S262" s="691">
        <v>46265</v>
      </c>
      <c r="T262" s="665" t="s">
        <v>60</v>
      </c>
      <c r="U262" s="665" t="s">
        <v>60</v>
      </c>
      <c r="V262" s="680" t="s">
        <v>3789</v>
      </c>
      <c r="W262" s="665" t="s">
        <v>2902</v>
      </c>
      <c r="X262" s="665"/>
      <c r="Y262" s="692"/>
      <c r="Z262" s="682" t="s">
        <v>61</v>
      </c>
      <c r="AA262" s="665" t="s">
        <v>61</v>
      </c>
      <c r="AB262" s="683" t="s">
        <v>61</v>
      </c>
      <c r="AC262" s="675" t="s">
        <v>61</v>
      </c>
      <c r="AD262" s="683">
        <f t="shared" ca="1" si="24"/>
        <v>46170</v>
      </c>
      <c r="AE262" s="665"/>
      <c r="AF262" s="665"/>
      <c r="AG262" s="665"/>
    </row>
    <row r="263" spans="1:33" ht="30" hidden="1">
      <c r="A263" s="674">
        <f t="shared" si="20"/>
        <v>0</v>
      </c>
      <c r="B263" s="674">
        <f t="shared" si="21"/>
        <v>0</v>
      </c>
      <c r="C263" s="674">
        <f t="shared" si="22"/>
        <v>0</v>
      </c>
      <c r="D263" s="674">
        <f t="shared" si="23"/>
        <v>0</v>
      </c>
      <c r="E263" s="674">
        <v>1</v>
      </c>
      <c r="F263" s="675">
        <v>262</v>
      </c>
      <c r="G263" s="658" t="s">
        <v>5432</v>
      </c>
      <c r="H263" s="665" t="s">
        <v>5433</v>
      </c>
      <c r="I263" s="658" t="s">
        <v>1166</v>
      </c>
      <c r="J263" s="677" t="s">
        <v>1167</v>
      </c>
      <c r="K263" s="713" t="s">
        <v>1700</v>
      </c>
      <c r="L263" s="665">
        <v>2026</v>
      </c>
      <c r="M263" s="676" t="s">
        <v>1220</v>
      </c>
      <c r="N263" s="689" t="s">
        <v>2778</v>
      </c>
      <c r="O263" s="690">
        <v>6000000</v>
      </c>
      <c r="P263" s="713" t="s">
        <v>2283</v>
      </c>
      <c r="Q263" s="703">
        <v>46045</v>
      </c>
      <c r="R263" s="691">
        <v>46057</v>
      </c>
      <c r="S263" s="691">
        <v>46265</v>
      </c>
      <c r="T263" s="665" t="s">
        <v>60</v>
      </c>
      <c r="U263" s="665" t="s">
        <v>60</v>
      </c>
      <c r="V263" s="680" t="s">
        <v>3789</v>
      </c>
      <c r="W263" s="665" t="s">
        <v>2902</v>
      </c>
      <c r="X263" s="665"/>
      <c r="Y263" s="692"/>
      <c r="Z263" s="682" t="s">
        <v>61</v>
      </c>
      <c r="AA263" s="665" t="s">
        <v>61</v>
      </c>
      <c r="AB263" s="683" t="s">
        <v>61</v>
      </c>
      <c r="AC263" s="675" t="s">
        <v>61</v>
      </c>
      <c r="AD263" s="683">
        <f t="shared" ca="1" si="24"/>
        <v>46170</v>
      </c>
      <c r="AE263" s="665"/>
      <c r="AF263" s="665"/>
      <c r="AG263" s="665"/>
    </row>
    <row r="264" spans="1:33" ht="30" hidden="1">
      <c r="A264" s="674">
        <f t="shared" si="20"/>
        <v>0</v>
      </c>
      <c r="B264" s="674">
        <f t="shared" si="21"/>
        <v>0</v>
      </c>
      <c r="C264" s="674">
        <f t="shared" si="22"/>
        <v>0</v>
      </c>
      <c r="D264" s="674">
        <f t="shared" si="23"/>
        <v>0</v>
      </c>
      <c r="E264" s="674">
        <v>1</v>
      </c>
      <c r="F264" s="675">
        <v>263</v>
      </c>
      <c r="G264" s="658" t="s">
        <v>5432</v>
      </c>
      <c r="H264" s="665" t="s">
        <v>5433</v>
      </c>
      <c r="I264" s="658" t="s">
        <v>1166</v>
      </c>
      <c r="J264" s="677" t="s">
        <v>1167</v>
      </c>
      <c r="K264" s="713" t="s">
        <v>1700</v>
      </c>
      <c r="L264" s="665">
        <v>2026</v>
      </c>
      <c r="M264" s="676" t="s">
        <v>2368</v>
      </c>
      <c r="N264" s="689" t="s">
        <v>2370</v>
      </c>
      <c r="O264" s="690">
        <v>5600000</v>
      </c>
      <c r="P264" s="713" t="s">
        <v>2283</v>
      </c>
      <c r="Q264" s="703">
        <v>46042</v>
      </c>
      <c r="R264" s="691">
        <v>46043</v>
      </c>
      <c r="S264" s="691">
        <v>46265</v>
      </c>
      <c r="T264" s="665" t="s">
        <v>60</v>
      </c>
      <c r="U264" s="665" t="s">
        <v>60</v>
      </c>
      <c r="V264" s="680" t="s">
        <v>3789</v>
      </c>
      <c r="W264" s="665" t="s">
        <v>2902</v>
      </c>
      <c r="X264" s="665"/>
      <c r="Y264" s="692"/>
      <c r="Z264" s="682" t="s">
        <v>61</v>
      </c>
      <c r="AA264" s="665" t="s">
        <v>61</v>
      </c>
      <c r="AB264" s="683" t="s">
        <v>61</v>
      </c>
      <c r="AC264" s="675" t="s">
        <v>61</v>
      </c>
      <c r="AD264" s="683">
        <f t="shared" ca="1" si="24"/>
        <v>46170</v>
      </c>
      <c r="AE264" s="665"/>
      <c r="AF264" s="665"/>
      <c r="AG264" s="665"/>
    </row>
    <row r="265" spans="1:33" ht="30" hidden="1">
      <c r="A265" s="674">
        <f t="shared" si="20"/>
        <v>0</v>
      </c>
      <c r="B265" s="674">
        <f t="shared" si="21"/>
        <v>0</v>
      </c>
      <c r="C265" s="674">
        <f t="shared" si="22"/>
        <v>0</v>
      </c>
      <c r="D265" s="674">
        <f t="shared" si="23"/>
        <v>0</v>
      </c>
      <c r="E265" s="674">
        <v>1</v>
      </c>
      <c r="F265" s="675">
        <v>264</v>
      </c>
      <c r="G265" s="658" t="s">
        <v>5432</v>
      </c>
      <c r="H265" s="665" t="s">
        <v>5433</v>
      </c>
      <c r="I265" s="658" t="s">
        <v>1166</v>
      </c>
      <c r="J265" s="677" t="s">
        <v>1167</v>
      </c>
      <c r="K265" s="713" t="s">
        <v>1700</v>
      </c>
      <c r="L265" s="665">
        <v>2026</v>
      </c>
      <c r="M265" s="676" t="s">
        <v>1216</v>
      </c>
      <c r="N265" s="689" t="s">
        <v>3257</v>
      </c>
      <c r="O265" s="690">
        <v>7000000</v>
      </c>
      <c r="P265" s="713" t="s">
        <v>3258</v>
      </c>
      <c r="Q265" s="703">
        <v>46049</v>
      </c>
      <c r="R265" s="691">
        <v>46055</v>
      </c>
      <c r="S265" s="691">
        <v>46265</v>
      </c>
      <c r="T265" s="665" t="s">
        <v>60</v>
      </c>
      <c r="U265" s="665" t="s">
        <v>60</v>
      </c>
      <c r="V265" s="680" t="s">
        <v>3789</v>
      </c>
      <c r="W265" s="665" t="s">
        <v>2902</v>
      </c>
      <c r="X265" s="665"/>
      <c r="Y265" s="692"/>
      <c r="Z265" s="682" t="s">
        <v>61</v>
      </c>
      <c r="AA265" s="665" t="s">
        <v>61</v>
      </c>
      <c r="AB265" s="683" t="s">
        <v>61</v>
      </c>
      <c r="AC265" s="675" t="s">
        <v>61</v>
      </c>
      <c r="AD265" s="683">
        <f t="shared" ca="1" si="24"/>
        <v>46170</v>
      </c>
      <c r="AE265" s="665"/>
      <c r="AF265" s="665"/>
      <c r="AG265" s="665"/>
    </row>
    <row r="266" spans="1:33" hidden="1">
      <c r="A266" s="674">
        <f t="shared" si="20"/>
        <v>0</v>
      </c>
      <c r="B266" s="674">
        <f t="shared" si="21"/>
        <v>0</v>
      </c>
      <c r="C266" s="674">
        <f t="shared" si="22"/>
        <v>0</v>
      </c>
      <c r="D266" s="674">
        <f t="shared" si="23"/>
        <v>0</v>
      </c>
      <c r="E266" s="674">
        <v>1</v>
      </c>
      <c r="F266" s="675">
        <v>265</v>
      </c>
      <c r="G266" s="658" t="s">
        <v>5432</v>
      </c>
      <c r="H266" s="665" t="s">
        <v>5433</v>
      </c>
      <c r="I266" s="658" t="s">
        <v>1166</v>
      </c>
      <c r="J266" s="677" t="s">
        <v>1167</v>
      </c>
      <c r="K266" s="713" t="s">
        <v>1700</v>
      </c>
      <c r="L266" s="665">
        <v>2026</v>
      </c>
      <c r="M266" s="676" t="s">
        <v>1190</v>
      </c>
      <c r="N266" s="689" t="s">
        <v>3237</v>
      </c>
      <c r="O266" s="690">
        <v>7000000</v>
      </c>
      <c r="P266" s="713" t="s">
        <v>3238</v>
      </c>
      <c r="Q266" s="703">
        <v>46050</v>
      </c>
      <c r="R266" s="691">
        <v>46055</v>
      </c>
      <c r="S266" s="691">
        <v>46265</v>
      </c>
      <c r="T266" s="665" t="s">
        <v>60</v>
      </c>
      <c r="U266" s="665" t="s">
        <v>60</v>
      </c>
      <c r="V266" s="680" t="s">
        <v>3789</v>
      </c>
      <c r="W266" s="665" t="s">
        <v>2902</v>
      </c>
      <c r="X266" s="665"/>
      <c r="Y266" s="692"/>
      <c r="Z266" s="682" t="s">
        <v>61</v>
      </c>
      <c r="AA266" s="665" t="s">
        <v>61</v>
      </c>
      <c r="AB266" s="683" t="s">
        <v>61</v>
      </c>
      <c r="AC266" s="675" t="s">
        <v>61</v>
      </c>
      <c r="AD266" s="683">
        <f t="shared" ca="1" si="24"/>
        <v>46170</v>
      </c>
      <c r="AE266" s="665"/>
      <c r="AF266" s="665"/>
      <c r="AG266" s="665"/>
    </row>
    <row r="267" spans="1:33" hidden="1">
      <c r="A267" s="674">
        <f t="shared" si="20"/>
        <v>0</v>
      </c>
      <c r="B267" s="674">
        <f t="shared" si="21"/>
        <v>0</v>
      </c>
      <c r="C267" s="674">
        <f t="shared" si="22"/>
        <v>0</v>
      </c>
      <c r="D267" s="674">
        <f t="shared" si="23"/>
        <v>0</v>
      </c>
      <c r="E267" s="674">
        <v>1</v>
      </c>
      <c r="F267" s="675">
        <v>266</v>
      </c>
      <c r="G267" s="658" t="s">
        <v>5432</v>
      </c>
      <c r="H267" s="665" t="s">
        <v>5433</v>
      </c>
      <c r="I267" s="658" t="s">
        <v>1166</v>
      </c>
      <c r="J267" s="677" t="s">
        <v>1167</v>
      </c>
      <c r="K267" s="713" t="s">
        <v>1700</v>
      </c>
      <c r="L267" s="665">
        <v>2026</v>
      </c>
      <c r="M267" s="676" t="s">
        <v>1179</v>
      </c>
      <c r="N267" s="689" t="s">
        <v>1698</v>
      </c>
      <c r="O267" s="690">
        <v>12000000</v>
      </c>
      <c r="P267" s="713" t="s">
        <v>1699</v>
      </c>
      <c r="Q267" s="703">
        <v>46028</v>
      </c>
      <c r="R267" s="691">
        <v>46029</v>
      </c>
      <c r="S267" s="691">
        <v>46359</v>
      </c>
      <c r="T267" s="665" t="s">
        <v>60</v>
      </c>
      <c r="U267" s="665" t="s">
        <v>60</v>
      </c>
      <c r="V267" s="680" t="s">
        <v>3789</v>
      </c>
      <c r="W267" s="665" t="s">
        <v>2902</v>
      </c>
      <c r="X267" s="665"/>
      <c r="Y267" s="692"/>
      <c r="Z267" s="682" t="s">
        <v>61</v>
      </c>
      <c r="AA267" s="665" t="s">
        <v>61</v>
      </c>
      <c r="AB267" s="683" t="s">
        <v>61</v>
      </c>
      <c r="AC267" s="675" t="s">
        <v>61</v>
      </c>
      <c r="AD267" s="683">
        <f t="shared" ca="1" si="24"/>
        <v>46170</v>
      </c>
      <c r="AE267" s="665"/>
      <c r="AF267" s="665"/>
      <c r="AG267" s="665"/>
    </row>
    <row r="268" spans="1:33" ht="30" hidden="1">
      <c r="A268" s="674">
        <f t="shared" si="20"/>
        <v>0</v>
      </c>
      <c r="B268" s="674">
        <f t="shared" si="21"/>
        <v>0</v>
      </c>
      <c r="C268" s="674">
        <f t="shared" si="22"/>
        <v>0</v>
      </c>
      <c r="D268" s="674">
        <f t="shared" si="23"/>
        <v>0</v>
      </c>
      <c r="E268" s="674">
        <v>1</v>
      </c>
      <c r="F268" s="675">
        <v>267</v>
      </c>
      <c r="G268" s="658" t="s">
        <v>5432</v>
      </c>
      <c r="H268" s="665" t="s">
        <v>5433</v>
      </c>
      <c r="I268" s="658" t="s">
        <v>1166</v>
      </c>
      <c r="J268" s="677" t="s">
        <v>1167</v>
      </c>
      <c r="K268" s="713" t="s">
        <v>1700</v>
      </c>
      <c r="L268" s="665">
        <v>2026</v>
      </c>
      <c r="M268" s="676" t="s">
        <v>1185</v>
      </c>
      <c r="N268" s="689" t="s">
        <v>5468</v>
      </c>
      <c r="O268" s="690">
        <v>11000000</v>
      </c>
      <c r="P268" s="713" t="s">
        <v>3563</v>
      </c>
      <c r="Q268" s="703">
        <v>46052</v>
      </c>
      <c r="R268" s="691">
        <v>46055</v>
      </c>
      <c r="S268" s="691">
        <v>46234</v>
      </c>
      <c r="T268" s="665" t="s">
        <v>60</v>
      </c>
      <c r="U268" s="665" t="s">
        <v>60</v>
      </c>
      <c r="V268" s="680" t="s">
        <v>3789</v>
      </c>
      <c r="W268" s="665" t="s">
        <v>2902</v>
      </c>
      <c r="X268" s="665"/>
      <c r="Y268" s="692"/>
      <c r="Z268" s="682" t="s">
        <v>61</v>
      </c>
      <c r="AA268" s="665" t="s">
        <v>61</v>
      </c>
      <c r="AB268" s="683" t="s">
        <v>61</v>
      </c>
      <c r="AC268" s="675" t="s">
        <v>61</v>
      </c>
      <c r="AD268" s="683">
        <f t="shared" ca="1" si="24"/>
        <v>46170</v>
      </c>
      <c r="AE268" s="665"/>
      <c r="AF268" s="665"/>
      <c r="AG268" s="665"/>
    </row>
    <row r="269" spans="1:33" ht="30" hidden="1">
      <c r="A269" s="674">
        <f t="shared" si="20"/>
        <v>0</v>
      </c>
      <c r="B269" s="674">
        <f t="shared" si="21"/>
        <v>0</v>
      </c>
      <c r="C269" s="674">
        <f t="shared" si="22"/>
        <v>0</v>
      </c>
      <c r="D269" s="674">
        <f t="shared" si="23"/>
        <v>0</v>
      </c>
      <c r="E269" s="674">
        <v>1</v>
      </c>
      <c r="F269" s="675">
        <v>268</v>
      </c>
      <c r="G269" s="658" t="s">
        <v>5432</v>
      </c>
      <c r="H269" s="665" t="s">
        <v>5433</v>
      </c>
      <c r="I269" s="658" t="s">
        <v>1166</v>
      </c>
      <c r="J269" s="677" t="s">
        <v>1221</v>
      </c>
      <c r="K269" s="713" t="s">
        <v>1714</v>
      </c>
      <c r="L269" s="665">
        <v>2026</v>
      </c>
      <c r="M269" s="676" t="s">
        <v>1281</v>
      </c>
      <c r="N269" s="689" t="s">
        <v>2228</v>
      </c>
      <c r="O269" s="690">
        <v>5124600</v>
      </c>
      <c r="P269" s="713" t="s">
        <v>2229</v>
      </c>
      <c r="Q269" s="703">
        <v>46037</v>
      </c>
      <c r="R269" s="691">
        <v>46051</v>
      </c>
      <c r="S269" s="691">
        <v>46305</v>
      </c>
      <c r="T269" s="665" t="s">
        <v>60</v>
      </c>
      <c r="U269" s="665" t="s">
        <v>60</v>
      </c>
      <c r="V269" s="680" t="s">
        <v>3789</v>
      </c>
      <c r="W269" s="665" t="s">
        <v>2902</v>
      </c>
      <c r="X269" s="665"/>
      <c r="Y269" s="692"/>
      <c r="Z269" s="682" t="s">
        <v>61</v>
      </c>
      <c r="AA269" s="665" t="s">
        <v>61</v>
      </c>
      <c r="AB269" s="683" t="s">
        <v>61</v>
      </c>
      <c r="AC269" s="675" t="s">
        <v>61</v>
      </c>
      <c r="AD269" s="683">
        <f t="shared" ca="1" si="24"/>
        <v>46170</v>
      </c>
      <c r="AE269" s="665"/>
      <c r="AF269" s="665"/>
      <c r="AG269" s="665"/>
    </row>
    <row r="270" spans="1:33" hidden="1">
      <c r="A270" s="674">
        <f t="shared" si="20"/>
        <v>0</v>
      </c>
      <c r="B270" s="674">
        <f t="shared" si="21"/>
        <v>0</v>
      </c>
      <c r="C270" s="674">
        <f t="shared" si="22"/>
        <v>0</v>
      </c>
      <c r="D270" s="674">
        <f t="shared" si="23"/>
        <v>0</v>
      </c>
      <c r="E270" s="674">
        <v>1</v>
      </c>
      <c r="F270" s="675">
        <v>269</v>
      </c>
      <c r="G270" s="658" t="s">
        <v>5432</v>
      </c>
      <c r="H270" s="665" t="s">
        <v>5433</v>
      </c>
      <c r="I270" s="658" t="s">
        <v>1166</v>
      </c>
      <c r="J270" s="677" t="s">
        <v>1221</v>
      </c>
      <c r="K270" s="713" t="s">
        <v>5452</v>
      </c>
      <c r="L270" s="665">
        <v>2026</v>
      </c>
      <c r="M270" s="676" t="s">
        <v>1261</v>
      </c>
      <c r="N270" s="689" t="s">
        <v>3465</v>
      </c>
      <c r="O270" s="690">
        <v>4000000</v>
      </c>
      <c r="P270" s="713" t="s">
        <v>2229</v>
      </c>
      <c r="Q270" s="703">
        <v>46052</v>
      </c>
      <c r="R270" s="691">
        <v>46053</v>
      </c>
      <c r="S270" s="691">
        <v>46326</v>
      </c>
      <c r="T270" s="665" t="s">
        <v>60</v>
      </c>
      <c r="U270" s="665" t="s">
        <v>60</v>
      </c>
      <c r="V270" s="680" t="s">
        <v>3789</v>
      </c>
      <c r="W270" s="665" t="s">
        <v>2902</v>
      </c>
      <c r="X270" s="665"/>
      <c r="Y270" s="692"/>
      <c r="Z270" s="682" t="s">
        <v>61</v>
      </c>
      <c r="AA270" s="665" t="s">
        <v>61</v>
      </c>
      <c r="AB270" s="683" t="s">
        <v>61</v>
      </c>
      <c r="AC270" s="675" t="s">
        <v>61</v>
      </c>
      <c r="AD270" s="683">
        <f t="shared" ca="1" si="24"/>
        <v>46170</v>
      </c>
      <c r="AE270" s="665"/>
      <c r="AF270" s="665"/>
      <c r="AG270" s="665"/>
    </row>
    <row r="271" spans="1:33" hidden="1">
      <c r="A271" s="674">
        <f t="shared" si="20"/>
        <v>0</v>
      </c>
      <c r="B271" s="674">
        <f t="shared" si="21"/>
        <v>0</v>
      </c>
      <c r="C271" s="674">
        <f t="shared" si="22"/>
        <v>0</v>
      </c>
      <c r="D271" s="674">
        <f t="shared" si="23"/>
        <v>0</v>
      </c>
      <c r="E271" s="674">
        <v>1</v>
      </c>
      <c r="F271" s="675">
        <v>270</v>
      </c>
      <c r="G271" s="658" t="s">
        <v>5432</v>
      </c>
      <c r="H271" s="665" t="s">
        <v>5433</v>
      </c>
      <c r="I271" s="658" t="s">
        <v>1166</v>
      </c>
      <c r="J271" s="677" t="s">
        <v>1221</v>
      </c>
      <c r="K271" s="713" t="s">
        <v>1714</v>
      </c>
      <c r="L271" s="665">
        <v>2026</v>
      </c>
      <c r="M271" s="676" t="s">
        <v>1313</v>
      </c>
      <c r="N271" s="689" t="s">
        <v>2059</v>
      </c>
      <c r="O271" s="690">
        <v>8500000</v>
      </c>
      <c r="P271" s="713" t="s">
        <v>2060</v>
      </c>
      <c r="Q271" s="703">
        <v>46035</v>
      </c>
      <c r="R271" s="691">
        <v>46036</v>
      </c>
      <c r="S271" s="691">
        <v>46319</v>
      </c>
      <c r="T271" s="665" t="s">
        <v>60</v>
      </c>
      <c r="U271" s="665" t="s">
        <v>60</v>
      </c>
      <c r="V271" s="680" t="s">
        <v>3789</v>
      </c>
      <c r="W271" s="665" t="s">
        <v>2902</v>
      </c>
      <c r="X271" s="665"/>
      <c r="Y271" s="692"/>
      <c r="Z271" s="682" t="s">
        <v>61</v>
      </c>
      <c r="AA271" s="665" t="s">
        <v>61</v>
      </c>
      <c r="AB271" s="683" t="s">
        <v>61</v>
      </c>
      <c r="AC271" s="675" t="s">
        <v>61</v>
      </c>
      <c r="AD271" s="683">
        <f t="shared" ca="1" si="24"/>
        <v>46170</v>
      </c>
      <c r="AE271" s="665"/>
      <c r="AF271" s="665"/>
      <c r="AG271" s="665"/>
    </row>
    <row r="272" spans="1:33" ht="30" hidden="1">
      <c r="A272" s="674">
        <f t="shared" si="20"/>
        <v>0</v>
      </c>
      <c r="B272" s="674">
        <f t="shared" si="21"/>
        <v>0</v>
      </c>
      <c r="C272" s="674">
        <f t="shared" si="22"/>
        <v>0</v>
      </c>
      <c r="D272" s="674">
        <f t="shared" si="23"/>
        <v>0</v>
      </c>
      <c r="E272" s="674">
        <v>1</v>
      </c>
      <c r="F272" s="675">
        <v>271</v>
      </c>
      <c r="G272" s="658" t="s">
        <v>5432</v>
      </c>
      <c r="H272" s="665" t="s">
        <v>5433</v>
      </c>
      <c r="I272" s="658" t="s">
        <v>1166</v>
      </c>
      <c r="J272" s="677" t="s">
        <v>1221</v>
      </c>
      <c r="K272" s="713" t="s">
        <v>1714</v>
      </c>
      <c r="L272" s="665">
        <v>2026</v>
      </c>
      <c r="M272" s="676" t="s">
        <v>1234</v>
      </c>
      <c r="N272" s="689" t="s">
        <v>2064</v>
      </c>
      <c r="O272" s="690">
        <v>8000000</v>
      </c>
      <c r="P272" s="713" t="s">
        <v>2065</v>
      </c>
      <c r="Q272" s="703">
        <v>46036</v>
      </c>
      <c r="R272" s="691">
        <v>46037</v>
      </c>
      <c r="S272" s="691">
        <v>46326</v>
      </c>
      <c r="T272" s="665" t="s">
        <v>60</v>
      </c>
      <c r="U272" s="665" t="s">
        <v>60</v>
      </c>
      <c r="V272" s="680" t="s">
        <v>3789</v>
      </c>
      <c r="W272" s="665" t="s">
        <v>2902</v>
      </c>
      <c r="X272" s="665"/>
      <c r="Y272" s="692"/>
      <c r="Z272" s="682" t="s">
        <v>61</v>
      </c>
      <c r="AA272" s="665" t="s">
        <v>61</v>
      </c>
      <c r="AB272" s="683" t="s">
        <v>61</v>
      </c>
      <c r="AC272" s="675" t="s">
        <v>61</v>
      </c>
      <c r="AD272" s="683">
        <f t="shared" ca="1" si="24"/>
        <v>46170</v>
      </c>
      <c r="AE272" s="665"/>
      <c r="AF272" s="665"/>
      <c r="AG272" s="665"/>
    </row>
    <row r="273" spans="1:33" ht="60" hidden="1">
      <c r="A273" s="674">
        <f t="shared" si="20"/>
        <v>1</v>
      </c>
      <c r="B273" s="674">
        <f t="shared" si="21"/>
        <v>0</v>
      </c>
      <c r="C273" s="674">
        <f t="shared" si="22"/>
        <v>0</v>
      </c>
      <c r="D273" s="674">
        <f t="shared" si="23"/>
        <v>1</v>
      </c>
      <c r="E273" s="674">
        <v>1</v>
      </c>
      <c r="F273" s="675">
        <v>272</v>
      </c>
      <c r="G273" s="676" t="s">
        <v>4354</v>
      </c>
      <c r="H273" s="676" t="s">
        <v>4354</v>
      </c>
      <c r="I273" s="658" t="s">
        <v>353</v>
      </c>
      <c r="J273" s="676" t="s">
        <v>3734</v>
      </c>
      <c r="K273" s="676" t="s">
        <v>1671</v>
      </c>
      <c r="L273" s="676">
        <v>2021</v>
      </c>
      <c r="M273" s="676" t="s">
        <v>4848</v>
      </c>
      <c r="N273" s="676" t="s">
        <v>4808</v>
      </c>
      <c r="O273" s="696">
        <v>798344251</v>
      </c>
      <c r="P273" s="676" t="s">
        <v>4850</v>
      </c>
      <c r="Q273" s="691">
        <v>44242</v>
      </c>
      <c r="R273" s="691">
        <v>44244</v>
      </c>
      <c r="S273" s="691">
        <v>44347</v>
      </c>
      <c r="T273" s="665" t="s">
        <v>60</v>
      </c>
      <c r="U273" s="665" t="s">
        <v>60</v>
      </c>
      <c r="V273" s="680" t="s">
        <v>5469</v>
      </c>
      <c r="W273" s="675" t="s">
        <v>4846</v>
      </c>
      <c r="X273" s="691">
        <v>46077</v>
      </c>
      <c r="Y273" s="691">
        <v>46077</v>
      </c>
      <c r="Z273" s="682" t="s">
        <v>80</v>
      </c>
      <c r="AA273" s="665" t="s">
        <v>80</v>
      </c>
      <c r="AB273" s="683" t="s">
        <v>61</v>
      </c>
      <c r="AC273" s="676" t="s">
        <v>61</v>
      </c>
      <c r="AD273" s="683">
        <f t="shared" ca="1" si="24"/>
        <v>93</v>
      </c>
      <c r="AE273" s="676"/>
      <c r="AF273" s="665"/>
      <c r="AG273" s="665"/>
    </row>
    <row r="274" spans="1:33" ht="30" hidden="1">
      <c r="A274" s="674">
        <f t="shared" si="20"/>
        <v>1</v>
      </c>
      <c r="B274" s="674">
        <f t="shared" si="21"/>
        <v>0</v>
      </c>
      <c r="C274" s="674">
        <f t="shared" si="22"/>
        <v>0</v>
      </c>
      <c r="D274" s="674">
        <f t="shared" si="23"/>
        <v>1</v>
      </c>
      <c r="E274" s="674">
        <v>1</v>
      </c>
      <c r="F274" s="675">
        <v>273</v>
      </c>
      <c r="G274" s="658" t="s">
        <v>5470</v>
      </c>
      <c r="H274" s="658" t="s">
        <v>5470</v>
      </c>
      <c r="I274" s="658" t="s">
        <v>577</v>
      </c>
      <c r="J274" s="677" t="s">
        <v>578</v>
      </c>
      <c r="K274" s="677" t="s">
        <v>5362</v>
      </c>
      <c r="L274" s="676">
        <v>2021</v>
      </c>
      <c r="M274" s="676" t="s">
        <v>4843</v>
      </c>
      <c r="N274" s="676" t="s">
        <v>4844</v>
      </c>
      <c r="O274" s="696">
        <v>1341897163</v>
      </c>
      <c r="P274" s="676" t="s">
        <v>4845</v>
      </c>
      <c r="Q274" s="691">
        <v>44253</v>
      </c>
      <c r="R274" s="691">
        <v>44253</v>
      </c>
      <c r="S274" s="691">
        <v>44561</v>
      </c>
      <c r="T274" s="665" t="s">
        <v>60</v>
      </c>
      <c r="U274" s="665" t="s">
        <v>60</v>
      </c>
      <c r="V274" s="680" t="s">
        <v>200</v>
      </c>
      <c r="W274" s="675" t="s">
        <v>2902</v>
      </c>
      <c r="X274" s="691">
        <v>46124</v>
      </c>
      <c r="Y274" s="697">
        <v>46124</v>
      </c>
      <c r="Z274" s="687" t="s">
        <v>52</v>
      </c>
      <c r="AA274" s="691" t="s">
        <v>52</v>
      </c>
      <c r="AB274" s="683" t="s">
        <v>61</v>
      </c>
      <c r="AC274" s="676" t="s">
        <v>61</v>
      </c>
      <c r="AD274" s="683">
        <f t="shared" ca="1" si="24"/>
        <v>46</v>
      </c>
      <c r="AE274" s="676"/>
      <c r="AF274" s="665"/>
      <c r="AG274" s="665"/>
    </row>
    <row r="275" spans="1:33" ht="60" hidden="1">
      <c r="A275" s="674">
        <f t="shared" si="20"/>
        <v>1</v>
      </c>
      <c r="B275" s="674">
        <f t="shared" si="21"/>
        <v>1</v>
      </c>
      <c r="C275" s="674">
        <f t="shared" si="22"/>
        <v>0</v>
      </c>
      <c r="D275" s="674">
        <f t="shared" si="23"/>
        <v>1</v>
      </c>
      <c r="E275" s="674">
        <v>1</v>
      </c>
      <c r="F275" s="675">
        <v>274</v>
      </c>
      <c r="G275" s="676" t="s">
        <v>4354</v>
      </c>
      <c r="H275" s="658" t="s">
        <v>4354</v>
      </c>
      <c r="I275" s="658" t="s">
        <v>353</v>
      </c>
      <c r="J275" s="676" t="s">
        <v>3734</v>
      </c>
      <c r="K275" s="676" t="s">
        <v>1671</v>
      </c>
      <c r="L275" s="676">
        <v>2022</v>
      </c>
      <c r="M275" s="676" t="s">
        <v>5316</v>
      </c>
      <c r="N275" s="676" t="s">
        <v>5317</v>
      </c>
      <c r="O275" s="690">
        <v>3298072013</v>
      </c>
      <c r="P275" s="676" t="s">
        <v>5319</v>
      </c>
      <c r="Q275" s="691">
        <v>44624</v>
      </c>
      <c r="R275" s="691">
        <v>44624</v>
      </c>
      <c r="S275" s="691">
        <v>44926</v>
      </c>
      <c r="T275" s="665" t="s">
        <v>60</v>
      </c>
      <c r="U275" s="665" t="s">
        <v>60</v>
      </c>
      <c r="V275" s="680" t="s">
        <v>5469</v>
      </c>
      <c r="W275" s="675" t="s">
        <v>5471</v>
      </c>
      <c r="X275" s="691">
        <v>46077</v>
      </c>
      <c r="Y275" s="691">
        <v>46077</v>
      </c>
      <c r="Z275" s="682" t="s">
        <v>52</v>
      </c>
      <c r="AA275" s="665" t="s">
        <v>52</v>
      </c>
      <c r="AB275" s="683" t="s">
        <v>52</v>
      </c>
      <c r="AC275" s="676" t="s">
        <v>61</v>
      </c>
      <c r="AD275" s="683">
        <f t="shared" ca="1" si="24"/>
        <v>93</v>
      </c>
      <c r="AE275" s="676"/>
      <c r="AF275" s="665">
        <v>2026</v>
      </c>
      <c r="AG275" s="665"/>
    </row>
    <row r="276" spans="1:33" ht="30" hidden="1">
      <c r="A276" s="674">
        <f t="shared" si="20"/>
        <v>1</v>
      </c>
      <c r="B276" s="674">
        <f t="shared" si="21"/>
        <v>0</v>
      </c>
      <c r="C276" s="674">
        <f t="shared" si="22"/>
        <v>0</v>
      </c>
      <c r="D276" s="674">
        <f t="shared" si="23"/>
        <v>1</v>
      </c>
      <c r="E276" s="674">
        <v>1</v>
      </c>
      <c r="F276" s="675">
        <v>275</v>
      </c>
      <c r="G276" s="676" t="s">
        <v>4354</v>
      </c>
      <c r="H276" s="658" t="s">
        <v>4354</v>
      </c>
      <c r="I276" s="658" t="s">
        <v>353</v>
      </c>
      <c r="J276" s="676" t="s">
        <v>3733</v>
      </c>
      <c r="K276" s="676" t="s">
        <v>1694</v>
      </c>
      <c r="L276" s="676">
        <v>2022</v>
      </c>
      <c r="M276" s="676" t="s">
        <v>4594</v>
      </c>
      <c r="N276" s="676" t="s">
        <v>4595</v>
      </c>
      <c r="O276" s="690">
        <v>1298253180</v>
      </c>
      <c r="P276" s="676" t="s">
        <v>4597</v>
      </c>
      <c r="Q276" s="691">
        <v>44629</v>
      </c>
      <c r="R276" s="691">
        <v>44634</v>
      </c>
      <c r="S276" s="691">
        <v>44773</v>
      </c>
      <c r="T276" s="665" t="s">
        <v>60</v>
      </c>
      <c r="U276" s="665" t="s">
        <v>60</v>
      </c>
      <c r="V276" s="680" t="s">
        <v>3785</v>
      </c>
      <c r="W276" s="675" t="s">
        <v>2902</v>
      </c>
      <c r="X276" s="691">
        <v>46168</v>
      </c>
      <c r="Y276" s="697">
        <v>46169</v>
      </c>
      <c r="Z276" s="682" t="s">
        <v>52</v>
      </c>
      <c r="AA276" s="665" t="s">
        <v>52</v>
      </c>
      <c r="AB276" s="683" t="s">
        <v>61</v>
      </c>
      <c r="AC276" s="676" t="s">
        <v>61</v>
      </c>
      <c r="AD276" s="683">
        <f t="shared" ca="1" si="24"/>
        <v>1</v>
      </c>
      <c r="AE276" s="676"/>
      <c r="AF276" s="665"/>
      <c r="AG276" s="665"/>
    </row>
    <row r="277" spans="1:33" ht="60" hidden="1">
      <c r="A277" s="674">
        <f t="shared" si="20"/>
        <v>1</v>
      </c>
      <c r="B277" s="674">
        <f t="shared" si="21"/>
        <v>1</v>
      </c>
      <c r="C277" s="674">
        <f t="shared" si="22"/>
        <v>1</v>
      </c>
      <c r="D277" s="674">
        <f t="shared" si="23"/>
        <v>1</v>
      </c>
      <c r="E277" s="674">
        <v>1</v>
      </c>
      <c r="F277" s="675">
        <v>276</v>
      </c>
      <c r="G277" s="676" t="s">
        <v>4354</v>
      </c>
      <c r="H277" s="658" t="s">
        <v>4354</v>
      </c>
      <c r="I277" s="658" t="s">
        <v>353</v>
      </c>
      <c r="J277" s="676" t="s">
        <v>3733</v>
      </c>
      <c r="K277" s="676" t="s">
        <v>1694</v>
      </c>
      <c r="L277" s="676">
        <v>2022</v>
      </c>
      <c r="M277" s="676" t="s">
        <v>5076</v>
      </c>
      <c r="N277" s="676" t="s">
        <v>5077</v>
      </c>
      <c r="O277" s="690">
        <v>3259555819</v>
      </c>
      <c r="P277" s="676" t="s">
        <v>5079</v>
      </c>
      <c r="Q277" s="691">
        <v>44635</v>
      </c>
      <c r="R277" s="691">
        <v>44637</v>
      </c>
      <c r="S277" s="691">
        <v>44773</v>
      </c>
      <c r="T277" s="665" t="s">
        <v>60</v>
      </c>
      <c r="U277" s="665" t="s">
        <v>60</v>
      </c>
      <c r="V277" s="680" t="s">
        <v>4867</v>
      </c>
      <c r="W277" s="675" t="s">
        <v>5472</v>
      </c>
      <c r="X277" s="729">
        <v>46147</v>
      </c>
      <c r="Y277" s="697">
        <v>46147</v>
      </c>
      <c r="Z277" s="682" t="s">
        <v>52</v>
      </c>
      <c r="AA277" s="665" t="s">
        <v>52</v>
      </c>
      <c r="AB277" s="683" t="s">
        <v>52</v>
      </c>
      <c r="AC277" s="676" t="s">
        <v>52</v>
      </c>
      <c r="AD277" s="683">
        <f t="shared" ca="1" si="24"/>
        <v>23</v>
      </c>
      <c r="AE277" s="676" t="s">
        <v>5473</v>
      </c>
      <c r="AF277" s="665">
        <v>2026</v>
      </c>
      <c r="AG277" s="665">
        <v>2026</v>
      </c>
    </row>
    <row r="278" spans="1:33" ht="45" hidden="1">
      <c r="A278" s="674">
        <f t="shared" si="20"/>
        <v>0</v>
      </c>
      <c r="B278" s="674">
        <f t="shared" si="21"/>
        <v>0</v>
      </c>
      <c r="C278" s="674">
        <f t="shared" si="22"/>
        <v>0</v>
      </c>
      <c r="D278" s="674">
        <f t="shared" si="23"/>
        <v>0</v>
      </c>
      <c r="E278" s="674">
        <v>1</v>
      </c>
      <c r="F278" s="675">
        <v>277</v>
      </c>
      <c r="G278" s="676" t="s">
        <v>4354</v>
      </c>
      <c r="H278" s="658" t="s">
        <v>4354</v>
      </c>
      <c r="I278" s="658" t="s">
        <v>353</v>
      </c>
      <c r="J278" s="676" t="s">
        <v>3734</v>
      </c>
      <c r="K278" s="676" t="s">
        <v>1671</v>
      </c>
      <c r="L278" s="676">
        <v>2022</v>
      </c>
      <c r="M278" s="676" t="s">
        <v>5311</v>
      </c>
      <c r="N278" s="676" t="s">
        <v>5312</v>
      </c>
      <c r="O278" s="690">
        <v>1742667314</v>
      </c>
      <c r="P278" s="676" t="s">
        <v>5314</v>
      </c>
      <c r="Q278" s="691">
        <v>44637</v>
      </c>
      <c r="R278" s="691">
        <v>44638</v>
      </c>
      <c r="S278" s="691">
        <v>44773</v>
      </c>
      <c r="T278" s="665" t="s">
        <v>60</v>
      </c>
      <c r="U278" s="665" t="s">
        <v>60</v>
      </c>
      <c r="V278" s="680" t="s">
        <v>502</v>
      </c>
      <c r="W278" s="675" t="s">
        <v>2902</v>
      </c>
      <c r="X278" s="691"/>
      <c r="Y278" s="697"/>
      <c r="Z278" s="682" t="s">
        <v>61</v>
      </c>
      <c r="AA278" s="665" t="s">
        <v>61</v>
      </c>
      <c r="AB278" s="683" t="s">
        <v>61</v>
      </c>
      <c r="AC278" s="676" t="s">
        <v>61</v>
      </c>
      <c r="AD278" s="683">
        <f t="shared" ca="1" si="24"/>
        <v>46170</v>
      </c>
      <c r="AE278" s="676"/>
      <c r="AF278" s="665"/>
      <c r="AG278" s="665"/>
    </row>
    <row r="279" spans="1:33" ht="60" hidden="1">
      <c r="A279" s="674">
        <f t="shared" si="20"/>
        <v>0</v>
      </c>
      <c r="B279" s="674">
        <f t="shared" si="21"/>
        <v>0</v>
      </c>
      <c r="C279" s="674">
        <f t="shared" si="22"/>
        <v>0</v>
      </c>
      <c r="D279" s="674">
        <f t="shared" si="23"/>
        <v>0</v>
      </c>
      <c r="E279" s="674">
        <v>1</v>
      </c>
      <c r="F279" s="675">
        <v>278</v>
      </c>
      <c r="G279" s="676" t="s">
        <v>4354</v>
      </c>
      <c r="H279" s="658" t="s">
        <v>4354</v>
      </c>
      <c r="I279" s="658" t="s">
        <v>577</v>
      </c>
      <c r="J279" s="658" t="s">
        <v>598</v>
      </c>
      <c r="K279" s="676" t="s">
        <v>1846</v>
      </c>
      <c r="L279" s="676">
        <v>2022</v>
      </c>
      <c r="M279" s="676" t="s">
        <v>4589</v>
      </c>
      <c r="N279" s="676" t="s">
        <v>4590</v>
      </c>
      <c r="O279" s="690">
        <v>700000000</v>
      </c>
      <c r="P279" s="676" t="s">
        <v>4592</v>
      </c>
      <c r="Q279" s="691">
        <v>44721</v>
      </c>
      <c r="R279" s="691">
        <v>44727</v>
      </c>
      <c r="S279" s="691">
        <v>44926</v>
      </c>
      <c r="T279" s="665" t="s">
        <v>60</v>
      </c>
      <c r="U279" s="665" t="s">
        <v>60</v>
      </c>
      <c r="V279" s="680" t="s">
        <v>3785</v>
      </c>
      <c r="W279" s="675" t="s">
        <v>2902</v>
      </c>
      <c r="X279" s="691"/>
      <c r="Y279" s="697"/>
      <c r="Z279" s="682" t="s">
        <v>61</v>
      </c>
      <c r="AA279" s="665" t="s">
        <v>61</v>
      </c>
      <c r="AB279" s="683" t="s">
        <v>61</v>
      </c>
      <c r="AC279" s="676" t="s">
        <v>61</v>
      </c>
      <c r="AD279" s="683">
        <f t="shared" ca="1" si="24"/>
        <v>46170</v>
      </c>
      <c r="AE279" s="676"/>
      <c r="AF279" s="665"/>
      <c r="AG279" s="665"/>
    </row>
    <row r="280" spans="1:33" ht="30" hidden="1">
      <c r="A280" s="674">
        <f t="shared" si="20"/>
        <v>1</v>
      </c>
      <c r="B280" s="674">
        <f t="shared" si="21"/>
        <v>1</v>
      </c>
      <c r="C280" s="674">
        <f t="shared" si="22"/>
        <v>1</v>
      </c>
      <c r="D280" s="674">
        <f t="shared" si="23"/>
        <v>1</v>
      </c>
      <c r="E280" s="674">
        <v>1</v>
      </c>
      <c r="F280" s="675">
        <v>279</v>
      </c>
      <c r="G280" s="676" t="s">
        <v>4354</v>
      </c>
      <c r="H280" s="658" t="s">
        <v>4354</v>
      </c>
      <c r="I280" s="658" t="s">
        <v>577</v>
      </c>
      <c r="J280" s="677" t="s">
        <v>578</v>
      </c>
      <c r="K280" s="677" t="s">
        <v>5362</v>
      </c>
      <c r="L280" s="676">
        <v>2022</v>
      </c>
      <c r="M280" s="676" t="s">
        <v>5097</v>
      </c>
      <c r="N280" s="676" t="s">
        <v>4557</v>
      </c>
      <c r="O280" s="690">
        <v>30000000</v>
      </c>
      <c r="P280" s="676" t="s">
        <v>5099</v>
      </c>
      <c r="Q280" s="691">
        <v>44729</v>
      </c>
      <c r="R280" s="691">
        <v>44735</v>
      </c>
      <c r="S280" s="691">
        <v>44926</v>
      </c>
      <c r="T280" s="665" t="s">
        <v>60</v>
      </c>
      <c r="U280" s="665" t="s">
        <v>60</v>
      </c>
      <c r="V280" s="680" t="s">
        <v>4867</v>
      </c>
      <c r="W280" s="676" t="s">
        <v>5472</v>
      </c>
      <c r="X280" s="691">
        <v>46069</v>
      </c>
      <c r="Y280" s="697">
        <v>46069</v>
      </c>
      <c r="Z280" s="687" t="s">
        <v>52</v>
      </c>
      <c r="AA280" s="681" t="s">
        <v>52</v>
      </c>
      <c r="AB280" s="683" t="s">
        <v>52</v>
      </c>
      <c r="AC280" s="676" t="s">
        <v>52</v>
      </c>
      <c r="AD280" s="683">
        <f t="shared" ca="1" si="24"/>
        <v>101</v>
      </c>
      <c r="AE280" s="676"/>
      <c r="AF280" s="665">
        <v>2026</v>
      </c>
      <c r="AG280" s="665">
        <v>2026</v>
      </c>
    </row>
    <row r="281" spans="1:33" ht="45" hidden="1">
      <c r="A281" s="674">
        <f t="shared" si="20"/>
        <v>1</v>
      </c>
      <c r="B281" s="674">
        <f t="shared" si="21"/>
        <v>1</v>
      </c>
      <c r="C281" s="674">
        <f t="shared" si="22"/>
        <v>1</v>
      </c>
      <c r="D281" s="674">
        <f t="shared" si="23"/>
        <v>1</v>
      </c>
      <c r="E281" s="674">
        <v>1</v>
      </c>
      <c r="F281" s="675">
        <v>280</v>
      </c>
      <c r="G281" s="676" t="s">
        <v>4354</v>
      </c>
      <c r="H281" s="658" t="s">
        <v>4354</v>
      </c>
      <c r="I281" s="658" t="s">
        <v>1166</v>
      </c>
      <c r="J281" s="677" t="s">
        <v>1221</v>
      </c>
      <c r="K281" s="676" t="s">
        <v>1714</v>
      </c>
      <c r="L281" s="676">
        <v>2022</v>
      </c>
      <c r="M281" s="676" t="s">
        <v>4831</v>
      </c>
      <c r="N281" s="676" t="s">
        <v>4832</v>
      </c>
      <c r="O281" s="717">
        <v>0</v>
      </c>
      <c r="P281" s="676" t="s">
        <v>4834</v>
      </c>
      <c r="Q281" s="691">
        <v>44750</v>
      </c>
      <c r="R281" s="691">
        <v>44757</v>
      </c>
      <c r="S281" s="691">
        <v>45121</v>
      </c>
      <c r="T281" s="665" t="s">
        <v>60</v>
      </c>
      <c r="U281" s="665" t="s">
        <v>60</v>
      </c>
      <c r="V281" s="680" t="s">
        <v>4611</v>
      </c>
      <c r="W281" s="676" t="s">
        <v>5472</v>
      </c>
      <c r="X281" s="691">
        <v>46069</v>
      </c>
      <c r="Y281" s="697">
        <v>46069</v>
      </c>
      <c r="Z281" s="687" t="s">
        <v>52</v>
      </c>
      <c r="AA281" s="681" t="s">
        <v>52</v>
      </c>
      <c r="AB281" s="683" t="s">
        <v>52</v>
      </c>
      <c r="AC281" s="676" t="s">
        <v>52</v>
      </c>
      <c r="AD281" s="683">
        <f t="shared" ca="1" si="24"/>
        <v>101</v>
      </c>
      <c r="AE281" s="676"/>
      <c r="AF281" s="665">
        <v>2025</v>
      </c>
      <c r="AG281" s="665">
        <v>2026</v>
      </c>
    </row>
    <row r="282" spans="1:33" ht="107.25" hidden="1">
      <c r="A282" s="674">
        <f t="shared" si="20"/>
        <v>1</v>
      </c>
      <c r="B282" s="674">
        <f t="shared" si="21"/>
        <v>1</v>
      </c>
      <c r="C282" s="674">
        <f t="shared" si="22"/>
        <v>1</v>
      </c>
      <c r="D282" s="674">
        <f t="shared" si="23"/>
        <v>1</v>
      </c>
      <c r="E282" s="674">
        <v>1</v>
      </c>
      <c r="F282" s="675">
        <v>281</v>
      </c>
      <c r="G282" s="676" t="s">
        <v>4354</v>
      </c>
      <c r="H282" s="658" t="s">
        <v>4354</v>
      </c>
      <c r="I282" s="658" t="s">
        <v>1166</v>
      </c>
      <c r="J282" s="677" t="s">
        <v>1221</v>
      </c>
      <c r="K282" s="676" t="s">
        <v>1714</v>
      </c>
      <c r="L282" s="676">
        <v>2022</v>
      </c>
      <c r="M282" s="676" t="s">
        <v>5309</v>
      </c>
      <c r="N282" s="676" t="s">
        <v>4488</v>
      </c>
      <c r="O282" s="690">
        <v>633326071</v>
      </c>
      <c r="P282" s="676" t="s">
        <v>5310</v>
      </c>
      <c r="Q282" s="691">
        <v>44799</v>
      </c>
      <c r="R282" s="691">
        <v>44801</v>
      </c>
      <c r="S282" s="691">
        <v>45166</v>
      </c>
      <c r="T282" s="665" t="s">
        <v>60</v>
      </c>
      <c r="U282" s="665" t="s">
        <v>60</v>
      </c>
      <c r="V282" s="680" t="s">
        <v>5355</v>
      </c>
      <c r="W282" s="675" t="s">
        <v>5472</v>
      </c>
      <c r="X282" s="691">
        <v>46136</v>
      </c>
      <c r="Y282" s="691">
        <v>46136</v>
      </c>
      <c r="Z282" s="687" t="s">
        <v>52</v>
      </c>
      <c r="AA282" s="665" t="s">
        <v>52</v>
      </c>
      <c r="AB282" s="683" t="s">
        <v>52</v>
      </c>
      <c r="AC282" s="676" t="s">
        <v>52</v>
      </c>
      <c r="AD282" s="683">
        <f t="shared" ca="1" si="24"/>
        <v>34</v>
      </c>
      <c r="AE282" s="676"/>
      <c r="AF282" s="665">
        <v>2026</v>
      </c>
      <c r="AG282" s="665">
        <v>2026</v>
      </c>
    </row>
    <row r="283" spans="1:33" ht="61.5" hidden="1">
      <c r="A283" s="674">
        <f t="shared" si="20"/>
        <v>1</v>
      </c>
      <c r="B283" s="674">
        <f t="shared" si="21"/>
        <v>1</v>
      </c>
      <c r="C283" s="674">
        <f t="shared" si="22"/>
        <v>1</v>
      </c>
      <c r="D283" s="674">
        <f t="shared" si="23"/>
        <v>1</v>
      </c>
      <c r="E283" s="674">
        <v>1</v>
      </c>
      <c r="F283" s="675">
        <v>282</v>
      </c>
      <c r="G283" s="676" t="s">
        <v>4354</v>
      </c>
      <c r="H283" s="658" t="s">
        <v>4354</v>
      </c>
      <c r="I283" s="658" t="s">
        <v>1166</v>
      </c>
      <c r="J283" s="677" t="s">
        <v>1221</v>
      </c>
      <c r="K283" s="676" t="s">
        <v>1714</v>
      </c>
      <c r="L283" s="676">
        <v>2022</v>
      </c>
      <c r="M283" s="676" t="s">
        <v>4584</v>
      </c>
      <c r="N283" s="676" t="s">
        <v>4585</v>
      </c>
      <c r="O283" s="690">
        <v>63146160</v>
      </c>
      <c r="P283" s="676" t="s">
        <v>4587</v>
      </c>
      <c r="Q283" s="691">
        <v>44799</v>
      </c>
      <c r="R283" s="691">
        <v>44802</v>
      </c>
      <c r="S283" s="691">
        <v>45166</v>
      </c>
      <c r="T283" s="665" t="s">
        <v>60</v>
      </c>
      <c r="U283" s="665" t="s">
        <v>60</v>
      </c>
      <c r="V283" s="680" t="s">
        <v>5355</v>
      </c>
      <c r="W283" s="675" t="s">
        <v>5472</v>
      </c>
      <c r="X283" s="691">
        <v>46121</v>
      </c>
      <c r="Y283" s="691">
        <v>46121</v>
      </c>
      <c r="Z283" s="687" t="s">
        <v>52</v>
      </c>
      <c r="AA283" s="665" t="s">
        <v>52</v>
      </c>
      <c r="AB283" s="683" t="s">
        <v>52</v>
      </c>
      <c r="AC283" s="676" t="s">
        <v>52</v>
      </c>
      <c r="AD283" s="683">
        <f t="shared" ca="1" si="24"/>
        <v>49</v>
      </c>
      <c r="AE283" s="676"/>
      <c r="AF283" s="665">
        <v>2026</v>
      </c>
      <c r="AG283" s="665">
        <v>2026</v>
      </c>
    </row>
    <row r="284" spans="1:33" ht="60" hidden="1">
      <c r="A284" s="674">
        <f t="shared" si="20"/>
        <v>0</v>
      </c>
      <c r="B284" s="674">
        <f t="shared" si="21"/>
        <v>0</v>
      </c>
      <c r="C284" s="674">
        <f t="shared" si="22"/>
        <v>0</v>
      </c>
      <c r="D284" s="674">
        <f t="shared" si="23"/>
        <v>0</v>
      </c>
      <c r="E284" s="674">
        <v>1</v>
      </c>
      <c r="F284" s="675">
        <v>283</v>
      </c>
      <c r="G284" s="676" t="s">
        <v>4354</v>
      </c>
      <c r="H284" s="658" t="s">
        <v>4354</v>
      </c>
      <c r="I284" s="676" t="s">
        <v>4492</v>
      </c>
      <c r="J284" s="677" t="s">
        <v>5070</v>
      </c>
      <c r="K284" s="676" t="s">
        <v>5074</v>
      </c>
      <c r="L284" s="676">
        <v>2022</v>
      </c>
      <c r="M284" s="676" t="s">
        <v>5071</v>
      </c>
      <c r="N284" s="676" t="s">
        <v>5072</v>
      </c>
      <c r="O284" s="717">
        <v>0</v>
      </c>
      <c r="P284" s="676" t="s">
        <v>5073</v>
      </c>
      <c r="Q284" s="691">
        <v>44823</v>
      </c>
      <c r="R284" s="691">
        <v>44830</v>
      </c>
      <c r="S284" s="691">
        <v>45925</v>
      </c>
      <c r="T284" s="665" t="s">
        <v>60</v>
      </c>
      <c r="U284" s="665" t="s">
        <v>60</v>
      </c>
      <c r="V284" s="680" t="s">
        <v>4867</v>
      </c>
      <c r="W284" s="675" t="s">
        <v>2902</v>
      </c>
      <c r="X284" s="691"/>
      <c r="Y284" s="697"/>
      <c r="Z284" s="682" t="s">
        <v>61</v>
      </c>
      <c r="AA284" s="665" t="s">
        <v>61</v>
      </c>
      <c r="AB284" s="683" t="s">
        <v>61</v>
      </c>
      <c r="AC284" s="676" t="s">
        <v>61</v>
      </c>
      <c r="AD284" s="683">
        <f t="shared" ca="1" si="24"/>
        <v>46170</v>
      </c>
      <c r="AE284" s="676"/>
      <c r="AF284" s="665"/>
      <c r="AG284" s="665"/>
    </row>
    <row r="285" spans="1:33" ht="60" hidden="1">
      <c r="A285" s="674">
        <f t="shared" si="20"/>
        <v>0</v>
      </c>
      <c r="B285" s="674">
        <f t="shared" si="21"/>
        <v>0</v>
      </c>
      <c r="C285" s="674">
        <f t="shared" si="22"/>
        <v>0</v>
      </c>
      <c r="D285" s="674">
        <f t="shared" si="23"/>
        <v>0</v>
      </c>
      <c r="E285" s="674">
        <v>1</v>
      </c>
      <c r="F285" s="675">
        <v>284</v>
      </c>
      <c r="G285" s="676" t="s">
        <v>4354</v>
      </c>
      <c r="H285" s="658" t="s">
        <v>4354</v>
      </c>
      <c r="I285" s="658" t="s">
        <v>353</v>
      </c>
      <c r="J285" s="676" t="s">
        <v>3734</v>
      </c>
      <c r="K285" s="676" t="s">
        <v>1671</v>
      </c>
      <c r="L285" s="676">
        <v>2022</v>
      </c>
      <c r="M285" s="676" t="s">
        <v>4827</v>
      </c>
      <c r="N285" s="676" t="s">
        <v>4595</v>
      </c>
      <c r="O285" s="690">
        <v>579192261</v>
      </c>
      <c r="P285" s="676" t="s">
        <v>4829</v>
      </c>
      <c r="Q285" s="691">
        <v>44820</v>
      </c>
      <c r="R285" s="691">
        <v>44825</v>
      </c>
      <c r="S285" s="691">
        <v>44926</v>
      </c>
      <c r="T285" s="665" t="s">
        <v>60</v>
      </c>
      <c r="U285" s="665" t="s">
        <v>60</v>
      </c>
      <c r="V285" s="680" t="s">
        <v>4611</v>
      </c>
      <c r="W285" s="675" t="s">
        <v>2902</v>
      </c>
      <c r="X285" s="691"/>
      <c r="Y285" s="697"/>
      <c r="Z285" s="682" t="s">
        <v>61</v>
      </c>
      <c r="AA285" s="665" t="s">
        <v>61</v>
      </c>
      <c r="AB285" s="683" t="s">
        <v>61</v>
      </c>
      <c r="AC285" s="676" t="s">
        <v>61</v>
      </c>
      <c r="AD285" s="683">
        <f t="shared" ca="1" si="24"/>
        <v>46170</v>
      </c>
      <c r="AE285" s="676"/>
      <c r="AF285" s="665"/>
      <c r="AG285" s="665"/>
    </row>
    <row r="286" spans="1:33" ht="30" hidden="1">
      <c r="A286" s="674">
        <f t="shared" si="20"/>
        <v>1</v>
      </c>
      <c r="B286" s="674">
        <f t="shared" si="21"/>
        <v>1</v>
      </c>
      <c r="C286" s="674">
        <f t="shared" si="22"/>
        <v>1</v>
      </c>
      <c r="D286" s="674">
        <f t="shared" si="23"/>
        <v>1</v>
      </c>
      <c r="E286" s="674">
        <v>1</v>
      </c>
      <c r="F286" s="675">
        <v>285</v>
      </c>
      <c r="G286" s="676" t="s">
        <v>4354</v>
      </c>
      <c r="H286" s="658" t="s">
        <v>4354</v>
      </c>
      <c r="I286" s="658" t="s">
        <v>1166</v>
      </c>
      <c r="J286" s="677" t="s">
        <v>1221</v>
      </c>
      <c r="K286" s="676" t="s">
        <v>1714</v>
      </c>
      <c r="L286" s="676">
        <v>2022</v>
      </c>
      <c r="M286" s="676" t="s">
        <v>5304</v>
      </c>
      <c r="N286" s="676" t="s">
        <v>5305</v>
      </c>
      <c r="O286" s="690">
        <v>64866900</v>
      </c>
      <c r="P286" s="676" t="s">
        <v>5307</v>
      </c>
      <c r="Q286" s="691">
        <v>44860</v>
      </c>
      <c r="R286" s="691">
        <v>44863</v>
      </c>
      <c r="S286" s="691">
        <v>45228</v>
      </c>
      <c r="T286" s="665" t="s">
        <v>60</v>
      </c>
      <c r="U286" s="665" t="s">
        <v>60</v>
      </c>
      <c r="V286" s="680" t="s">
        <v>5355</v>
      </c>
      <c r="W286" s="676" t="s">
        <v>5472</v>
      </c>
      <c r="X286" s="691">
        <v>46101</v>
      </c>
      <c r="Y286" s="697">
        <v>46101</v>
      </c>
      <c r="Z286" s="687" t="s">
        <v>52</v>
      </c>
      <c r="AA286" s="665" t="s">
        <v>52</v>
      </c>
      <c r="AB286" s="683" t="s">
        <v>52</v>
      </c>
      <c r="AC286" s="676" t="s">
        <v>52</v>
      </c>
      <c r="AD286" s="683">
        <f t="shared" ca="1" si="24"/>
        <v>69</v>
      </c>
      <c r="AE286" s="676"/>
      <c r="AF286" s="665">
        <v>2026</v>
      </c>
      <c r="AG286" s="665">
        <v>2026</v>
      </c>
    </row>
    <row r="287" spans="1:33" ht="75" hidden="1">
      <c r="A287" s="674">
        <f t="shared" si="20"/>
        <v>1</v>
      </c>
      <c r="B287" s="674">
        <f t="shared" si="21"/>
        <v>1</v>
      </c>
      <c r="C287" s="674">
        <f t="shared" si="22"/>
        <v>1</v>
      </c>
      <c r="D287" s="674">
        <f t="shared" si="23"/>
        <v>1</v>
      </c>
      <c r="E287" s="674">
        <v>1</v>
      </c>
      <c r="F287" s="675">
        <v>286</v>
      </c>
      <c r="G287" s="676" t="s">
        <v>4354</v>
      </c>
      <c r="H287" s="658" t="s">
        <v>4354</v>
      </c>
      <c r="I287" s="658" t="s">
        <v>1166</v>
      </c>
      <c r="J287" s="677" t="s">
        <v>1221</v>
      </c>
      <c r="K287" s="676" t="s">
        <v>1714</v>
      </c>
      <c r="L287" s="676">
        <v>2022</v>
      </c>
      <c r="M287" s="676" t="s">
        <v>4599</v>
      </c>
      <c r="N287" s="676" t="s">
        <v>4600</v>
      </c>
      <c r="O287" s="690">
        <v>413902098</v>
      </c>
      <c r="P287" s="676" t="s">
        <v>4602</v>
      </c>
      <c r="Q287" s="691">
        <v>44875</v>
      </c>
      <c r="R287" s="691">
        <v>44881</v>
      </c>
      <c r="S287" s="691">
        <v>45199</v>
      </c>
      <c r="T287" s="665" t="s">
        <v>60</v>
      </c>
      <c r="U287" s="665" t="s">
        <v>60</v>
      </c>
      <c r="V287" s="680" t="s">
        <v>192</v>
      </c>
      <c r="W287" s="676" t="s">
        <v>5472</v>
      </c>
      <c r="X287" s="691">
        <v>46124</v>
      </c>
      <c r="Y287" s="697">
        <v>46124</v>
      </c>
      <c r="Z287" s="687" t="s">
        <v>52</v>
      </c>
      <c r="AA287" s="665" t="s">
        <v>52</v>
      </c>
      <c r="AB287" s="683" t="s">
        <v>52</v>
      </c>
      <c r="AC287" s="676" t="s">
        <v>52</v>
      </c>
      <c r="AD287" s="683">
        <f t="shared" ca="1" si="24"/>
        <v>46</v>
      </c>
      <c r="AE287" s="676"/>
      <c r="AF287" s="665">
        <v>2026</v>
      </c>
      <c r="AG287" s="665">
        <v>2026</v>
      </c>
    </row>
    <row r="288" spans="1:33" ht="45" hidden="1">
      <c r="A288" s="674">
        <f t="shared" si="20"/>
        <v>1</v>
      </c>
      <c r="B288" s="674">
        <f t="shared" si="21"/>
        <v>1</v>
      </c>
      <c r="C288" s="674">
        <f t="shared" si="22"/>
        <v>1</v>
      </c>
      <c r="D288" s="674">
        <f t="shared" si="23"/>
        <v>1</v>
      </c>
      <c r="E288" s="674">
        <v>1</v>
      </c>
      <c r="F288" s="675">
        <v>287</v>
      </c>
      <c r="G288" s="676" t="s">
        <v>4354</v>
      </c>
      <c r="H288" s="658" t="s">
        <v>4354</v>
      </c>
      <c r="I288" s="676" t="s">
        <v>4492</v>
      </c>
      <c r="J288" s="677" t="s">
        <v>5065</v>
      </c>
      <c r="K288" s="676" t="s">
        <v>5026</v>
      </c>
      <c r="L288" s="676">
        <v>2022</v>
      </c>
      <c r="M288" s="676" t="s">
        <v>5066</v>
      </c>
      <c r="N288" s="676" t="s">
        <v>4709</v>
      </c>
      <c r="O288" s="690">
        <v>160080000</v>
      </c>
      <c r="P288" s="676" t="s">
        <v>5068</v>
      </c>
      <c r="Q288" s="691">
        <v>44894</v>
      </c>
      <c r="R288" s="691">
        <v>44897</v>
      </c>
      <c r="S288" s="691">
        <v>45261</v>
      </c>
      <c r="T288" s="665" t="s">
        <v>60</v>
      </c>
      <c r="U288" s="665" t="s">
        <v>60</v>
      </c>
      <c r="V288" s="680" t="s">
        <v>4867</v>
      </c>
      <c r="W288" s="676" t="s">
        <v>5472</v>
      </c>
      <c r="X288" s="691">
        <v>46101</v>
      </c>
      <c r="Y288" s="697">
        <v>46101</v>
      </c>
      <c r="Z288" s="687" t="s">
        <v>52</v>
      </c>
      <c r="AA288" s="681" t="s">
        <v>52</v>
      </c>
      <c r="AB288" s="683" t="s">
        <v>52</v>
      </c>
      <c r="AC288" s="676" t="s">
        <v>52</v>
      </c>
      <c r="AD288" s="683">
        <f t="shared" ca="1" si="24"/>
        <v>69</v>
      </c>
      <c r="AE288" s="676"/>
      <c r="AF288" s="665">
        <v>2026</v>
      </c>
      <c r="AG288" s="665">
        <v>2026</v>
      </c>
    </row>
    <row r="289" spans="1:33" ht="60" hidden="1">
      <c r="A289" s="674">
        <f t="shared" si="20"/>
        <v>0</v>
      </c>
      <c r="B289" s="674">
        <f t="shared" si="21"/>
        <v>0</v>
      </c>
      <c r="C289" s="674">
        <f t="shared" si="22"/>
        <v>0</v>
      </c>
      <c r="D289" s="674">
        <f t="shared" si="23"/>
        <v>0</v>
      </c>
      <c r="E289" s="674">
        <v>1</v>
      </c>
      <c r="F289" s="675">
        <v>288</v>
      </c>
      <c r="G289" s="676" t="s">
        <v>4354</v>
      </c>
      <c r="H289" s="658" t="s">
        <v>4354</v>
      </c>
      <c r="I289" s="658" t="s">
        <v>577</v>
      </c>
      <c r="J289" s="677" t="s">
        <v>578</v>
      </c>
      <c r="K289" s="677" t="s">
        <v>5362</v>
      </c>
      <c r="L289" s="676">
        <v>2022</v>
      </c>
      <c r="M289" s="676" t="s">
        <v>4822</v>
      </c>
      <c r="N289" s="676" t="s">
        <v>4823</v>
      </c>
      <c r="O289" s="690">
        <v>164817609</v>
      </c>
      <c r="P289" s="676" t="s">
        <v>4825</v>
      </c>
      <c r="Q289" s="691">
        <v>44897</v>
      </c>
      <c r="R289" s="691">
        <v>44901</v>
      </c>
      <c r="S289" s="691">
        <v>45275</v>
      </c>
      <c r="T289" s="665" t="s">
        <v>60</v>
      </c>
      <c r="U289" s="665" t="s">
        <v>60</v>
      </c>
      <c r="V289" s="680" t="s">
        <v>4611</v>
      </c>
      <c r="W289" s="675" t="s">
        <v>2902</v>
      </c>
      <c r="X289" s="691"/>
      <c r="Y289" s="697"/>
      <c r="Z289" s="682" t="s">
        <v>61</v>
      </c>
      <c r="AA289" s="665" t="s">
        <v>61</v>
      </c>
      <c r="AB289" s="683" t="s">
        <v>61</v>
      </c>
      <c r="AC289" s="676" t="s">
        <v>61</v>
      </c>
      <c r="AD289" s="683">
        <f t="shared" ca="1" si="24"/>
        <v>46170</v>
      </c>
      <c r="AE289" s="676"/>
      <c r="AF289" s="665"/>
      <c r="AG289" s="665"/>
    </row>
    <row r="290" spans="1:33" ht="45" hidden="1">
      <c r="A290" s="674">
        <f t="shared" si="20"/>
        <v>1</v>
      </c>
      <c r="B290" s="674">
        <f t="shared" si="21"/>
        <v>0</v>
      </c>
      <c r="C290" s="674">
        <f t="shared" si="22"/>
        <v>0</v>
      </c>
      <c r="D290" s="674">
        <f t="shared" si="23"/>
        <v>1</v>
      </c>
      <c r="E290" s="674">
        <v>1</v>
      </c>
      <c r="F290" s="675">
        <v>289</v>
      </c>
      <c r="G290" s="676" t="s">
        <v>4354</v>
      </c>
      <c r="H290" s="658" t="s">
        <v>4354</v>
      </c>
      <c r="I290" s="658" t="s">
        <v>577</v>
      </c>
      <c r="J290" s="677" t="s">
        <v>578</v>
      </c>
      <c r="K290" s="677" t="s">
        <v>5362</v>
      </c>
      <c r="L290" s="676">
        <v>2022</v>
      </c>
      <c r="M290" s="676" t="s">
        <v>5300</v>
      </c>
      <c r="N290" s="676" t="s">
        <v>4699</v>
      </c>
      <c r="O290" s="690">
        <v>57410360</v>
      </c>
      <c r="P290" s="676" t="s">
        <v>5302</v>
      </c>
      <c r="Q290" s="691">
        <v>44902</v>
      </c>
      <c r="R290" s="691">
        <v>44911</v>
      </c>
      <c r="S290" s="691">
        <v>45280</v>
      </c>
      <c r="T290" s="665" t="s">
        <v>60</v>
      </c>
      <c r="U290" s="665" t="s">
        <v>60</v>
      </c>
      <c r="V290" s="680" t="s">
        <v>502</v>
      </c>
      <c r="W290" s="675" t="s">
        <v>2902</v>
      </c>
      <c r="X290" s="691">
        <v>46139</v>
      </c>
      <c r="Y290" s="697">
        <v>46140</v>
      </c>
      <c r="Z290" s="682" t="s">
        <v>52</v>
      </c>
      <c r="AA290" s="665" t="s">
        <v>52</v>
      </c>
      <c r="AB290" s="683" t="s">
        <v>61</v>
      </c>
      <c r="AC290" s="676" t="s">
        <v>61</v>
      </c>
      <c r="AD290" s="683">
        <f t="shared" ca="1" si="24"/>
        <v>30</v>
      </c>
      <c r="AE290" s="676" t="s">
        <v>5474</v>
      </c>
      <c r="AF290" s="665"/>
      <c r="AG290" s="665"/>
    </row>
    <row r="291" spans="1:33" ht="30" hidden="1">
      <c r="A291" s="674">
        <f t="shared" si="20"/>
        <v>1</v>
      </c>
      <c r="B291" s="674">
        <f t="shared" si="21"/>
        <v>0</v>
      </c>
      <c r="C291" s="674">
        <f t="shared" si="22"/>
        <v>0</v>
      </c>
      <c r="D291" s="674">
        <f t="shared" si="23"/>
        <v>1</v>
      </c>
      <c r="E291" s="674">
        <v>1</v>
      </c>
      <c r="F291" s="675">
        <v>290</v>
      </c>
      <c r="G291" s="676" t="s">
        <v>4354</v>
      </c>
      <c r="H291" s="658" t="s">
        <v>4354</v>
      </c>
      <c r="I291" s="658" t="s">
        <v>577</v>
      </c>
      <c r="J291" s="677" t="s">
        <v>578</v>
      </c>
      <c r="K291" s="677" t="s">
        <v>5362</v>
      </c>
      <c r="L291" s="676">
        <v>2022</v>
      </c>
      <c r="M291" s="676" t="s">
        <v>4579</v>
      </c>
      <c r="N291" s="676" t="s">
        <v>4580</v>
      </c>
      <c r="O291" s="690">
        <v>65000000</v>
      </c>
      <c r="P291" s="676" t="s">
        <v>4582</v>
      </c>
      <c r="Q291" s="691">
        <v>44914</v>
      </c>
      <c r="R291" s="691">
        <v>44917</v>
      </c>
      <c r="S291" s="691">
        <v>45286</v>
      </c>
      <c r="T291" s="665" t="s">
        <v>60</v>
      </c>
      <c r="U291" s="665" t="s">
        <v>60</v>
      </c>
      <c r="V291" s="680" t="s">
        <v>3785</v>
      </c>
      <c r="W291" s="675" t="s">
        <v>2902</v>
      </c>
      <c r="X291" s="691">
        <v>46128</v>
      </c>
      <c r="Y291" s="697">
        <v>46128</v>
      </c>
      <c r="Z291" s="687" t="s">
        <v>52</v>
      </c>
      <c r="AA291" s="681" t="s">
        <v>52</v>
      </c>
      <c r="AB291" s="683" t="s">
        <v>61</v>
      </c>
      <c r="AC291" s="676" t="s">
        <v>61</v>
      </c>
      <c r="AD291" s="683">
        <f t="shared" ca="1" si="24"/>
        <v>42</v>
      </c>
      <c r="AE291" s="676" t="s">
        <v>5475</v>
      </c>
      <c r="AF291" s="665"/>
      <c r="AG291" s="665"/>
    </row>
    <row r="292" spans="1:33" ht="45" hidden="1">
      <c r="A292" s="674">
        <f t="shared" si="20"/>
        <v>0</v>
      </c>
      <c r="B292" s="674">
        <f t="shared" si="21"/>
        <v>0</v>
      </c>
      <c r="C292" s="674">
        <f t="shared" si="22"/>
        <v>0</v>
      </c>
      <c r="D292" s="674">
        <f t="shared" si="23"/>
        <v>0</v>
      </c>
      <c r="E292" s="674">
        <v>1</v>
      </c>
      <c r="F292" s="675">
        <v>291</v>
      </c>
      <c r="G292" s="676" t="s">
        <v>4354</v>
      </c>
      <c r="H292" s="658" t="s">
        <v>4354</v>
      </c>
      <c r="I292" s="658" t="s">
        <v>577</v>
      </c>
      <c r="J292" s="658" t="s">
        <v>598</v>
      </c>
      <c r="K292" s="676" t="s">
        <v>1846</v>
      </c>
      <c r="L292" s="676">
        <v>2022</v>
      </c>
      <c r="M292" s="676" t="s">
        <v>5060</v>
      </c>
      <c r="N292" s="676" t="s">
        <v>5061</v>
      </c>
      <c r="O292" s="690">
        <v>344118131</v>
      </c>
      <c r="P292" s="676" t="s">
        <v>5063</v>
      </c>
      <c r="Q292" s="691">
        <v>44917</v>
      </c>
      <c r="R292" s="691">
        <v>44918</v>
      </c>
      <c r="S292" s="691">
        <v>45291</v>
      </c>
      <c r="T292" s="665" t="s">
        <v>60</v>
      </c>
      <c r="U292" s="665" t="s">
        <v>60</v>
      </c>
      <c r="V292" s="680" t="s">
        <v>4867</v>
      </c>
      <c r="W292" s="675" t="s">
        <v>2902</v>
      </c>
      <c r="X292" s="691"/>
      <c r="Y292" s="697"/>
      <c r="Z292" s="682" t="s">
        <v>61</v>
      </c>
      <c r="AA292" s="665" t="s">
        <v>61</v>
      </c>
      <c r="AB292" s="683" t="s">
        <v>61</v>
      </c>
      <c r="AC292" s="676" t="s">
        <v>61</v>
      </c>
      <c r="AD292" s="683">
        <f t="shared" ca="1" si="24"/>
        <v>46170</v>
      </c>
      <c r="AE292" s="676"/>
      <c r="AF292" s="665"/>
      <c r="AG292" s="665"/>
    </row>
    <row r="293" spans="1:33" ht="30" hidden="1">
      <c r="A293" s="674">
        <f t="shared" si="20"/>
        <v>1</v>
      </c>
      <c r="B293" s="674">
        <f t="shared" si="21"/>
        <v>0</v>
      </c>
      <c r="C293" s="674">
        <f t="shared" si="22"/>
        <v>0</v>
      </c>
      <c r="D293" s="674">
        <f t="shared" si="23"/>
        <v>1</v>
      </c>
      <c r="E293" s="674">
        <v>1</v>
      </c>
      <c r="F293" s="675">
        <v>292</v>
      </c>
      <c r="G293" s="676" t="s">
        <v>4354</v>
      </c>
      <c r="H293" s="658" t="s">
        <v>4354</v>
      </c>
      <c r="I293" s="658" t="s">
        <v>577</v>
      </c>
      <c r="J293" s="677" t="s">
        <v>578</v>
      </c>
      <c r="K293" s="677" t="s">
        <v>5362</v>
      </c>
      <c r="L293" s="676">
        <v>2022</v>
      </c>
      <c r="M293" s="676" t="s">
        <v>4817</v>
      </c>
      <c r="N293" s="676" t="s">
        <v>4818</v>
      </c>
      <c r="O293" s="690">
        <v>115251171</v>
      </c>
      <c r="P293" s="676" t="s">
        <v>4820</v>
      </c>
      <c r="Q293" s="691">
        <v>44921</v>
      </c>
      <c r="R293" s="691">
        <v>44922</v>
      </c>
      <c r="S293" s="691">
        <v>45291</v>
      </c>
      <c r="T293" s="665" t="s">
        <v>60</v>
      </c>
      <c r="U293" s="665" t="s">
        <v>60</v>
      </c>
      <c r="V293" s="680" t="s">
        <v>4611</v>
      </c>
      <c r="W293" s="675" t="s">
        <v>2902</v>
      </c>
      <c r="X293" s="691">
        <v>46139</v>
      </c>
      <c r="Y293" s="697">
        <v>46140</v>
      </c>
      <c r="Z293" s="682" t="s">
        <v>52</v>
      </c>
      <c r="AA293" s="665" t="s">
        <v>52</v>
      </c>
      <c r="AB293" s="683" t="s">
        <v>61</v>
      </c>
      <c r="AC293" s="676" t="s">
        <v>61</v>
      </c>
      <c r="AD293" s="683">
        <f t="shared" ca="1" si="24"/>
        <v>30</v>
      </c>
      <c r="AE293" s="676" t="s">
        <v>5476</v>
      </c>
      <c r="AF293" s="665"/>
      <c r="AG293" s="665"/>
    </row>
    <row r="294" spans="1:33" ht="60" hidden="1">
      <c r="A294" s="674">
        <f t="shared" si="20"/>
        <v>1</v>
      </c>
      <c r="B294" s="674">
        <f t="shared" si="21"/>
        <v>1</v>
      </c>
      <c r="C294" s="674">
        <f t="shared" si="22"/>
        <v>1</v>
      </c>
      <c r="D294" s="674">
        <f t="shared" si="23"/>
        <v>1</v>
      </c>
      <c r="E294" s="674">
        <v>1</v>
      </c>
      <c r="F294" s="675">
        <v>293</v>
      </c>
      <c r="G294" s="676" t="s">
        <v>4354</v>
      </c>
      <c r="H294" s="658" t="s">
        <v>4354</v>
      </c>
      <c r="I294" s="658" t="s">
        <v>577</v>
      </c>
      <c r="J294" s="677" t="s">
        <v>578</v>
      </c>
      <c r="K294" s="677" t="s">
        <v>5362</v>
      </c>
      <c r="L294" s="676">
        <v>2022</v>
      </c>
      <c r="M294" s="676" t="s">
        <v>4812</v>
      </c>
      <c r="N294" s="676" t="s">
        <v>4813</v>
      </c>
      <c r="O294" s="690">
        <v>84342440</v>
      </c>
      <c r="P294" s="676" t="s">
        <v>4815</v>
      </c>
      <c r="Q294" s="691">
        <v>44922</v>
      </c>
      <c r="R294" s="691">
        <v>44923</v>
      </c>
      <c r="S294" s="691">
        <v>45291</v>
      </c>
      <c r="T294" s="665" t="s">
        <v>60</v>
      </c>
      <c r="U294" s="665" t="s">
        <v>60</v>
      </c>
      <c r="V294" s="680" t="s">
        <v>4611</v>
      </c>
      <c r="W294" s="675" t="s">
        <v>5472</v>
      </c>
      <c r="X294" s="691">
        <v>46128</v>
      </c>
      <c r="Y294" s="697">
        <v>46128</v>
      </c>
      <c r="Z294" s="687" t="s">
        <v>52</v>
      </c>
      <c r="AA294" s="681" t="s">
        <v>52</v>
      </c>
      <c r="AB294" s="683" t="s">
        <v>52</v>
      </c>
      <c r="AC294" s="676" t="s">
        <v>52</v>
      </c>
      <c r="AD294" s="683">
        <f t="shared" ca="1" si="24"/>
        <v>42</v>
      </c>
      <c r="AE294" s="676" t="s">
        <v>5477</v>
      </c>
      <c r="AF294" s="665">
        <v>2026</v>
      </c>
      <c r="AG294" s="665">
        <v>2026</v>
      </c>
    </row>
    <row r="295" spans="1:33" ht="45" hidden="1">
      <c r="A295" s="674">
        <f t="shared" si="20"/>
        <v>1</v>
      </c>
      <c r="B295" s="674">
        <f t="shared" si="21"/>
        <v>0</v>
      </c>
      <c r="C295" s="674">
        <f t="shared" si="22"/>
        <v>0</v>
      </c>
      <c r="D295" s="674">
        <f t="shared" si="23"/>
        <v>1</v>
      </c>
      <c r="E295" s="674">
        <v>1</v>
      </c>
      <c r="F295" s="675">
        <v>294</v>
      </c>
      <c r="G295" s="676" t="s">
        <v>4354</v>
      </c>
      <c r="H295" s="658" t="s">
        <v>4354</v>
      </c>
      <c r="I295" s="658" t="s">
        <v>1166</v>
      </c>
      <c r="J295" s="677" t="s">
        <v>1221</v>
      </c>
      <c r="K295" s="676" t="s">
        <v>1714</v>
      </c>
      <c r="L295" s="676">
        <v>2023</v>
      </c>
      <c r="M295" s="676" t="s">
        <v>4574</v>
      </c>
      <c r="N295" s="676" t="s">
        <v>4575</v>
      </c>
      <c r="O295" s="717">
        <v>0</v>
      </c>
      <c r="P295" s="676" t="s">
        <v>4577</v>
      </c>
      <c r="Q295" s="691">
        <v>44951</v>
      </c>
      <c r="R295" s="691">
        <v>44958</v>
      </c>
      <c r="S295" s="691">
        <v>45657</v>
      </c>
      <c r="T295" s="665" t="s">
        <v>60</v>
      </c>
      <c r="U295" s="665" t="s">
        <v>60</v>
      </c>
      <c r="V295" s="680" t="s">
        <v>5355</v>
      </c>
      <c r="W295" s="675" t="s">
        <v>2902</v>
      </c>
      <c r="X295" s="691">
        <v>46162</v>
      </c>
      <c r="Y295" s="697">
        <v>46162</v>
      </c>
      <c r="Z295" s="682" t="s">
        <v>52</v>
      </c>
      <c r="AA295" s="665" t="s">
        <v>52</v>
      </c>
      <c r="AB295" s="683" t="s">
        <v>61</v>
      </c>
      <c r="AC295" s="676" t="s">
        <v>61</v>
      </c>
      <c r="AD295" s="683">
        <f t="shared" ca="1" si="24"/>
        <v>8</v>
      </c>
      <c r="AE295" s="676" t="s">
        <v>5478</v>
      </c>
      <c r="AF295" s="665"/>
      <c r="AG295" s="665"/>
    </row>
    <row r="296" spans="1:33" ht="60">
      <c r="A296" s="674">
        <f t="shared" si="20"/>
        <v>1</v>
      </c>
      <c r="B296" s="674">
        <f t="shared" si="21"/>
        <v>0</v>
      </c>
      <c r="C296" s="674">
        <f t="shared" si="22"/>
        <v>0</v>
      </c>
      <c r="D296" s="674">
        <f t="shared" si="23"/>
        <v>1</v>
      </c>
      <c r="E296" s="674">
        <v>1</v>
      </c>
      <c r="F296" s="675">
        <v>295</v>
      </c>
      <c r="G296" s="676" t="s">
        <v>4354</v>
      </c>
      <c r="H296" s="658" t="s">
        <v>4354</v>
      </c>
      <c r="I296" s="676" t="s">
        <v>4492</v>
      </c>
      <c r="J296" s="677" t="s">
        <v>4934</v>
      </c>
      <c r="K296" s="676" t="s">
        <v>5058</v>
      </c>
      <c r="L296" s="676">
        <v>2023</v>
      </c>
      <c r="M296" s="676" t="s">
        <v>5055</v>
      </c>
      <c r="N296" s="676" t="s">
        <v>4936</v>
      </c>
      <c r="O296" s="690">
        <v>168752990</v>
      </c>
      <c r="P296" s="676" t="s">
        <v>5057</v>
      </c>
      <c r="Q296" s="691">
        <v>44950</v>
      </c>
      <c r="R296" s="691">
        <v>44951</v>
      </c>
      <c r="S296" s="691">
        <v>45346</v>
      </c>
      <c r="T296" s="665" t="s">
        <v>60</v>
      </c>
      <c r="U296" s="665" t="s">
        <v>60</v>
      </c>
      <c r="V296" s="680" t="s">
        <v>4867</v>
      </c>
      <c r="W296" s="675" t="s">
        <v>2902</v>
      </c>
      <c r="X296" s="691">
        <v>46154</v>
      </c>
      <c r="Y296" s="697">
        <v>46154</v>
      </c>
      <c r="Z296" s="682" t="s">
        <v>52</v>
      </c>
      <c r="AA296" s="665" t="s">
        <v>52</v>
      </c>
      <c r="AB296" s="683" t="s">
        <v>61</v>
      </c>
      <c r="AC296" s="676" t="s">
        <v>61</v>
      </c>
      <c r="AD296" s="683">
        <f t="shared" ca="1" si="24"/>
        <v>16</v>
      </c>
      <c r="AE296" s="676" t="s">
        <v>5479</v>
      </c>
      <c r="AF296" s="665"/>
      <c r="AG296" s="665"/>
    </row>
    <row r="297" spans="1:33" ht="60" hidden="1">
      <c r="A297" s="674">
        <f t="shared" si="20"/>
        <v>1</v>
      </c>
      <c r="B297" s="674">
        <f t="shared" si="21"/>
        <v>1</v>
      </c>
      <c r="C297" s="674">
        <f t="shared" si="22"/>
        <v>0</v>
      </c>
      <c r="D297" s="674">
        <f t="shared" si="23"/>
        <v>1</v>
      </c>
      <c r="E297" s="674">
        <v>1</v>
      </c>
      <c r="F297" s="675">
        <v>296</v>
      </c>
      <c r="G297" s="676" t="s">
        <v>4354</v>
      </c>
      <c r="H297" s="658" t="s">
        <v>4354</v>
      </c>
      <c r="I297" s="658" t="s">
        <v>353</v>
      </c>
      <c r="J297" s="676" t="s">
        <v>3734</v>
      </c>
      <c r="K297" s="676" t="s">
        <v>1671</v>
      </c>
      <c r="L297" s="676">
        <v>2023</v>
      </c>
      <c r="M297" s="676" t="s">
        <v>4853</v>
      </c>
      <c r="N297" s="676" t="s">
        <v>4854</v>
      </c>
      <c r="O297" s="690">
        <v>1140936100</v>
      </c>
      <c r="P297" s="676" t="s">
        <v>4856</v>
      </c>
      <c r="Q297" s="691">
        <v>44999</v>
      </c>
      <c r="R297" s="691">
        <v>45001</v>
      </c>
      <c r="S297" s="691">
        <v>45275</v>
      </c>
      <c r="T297" s="665" t="s">
        <v>60</v>
      </c>
      <c r="U297" s="665" t="s">
        <v>60</v>
      </c>
      <c r="V297" s="680" t="s">
        <v>5355</v>
      </c>
      <c r="W297" s="676" t="s">
        <v>4603</v>
      </c>
      <c r="X297" s="691">
        <v>46086</v>
      </c>
      <c r="Y297" s="697">
        <v>46086</v>
      </c>
      <c r="Z297" s="687" t="s">
        <v>52</v>
      </c>
      <c r="AA297" s="681" t="s">
        <v>52</v>
      </c>
      <c r="AB297" s="683" t="s">
        <v>52</v>
      </c>
      <c r="AC297" s="676" t="s">
        <v>61</v>
      </c>
      <c r="AD297" s="683">
        <f t="shared" ca="1" si="24"/>
        <v>84</v>
      </c>
      <c r="AE297" s="676" t="s">
        <v>5480</v>
      </c>
      <c r="AF297" s="665">
        <v>2026</v>
      </c>
      <c r="AG297" s="665"/>
    </row>
    <row r="298" spans="1:33" ht="60" hidden="1">
      <c r="A298" s="674">
        <f t="shared" si="20"/>
        <v>1</v>
      </c>
      <c r="B298" s="674">
        <f t="shared" si="21"/>
        <v>1</v>
      </c>
      <c r="C298" s="674">
        <f t="shared" si="22"/>
        <v>0</v>
      </c>
      <c r="D298" s="674">
        <f t="shared" si="23"/>
        <v>1</v>
      </c>
      <c r="E298" s="674">
        <v>1</v>
      </c>
      <c r="F298" s="675">
        <v>297</v>
      </c>
      <c r="G298" s="676" t="s">
        <v>4354</v>
      </c>
      <c r="H298" s="658" t="s">
        <v>4354</v>
      </c>
      <c r="I298" s="658" t="s">
        <v>1166</v>
      </c>
      <c r="J298" s="677" t="s">
        <v>1167</v>
      </c>
      <c r="K298" s="676" t="s">
        <v>5032</v>
      </c>
      <c r="L298" s="676">
        <v>2023</v>
      </c>
      <c r="M298" s="676" t="s">
        <v>5297</v>
      </c>
      <c r="N298" s="676" t="s">
        <v>5008</v>
      </c>
      <c r="O298" s="690">
        <v>694952978</v>
      </c>
      <c r="P298" s="676" t="s">
        <v>5010</v>
      </c>
      <c r="Q298" s="691">
        <v>45014</v>
      </c>
      <c r="R298" s="691">
        <v>45017</v>
      </c>
      <c r="S298" s="691">
        <v>45291</v>
      </c>
      <c r="T298" s="665" t="s">
        <v>60</v>
      </c>
      <c r="U298" s="665" t="s">
        <v>60</v>
      </c>
      <c r="V298" s="680" t="s">
        <v>502</v>
      </c>
      <c r="W298" s="676" t="s">
        <v>4603</v>
      </c>
      <c r="X298" s="691">
        <v>46069</v>
      </c>
      <c r="Y298" s="697">
        <v>46069</v>
      </c>
      <c r="Z298" s="687" t="s">
        <v>52</v>
      </c>
      <c r="AA298" s="681" t="s">
        <v>52</v>
      </c>
      <c r="AB298" s="683" t="s">
        <v>52</v>
      </c>
      <c r="AC298" s="676" t="s">
        <v>61</v>
      </c>
      <c r="AD298" s="683">
        <f t="shared" ca="1" si="24"/>
        <v>101</v>
      </c>
      <c r="AE298" s="676"/>
      <c r="AF298" s="665">
        <v>2026</v>
      </c>
      <c r="AG298" s="665"/>
    </row>
    <row r="299" spans="1:33" ht="30" hidden="1">
      <c r="A299" s="674">
        <f t="shared" si="20"/>
        <v>1</v>
      </c>
      <c r="B299" s="674">
        <f t="shared" si="21"/>
        <v>1</v>
      </c>
      <c r="C299" s="674">
        <f t="shared" si="22"/>
        <v>0</v>
      </c>
      <c r="D299" s="674">
        <f t="shared" si="23"/>
        <v>1</v>
      </c>
      <c r="E299" s="674">
        <v>1</v>
      </c>
      <c r="F299" s="675">
        <v>298</v>
      </c>
      <c r="G299" s="676" t="s">
        <v>4354</v>
      </c>
      <c r="H299" s="658" t="s">
        <v>4354</v>
      </c>
      <c r="I299" s="658" t="s">
        <v>1166</v>
      </c>
      <c r="J299" s="658" t="s">
        <v>1318</v>
      </c>
      <c r="K299" s="676" t="s">
        <v>1808</v>
      </c>
      <c r="L299" s="676">
        <v>2023</v>
      </c>
      <c r="M299" s="676" t="s">
        <v>4570</v>
      </c>
      <c r="N299" s="676" t="s">
        <v>4571</v>
      </c>
      <c r="O299" s="690">
        <v>24827000</v>
      </c>
      <c r="P299" s="676" t="s">
        <v>3443</v>
      </c>
      <c r="Q299" s="691">
        <v>45015</v>
      </c>
      <c r="R299" s="691">
        <v>45016</v>
      </c>
      <c r="S299" s="691">
        <v>45288</v>
      </c>
      <c r="T299" s="665" t="s">
        <v>60</v>
      </c>
      <c r="U299" s="665" t="s">
        <v>60</v>
      </c>
      <c r="V299" s="680" t="s">
        <v>3785</v>
      </c>
      <c r="W299" s="676" t="s">
        <v>4603</v>
      </c>
      <c r="X299" s="691">
        <v>46069</v>
      </c>
      <c r="Y299" s="697">
        <v>46069</v>
      </c>
      <c r="Z299" s="687" t="s">
        <v>52</v>
      </c>
      <c r="AA299" s="681" t="s">
        <v>52</v>
      </c>
      <c r="AB299" s="683" t="s">
        <v>52</v>
      </c>
      <c r="AC299" s="676" t="s">
        <v>61</v>
      </c>
      <c r="AD299" s="683">
        <f t="shared" ca="1" si="24"/>
        <v>101</v>
      </c>
      <c r="AE299" s="676" t="s">
        <v>5481</v>
      </c>
      <c r="AF299" s="665">
        <v>2026</v>
      </c>
      <c r="AG299" s="665"/>
    </row>
    <row r="300" spans="1:33" ht="45" hidden="1">
      <c r="A300" s="674">
        <f t="shared" si="20"/>
        <v>1</v>
      </c>
      <c r="B300" s="674">
        <f t="shared" si="21"/>
        <v>1</v>
      </c>
      <c r="C300" s="674">
        <f t="shared" si="22"/>
        <v>1</v>
      </c>
      <c r="D300" s="674">
        <f t="shared" si="23"/>
        <v>1</v>
      </c>
      <c r="E300" s="674">
        <v>1</v>
      </c>
      <c r="F300" s="675">
        <v>299</v>
      </c>
      <c r="G300" s="676" t="s">
        <v>4354</v>
      </c>
      <c r="H300" s="658" t="s">
        <v>4354</v>
      </c>
      <c r="I300" s="658" t="s">
        <v>1166</v>
      </c>
      <c r="J300" s="677" t="s">
        <v>1167</v>
      </c>
      <c r="K300" s="676" t="s">
        <v>5032</v>
      </c>
      <c r="L300" s="676">
        <v>2023</v>
      </c>
      <c r="M300" s="676" t="s">
        <v>5051</v>
      </c>
      <c r="N300" s="676" t="s">
        <v>3956</v>
      </c>
      <c r="O300" s="690">
        <v>25029127</v>
      </c>
      <c r="P300" s="676" t="s">
        <v>5053</v>
      </c>
      <c r="Q300" s="691">
        <v>45063</v>
      </c>
      <c r="R300" s="691">
        <v>45069</v>
      </c>
      <c r="S300" s="691">
        <v>45291</v>
      </c>
      <c r="T300" s="665" t="s">
        <v>60</v>
      </c>
      <c r="U300" s="665" t="s">
        <v>60</v>
      </c>
      <c r="V300" s="680" t="s">
        <v>4867</v>
      </c>
      <c r="W300" s="676" t="s">
        <v>5472</v>
      </c>
      <c r="X300" s="691">
        <v>46069</v>
      </c>
      <c r="Y300" s="697">
        <v>46069</v>
      </c>
      <c r="Z300" s="687" t="s">
        <v>52</v>
      </c>
      <c r="AA300" s="681" t="s">
        <v>52</v>
      </c>
      <c r="AB300" s="683" t="s">
        <v>52</v>
      </c>
      <c r="AC300" s="676" t="s">
        <v>52</v>
      </c>
      <c r="AD300" s="683">
        <f t="shared" ca="1" si="24"/>
        <v>101</v>
      </c>
      <c r="AE300" s="676"/>
      <c r="AF300" s="665">
        <v>2026</v>
      </c>
      <c r="AG300" s="665">
        <v>2026</v>
      </c>
    </row>
    <row r="301" spans="1:33" ht="60" hidden="1">
      <c r="A301" s="674">
        <f t="shared" si="20"/>
        <v>1</v>
      </c>
      <c r="B301" s="674">
        <f t="shared" si="21"/>
        <v>1</v>
      </c>
      <c r="C301" s="674">
        <f t="shared" si="22"/>
        <v>0</v>
      </c>
      <c r="D301" s="674">
        <f t="shared" si="23"/>
        <v>1</v>
      </c>
      <c r="E301" s="674">
        <v>1</v>
      </c>
      <c r="F301" s="675">
        <v>300</v>
      </c>
      <c r="G301" s="676" t="s">
        <v>4354</v>
      </c>
      <c r="H301" s="658" t="s">
        <v>4354</v>
      </c>
      <c r="I301" s="658" t="s">
        <v>353</v>
      </c>
      <c r="J301" s="676" t="s">
        <v>3734</v>
      </c>
      <c r="K301" s="676" t="s">
        <v>1671</v>
      </c>
      <c r="L301" s="676">
        <v>2023</v>
      </c>
      <c r="M301" s="676" t="s">
        <v>4807</v>
      </c>
      <c r="N301" s="676" t="s">
        <v>4808</v>
      </c>
      <c r="O301" s="690">
        <v>27154608</v>
      </c>
      <c r="P301" s="676" t="s">
        <v>4810</v>
      </c>
      <c r="Q301" s="691">
        <v>45040</v>
      </c>
      <c r="R301" s="691">
        <v>45058</v>
      </c>
      <c r="S301" s="691">
        <v>45169</v>
      </c>
      <c r="T301" s="665" t="s">
        <v>60</v>
      </c>
      <c r="U301" s="665" t="s">
        <v>60</v>
      </c>
      <c r="V301" s="680" t="s">
        <v>4611</v>
      </c>
      <c r="W301" s="676" t="s">
        <v>4603</v>
      </c>
      <c r="X301" s="691">
        <v>46136</v>
      </c>
      <c r="Y301" s="691">
        <v>46136</v>
      </c>
      <c r="Z301" s="687" t="s">
        <v>52</v>
      </c>
      <c r="AA301" s="683" t="s">
        <v>52</v>
      </c>
      <c r="AB301" s="683" t="s">
        <v>52</v>
      </c>
      <c r="AC301" s="676" t="s">
        <v>61</v>
      </c>
      <c r="AD301" s="683">
        <f t="shared" ca="1" si="24"/>
        <v>34</v>
      </c>
      <c r="AE301" s="676" t="s">
        <v>5482</v>
      </c>
      <c r="AF301" s="665">
        <v>2025</v>
      </c>
      <c r="AG301" s="665"/>
    </row>
    <row r="302" spans="1:33" ht="30" hidden="1">
      <c r="A302" s="674">
        <f t="shared" si="20"/>
        <v>0</v>
      </c>
      <c r="B302" s="674">
        <f t="shared" si="21"/>
        <v>0</v>
      </c>
      <c r="C302" s="674">
        <f t="shared" si="22"/>
        <v>0</v>
      </c>
      <c r="D302" s="674">
        <f t="shared" si="23"/>
        <v>0</v>
      </c>
      <c r="E302" s="674">
        <v>1</v>
      </c>
      <c r="F302" s="675">
        <v>301</v>
      </c>
      <c r="G302" s="676" t="s">
        <v>4354</v>
      </c>
      <c r="H302" s="658" t="s">
        <v>4354</v>
      </c>
      <c r="I302" s="658" t="s">
        <v>353</v>
      </c>
      <c r="J302" s="676" t="s">
        <v>3734</v>
      </c>
      <c r="K302" s="676" t="s">
        <v>1671</v>
      </c>
      <c r="L302" s="676">
        <v>2023</v>
      </c>
      <c r="M302" s="676" t="s">
        <v>5292</v>
      </c>
      <c r="N302" s="676" t="s">
        <v>5293</v>
      </c>
      <c r="O302" s="690">
        <v>186399500</v>
      </c>
      <c r="P302" s="676" t="s">
        <v>5295</v>
      </c>
      <c r="Q302" s="691">
        <v>45037</v>
      </c>
      <c r="R302" s="691">
        <v>45043</v>
      </c>
      <c r="S302" s="691">
        <v>45169</v>
      </c>
      <c r="T302" s="665" t="s">
        <v>60</v>
      </c>
      <c r="U302" s="665" t="s">
        <v>60</v>
      </c>
      <c r="V302" s="680" t="s">
        <v>502</v>
      </c>
      <c r="W302" s="675" t="s">
        <v>2902</v>
      </c>
      <c r="X302" s="691"/>
      <c r="Y302" s="697"/>
      <c r="Z302" s="682" t="s">
        <v>61</v>
      </c>
      <c r="AA302" s="683" t="s">
        <v>61</v>
      </c>
      <c r="AB302" s="683" t="s">
        <v>61</v>
      </c>
      <c r="AC302" s="676" t="s">
        <v>61</v>
      </c>
      <c r="AD302" s="683">
        <f t="shared" ca="1" si="24"/>
        <v>46170</v>
      </c>
      <c r="AE302" s="676"/>
      <c r="AF302" s="665"/>
      <c r="AG302" s="665"/>
    </row>
    <row r="303" spans="1:33" ht="75" hidden="1">
      <c r="A303" s="674">
        <f t="shared" si="20"/>
        <v>1</v>
      </c>
      <c r="B303" s="674">
        <f t="shared" si="21"/>
        <v>1</v>
      </c>
      <c r="C303" s="674">
        <f t="shared" si="22"/>
        <v>0</v>
      </c>
      <c r="D303" s="674">
        <f t="shared" si="23"/>
        <v>1</v>
      </c>
      <c r="E303" s="674">
        <v>1</v>
      </c>
      <c r="F303" s="675">
        <v>302</v>
      </c>
      <c r="G303" s="676" t="s">
        <v>4354</v>
      </c>
      <c r="H303" s="658" t="s">
        <v>4354</v>
      </c>
      <c r="I303" s="658" t="s">
        <v>4561</v>
      </c>
      <c r="J303" s="658" t="s">
        <v>4562</v>
      </c>
      <c r="K303" s="676" t="s">
        <v>4567</v>
      </c>
      <c r="L303" s="676">
        <v>2023</v>
      </c>
      <c r="M303" s="676" t="s">
        <v>4563</v>
      </c>
      <c r="N303" s="676" t="s">
        <v>4564</v>
      </c>
      <c r="O303" s="690">
        <v>387343142</v>
      </c>
      <c r="P303" s="676" t="s">
        <v>4566</v>
      </c>
      <c r="Q303" s="691">
        <v>45041</v>
      </c>
      <c r="R303" s="691">
        <v>45044</v>
      </c>
      <c r="S303" s="691">
        <v>45275</v>
      </c>
      <c r="T303" s="665" t="s">
        <v>60</v>
      </c>
      <c r="U303" s="665" t="s">
        <v>60</v>
      </c>
      <c r="V303" s="680" t="s">
        <v>3785</v>
      </c>
      <c r="W303" s="676" t="s">
        <v>4603</v>
      </c>
      <c r="X303" s="691">
        <v>46086</v>
      </c>
      <c r="Y303" s="697">
        <v>46086</v>
      </c>
      <c r="Z303" s="687" t="s">
        <v>52</v>
      </c>
      <c r="AA303" s="683" t="s">
        <v>52</v>
      </c>
      <c r="AB303" s="683" t="s">
        <v>52</v>
      </c>
      <c r="AC303" s="676" t="s">
        <v>61</v>
      </c>
      <c r="AD303" s="683">
        <f t="shared" ca="1" si="24"/>
        <v>84</v>
      </c>
      <c r="AE303" s="676"/>
      <c r="AF303" s="665">
        <v>2026</v>
      </c>
      <c r="AG303" s="665"/>
    </row>
    <row r="304" spans="1:33" ht="45">
      <c r="A304" s="674">
        <f t="shared" si="20"/>
        <v>1</v>
      </c>
      <c r="B304" s="674">
        <f t="shared" si="21"/>
        <v>0</v>
      </c>
      <c r="C304" s="674">
        <f t="shared" si="22"/>
        <v>0</v>
      </c>
      <c r="D304" s="674">
        <f t="shared" si="23"/>
        <v>1</v>
      </c>
      <c r="E304" s="674">
        <v>1</v>
      </c>
      <c r="F304" s="675">
        <v>303</v>
      </c>
      <c r="G304" s="676" t="s">
        <v>4354</v>
      </c>
      <c r="H304" s="658" t="s">
        <v>4354</v>
      </c>
      <c r="I304" s="658" t="s">
        <v>577</v>
      </c>
      <c r="J304" s="677" t="s">
        <v>578</v>
      </c>
      <c r="K304" s="677" t="s">
        <v>5362</v>
      </c>
      <c r="L304" s="676">
        <v>2023</v>
      </c>
      <c r="M304" s="676" t="s">
        <v>5046</v>
      </c>
      <c r="N304" s="676" t="s">
        <v>5047</v>
      </c>
      <c r="O304" s="690">
        <v>159757500</v>
      </c>
      <c r="P304" s="676" t="s">
        <v>5049</v>
      </c>
      <c r="Q304" s="691">
        <v>45041</v>
      </c>
      <c r="R304" s="691">
        <v>45048</v>
      </c>
      <c r="S304" s="691">
        <v>45413</v>
      </c>
      <c r="T304" s="665" t="s">
        <v>60</v>
      </c>
      <c r="U304" s="665" t="s">
        <v>60</v>
      </c>
      <c r="V304" s="680" t="s">
        <v>4867</v>
      </c>
      <c r="W304" s="675" t="s">
        <v>2902</v>
      </c>
      <c r="X304" s="691">
        <v>46150</v>
      </c>
      <c r="Y304" s="697">
        <v>46150</v>
      </c>
      <c r="Z304" s="682" t="s">
        <v>52</v>
      </c>
      <c r="AA304" s="683" t="s">
        <v>52</v>
      </c>
      <c r="AB304" s="683" t="s">
        <v>61</v>
      </c>
      <c r="AC304" s="676" t="s">
        <v>61</v>
      </c>
      <c r="AD304" s="683">
        <f t="shared" ca="1" si="24"/>
        <v>20</v>
      </c>
      <c r="AE304" s="676" t="s">
        <v>5483</v>
      </c>
      <c r="AF304" s="665"/>
      <c r="AG304" s="665"/>
    </row>
    <row r="305" spans="1:33" ht="30" hidden="1">
      <c r="A305" s="674">
        <f t="shared" si="20"/>
        <v>1</v>
      </c>
      <c r="B305" s="674">
        <f t="shared" si="21"/>
        <v>0</v>
      </c>
      <c r="C305" s="674">
        <f t="shared" si="22"/>
        <v>0</v>
      </c>
      <c r="D305" s="674">
        <f t="shared" si="23"/>
        <v>1</v>
      </c>
      <c r="E305" s="674">
        <v>1</v>
      </c>
      <c r="F305" s="675">
        <v>304</v>
      </c>
      <c r="G305" s="676" t="s">
        <v>4354</v>
      </c>
      <c r="H305" s="658" t="s">
        <v>4354</v>
      </c>
      <c r="I305" s="658" t="s">
        <v>1166</v>
      </c>
      <c r="J305" s="677" t="s">
        <v>1221</v>
      </c>
      <c r="K305" s="676" t="s">
        <v>4470</v>
      </c>
      <c r="L305" s="676">
        <v>2023</v>
      </c>
      <c r="M305" s="676" t="s">
        <v>4803</v>
      </c>
      <c r="N305" s="676" t="s">
        <v>4478</v>
      </c>
      <c r="O305" s="690">
        <v>33809254</v>
      </c>
      <c r="P305" s="676" t="s">
        <v>4805</v>
      </c>
      <c r="Q305" s="691">
        <v>45075</v>
      </c>
      <c r="R305" s="691">
        <v>45078</v>
      </c>
      <c r="S305" s="691">
        <v>45291</v>
      </c>
      <c r="T305" s="665" t="s">
        <v>60</v>
      </c>
      <c r="U305" s="665" t="s">
        <v>60</v>
      </c>
      <c r="V305" s="680" t="s">
        <v>4611</v>
      </c>
      <c r="W305" s="675" t="s">
        <v>2902</v>
      </c>
      <c r="X305" s="691">
        <v>46069</v>
      </c>
      <c r="Y305" s="697">
        <v>46069</v>
      </c>
      <c r="Z305" s="687" t="s">
        <v>52</v>
      </c>
      <c r="AA305" s="683" t="s">
        <v>52</v>
      </c>
      <c r="AB305" s="683" t="s">
        <v>61</v>
      </c>
      <c r="AC305" s="676" t="s">
        <v>61</v>
      </c>
      <c r="AD305" s="683">
        <f t="shared" ca="1" si="24"/>
        <v>101</v>
      </c>
      <c r="AE305" s="676" t="s">
        <v>5484</v>
      </c>
      <c r="AF305" s="665"/>
      <c r="AG305" s="665"/>
    </row>
    <row r="306" spans="1:33" ht="45" hidden="1">
      <c r="A306" s="674">
        <f t="shared" si="20"/>
        <v>0</v>
      </c>
      <c r="B306" s="674">
        <f t="shared" si="21"/>
        <v>0</v>
      </c>
      <c r="C306" s="674">
        <f t="shared" si="22"/>
        <v>0</v>
      </c>
      <c r="D306" s="674">
        <f t="shared" si="23"/>
        <v>0</v>
      </c>
      <c r="E306" s="674">
        <v>1</v>
      </c>
      <c r="F306" s="675">
        <v>305</v>
      </c>
      <c r="G306" s="676" t="s">
        <v>5485</v>
      </c>
      <c r="H306" s="658" t="s">
        <v>5485</v>
      </c>
      <c r="I306" s="658" t="s">
        <v>1166</v>
      </c>
      <c r="J306" s="677" t="s">
        <v>1221</v>
      </c>
      <c r="K306" s="676" t="s">
        <v>4470</v>
      </c>
      <c r="L306" s="676">
        <v>2023</v>
      </c>
      <c r="M306" s="676" t="s">
        <v>5288</v>
      </c>
      <c r="N306" s="676" t="s">
        <v>4832</v>
      </c>
      <c r="O306" s="717">
        <v>0</v>
      </c>
      <c r="P306" s="676" t="s">
        <v>5290</v>
      </c>
      <c r="Q306" s="691">
        <v>45121</v>
      </c>
      <c r="R306" s="691">
        <v>45125</v>
      </c>
      <c r="S306" s="691">
        <v>45490</v>
      </c>
      <c r="T306" s="665" t="s">
        <v>60</v>
      </c>
      <c r="U306" s="665" t="s">
        <v>60</v>
      </c>
      <c r="V306" s="680" t="s">
        <v>502</v>
      </c>
      <c r="W306" s="675" t="s">
        <v>2902</v>
      </c>
      <c r="X306" s="691"/>
      <c r="Y306" s="697"/>
      <c r="Z306" s="682" t="s">
        <v>61</v>
      </c>
      <c r="AA306" s="683" t="s">
        <v>61</v>
      </c>
      <c r="AB306" s="683" t="s">
        <v>61</v>
      </c>
      <c r="AC306" s="676" t="s">
        <v>61</v>
      </c>
      <c r="AD306" s="683">
        <f t="shared" ca="1" si="24"/>
        <v>46170</v>
      </c>
      <c r="AE306" s="676" t="s">
        <v>5486</v>
      </c>
      <c r="AF306" s="665"/>
      <c r="AG306" s="665"/>
    </row>
    <row r="307" spans="1:33" ht="30" hidden="1">
      <c r="A307" s="674">
        <f t="shared" si="20"/>
        <v>0</v>
      </c>
      <c r="B307" s="674">
        <f t="shared" si="21"/>
        <v>0</v>
      </c>
      <c r="C307" s="674">
        <f t="shared" si="22"/>
        <v>0</v>
      </c>
      <c r="D307" s="674">
        <f t="shared" si="23"/>
        <v>0</v>
      </c>
      <c r="E307" s="674">
        <v>1</v>
      </c>
      <c r="F307" s="675">
        <v>306</v>
      </c>
      <c r="G307" s="676" t="s">
        <v>4354</v>
      </c>
      <c r="H307" s="658" t="s">
        <v>4354</v>
      </c>
      <c r="I307" s="658" t="s">
        <v>577</v>
      </c>
      <c r="J307" s="677" t="s">
        <v>578</v>
      </c>
      <c r="K307" s="677" t="s">
        <v>5362</v>
      </c>
      <c r="L307" s="676">
        <v>2023</v>
      </c>
      <c r="M307" s="676" t="s">
        <v>4556</v>
      </c>
      <c r="N307" s="676" t="s">
        <v>4557</v>
      </c>
      <c r="O307" s="690">
        <v>21176554</v>
      </c>
      <c r="P307" s="676" t="s">
        <v>4559</v>
      </c>
      <c r="Q307" s="691">
        <v>45105</v>
      </c>
      <c r="R307" s="691">
        <v>45111</v>
      </c>
      <c r="S307" s="691">
        <v>45291</v>
      </c>
      <c r="T307" s="665" t="s">
        <v>60</v>
      </c>
      <c r="U307" s="665" t="s">
        <v>60</v>
      </c>
      <c r="V307" s="680" t="s">
        <v>3785</v>
      </c>
      <c r="W307" s="675" t="s">
        <v>2902</v>
      </c>
      <c r="X307" s="691"/>
      <c r="Y307" s="697"/>
      <c r="Z307" s="682" t="s">
        <v>61</v>
      </c>
      <c r="AA307" s="683" t="s">
        <v>61</v>
      </c>
      <c r="AB307" s="683" t="s">
        <v>61</v>
      </c>
      <c r="AC307" s="676" t="s">
        <v>61</v>
      </c>
      <c r="AD307" s="683">
        <f t="shared" ca="1" si="24"/>
        <v>46170</v>
      </c>
      <c r="AE307" s="676"/>
      <c r="AF307" s="665"/>
      <c r="AG307" s="665"/>
    </row>
    <row r="308" spans="1:33" ht="30" hidden="1">
      <c r="A308" s="674">
        <f t="shared" si="20"/>
        <v>1</v>
      </c>
      <c r="B308" s="674">
        <f t="shared" si="21"/>
        <v>1</v>
      </c>
      <c r="C308" s="674">
        <f t="shared" si="22"/>
        <v>1</v>
      </c>
      <c r="D308" s="674">
        <f t="shared" si="23"/>
        <v>1</v>
      </c>
      <c r="E308" s="674">
        <v>1</v>
      </c>
      <c r="F308" s="675">
        <v>307</v>
      </c>
      <c r="G308" s="676" t="s">
        <v>4354</v>
      </c>
      <c r="H308" s="658" t="s">
        <v>4354</v>
      </c>
      <c r="I308" s="658" t="s">
        <v>1166</v>
      </c>
      <c r="J308" s="677" t="s">
        <v>1221</v>
      </c>
      <c r="K308" s="676" t="s">
        <v>1714</v>
      </c>
      <c r="L308" s="676">
        <v>2023</v>
      </c>
      <c r="M308" s="676" t="s">
        <v>5042</v>
      </c>
      <c r="N308" s="676" t="s">
        <v>5043</v>
      </c>
      <c r="O308" s="690">
        <v>3808000</v>
      </c>
      <c r="P308" s="676" t="s">
        <v>4739</v>
      </c>
      <c r="Q308" s="691">
        <v>45107</v>
      </c>
      <c r="R308" s="691">
        <v>45113</v>
      </c>
      <c r="S308" s="691">
        <v>45291</v>
      </c>
      <c r="T308" s="665" t="s">
        <v>60</v>
      </c>
      <c r="U308" s="665" t="s">
        <v>60</v>
      </c>
      <c r="V308" s="680" t="s">
        <v>5355</v>
      </c>
      <c r="W308" s="676" t="s">
        <v>5472</v>
      </c>
      <c r="X308" s="691">
        <v>46126</v>
      </c>
      <c r="Y308" s="697">
        <v>46126</v>
      </c>
      <c r="Z308" s="687" t="s">
        <v>52</v>
      </c>
      <c r="AA308" s="683" t="s">
        <v>52</v>
      </c>
      <c r="AB308" s="683" t="s">
        <v>52</v>
      </c>
      <c r="AC308" s="676" t="s">
        <v>52</v>
      </c>
      <c r="AD308" s="683">
        <f t="shared" ca="1" si="24"/>
        <v>44</v>
      </c>
      <c r="AE308" s="676"/>
      <c r="AF308" s="665">
        <v>2026</v>
      </c>
      <c r="AG308" s="665">
        <v>2026</v>
      </c>
    </row>
    <row r="309" spans="1:33" ht="60" hidden="1">
      <c r="A309" s="674">
        <f t="shared" si="20"/>
        <v>0</v>
      </c>
      <c r="B309" s="674">
        <f t="shared" si="21"/>
        <v>0</v>
      </c>
      <c r="C309" s="674">
        <f t="shared" si="22"/>
        <v>0</v>
      </c>
      <c r="D309" s="674">
        <f t="shared" si="23"/>
        <v>0</v>
      </c>
      <c r="E309" s="674">
        <v>1</v>
      </c>
      <c r="F309" s="675">
        <v>308</v>
      </c>
      <c r="G309" s="676" t="s">
        <v>4354</v>
      </c>
      <c r="H309" s="658" t="s">
        <v>4354</v>
      </c>
      <c r="I309" s="658" t="s">
        <v>353</v>
      </c>
      <c r="J309" s="676" t="s">
        <v>3734</v>
      </c>
      <c r="K309" s="676" t="s">
        <v>1671</v>
      </c>
      <c r="L309" s="676">
        <v>2023</v>
      </c>
      <c r="M309" s="676" t="s">
        <v>4799</v>
      </c>
      <c r="N309" s="676" t="s">
        <v>4473</v>
      </c>
      <c r="O309" s="690">
        <v>50025000</v>
      </c>
      <c r="P309" s="676" t="s">
        <v>4801</v>
      </c>
      <c r="Q309" s="691">
        <v>45107</v>
      </c>
      <c r="R309" s="691">
        <v>45114</v>
      </c>
      <c r="S309" s="691">
        <v>45169</v>
      </c>
      <c r="T309" s="665" t="s">
        <v>60</v>
      </c>
      <c r="U309" s="665" t="s">
        <v>60</v>
      </c>
      <c r="V309" s="680" t="s">
        <v>4611</v>
      </c>
      <c r="W309" s="675" t="s">
        <v>2902</v>
      </c>
      <c r="X309" s="691"/>
      <c r="Y309" s="697"/>
      <c r="Z309" s="682" t="s">
        <v>61</v>
      </c>
      <c r="AA309" s="683" t="s">
        <v>61</v>
      </c>
      <c r="AB309" s="683" t="s">
        <v>61</v>
      </c>
      <c r="AC309" s="676" t="s">
        <v>61</v>
      </c>
      <c r="AD309" s="683">
        <f t="shared" ca="1" si="24"/>
        <v>46170</v>
      </c>
      <c r="AE309" s="676"/>
      <c r="AF309" s="665"/>
      <c r="AG309" s="665"/>
    </row>
    <row r="310" spans="1:33" ht="45" hidden="1">
      <c r="A310" s="674">
        <f t="shared" si="20"/>
        <v>1</v>
      </c>
      <c r="B310" s="674">
        <f t="shared" si="21"/>
        <v>0</v>
      </c>
      <c r="C310" s="674">
        <f t="shared" si="22"/>
        <v>0</v>
      </c>
      <c r="D310" s="674">
        <f t="shared" si="23"/>
        <v>1</v>
      </c>
      <c r="E310" s="674">
        <v>1</v>
      </c>
      <c r="F310" s="675">
        <v>309</v>
      </c>
      <c r="G310" s="676" t="s">
        <v>4354</v>
      </c>
      <c r="H310" s="658" t="s">
        <v>4354</v>
      </c>
      <c r="I310" s="658" t="s">
        <v>1166</v>
      </c>
      <c r="J310" s="677" t="s">
        <v>1167</v>
      </c>
      <c r="K310" s="676" t="s">
        <v>5032</v>
      </c>
      <c r="L310" s="676">
        <v>2023</v>
      </c>
      <c r="M310" s="676" t="s">
        <v>5283</v>
      </c>
      <c r="N310" s="676" t="s">
        <v>5284</v>
      </c>
      <c r="O310" s="690">
        <v>8073850</v>
      </c>
      <c r="P310" s="676" t="s">
        <v>5286</v>
      </c>
      <c r="Q310" s="691">
        <v>45118</v>
      </c>
      <c r="R310" s="691">
        <v>45119</v>
      </c>
      <c r="S310" s="691">
        <v>45291</v>
      </c>
      <c r="T310" s="665" t="s">
        <v>60</v>
      </c>
      <c r="U310" s="665" t="s">
        <v>60</v>
      </c>
      <c r="V310" s="680" t="s">
        <v>502</v>
      </c>
      <c r="W310" s="675" t="s">
        <v>2902</v>
      </c>
      <c r="X310" s="691">
        <v>46069</v>
      </c>
      <c r="Y310" s="697">
        <v>46069</v>
      </c>
      <c r="Z310" s="687" t="s">
        <v>52</v>
      </c>
      <c r="AA310" s="683" t="s">
        <v>52</v>
      </c>
      <c r="AB310" s="683" t="s">
        <v>61</v>
      </c>
      <c r="AC310" s="676" t="s">
        <v>61</v>
      </c>
      <c r="AD310" s="683">
        <f t="shared" ca="1" si="24"/>
        <v>101</v>
      </c>
      <c r="AE310" s="676" t="s">
        <v>5487</v>
      </c>
      <c r="AF310" s="665"/>
      <c r="AG310" s="665"/>
    </row>
    <row r="311" spans="1:33" ht="30" hidden="1">
      <c r="A311" s="674">
        <f t="shared" si="20"/>
        <v>1</v>
      </c>
      <c r="B311" s="674">
        <f t="shared" si="21"/>
        <v>0</v>
      </c>
      <c r="C311" s="674">
        <f t="shared" si="22"/>
        <v>0</v>
      </c>
      <c r="D311" s="674">
        <f t="shared" si="23"/>
        <v>1</v>
      </c>
      <c r="E311" s="674">
        <v>1</v>
      </c>
      <c r="F311" s="675">
        <v>310</v>
      </c>
      <c r="G311" s="676" t="s">
        <v>4354</v>
      </c>
      <c r="H311" s="658" t="s">
        <v>4354</v>
      </c>
      <c r="I311" s="665" t="s">
        <v>779</v>
      </c>
      <c r="J311" s="665" t="s">
        <v>878</v>
      </c>
      <c r="K311" s="676" t="s">
        <v>3649</v>
      </c>
      <c r="L311" s="676">
        <v>2023</v>
      </c>
      <c r="M311" s="676" t="s">
        <v>4551</v>
      </c>
      <c r="N311" s="676" t="s">
        <v>4552</v>
      </c>
      <c r="O311" s="690">
        <v>5983320</v>
      </c>
      <c r="P311" s="676" t="s">
        <v>4554</v>
      </c>
      <c r="Q311" s="691">
        <v>45121</v>
      </c>
      <c r="R311" s="691">
        <v>45125</v>
      </c>
      <c r="S311" s="691">
        <v>45186</v>
      </c>
      <c r="T311" s="665" t="s">
        <v>60</v>
      </c>
      <c r="U311" s="665" t="s">
        <v>60</v>
      </c>
      <c r="V311" s="680" t="s">
        <v>3785</v>
      </c>
      <c r="W311" s="675" t="s">
        <v>2902</v>
      </c>
      <c r="X311" s="691">
        <v>46168</v>
      </c>
      <c r="Y311" s="697">
        <v>46169</v>
      </c>
      <c r="Z311" s="682" t="s">
        <v>52</v>
      </c>
      <c r="AA311" s="683" t="s">
        <v>52</v>
      </c>
      <c r="AB311" s="683" t="s">
        <v>61</v>
      </c>
      <c r="AC311" s="676" t="s">
        <v>61</v>
      </c>
      <c r="AD311" s="683">
        <f t="shared" ca="1" si="24"/>
        <v>1</v>
      </c>
      <c r="AE311" s="676"/>
      <c r="AF311" s="665"/>
      <c r="AG311" s="665"/>
    </row>
    <row r="312" spans="1:33" ht="60" hidden="1">
      <c r="A312" s="674">
        <f t="shared" si="20"/>
        <v>1</v>
      </c>
      <c r="B312" s="674">
        <f t="shared" si="21"/>
        <v>1</v>
      </c>
      <c r="C312" s="674">
        <f t="shared" si="22"/>
        <v>1</v>
      </c>
      <c r="D312" s="674">
        <f t="shared" si="23"/>
        <v>1</v>
      </c>
      <c r="E312" s="674">
        <v>1</v>
      </c>
      <c r="F312" s="675">
        <v>311</v>
      </c>
      <c r="G312" s="676" t="s">
        <v>4354</v>
      </c>
      <c r="H312" s="658" t="s">
        <v>4354</v>
      </c>
      <c r="I312" s="658" t="s">
        <v>1166</v>
      </c>
      <c r="J312" s="677" t="s">
        <v>1167</v>
      </c>
      <c r="K312" s="676" t="s">
        <v>1700</v>
      </c>
      <c r="L312" s="676">
        <v>2023</v>
      </c>
      <c r="M312" s="676" t="s">
        <v>5037</v>
      </c>
      <c r="N312" s="676" t="s">
        <v>5038</v>
      </c>
      <c r="O312" s="690">
        <v>100674000</v>
      </c>
      <c r="P312" s="676" t="s">
        <v>5040</v>
      </c>
      <c r="Q312" s="691">
        <v>45149</v>
      </c>
      <c r="R312" s="691">
        <v>45149</v>
      </c>
      <c r="S312" s="691">
        <v>45291</v>
      </c>
      <c r="T312" s="665" t="s">
        <v>60</v>
      </c>
      <c r="U312" s="665" t="s">
        <v>60</v>
      </c>
      <c r="V312" s="680" t="s">
        <v>4867</v>
      </c>
      <c r="W312" s="676" t="s">
        <v>5472</v>
      </c>
      <c r="X312" s="691">
        <v>46071</v>
      </c>
      <c r="Y312" s="697">
        <v>46071</v>
      </c>
      <c r="Z312" s="687" t="s">
        <v>52</v>
      </c>
      <c r="AA312" s="683" t="s">
        <v>52</v>
      </c>
      <c r="AB312" s="683" t="s">
        <v>52</v>
      </c>
      <c r="AC312" s="676" t="s">
        <v>52</v>
      </c>
      <c r="AD312" s="683">
        <f t="shared" ca="1" si="24"/>
        <v>99</v>
      </c>
      <c r="AE312" s="676"/>
      <c r="AF312" s="665">
        <v>2026</v>
      </c>
      <c r="AG312" s="665">
        <v>2026</v>
      </c>
    </row>
    <row r="313" spans="1:33" ht="30" hidden="1">
      <c r="A313" s="674">
        <f t="shared" si="20"/>
        <v>1</v>
      </c>
      <c r="B313" s="674">
        <f t="shared" si="21"/>
        <v>1</v>
      </c>
      <c r="C313" s="674">
        <f t="shared" si="22"/>
        <v>0</v>
      </c>
      <c r="D313" s="674">
        <f t="shared" si="23"/>
        <v>1</v>
      </c>
      <c r="E313" s="674">
        <v>1</v>
      </c>
      <c r="F313" s="675">
        <v>312</v>
      </c>
      <c r="G313" s="676" t="s">
        <v>4354</v>
      </c>
      <c r="H313" s="658" t="s">
        <v>4354</v>
      </c>
      <c r="I313" s="658" t="s">
        <v>353</v>
      </c>
      <c r="J313" s="676" t="s">
        <v>3734</v>
      </c>
      <c r="K313" s="676" t="s">
        <v>1671</v>
      </c>
      <c r="L313" s="676">
        <v>2023</v>
      </c>
      <c r="M313" s="676" t="s">
        <v>4794</v>
      </c>
      <c r="N313" s="676" t="s">
        <v>4795</v>
      </c>
      <c r="O313" s="690">
        <v>3163471438</v>
      </c>
      <c r="P313" s="676" t="s">
        <v>4797</v>
      </c>
      <c r="Q313" s="691">
        <v>45160</v>
      </c>
      <c r="R313" s="691">
        <v>45162</v>
      </c>
      <c r="S313" s="691">
        <v>45275</v>
      </c>
      <c r="T313" s="665" t="s">
        <v>60</v>
      </c>
      <c r="U313" s="665" t="s">
        <v>60</v>
      </c>
      <c r="V313" s="680" t="s">
        <v>4611</v>
      </c>
      <c r="W313" s="675" t="s">
        <v>4603</v>
      </c>
      <c r="X313" s="691">
        <v>46069</v>
      </c>
      <c r="Y313" s="697">
        <v>46069</v>
      </c>
      <c r="Z313" s="687" t="s">
        <v>52</v>
      </c>
      <c r="AA313" s="683" t="s">
        <v>52</v>
      </c>
      <c r="AB313" s="683" t="s">
        <v>52</v>
      </c>
      <c r="AC313" s="676" t="s">
        <v>61</v>
      </c>
      <c r="AD313" s="683">
        <f t="shared" ca="1" si="24"/>
        <v>101</v>
      </c>
      <c r="AE313" s="676" t="s">
        <v>5488</v>
      </c>
      <c r="AF313" s="665"/>
      <c r="AG313" s="665"/>
    </row>
    <row r="314" spans="1:33" ht="105" hidden="1">
      <c r="A314" s="674">
        <f t="shared" si="20"/>
        <v>1</v>
      </c>
      <c r="B314" s="674">
        <f t="shared" si="21"/>
        <v>1</v>
      </c>
      <c r="C314" s="674">
        <f t="shared" si="22"/>
        <v>1</v>
      </c>
      <c r="D314" s="674">
        <f t="shared" si="23"/>
        <v>1</v>
      </c>
      <c r="E314" s="674">
        <v>1</v>
      </c>
      <c r="F314" s="675">
        <v>313</v>
      </c>
      <c r="G314" s="676" t="s">
        <v>4354</v>
      </c>
      <c r="H314" s="658" t="s">
        <v>4354</v>
      </c>
      <c r="I314" s="658" t="s">
        <v>1166</v>
      </c>
      <c r="J314" s="677" t="s">
        <v>1221</v>
      </c>
      <c r="K314" s="676" t="s">
        <v>1714</v>
      </c>
      <c r="L314" s="676">
        <v>2023</v>
      </c>
      <c r="M314" s="676" t="s">
        <v>5281</v>
      </c>
      <c r="N314" s="676" t="s">
        <v>4488</v>
      </c>
      <c r="O314" s="690">
        <v>775676140</v>
      </c>
      <c r="P314" s="676" t="s">
        <v>5282</v>
      </c>
      <c r="Q314" s="691">
        <v>45166</v>
      </c>
      <c r="R314" s="691">
        <v>45166</v>
      </c>
      <c r="S314" s="691">
        <v>45531</v>
      </c>
      <c r="T314" s="665" t="s">
        <v>60</v>
      </c>
      <c r="U314" s="665" t="s">
        <v>60</v>
      </c>
      <c r="V314" s="680" t="s">
        <v>5355</v>
      </c>
      <c r="W314" s="675" t="s">
        <v>5472</v>
      </c>
      <c r="X314" s="691">
        <v>46136</v>
      </c>
      <c r="Y314" s="691">
        <v>46136</v>
      </c>
      <c r="Z314" s="687" t="s">
        <v>52</v>
      </c>
      <c r="AA314" s="683" t="s">
        <v>52</v>
      </c>
      <c r="AB314" s="683" t="s">
        <v>52</v>
      </c>
      <c r="AC314" s="676" t="s">
        <v>52</v>
      </c>
      <c r="AD314" s="683">
        <f t="shared" ca="1" si="24"/>
        <v>34</v>
      </c>
      <c r="AE314" s="676" t="s">
        <v>5489</v>
      </c>
      <c r="AF314" s="665">
        <v>2026</v>
      </c>
      <c r="AG314" s="665">
        <v>2026</v>
      </c>
    </row>
    <row r="315" spans="1:33" ht="60" hidden="1">
      <c r="A315" s="674">
        <f t="shared" si="20"/>
        <v>1</v>
      </c>
      <c r="B315" s="674">
        <f t="shared" si="21"/>
        <v>1</v>
      </c>
      <c r="C315" s="674">
        <f t="shared" si="22"/>
        <v>1</v>
      </c>
      <c r="D315" s="674">
        <f t="shared" si="23"/>
        <v>1</v>
      </c>
      <c r="E315" s="674">
        <v>1</v>
      </c>
      <c r="F315" s="675">
        <v>314</v>
      </c>
      <c r="G315" s="676" t="s">
        <v>4354</v>
      </c>
      <c r="H315" s="658" t="s">
        <v>4354</v>
      </c>
      <c r="I315" s="658" t="s">
        <v>1166</v>
      </c>
      <c r="J315" s="677" t="s">
        <v>1221</v>
      </c>
      <c r="K315" s="676" t="s">
        <v>1714</v>
      </c>
      <c r="L315" s="676">
        <v>2023</v>
      </c>
      <c r="M315" s="676" t="s">
        <v>4547</v>
      </c>
      <c r="N315" s="676" t="s">
        <v>4389</v>
      </c>
      <c r="O315" s="690">
        <v>78551900</v>
      </c>
      <c r="P315" s="676" t="s">
        <v>4549</v>
      </c>
      <c r="Q315" s="691">
        <v>45169</v>
      </c>
      <c r="R315" s="691">
        <v>45228</v>
      </c>
      <c r="S315" s="691">
        <v>45593</v>
      </c>
      <c r="T315" s="665" t="s">
        <v>60</v>
      </c>
      <c r="U315" s="665" t="s">
        <v>60</v>
      </c>
      <c r="V315" s="680" t="s">
        <v>5355</v>
      </c>
      <c r="W315" s="675" t="s">
        <v>5472</v>
      </c>
      <c r="X315" s="691">
        <v>46136</v>
      </c>
      <c r="Y315" s="691">
        <v>46136</v>
      </c>
      <c r="Z315" s="687" t="s">
        <v>52</v>
      </c>
      <c r="AA315" s="683" t="s">
        <v>52</v>
      </c>
      <c r="AB315" s="683" t="s">
        <v>52</v>
      </c>
      <c r="AC315" s="676" t="s">
        <v>52</v>
      </c>
      <c r="AD315" s="683">
        <f t="shared" ca="1" si="24"/>
        <v>34</v>
      </c>
      <c r="AE315" s="676"/>
      <c r="AF315" s="665">
        <v>2026</v>
      </c>
      <c r="AG315" s="665">
        <v>2026</v>
      </c>
    </row>
    <row r="316" spans="1:33" ht="75" hidden="1">
      <c r="A316" s="674">
        <f t="shared" si="20"/>
        <v>1</v>
      </c>
      <c r="B316" s="674">
        <f t="shared" si="21"/>
        <v>1</v>
      </c>
      <c r="C316" s="674">
        <f t="shared" si="22"/>
        <v>1</v>
      </c>
      <c r="D316" s="674">
        <f t="shared" si="23"/>
        <v>1</v>
      </c>
      <c r="E316" s="674">
        <v>1</v>
      </c>
      <c r="F316" s="675">
        <v>315</v>
      </c>
      <c r="G316" s="676" t="s">
        <v>4354</v>
      </c>
      <c r="H316" s="658" t="s">
        <v>4354</v>
      </c>
      <c r="I316" s="658" t="s">
        <v>1166</v>
      </c>
      <c r="J316" s="677" t="s">
        <v>1221</v>
      </c>
      <c r="K316" s="676" t="s">
        <v>1714</v>
      </c>
      <c r="L316" s="676">
        <v>2023</v>
      </c>
      <c r="M316" s="676" t="s">
        <v>5092</v>
      </c>
      <c r="N316" s="676" t="s">
        <v>5093</v>
      </c>
      <c r="O316" s="690">
        <v>1254848526</v>
      </c>
      <c r="P316" s="676" t="s">
        <v>5095</v>
      </c>
      <c r="Q316" s="691">
        <v>45168</v>
      </c>
      <c r="R316" s="691">
        <v>45170</v>
      </c>
      <c r="S316" s="691">
        <v>45657</v>
      </c>
      <c r="T316" s="665" t="s">
        <v>60</v>
      </c>
      <c r="U316" s="665" t="s">
        <v>60</v>
      </c>
      <c r="V316" s="680" t="s">
        <v>4867</v>
      </c>
      <c r="W316" s="676" t="s">
        <v>5472</v>
      </c>
      <c r="X316" s="697">
        <v>46083</v>
      </c>
      <c r="Y316" s="697">
        <v>46083</v>
      </c>
      <c r="Z316" s="687" t="s">
        <v>52</v>
      </c>
      <c r="AA316" s="683" t="s">
        <v>52</v>
      </c>
      <c r="AB316" s="683" t="s">
        <v>52</v>
      </c>
      <c r="AC316" s="676" t="s">
        <v>52</v>
      </c>
      <c r="AD316" s="683">
        <f t="shared" ca="1" si="24"/>
        <v>87</v>
      </c>
      <c r="AE316" s="676"/>
      <c r="AF316" s="665">
        <v>2026</v>
      </c>
      <c r="AG316" s="665">
        <v>2026</v>
      </c>
    </row>
    <row r="317" spans="1:33" ht="120" hidden="1">
      <c r="A317" s="674">
        <f t="shared" si="20"/>
        <v>1</v>
      </c>
      <c r="B317" s="674">
        <f t="shared" si="21"/>
        <v>0</v>
      </c>
      <c r="C317" s="674">
        <f t="shared" si="22"/>
        <v>0</v>
      </c>
      <c r="D317" s="674">
        <f t="shared" si="23"/>
        <v>1</v>
      </c>
      <c r="E317" s="674">
        <v>1</v>
      </c>
      <c r="F317" s="675">
        <v>316</v>
      </c>
      <c r="G317" s="676" t="s">
        <v>4354</v>
      </c>
      <c r="H317" s="658" t="s">
        <v>4354</v>
      </c>
      <c r="I317" s="658" t="s">
        <v>1166</v>
      </c>
      <c r="J317" s="677" t="s">
        <v>1221</v>
      </c>
      <c r="K317" s="676" t="s">
        <v>1714</v>
      </c>
      <c r="L317" s="676">
        <v>2023</v>
      </c>
      <c r="M317" s="676" t="s">
        <v>4791</v>
      </c>
      <c r="N317" s="676" t="s">
        <v>4723</v>
      </c>
      <c r="O317" s="690">
        <v>5230644515</v>
      </c>
      <c r="P317" s="676" t="s">
        <v>4725</v>
      </c>
      <c r="Q317" s="691">
        <v>45169</v>
      </c>
      <c r="R317" s="691">
        <v>45170</v>
      </c>
      <c r="S317" s="691">
        <v>45535</v>
      </c>
      <c r="T317" s="665" t="s">
        <v>60</v>
      </c>
      <c r="U317" s="665" t="s">
        <v>60</v>
      </c>
      <c r="V317" s="680" t="s">
        <v>5355</v>
      </c>
      <c r="W317" s="675" t="s">
        <v>2902</v>
      </c>
      <c r="X317" s="691">
        <v>46136</v>
      </c>
      <c r="Y317" s="691">
        <v>46136</v>
      </c>
      <c r="Z317" s="687" t="s">
        <v>52</v>
      </c>
      <c r="AA317" s="683" t="s">
        <v>52</v>
      </c>
      <c r="AB317" s="683" t="s">
        <v>61</v>
      </c>
      <c r="AC317" s="676" t="s">
        <v>61</v>
      </c>
      <c r="AD317" s="683">
        <f t="shared" ca="1" si="24"/>
        <v>34</v>
      </c>
      <c r="AE317" s="676" t="s">
        <v>5490</v>
      </c>
      <c r="AF317" s="665"/>
      <c r="AG317" s="665"/>
    </row>
    <row r="318" spans="1:33" ht="30" hidden="1">
      <c r="A318" s="674">
        <f t="shared" si="20"/>
        <v>0</v>
      </c>
      <c r="B318" s="674">
        <f t="shared" si="21"/>
        <v>0</v>
      </c>
      <c r="C318" s="674">
        <f t="shared" si="22"/>
        <v>0</v>
      </c>
      <c r="D318" s="674">
        <f t="shared" si="23"/>
        <v>0</v>
      </c>
      <c r="E318" s="674">
        <v>1</v>
      </c>
      <c r="F318" s="675">
        <v>317</v>
      </c>
      <c r="G318" s="676" t="s">
        <v>4354</v>
      </c>
      <c r="H318" s="658" t="s">
        <v>4354</v>
      </c>
      <c r="I318" s="658" t="s">
        <v>577</v>
      </c>
      <c r="J318" s="665" t="s">
        <v>657</v>
      </c>
      <c r="K318" s="676" t="s">
        <v>3773</v>
      </c>
      <c r="L318" s="676">
        <v>2023</v>
      </c>
      <c r="M318" s="676" t="s">
        <v>5276</v>
      </c>
      <c r="N318" s="676" t="s">
        <v>5277</v>
      </c>
      <c r="O318" s="690">
        <v>38022696</v>
      </c>
      <c r="P318" s="676" t="s">
        <v>5279</v>
      </c>
      <c r="Q318" s="691">
        <v>45170</v>
      </c>
      <c r="R318" s="691">
        <v>45177</v>
      </c>
      <c r="S318" s="691">
        <v>45536</v>
      </c>
      <c r="T318" s="665" t="s">
        <v>60</v>
      </c>
      <c r="U318" s="665" t="s">
        <v>60</v>
      </c>
      <c r="V318" s="680" t="s">
        <v>502</v>
      </c>
      <c r="W318" s="675" t="s">
        <v>2902</v>
      </c>
      <c r="X318" s="691"/>
      <c r="Y318" s="697"/>
      <c r="Z318" s="687" t="s">
        <v>61</v>
      </c>
      <c r="AA318" s="683" t="s">
        <v>61</v>
      </c>
      <c r="AB318" s="683" t="s">
        <v>61</v>
      </c>
      <c r="AC318" s="676" t="s">
        <v>61</v>
      </c>
      <c r="AD318" s="683">
        <f t="shared" ca="1" si="24"/>
        <v>46170</v>
      </c>
      <c r="AE318" s="676"/>
      <c r="AF318" s="665"/>
      <c r="AG318" s="665"/>
    </row>
    <row r="319" spans="1:33" ht="30" hidden="1">
      <c r="A319" s="674">
        <f t="shared" si="20"/>
        <v>1</v>
      </c>
      <c r="B319" s="674">
        <f t="shared" si="21"/>
        <v>0</v>
      </c>
      <c r="C319" s="674">
        <f t="shared" si="22"/>
        <v>0</v>
      </c>
      <c r="D319" s="674">
        <f t="shared" si="23"/>
        <v>1</v>
      </c>
      <c r="E319" s="674">
        <v>1</v>
      </c>
      <c r="F319" s="675">
        <v>318</v>
      </c>
      <c r="G319" s="676" t="s">
        <v>4354</v>
      </c>
      <c r="H319" s="658" t="s">
        <v>4354</v>
      </c>
      <c r="I319" s="665" t="s">
        <v>779</v>
      </c>
      <c r="J319" s="665" t="s">
        <v>878</v>
      </c>
      <c r="K319" s="676" t="s">
        <v>3649</v>
      </c>
      <c r="L319" s="676">
        <v>2023</v>
      </c>
      <c r="M319" s="676" t="s">
        <v>4542</v>
      </c>
      <c r="N319" s="676" t="s">
        <v>4543</v>
      </c>
      <c r="O319" s="690">
        <v>4598160</v>
      </c>
      <c r="P319" s="676" t="s">
        <v>4545</v>
      </c>
      <c r="Q319" s="691">
        <v>45188</v>
      </c>
      <c r="R319" s="691">
        <v>45194</v>
      </c>
      <c r="S319" s="691">
        <v>45254</v>
      </c>
      <c r="T319" s="665" t="s">
        <v>60</v>
      </c>
      <c r="U319" s="665" t="s">
        <v>60</v>
      </c>
      <c r="V319" s="680" t="s">
        <v>3785</v>
      </c>
      <c r="W319" s="675" t="s">
        <v>2902</v>
      </c>
      <c r="X319" s="691">
        <v>46140</v>
      </c>
      <c r="Y319" s="697">
        <v>46140</v>
      </c>
      <c r="Z319" s="682" t="s">
        <v>52</v>
      </c>
      <c r="AA319" s="683" t="s">
        <v>52</v>
      </c>
      <c r="AB319" s="683" t="s">
        <v>61</v>
      </c>
      <c r="AC319" s="676" t="s">
        <v>61</v>
      </c>
      <c r="AD319" s="683">
        <f t="shared" ca="1" si="24"/>
        <v>30</v>
      </c>
      <c r="AE319" s="676"/>
      <c r="AF319" s="665"/>
      <c r="AG319" s="665"/>
    </row>
    <row r="320" spans="1:33" ht="45" hidden="1">
      <c r="A320" s="674">
        <f t="shared" si="20"/>
        <v>1</v>
      </c>
      <c r="B320" s="674">
        <f t="shared" si="21"/>
        <v>1</v>
      </c>
      <c r="C320" s="674">
        <f t="shared" si="22"/>
        <v>1</v>
      </c>
      <c r="D320" s="674">
        <f t="shared" si="23"/>
        <v>1</v>
      </c>
      <c r="E320" s="674">
        <v>1</v>
      </c>
      <c r="F320" s="675">
        <v>319</v>
      </c>
      <c r="G320" s="676" t="s">
        <v>4354</v>
      </c>
      <c r="H320" s="658" t="s">
        <v>4354</v>
      </c>
      <c r="I320" s="658" t="s">
        <v>1166</v>
      </c>
      <c r="J320" s="658" t="s">
        <v>1318</v>
      </c>
      <c r="K320" s="676" t="s">
        <v>1808</v>
      </c>
      <c r="L320" s="676">
        <v>2023</v>
      </c>
      <c r="M320" s="676" t="s">
        <v>5034</v>
      </c>
      <c r="N320" s="676" t="s">
        <v>4656</v>
      </c>
      <c r="O320" s="690">
        <v>11334750</v>
      </c>
      <c r="P320" s="676" t="s">
        <v>4658</v>
      </c>
      <c r="Q320" s="691">
        <v>45191</v>
      </c>
      <c r="R320" s="691">
        <v>45196</v>
      </c>
      <c r="S320" s="691">
        <v>45283</v>
      </c>
      <c r="T320" s="665" t="s">
        <v>60</v>
      </c>
      <c r="U320" s="665" t="s">
        <v>60</v>
      </c>
      <c r="V320" s="680" t="s">
        <v>4867</v>
      </c>
      <c r="W320" s="676" t="s">
        <v>5472</v>
      </c>
      <c r="X320" s="691">
        <v>46069</v>
      </c>
      <c r="Y320" s="697">
        <v>46069</v>
      </c>
      <c r="Z320" s="687" t="s">
        <v>52</v>
      </c>
      <c r="AA320" s="683" t="s">
        <v>52</v>
      </c>
      <c r="AB320" s="683" t="s">
        <v>52</v>
      </c>
      <c r="AC320" s="676" t="s">
        <v>52</v>
      </c>
      <c r="AD320" s="683">
        <f t="shared" ca="1" si="24"/>
        <v>101</v>
      </c>
      <c r="AE320" s="676"/>
      <c r="AF320" s="665">
        <v>2026</v>
      </c>
      <c r="AG320" s="665">
        <v>2026</v>
      </c>
    </row>
    <row r="321" spans="1:33" ht="45" hidden="1">
      <c r="A321" s="674">
        <f t="shared" si="20"/>
        <v>0</v>
      </c>
      <c r="B321" s="674">
        <f t="shared" si="21"/>
        <v>0</v>
      </c>
      <c r="C321" s="674">
        <f t="shared" si="22"/>
        <v>0</v>
      </c>
      <c r="D321" s="674">
        <f t="shared" si="23"/>
        <v>0</v>
      </c>
      <c r="E321" s="674">
        <v>1</v>
      </c>
      <c r="F321" s="675">
        <v>320</v>
      </c>
      <c r="G321" s="676" t="s">
        <v>4354</v>
      </c>
      <c r="H321" s="658" t="s">
        <v>4354</v>
      </c>
      <c r="I321" s="658" t="s">
        <v>47</v>
      </c>
      <c r="J321" s="665" t="s">
        <v>186</v>
      </c>
      <c r="K321" s="676" t="s">
        <v>2205</v>
      </c>
      <c r="L321" s="676">
        <v>2023</v>
      </c>
      <c r="M321" s="676" t="s">
        <v>4786</v>
      </c>
      <c r="N321" s="676" t="s">
        <v>4787</v>
      </c>
      <c r="O321" s="690">
        <v>11088900</v>
      </c>
      <c r="P321" s="676" t="s">
        <v>4789</v>
      </c>
      <c r="Q321" s="691">
        <v>45208</v>
      </c>
      <c r="R321" s="691">
        <v>45216</v>
      </c>
      <c r="S321" s="691">
        <v>45291</v>
      </c>
      <c r="T321" s="665" t="s">
        <v>60</v>
      </c>
      <c r="U321" s="665" t="s">
        <v>60</v>
      </c>
      <c r="V321" s="680" t="s">
        <v>4611</v>
      </c>
      <c r="W321" s="675" t="s">
        <v>2902</v>
      </c>
      <c r="X321" s="691"/>
      <c r="Y321" s="697"/>
      <c r="Z321" s="682" t="s">
        <v>61</v>
      </c>
      <c r="AA321" s="683" t="s">
        <v>61</v>
      </c>
      <c r="AB321" s="683" t="s">
        <v>61</v>
      </c>
      <c r="AC321" s="676" t="s">
        <v>61</v>
      </c>
      <c r="AD321" s="683">
        <f t="shared" ca="1" si="24"/>
        <v>46170</v>
      </c>
      <c r="AE321" s="676"/>
      <c r="AF321" s="665"/>
      <c r="AG321" s="665"/>
    </row>
    <row r="322" spans="1:33" ht="30" hidden="1">
      <c r="A322" s="674">
        <f t="shared" ref="A322:A385" si="25">+IF(AA322="NO",0,1)</f>
        <v>0</v>
      </c>
      <c r="B322" s="674">
        <f t="shared" ref="B322:B385" si="26">+IF(AB322="NO",0,1)</f>
        <v>0</v>
      </c>
      <c r="C322" s="674">
        <f t="shared" ref="C322:C385" si="27">+IF(AC322="NO",0,1)</f>
        <v>0</v>
      </c>
      <c r="D322" s="674">
        <f t="shared" ref="D322:D385" si="28">+IF(Z322="NO",0,1)</f>
        <v>0</v>
      </c>
      <c r="E322" s="674">
        <v>1</v>
      </c>
      <c r="F322" s="675">
        <v>321</v>
      </c>
      <c r="G322" s="676" t="s">
        <v>4354</v>
      </c>
      <c r="H322" s="658" t="s">
        <v>4354</v>
      </c>
      <c r="I322" s="658" t="s">
        <v>577</v>
      </c>
      <c r="J322" s="658" t="s">
        <v>598</v>
      </c>
      <c r="K322" s="676" t="s">
        <v>1846</v>
      </c>
      <c r="L322" s="676">
        <v>2023</v>
      </c>
      <c r="M322" s="676" t="s">
        <v>5270</v>
      </c>
      <c r="N322" s="676" t="s">
        <v>5271</v>
      </c>
      <c r="O322" s="690">
        <v>101238371</v>
      </c>
      <c r="P322" s="676" t="s">
        <v>5274</v>
      </c>
      <c r="Q322" s="691">
        <v>45229</v>
      </c>
      <c r="R322" s="691">
        <v>45231</v>
      </c>
      <c r="S322" s="691">
        <v>45606</v>
      </c>
      <c r="T322" s="665" t="s">
        <v>60</v>
      </c>
      <c r="U322" s="665" t="s">
        <v>60</v>
      </c>
      <c r="V322" s="680" t="s">
        <v>502</v>
      </c>
      <c r="W322" s="675" t="s">
        <v>2902</v>
      </c>
      <c r="X322" s="691"/>
      <c r="Y322" s="697"/>
      <c r="Z322" s="682" t="s">
        <v>61</v>
      </c>
      <c r="AA322" s="683" t="s">
        <v>61</v>
      </c>
      <c r="AB322" s="683" t="s">
        <v>61</v>
      </c>
      <c r="AC322" s="676" t="s">
        <v>61</v>
      </c>
      <c r="AD322" s="683">
        <f t="shared" ref="AD322:AD385" ca="1" si="29">TODAY()-Y322</f>
        <v>46170</v>
      </c>
      <c r="AE322" s="676"/>
      <c r="AF322" s="665"/>
      <c r="AG322" s="665"/>
    </row>
    <row r="323" spans="1:33" ht="135" hidden="1">
      <c r="A323" s="674">
        <f t="shared" si="25"/>
        <v>1</v>
      </c>
      <c r="B323" s="674">
        <f t="shared" si="26"/>
        <v>0</v>
      </c>
      <c r="C323" s="674">
        <f t="shared" si="27"/>
        <v>0</v>
      </c>
      <c r="D323" s="674">
        <f t="shared" si="28"/>
        <v>1</v>
      </c>
      <c r="E323" s="674">
        <v>1</v>
      </c>
      <c r="F323" s="675">
        <v>322</v>
      </c>
      <c r="G323" s="676" t="s">
        <v>4354</v>
      </c>
      <c r="H323" s="658" t="s">
        <v>4354</v>
      </c>
      <c r="I323" s="658" t="s">
        <v>577</v>
      </c>
      <c r="J323" s="677" t="s">
        <v>578</v>
      </c>
      <c r="K323" s="677" t="s">
        <v>5362</v>
      </c>
      <c r="L323" s="676">
        <v>2023</v>
      </c>
      <c r="M323" s="676" t="s">
        <v>4538</v>
      </c>
      <c r="N323" s="676" t="s">
        <v>3931</v>
      </c>
      <c r="O323" s="690">
        <v>4300000000</v>
      </c>
      <c r="P323" s="676" t="s">
        <v>4540</v>
      </c>
      <c r="Q323" s="691">
        <v>45205</v>
      </c>
      <c r="R323" s="691">
        <v>45223</v>
      </c>
      <c r="S323" s="691">
        <v>45291</v>
      </c>
      <c r="T323" s="665" t="s">
        <v>60</v>
      </c>
      <c r="U323" s="665" t="s">
        <v>60</v>
      </c>
      <c r="V323" s="680" t="s">
        <v>3785</v>
      </c>
      <c r="W323" s="675" t="s">
        <v>2902</v>
      </c>
      <c r="X323" s="691">
        <v>46132</v>
      </c>
      <c r="Y323" s="697">
        <v>46133</v>
      </c>
      <c r="Z323" s="687" t="s">
        <v>52</v>
      </c>
      <c r="AA323" s="681" t="s">
        <v>52</v>
      </c>
      <c r="AB323" s="683" t="s">
        <v>61</v>
      </c>
      <c r="AC323" s="676" t="s">
        <v>61</v>
      </c>
      <c r="AD323" s="683">
        <f t="shared" ca="1" si="29"/>
        <v>37</v>
      </c>
      <c r="AE323" s="676" t="s">
        <v>5491</v>
      </c>
      <c r="AF323" s="665"/>
      <c r="AG323" s="665"/>
    </row>
    <row r="324" spans="1:33" ht="60" hidden="1">
      <c r="A324" s="674">
        <f t="shared" si="25"/>
        <v>1</v>
      </c>
      <c r="B324" s="674">
        <f t="shared" si="26"/>
        <v>1</v>
      </c>
      <c r="C324" s="674">
        <f t="shared" si="27"/>
        <v>0</v>
      </c>
      <c r="D324" s="674">
        <f t="shared" si="28"/>
        <v>1</v>
      </c>
      <c r="E324" s="674">
        <v>1</v>
      </c>
      <c r="F324" s="675">
        <v>323</v>
      </c>
      <c r="G324" s="676" t="s">
        <v>4354</v>
      </c>
      <c r="H324" s="658" t="s">
        <v>4354</v>
      </c>
      <c r="I324" s="658" t="s">
        <v>1166</v>
      </c>
      <c r="J324" s="677" t="s">
        <v>1167</v>
      </c>
      <c r="K324" s="676" t="s">
        <v>5032</v>
      </c>
      <c r="L324" s="676">
        <v>2023</v>
      </c>
      <c r="M324" s="676" t="s">
        <v>5028</v>
      </c>
      <c r="N324" s="676" t="s">
        <v>5029</v>
      </c>
      <c r="O324" s="690">
        <v>190996000</v>
      </c>
      <c r="P324" s="676" t="s">
        <v>5031</v>
      </c>
      <c r="Q324" s="691">
        <v>45210</v>
      </c>
      <c r="R324" s="691">
        <v>45216</v>
      </c>
      <c r="S324" s="691">
        <v>45291</v>
      </c>
      <c r="T324" s="665" t="s">
        <v>60</v>
      </c>
      <c r="U324" s="665" t="s">
        <v>60</v>
      </c>
      <c r="V324" s="680" t="s">
        <v>4867</v>
      </c>
      <c r="W324" s="675" t="s">
        <v>4603</v>
      </c>
      <c r="X324" s="691">
        <v>46069</v>
      </c>
      <c r="Y324" s="697">
        <v>46069</v>
      </c>
      <c r="Z324" s="687" t="s">
        <v>52</v>
      </c>
      <c r="AA324" s="681" t="s">
        <v>52</v>
      </c>
      <c r="AB324" s="683" t="s">
        <v>52</v>
      </c>
      <c r="AC324" s="676" t="s">
        <v>61</v>
      </c>
      <c r="AD324" s="683">
        <f t="shared" ca="1" si="29"/>
        <v>101</v>
      </c>
      <c r="AE324" s="676" t="s">
        <v>5492</v>
      </c>
      <c r="AF324" s="665">
        <v>2026</v>
      </c>
      <c r="AG324" s="665"/>
    </row>
    <row r="325" spans="1:33" ht="45" hidden="1">
      <c r="A325" s="674">
        <f t="shared" si="25"/>
        <v>1</v>
      </c>
      <c r="B325" s="674">
        <f t="shared" si="26"/>
        <v>0</v>
      </c>
      <c r="C325" s="674">
        <f t="shared" si="27"/>
        <v>0</v>
      </c>
      <c r="D325" s="674">
        <f t="shared" si="28"/>
        <v>1</v>
      </c>
      <c r="E325" s="674">
        <v>1</v>
      </c>
      <c r="F325" s="675">
        <v>324</v>
      </c>
      <c r="G325" s="676" t="s">
        <v>4354</v>
      </c>
      <c r="H325" s="658" t="s">
        <v>4354</v>
      </c>
      <c r="I325" s="658" t="s">
        <v>1166</v>
      </c>
      <c r="J325" s="677" t="s">
        <v>1221</v>
      </c>
      <c r="K325" s="676" t="s">
        <v>1714</v>
      </c>
      <c r="L325" s="676">
        <v>2023</v>
      </c>
      <c r="M325" s="676" t="s">
        <v>4782</v>
      </c>
      <c r="N325" s="676" t="s">
        <v>4585</v>
      </c>
      <c r="O325" s="690">
        <v>87000000</v>
      </c>
      <c r="P325" s="676" t="s">
        <v>4784</v>
      </c>
      <c r="Q325" s="691">
        <v>45226</v>
      </c>
      <c r="R325" s="691">
        <v>45228</v>
      </c>
      <c r="S325" s="691">
        <v>45593</v>
      </c>
      <c r="T325" s="665" t="s">
        <v>60</v>
      </c>
      <c r="U325" s="665" t="s">
        <v>60</v>
      </c>
      <c r="V325" s="680" t="s">
        <v>5355</v>
      </c>
      <c r="W325" s="675" t="s">
        <v>2902</v>
      </c>
      <c r="X325" s="691">
        <v>46136</v>
      </c>
      <c r="Y325" s="691">
        <v>46136</v>
      </c>
      <c r="Z325" s="687" t="s">
        <v>52</v>
      </c>
      <c r="AA325" s="665" t="s">
        <v>52</v>
      </c>
      <c r="AB325" s="683" t="s">
        <v>61</v>
      </c>
      <c r="AC325" s="676" t="s">
        <v>61</v>
      </c>
      <c r="AD325" s="683">
        <f t="shared" ca="1" si="29"/>
        <v>34</v>
      </c>
      <c r="AE325" s="676" t="s">
        <v>5493</v>
      </c>
      <c r="AF325" s="665"/>
      <c r="AG325" s="665"/>
    </row>
    <row r="326" spans="1:33" ht="45" hidden="1">
      <c r="A326" s="674">
        <f t="shared" si="25"/>
        <v>1</v>
      </c>
      <c r="B326" s="674">
        <f t="shared" si="26"/>
        <v>0</v>
      </c>
      <c r="C326" s="674">
        <f t="shared" si="27"/>
        <v>0</v>
      </c>
      <c r="D326" s="674">
        <f t="shared" si="28"/>
        <v>1</v>
      </c>
      <c r="E326" s="674">
        <v>1</v>
      </c>
      <c r="F326" s="675">
        <v>325</v>
      </c>
      <c r="G326" s="676" t="s">
        <v>4354</v>
      </c>
      <c r="H326" s="658" t="s">
        <v>4354</v>
      </c>
      <c r="I326" s="658" t="s">
        <v>47</v>
      </c>
      <c r="J326" s="676" t="s">
        <v>3721</v>
      </c>
      <c r="K326" s="676" t="s">
        <v>1870</v>
      </c>
      <c r="L326" s="676">
        <v>2023</v>
      </c>
      <c r="M326" s="676" t="s">
        <v>5266</v>
      </c>
      <c r="N326" s="676" t="s">
        <v>4879</v>
      </c>
      <c r="O326" s="690">
        <v>4522500</v>
      </c>
      <c r="P326" s="676" t="s">
        <v>5268</v>
      </c>
      <c r="Q326" s="691">
        <v>45237</v>
      </c>
      <c r="R326" s="691">
        <v>45237</v>
      </c>
      <c r="S326" s="691">
        <v>45291</v>
      </c>
      <c r="T326" s="665" t="s">
        <v>60</v>
      </c>
      <c r="U326" s="665" t="s">
        <v>60</v>
      </c>
      <c r="V326" s="680" t="s">
        <v>502</v>
      </c>
      <c r="W326" s="675" t="s">
        <v>2902</v>
      </c>
      <c r="X326" s="691">
        <v>46069</v>
      </c>
      <c r="Y326" s="697">
        <v>46069</v>
      </c>
      <c r="Z326" s="687" t="s">
        <v>52</v>
      </c>
      <c r="AA326" s="681" t="s">
        <v>52</v>
      </c>
      <c r="AB326" s="683" t="s">
        <v>61</v>
      </c>
      <c r="AC326" s="676" t="s">
        <v>61</v>
      </c>
      <c r="AD326" s="683">
        <f t="shared" ca="1" si="29"/>
        <v>101</v>
      </c>
      <c r="AE326" s="676" t="s">
        <v>5494</v>
      </c>
      <c r="AF326" s="665"/>
      <c r="AG326" s="665"/>
    </row>
    <row r="327" spans="1:33" ht="75" hidden="1">
      <c r="A327" s="674">
        <f t="shared" si="25"/>
        <v>1</v>
      </c>
      <c r="B327" s="674">
        <f t="shared" si="26"/>
        <v>1</v>
      </c>
      <c r="C327" s="674">
        <f t="shared" si="27"/>
        <v>1</v>
      </c>
      <c r="D327" s="674">
        <f t="shared" si="28"/>
        <v>1</v>
      </c>
      <c r="E327" s="674">
        <v>1</v>
      </c>
      <c r="F327" s="675">
        <v>326</v>
      </c>
      <c r="G327" s="676" t="s">
        <v>4354</v>
      </c>
      <c r="H327" s="658" t="s">
        <v>4354</v>
      </c>
      <c r="I327" s="665" t="s">
        <v>779</v>
      </c>
      <c r="J327" s="665" t="s">
        <v>878</v>
      </c>
      <c r="K327" s="676" t="s">
        <v>3649</v>
      </c>
      <c r="L327" s="676">
        <v>2023</v>
      </c>
      <c r="M327" s="676" t="s">
        <v>5495</v>
      </c>
      <c r="N327" s="676" t="s">
        <v>4762</v>
      </c>
      <c r="O327" s="690">
        <v>4600000000</v>
      </c>
      <c r="P327" s="676" t="s">
        <v>5496</v>
      </c>
      <c r="Q327" s="691">
        <v>45240</v>
      </c>
      <c r="R327" s="691">
        <v>45240</v>
      </c>
      <c r="S327" s="691">
        <v>45291</v>
      </c>
      <c r="T327" s="665" t="s">
        <v>60</v>
      </c>
      <c r="U327" s="665" t="s">
        <v>60</v>
      </c>
      <c r="V327" s="680" t="s">
        <v>92</v>
      </c>
      <c r="W327" s="676" t="s">
        <v>5472</v>
      </c>
      <c r="X327" s="691">
        <v>46069</v>
      </c>
      <c r="Y327" s="697">
        <v>46069</v>
      </c>
      <c r="Z327" s="687" t="s">
        <v>52</v>
      </c>
      <c r="AA327" s="681" t="s">
        <v>52</v>
      </c>
      <c r="AB327" s="683" t="s">
        <v>52</v>
      </c>
      <c r="AC327" s="676" t="s">
        <v>52</v>
      </c>
      <c r="AD327" s="683">
        <f t="shared" ca="1" si="29"/>
        <v>101</v>
      </c>
      <c r="AE327" s="676"/>
      <c r="AF327" s="665">
        <v>2026</v>
      </c>
      <c r="AG327" s="665">
        <v>2026</v>
      </c>
    </row>
    <row r="328" spans="1:33" ht="45">
      <c r="A328" s="674">
        <f t="shared" si="25"/>
        <v>1</v>
      </c>
      <c r="B328" s="674">
        <f t="shared" si="26"/>
        <v>0</v>
      </c>
      <c r="C328" s="674">
        <f t="shared" si="27"/>
        <v>0</v>
      </c>
      <c r="D328" s="674">
        <f t="shared" si="28"/>
        <v>1</v>
      </c>
      <c r="E328" s="674">
        <v>1</v>
      </c>
      <c r="F328" s="675">
        <v>327</v>
      </c>
      <c r="G328" s="676" t="s">
        <v>4354</v>
      </c>
      <c r="H328" s="658" t="s">
        <v>4354</v>
      </c>
      <c r="I328" s="676" t="s">
        <v>4492</v>
      </c>
      <c r="J328" s="677" t="s">
        <v>5022</v>
      </c>
      <c r="K328" s="676" t="s">
        <v>5026</v>
      </c>
      <c r="L328" s="676">
        <v>2023</v>
      </c>
      <c r="M328" s="676" t="s">
        <v>5023</v>
      </c>
      <c r="N328" s="676" t="s">
        <v>4709</v>
      </c>
      <c r="O328" s="690">
        <v>168360000</v>
      </c>
      <c r="P328" s="676" t="s">
        <v>5025</v>
      </c>
      <c r="Q328" s="691">
        <v>45258</v>
      </c>
      <c r="R328" s="691">
        <v>45261</v>
      </c>
      <c r="S328" s="691">
        <v>45627</v>
      </c>
      <c r="T328" s="665" t="s">
        <v>60</v>
      </c>
      <c r="U328" s="665" t="s">
        <v>60</v>
      </c>
      <c r="V328" s="680" t="s">
        <v>4867</v>
      </c>
      <c r="W328" s="675" t="s">
        <v>2902</v>
      </c>
      <c r="X328" s="691">
        <v>46155</v>
      </c>
      <c r="Y328" s="697">
        <v>46155</v>
      </c>
      <c r="Z328" s="682" t="s">
        <v>52</v>
      </c>
      <c r="AA328" s="665" t="s">
        <v>52</v>
      </c>
      <c r="AB328" s="683" t="s">
        <v>61</v>
      </c>
      <c r="AC328" s="676" t="s">
        <v>61</v>
      </c>
      <c r="AD328" s="683">
        <f t="shared" ca="1" si="29"/>
        <v>15</v>
      </c>
      <c r="AE328" s="676" t="s">
        <v>5497</v>
      </c>
      <c r="AF328" s="665"/>
      <c r="AG328" s="665"/>
    </row>
    <row r="329" spans="1:33" hidden="1">
      <c r="A329" s="674">
        <f t="shared" si="25"/>
        <v>1</v>
      </c>
      <c r="B329" s="674">
        <f t="shared" si="26"/>
        <v>1</v>
      </c>
      <c r="C329" s="674">
        <f t="shared" si="27"/>
        <v>1</v>
      </c>
      <c r="D329" s="674">
        <f t="shared" si="28"/>
        <v>1</v>
      </c>
      <c r="E329" s="674">
        <v>1</v>
      </c>
      <c r="F329" s="675">
        <v>328</v>
      </c>
      <c r="G329" s="676" t="s">
        <v>4354</v>
      </c>
      <c r="H329" s="658" t="s">
        <v>4354</v>
      </c>
      <c r="I329" s="658" t="s">
        <v>1166</v>
      </c>
      <c r="J329" s="658" t="s">
        <v>1318</v>
      </c>
      <c r="K329" s="676" t="s">
        <v>1808</v>
      </c>
      <c r="L329" s="676">
        <v>2023</v>
      </c>
      <c r="M329" s="676" t="s">
        <v>4777</v>
      </c>
      <c r="N329" s="676" t="s">
        <v>4778</v>
      </c>
      <c r="O329" s="690">
        <v>818289</v>
      </c>
      <c r="P329" s="676" t="s">
        <v>4780</v>
      </c>
      <c r="Q329" s="691">
        <v>45260</v>
      </c>
      <c r="R329" s="691">
        <v>45261</v>
      </c>
      <c r="S329" s="691">
        <v>45275</v>
      </c>
      <c r="T329" s="665" t="s">
        <v>60</v>
      </c>
      <c r="U329" s="665" t="s">
        <v>60</v>
      </c>
      <c r="V329" s="680" t="s">
        <v>4611</v>
      </c>
      <c r="W329" s="726" t="s">
        <v>5472</v>
      </c>
      <c r="X329" s="691">
        <v>46069</v>
      </c>
      <c r="Y329" s="697">
        <v>46069</v>
      </c>
      <c r="Z329" s="687" t="s">
        <v>52</v>
      </c>
      <c r="AA329" s="681" t="s">
        <v>52</v>
      </c>
      <c r="AB329" s="683" t="s">
        <v>52</v>
      </c>
      <c r="AC329" s="676" t="s">
        <v>52</v>
      </c>
      <c r="AD329" s="683">
        <f t="shared" ca="1" si="29"/>
        <v>101</v>
      </c>
      <c r="AE329" s="676" t="s">
        <v>5489</v>
      </c>
      <c r="AF329" s="665">
        <v>2026</v>
      </c>
      <c r="AG329" s="665">
        <v>2026</v>
      </c>
    </row>
    <row r="330" spans="1:33" ht="45" hidden="1">
      <c r="A330" s="674">
        <f t="shared" si="25"/>
        <v>1</v>
      </c>
      <c r="B330" s="674">
        <f t="shared" si="26"/>
        <v>0</v>
      </c>
      <c r="C330" s="674">
        <f t="shared" si="27"/>
        <v>0</v>
      </c>
      <c r="D330" s="674">
        <f t="shared" si="28"/>
        <v>1</v>
      </c>
      <c r="E330" s="674">
        <v>1</v>
      </c>
      <c r="F330" s="675">
        <v>329</v>
      </c>
      <c r="G330" s="676" t="s">
        <v>4354</v>
      </c>
      <c r="H330" s="658" t="s">
        <v>4354</v>
      </c>
      <c r="I330" s="658" t="s">
        <v>577</v>
      </c>
      <c r="J330" s="665" t="s">
        <v>657</v>
      </c>
      <c r="K330" s="676" t="s">
        <v>3773</v>
      </c>
      <c r="L330" s="676">
        <v>2023</v>
      </c>
      <c r="M330" s="676" t="s">
        <v>5261</v>
      </c>
      <c r="N330" s="676" t="s">
        <v>5262</v>
      </c>
      <c r="O330" s="690">
        <v>39484200</v>
      </c>
      <c r="P330" s="676" t="s">
        <v>5264</v>
      </c>
      <c r="Q330" s="691">
        <v>45275</v>
      </c>
      <c r="R330" s="691">
        <v>45281</v>
      </c>
      <c r="S330" s="691">
        <v>45291</v>
      </c>
      <c r="T330" s="665" t="s">
        <v>60</v>
      </c>
      <c r="U330" s="665" t="s">
        <v>60</v>
      </c>
      <c r="V330" s="680" t="s">
        <v>502</v>
      </c>
      <c r="W330" s="675" t="s">
        <v>2902</v>
      </c>
      <c r="X330" s="691">
        <v>46157</v>
      </c>
      <c r="Y330" s="697">
        <v>46157</v>
      </c>
      <c r="Z330" s="687" t="s">
        <v>52</v>
      </c>
      <c r="AA330" s="681" t="s">
        <v>52</v>
      </c>
      <c r="AB330" s="683" t="s">
        <v>61</v>
      </c>
      <c r="AC330" s="676" t="s">
        <v>61</v>
      </c>
      <c r="AD330" s="683">
        <f t="shared" ca="1" si="29"/>
        <v>13</v>
      </c>
      <c r="AE330" s="676" t="s">
        <v>5498</v>
      </c>
      <c r="AF330" s="665"/>
      <c r="AG330" s="665"/>
    </row>
    <row r="331" spans="1:33" ht="75" hidden="1">
      <c r="A331" s="674">
        <f t="shared" si="25"/>
        <v>1</v>
      </c>
      <c r="B331" s="674">
        <f t="shared" si="26"/>
        <v>0</v>
      </c>
      <c r="C331" s="674">
        <f t="shared" si="27"/>
        <v>0</v>
      </c>
      <c r="D331" s="674">
        <f t="shared" si="28"/>
        <v>1</v>
      </c>
      <c r="E331" s="674">
        <v>1</v>
      </c>
      <c r="F331" s="675">
        <v>330</v>
      </c>
      <c r="G331" s="676" t="s">
        <v>4354</v>
      </c>
      <c r="H331" s="658" t="s">
        <v>4354</v>
      </c>
      <c r="I331" s="658" t="s">
        <v>577</v>
      </c>
      <c r="J331" s="665" t="s">
        <v>657</v>
      </c>
      <c r="K331" s="676" t="s">
        <v>3773</v>
      </c>
      <c r="L331" s="676">
        <v>2023</v>
      </c>
      <c r="M331" s="676" t="s">
        <v>4533</v>
      </c>
      <c r="N331" s="676" t="s">
        <v>4534</v>
      </c>
      <c r="O331" s="690">
        <v>189131867</v>
      </c>
      <c r="P331" s="676" t="s">
        <v>4536</v>
      </c>
      <c r="Q331" s="691">
        <v>45275</v>
      </c>
      <c r="R331" s="691">
        <v>45278</v>
      </c>
      <c r="S331" s="691">
        <v>45641</v>
      </c>
      <c r="T331" s="665" t="s">
        <v>60</v>
      </c>
      <c r="U331" s="665" t="s">
        <v>60</v>
      </c>
      <c r="V331" s="680" t="s">
        <v>3784</v>
      </c>
      <c r="W331" s="675" t="s">
        <v>2902</v>
      </c>
      <c r="X331" s="691">
        <v>46137</v>
      </c>
      <c r="Y331" s="697">
        <v>46139</v>
      </c>
      <c r="Z331" s="687" t="s">
        <v>52</v>
      </c>
      <c r="AA331" s="681" t="s">
        <v>52</v>
      </c>
      <c r="AB331" s="683" t="s">
        <v>61</v>
      </c>
      <c r="AC331" s="676" t="s">
        <v>61</v>
      </c>
      <c r="AD331" s="683">
        <f t="shared" ca="1" si="29"/>
        <v>31</v>
      </c>
      <c r="AE331" s="676" t="s">
        <v>5461</v>
      </c>
      <c r="AF331" s="665"/>
      <c r="AG331" s="665"/>
    </row>
    <row r="332" spans="1:33" ht="30" hidden="1">
      <c r="A332" s="674">
        <f t="shared" si="25"/>
        <v>0</v>
      </c>
      <c r="B332" s="674">
        <f t="shared" si="26"/>
        <v>0</v>
      </c>
      <c r="C332" s="674">
        <f t="shared" si="27"/>
        <v>0</v>
      </c>
      <c r="D332" s="674">
        <f t="shared" si="28"/>
        <v>0</v>
      </c>
      <c r="E332" s="674">
        <v>1</v>
      </c>
      <c r="F332" s="675">
        <v>331</v>
      </c>
      <c r="G332" s="676" t="s">
        <v>4354</v>
      </c>
      <c r="H332" s="658" t="s">
        <v>4354</v>
      </c>
      <c r="I332" s="658" t="s">
        <v>577</v>
      </c>
      <c r="J332" s="665" t="s">
        <v>657</v>
      </c>
      <c r="K332" s="676" t="s">
        <v>3773</v>
      </c>
      <c r="L332" s="676">
        <v>2023</v>
      </c>
      <c r="M332" s="676" t="s">
        <v>5017</v>
      </c>
      <c r="N332" s="676" t="s">
        <v>5018</v>
      </c>
      <c r="O332" s="690">
        <v>50041223</v>
      </c>
      <c r="P332" s="676" t="s">
        <v>5020</v>
      </c>
      <c r="Q332" s="691">
        <v>45279</v>
      </c>
      <c r="R332" s="691">
        <v>45287</v>
      </c>
      <c r="S332" s="691">
        <v>45291</v>
      </c>
      <c r="T332" s="665" t="s">
        <v>60</v>
      </c>
      <c r="U332" s="665" t="s">
        <v>60</v>
      </c>
      <c r="V332" s="680" t="s">
        <v>4867</v>
      </c>
      <c r="W332" s="675" t="s">
        <v>2902</v>
      </c>
      <c r="X332" s="691"/>
      <c r="Y332" s="697"/>
      <c r="Z332" s="682" t="s">
        <v>61</v>
      </c>
      <c r="AA332" s="665" t="s">
        <v>61</v>
      </c>
      <c r="AB332" s="683" t="s">
        <v>61</v>
      </c>
      <c r="AC332" s="676" t="s">
        <v>61</v>
      </c>
      <c r="AD332" s="683">
        <f t="shared" ca="1" si="29"/>
        <v>46170</v>
      </c>
      <c r="AE332" s="676"/>
      <c r="AF332" s="665"/>
      <c r="AG332" s="665"/>
    </row>
    <row r="333" spans="1:33" ht="30" hidden="1">
      <c r="A333" s="674">
        <f t="shared" si="25"/>
        <v>1</v>
      </c>
      <c r="B333" s="674">
        <f t="shared" si="26"/>
        <v>0</v>
      </c>
      <c r="C333" s="674">
        <f t="shared" si="27"/>
        <v>0</v>
      </c>
      <c r="D333" s="674">
        <f t="shared" si="28"/>
        <v>1</v>
      </c>
      <c r="E333" s="674">
        <v>1</v>
      </c>
      <c r="F333" s="675">
        <v>332</v>
      </c>
      <c r="G333" s="676" t="s">
        <v>4354</v>
      </c>
      <c r="H333" s="658" t="s">
        <v>4354</v>
      </c>
      <c r="I333" s="658" t="s">
        <v>1166</v>
      </c>
      <c r="J333" s="677" t="s">
        <v>1221</v>
      </c>
      <c r="K333" s="676" t="s">
        <v>1714</v>
      </c>
      <c r="L333" s="676">
        <v>2023</v>
      </c>
      <c r="M333" s="676" t="s">
        <v>4772</v>
      </c>
      <c r="N333" s="676" t="s">
        <v>4773</v>
      </c>
      <c r="O333" s="690">
        <v>750000</v>
      </c>
      <c r="P333" s="676" t="s">
        <v>4775</v>
      </c>
      <c r="Q333" s="691">
        <v>45282</v>
      </c>
      <c r="R333" s="691">
        <v>45286</v>
      </c>
      <c r="S333" s="691">
        <v>45291</v>
      </c>
      <c r="T333" s="665" t="s">
        <v>60</v>
      </c>
      <c r="U333" s="665" t="s">
        <v>60</v>
      </c>
      <c r="V333" s="680" t="s">
        <v>5355</v>
      </c>
      <c r="W333" s="675" t="s">
        <v>2902</v>
      </c>
      <c r="X333" s="691">
        <v>46136</v>
      </c>
      <c r="Y333" s="691">
        <v>46136</v>
      </c>
      <c r="Z333" s="687" t="s">
        <v>52</v>
      </c>
      <c r="AA333" s="665" t="s">
        <v>52</v>
      </c>
      <c r="AB333" s="683" t="s">
        <v>61</v>
      </c>
      <c r="AC333" s="676" t="s">
        <v>61</v>
      </c>
      <c r="AD333" s="683">
        <f t="shared" ca="1" si="29"/>
        <v>34</v>
      </c>
      <c r="AE333" s="676" t="s">
        <v>5499</v>
      </c>
      <c r="AF333" s="665"/>
      <c r="AG333" s="665"/>
    </row>
    <row r="334" spans="1:33" ht="30" hidden="1">
      <c r="A334" s="674">
        <f t="shared" si="25"/>
        <v>0</v>
      </c>
      <c r="B334" s="674">
        <f t="shared" si="26"/>
        <v>0</v>
      </c>
      <c r="C334" s="674">
        <f t="shared" si="27"/>
        <v>0</v>
      </c>
      <c r="D334" s="674">
        <f t="shared" si="28"/>
        <v>0</v>
      </c>
      <c r="E334" s="674">
        <v>1</v>
      </c>
      <c r="F334" s="675">
        <v>333</v>
      </c>
      <c r="G334" s="676" t="s">
        <v>4354</v>
      </c>
      <c r="H334" s="658" t="s">
        <v>4354</v>
      </c>
      <c r="I334" s="658" t="s">
        <v>577</v>
      </c>
      <c r="J334" s="665" t="s">
        <v>657</v>
      </c>
      <c r="K334" s="676" t="s">
        <v>3773</v>
      </c>
      <c r="L334" s="676">
        <v>2023</v>
      </c>
      <c r="M334" s="676" t="s">
        <v>5256</v>
      </c>
      <c r="N334" s="676" t="s">
        <v>5257</v>
      </c>
      <c r="O334" s="690">
        <v>84479100</v>
      </c>
      <c r="P334" s="676" t="s">
        <v>5259</v>
      </c>
      <c r="Q334" s="691">
        <v>45282</v>
      </c>
      <c r="R334" s="691">
        <v>45288</v>
      </c>
      <c r="S334" s="691">
        <v>45291</v>
      </c>
      <c r="T334" s="665" t="s">
        <v>60</v>
      </c>
      <c r="U334" s="665" t="s">
        <v>60</v>
      </c>
      <c r="V334" s="680" t="s">
        <v>502</v>
      </c>
      <c r="W334" s="675" t="s">
        <v>2902</v>
      </c>
      <c r="X334" s="691"/>
      <c r="Y334" s="697"/>
      <c r="Z334" s="682" t="s">
        <v>61</v>
      </c>
      <c r="AA334" s="665" t="s">
        <v>61</v>
      </c>
      <c r="AB334" s="683" t="s">
        <v>61</v>
      </c>
      <c r="AC334" s="676" t="s">
        <v>61</v>
      </c>
      <c r="AD334" s="683">
        <f t="shared" ca="1" si="29"/>
        <v>46170</v>
      </c>
      <c r="AE334" s="676"/>
      <c r="AF334" s="665"/>
      <c r="AG334" s="665"/>
    </row>
    <row r="335" spans="1:33" ht="45" hidden="1">
      <c r="A335" s="674">
        <f t="shared" si="25"/>
        <v>0</v>
      </c>
      <c r="B335" s="674">
        <f t="shared" si="26"/>
        <v>0</v>
      </c>
      <c r="C335" s="674">
        <f t="shared" si="27"/>
        <v>0</v>
      </c>
      <c r="D335" s="674">
        <f t="shared" si="28"/>
        <v>0</v>
      </c>
      <c r="E335" s="674">
        <v>1</v>
      </c>
      <c r="F335" s="675">
        <v>334</v>
      </c>
      <c r="G335" s="676" t="s">
        <v>4354</v>
      </c>
      <c r="H335" s="658" t="s">
        <v>4354</v>
      </c>
      <c r="I335" s="658" t="s">
        <v>577</v>
      </c>
      <c r="J335" s="665" t="s">
        <v>657</v>
      </c>
      <c r="K335" s="676" t="s">
        <v>3773</v>
      </c>
      <c r="L335" s="676">
        <v>2023</v>
      </c>
      <c r="M335" s="676" t="s">
        <v>4528</v>
      </c>
      <c r="N335" s="676" t="s">
        <v>4529</v>
      </c>
      <c r="O335" s="690">
        <v>55772110</v>
      </c>
      <c r="P335" s="676" t="s">
        <v>4531</v>
      </c>
      <c r="Q335" s="691">
        <v>45282</v>
      </c>
      <c r="R335" s="691">
        <v>45286</v>
      </c>
      <c r="S335" s="691">
        <v>45291</v>
      </c>
      <c r="T335" s="665" t="s">
        <v>60</v>
      </c>
      <c r="U335" s="665" t="s">
        <v>60</v>
      </c>
      <c r="V335" s="680" t="s">
        <v>3785</v>
      </c>
      <c r="W335" s="675" t="s">
        <v>2902</v>
      </c>
      <c r="X335" s="691"/>
      <c r="Y335" s="697"/>
      <c r="Z335" s="682" t="s">
        <v>61</v>
      </c>
      <c r="AA335" s="665" t="s">
        <v>61</v>
      </c>
      <c r="AB335" s="683" t="s">
        <v>61</v>
      </c>
      <c r="AC335" s="676" t="s">
        <v>61</v>
      </c>
      <c r="AD335" s="683">
        <f t="shared" ca="1" si="29"/>
        <v>46170</v>
      </c>
      <c r="AE335" s="676"/>
      <c r="AF335" s="665"/>
      <c r="AG335" s="665"/>
    </row>
    <row r="336" spans="1:33" ht="30" hidden="1">
      <c r="A336" s="674">
        <f t="shared" si="25"/>
        <v>0</v>
      </c>
      <c r="B336" s="674">
        <f t="shared" si="26"/>
        <v>0</v>
      </c>
      <c r="C336" s="674">
        <f t="shared" si="27"/>
        <v>0</v>
      </c>
      <c r="D336" s="674">
        <f t="shared" si="28"/>
        <v>0</v>
      </c>
      <c r="E336" s="674">
        <v>1</v>
      </c>
      <c r="F336" s="675">
        <v>335</v>
      </c>
      <c r="G336" s="676" t="s">
        <v>4354</v>
      </c>
      <c r="H336" s="658" t="s">
        <v>4354</v>
      </c>
      <c r="I336" s="658" t="s">
        <v>577</v>
      </c>
      <c r="J336" s="665" t="s">
        <v>657</v>
      </c>
      <c r="K336" s="676" t="s">
        <v>3773</v>
      </c>
      <c r="L336" s="676">
        <v>2023</v>
      </c>
      <c r="M336" s="676" t="s">
        <v>5012</v>
      </c>
      <c r="N336" s="676" t="s">
        <v>5013</v>
      </c>
      <c r="O336" s="690">
        <v>98346140</v>
      </c>
      <c r="P336" s="676" t="s">
        <v>5015</v>
      </c>
      <c r="Q336" s="691">
        <v>45286</v>
      </c>
      <c r="R336" s="691">
        <v>45288</v>
      </c>
      <c r="S336" s="691">
        <v>45642</v>
      </c>
      <c r="T336" s="665" t="s">
        <v>60</v>
      </c>
      <c r="U336" s="665" t="s">
        <v>60</v>
      </c>
      <c r="V336" s="680" t="s">
        <v>4867</v>
      </c>
      <c r="W336" s="675" t="s">
        <v>2902</v>
      </c>
      <c r="X336" s="691"/>
      <c r="Y336" s="697"/>
      <c r="Z336" s="682" t="s">
        <v>61</v>
      </c>
      <c r="AA336" s="665" t="s">
        <v>61</v>
      </c>
      <c r="AB336" s="683" t="s">
        <v>61</v>
      </c>
      <c r="AC336" s="676" t="s">
        <v>61</v>
      </c>
      <c r="AD336" s="683">
        <f t="shared" ca="1" si="29"/>
        <v>46170</v>
      </c>
      <c r="AE336" s="676"/>
      <c r="AF336" s="665"/>
      <c r="AG336" s="665"/>
    </row>
    <row r="337" spans="1:33" ht="45" hidden="1">
      <c r="A337" s="674">
        <f t="shared" si="25"/>
        <v>0</v>
      </c>
      <c r="B337" s="674">
        <f t="shared" si="26"/>
        <v>0</v>
      </c>
      <c r="C337" s="674">
        <f t="shared" si="27"/>
        <v>0</v>
      </c>
      <c r="D337" s="674">
        <f t="shared" si="28"/>
        <v>0</v>
      </c>
      <c r="E337" s="674">
        <v>1</v>
      </c>
      <c r="F337" s="675">
        <v>336</v>
      </c>
      <c r="G337" s="676" t="s">
        <v>4354</v>
      </c>
      <c r="H337" s="658" t="s">
        <v>4354</v>
      </c>
      <c r="I337" s="665" t="s">
        <v>779</v>
      </c>
      <c r="J337" s="665" t="s">
        <v>805</v>
      </c>
      <c r="K337" s="676" t="s">
        <v>4423</v>
      </c>
      <c r="L337" s="676">
        <v>2024</v>
      </c>
      <c r="M337" s="676" t="s">
        <v>4767</v>
      </c>
      <c r="N337" s="676" t="s">
        <v>4768</v>
      </c>
      <c r="O337" s="690">
        <v>83834310</v>
      </c>
      <c r="P337" s="676" t="s">
        <v>4770</v>
      </c>
      <c r="Q337" s="691">
        <v>45336</v>
      </c>
      <c r="R337" s="691">
        <v>45337</v>
      </c>
      <c r="S337" s="691">
        <v>45359</v>
      </c>
      <c r="T337" s="665" t="s">
        <v>60</v>
      </c>
      <c r="U337" s="665" t="s">
        <v>60</v>
      </c>
      <c r="V337" s="680" t="s">
        <v>4611</v>
      </c>
      <c r="W337" s="675" t="s">
        <v>2902</v>
      </c>
      <c r="X337" s="691"/>
      <c r="Y337" s="697"/>
      <c r="Z337" s="682" t="s">
        <v>61</v>
      </c>
      <c r="AA337" s="665" t="s">
        <v>61</v>
      </c>
      <c r="AB337" s="683" t="s">
        <v>61</v>
      </c>
      <c r="AC337" s="676" t="s">
        <v>61</v>
      </c>
      <c r="AD337" s="683">
        <f t="shared" ca="1" si="29"/>
        <v>46170</v>
      </c>
      <c r="AE337" s="676"/>
      <c r="AF337" s="665"/>
      <c r="AG337" s="665"/>
    </row>
    <row r="338" spans="1:33" ht="45" hidden="1">
      <c r="A338" s="674">
        <f t="shared" si="25"/>
        <v>0</v>
      </c>
      <c r="B338" s="674">
        <f t="shared" si="26"/>
        <v>0</v>
      </c>
      <c r="C338" s="674">
        <f t="shared" si="27"/>
        <v>0</v>
      </c>
      <c r="D338" s="674">
        <f t="shared" si="28"/>
        <v>0</v>
      </c>
      <c r="E338" s="674">
        <v>1</v>
      </c>
      <c r="F338" s="675">
        <v>337</v>
      </c>
      <c r="G338" s="676" t="s">
        <v>4354</v>
      </c>
      <c r="H338" s="658" t="s">
        <v>4354</v>
      </c>
      <c r="I338" s="676" t="s">
        <v>4492</v>
      </c>
      <c r="J338" s="677" t="s">
        <v>4934</v>
      </c>
      <c r="K338" s="676" t="s">
        <v>5058</v>
      </c>
      <c r="L338" s="676">
        <v>2024</v>
      </c>
      <c r="M338" s="676" t="s">
        <v>5253</v>
      </c>
      <c r="N338" s="676" t="s">
        <v>4936</v>
      </c>
      <c r="O338" s="690">
        <v>185574185</v>
      </c>
      <c r="P338" s="676" t="s">
        <v>4938</v>
      </c>
      <c r="Q338" s="691">
        <v>45348</v>
      </c>
      <c r="R338" s="691">
        <v>45352</v>
      </c>
      <c r="S338" s="691">
        <v>45716</v>
      </c>
      <c r="T338" s="665" t="s">
        <v>60</v>
      </c>
      <c r="U338" s="665" t="s">
        <v>60</v>
      </c>
      <c r="V338" s="680" t="s">
        <v>502</v>
      </c>
      <c r="W338" s="675" t="s">
        <v>2902</v>
      </c>
      <c r="X338" s="691"/>
      <c r="Y338" s="697"/>
      <c r="Z338" s="687" t="s">
        <v>61</v>
      </c>
      <c r="AA338" s="681" t="s">
        <v>61</v>
      </c>
      <c r="AB338" s="683" t="s">
        <v>61</v>
      </c>
      <c r="AC338" s="676" t="s">
        <v>61</v>
      </c>
      <c r="AD338" s="683">
        <f t="shared" ca="1" si="29"/>
        <v>46170</v>
      </c>
      <c r="AE338" s="676"/>
      <c r="AF338" s="665"/>
      <c r="AG338" s="665"/>
    </row>
    <row r="339" spans="1:33" ht="30" hidden="1">
      <c r="A339" s="674">
        <f t="shared" si="25"/>
        <v>0</v>
      </c>
      <c r="B339" s="674">
        <f t="shared" si="26"/>
        <v>0</v>
      </c>
      <c r="C339" s="674">
        <f t="shared" si="27"/>
        <v>0</v>
      </c>
      <c r="D339" s="674">
        <f t="shared" si="28"/>
        <v>0</v>
      </c>
      <c r="E339" s="674">
        <v>1</v>
      </c>
      <c r="F339" s="675">
        <v>338</v>
      </c>
      <c r="G339" s="676" t="s">
        <v>4354</v>
      </c>
      <c r="H339" s="658" t="s">
        <v>4354</v>
      </c>
      <c r="I339" s="658" t="s">
        <v>1166</v>
      </c>
      <c r="J339" s="677" t="s">
        <v>1221</v>
      </c>
      <c r="K339" s="676" t="s">
        <v>4470</v>
      </c>
      <c r="L339" s="676">
        <v>2024</v>
      </c>
      <c r="M339" s="676" t="s">
        <v>4523</v>
      </c>
      <c r="N339" s="676" t="s">
        <v>4524</v>
      </c>
      <c r="O339" s="690">
        <v>5649000</v>
      </c>
      <c r="P339" s="676" t="s">
        <v>4526</v>
      </c>
      <c r="Q339" s="691">
        <v>45348</v>
      </c>
      <c r="R339" s="691">
        <v>45348</v>
      </c>
      <c r="S339" s="691">
        <v>45713</v>
      </c>
      <c r="T339" s="665" t="s">
        <v>60</v>
      </c>
      <c r="U339" s="665" t="s">
        <v>60</v>
      </c>
      <c r="V339" s="680" t="s">
        <v>3785</v>
      </c>
      <c r="W339" s="675" t="s">
        <v>2902</v>
      </c>
      <c r="X339" s="691"/>
      <c r="Y339" s="697"/>
      <c r="Z339" s="682" t="s">
        <v>61</v>
      </c>
      <c r="AA339" s="665" t="s">
        <v>61</v>
      </c>
      <c r="AB339" s="683" t="s">
        <v>61</v>
      </c>
      <c r="AC339" s="676" t="s">
        <v>61</v>
      </c>
      <c r="AD339" s="683">
        <f t="shared" ca="1" si="29"/>
        <v>46170</v>
      </c>
      <c r="AE339" s="676"/>
      <c r="AF339" s="665"/>
      <c r="AG339" s="665"/>
    </row>
    <row r="340" spans="1:33" ht="60" hidden="1">
      <c r="A340" s="674">
        <f t="shared" si="25"/>
        <v>0</v>
      </c>
      <c r="B340" s="674">
        <f t="shared" si="26"/>
        <v>0</v>
      </c>
      <c r="C340" s="674">
        <f t="shared" si="27"/>
        <v>0</v>
      </c>
      <c r="D340" s="674">
        <f t="shared" si="28"/>
        <v>0</v>
      </c>
      <c r="E340" s="674">
        <v>1</v>
      </c>
      <c r="F340" s="675">
        <v>339</v>
      </c>
      <c r="G340" s="676" t="s">
        <v>4354</v>
      </c>
      <c r="H340" s="658" t="s">
        <v>4354</v>
      </c>
      <c r="I340" s="658" t="s">
        <v>577</v>
      </c>
      <c r="J340" s="665" t="s">
        <v>657</v>
      </c>
      <c r="K340" s="676" t="s">
        <v>3773</v>
      </c>
      <c r="L340" s="676">
        <v>2024</v>
      </c>
      <c r="M340" s="676" t="s">
        <v>5007</v>
      </c>
      <c r="N340" s="676" t="s">
        <v>5008</v>
      </c>
      <c r="O340" s="690">
        <v>799552392</v>
      </c>
      <c r="P340" s="676" t="s">
        <v>5010</v>
      </c>
      <c r="Q340" s="691">
        <v>45350</v>
      </c>
      <c r="R340" s="691">
        <v>45352</v>
      </c>
      <c r="S340" s="691">
        <v>45535</v>
      </c>
      <c r="T340" s="665" t="s">
        <v>60</v>
      </c>
      <c r="U340" s="665" t="s">
        <v>60</v>
      </c>
      <c r="V340" s="680" t="s">
        <v>4867</v>
      </c>
      <c r="W340" s="675" t="s">
        <v>2902</v>
      </c>
      <c r="X340" s="691"/>
      <c r="Y340" s="697"/>
      <c r="Z340" s="682" t="s">
        <v>61</v>
      </c>
      <c r="AA340" s="665" t="s">
        <v>61</v>
      </c>
      <c r="AB340" s="683" t="s">
        <v>61</v>
      </c>
      <c r="AC340" s="676" t="s">
        <v>61</v>
      </c>
      <c r="AD340" s="683">
        <f t="shared" ca="1" si="29"/>
        <v>46170</v>
      </c>
      <c r="AE340" s="676"/>
      <c r="AF340" s="665"/>
      <c r="AG340" s="665"/>
    </row>
    <row r="341" spans="1:33" ht="105" hidden="1">
      <c r="A341" s="674">
        <f t="shared" si="25"/>
        <v>1</v>
      </c>
      <c r="B341" s="674">
        <f t="shared" si="26"/>
        <v>1</v>
      </c>
      <c r="C341" s="674">
        <f t="shared" si="27"/>
        <v>0</v>
      </c>
      <c r="D341" s="674">
        <f t="shared" si="28"/>
        <v>1</v>
      </c>
      <c r="E341" s="674">
        <v>1</v>
      </c>
      <c r="F341" s="675">
        <v>340</v>
      </c>
      <c r="G341" s="676" t="s">
        <v>4354</v>
      </c>
      <c r="H341" s="658" t="s">
        <v>4354</v>
      </c>
      <c r="I341" s="658" t="s">
        <v>577</v>
      </c>
      <c r="J341" s="665" t="s">
        <v>657</v>
      </c>
      <c r="K341" s="676" t="s">
        <v>3773</v>
      </c>
      <c r="L341" s="676">
        <v>2024</v>
      </c>
      <c r="M341" s="676" t="s">
        <v>4761</v>
      </c>
      <c r="N341" s="676" t="s">
        <v>4762</v>
      </c>
      <c r="O341" s="690">
        <v>4800000000</v>
      </c>
      <c r="P341" s="676" t="s">
        <v>4764</v>
      </c>
      <c r="Q341" s="691">
        <v>45355</v>
      </c>
      <c r="R341" s="691">
        <v>45363</v>
      </c>
      <c r="S341" s="691">
        <v>45484</v>
      </c>
      <c r="T341" s="665" t="s">
        <v>60</v>
      </c>
      <c r="U341" s="665" t="s">
        <v>60</v>
      </c>
      <c r="V341" s="680" t="s">
        <v>4611</v>
      </c>
      <c r="W341" s="675" t="s">
        <v>4603</v>
      </c>
      <c r="X341" s="691">
        <v>46120</v>
      </c>
      <c r="Y341" s="697">
        <v>46121</v>
      </c>
      <c r="Z341" s="687" t="s">
        <v>52</v>
      </c>
      <c r="AA341" s="681" t="s">
        <v>52</v>
      </c>
      <c r="AB341" s="683" t="s">
        <v>52</v>
      </c>
      <c r="AC341" s="676" t="s">
        <v>61</v>
      </c>
      <c r="AD341" s="683">
        <f t="shared" ca="1" si="29"/>
        <v>49</v>
      </c>
      <c r="AE341" s="676" t="s">
        <v>5500</v>
      </c>
      <c r="AF341" s="665">
        <v>2026</v>
      </c>
      <c r="AG341" s="665"/>
    </row>
    <row r="342" spans="1:33" ht="75" hidden="1">
      <c r="A342" s="674">
        <f t="shared" si="25"/>
        <v>0</v>
      </c>
      <c r="B342" s="674">
        <f t="shared" si="26"/>
        <v>0</v>
      </c>
      <c r="C342" s="674">
        <f t="shared" si="27"/>
        <v>0</v>
      </c>
      <c r="D342" s="674">
        <f t="shared" si="28"/>
        <v>0</v>
      </c>
      <c r="E342" s="674">
        <v>1</v>
      </c>
      <c r="F342" s="675">
        <v>341</v>
      </c>
      <c r="G342" s="676" t="s">
        <v>4354</v>
      </c>
      <c r="H342" s="658" t="s">
        <v>4354</v>
      </c>
      <c r="I342" s="658" t="s">
        <v>577</v>
      </c>
      <c r="J342" s="665" t="s">
        <v>657</v>
      </c>
      <c r="K342" s="676" t="s">
        <v>3773</v>
      </c>
      <c r="L342" s="676">
        <v>2024</v>
      </c>
      <c r="M342" s="676" t="s">
        <v>5249</v>
      </c>
      <c r="N342" s="676" t="s">
        <v>4762</v>
      </c>
      <c r="O342" s="690">
        <v>2800000000</v>
      </c>
      <c r="P342" s="676" t="s">
        <v>5251</v>
      </c>
      <c r="Q342" s="691">
        <v>45357</v>
      </c>
      <c r="R342" s="691">
        <v>45362</v>
      </c>
      <c r="S342" s="691">
        <v>45453</v>
      </c>
      <c r="T342" s="665" t="s">
        <v>60</v>
      </c>
      <c r="U342" s="665" t="s">
        <v>60</v>
      </c>
      <c r="V342" s="680" t="s">
        <v>502</v>
      </c>
      <c r="W342" s="675" t="s">
        <v>2902</v>
      </c>
      <c r="X342" s="691"/>
      <c r="Y342" s="697"/>
      <c r="Z342" s="682" t="s">
        <v>61</v>
      </c>
      <c r="AA342" s="665" t="s">
        <v>61</v>
      </c>
      <c r="AB342" s="683" t="s">
        <v>61</v>
      </c>
      <c r="AC342" s="676" t="s">
        <v>61</v>
      </c>
      <c r="AD342" s="683">
        <f t="shared" ca="1" si="29"/>
        <v>46170</v>
      </c>
      <c r="AE342" s="676"/>
      <c r="AF342" s="665"/>
      <c r="AG342" s="665"/>
    </row>
    <row r="343" spans="1:33" ht="75" hidden="1">
      <c r="A343" s="674">
        <f t="shared" si="25"/>
        <v>0</v>
      </c>
      <c r="B343" s="674">
        <f t="shared" si="26"/>
        <v>0</v>
      </c>
      <c r="C343" s="674">
        <f t="shared" si="27"/>
        <v>0</v>
      </c>
      <c r="D343" s="674">
        <f t="shared" si="28"/>
        <v>0</v>
      </c>
      <c r="E343" s="674">
        <v>1</v>
      </c>
      <c r="F343" s="675">
        <v>342</v>
      </c>
      <c r="G343" s="676" t="s">
        <v>4354</v>
      </c>
      <c r="H343" s="658" t="s">
        <v>4354</v>
      </c>
      <c r="I343" s="658" t="s">
        <v>1166</v>
      </c>
      <c r="J343" s="677" t="s">
        <v>1167</v>
      </c>
      <c r="K343" s="676" t="s">
        <v>1700</v>
      </c>
      <c r="L343" s="676">
        <v>2024</v>
      </c>
      <c r="M343" s="676" t="s">
        <v>4518</v>
      </c>
      <c r="N343" s="676" t="s">
        <v>4519</v>
      </c>
      <c r="O343" s="690">
        <v>37500000</v>
      </c>
      <c r="P343" s="676" t="s">
        <v>4521</v>
      </c>
      <c r="Q343" s="691">
        <v>45352</v>
      </c>
      <c r="R343" s="691">
        <v>45357</v>
      </c>
      <c r="S343" s="691">
        <v>45427</v>
      </c>
      <c r="T343" s="665" t="s">
        <v>60</v>
      </c>
      <c r="U343" s="665" t="s">
        <v>60</v>
      </c>
      <c r="V343" s="680" t="s">
        <v>3785</v>
      </c>
      <c r="W343" s="675" t="s">
        <v>2902</v>
      </c>
      <c r="X343" s="691"/>
      <c r="Y343" s="697"/>
      <c r="Z343" s="682" t="s">
        <v>61</v>
      </c>
      <c r="AA343" s="665" t="s">
        <v>61</v>
      </c>
      <c r="AB343" s="683" t="s">
        <v>61</v>
      </c>
      <c r="AC343" s="676" t="s">
        <v>61</v>
      </c>
      <c r="AD343" s="683">
        <f t="shared" ca="1" si="29"/>
        <v>46170</v>
      </c>
      <c r="AE343" s="676"/>
      <c r="AF343" s="665"/>
      <c r="AG343" s="665"/>
    </row>
    <row r="344" spans="1:33" ht="30" hidden="1">
      <c r="A344" s="674">
        <f t="shared" si="25"/>
        <v>0</v>
      </c>
      <c r="B344" s="674">
        <f t="shared" si="26"/>
        <v>0</v>
      </c>
      <c r="C344" s="674">
        <f t="shared" si="27"/>
        <v>0</v>
      </c>
      <c r="D344" s="674">
        <f t="shared" si="28"/>
        <v>0</v>
      </c>
      <c r="E344" s="674">
        <v>1</v>
      </c>
      <c r="F344" s="675">
        <v>343</v>
      </c>
      <c r="G344" s="676" t="s">
        <v>4354</v>
      </c>
      <c r="H344" s="658" t="s">
        <v>4354</v>
      </c>
      <c r="I344" s="658" t="s">
        <v>577</v>
      </c>
      <c r="J344" s="658" t="s">
        <v>598</v>
      </c>
      <c r="K344" s="676" t="s">
        <v>1846</v>
      </c>
      <c r="L344" s="676">
        <v>2024</v>
      </c>
      <c r="M344" s="676" t="s">
        <v>5003</v>
      </c>
      <c r="N344" s="676" t="s">
        <v>4925</v>
      </c>
      <c r="O344" s="690">
        <v>610349</v>
      </c>
      <c r="P344" s="676" t="s">
        <v>5005</v>
      </c>
      <c r="Q344" s="691">
        <v>45359</v>
      </c>
      <c r="R344" s="691">
        <v>45363</v>
      </c>
      <c r="S344" s="691">
        <v>45730</v>
      </c>
      <c r="T344" s="665" t="s">
        <v>60</v>
      </c>
      <c r="U344" s="665" t="s">
        <v>60</v>
      </c>
      <c r="V344" s="680" t="s">
        <v>4867</v>
      </c>
      <c r="W344" s="675" t="s">
        <v>2902</v>
      </c>
      <c r="X344" s="691"/>
      <c r="Y344" s="697"/>
      <c r="Z344" s="682" t="s">
        <v>61</v>
      </c>
      <c r="AA344" s="665" t="s">
        <v>61</v>
      </c>
      <c r="AB344" s="683" t="s">
        <v>61</v>
      </c>
      <c r="AC344" s="676" t="s">
        <v>61</v>
      </c>
      <c r="AD344" s="683">
        <f t="shared" ca="1" si="29"/>
        <v>46170</v>
      </c>
      <c r="AE344" s="676"/>
      <c r="AF344" s="665"/>
      <c r="AG344" s="665"/>
    </row>
    <row r="345" spans="1:33" ht="45" hidden="1">
      <c r="A345" s="674">
        <f t="shared" si="25"/>
        <v>1</v>
      </c>
      <c r="B345" s="674">
        <f t="shared" si="26"/>
        <v>1</v>
      </c>
      <c r="C345" s="674">
        <f t="shared" si="27"/>
        <v>1</v>
      </c>
      <c r="D345" s="674">
        <f t="shared" si="28"/>
        <v>1</v>
      </c>
      <c r="E345" s="674">
        <v>1</v>
      </c>
      <c r="F345" s="675">
        <v>344</v>
      </c>
      <c r="G345" s="676" t="s">
        <v>4354</v>
      </c>
      <c r="H345" s="658" t="s">
        <v>4354</v>
      </c>
      <c r="I345" s="658" t="s">
        <v>4381</v>
      </c>
      <c r="J345" s="677" t="s">
        <v>4755</v>
      </c>
      <c r="K345" s="676" t="s">
        <v>4758</v>
      </c>
      <c r="L345" s="676">
        <v>2024</v>
      </c>
      <c r="M345" s="676" t="s">
        <v>4756</v>
      </c>
      <c r="N345" s="676" t="s">
        <v>4467</v>
      </c>
      <c r="O345" s="690">
        <v>267408235</v>
      </c>
      <c r="P345" s="676" t="s">
        <v>4686</v>
      </c>
      <c r="Q345" s="691">
        <v>45373</v>
      </c>
      <c r="R345" s="691">
        <v>45383</v>
      </c>
      <c r="S345" s="691">
        <v>45535</v>
      </c>
      <c r="T345" s="665" t="s">
        <v>60</v>
      </c>
      <c r="U345" s="665" t="s">
        <v>60</v>
      </c>
      <c r="V345" s="680" t="s">
        <v>3784</v>
      </c>
      <c r="W345" s="675" t="s">
        <v>5472</v>
      </c>
      <c r="X345" s="691">
        <v>46069</v>
      </c>
      <c r="Y345" s="697">
        <v>46069</v>
      </c>
      <c r="Z345" s="687" t="s">
        <v>52</v>
      </c>
      <c r="AA345" s="681" t="s">
        <v>52</v>
      </c>
      <c r="AB345" s="683" t="s">
        <v>52</v>
      </c>
      <c r="AC345" s="676" t="s">
        <v>52</v>
      </c>
      <c r="AD345" s="683">
        <f t="shared" ca="1" si="29"/>
        <v>101</v>
      </c>
      <c r="AE345" s="676"/>
      <c r="AF345" s="665"/>
      <c r="AG345" s="665"/>
    </row>
    <row r="346" spans="1:33" ht="75" hidden="1">
      <c r="A346" s="674">
        <f t="shared" si="25"/>
        <v>1</v>
      </c>
      <c r="B346" s="674">
        <f t="shared" si="26"/>
        <v>0</v>
      </c>
      <c r="C346" s="674">
        <f t="shared" si="27"/>
        <v>0</v>
      </c>
      <c r="D346" s="674">
        <f t="shared" si="28"/>
        <v>1</v>
      </c>
      <c r="E346" s="674">
        <v>1</v>
      </c>
      <c r="F346" s="675">
        <v>345</v>
      </c>
      <c r="G346" s="676" t="s">
        <v>4354</v>
      </c>
      <c r="H346" s="658" t="s">
        <v>4354</v>
      </c>
      <c r="I346" s="665" t="s">
        <v>779</v>
      </c>
      <c r="J346" s="665" t="s">
        <v>878</v>
      </c>
      <c r="K346" s="676" t="s">
        <v>3649</v>
      </c>
      <c r="L346" s="676">
        <v>2024</v>
      </c>
      <c r="M346" s="676" t="s">
        <v>5245</v>
      </c>
      <c r="N346" s="676" t="s">
        <v>4483</v>
      </c>
      <c r="O346" s="690">
        <v>2999890000</v>
      </c>
      <c r="P346" s="676" t="s">
        <v>5247</v>
      </c>
      <c r="Q346" s="691">
        <v>45366</v>
      </c>
      <c r="R346" s="691">
        <v>45394</v>
      </c>
      <c r="S346" s="691">
        <v>45657</v>
      </c>
      <c r="T346" s="665" t="s">
        <v>60</v>
      </c>
      <c r="U346" s="665" t="s">
        <v>60</v>
      </c>
      <c r="V346" s="680" t="s">
        <v>502</v>
      </c>
      <c r="W346" s="675" t="s">
        <v>2902</v>
      </c>
      <c r="X346" s="691">
        <v>46107</v>
      </c>
      <c r="Y346" s="697">
        <v>46108</v>
      </c>
      <c r="Z346" s="687" t="s">
        <v>52</v>
      </c>
      <c r="AA346" s="681" t="s">
        <v>52</v>
      </c>
      <c r="AB346" s="683" t="s">
        <v>61</v>
      </c>
      <c r="AC346" s="676" t="s">
        <v>61</v>
      </c>
      <c r="AD346" s="683">
        <f t="shared" ca="1" si="29"/>
        <v>62</v>
      </c>
      <c r="AE346" s="676" t="s">
        <v>5501</v>
      </c>
      <c r="AF346" s="665"/>
      <c r="AG346" s="665"/>
    </row>
    <row r="347" spans="1:33" ht="30" hidden="1">
      <c r="A347" s="674">
        <f t="shared" si="25"/>
        <v>0</v>
      </c>
      <c r="B347" s="674">
        <f t="shared" si="26"/>
        <v>0</v>
      </c>
      <c r="C347" s="674">
        <f t="shared" si="27"/>
        <v>0</v>
      </c>
      <c r="D347" s="674">
        <f t="shared" si="28"/>
        <v>0</v>
      </c>
      <c r="E347" s="674">
        <v>1</v>
      </c>
      <c r="F347" s="675">
        <v>346</v>
      </c>
      <c r="G347" s="676" t="s">
        <v>4354</v>
      </c>
      <c r="H347" s="658" t="s">
        <v>4354</v>
      </c>
      <c r="I347" s="665" t="s">
        <v>779</v>
      </c>
      <c r="J347" s="665" t="s">
        <v>805</v>
      </c>
      <c r="K347" s="676" t="s">
        <v>4423</v>
      </c>
      <c r="L347" s="676">
        <v>2024</v>
      </c>
      <c r="M347" s="676" t="s">
        <v>4513</v>
      </c>
      <c r="N347" s="676" t="s">
        <v>4514</v>
      </c>
      <c r="O347" s="690">
        <v>349509284</v>
      </c>
      <c r="P347" s="676" t="s">
        <v>4516</v>
      </c>
      <c r="Q347" s="691">
        <v>45373</v>
      </c>
      <c r="R347" s="691">
        <v>45383</v>
      </c>
      <c r="S347" s="691">
        <v>45390</v>
      </c>
      <c r="T347" s="665" t="s">
        <v>60</v>
      </c>
      <c r="U347" s="665" t="s">
        <v>60</v>
      </c>
      <c r="V347" s="680" t="s">
        <v>3785</v>
      </c>
      <c r="W347" s="675" t="s">
        <v>2902</v>
      </c>
      <c r="X347" s="691"/>
      <c r="Y347" s="697"/>
      <c r="Z347" s="682" t="s">
        <v>61</v>
      </c>
      <c r="AA347" s="665" t="s">
        <v>61</v>
      </c>
      <c r="AB347" s="683" t="s">
        <v>61</v>
      </c>
      <c r="AC347" s="676" t="s">
        <v>61</v>
      </c>
      <c r="AD347" s="683">
        <f t="shared" ca="1" si="29"/>
        <v>46170</v>
      </c>
      <c r="AE347" s="676"/>
      <c r="AF347" s="665"/>
      <c r="AG347" s="665"/>
    </row>
    <row r="348" spans="1:33" ht="120" hidden="1">
      <c r="A348" s="674">
        <f t="shared" si="25"/>
        <v>1</v>
      </c>
      <c r="B348" s="674">
        <f t="shared" si="26"/>
        <v>1</v>
      </c>
      <c r="C348" s="674">
        <f t="shared" si="27"/>
        <v>0</v>
      </c>
      <c r="D348" s="674">
        <f t="shared" si="28"/>
        <v>1</v>
      </c>
      <c r="E348" s="674">
        <v>1</v>
      </c>
      <c r="F348" s="675">
        <v>347</v>
      </c>
      <c r="G348" s="676" t="s">
        <v>4354</v>
      </c>
      <c r="H348" s="658" t="s">
        <v>4354</v>
      </c>
      <c r="I348" s="658" t="s">
        <v>577</v>
      </c>
      <c r="J348" s="665" t="s">
        <v>657</v>
      </c>
      <c r="K348" s="676" t="s">
        <v>3773</v>
      </c>
      <c r="L348" s="676">
        <v>2024</v>
      </c>
      <c r="M348" s="676" t="s">
        <v>4999</v>
      </c>
      <c r="N348" s="676" t="s">
        <v>4762</v>
      </c>
      <c r="O348" s="690">
        <v>2800000000</v>
      </c>
      <c r="P348" s="676" t="s">
        <v>5001</v>
      </c>
      <c r="Q348" s="691">
        <v>45370</v>
      </c>
      <c r="R348" s="691">
        <v>45372</v>
      </c>
      <c r="S348" s="691">
        <v>45463</v>
      </c>
      <c r="T348" s="665" t="s">
        <v>60</v>
      </c>
      <c r="U348" s="665" t="s">
        <v>60</v>
      </c>
      <c r="V348" s="680" t="s">
        <v>4867</v>
      </c>
      <c r="W348" s="675" t="s">
        <v>4603</v>
      </c>
      <c r="X348" s="691">
        <v>46120</v>
      </c>
      <c r="Y348" s="697">
        <v>46121</v>
      </c>
      <c r="Z348" s="687" t="s">
        <v>52</v>
      </c>
      <c r="AA348" s="681" t="s">
        <v>52</v>
      </c>
      <c r="AB348" s="683" t="s">
        <v>52</v>
      </c>
      <c r="AC348" s="676" t="s">
        <v>61</v>
      </c>
      <c r="AD348" s="683">
        <f t="shared" ca="1" si="29"/>
        <v>49</v>
      </c>
      <c r="AE348" s="676" t="s">
        <v>5502</v>
      </c>
      <c r="AF348" s="665">
        <v>2026</v>
      </c>
      <c r="AG348" s="665"/>
    </row>
    <row r="349" spans="1:33" ht="30" hidden="1">
      <c r="A349" s="674">
        <f t="shared" si="25"/>
        <v>1</v>
      </c>
      <c r="B349" s="674">
        <f t="shared" si="26"/>
        <v>0</v>
      </c>
      <c r="C349" s="674">
        <f t="shared" si="27"/>
        <v>0</v>
      </c>
      <c r="D349" s="674">
        <f t="shared" si="28"/>
        <v>1</v>
      </c>
      <c r="E349" s="674">
        <v>1</v>
      </c>
      <c r="F349" s="675">
        <v>348</v>
      </c>
      <c r="G349" s="676" t="s">
        <v>4354</v>
      </c>
      <c r="H349" s="658" t="s">
        <v>4354</v>
      </c>
      <c r="I349" s="658" t="s">
        <v>1166</v>
      </c>
      <c r="J349" s="658" t="s">
        <v>1318</v>
      </c>
      <c r="K349" s="676" t="s">
        <v>1808</v>
      </c>
      <c r="L349" s="676">
        <v>2024</v>
      </c>
      <c r="M349" s="676" t="s">
        <v>4751</v>
      </c>
      <c r="N349" s="676" t="s">
        <v>4571</v>
      </c>
      <c r="O349" s="690">
        <v>28708000</v>
      </c>
      <c r="P349" s="676" t="s">
        <v>3443</v>
      </c>
      <c r="Q349" s="691">
        <v>45373</v>
      </c>
      <c r="R349" s="691">
        <v>45386</v>
      </c>
      <c r="S349" s="691">
        <v>45643</v>
      </c>
      <c r="T349" s="665" t="s">
        <v>60</v>
      </c>
      <c r="U349" s="665" t="s">
        <v>60</v>
      </c>
      <c r="V349" s="680" t="s">
        <v>4611</v>
      </c>
      <c r="W349" s="675" t="s">
        <v>2902</v>
      </c>
      <c r="X349" s="691">
        <v>46069</v>
      </c>
      <c r="Y349" s="697">
        <v>46069</v>
      </c>
      <c r="Z349" s="687" t="s">
        <v>52</v>
      </c>
      <c r="AA349" s="681" t="s">
        <v>52</v>
      </c>
      <c r="AB349" s="683" t="s">
        <v>61</v>
      </c>
      <c r="AC349" s="676" t="s">
        <v>61</v>
      </c>
      <c r="AD349" s="683">
        <f t="shared" ca="1" si="29"/>
        <v>101</v>
      </c>
      <c r="AE349" s="725" t="s">
        <v>5503</v>
      </c>
      <c r="AF349" s="665"/>
      <c r="AG349" s="665"/>
    </row>
    <row r="350" spans="1:33" ht="30" hidden="1">
      <c r="A350" s="674">
        <f t="shared" si="25"/>
        <v>0</v>
      </c>
      <c r="B350" s="674">
        <f t="shared" si="26"/>
        <v>0</v>
      </c>
      <c r="C350" s="674">
        <f t="shared" si="27"/>
        <v>0</v>
      </c>
      <c r="D350" s="674">
        <f t="shared" si="28"/>
        <v>0</v>
      </c>
      <c r="E350" s="674">
        <v>1</v>
      </c>
      <c r="F350" s="675">
        <v>349</v>
      </c>
      <c r="G350" s="676" t="s">
        <v>4354</v>
      </c>
      <c r="H350" s="658" t="s">
        <v>4354</v>
      </c>
      <c r="I350" s="658" t="s">
        <v>1166</v>
      </c>
      <c r="J350" s="677" t="s">
        <v>1221</v>
      </c>
      <c r="K350" s="676" t="s">
        <v>4971</v>
      </c>
      <c r="L350" s="676">
        <v>2024</v>
      </c>
      <c r="M350" s="676" t="s">
        <v>5240</v>
      </c>
      <c r="N350" s="676" t="s">
        <v>5241</v>
      </c>
      <c r="O350" s="690">
        <v>390000000</v>
      </c>
      <c r="P350" s="676" t="s">
        <v>5243</v>
      </c>
      <c r="Q350" s="691">
        <v>45373</v>
      </c>
      <c r="R350" s="691">
        <v>45373</v>
      </c>
      <c r="S350" s="691">
        <v>45433</v>
      </c>
      <c r="T350" s="665" t="s">
        <v>60</v>
      </c>
      <c r="U350" s="665" t="s">
        <v>60</v>
      </c>
      <c r="V350" s="680" t="s">
        <v>502</v>
      </c>
      <c r="W350" s="675" t="s">
        <v>2902</v>
      </c>
      <c r="X350" s="691"/>
      <c r="Y350" s="697"/>
      <c r="Z350" s="682" t="s">
        <v>61</v>
      </c>
      <c r="AA350" s="665" t="s">
        <v>61</v>
      </c>
      <c r="AB350" s="683" t="s">
        <v>61</v>
      </c>
      <c r="AC350" s="676" t="s">
        <v>61</v>
      </c>
      <c r="AD350" s="683">
        <f t="shared" ca="1" si="29"/>
        <v>46170</v>
      </c>
      <c r="AE350" s="676"/>
      <c r="AF350" s="665"/>
      <c r="AG350" s="665"/>
    </row>
    <row r="351" spans="1:33" ht="30" hidden="1">
      <c r="A351" s="674">
        <f t="shared" si="25"/>
        <v>1</v>
      </c>
      <c r="B351" s="674">
        <f t="shared" si="26"/>
        <v>1</v>
      </c>
      <c r="C351" s="674">
        <f t="shared" si="27"/>
        <v>0</v>
      </c>
      <c r="D351" s="674">
        <f t="shared" si="28"/>
        <v>1</v>
      </c>
      <c r="E351" s="674">
        <v>1</v>
      </c>
      <c r="F351" s="675">
        <v>350</v>
      </c>
      <c r="G351" s="676" t="s">
        <v>4354</v>
      </c>
      <c r="H351" s="658" t="s">
        <v>4354</v>
      </c>
      <c r="I351" s="658" t="s">
        <v>577</v>
      </c>
      <c r="J351" s="658" t="s">
        <v>598</v>
      </c>
      <c r="K351" s="676" t="s">
        <v>1846</v>
      </c>
      <c r="L351" s="676">
        <v>2024</v>
      </c>
      <c r="M351" s="676" t="s">
        <v>4508</v>
      </c>
      <c r="N351" s="676" t="s">
        <v>4509</v>
      </c>
      <c r="O351" s="690">
        <v>3639550000</v>
      </c>
      <c r="P351" s="676" t="s">
        <v>4511</v>
      </c>
      <c r="Q351" s="691">
        <v>45378</v>
      </c>
      <c r="R351" s="691">
        <v>45386</v>
      </c>
      <c r="S351" s="691">
        <v>45657</v>
      </c>
      <c r="T351" s="665" t="s">
        <v>60</v>
      </c>
      <c r="U351" s="665" t="s">
        <v>60</v>
      </c>
      <c r="V351" s="680" t="s">
        <v>3785</v>
      </c>
      <c r="W351" s="676" t="s">
        <v>4603</v>
      </c>
      <c r="X351" s="691">
        <v>46136</v>
      </c>
      <c r="Y351" s="691">
        <v>46136</v>
      </c>
      <c r="Z351" s="687" t="s">
        <v>52</v>
      </c>
      <c r="AA351" s="683" t="s">
        <v>52</v>
      </c>
      <c r="AB351" s="683" t="s">
        <v>52</v>
      </c>
      <c r="AC351" s="676" t="s">
        <v>61</v>
      </c>
      <c r="AD351" s="683">
        <f t="shared" ca="1" si="29"/>
        <v>34</v>
      </c>
      <c r="AE351" s="676"/>
      <c r="AF351" s="665">
        <v>2025</v>
      </c>
      <c r="AG351" s="665"/>
    </row>
    <row r="352" spans="1:33" ht="60" hidden="1">
      <c r="A352" s="674">
        <f t="shared" si="25"/>
        <v>1</v>
      </c>
      <c r="B352" s="674">
        <f t="shared" si="26"/>
        <v>1</v>
      </c>
      <c r="C352" s="674">
        <f t="shared" si="27"/>
        <v>1</v>
      </c>
      <c r="D352" s="674">
        <f t="shared" si="28"/>
        <v>1</v>
      </c>
      <c r="E352" s="674">
        <v>1</v>
      </c>
      <c r="F352" s="675">
        <v>351</v>
      </c>
      <c r="G352" s="676" t="s">
        <v>4354</v>
      </c>
      <c r="H352" s="658" t="s">
        <v>4354</v>
      </c>
      <c r="I352" s="658" t="s">
        <v>47</v>
      </c>
      <c r="J352" s="665" t="s">
        <v>186</v>
      </c>
      <c r="K352" s="676" t="s">
        <v>2205</v>
      </c>
      <c r="L352" s="676">
        <v>2024</v>
      </c>
      <c r="M352" s="676" t="s">
        <v>5087</v>
      </c>
      <c r="N352" s="676" t="s">
        <v>5088</v>
      </c>
      <c r="O352" s="690">
        <v>2947850531</v>
      </c>
      <c r="P352" s="676" t="s">
        <v>5090</v>
      </c>
      <c r="Q352" s="691">
        <v>45386</v>
      </c>
      <c r="R352" s="691">
        <v>45390</v>
      </c>
      <c r="S352" s="691">
        <v>45657</v>
      </c>
      <c r="T352" s="665" t="s">
        <v>60</v>
      </c>
      <c r="U352" s="665" t="s">
        <v>60</v>
      </c>
      <c r="V352" s="680" t="s">
        <v>4867</v>
      </c>
      <c r="W352" s="676" t="s">
        <v>5472</v>
      </c>
      <c r="X352" s="691">
        <v>46069</v>
      </c>
      <c r="Y352" s="697">
        <v>46069</v>
      </c>
      <c r="Z352" s="687" t="s">
        <v>52</v>
      </c>
      <c r="AA352" s="683" t="s">
        <v>52</v>
      </c>
      <c r="AB352" s="683" t="s">
        <v>52</v>
      </c>
      <c r="AC352" s="676" t="s">
        <v>52</v>
      </c>
      <c r="AD352" s="683">
        <f t="shared" ca="1" si="29"/>
        <v>101</v>
      </c>
      <c r="AE352" s="676"/>
      <c r="AF352" s="665">
        <v>2026</v>
      </c>
      <c r="AG352" s="665">
        <v>2026</v>
      </c>
    </row>
    <row r="353" spans="1:33" ht="45" hidden="1">
      <c r="A353" s="674">
        <f t="shared" si="25"/>
        <v>0</v>
      </c>
      <c r="B353" s="674">
        <f t="shared" si="26"/>
        <v>0</v>
      </c>
      <c r="C353" s="674">
        <f t="shared" si="27"/>
        <v>0</v>
      </c>
      <c r="D353" s="674">
        <f t="shared" si="28"/>
        <v>0</v>
      </c>
      <c r="E353" s="674">
        <v>1</v>
      </c>
      <c r="F353" s="675">
        <v>352</v>
      </c>
      <c r="G353" s="676" t="s">
        <v>4354</v>
      </c>
      <c r="H353" s="658" t="s">
        <v>4354</v>
      </c>
      <c r="I353" s="658" t="s">
        <v>1166</v>
      </c>
      <c r="J353" s="677" t="s">
        <v>1167</v>
      </c>
      <c r="K353" s="676" t="s">
        <v>1700</v>
      </c>
      <c r="L353" s="676">
        <v>2024</v>
      </c>
      <c r="M353" s="676" t="s">
        <v>4746</v>
      </c>
      <c r="N353" s="676" t="s">
        <v>4747</v>
      </c>
      <c r="O353" s="690">
        <v>1812900</v>
      </c>
      <c r="P353" s="676" t="s">
        <v>4749</v>
      </c>
      <c r="Q353" s="691">
        <v>45387</v>
      </c>
      <c r="R353" s="691">
        <v>45390</v>
      </c>
      <c r="S353" s="691">
        <v>45657</v>
      </c>
      <c r="T353" s="665" t="s">
        <v>60</v>
      </c>
      <c r="U353" s="665" t="s">
        <v>60</v>
      </c>
      <c r="V353" s="680" t="s">
        <v>4611</v>
      </c>
      <c r="W353" s="675" t="s">
        <v>2902</v>
      </c>
      <c r="X353" s="691"/>
      <c r="Y353" s="697"/>
      <c r="Z353" s="682" t="s">
        <v>61</v>
      </c>
      <c r="AA353" s="683" t="s">
        <v>61</v>
      </c>
      <c r="AB353" s="683" t="s">
        <v>61</v>
      </c>
      <c r="AC353" s="676" t="s">
        <v>61</v>
      </c>
      <c r="AD353" s="683">
        <f t="shared" ca="1" si="29"/>
        <v>46170</v>
      </c>
      <c r="AE353" s="676"/>
      <c r="AF353" s="665"/>
      <c r="AG353" s="665"/>
    </row>
    <row r="354" spans="1:33" ht="120" hidden="1">
      <c r="A354" s="674">
        <f t="shared" si="25"/>
        <v>0</v>
      </c>
      <c r="B354" s="674">
        <f t="shared" si="26"/>
        <v>0</v>
      </c>
      <c r="C354" s="674">
        <f t="shared" si="27"/>
        <v>0</v>
      </c>
      <c r="D354" s="674">
        <f t="shared" si="28"/>
        <v>0</v>
      </c>
      <c r="E354" s="674">
        <v>1</v>
      </c>
      <c r="F354" s="675">
        <v>353</v>
      </c>
      <c r="G354" s="676" t="s">
        <v>4354</v>
      </c>
      <c r="H354" s="658" t="s">
        <v>4354</v>
      </c>
      <c r="I354" s="658" t="s">
        <v>5232</v>
      </c>
      <c r="J354" s="658" t="s">
        <v>5232</v>
      </c>
      <c r="K354" s="676" t="s">
        <v>5238</v>
      </c>
      <c r="L354" s="676">
        <v>2024</v>
      </c>
      <c r="M354" s="676" t="s">
        <v>5233</v>
      </c>
      <c r="N354" s="676" t="s">
        <v>5234</v>
      </c>
      <c r="O354" s="717">
        <v>0</v>
      </c>
      <c r="P354" s="676" t="s">
        <v>5237</v>
      </c>
      <c r="Q354" s="691">
        <v>45408</v>
      </c>
      <c r="R354" s="691">
        <v>45777</v>
      </c>
      <c r="S354" s="691">
        <v>46234</v>
      </c>
      <c r="T354" s="665" t="s">
        <v>60</v>
      </c>
      <c r="U354" s="665" t="s">
        <v>60</v>
      </c>
      <c r="V354" s="680" t="s">
        <v>502</v>
      </c>
      <c r="W354" s="675" t="s">
        <v>2902</v>
      </c>
      <c r="X354" s="691"/>
      <c r="Y354" s="697"/>
      <c r="Z354" s="682" t="s">
        <v>61</v>
      </c>
      <c r="AA354" s="683" t="s">
        <v>61</v>
      </c>
      <c r="AB354" s="683" t="s">
        <v>61</v>
      </c>
      <c r="AC354" s="676" t="s">
        <v>61</v>
      </c>
      <c r="AD354" s="683">
        <f t="shared" ca="1" si="29"/>
        <v>46170</v>
      </c>
      <c r="AE354" s="676"/>
      <c r="AF354" s="665"/>
      <c r="AG354" s="665"/>
    </row>
    <row r="355" spans="1:33" ht="30" hidden="1">
      <c r="A355" s="674">
        <f t="shared" si="25"/>
        <v>0</v>
      </c>
      <c r="B355" s="674">
        <f t="shared" si="26"/>
        <v>0</v>
      </c>
      <c r="C355" s="674">
        <f t="shared" si="27"/>
        <v>0</v>
      </c>
      <c r="D355" s="674">
        <f t="shared" si="28"/>
        <v>0</v>
      </c>
      <c r="E355" s="674">
        <v>1</v>
      </c>
      <c r="F355" s="675">
        <v>354</v>
      </c>
      <c r="G355" s="676" t="s">
        <v>4354</v>
      </c>
      <c r="H355" s="658" t="s">
        <v>4354</v>
      </c>
      <c r="I355" s="658" t="s">
        <v>577</v>
      </c>
      <c r="J355" s="665" t="s">
        <v>657</v>
      </c>
      <c r="K355" s="676" t="s">
        <v>3773</v>
      </c>
      <c r="L355" s="676">
        <v>2024</v>
      </c>
      <c r="M355" s="676" t="s">
        <v>4504</v>
      </c>
      <c r="N355" s="676" t="s">
        <v>4372</v>
      </c>
      <c r="O355" s="690">
        <v>30000000</v>
      </c>
      <c r="P355" s="676" t="s">
        <v>4506</v>
      </c>
      <c r="Q355" s="691">
        <v>45394</v>
      </c>
      <c r="R355" s="691">
        <v>45398</v>
      </c>
      <c r="S355" s="691">
        <v>45535</v>
      </c>
      <c r="T355" s="665" t="s">
        <v>60</v>
      </c>
      <c r="U355" s="665" t="s">
        <v>60</v>
      </c>
      <c r="V355" s="680" t="s">
        <v>3785</v>
      </c>
      <c r="W355" s="675" t="s">
        <v>2902</v>
      </c>
      <c r="X355" s="691"/>
      <c r="Y355" s="697"/>
      <c r="Z355" s="682" t="s">
        <v>61</v>
      </c>
      <c r="AA355" s="683" t="s">
        <v>61</v>
      </c>
      <c r="AB355" s="683" t="s">
        <v>61</v>
      </c>
      <c r="AC355" s="676" t="s">
        <v>61</v>
      </c>
      <c r="AD355" s="683">
        <f t="shared" ca="1" si="29"/>
        <v>46170</v>
      </c>
      <c r="AE355" s="676"/>
      <c r="AF355" s="665"/>
      <c r="AG355" s="665"/>
    </row>
    <row r="356" spans="1:33" hidden="1">
      <c r="A356" s="674">
        <f t="shared" si="25"/>
        <v>1</v>
      </c>
      <c r="B356" s="674">
        <f t="shared" si="26"/>
        <v>1</v>
      </c>
      <c r="C356" s="674">
        <f t="shared" si="27"/>
        <v>1</v>
      </c>
      <c r="D356" s="674">
        <f t="shared" si="28"/>
        <v>1</v>
      </c>
      <c r="E356" s="674">
        <v>1</v>
      </c>
      <c r="F356" s="675">
        <v>355</v>
      </c>
      <c r="G356" s="676" t="s">
        <v>4354</v>
      </c>
      <c r="H356" s="658" t="s">
        <v>4354</v>
      </c>
      <c r="I356" s="658" t="s">
        <v>1166</v>
      </c>
      <c r="J356" s="658" t="s">
        <v>1318</v>
      </c>
      <c r="K356" s="676" t="s">
        <v>1808</v>
      </c>
      <c r="L356" s="676">
        <v>2024</v>
      </c>
      <c r="M356" s="676" t="s">
        <v>4741</v>
      </c>
      <c r="N356" s="676" t="s">
        <v>4742</v>
      </c>
      <c r="O356" s="690">
        <v>4620700</v>
      </c>
      <c r="P356" s="676" t="s">
        <v>4369</v>
      </c>
      <c r="Q356" s="691">
        <v>45415</v>
      </c>
      <c r="R356" s="691">
        <v>45420</v>
      </c>
      <c r="S356" s="691">
        <v>45450</v>
      </c>
      <c r="T356" s="665" t="s">
        <v>60</v>
      </c>
      <c r="U356" s="665" t="s">
        <v>60</v>
      </c>
      <c r="V356" s="680" t="s">
        <v>4611</v>
      </c>
      <c r="W356" s="726" t="s">
        <v>5472</v>
      </c>
      <c r="X356" s="691">
        <v>46069</v>
      </c>
      <c r="Y356" s="697">
        <v>46069</v>
      </c>
      <c r="Z356" s="687" t="s">
        <v>52</v>
      </c>
      <c r="AA356" s="683" t="s">
        <v>52</v>
      </c>
      <c r="AB356" s="683" t="s">
        <v>52</v>
      </c>
      <c r="AC356" s="676" t="s">
        <v>52</v>
      </c>
      <c r="AD356" s="683">
        <f t="shared" ca="1" si="29"/>
        <v>101</v>
      </c>
      <c r="AE356" s="676"/>
      <c r="AF356" s="665">
        <v>2026</v>
      </c>
      <c r="AG356" s="665">
        <v>2026</v>
      </c>
    </row>
    <row r="357" spans="1:33" ht="30" hidden="1">
      <c r="A357" s="674">
        <f t="shared" si="25"/>
        <v>0</v>
      </c>
      <c r="B357" s="674">
        <f t="shared" si="26"/>
        <v>0</v>
      </c>
      <c r="C357" s="674">
        <f t="shared" si="27"/>
        <v>0</v>
      </c>
      <c r="D357" s="674">
        <f t="shared" si="28"/>
        <v>0</v>
      </c>
      <c r="E357" s="674">
        <v>1</v>
      </c>
      <c r="F357" s="675">
        <v>356</v>
      </c>
      <c r="G357" s="676" t="s">
        <v>4354</v>
      </c>
      <c r="H357" s="658" t="s">
        <v>4354</v>
      </c>
      <c r="I357" s="658" t="s">
        <v>577</v>
      </c>
      <c r="J357" s="677" t="s">
        <v>578</v>
      </c>
      <c r="K357" s="677" t="s">
        <v>5362</v>
      </c>
      <c r="L357" s="676">
        <v>2024</v>
      </c>
      <c r="M357" s="676" t="s">
        <v>5229</v>
      </c>
      <c r="N357" s="676" t="s">
        <v>4869</v>
      </c>
      <c r="O357" s="690">
        <v>47390731</v>
      </c>
      <c r="P357" s="676" t="s">
        <v>4559</v>
      </c>
      <c r="Q357" s="691">
        <v>45415</v>
      </c>
      <c r="R357" s="691">
        <v>45428</v>
      </c>
      <c r="S357" s="691">
        <v>45657</v>
      </c>
      <c r="T357" s="665" t="s">
        <v>60</v>
      </c>
      <c r="U357" s="665" t="s">
        <v>60</v>
      </c>
      <c r="V357" s="680" t="s">
        <v>502</v>
      </c>
      <c r="W357" s="675" t="s">
        <v>2902</v>
      </c>
      <c r="X357" s="691"/>
      <c r="Y357" s="697"/>
      <c r="Z357" s="682" t="s">
        <v>61</v>
      </c>
      <c r="AA357" s="683" t="s">
        <v>61</v>
      </c>
      <c r="AB357" s="683" t="s">
        <v>61</v>
      </c>
      <c r="AC357" s="676" t="s">
        <v>61</v>
      </c>
      <c r="AD357" s="683">
        <f t="shared" ca="1" si="29"/>
        <v>46170</v>
      </c>
      <c r="AE357" s="676"/>
      <c r="AF357" s="665"/>
      <c r="AG357" s="665"/>
    </row>
    <row r="358" spans="1:33" ht="30" hidden="1">
      <c r="A358" s="674">
        <f t="shared" si="25"/>
        <v>0</v>
      </c>
      <c r="B358" s="674">
        <f t="shared" si="26"/>
        <v>0</v>
      </c>
      <c r="C358" s="674">
        <f t="shared" si="27"/>
        <v>0</v>
      </c>
      <c r="D358" s="674">
        <f t="shared" si="28"/>
        <v>0</v>
      </c>
      <c r="E358" s="674">
        <v>1</v>
      </c>
      <c r="F358" s="675">
        <v>357</v>
      </c>
      <c r="G358" s="676" t="s">
        <v>4354</v>
      </c>
      <c r="H358" s="658" t="s">
        <v>4354</v>
      </c>
      <c r="I358" s="658" t="s">
        <v>577</v>
      </c>
      <c r="J358" s="665" t="s">
        <v>657</v>
      </c>
      <c r="K358" s="676" t="s">
        <v>3773</v>
      </c>
      <c r="L358" s="676">
        <v>2024</v>
      </c>
      <c r="M358" s="676" t="s">
        <v>4499</v>
      </c>
      <c r="N358" s="676" t="s">
        <v>4500</v>
      </c>
      <c r="O358" s="690">
        <v>385000000</v>
      </c>
      <c r="P358" s="676" t="s">
        <v>4502</v>
      </c>
      <c r="Q358" s="691">
        <v>45462</v>
      </c>
      <c r="R358" s="691">
        <v>45463</v>
      </c>
      <c r="S358" s="691">
        <v>45657</v>
      </c>
      <c r="T358" s="665" t="s">
        <v>60</v>
      </c>
      <c r="U358" s="665" t="s">
        <v>60</v>
      </c>
      <c r="V358" s="680" t="s">
        <v>3785</v>
      </c>
      <c r="W358" s="675" t="s">
        <v>2902</v>
      </c>
      <c r="X358" s="691"/>
      <c r="Y358" s="697"/>
      <c r="Z358" s="682" t="s">
        <v>61</v>
      </c>
      <c r="AA358" s="683" t="s">
        <v>61</v>
      </c>
      <c r="AB358" s="683" t="s">
        <v>61</v>
      </c>
      <c r="AC358" s="676" t="s">
        <v>61</v>
      </c>
      <c r="AD358" s="683">
        <f t="shared" ca="1" si="29"/>
        <v>46170</v>
      </c>
      <c r="AE358" s="676"/>
      <c r="AF358" s="665"/>
      <c r="AG358" s="665"/>
    </row>
    <row r="359" spans="1:33" ht="60" hidden="1">
      <c r="A359" s="674">
        <f t="shared" si="25"/>
        <v>0</v>
      </c>
      <c r="B359" s="674">
        <f t="shared" si="26"/>
        <v>0</v>
      </c>
      <c r="C359" s="674">
        <f t="shared" si="27"/>
        <v>0</v>
      </c>
      <c r="D359" s="674">
        <f t="shared" si="28"/>
        <v>0</v>
      </c>
      <c r="E359" s="674">
        <v>1</v>
      </c>
      <c r="F359" s="675">
        <v>358</v>
      </c>
      <c r="G359" s="676" t="s">
        <v>4354</v>
      </c>
      <c r="H359" s="658" t="s">
        <v>4354</v>
      </c>
      <c r="I359" s="658" t="s">
        <v>577</v>
      </c>
      <c r="J359" s="665" t="s">
        <v>657</v>
      </c>
      <c r="K359" s="676" t="s">
        <v>3773</v>
      </c>
      <c r="L359" s="676">
        <v>2024</v>
      </c>
      <c r="M359" s="676" t="s">
        <v>4994</v>
      </c>
      <c r="N359" s="676" t="s">
        <v>4995</v>
      </c>
      <c r="O359" s="690">
        <v>374850000</v>
      </c>
      <c r="P359" s="676" t="s">
        <v>4997</v>
      </c>
      <c r="Q359" s="691">
        <v>45464</v>
      </c>
      <c r="R359" s="691">
        <v>45477</v>
      </c>
      <c r="S359" s="691">
        <v>45841</v>
      </c>
      <c r="T359" s="665" t="s">
        <v>60</v>
      </c>
      <c r="U359" s="665" t="s">
        <v>60</v>
      </c>
      <c r="V359" s="680" t="s">
        <v>4867</v>
      </c>
      <c r="W359" s="675" t="s">
        <v>2902</v>
      </c>
      <c r="X359" s="691"/>
      <c r="Y359" s="697"/>
      <c r="Z359" s="682" t="s">
        <v>61</v>
      </c>
      <c r="AA359" s="683" t="s">
        <v>61</v>
      </c>
      <c r="AB359" s="683" t="s">
        <v>61</v>
      </c>
      <c r="AC359" s="676" t="s">
        <v>61</v>
      </c>
      <c r="AD359" s="683">
        <f t="shared" ca="1" si="29"/>
        <v>46170</v>
      </c>
      <c r="AE359" s="676"/>
      <c r="AF359" s="665"/>
      <c r="AG359" s="665"/>
    </row>
    <row r="360" spans="1:33" ht="30" hidden="1">
      <c r="A360" s="674">
        <f t="shared" si="25"/>
        <v>0</v>
      </c>
      <c r="B360" s="674">
        <f t="shared" si="26"/>
        <v>0</v>
      </c>
      <c r="C360" s="674">
        <f t="shared" si="27"/>
        <v>0</v>
      </c>
      <c r="D360" s="674">
        <f t="shared" si="28"/>
        <v>0</v>
      </c>
      <c r="E360" s="674">
        <v>1</v>
      </c>
      <c r="F360" s="675">
        <v>359</v>
      </c>
      <c r="G360" s="676" t="s">
        <v>4354</v>
      </c>
      <c r="H360" s="658" t="s">
        <v>4354</v>
      </c>
      <c r="I360" s="658" t="s">
        <v>1166</v>
      </c>
      <c r="J360" s="677" t="s">
        <v>1221</v>
      </c>
      <c r="K360" s="676" t="s">
        <v>4470</v>
      </c>
      <c r="L360" s="676">
        <v>2024</v>
      </c>
      <c r="M360" s="676" t="s">
        <v>4736</v>
      </c>
      <c r="N360" s="676" t="s">
        <v>4737</v>
      </c>
      <c r="O360" s="690">
        <v>10079300</v>
      </c>
      <c r="P360" s="676" t="s">
        <v>4739</v>
      </c>
      <c r="Q360" s="691">
        <v>45481</v>
      </c>
      <c r="R360" s="691">
        <v>45481</v>
      </c>
      <c r="S360" s="691">
        <v>45511</v>
      </c>
      <c r="T360" s="665" t="s">
        <v>60</v>
      </c>
      <c r="U360" s="665" t="s">
        <v>60</v>
      </c>
      <c r="V360" s="680" t="s">
        <v>4611</v>
      </c>
      <c r="W360" s="675" t="s">
        <v>2902</v>
      </c>
      <c r="X360" s="691"/>
      <c r="Y360" s="697"/>
      <c r="Z360" s="682" t="s">
        <v>61</v>
      </c>
      <c r="AA360" s="683" t="s">
        <v>61</v>
      </c>
      <c r="AB360" s="683" t="s">
        <v>61</v>
      </c>
      <c r="AC360" s="676" t="s">
        <v>61</v>
      </c>
      <c r="AD360" s="683">
        <f t="shared" ca="1" si="29"/>
        <v>46170</v>
      </c>
      <c r="AE360" s="676"/>
      <c r="AF360" s="665"/>
      <c r="AG360" s="665"/>
    </row>
    <row r="361" spans="1:33" ht="45" hidden="1">
      <c r="A361" s="674">
        <f t="shared" si="25"/>
        <v>1</v>
      </c>
      <c r="B361" s="674">
        <f t="shared" si="26"/>
        <v>0</v>
      </c>
      <c r="C361" s="674">
        <f t="shared" si="27"/>
        <v>0</v>
      </c>
      <c r="D361" s="674">
        <f t="shared" si="28"/>
        <v>1</v>
      </c>
      <c r="E361" s="674">
        <v>1</v>
      </c>
      <c r="F361" s="675">
        <v>360</v>
      </c>
      <c r="G361" s="676" t="s">
        <v>4354</v>
      </c>
      <c r="H361" s="658" t="s">
        <v>4354</v>
      </c>
      <c r="I361" s="658" t="s">
        <v>577</v>
      </c>
      <c r="J361" s="665" t="s">
        <v>657</v>
      </c>
      <c r="K361" s="676" t="s">
        <v>3773</v>
      </c>
      <c r="L361" s="676">
        <v>2024</v>
      </c>
      <c r="M361" s="676" t="s">
        <v>5224</v>
      </c>
      <c r="N361" s="676" t="s">
        <v>5225</v>
      </c>
      <c r="O361" s="690">
        <v>385560000</v>
      </c>
      <c r="P361" s="676" t="s">
        <v>5227</v>
      </c>
      <c r="Q361" s="691">
        <v>45512</v>
      </c>
      <c r="R361" s="691">
        <v>45524</v>
      </c>
      <c r="S361" s="691">
        <v>45656</v>
      </c>
      <c r="T361" s="665" t="s">
        <v>60</v>
      </c>
      <c r="U361" s="665" t="s">
        <v>60</v>
      </c>
      <c r="V361" s="680" t="s">
        <v>502</v>
      </c>
      <c r="W361" s="675" t="s">
        <v>2902</v>
      </c>
      <c r="X361" s="691">
        <v>46157</v>
      </c>
      <c r="Y361" s="697">
        <v>46157</v>
      </c>
      <c r="Z361" s="687" t="s">
        <v>52</v>
      </c>
      <c r="AA361" s="683" t="s">
        <v>52</v>
      </c>
      <c r="AB361" s="683" t="s">
        <v>61</v>
      </c>
      <c r="AC361" s="676" t="s">
        <v>61</v>
      </c>
      <c r="AD361" s="683">
        <f t="shared" ca="1" si="29"/>
        <v>13</v>
      </c>
      <c r="AE361" s="676" t="s">
        <v>5504</v>
      </c>
      <c r="AF361" s="665"/>
      <c r="AG361" s="665"/>
    </row>
    <row r="362" spans="1:33" ht="90" hidden="1">
      <c r="A362" s="674">
        <f t="shared" si="25"/>
        <v>0</v>
      </c>
      <c r="B362" s="674">
        <f t="shared" si="26"/>
        <v>0</v>
      </c>
      <c r="C362" s="674">
        <f t="shared" si="27"/>
        <v>0</v>
      </c>
      <c r="D362" s="674">
        <f t="shared" si="28"/>
        <v>0</v>
      </c>
      <c r="E362" s="674">
        <v>1</v>
      </c>
      <c r="F362" s="675">
        <v>361</v>
      </c>
      <c r="G362" s="676" t="s">
        <v>4354</v>
      </c>
      <c r="H362" s="658" t="s">
        <v>4354</v>
      </c>
      <c r="I362" s="676" t="s">
        <v>4492</v>
      </c>
      <c r="J362" s="677" t="s">
        <v>4493</v>
      </c>
      <c r="K362" s="676" t="s">
        <v>4497</v>
      </c>
      <c r="L362" s="676">
        <v>2024</v>
      </c>
      <c r="M362" s="676" t="s">
        <v>4494</v>
      </c>
      <c r="N362" s="676" t="s">
        <v>4420</v>
      </c>
      <c r="O362" s="717">
        <v>0</v>
      </c>
      <c r="P362" s="676" t="s">
        <v>4496</v>
      </c>
      <c r="Q362" s="691">
        <v>45518</v>
      </c>
      <c r="R362" s="691">
        <v>45518</v>
      </c>
      <c r="S362" s="691">
        <v>46234</v>
      </c>
      <c r="T362" s="665" t="s">
        <v>60</v>
      </c>
      <c r="U362" s="665" t="s">
        <v>60</v>
      </c>
      <c r="V362" s="680" t="s">
        <v>3785</v>
      </c>
      <c r="W362" s="675" t="s">
        <v>2902</v>
      </c>
      <c r="X362" s="691"/>
      <c r="Y362" s="697"/>
      <c r="Z362" s="682" t="s">
        <v>61</v>
      </c>
      <c r="AA362" s="683" t="s">
        <v>61</v>
      </c>
      <c r="AB362" s="683" t="s">
        <v>61</v>
      </c>
      <c r="AC362" s="676" t="s">
        <v>61</v>
      </c>
      <c r="AD362" s="683">
        <f t="shared" ca="1" si="29"/>
        <v>46170</v>
      </c>
      <c r="AE362" s="676"/>
      <c r="AF362" s="665"/>
      <c r="AG362" s="665"/>
    </row>
    <row r="363" spans="1:33" ht="75" hidden="1">
      <c r="A363" s="674">
        <f t="shared" si="25"/>
        <v>0</v>
      </c>
      <c r="B363" s="674">
        <f t="shared" si="26"/>
        <v>0</v>
      </c>
      <c r="C363" s="674">
        <f t="shared" si="27"/>
        <v>0</v>
      </c>
      <c r="D363" s="674">
        <f t="shared" si="28"/>
        <v>0</v>
      </c>
      <c r="E363" s="674">
        <v>1</v>
      </c>
      <c r="F363" s="675">
        <v>362</v>
      </c>
      <c r="G363" s="676" t="s">
        <v>4354</v>
      </c>
      <c r="H363" s="658" t="s">
        <v>4354</v>
      </c>
      <c r="I363" s="658" t="s">
        <v>577</v>
      </c>
      <c r="J363" s="677" t="s">
        <v>578</v>
      </c>
      <c r="K363" s="677" t="s">
        <v>5362</v>
      </c>
      <c r="L363" s="676">
        <v>2024</v>
      </c>
      <c r="M363" s="676" t="s">
        <v>4990</v>
      </c>
      <c r="N363" s="676" t="s">
        <v>3931</v>
      </c>
      <c r="O363" s="717">
        <v>0</v>
      </c>
      <c r="P363" s="676" t="s">
        <v>4992</v>
      </c>
      <c r="Q363" s="691">
        <v>45520</v>
      </c>
      <c r="R363" s="691">
        <v>45520</v>
      </c>
      <c r="S363" s="691">
        <v>46234</v>
      </c>
      <c r="T363" s="665" t="s">
        <v>60</v>
      </c>
      <c r="U363" s="665" t="s">
        <v>60</v>
      </c>
      <c r="V363" s="680" t="s">
        <v>4867</v>
      </c>
      <c r="W363" s="675" t="s">
        <v>2902</v>
      </c>
      <c r="X363" s="691"/>
      <c r="Y363" s="697"/>
      <c r="Z363" s="682" t="s">
        <v>61</v>
      </c>
      <c r="AA363" s="683" t="s">
        <v>61</v>
      </c>
      <c r="AB363" s="683" t="s">
        <v>61</v>
      </c>
      <c r="AC363" s="676" t="s">
        <v>61</v>
      </c>
      <c r="AD363" s="683">
        <f t="shared" ca="1" si="29"/>
        <v>46170</v>
      </c>
      <c r="AE363" s="676"/>
      <c r="AF363" s="665"/>
      <c r="AG363" s="665"/>
    </row>
    <row r="364" spans="1:33" ht="75" hidden="1">
      <c r="A364" s="674">
        <f t="shared" si="25"/>
        <v>0</v>
      </c>
      <c r="B364" s="674">
        <f t="shared" si="26"/>
        <v>0</v>
      </c>
      <c r="C364" s="674">
        <f t="shared" si="27"/>
        <v>0</v>
      </c>
      <c r="D364" s="674">
        <f t="shared" si="28"/>
        <v>0</v>
      </c>
      <c r="E364" s="674">
        <v>1</v>
      </c>
      <c r="F364" s="675">
        <v>363</v>
      </c>
      <c r="G364" s="676" t="s">
        <v>4354</v>
      </c>
      <c r="H364" s="658" t="s">
        <v>4354</v>
      </c>
      <c r="I364" s="665" t="s">
        <v>779</v>
      </c>
      <c r="J364" s="677" t="s">
        <v>4730</v>
      </c>
      <c r="K364" s="676" t="s">
        <v>4734</v>
      </c>
      <c r="L364" s="676">
        <v>2024</v>
      </c>
      <c r="M364" s="676" t="s">
        <v>4731</v>
      </c>
      <c r="N364" s="676" t="s">
        <v>4420</v>
      </c>
      <c r="O364" s="690">
        <v>1400000000</v>
      </c>
      <c r="P364" s="676" t="s">
        <v>4733</v>
      </c>
      <c r="Q364" s="691">
        <v>45520</v>
      </c>
      <c r="R364" s="691">
        <v>45525</v>
      </c>
      <c r="S364" s="691">
        <v>45657</v>
      </c>
      <c r="T364" s="665" t="s">
        <v>60</v>
      </c>
      <c r="U364" s="665" t="s">
        <v>60</v>
      </c>
      <c r="V364" s="680" t="s">
        <v>4611</v>
      </c>
      <c r="W364" s="675" t="s">
        <v>2902</v>
      </c>
      <c r="X364" s="691"/>
      <c r="Y364" s="697"/>
      <c r="Z364" s="682" t="s">
        <v>61</v>
      </c>
      <c r="AA364" s="683" t="s">
        <v>61</v>
      </c>
      <c r="AB364" s="683" t="s">
        <v>61</v>
      </c>
      <c r="AC364" s="676" t="s">
        <v>61</v>
      </c>
      <c r="AD364" s="683">
        <f t="shared" ca="1" si="29"/>
        <v>46170</v>
      </c>
      <c r="AE364" s="676"/>
      <c r="AF364" s="665"/>
      <c r="AG364" s="665"/>
    </row>
    <row r="365" spans="1:33" ht="60" hidden="1">
      <c r="A365" s="674">
        <f t="shared" si="25"/>
        <v>0</v>
      </c>
      <c r="B365" s="674">
        <f t="shared" si="26"/>
        <v>0</v>
      </c>
      <c r="C365" s="674">
        <f t="shared" si="27"/>
        <v>0</v>
      </c>
      <c r="D365" s="674">
        <f t="shared" si="28"/>
        <v>0</v>
      </c>
      <c r="E365" s="674">
        <v>1</v>
      </c>
      <c r="F365" s="675">
        <v>364</v>
      </c>
      <c r="G365" s="676" t="s">
        <v>4354</v>
      </c>
      <c r="H365" s="658" t="s">
        <v>4354</v>
      </c>
      <c r="I365" s="658" t="s">
        <v>577</v>
      </c>
      <c r="J365" s="665" t="s">
        <v>657</v>
      </c>
      <c r="K365" s="676" t="s">
        <v>3773</v>
      </c>
      <c r="L365" s="676">
        <v>2024</v>
      </c>
      <c r="M365" s="676" t="s">
        <v>5220</v>
      </c>
      <c r="N365" s="676" t="s">
        <v>5008</v>
      </c>
      <c r="O365" s="690">
        <v>201064790</v>
      </c>
      <c r="P365" s="676" t="s">
        <v>5222</v>
      </c>
      <c r="Q365" s="691">
        <v>45537</v>
      </c>
      <c r="R365" s="691">
        <v>45540</v>
      </c>
      <c r="S365" s="691">
        <v>45596</v>
      </c>
      <c r="T365" s="665" t="s">
        <v>60</v>
      </c>
      <c r="U365" s="665" t="s">
        <v>60</v>
      </c>
      <c r="V365" s="680" t="s">
        <v>502</v>
      </c>
      <c r="W365" s="675" t="s">
        <v>2902</v>
      </c>
      <c r="X365" s="691"/>
      <c r="Y365" s="697"/>
      <c r="Z365" s="682" t="s">
        <v>61</v>
      </c>
      <c r="AA365" s="683" t="s">
        <v>61</v>
      </c>
      <c r="AB365" s="683" t="s">
        <v>61</v>
      </c>
      <c r="AC365" s="676" t="s">
        <v>61</v>
      </c>
      <c r="AD365" s="683">
        <f t="shared" ca="1" si="29"/>
        <v>46170</v>
      </c>
      <c r="AE365" s="676"/>
      <c r="AF365" s="665"/>
      <c r="AG365" s="665"/>
    </row>
    <row r="366" spans="1:33" ht="45" hidden="1">
      <c r="A366" s="674">
        <f t="shared" si="25"/>
        <v>0</v>
      </c>
      <c r="B366" s="674">
        <f t="shared" si="26"/>
        <v>0</v>
      </c>
      <c r="C366" s="674">
        <f t="shared" si="27"/>
        <v>0</v>
      </c>
      <c r="D366" s="674">
        <f t="shared" si="28"/>
        <v>0</v>
      </c>
      <c r="E366" s="674">
        <v>1</v>
      </c>
      <c r="F366" s="675">
        <v>365</v>
      </c>
      <c r="G366" s="676" t="s">
        <v>4354</v>
      </c>
      <c r="H366" s="658" t="s">
        <v>4354</v>
      </c>
      <c r="I366" s="658" t="s">
        <v>1166</v>
      </c>
      <c r="J366" s="677" t="s">
        <v>1221</v>
      </c>
      <c r="K366" s="676" t="s">
        <v>4470</v>
      </c>
      <c r="L366" s="676">
        <v>2024</v>
      </c>
      <c r="M366" s="676" t="s">
        <v>4487</v>
      </c>
      <c r="N366" s="676" t="s">
        <v>4488</v>
      </c>
      <c r="O366" s="690">
        <v>704578953</v>
      </c>
      <c r="P366" s="676" t="s">
        <v>4490</v>
      </c>
      <c r="Q366" s="691">
        <v>45539</v>
      </c>
      <c r="R366" s="691">
        <v>45540</v>
      </c>
      <c r="S366" s="691">
        <v>45896</v>
      </c>
      <c r="T366" s="665" t="s">
        <v>60</v>
      </c>
      <c r="U366" s="665" t="s">
        <v>60</v>
      </c>
      <c r="V366" s="680" t="s">
        <v>3785</v>
      </c>
      <c r="W366" s="675" t="s">
        <v>2902</v>
      </c>
      <c r="X366" s="691"/>
      <c r="Y366" s="697"/>
      <c r="Z366" s="682" t="s">
        <v>61</v>
      </c>
      <c r="AA366" s="683" t="s">
        <v>61</v>
      </c>
      <c r="AB366" s="683" t="s">
        <v>61</v>
      </c>
      <c r="AC366" s="676" t="s">
        <v>61</v>
      </c>
      <c r="AD366" s="683">
        <f t="shared" ca="1" si="29"/>
        <v>46170</v>
      </c>
      <c r="AE366" s="676"/>
      <c r="AF366" s="665"/>
      <c r="AG366" s="665"/>
    </row>
    <row r="367" spans="1:33" ht="60" hidden="1">
      <c r="A367" s="674">
        <f t="shared" si="25"/>
        <v>0</v>
      </c>
      <c r="B367" s="674">
        <f t="shared" si="26"/>
        <v>0</v>
      </c>
      <c r="C367" s="674">
        <f t="shared" si="27"/>
        <v>0</v>
      </c>
      <c r="D367" s="674">
        <f t="shared" si="28"/>
        <v>0</v>
      </c>
      <c r="E367" s="674">
        <v>1</v>
      </c>
      <c r="F367" s="675">
        <v>366</v>
      </c>
      <c r="G367" s="676" t="s">
        <v>4354</v>
      </c>
      <c r="H367" s="658" t="s">
        <v>4354</v>
      </c>
      <c r="I367" s="658" t="s">
        <v>1166</v>
      </c>
      <c r="J367" s="677" t="s">
        <v>1221</v>
      </c>
      <c r="K367" s="676" t="s">
        <v>4470</v>
      </c>
      <c r="L367" s="676">
        <v>2024</v>
      </c>
      <c r="M367" s="676" t="s">
        <v>4988</v>
      </c>
      <c r="N367" s="676" t="s">
        <v>4389</v>
      </c>
      <c r="O367" s="690">
        <v>82477000</v>
      </c>
      <c r="P367" s="676" t="s">
        <v>4989</v>
      </c>
      <c r="Q367" s="691">
        <v>45539</v>
      </c>
      <c r="R367" s="691">
        <v>45540</v>
      </c>
      <c r="S367" s="691">
        <v>45958</v>
      </c>
      <c r="T367" s="665" t="s">
        <v>60</v>
      </c>
      <c r="U367" s="665" t="s">
        <v>60</v>
      </c>
      <c r="V367" s="680" t="s">
        <v>4867</v>
      </c>
      <c r="W367" s="675" t="s">
        <v>2902</v>
      </c>
      <c r="X367" s="691"/>
      <c r="Y367" s="697"/>
      <c r="Z367" s="682" t="s">
        <v>61</v>
      </c>
      <c r="AA367" s="683" t="s">
        <v>61</v>
      </c>
      <c r="AB367" s="683" t="s">
        <v>61</v>
      </c>
      <c r="AC367" s="676" t="s">
        <v>61</v>
      </c>
      <c r="AD367" s="683">
        <f t="shared" ca="1" si="29"/>
        <v>46170</v>
      </c>
      <c r="AE367" s="676"/>
      <c r="AF367" s="665"/>
      <c r="AG367" s="665"/>
    </row>
    <row r="368" spans="1:33" ht="60" hidden="1">
      <c r="A368" s="674">
        <f t="shared" si="25"/>
        <v>0</v>
      </c>
      <c r="B368" s="674">
        <f t="shared" si="26"/>
        <v>0</v>
      </c>
      <c r="C368" s="674">
        <f t="shared" si="27"/>
        <v>0</v>
      </c>
      <c r="D368" s="674">
        <f t="shared" si="28"/>
        <v>0</v>
      </c>
      <c r="E368" s="674">
        <v>1</v>
      </c>
      <c r="F368" s="675">
        <v>367</v>
      </c>
      <c r="G368" s="676" t="s">
        <v>4354</v>
      </c>
      <c r="H368" s="658" t="s">
        <v>4354</v>
      </c>
      <c r="I368" s="658" t="s">
        <v>1166</v>
      </c>
      <c r="J368" s="677" t="s">
        <v>1221</v>
      </c>
      <c r="K368" s="676" t="s">
        <v>4470</v>
      </c>
      <c r="L368" s="676">
        <v>2024</v>
      </c>
      <c r="M368" s="676" t="s">
        <v>4728</v>
      </c>
      <c r="N368" s="676" t="s">
        <v>4585</v>
      </c>
      <c r="O368" s="690">
        <v>91630000</v>
      </c>
      <c r="P368" s="676" t="s">
        <v>4729</v>
      </c>
      <c r="Q368" s="691">
        <v>45540</v>
      </c>
      <c r="R368" s="691">
        <v>45540</v>
      </c>
      <c r="S368" s="691">
        <v>45958</v>
      </c>
      <c r="T368" s="665" t="s">
        <v>60</v>
      </c>
      <c r="U368" s="665" t="s">
        <v>60</v>
      </c>
      <c r="V368" s="680" t="s">
        <v>4611</v>
      </c>
      <c r="W368" s="675" t="s">
        <v>2902</v>
      </c>
      <c r="X368" s="691"/>
      <c r="Y368" s="697"/>
      <c r="Z368" s="682" t="s">
        <v>61</v>
      </c>
      <c r="AA368" s="683" t="s">
        <v>61</v>
      </c>
      <c r="AB368" s="683" t="s">
        <v>61</v>
      </c>
      <c r="AC368" s="676" t="s">
        <v>61</v>
      </c>
      <c r="AD368" s="683">
        <f t="shared" ca="1" si="29"/>
        <v>46170</v>
      </c>
      <c r="AE368" s="676"/>
      <c r="AF368" s="665"/>
      <c r="AG368" s="665"/>
    </row>
    <row r="369" spans="1:33" ht="60" hidden="1">
      <c r="A369" s="674">
        <f t="shared" si="25"/>
        <v>0</v>
      </c>
      <c r="B369" s="674">
        <f t="shared" si="26"/>
        <v>0</v>
      </c>
      <c r="C369" s="674">
        <f t="shared" si="27"/>
        <v>0</v>
      </c>
      <c r="D369" s="674">
        <f t="shared" si="28"/>
        <v>0</v>
      </c>
      <c r="E369" s="674">
        <v>1</v>
      </c>
      <c r="F369" s="675">
        <v>368</v>
      </c>
      <c r="G369" s="676" t="s">
        <v>4354</v>
      </c>
      <c r="H369" s="658" t="s">
        <v>4354</v>
      </c>
      <c r="I369" s="658" t="s">
        <v>577</v>
      </c>
      <c r="J369" s="665" t="s">
        <v>657</v>
      </c>
      <c r="K369" s="676" t="s">
        <v>3773</v>
      </c>
      <c r="L369" s="676">
        <v>2024</v>
      </c>
      <c r="M369" s="676" t="s">
        <v>5215</v>
      </c>
      <c r="N369" s="676" t="s">
        <v>5216</v>
      </c>
      <c r="O369" s="690">
        <v>357040692</v>
      </c>
      <c r="P369" s="676" t="s">
        <v>5218</v>
      </c>
      <c r="Q369" s="691">
        <v>45563</v>
      </c>
      <c r="R369" s="691">
        <v>45566</v>
      </c>
      <c r="S369" s="691">
        <v>45626</v>
      </c>
      <c r="T369" s="665" t="s">
        <v>60</v>
      </c>
      <c r="U369" s="665" t="s">
        <v>60</v>
      </c>
      <c r="V369" s="680" t="s">
        <v>502</v>
      </c>
      <c r="W369" s="675" t="s">
        <v>2902</v>
      </c>
      <c r="X369" s="691"/>
      <c r="Y369" s="697"/>
      <c r="Z369" s="682" t="s">
        <v>61</v>
      </c>
      <c r="AA369" s="683" t="s">
        <v>61</v>
      </c>
      <c r="AB369" s="683" t="s">
        <v>61</v>
      </c>
      <c r="AC369" s="676" t="s">
        <v>61</v>
      </c>
      <c r="AD369" s="683">
        <f t="shared" ca="1" si="29"/>
        <v>46170</v>
      </c>
      <c r="AE369" s="676"/>
      <c r="AF369" s="665"/>
      <c r="AG369" s="665"/>
    </row>
    <row r="370" spans="1:33" ht="60" hidden="1">
      <c r="A370" s="674">
        <f t="shared" si="25"/>
        <v>1</v>
      </c>
      <c r="B370" s="674">
        <f t="shared" si="26"/>
        <v>1</v>
      </c>
      <c r="C370" s="674">
        <f t="shared" si="27"/>
        <v>0</v>
      </c>
      <c r="D370" s="674">
        <f t="shared" si="28"/>
        <v>1</v>
      </c>
      <c r="E370" s="674">
        <v>1</v>
      </c>
      <c r="F370" s="675">
        <v>369</v>
      </c>
      <c r="G370" s="676" t="s">
        <v>4354</v>
      </c>
      <c r="H370" s="658" t="s">
        <v>4354</v>
      </c>
      <c r="I370" s="658" t="s">
        <v>353</v>
      </c>
      <c r="J370" s="676" t="s">
        <v>3734</v>
      </c>
      <c r="K370" s="676" t="s">
        <v>1671</v>
      </c>
      <c r="L370" s="676">
        <v>2024</v>
      </c>
      <c r="M370" s="676" t="s">
        <v>4482</v>
      </c>
      <c r="N370" s="676" t="s">
        <v>4483</v>
      </c>
      <c r="O370" s="690">
        <v>3834032582</v>
      </c>
      <c r="P370" s="676" t="s">
        <v>4485</v>
      </c>
      <c r="Q370" s="691">
        <v>45432</v>
      </c>
      <c r="R370" s="691">
        <v>45436</v>
      </c>
      <c r="S370" s="691">
        <v>45596</v>
      </c>
      <c r="T370" s="665" t="s">
        <v>60</v>
      </c>
      <c r="U370" s="665" t="s">
        <v>60</v>
      </c>
      <c r="V370" s="680" t="s">
        <v>3785</v>
      </c>
      <c r="W370" s="676" t="s">
        <v>4603</v>
      </c>
      <c r="X370" s="691">
        <v>46136</v>
      </c>
      <c r="Y370" s="691">
        <v>46136</v>
      </c>
      <c r="Z370" s="687" t="s">
        <v>52</v>
      </c>
      <c r="AA370" s="683" t="s">
        <v>52</v>
      </c>
      <c r="AB370" s="683" t="s">
        <v>52</v>
      </c>
      <c r="AC370" s="676" t="s">
        <v>61</v>
      </c>
      <c r="AD370" s="683">
        <f t="shared" ca="1" si="29"/>
        <v>34</v>
      </c>
      <c r="AE370" s="676"/>
      <c r="AF370" s="665">
        <v>2025</v>
      </c>
      <c r="AG370" s="665"/>
    </row>
    <row r="371" spans="1:33" ht="30" hidden="1">
      <c r="A371" s="674">
        <f t="shared" si="25"/>
        <v>0</v>
      </c>
      <c r="B371" s="674">
        <f t="shared" si="26"/>
        <v>0</v>
      </c>
      <c r="C371" s="674">
        <f t="shared" si="27"/>
        <v>0</v>
      </c>
      <c r="D371" s="674">
        <f t="shared" si="28"/>
        <v>0</v>
      </c>
      <c r="E371" s="674">
        <v>1</v>
      </c>
      <c r="F371" s="675">
        <v>370</v>
      </c>
      <c r="G371" s="676" t="s">
        <v>4354</v>
      </c>
      <c r="H371" s="658" t="s">
        <v>4354</v>
      </c>
      <c r="I371" s="665" t="s">
        <v>779</v>
      </c>
      <c r="J371" s="665" t="s">
        <v>878</v>
      </c>
      <c r="K371" s="676" t="s">
        <v>3649</v>
      </c>
      <c r="L371" s="676">
        <v>2024</v>
      </c>
      <c r="M371" s="676" t="s">
        <v>4983</v>
      </c>
      <c r="N371" s="676" t="s">
        <v>4984</v>
      </c>
      <c r="O371" s="690">
        <v>19325600</v>
      </c>
      <c r="P371" s="676" t="s">
        <v>4986</v>
      </c>
      <c r="Q371" s="691">
        <v>45569</v>
      </c>
      <c r="R371" s="691">
        <v>45572</v>
      </c>
      <c r="S371" s="691">
        <v>45632</v>
      </c>
      <c r="T371" s="665" t="s">
        <v>60</v>
      </c>
      <c r="U371" s="665" t="s">
        <v>60</v>
      </c>
      <c r="V371" s="680" t="s">
        <v>4867</v>
      </c>
      <c r="W371" s="675" t="s">
        <v>2902</v>
      </c>
      <c r="X371" s="691"/>
      <c r="Y371" s="697"/>
      <c r="Z371" s="682" t="s">
        <v>61</v>
      </c>
      <c r="AA371" s="683" t="s">
        <v>61</v>
      </c>
      <c r="AB371" s="683" t="s">
        <v>61</v>
      </c>
      <c r="AC371" s="676" t="s">
        <v>61</v>
      </c>
      <c r="AD371" s="683">
        <f t="shared" ca="1" si="29"/>
        <v>46170</v>
      </c>
      <c r="AE371" s="676"/>
      <c r="AF371" s="665"/>
      <c r="AG371" s="665"/>
    </row>
    <row r="372" spans="1:33" ht="120" hidden="1">
      <c r="A372" s="674">
        <f t="shared" si="25"/>
        <v>0</v>
      </c>
      <c r="B372" s="674">
        <f t="shared" si="26"/>
        <v>0</v>
      </c>
      <c r="C372" s="674">
        <f t="shared" si="27"/>
        <v>0</v>
      </c>
      <c r="D372" s="674">
        <f t="shared" si="28"/>
        <v>0</v>
      </c>
      <c r="E372" s="674">
        <v>1</v>
      </c>
      <c r="F372" s="675">
        <v>371</v>
      </c>
      <c r="G372" s="676" t="s">
        <v>4354</v>
      </c>
      <c r="H372" s="658" t="s">
        <v>4354</v>
      </c>
      <c r="I372" s="658" t="s">
        <v>1166</v>
      </c>
      <c r="J372" s="677" t="s">
        <v>1221</v>
      </c>
      <c r="K372" s="676" t="s">
        <v>1714</v>
      </c>
      <c r="L372" s="676">
        <v>2024</v>
      </c>
      <c r="M372" s="676" t="s">
        <v>4722</v>
      </c>
      <c r="N372" s="676" t="s">
        <v>4723</v>
      </c>
      <c r="O372" s="690">
        <v>5572424270</v>
      </c>
      <c r="P372" s="676" t="s">
        <v>4725</v>
      </c>
      <c r="Q372" s="691">
        <v>45580</v>
      </c>
      <c r="R372" s="691">
        <v>45581</v>
      </c>
      <c r="S372" s="691">
        <v>45930</v>
      </c>
      <c r="T372" s="665" t="s">
        <v>60</v>
      </c>
      <c r="U372" s="665" t="s">
        <v>60</v>
      </c>
      <c r="V372" s="680" t="s">
        <v>4611</v>
      </c>
      <c r="W372" s="675" t="s">
        <v>2902</v>
      </c>
      <c r="X372" s="691"/>
      <c r="Y372" s="697"/>
      <c r="Z372" s="682" t="s">
        <v>61</v>
      </c>
      <c r="AA372" s="683" t="s">
        <v>61</v>
      </c>
      <c r="AB372" s="683" t="s">
        <v>61</v>
      </c>
      <c r="AC372" s="676" t="s">
        <v>61</v>
      </c>
      <c r="AD372" s="683">
        <f t="shared" ca="1" si="29"/>
        <v>46170</v>
      </c>
      <c r="AE372" s="676" t="s">
        <v>5505</v>
      </c>
      <c r="AF372" s="665"/>
      <c r="AG372" s="665"/>
    </row>
    <row r="373" spans="1:33" ht="45" hidden="1">
      <c r="A373" s="674">
        <f t="shared" si="25"/>
        <v>1</v>
      </c>
      <c r="B373" s="674">
        <f t="shared" si="26"/>
        <v>0</v>
      </c>
      <c r="C373" s="674">
        <f t="shared" si="27"/>
        <v>0</v>
      </c>
      <c r="D373" s="674">
        <f t="shared" si="28"/>
        <v>1</v>
      </c>
      <c r="E373" s="674">
        <v>1</v>
      </c>
      <c r="F373" s="675">
        <v>372</v>
      </c>
      <c r="G373" s="676" t="s">
        <v>4354</v>
      </c>
      <c r="H373" s="658" t="s">
        <v>4354</v>
      </c>
      <c r="I373" s="665" t="s">
        <v>779</v>
      </c>
      <c r="J373" s="665" t="s">
        <v>878</v>
      </c>
      <c r="K373" s="676" t="s">
        <v>3649</v>
      </c>
      <c r="L373" s="676">
        <v>2024</v>
      </c>
      <c r="M373" s="676" t="s">
        <v>5211</v>
      </c>
      <c r="N373" s="676" t="s">
        <v>5212</v>
      </c>
      <c r="O373" s="690">
        <v>5059880</v>
      </c>
      <c r="P373" s="676" t="s">
        <v>4402</v>
      </c>
      <c r="Q373" s="691">
        <v>45583</v>
      </c>
      <c r="R373" s="691">
        <v>45588</v>
      </c>
      <c r="S373" s="691">
        <v>45648</v>
      </c>
      <c r="T373" s="665" t="s">
        <v>60</v>
      </c>
      <c r="U373" s="665" t="s">
        <v>60</v>
      </c>
      <c r="V373" s="680" t="s">
        <v>502</v>
      </c>
      <c r="W373" s="675" t="s">
        <v>2902</v>
      </c>
      <c r="X373" s="691">
        <v>46142</v>
      </c>
      <c r="Y373" s="697">
        <v>46146</v>
      </c>
      <c r="Z373" s="682" t="s">
        <v>52</v>
      </c>
      <c r="AA373" s="683" t="s">
        <v>52</v>
      </c>
      <c r="AB373" s="683" t="s">
        <v>61</v>
      </c>
      <c r="AC373" s="676" t="s">
        <v>61</v>
      </c>
      <c r="AD373" s="683">
        <f t="shared" ca="1" si="29"/>
        <v>24</v>
      </c>
      <c r="AE373" s="676" t="s">
        <v>5506</v>
      </c>
      <c r="AF373" s="665"/>
      <c r="AG373" s="665"/>
    </row>
    <row r="374" spans="1:33" ht="45" hidden="1">
      <c r="A374" s="674">
        <f t="shared" si="25"/>
        <v>0</v>
      </c>
      <c r="B374" s="674">
        <f t="shared" si="26"/>
        <v>0</v>
      </c>
      <c r="C374" s="674">
        <f t="shared" si="27"/>
        <v>0</v>
      </c>
      <c r="D374" s="674">
        <f t="shared" si="28"/>
        <v>0</v>
      </c>
      <c r="E374" s="674">
        <v>1</v>
      </c>
      <c r="F374" s="675">
        <v>373</v>
      </c>
      <c r="G374" s="676" t="s">
        <v>4354</v>
      </c>
      <c r="H374" s="658" t="s">
        <v>4354</v>
      </c>
      <c r="I374" s="658" t="s">
        <v>1166</v>
      </c>
      <c r="J374" s="677" t="s">
        <v>1221</v>
      </c>
      <c r="K374" s="676" t="s">
        <v>4470</v>
      </c>
      <c r="L374" s="676">
        <v>2024</v>
      </c>
      <c r="M374" s="676" t="s">
        <v>4477</v>
      </c>
      <c r="N374" s="676" t="s">
        <v>4478</v>
      </c>
      <c r="O374" s="690">
        <v>71375199</v>
      </c>
      <c r="P374" s="676" t="s">
        <v>4480</v>
      </c>
      <c r="Q374" s="691">
        <v>45583</v>
      </c>
      <c r="R374" s="691">
        <v>45583</v>
      </c>
      <c r="S374" s="691">
        <v>45930</v>
      </c>
      <c r="T374" s="665" t="s">
        <v>60</v>
      </c>
      <c r="U374" s="665" t="s">
        <v>60</v>
      </c>
      <c r="V374" s="680" t="s">
        <v>3785</v>
      </c>
      <c r="W374" s="675" t="s">
        <v>2902</v>
      </c>
      <c r="X374" s="691"/>
      <c r="Y374" s="697"/>
      <c r="Z374" s="682" t="s">
        <v>61</v>
      </c>
      <c r="AA374" s="665" t="s">
        <v>61</v>
      </c>
      <c r="AB374" s="683" t="s">
        <v>61</v>
      </c>
      <c r="AC374" s="676" t="s">
        <v>61</v>
      </c>
      <c r="AD374" s="683">
        <f t="shared" ca="1" si="29"/>
        <v>46170</v>
      </c>
      <c r="AE374" s="676"/>
      <c r="AF374" s="665"/>
      <c r="AG374" s="665"/>
    </row>
    <row r="375" spans="1:33" ht="30" hidden="1">
      <c r="A375" s="674">
        <f t="shared" si="25"/>
        <v>0</v>
      </c>
      <c r="B375" s="674">
        <f t="shared" si="26"/>
        <v>0</v>
      </c>
      <c r="C375" s="674">
        <f t="shared" si="27"/>
        <v>0</v>
      </c>
      <c r="D375" s="674">
        <f t="shared" si="28"/>
        <v>0</v>
      </c>
      <c r="E375" s="674">
        <v>1</v>
      </c>
      <c r="F375" s="675">
        <v>374</v>
      </c>
      <c r="G375" s="676" t="s">
        <v>4354</v>
      </c>
      <c r="H375" s="658" t="s">
        <v>4354</v>
      </c>
      <c r="I375" s="658" t="s">
        <v>1166</v>
      </c>
      <c r="J375" s="677" t="s">
        <v>1221</v>
      </c>
      <c r="K375" s="676" t="s">
        <v>4971</v>
      </c>
      <c r="L375" s="676">
        <v>2024</v>
      </c>
      <c r="M375" s="676" t="s">
        <v>4978</v>
      </c>
      <c r="N375" s="676" t="s">
        <v>4979</v>
      </c>
      <c r="O375" s="690">
        <v>31990474</v>
      </c>
      <c r="P375" s="676" t="s">
        <v>4981</v>
      </c>
      <c r="Q375" s="691">
        <v>45582</v>
      </c>
      <c r="R375" s="691">
        <v>45582</v>
      </c>
      <c r="S375" s="691">
        <v>45596</v>
      </c>
      <c r="T375" s="665" t="s">
        <v>60</v>
      </c>
      <c r="U375" s="665" t="s">
        <v>60</v>
      </c>
      <c r="V375" s="680" t="s">
        <v>4867</v>
      </c>
      <c r="W375" s="675" t="s">
        <v>2902</v>
      </c>
      <c r="X375" s="691"/>
      <c r="Y375" s="697"/>
      <c r="Z375" s="682" t="s">
        <v>61</v>
      </c>
      <c r="AA375" s="665" t="s">
        <v>61</v>
      </c>
      <c r="AB375" s="683" t="s">
        <v>61</v>
      </c>
      <c r="AC375" s="676" t="s">
        <v>61</v>
      </c>
      <c r="AD375" s="683">
        <f t="shared" ca="1" si="29"/>
        <v>46170</v>
      </c>
      <c r="AE375" s="676"/>
      <c r="AF375" s="665"/>
      <c r="AG375" s="665"/>
    </row>
    <row r="376" spans="1:33" ht="30" hidden="1">
      <c r="A376" s="674">
        <f t="shared" si="25"/>
        <v>0</v>
      </c>
      <c r="B376" s="674">
        <f t="shared" si="26"/>
        <v>0</v>
      </c>
      <c r="C376" s="674">
        <f t="shared" si="27"/>
        <v>0</v>
      </c>
      <c r="D376" s="674">
        <f t="shared" si="28"/>
        <v>0</v>
      </c>
      <c r="E376" s="674">
        <v>1</v>
      </c>
      <c r="F376" s="675">
        <v>375</v>
      </c>
      <c r="G376" s="676" t="s">
        <v>4354</v>
      </c>
      <c r="H376" s="658" t="s">
        <v>4354</v>
      </c>
      <c r="I376" s="658" t="s">
        <v>353</v>
      </c>
      <c r="J376" s="676" t="s">
        <v>3734</v>
      </c>
      <c r="K376" s="676" t="s">
        <v>1671</v>
      </c>
      <c r="L376" s="676">
        <v>2024</v>
      </c>
      <c r="M376" s="676" t="s">
        <v>4718</v>
      </c>
      <c r="N376" s="676" t="s">
        <v>4420</v>
      </c>
      <c r="O376" s="690">
        <v>183434100</v>
      </c>
      <c r="P376" s="676" t="s">
        <v>4720</v>
      </c>
      <c r="Q376" s="691">
        <v>45517</v>
      </c>
      <c r="R376" s="691">
        <v>45517</v>
      </c>
      <c r="S376" s="691">
        <v>45531</v>
      </c>
      <c r="T376" s="665" t="s">
        <v>60</v>
      </c>
      <c r="U376" s="665" t="s">
        <v>60</v>
      </c>
      <c r="V376" s="680" t="s">
        <v>4611</v>
      </c>
      <c r="W376" s="675" t="s">
        <v>2902</v>
      </c>
      <c r="X376" s="691"/>
      <c r="Y376" s="697"/>
      <c r="Z376" s="682" t="s">
        <v>61</v>
      </c>
      <c r="AA376" s="665" t="s">
        <v>61</v>
      </c>
      <c r="AB376" s="683" t="s">
        <v>61</v>
      </c>
      <c r="AC376" s="676" t="s">
        <v>61</v>
      </c>
      <c r="AD376" s="683">
        <f t="shared" ca="1" si="29"/>
        <v>46170</v>
      </c>
      <c r="AE376" s="676"/>
      <c r="AF376" s="665"/>
      <c r="AG376" s="665"/>
    </row>
    <row r="377" spans="1:33" ht="45" hidden="1">
      <c r="A377" s="674">
        <f t="shared" si="25"/>
        <v>0</v>
      </c>
      <c r="B377" s="674">
        <f t="shared" si="26"/>
        <v>0</v>
      </c>
      <c r="C377" s="674">
        <f t="shared" si="27"/>
        <v>0</v>
      </c>
      <c r="D377" s="674">
        <f t="shared" si="28"/>
        <v>0</v>
      </c>
      <c r="E377" s="674">
        <v>1</v>
      </c>
      <c r="F377" s="675">
        <v>376</v>
      </c>
      <c r="G377" s="676" t="s">
        <v>4354</v>
      </c>
      <c r="H377" s="658" t="s">
        <v>4354</v>
      </c>
      <c r="I377" s="658" t="s">
        <v>353</v>
      </c>
      <c r="J377" s="676" t="s">
        <v>3734</v>
      </c>
      <c r="K377" s="676" t="s">
        <v>1671</v>
      </c>
      <c r="L377" s="676">
        <v>2024</v>
      </c>
      <c r="M377" s="676" t="s">
        <v>4472</v>
      </c>
      <c r="N377" s="676" t="s">
        <v>4473</v>
      </c>
      <c r="O377" s="690">
        <v>203089969</v>
      </c>
      <c r="P377" s="676" t="s">
        <v>4475</v>
      </c>
      <c r="Q377" s="691">
        <v>45572</v>
      </c>
      <c r="R377" s="691">
        <v>45574</v>
      </c>
      <c r="S377" s="691">
        <v>45611</v>
      </c>
      <c r="T377" s="665" t="s">
        <v>60</v>
      </c>
      <c r="U377" s="665" t="s">
        <v>60</v>
      </c>
      <c r="V377" s="680" t="s">
        <v>3785</v>
      </c>
      <c r="W377" s="675" t="s">
        <v>2902</v>
      </c>
      <c r="X377" s="691"/>
      <c r="Y377" s="697"/>
      <c r="Z377" s="682" t="s">
        <v>61</v>
      </c>
      <c r="AA377" s="665" t="s">
        <v>61</v>
      </c>
      <c r="AB377" s="683" t="s">
        <v>61</v>
      </c>
      <c r="AC377" s="676" t="s">
        <v>61</v>
      </c>
      <c r="AD377" s="683">
        <f t="shared" ca="1" si="29"/>
        <v>46170</v>
      </c>
      <c r="AE377" s="676"/>
      <c r="AF377" s="665"/>
      <c r="AG377" s="665"/>
    </row>
    <row r="378" spans="1:33" ht="45" hidden="1">
      <c r="A378" s="674">
        <f t="shared" si="25"/>
        <v>0</v>
      </c>
      <c r="B378" s="674">
        <f t="shared" si="26"/>
        <v>0</v>
      </c>
      <c r="C378" s="674">
        <f t="shared" si="27"/>
        <v>0</v>
      </c>
      <c r="D378" s="674">
        <f t="shared" si="28"/>
        <v>0</v>
      </c>
      <c r="E378" s="674">
        <v>1</v>
      </c>
      <c r="F378" s="675">
        <v>377</v>
      </c>
      <c r="G378" s="676" t="s">
        <v>4354</v>
      </c>
      <c r="H378" s="658" t="s">
        <v>4354</v>
      </c>
      <c r="I378" s="658" t="s">
        <v>577</v>
      </c>
      <c r="J378" s="665" t="s">
        <v>657</v>
      </c>
      <c r="K378" s="676" t="s">
        <v>3773</v>
      </c>
      <c r="L378" s="676">
        <v>2024</v>
      </c>
      <c r="M378" s="676" t="s">
        <v>4973</v>
      </c>
      <c r="N378" s="676" t="s">
        <v>4974</v>
      </c>
      <c r="O378" s="690">
        <v>28996072</v>
      </c>
      <c r="P378" s="676" t="s">
        <v>4976</v>
      </c>
      <c r="Q378" s="691">
        <v>45603</v>
      </c>
      <c r="R378" s="691">
        <v>45609</v>
      </c>
      <c r="S378" s="691">
        <v>45638</v>
      </c>
      <c r="T378" s="665" t="s">
        <v>60</v>
      </c>
      <c r="U378" s="665" t="s">
        <v>60</v>
      </c>
      <c r="V378" s="680" t="s">
        <v>4867</v>
      </c>
      <c r="W378" s="675" t="s">
        <v>2902</v>
      </c>
      <c r="X378" s="691"/>
      <c r="Y378" s="697"/>
      <c r="Z378" s="682" t="s">
        <v>61</v>
      </c>
      <c r="AA378" s="665" t="s">
        <v>61</v>
      </c>
      <c r="AB378" s="683" t="s">
        <v>61</v>
      </c>
      <c r="AC378" s="676" t="s">
        <v>61</v>
      </c>
      <c r="AD378" s="683">
        <f t="shared" ca="1" si="29"/>
        <v>46170</v>
      </c>
      <c r="AE378" s="676"/>
      <c r="AF378" s="665"/>
      <c r="AG378" s="665"/>
    </row>
    <row r="379" spans="1:33" ht="60" hidden="1">
      <c r="A379" s="674">
        <f t="shared" si="25"/>
        <v>0</v>
      </c>
      <c r="B379" s="674">
        <f t="shared" si="26"/>
        <v>0</v>
      </c>
      <c r="C379" s="674">
        <f t="shared" si="27"/>
        <v>0</v>
      </c>
      <c r="D379" s="674">
        <f t="shared" si="28"/>
        <v>0</v>
      </c>
      <c r="E379" s="674">
        <v>1</v>
      </c>
      <c r="F379" s="675">
        <v>378</v>
      </c>
      <c r="G379" s="676" t="s">
        <v>4354</v>
      </c>
      <c r="H379" s="658" t="s">
        <v>4354</v>
      </c>
      <c r="I379" s="658" t="s">
        <v>353</v>
      </c>
      <c r="J379" s="676" t="s">
        <v>3734</v>
      </c>
      <c r="K379" s="676" t="s">
        <v>1671</v>
      </c>
      <c r="L379" s="676">
        <v>2024</v>
      </c>
      <c r="M379" s="676" t="s">
        <v>5207</v>
      </c>
      <c r="N379" s="676" t="s">
        <v>5152</v>
      </c>
      <c r="O379" s="690">
        <v>176105963</v>
      </c>
      <c r="P379" s="676" t="s">
        <v>5209</v>
      </c>
      <c r="Q379" s="691">
        <v>45596</v>
      </c>
      <c r="R379" s="691">
        <v>45603</v>
      </c>
      <c r="S379" s="691">
        <v>45626</v>
      </c>
      <c r="T379" s="665" t="s">
        <v>60</v>
      </c>
      <c r="U379" s="665" t="s">
        <v>60</v>
      </c>
      <c r="V379" s="680" t="s">
        <v>502</v>
      </c>
      <c r="W379" s="675" t="s">
        <v>2902</v>
      </c>
      <c r="X379" s="691"/>
      <c r="Y379" s="697"/>
      <c r="Z379" s="682" t="s">
        <v>61</v>
      </c>
      <c r="AA379" s="665" t="s">
        <v>61</v>
      </c>
      <c r="AB379" s="683" t="s">
        <v>61</v>
      </c>
      <c r="AC379" s="676" t="s">
        <v>61</v>
      </c>
      <c r="AD379" s="683">
        <f t="shared" ca="1" si="29"/>
        <v>46170</v>
      </c>
      <c r="AE379" s="676"/>
      <c r="AF379" s="665"/>
      <c r="AG379" s="665"/>
    </row>
    <row r="380" spans="1:33" ht="45" hidden="1">
      <c r="A380" s="674">
        <f t="shared" si="25"/>
        <v>0</v>
      </c>
      <c r="B380" s="674">
        <f t="shared" si="26"/>
        <v>0</v>
      </c>
      <c r="C380" s="674">
        <f t="shared" si="27"/>
        <v>0</v>
      </c>
      <c r="D380" s="674">
        <f t="shared" si="28"/>
        <v>0</v>
      </c>
      <c r="E380" s="674">
        <v>1</v>
      </c>
      <c r="F380" s="675">
        <v>379</v>
      </c>
      <c r="G380" s="676" t="s">
        <v>4354</v>
      </c>
      <c r="H380" s="658" t="s">
        <v>4354</v>
      </c>
      <c r="I380" s="658" t="s">
        <v>1166</v>
      </c>
      <c r="J380" s="677" t="s">
        <v>1221</v>
      </c>
      <c r="K380" s="676" t="s">
        <v>4470</v>
      </c>
      <c r="L380" s="676">
        <v>2024</v>
      </c>
      <c r="M380" s="676" t="s">
        <v>4466</v>
      </c>
      <c r="N380" s="676" t="s">
        <v>4467</v>
      </c>
      <c r="O380" s="690">
        <v>127254789</v>
      </c>
      <c r="P380" s="676" t="s">
        <v>4469</v>
      </c>
      <c r="Q380" s="691">
        <v>45596</v>
      </c>
      <c r="R380" s="691">
        <v>45597</v>
      </c>
      <c r="S380" s="691">
        <v>45688</v>
      </c>
      <c r="T380" s="665" t="s">
        <v>60</v>
      </c>
      <c r="U380" s="665" t="s">
        <v>60</v>
      </c>
      <c r="V380" s="680" t="s">
        <v>3785</v>
      </c>
      <c r="W380" s="675" t="s">
        <v>2902</v>
      </c>
      <c r="X380" s="691"/>
      <c r="Y380" s="697"/>
      <c r="Z380" s="682" t="s">
        <v>61</v>
      </c>
      <c r="AA380" s="665" t="s">
        <v>61</v>
      </c>
      <c r="AB380" s="683" t="s">
        <v>61</v>
      </c>
      <c r="AC380" s="676" t="s">
        <v>61</v>
      </c>
      <c r="AD380" s="683">
        <f t="shared" ca="1" si="29"/>
        <v>46170</v>
      </c>
      <c r="AE380" s="676"/>
      <c r="AF380" s="665"/>
      <c r="AG380" s="665"/>
    </row>
    <row r="381" spans="1:33" ht="45" hidden="1">
      <c r="A381" s="674">
        <f t="shared" si="25"/>
        <v>0</v>
      </c>
      <c r="B381" s="674">
        <f t="shared" si="26"/>
        <v>0</v>
      </c>
      <c r="C381" s="674">
        <f t="shared" si="27"/>
        <v>0</v>
      </c>
      <c r="D381" s="674">
        <f t="shared" si="28"/>
        <v>0</v>
      </c>
      <c r="E381" s="674">
        <v>1</v>
      </c>
      <c r="F381" s="675">
        <v>380</v>
      </c>
      <c r="G381" s="676" t="s">
        <v>4354</v>
      </c>
      <c r="H381" s="658" t="s">
        <v>4354</v>
      </c>
      <c r="I381" s="658" t="s">
        <v>1166</v>
      </c>
      <c r="J381" s="677" t="s">
        <v>1221</v>
      </c>
      <c r="K381" s="676" t="s">
        <v>4971</v>
      </c>
      <c r="L381" s="676">
        <v>2024</v>
      </c>
      <c r="M381" s="676" t="s">
        <v>4968</v>
      </c>
      <c r="N381" s="676" t="s">
        <v>4356</v>
      </c>
      <c r="O381" s="690">
        <v>755527330</v>
      </c>
      <c r="P381" s="676" t="s">
        <v>4970</v>
      </c>
      <c r="Q381" s="691">
        <v>45604</v>
      </c>
      <c r="R381" s="691">
        <v>45604</v>
      </c>
      <c r="S381" s="691">
        <v>45930</v>
      </c>
      <c r="T381" s="665" t="s">
        <v>60</v>
      </c>
      <c r="U381" s="665" t="s">
        <v>60</v>
      </c>
      <c r="V381" s="680" t="s">
        <v>4867</v>
      </c>
      <c r="W381" s="675" t="s">
        <v>2902</v>
      </c>
      <c r="X381" s="691"/>
      <c r="Y381" s="697"/>
      <c r="Z381" s="682" t="s">
        <v>61</v>
      </c>
      <c r="AA381" s="665" t="s">
        <v>61</v>
      </c>
      <c r="AB381" s="683" t="s">
        <v>61</v>
      </c>
      <c r="AC381" s="676" t="s">
        <v>61</v>
      </c>
      <c r="AD381" s="683">
        <f t="shared" ca="1" si="29"/>
        <v>46170</v>
      </c>
      <c r="AE381" s="676"/>
      <c r="AF381" s="665"/>
      <c r="AG381" s="665"/>
    </row>
    <row r="382" spans="1:33" ht="75" hidden="1">
      <c r="A382" s="674">
        <f t="shared" si="25"/>
        <v>0</v>
      </c>
      <c r="B382" s="674">
        <f t="shared" si="26"/>
        <v>0</v>
      </c>
      <c r="C382" s="674">
        <f t="shared" si="27"/>
        <v>0</v>
      </c>
      <c r="D382" s="674">
        <f t="shared" si="28"/>
        <v>0</v>
      </c>
      <c r="E382" s="674">
        <v>1</v>
      </c>
      <c r="F382" s="675">
        <v>381</v>
      </c>
      <c r="G382" s="676" t="s">
        <v>4354</v>
      </c>
      <c r="H382" s="658" t="s">
        <v>4354</v>
      </c>
      <c r="I382" s="658" t="s">
        <v>1166</v>
      </c>
      <c r="J382" s="677" t="s">
        <v>1221</v>
      </c>
      <c r="K382" s="676" t="s">
        <v>4470</v>
      </c>
      <c r="L382" s="676">
        <v>2024</v>
      </c>
      <c r="M382" s="676" t="s">
        <v>4713</v>
      </c>
      <c r="N382" s="676" t="s">
        <v>4714</v>
      </c>
      <c r="O382" s="690">
        <v>640156878</v>
      </c>
      <c r="P382" s="676" t="s">
        <v>4716</v>
      </c>
      <c r="Q382" s="691">
        <v>45609</v>
      </c>
      <c r="R382" s="691">
        <v>45610</v>
      </c>
      <c r="S382" s="691">
        <v>45930</v>
      </c>
      <c r="T382" s="665" t="s">
        <v>60</v>
      </c>
      <c r="U382" s="665" t="s">
        <v>60</v>
      </c>
      <c r="V382" s="680" t="s">
        <v>4611</v>
      </c>
      <c r="W382" s="675" t="s">
        <v>2902</v>
      </c>
      <c r="X382" s="691"/>
      <c r="Y382" s="697"/>
      <c r="Z382" s="682" t="s">
        <v>61</v>
      </c>
      <c r="AA382" s="665" t="s">
        <v>61</v>
      </c>
      <c r="AB382" s="683" t="s">
        <v>61</v>
      </c>
      <c r="AC382" s="676" t="s">
        <v>61</v>
      </c>
      <c r="AD382" s="683">
        <f t="shared" ca="1" si="29"/>
        <v>46170</v>
      </c>
      <c r="AE382" s="676"/>
      <c r="AF382" s="665"/>
      <c r="AG382" s="665"/>
    </row>
    <row r="383" spans="1:33" ht="150" hidden="1">
      <c r="A383" s="674">
        <f t="shared" si="25"/>
        <v>0</v>
      </c>
      <c r="B383" s="674">
        <f t="shared" si="26"/>
        <v>0</v>
      </c>
      <c r="C383" s="674">
        <f t="shared" si="27"/>
        <v>0</v>
      </c>
      <c r="D383" s="674">
        <f t="shared" si="28"/>
        <v>0</v>
      </c>
      <c r="E383" s="674">
        <v>1</v>
      </c>
      <c r="F383" s="675">
        <v>382</v>
      </c>
      <c r="G383" s="676" t="s">
        <v>4354</v>
      </c>
      <c r="H383" s="658" t="s">
        <v>4354</v>
      </c>
      <c r="I383" s="658" t="s">
        <v>577</v>
      </c>
      <c r="J383" s="665" t="s">
        <v>657</v>
      </c>
      <c r="K383" s="676" t="s">
        <v>3773</v>
      </c>
      <c r="L383" s="676">
        <v>2024</v>
      </c>
      <c r="M383" s="676" t="s">
        <v>5203</v>
      </c>
      <c r="N383" s="676" t="s">
        <v>3941</v>
      </c>
      <c r="O383" s="690">
        <v>389102734</v>
      </c>
      <c r="P383" s="676" t="s">
        <v>5205</v>
      </c>
      <c r="Q383" s="691">
        <v>45615</v>
      </c>
      <c r="R383" s="691">
        <v>45617</v>
      </c>
      <c r="S383" s="691">
        <v>45657</v>
      </c>
      <c r="T383" s="665" t="s">
        <v>60</v>
      </c>
      <c r="U383" s="665" t="s">
        <v>60</v>
      </c>
      <c r="V383" s="680" t="s">
        <v>502</v>
      </c>
      <c r="W383" s="675" t="s">
        <v>2902</v>
      </c>
      <c r="X383" s="691"/>
      <c r="Y383" s="697"/>
      <c r="Z383" s="682" t="s">
        <v>61</v>
      </c>
      <c r="AA383" s="665" t="s">
        <v>61</v>
      </c>
      <c r="AB383" s="683" t="s">
        <v>61</v>
      </c>
      <c r="AC383" s="676" t="s">
        <v>61</v>
      </c>
      <c r="AD383" s="683">
        <f t="shared" ca="1" si="29"/>
        <v>46170</v>
      </c>
      <c r="AE383" s="676"/>
      <c r="AF383" s="665"/>
      <c r="AG383" s="665"/>
    </row>
    <row r="384" spans="1:33" ht="60" hidden="1">
      <c r="A384" s="674">
        <f t="shared" si="25"/>
        <v>0</v>
      </c>
      <c r="B384" s="674">
        <f t="shared" si="26"/>
        <v>0</v>
      </c>
      <c r="C384" s="674">
        <f t="shared" si="27"/>
        <v>0</v>
      </c>
      <c r="D384" s="674">
        <f t="shared" si="28"/>
        <v>0</v>
      </c>
      <c r="E384" s="674">
        <v>1</v>
      </c>
      <c r="F384" s="675">
        <v>383</v>
      </c>
      <c r="G384" s="676" t="s">
        <v>4354</v>
      </c>
      <c r="H384" s="658" t="s">
        <v>4354</v>
      </c>
      <c r="I384" s="658" t="s">
        <v>577</v>
      </c>
      <c r="J384" s="665" t="s">
        <v>657</v>
      </c>
      <c r="K384" s="676" t="s">
        <v>3773</v>
      </c>
      <c r="L384" s="676">
        <v>2024</v>
      </c>
      <c r="M384" s="676" t="s">
        <v>4462</v>
      </c>
      <c r="N384" s="676" t="s">
        <v>3931</v>
      </c>
      <c r="O384" s="690">
        <v>1897857608</v>
      </c>
      <c r="P384" s="676" t="s">
        <v>4464</v>
      </c>
      <c r="Q384" s="691">
        <v>45625</v>
      </c>
      <c r="R384" s="691">
        <v>45629</v>
      </c>
      <c r="S384" s="691">
        <v>45930</v>
      </c>
      <c r="T384" s="665" t="s">
        <v>60</v>
      </c>
      <c r="U384" s="665" t="s">
        <v>60</v>
      </c>
      <c r="V384" s="680" t="s">
        <v>3785</v>
      </c>
      <c r="W384" s="675" t="s">
        <v>2902</v>
      </c>
      <c r="X384" s="691"/>
      <c r="Y384" s="697"/>
      <c r="Z384" s="682" t="s">
        <v>61</v>
      </c>
      <c r="AA384" s="665" t="s">
        <v>61</v>
      </c>
      <c r="AB384" s="683" t="s">
        <v>61</v>
      </c>
      <c r="AC384" s="676" t="s">
        <v>61</v>
      </c>
      <c r="AD384" s="683">
        <f t="shared" ca="1" si="29"/>
        <v>46170</v>
      </c>
      <c r="AE384" s="676"/>
      <c r="AF384" s="665"/>
      <c r="AG384" s="665"/>
    </row>
    <row r="385" spans="1:33" ht="60" hidden="1">
      <c r="A385" s="674">
        <f t="shared" si="25"/>
        <v>0</v>
      </c>
      <c r="B385" s="674">
        <f t="shared" si="26"/>
        <v>0</v>
      </c>
      <c r="C385" s="674">
        <f t="shared" si="27"/>
        <v>0</v>
      </c>
      <c r="D385" s="674">
        <f t="shared" si="28"/>
        <v>0</v>
      </c>
      <c r="E385" s="674">
        <v>1</v>
      </c>
      <c r="F385" s="675">
        <v>384</v>
      </c>
      <c r="G385" s="676" t="s">
        <v>4354</v>
      </c>
      <c r="H385" s="658" t="s">
        <v>4354</v>
      </c>
      <c r="I385" s="658" t="s">
        <v>577</v>
      </c>
      <c r="J385" s="665" t="s">
        <v>657</v>
      </c>
      <c r="K385" s="676" t="s">
        <v>3773</v>
      </c>
      <c r="L385" s="676">
        <v>2024</v>
      </c>
      <c r="M385" s="676" t="s">
        <v>4964</v>
      </c>
      <c r="N385" s="676" t="s">
        <v>3931</v>
      </c>
      <c r="O385" s="690">
        <v>1223766725</v>
      </c>
      <c r="P385" s="676" t="s">
        <v>4966</v>
      </c>
      <c r="Q385" s="691">
        <v>45629</v>
      </c>
      <c r="R385" s="691">
        <v>45631</v>
      </c>
      <c r="S385" s="691">
        <v>45869</v>
      </c>
      <c r="T385" s="665" t="s">
        <v>60</v>
      </c>
      <c r="U385" s="665" t="s">
        <v>60</v>
      </c>
      <c r="V385" s="680" t="s">
        <v>4867</v>
      </c>
      <c r="W385" s="675" t="s">
        <v>2902</v>
      </c>
      <c r="X385" s="691"/>
      <c r="Y385" s="697"/>
      <c r="Z385" s="682" t="s">
        <v>61</v>
      </c>
      <c r="AA385" s="665" t="s">
        <v>61</v>
      </c>
      <c r="AB385" s="683" t="s">
        <v>61</v>
      </c>
      <c r="AC385" s="676" t="s">
        <v>61</v>
      </c>
      <c r="AD385" s="683">
        <f t="shared" ca="1" si="29"/>
        <v>46170</v>
      </c>
      <c r="AE385" s="676"/>
      <c r="AF385" s="665"/>
      <c r="AG385" s="665"/>
    </row>
    <row r="386" spans="1:33" ht="30" hidden="1">
      <c r="A386" s="674">
        <f t="shared" ref="A386:A449" si="30">+IF(AA386="NO",0,1)</f>
        <v>1</v>
      </c>
      <c r="B386" s="674">
        <f t="shared" ref="B386:B449" si="31">+IF(AB386="NO",0,1)</f>
        <v>0</v>
      </c>
      <c r="C386" s="674">
        <f t="shared" ref="C386:C449" si="32">+IF(AC386="NO",0,1)</f>
        <v>0</v>
      </c>
      <c r="D386" s="674">
        <f t="shared" ref="D386:D449" si="33">+IF(Z386="NO",0,1)</f>
        <v>1</v>
      </c>
      <c r="E386" s="674">
        <v>1</v>
      </c>
      <c r="F386" s="675">
        <v>385</v>
      </c>
      <c r="G386" s="676" t="s">
        <v>4354</v>
      </c>
      <c r="H386" s="658" t="s">
        <v>4354</v>
      </c>
      <c r="I386" s="665" t="s">
        <v>779</v>
      </c>
      <c r="J386" s="665" t="s">
        <v>878</v>
      </c>
      <c r="K386" s="676" t="s">
        <v>3649</v>
      </c>
      <c r="L386" s="676">
        <v>2024</v>
      </c>
      <c r="M386" s="676" t="s">
        <v>4708</v>
      </c>
      <c r="N386" s="676" t="s">
        <v>4709</v>
      </c>
      <c r="O386" s="690">
        <v>115091000</v>
      </c>
      <c r="P386" s="676" t="s">
        <v>4711</v>
      </c>
      <c r="Q386" s="691">
        <v>45625</v>
      </c>
      <c r="R386" s="691">
        <v>45629</v>
      </c>
      <c r="S386" s="691">
        <v>45992</v>
      </c>
      <c r="T386" s="665" t="s">
        <v>60</v>
      </c>
      <c r="U386" s="665" t="s">
        <v>60</v>
      </c>
      <c r="V386" s="680" t="s">
        <v>4611</v>
      </c>
      <c r="W386" s="675" t="s">
        <v>2902</v>
      </c>
      <c r="X386" s="691">
        <v>46133</v>
      </c>
      <c r="Y386" s="697">
        <v>46133</v>
      </c>
      <c r="Z386" s="687" t="s">
        <v>52</v>
      </c>
      <c r="AA386" s="681" t="s">
        <v>52</v>
      </c>
      <c r="AB386" s="683" t="s">
        <v>61</v>
      </c>
      <c r="AC386" s="676" t="s">
        <v>61</v>
      </c>
      <c r="AD386" s="683">
        <f t="shared" ref="AD386:AD449" ca="1" si="34">TODAY()-Y386</f>
        <v>37</v>
      </c>
      <c r="AE386" s="676" t="s">
        <v>5507</v>
      </c>
      <c r="AF386" s="665"/>
      <c r="AG386" s="665"/>
    </row>
    <row r="387" spans="1:33" ht="60" hidden="1">
      <c r="A387" s="674">
        <f t="shared" si="30"/>
        <v>0</v>
      </c>
      <c r="B387" s="674">
        <f t="shared" si="31"/>
        <v>0</v>
      </c>
      <c r="C387" s="674">
        <f t="shared" si="32"/>
        <v>0</v>
      </c>
      <c r="D387" s="674">
        <f t="shared" si="33"/>
        <v>0</v>
      </c>
      <c r="E387" s="674">
        <v>1</v>
      </c>
      <c r="F387" s="675">
        <v>386</v>
      </c>
      <c r="G387" s="676" t="s">
        <v>4354</v>
      </c>
      <c r="H387" s="658" t="s">
        <v>4354</v>
      </c>
      <c r="I387" s="658" t="s">
        <v>1166</v>
      </c>
      <c r="J387" s="677" t="s">
        <v>1167</v>
      </c>
      <c r="K387" s="676" t="s">
        <v>1700</v>
      </c>
      <c r="L387" s="676">
        <v>2024</v>
      </c>
      <c r="M387" s="676" t="s">
        <v>5199</v>
      </c>
      <c r="N387" s="676" t="s">
        <v>3931</v>
      </c>
      <c r="O387" s="690">
        <v>3009253258</v>
      </c>
      <c r="P387" s="676" t="s">
        <v>5201</v>
      </c>
      <c r="Q387" s="691">
        <v>45629</v>
      </c>
      <c r="R387" s="691">
        <v>45630</v>
      </c>
      <c r="S387" s="691">
        <v>45792</v>
      </c>
      <c r="T387" s="665" t="s">
        <v>60</v>
      </c>
      <c r="U387" s="665" t="s">
        <v>60</v>
      </c>
      <c r="V387" s="680" t="s">
        <v>502</v>
      </c>
      <c r="W387" s="675" t="s">
        <v>2902</v>
      </c>
      <c r="X387" s="691"/>
      <c r="Y387" s="697"/>
      <c r="Z387" s="682" t="s">
        <v>61</v>
      </c>
      <c r="AA387" s="665" t="s">
        <v>61</v>
      </c>
      <c r="AB387" s="683" t="s">
        <v>61</v>
      </c>
      <c r="AC387" s="676" t="s">
        <v>61</v>
      </c>
      <c r="AD387" s="683">
        <f t="shared" ca="1" si="34"/>
        <v>46170</v>
      </c>
      <c r="AE387" s="676"/>
      <c r="AF387" s="665"/>
      <c r="AG387" s="665"/>
    </row>
    <row r="388" spans="1:33" ht="75" hidden="1">
      <c r="A388" s="674">
        <f t="shared" si="30"/>
        <v>0</v>
      </c>
      <c r="B388" s="674">
        <f t="shared" si="31"/>
        <v>0</v>
      </c>
      <c r="C388" s="674">
        <f t="shared" si="32"/>
        <v>0</v>
      </c>
      <c r="D388" s="674">
        <f t="shared" si="33"/>
        <v>0</v>
      </c>
      <c r="E388" s="674">
        <v>1</v>
      </c>
      <c r="F388" s="675">
        <v>387</v>
      </c>
      <c r="G388" s="676" t="s">
        <v>4354</v>
      </c>
      <c r="H388" s="658" t="s">
        <v>4354</v>
      </c>
      <c r="I388" s="658" t="s">
        <v>577</v>
      </c>
      <c r="J388" s="665" t="s">
        <v>657</v>
      </c>
      <c r="K388" s="676" t="s">
        <v>3773</v>
      </c>
      <c r="L388" s="676">
        <v>2024</v>
      </c>
      <c r="M388" s="676" t="s">
        <v>4458</v>
      </c>
      <c r="N388" s="676" t="s">
        <v>4449</v>
      </c>
      <c r="O388" s="690">
        <v>388560000</v>
      </c>
      <c r="P388" s="676" t="s">
        <v>4460</v>
      </c>
      <c r="Q388" s="691">
        <v>45630</v>
      </c>
      <c r="R388" s="691">
        <v>45637</v>
      </c>
      <c r="S388" s="691">
        <v>45657</v>
      </c>
      <c r="T388" s="665" t="s">
        <v>60</v>
      </c>
      <c r="U388" s="665" t="s">
        <v>60</v>
      </c>
      <c r="V388" s="680" t="s">
        <v>3785</v>
      </c>
      <c r="W388" s="675" t="s">
        <v>2902</v>
      </c>
      <c r="X388" s="691"/>
      <c r="Y388" s="697"/>
      <c r="Z388" s="682" t="s">
        <v>61</v>
      </c>
      <c r="AA388" s="665" t="s">
        <v>61</v>
      </c>
      <c r="AB388" s="683" t="s">
        <v>61</v>
      </c>
      <c r="AC388" s="676" t="s">
        <v>61</v>
      </c>
      <c r="AD388" s="683">
        <f t="shared" ca="1" si="34"/>
        <v>46170</v>
      </c>
      <c r="AE388" s="676"/>
      <c r="AF388" s="665"/>
      <c r="AG388" s="665"/>
    </row>
    <row r="389" spans="1:33" ht="30" hidden="1">
      <c r="A389" s="674">
        <f t="shared" si="30"/>
        <v>0</v>
      </c>
      <c r="B389" s="674">
        <f t="shared" si="31"/>
        <v>0</v>
      </c>
      <c r="C389" s="674">
        <f t="shared" si="32"/>
        <v>0</v>
      </c>
      <c r="D389" s="674">
        <f t="shared" si="33"/>
        <v>0</v>
      </c>
      <c r="E389" s="674">
        <v>1</v>
      </c>
      <c r="F389" s="675">
        <v>388</v>
      </c>
      <c r="G389" s="676" t="s">
        <v>4354</v>
      </c>
      <c r="H389" s="658" t="s">
        <v>4354</v>
      </c>
      <c r="I389" s="658" t="s">
        <v>1166</v>
      </c>
      <c r="J389" s="677" t="s">
        <v>1221</v>
      </c>
      <c r="K389" s="676" t="s">
        <v>4470</v>
      </c>
      <c r="L389" s="676">
        <v>2024</v>
      </c>
      <c r="M389" s="676" t="s">
        <v>4960</v>
      </c>
      <c r="N389" s="676" t="s">
        <v>4778</v>
      </c>
      <c r="O389" s="690">
        <v>942718</v>
      </c>
      <c r="P389" s="676" t="s">
        <v>4962</v>
      </c>
      <c r="Q389" s="691">
        <v>45636</v>
      </c>
      <c r="R389" s="691">
        <v>45643</v>
      </c>
      <c r="S389" s="691">
        <v>45657</v>
      </c>
      <c r="T389" s="665" t="s">
        <v>60</v>
      </c>
      <c r="U389" s="665" t="s">
        <v>60</v>
      </c>
      <c r="V389" s="680" t="s">
        <v>4867</v>
      </c>
      <c r="W389" s="675" t="s">
        <v>2902</v>
      </c>
      <c r="X389" s="691"/>
      <c r="Y389" s="697"/>
      <c r="Z389" s="682" t="s">
        <v>61</v>
      </c>
      <c r="AA389" s="665" t="s">
        <v>61</v>
      </c>
      <c r="AB389" s="683" t="s">
        <v>61</v>
      </c>
      <c r="AC389" s="676" t="s">
        <v>61</v>
      </c>
      <c r="AD389" s="683">
        <f t="shared" ca="1" si="34"/>
        <v>46170</v>
      </c>
      <c r="AE389" s="676"/>
      <c r="AF389" s="665"/>
      <c r="AG389" s="665"/>
    </row>
    <row r="390" spans="1:33" ht="75" hidden="1">
      <c r="A390" s="674">
        <f t="shared" si="30"/>
        <v>0</v>
      </c>
      <c r="B390" s="674">
        <f t="shared" si="31"/>
        <v>0</v>
      </c>
      <c r="C390" s="674">
        <f t="shared" si="32"/>
        <v>0</v>
      </c>
      <c r="D390" s="674">
        <f t="shared" si="33"/>
        <v>0</v>
      </c>
      <c r="E390" s="674">
        <v>1</v>
      </c>
      <c r="F390" s="675">
        <v>389</v>
      </c>
      <c r="G390" s="676" t="s">
        <v>4354</v>
      </c>
      <c r="H390" s="658" t="s">
        <v>4354</v>
      </c>
      <c r="I390" s="658" t="s">
        <v>577</v>
      </c>
      <c r="J390" s="665" t="s">
        <v>657</v>
      </c>
      <c r="K390" s="676" t="s">
        <v>3773</v>
      </c>
      <c r="L390" s="676">
        <v>2024</v>
      </c>
      <c r="M390" s="676" t="s">
        <v>4703</v>
      </c>
      <c r="N390" s="676" t="s">
        <v>4704</v>
      </c>
      <c r="O390" s="690">
        <v>99960000</v>
      </c>
      <c r="P390" s="676" t="s">
        <v>4706</v>
      </c>
      <c r="Q390" s="691">
        <v>45632</v>
      </c>
      <c r="R390" s="691">
        <v>45636</v>
      </c>
      <c r="S390" s="691">
        <v>45657</v>
      </c>
      <c r="T390" s="665" t="s">
        <v>60</v>
      </c>
      <c r="U390" s="665" t="s">
        <v>60</v>
      </c>
      <c r="V390" s="680" t="s">
        <v>4611</v>
      </c>
      <c r="W390" s="675" t="s">
        <v>2902</v>
      </c>
      <c r="X390" s="691"/>
      <c r="Y390" s="697"/>
      <c r="Z390" s="682" t="s">
        <v>61</v>
      </c>
      <c r="AA390" s="665" t="s">
        <v>61</v>
      </c>
      <c r="AB390" s="683" t="s">
        <v>61</v>
      </c>
      <c r="AC390" s="676" t="s">
        <v>61</v>
      </c>
      <c r="AD390" s="683">
        <f t="shared" ca="1" si="34"/>
        <v>46170</v>
      </c>
      <c r="AE390" s="676"/>
      <c r="AF390" s="665"/>
      <c r="AG390" s="665"/>
    </row>
    <row r="391" spans="1:33" hidden="1">
      <c r="A391" s="674">
        <f t="shared" si="30"/>
        <v>1</v>
      </c>
      <c r="B391" s="674">
        <f t="shared" si="31"/>
        <v>1</v>
      </c>
      <c r="C391" s="674">
        <f t="shared" si="32"/>
        <v>0</v>
      </c>
      <c r="D391" s="674">
        <f t="shared" si="33"/>
        <v>1</v>
      </c>
      <c r="E391" s="674">
        <v>1</v>
      </c>
      <c r="F391" s="675">
        <v>390</v>
      </c>
      <c r="G391" s="676" t="s">
        <v>4354</v>
      </c>
      <c r="H391" s="658" t="s">
        <v>4354</v>
      </c>
      <c r="I391" s="658" t="s">
        <v>1166</v>
      </c>
      <c r="J391" s="658" t="s">
        <v>1318</v>
      </c>
      <c r="K391" s="676" t="s">
        <v>1808</v>
      </c>
      <c r="L391" s="676">
        <v>2024</v>
      </c>
      <c r="M391" s="676" t="s">
        <v>4453</v>
      </c>
      <c r="N391" s="676" t="s">
        <v>4454</v>
      </c>
      <c r="O391" s="690">
        <v>3665200</v>
      </c>
      <c r="P391" s="676" t="s">
        <v>4456</v>
      </c>
      <c r="Q391" s="691">
        <v>45637</v>
      </c>
      <c r="R391" s="691">
        <v>45639</v>
      </c>
      <c r="S391" s="691">
        <v>45656</v>
      </c>
      <c r="T391" s="665" t="s">
        <v>60</v>
      </c>
      <c r="U391" s="665" t="s">
        <v>60</v>
      </c>
      <c r="V391" s="680" t="s">
        <v>3785</v>
      </c>
      <c r="W391" s="676" t="s">
        <v>4603</v>
      </c>
      <c r="X391" s="691">
        <v>46069</v>
      </c>
      <c r="Y391" s="697">
        <v>46069</v>
      </c>
      <c r="Z391" s="687" t="s">
        <v>52</v>
      </c>
      <c r="AA391" s="681" t="s">
        <v>52</v>
      </c>
      <c r="AB391" s="683" t="s">
        <v>52</v>
      </c>
      <c r="AC391" s="676" t="s">
        <v>61</v>
      </c>
      <c r="AD391" s="683">
        <f t="shared" ca="1" si="34"/>
        <v>101</v>
      </c>
      <c r="AE391" s="676" t="s">
        <v>5508</v>
      </c>
      <c r="AF391" s="665">
        <v>2026</v>
      </c>
      <c r="AG391" s="665"/>
    </row>
    <row r="392" spans="1:33" ht="45" hidden="1">
      <c r="A392" s="674">
        <f t="shared" si="30"/>
        <v>0</v>
      </c>
      <c r="B392" s="674">
        <f t="shared" si="31"/>
        <v>0</v>
      </c>
      <c r="C392" s="674">
        <f t="shared" si="32"/>
        <v>0</v>
      </c>
      <c r="D392" s="674">
        <f t="shared" si="33"/>
        <v>0</v>
      </c>
      <c r="E392" s="674">
        <v>1</v>
      </c>
      <c r="F392" s="675">
        <v>391</v>
      </c>
      <c r="G392" s="676" t="s">
        <v>4354</v>
      </c>
      <c r="H392" s="658" t="s">
        <v>4354</v>
      </c>
      <c r="I392" s="658" t="s">
        <v>577</v>
      </c>
      <c r="J392" s="665" t="s">
        <v>657</v>
      </c>
      <c r="K392" s="676" t="s">
        <v>3773</v>
      </c>
      <c r="L392" s="676">
        <v>2024</v>
      </c>
      <c r="M392" s="676" t="s">
        <v>5194</v>
      </c>
      <c r="N392" s="676" t="s">
        <v>5195</v>
      </c>
      <c r="O392" s="690">
        <v>386750000</v>
      </c>
      <c r="P392" s="676" t="s">
        <v>5197</v>
      </c>
      <c r="Q392" s="691">
        <v>45642</v>
      </c>
      <c r="R392" s="691">
        <v>45643</v>
      </c>
      <c r="S392" s="691">
        <v>45657</v>
      </c>
      <c r="T392" s="665" t="s">
        <v>60</v>
      </c>
      <c r="U392" s="665" t="s">
        <v>60</v>
      </c>
      <c r="V392" s="680" t="s">
        <v>502</v>
      </c>
      <c r="W392" s="675" t="s">
        <v>2902</v>
      </c>
      <c r="X392" s="691"/>
      <c r="Y392" s="697"/>
      <c r="Z392" s="682" t="s">
        <v>61</v>
      </c>
      <c r="AA392" s="665" t="s">
        <v>61</v>
      </c>
      <c r="AB392" s="683" t="s">
        <v>61</v>
      </c>
      <c r="AC392" s="676" t="s">
        <v>61</v>
      </c>
      <c r="AD392" s="683">
        <f t="shared" ca="1" si="34"/>
        <v>46170</v>
      </c>
      <c r="AE392" s="676"/>
      <c r="AF392" s="665"/>
      <c r="AG392" s="665"/>
    </row>
    <row r="393" spans="1:33" ht="45" hidden="1">
      <c r="A393" s="674">
        <f t="shared" si="30"/>
        <v>0</v>
      </c>
      <c r="B393" s="674">
        <f t="shared" si="31"/>
        <v>0</v>
      </c>
      <c r="C393" s="674">
        <f t="shared" si="32"/>
        <v>0</v>
      </c>
      <c r="D393" s="674">
        <f t="shared" si="33"/>
        <v>0</v>
      </c>
      <c r="E393" s="674">
        <v>1</v>
      </c>
      <c r="F393" s="675">
        <v>392</v>
      </c>
      <c r="G393" s="676" t="s">
        <v>4354</v>
      </c>
      <c r="H393" s="658" t="s">
        <v>4354</v>
      </c>
      <c r="I393" s="658" t="s">
        <v>577</v>
      </c>
      <c r="J393" s="677" t="s">
        <v>578</v>
      </c>
      <c r="K393" s="677" t="s">
        <v>5362</v>
      </c>
      <c r="L393" s="676">
        <v>2024</v>
      </c>
      <c r="M393" s="676" t="s">
        <v>4956</v>
      </c>
      <c r="N393" s="676" t="s">
        <v>3931</v>
      </c>
      <c r="O393" s="690">
        <v>389850000</v>
      </c>
      <c r="P393" s="676" t="s">
        <v>4958</v>
      </c>
      <c r="Q393" s="691">
        <v>45643</v>
      </c>
      <c r="R393" s="691">
        <v>45644</v>
      </c>
      <c r="S393" s="691">
        <v>45657</v>
      </c>
      <c r="T393" s="665" t="s">
        <v>60</v>
      </c>
      <c r="U393" s="665" t="s">
        <v>60</v>
      </c>
      <c r="V393" s="680" t="s">
        <v>4867</v>
      </c>
      <c r="W393" s="675" t="s">
        <v>2902</v>
      </c>
      <c r="X393" s="691"/>
      <c r="Y393" s="697"/>
      <c r="Z393" s="682" t="s">
        <v>61</v>
      </c>
      <c r="AA393" s="665" t="s">
        <v>61</v>
      </c>
      <c r="AB393" s="683" t="s">
        <v>61</v>
      </c>
      <c r="AC393" s="676" t="s">
        <v>61</v>
      </c>
      <c r="AD393" s="683">
        <f t="shared" ca="1" si="34"/>
        <v>46170</v>
      </c>
      <c r="AE393" s="676"/>
      <c r="AF393" s="665"/>
      <c r="AG393" s="665"/>
    </row>
    <row r="394" spans="1:33" ht="30" hidden="1">
      <c r="A394" s="674">
        <f t="shared" si="30"/>
        <v>0</v>
      </c>
      <c r="B394" s="674">
        <f t="shared" si="31"/>
        <v>0</v>
      </c>
      <c r="C394" s="674">
        <f t="shared" si="32"/>
        <v>0</v>
      </c>
      <c r="D394" s="674">
        <f t="shared" si="33"/>
        <v>0</v>
      </c>
      <c r="E394" s="674">
        <v>1</v>
      </c>
      <c r="F394" s="675">
        <v>393</v>
      </c>
      <c r="G394" s="676" t="s">
        <v>4354</v>
      </c>
      <c r="H394" s="658" t="s">
        <v>4354</v>
      </c>
      <c r="I394" s="658" t="s">
        <v>577</v>
      </c>
      <c r="J394" s="665" t="s">
        <v>657</v>
      </c>
      <c r="K394" s="676" t="s">
        <v>3773</v>
      </c>
      <c r="L394" s="676">
        <v>2024</v>
      </c>
      <c r="M394" s="676" t="s">
        <v>4698</v>
      </c>
      <c r="N394" s="676" t="s">
        <v>4699</v>
      </c>
      <c r="O394" s="690">
        <v>37068946</v>
      </c>
      <c r="P394" s="676" t="s">
        <v>4701</v>
      </c>
      <c r="Q394" s="691">
        <v>45650</v>
      </c>
      <c r="R394" s="691">
        <v>45653</v>
      </c>
      <c r="S394" s="691">
        <v>45657</v>
      </c>
      <c r="T394" s="665" t="s">
        <v>60</v>
      </c>
      <c r="U394" s="665" t="s">
        <v>60</v>
      </c>
      <c r="V394" s="680" t="s">
        <v>4611</v>
      </c>
      <c r="W394" s="675" t="s">
        <v>2902</v>
      </c>
      <c r="X394" s="691"/>
      <c r="Y394" s="697"/>
      <c r="Z394" s="682" t="s">
        <v>61</v>
      </c>
      <c r="AA394" s="665" t="s">
        <v>61</v>
      </c>
      <c r="AB394" s="683" t="s">
        <v>61</v>
      </c>
      <c r="AC394" s="676" t="s">
        <v>61</v>
      </c>
      <c r="AD394" s="683">
        <f t="shared" ca="1" si="34"/>
        <v>46170</v>
      </c>
      <c r="AE394" s="676"/>
      <c r="AF394" s="665"/>
      <c r="AG394" s="665"/>
    </row>
    <row r="395" spans="1:33" ht="45" hidden="1">
      <c r="A395" s="674">
        <f t="shared" si="30"/>
        <v>1</v>
      </c>
      <c r="B395" s="674">
        <f t="shared" si="31"/>
        <v>1</v>
      </c>
      <c r="C395" s="674">
        <f t="shared" si="32"/>
        <v>1</v>
      </c>
      <c r="D395" s="674">
        <f t="shared" si="33"/>
        <v>1</v>
      </c>
      <c r="E395" s="674">
        <v>1</v>
      </c>
      <c r="F395" s="675">
        <v>394</v>
      </c>
      <c r="G395" s="676" t="s">
        <v>4354</v>
      </c>
      <c r="H395" s="658" t="s">
        <v>4354</v>
      </c>
      <c r="I395" s="658" t="s">
        <v>1166</v>
      </c>
      <c r="J395" s="677" t="s">
        <v>1221</v>
      </c>
      <c r="K395" s="676" t="s">
        <v>1714</v>
      </c>
      <c r="L395" s="676">
        <v>2024</v>
      </c>
      <c r="M395" s="676" t="s">
        <v>5190</v>
      </c>
      <c r="N395" s="676" t="s">
        <v>4737</v>
      </c>
      <c r="O395" s="690">
        <v>10000000</v>
      </c>
      <c r="P395" s="676" t="s">
        <v>5192</v>
      </c>
      <c r="Q395" s="691">
        <v>45645</v>
      </c>
      <c r="R395" s="691">
        <v>45645</v>
      </c>
      <c r="S395" s="691">
        <v>45656</v>
      </c>
      <c r="T395" s="665" t="s">
        <v>60</v>
      </c>
      <c r="U395" s="665" t="s">
        <v>60</v>
      </c>
      <c r="V395" s="680" t="s">
        <v>5355</v>
      </c>
      <c r="W395" s="675" t="s">
        <v>5472</v>
      </c>
      <c r="X395" s="691">
        <v>46157</v>
      </c>
      <c r="Y395" s="697">
        <v>46157</v>
      </c>
      <c r="Z395" s="682" t="s">
        <v>52</v>
      </c>
      <c r="AA395" s="665" t="s">
        <v>52</v>
      </c>
      <c r="AB395" s="683" t="s">
        <v>52</v>
      </c>
      <c r="AC395" s="676" t="s">
        <v>52</v>
      </c>
      <c r="AD395" s="683">
        <f t="shared" ca="1" si="34"/>
        <v>13</v>
      </c>
      <c r="AE395" s="676"/>
      <c r="AF395" s="665">
        <v>2026</v>
      </c>
      <c r="AG395" s="665">
        <v>2026</v>
      </c>
    </row>
    <row r="396" spans="1:33" ht="60" hidden="1">
      <c r="A396" s="674">
        <f t="shared" si="30"/>
        <v>0</v>
      </c>
      <c r="B396" s="674">
        <f t="shared" si="31"/>
        <v>0</v>
      </c>
      <c r="C396" s="674">
        <f t="shared" si="32"/>
        <v>0</v>
      </c>
      <c r="D396" s="674">
        <f t="shared" si="33"/>
        <v>0</v>
      </c>
      <c r="E396" s="674">
        <v>1</v>
      </c>
      <c r="F396" s="675">
        <v>395</v>
      </c>
      <c r="G396" s="676" t="s">
        <v>4354</v>
      </c>
      <c r="H396" s="658" t="s">
        <v>4354</v>
      </c>
      <c r="I396" s="658" t="s">
        <v>577</v>
      </c>
      <c r="J396" s="665" t="s">
        <v>657</v>
      </c>
      <c r="K396" s="676" t="s">
        <v>3773</v>
      </c>
      <c r="L396" s="676">
        <v>2024</v>
      </c>
      <c r="M396" s="676" t="s">
        <v>4448</v>
      </c>
      <c r="N396" s="676" t="s">
        <v>4449</v>
      </c>
      <c r="O396" s="690">
        <v>389130000</v>
      </c>
      <c r="P396" s="676" t="s">
        <v>4451</v>
      </c>
      <c r="Q396" s="691">
        <v>45646</v>
      </c>
      <c r="R396" s="691">
        <v>45652</v>
      </c>
      <c r="S396" s="691">
        <v>45657</v>
      </c>
      <c r="T396" s="665" t="s">
        <v>60</v>
      </c>
      <c r="U396" s="665" t="s">
        <v>60</v>
      </c>
      <c r="V396" s="680" t="s">
        <v>3785</v>
      </c>
      <c r="W396" s="675" t="s">
        <v>2902</v>
      </c>
      <c r="X396" s="691"/>
      <c r="Y396" s="697"/>
      <c r="Z396" s="682" t="s">
        <v>61</v>
      </c>
      <c r="AA396" s="665" t="s">
        <v>61</v>
      </c>
      <c r="AB396" s="683" t="s">
        <v>61</v>
      </c>
      <c r="AC396" s="676" t="s">
        <v>61</v>
      </c>
      <c r="AD396" s="683">
        <f t="shared" ca="1" si="34"/>
        <v>46170</v>
      </c>
      <c r="AE396" s="676"/>
      <c r="AF396" s="665"/>
      <c r="AG396" s="665"/>
    </row>
    <row r="397" spans="1:33" ht="30" hidden="1">
      <c r="A397" s="674">
        <f t="shared" si="30"/>
        <v>0</v>
      </c>
      <c r="B397" s="674">
        <f t="shared" si="31"/>
        <v>0</v>
      </c>
      <c r="C397" s="674">
        <f t="shared" si="32"/>
        <v>0</v>
      </c>
      <c r="D397" s="674">
        <f t="shared" si="33"/>
        <v>0</v>
      </c>
      <c r="E397" s="674">
        <v>1</v>
      </c>
      <c r="F397" s="675">
        <v>396</v>
      </c>
      <c r="G397" s="676" t="s">
        <v>4354</v>
      </c>
      <c r="H397" s="658" t="s">
        <v>4354</v>
      </c>
      <c r="I397" s="658" t="s">
        <v>577</v>
      </c>
      <c r="J397" s="665" t="s">
        <v>657</v>
      </c>
      <c r="K397" s="676" t="s">
        <v>3773</v>
      </c>
      <c r="L397" s="676">
        <v>2024</v>
      </c>
      <c r="M397" s="676" t="s">
        <v>4951</v>
      </c>
      <c r="N397" s="676" t="s">
        <v>4952</v>
      </c>
      <c r="O397" s="690">
        <v>54685045</v>
      </c>
      <c r="P397" s="676" t="s">
        <v>4954</v>
      </c>
      <c r="Q397" s="691">
        <v>45656</v>
      </c>
      <c r="R397" s="691">
        <v>45656</v>
      </c>
      <c r="S397" s="691">
        <v>45657</v>
      </c>
      <c r="T397" s="665" t="s">
        <v>60</v>
      </c>
      <c r="U397" s="665" t="s">
        <v>60</v>
      </c>
      <c r="V397" s="680" t="s">
        <v>4867</v>
      </c>
      <c r="W397" s="675" t="s">
        <v>2902</v>
      </c>
      <c r="X397" s="691"/>
      <c r="Y397" s="697"/>
      <c r="Z397" s="682" t="s">
        <v>61</v>
      </c>
      <c r="AA397" s="665" t="s">
        <v>61</v>
      </c>
      <c r="AB397" s="683" t="s">
        <v>61</v>
      </c>
      <c r="AC397" s="676" t="s">
        <v>61</v>
      </c>
      <c r="AD397" s="683">
        <f t="shared" ca="1" si="34"/>
        <v>46170</v>
      </c>
      <c r="AE397" s="676"/>
      <c r="AF397" s="665"/>
      <c r="AG397" s="665"/>
    </row>
    <row r="398" spans="1:33" ht="30" hidden="1">
      <c r="A398" s="674">
        <f t="shared" si="30"/>
        <v>0</v>
      </c>
      <c r="B398" s="674">
        <f t="shared" si="31"/>
        <v>0</v>
      </c>
      <c r="C398" s="674">
        <f t="shared" si="32"/>
        <v>0</v>
      </c>
      <c r="D398" s="674">
        <f t="shared" si="33"/>
        <v>0</v>
      </c>
      <c r="E398" s="674">
        <v>1</v>
      </c>
      <c r="F398" s="675">
        <v>397</v>
      </c>
      <c r="G398" s="676" t="s">
        <v>4354</v>
      </c>
      <c r="H398" s="658" t="s">
        <v>4354</v>
      </c>
      <c r="I398" s="658" t="s">
        <v>577</v>
      </c>
      <c r="J398" s="665" t="s">
        <v>657</v>
      </c>
      <c r="K398" s="676" t="s">
        <v>3773</v>
      </c>
      <c r="L398" s="676">
        <v>2024</v>
      </c>
      <c r="M398" s="676" t="s">
        <v>4693</v>
      </c>
      <c r="N398" s="676" t="s">
        <v>4694</v>
      </c>
      <c r="O398" s="690">
        <v>74574045</v>
      </c>
      <c r="P398" s="676" t="s">
        <v>4696</v>
      </c>
      <c r="Q398" s="691">
        <v>45656</v>
      </c>
      <c r="R398" s="691">
        <v>45656</v>
      </c>
      <c r="S398" s="691">
        <v>45657</v>
      </c>
      <c r="T398" s="665" t="s">
        <v>60</v>
      </c>
      <c r="U398" s="665" t="s">
        <v>60</v>
      </c>
      <c r="V398" s="680" t="s">
        <v>4611</v>
      </c>
      <c r="W398" s="675" t="s">
        <v>2902</v>
      </c>
      <c r="X398" s="691"/>
      <c r="Y398" s="697"/>
      <c r="Z398" s="682" t="s">
        <v>61</v>
      </c>
      <c r="AA398" s="665" t="s">
        <v>61</v>
      </c>
      <c r="AB398" s="683" t="s">
        <v>61</v>
      </c>
      <c r="AC398" s="676" t="s">
        <v>61</v>
      </c>
      <c r="AD398" s="683">
        <f t="shared" ca="1" si="34"/>
        <v>46170</v>
      </c>
      <c r="AE398" s="676"/>
      <c r="AF398" s="665"/>
      <c r="AG398" s="665"/>
    </row>
    <row r="399" spans="1:33" ht="45" hidden="1">
      <c r="A399" s="674">
        <f t="shared" si="30"/>
        <v>0</v>
      </c>
      <c r="B399" s="674">
        <f t="shared" si="31"/>
        <v>0</v>
      </c>
      <c r="C399" s="674">
        <f t="shared" si="32"/>
        <v>0</v>
      </c>
      <c r="D399" s="674">
        <f t="shared" si="33"/>
        <v>0</v>
      </c>
      <c r="E399" s="674">
        <v>1</v>
      </c>
      <c r="F399" s="675">
        <v>398</v>
      </c>
      <c r="G399" s="676" t="s">
        <v>4354</v>
      </c>
      <c r="H399" s="658" t="s">
        <v>4354</v>
      </c>
      <c r="I399" s="658" t="s">
        <v>577</v>
      </c>
      <c r="J399" s="665" t="s">
        <v>657</v>
      </c>
      <c r="K399" s="676" t="s">
        <v>3773</v>
      </c>
      <c r="L399" s="676">
        <v>2024</v>
      </c>
      <c r="M399" s="676" t="s">
        <v>4688</v>
      </c>
      <c r="N399" s="676" t="s">
        <v>4689</v>
      </c>
      <c r="O399" s="690">
        <v>68908438</v>
      </c>
      <c r="P399" s="676" t="s">
        <v>4691</v>
      </c>
      <c r="Q399" s="691">
        <v>45656</v>
      </c>
      <c r="R399" s="691">
        <v>45656</v>
      </c>
      <c r="S399" s="691">
        <v>45657</v>
      </c>
      <c r="T399" s="665" t="s">
        <v>60</v>
      </c>
      <c r="U399" s="665" t="s">
        <v>60</v>
      </c>
      <c r="V399" s="680" t="s">
        <v>4611</v>
      </c>
      <c r="W399" s="675" t="s">
        <v>2902</v>
      </c>
      <c r="X399" s="691"/>
      <c r="Y399" s="697"/>
      <c r="Z399" s="682" t="s">
        <v>61</v>
      </c>
      <c r="AA399" s="665" t="s">
        <v>61</v>
      </c>
      <c r="AB399" s="683" t="s">
        <v>61</v>
      </c>
      <c r="AC399" s="676" t="s">
        <v>61</v>
      </c>
      <c r="AD399" s="683">
        <f t="shared" ca="1" si="34"/>
        <v>46170</v>
      </c>
      <c r="AE399" s="676"/>
      <c r="AF399" s="665"/>
      <c r="AG399" s="665"/>
    </row>
    <row r="400" spans="1:33" ht="60" hidden="1">
      <c r="A400" s="674">
        <f t="shared" si="30"/>
        <v>1</v>
      </c>
      <c r="B400" s="674">
        <f t="shared" si="31"/>
        <v>1</v>
      </c>
      <c r="C400" s="674">
        <f t="shared" si="32"/>
        <v>1</v>
      </c>
      <c r="D400" s="674">
        <f t="shared" si="33"/>
        <v>1</v>
      </c>
      <c r="E400" s="674">
        <v>1</v>
      </c>
      <c r="F400" s="675">
        <v>399</v>
      </c>
      <c r="G400" s="676" t="s">
        <v>4354</v>
      </c>
      <c r="H400" s="658" t="s">
        <v>4354</v>
      </c>
      <c r="I400" s="658" t="s">
        <v>1166</v>
      </c>
      <c r="J400" s="677" t="s">
        <v>1221</v>
      </c>
      <c r="K400" s="676" t="s">
        <v>1714</v>
      </c>
      <c r="L400" s="676">
        <v>2025</v>
      </c>
      <c r="M400" s="678" t="s">
        <v>5185</v>
      </c>
      <c r="N400" s="678" t="s">
        <v>5186</v>
      </c>
      <c r="O400" s="717">
        <v>0</v>
      </c>
      <c r="P400" s="678" t="s">
        <v>5188</v>
      </c>
      <c r="Q400" s="691">
        <v>45666</v>
      </c>
      <c r="R400" s="691">
        <v>45666</v>
      </c>
      <c r="S400" s="691">
        <v>45846</v>
      </c>
      <c r="T400" s="665" t="s">
        <v>60</v>
      </c>
      <c r="U400" s="665" t="s">
        <v>60</v>
      </c>
      <c r="V400" s="680" t="s">
        <v>5355</v>
      </c>
      <c r="W400" s="726" t="s">
        <v>5472</v>
      </c>
      <c r="X400" s="691">
        <v>46121</v>
      </c>
      <c r="Y400" s="691">
        <v>46121</v>
      </c>
      <c r="Z400" s="687" t="s">
        <v>52</v>
      </c>
      <c r="AA400" s="681" t="s">
        <v>52</v>
      </c>
      <c r="AB400" s="683" t="s">
        <v>52</v>
      </c>
      <c r="AC400" s="676" t="s">
        <v>52</v>
      </c>
      <c r="AD400" s="683">
        <f t="shared" ca="1" si="34"/>
        <v>49</v>
      </c>
      <c r="AE400" s="676"/>
      <c r="AF400" s="665">
        <v>2026</v>
      </c>
      <c r="AG400" s="665">
        <v>2026</v>
      </c>
    </row>
    <row r="401" spans="1:33" ht="75" hidden="1">
      <c r="A401" s="674">
        <f t="shared" si="30"/>
        <v>1</v>
      </c>
      <c r="B401" s="674">
        <f t="shared" si="31"/>
        <v>0</v>
      </c>
      <c r="C401" s="674">
        <f t="shared" si="32"/>
        <v>0</v>
      </c>
      <c r="D401" s="674">
        <f t="shared" si="33"/>
        <v>1</v>
      </c>
      <c r="E401" s="674">
        <v>1</v>
      </c>
      <c r="F401" s="675">
        <v>400</v>
      </c>
      <c r="G401" s="676" t="s">
        <v>4354</v>
      </c>
      <c r="H401" s="658" t="s">
        <v>4354</v>
      </c>
      <c r="I401" s="658" t="s">
        <v>1166</v>
      </c>
      <c r="J401" s="677" t="s">
        <v>1221</v>
      </c>
      <c r="K401" s="676" t="s">
        <v>1714</v>
      </c>
      <c r="L401" s="676">
        <v>2025</v>
      </c>
      <c r="M401" s="676" t="s">
        <v>4443</v>
      </c>
      <c r="N401" s="676" t="s">
        <v>4444</v>
      </c>
      <c r="O401" s="717">
        <v>0</v>
      </c>
      <c r="P401" s="676" t="s">
        <v>4446</v>
      </c>
      <c r="Q401" s="691">
        <v>45672</v>
      </c>
      <c r="R401" s="691">
        <v>45672</v>
      </c>
      <c r="S401" s="691">
        <v>46022</v>
      </c>
      <c r="T401" s="665" t="s">
        <v>60</v>
      </c>
      <c r="U401" s="665" t="s">
        <v>60</v>
      </c>
      <c r="V401" s="680" t="s">
        <v>5355</v>
      </c>
      <c r="W401" s="675" t="s">
        <v>2902</v>
      </c>
      <c r="X401" s="691">
        <v>46121</v>
      </c>
      <c r="Y401" s="691">
        <v>46121</v>
      </c>
      <c r="Z401" s="687" t="s">
        <v>52</v>
      </c>
      <c r="AA401" s="681" t="s">
        <v>52</v>
      </c>
      <c r="AB401" s="683" t="s">
        <v>61</v>
      </c>
      <c r="AC401" s="676" t="s">
        <v>61</v>
      </c>
      <c r="AD401" s="683">
        <f t="shared" ca="1" si="34"/>
        <v>49</v>
      </c>
      <c r="AE401" s="676" t="s">
        <v>5489</v>
      </c>
      <c r="AF401" s="665"/>
      <c r="AG401" s="665"/>
    </row>
    <row r="402" spans="1:33" ht="30" hidden="1">
      <c r="A402" s="674">
        <f t="shared" si="30"/>
        <v>0</v>
      </c>
      <c r="B402" s="674">
        <f t="shared" si="31"/>
        <v>0</v>
      </c>
      <c r="C402" s="674">
        <f t="shared" si="32"/>
        <v>0</v>
      </c>
      <c r="D402" s="674">
        <f t="shared" si="33"/>
        <v>0</v>
      </c>
      <c r="E402" s="674">
        <v>1</v>
      </c>
      <c r="F402" s="675">
        <v>401</v>
      </c>
      <c r="G402" s="676" t="s">
        <v>4354</v>
      </c>
      <c r="H402" s="658" t="s">
        <v>4354</v>
      </c>
      <c r="I402" s="658" t="s">
        <v>577</v>
      </c>
      <c r="J402" s="665" t="s">
        <v>657</v>
      </c>
      <c r="K402" s="676" t="s">
        <v>3773</v>
      </c>
      <c r="L402" s="676">
        <v>2025</v>
      </c>
      <c r="M402" s="676" t="s">
        <v>5181</v>
      </c>
      <c r="N402" s="676" t="s">
        <v>4372</v>
      </c>
      <c r="O402" s="690">
        <v>43533008</v>
      </c>
      <c r="P402" s="676" t="s">
        <v>5183</v>
      </c>
      <c r="Q402" s="691">
        <v>45667</v>
      </c>
      <c r="R402" s="691">
        <v>45672</v>
      </c>
      <c r="S402" s="691">
        <v>45838</v>
      </c>
      <c r="T402" s="665" t="s">
        <v>60</v>
      </c>
      <c r="U402" s="665" t="s">
        <v>60</v>
      </c>
      <c r="V402" s="680" t="s">
        <v>502</v>
      </c>
      <c r="W402" s="675" t="s">
        <v>2902</v>
      </c>
      <c r="X402" s="691"/>
      <c r="Y402" s="697"/>
      <c r="Z402" s="682" t="s">
        <v>61</v>
      </c>
      <c r="AA402" s="665" t="s">
        <v>61</v>
      </c>
      <c r="AB402" s="683" t="s">
        <v>61</v>
      </c>
      <c r="AC402" s="676" t="s">
        <v>61</v>
      </c>
      <c r="AD402" s="683">
        <f t="shared" ca="1" si="34"/>
        <v>46170</v>
      </c>
      <c r="AE402" s="676"/>
      <c r="AF402" s="665"/>
      <c r="AG402" s="665"/>
    </row>
    <row r="403" spans="1:33" ht="45" hidden="1">
      <c r="A403" s="674">
        <f t="shared" si="30"/>
        <v>0</v>
      </c>
      <c r="B403" s="674">
        <f t="shared" si="31"/>
        <v>0</v>
      </c>
      <c r="C403" s="674">
        <f t="shared" si="32"/>
        <v>0</v>
      </c>
      <c r="D403" s="674">
        <f t="shared" si="33"/>
        <v>0</v>
      </c>
      <c r="E403" s="674">
        <v>1</v>
      </c>
      <c r="F403" s="675">
        <v>402</v>
      </c>
      <c r="G403" s="676" t="s">
        <v>4354</v>
      </c>
      <c r="H403" s="658" t="s">
        <v>4354</v>
      </c>
      <c r="I403" s="658" t="s">
        <v>1166</v>
      </c>
      <c r="J403" s="677" t="s">
        <v>1221</v>
      </c>
      <c r="K403" s="676" t="s">
        <v>4470</v>
      </c>
      <c r="L403" s="676">
        <v>2025</v>
      </c>
      <c r="M403" s="678" t="s">
        <v>4683</v>
      </c>
      <c r="N403" s="678" t="s">
        <v>4684</v>
      </c>
      <c r="O403" s="698">
        <v>270016461</v>
      </c>
      <c r="P403" s="678" t="s">
        <v>4686</v>
      </c>
      <c r="Q403" s="691">
        <v>45688</v>
      </c>
      <c r="R403" s="691">
        <v>45689</v>
      </c>
      <c r="S403" s="691">
        <v>45869</v>
      </c>
      <c r="T403" s="665" t="s">
        <v>60</v>
      </c>
      <c r="U403" s="665" t="s">
        <v>60</v>
      </c>
      <c r="V403" s="680" t="s">
        <v>4611</v>
      </c>
      <c r="W403" s="675" t="s">
        <v>2902</v>
      </c>
      <c r="X403" s="691"/>
      <c r="Y403" s="697"/>
      <c r="Z403" s="682" t="s">
        <v>61</v>
      </c>
      <c r="AA403" s="665" t="s">
        <v>61</v>
      </c>
      <c r="AB403" s="683" t="s">
        <v>61</v>
      </c>
      <c r="AC403" s="676" t="s">
        <v>61</v>
      </c>
      <c r="AD403" s="683">
        <f t="shared" ca="1" si="34"/>
        <v>46170</v>
      </c>
      <c r="AE403" s="676"/>
      <c r="AF403" s="665"/>
      <c r="AG403" s="665"/>
    </row>
    <row r="404" spans="1:33" ht="45" hidden="1">
      <c r="A404" s="674">
        <f t="shared" si="30"/>
        <v>1</v>
      </c>
      <c r="B404" s="674">
        <f t="shared" si="31"/>
        <v>0</v>
      </c>
      <c r="C404" s="674">
        <f t="shared" si="32"/>
        <v>0</v>
      </c>
      <c r="D404" s="674">
        <f t="shared" si="33"/>
        <v>1</v>
      </c>
      <c r="E404" s="674">
        <v>1</v>
      </c>
      <c r="F404" s="675">
        <v>403</v>
      </c>
      <c r="G404" s="676" t="s">
        <v>4354</v>
      </c>
      <c r="H404" s="658" t="s">
        <v>4354</v>
      </c>
      <c r="I404" s="665" t="s">
        <v>779</v>
      </c>
      <c r="J404" s="665" t="s">
        <v>994</v>
      </c>
      <c r="K404" s="676" t="s">
        <v>1858</v>
      </c>
      <c r="L404" s="676">
        <v>2025</v>
      </c>
      <c r="M404" s="676" t="s">
        <v>5177</v>
      </c>
      <c r="N404" s="676" t="s">
        <v>3947</v>
      </c>
      <c r="O404" s="690">
        <v>10000000</v>
      </c>
      <c r="P404" s="676" t="s">
        <v>5179</v>
      </c>
      <c r="Q404" s="691">
        <v>45719</v>
      </c>
      <c r="R404" s="691">
        <v>45720</v>
      </c>
      <c r="S404" s="691">
        <v>46022</v>
      </c>
      <c r="T404" s="665" t="s">
        <v>60</v>
      </c>
      <c r="U404" s="665" t="s">
        <v>60</v>
      </c>
      <c r="V404" s="680" t="s">
        <v>502</v>
      </c>
      <c r="W404" s="675" t="s">
        <v>2902</v>
      </c>
      <c r="X404" s="691">
        <v>46141</v>
      </c>
      <c r="Y404" s="697">
        <v>46146</v>
      </c>
      <c r="Z404" s="682" t="s">
        <v>52</v>
      </c>
      <c r="AA404" s="665" t="s">
        <v>52</v>
      </c>
      <c r="AB404" s="683" t="s">
        <v>61</v>
      </c>
      <c r="AC404" s="676" t="s">
        <v>61</v>
      </c>
      <c r="AD404" s="683">
        <f t="shared" ca="1" si="34"/>
        <v>24</v>
      </c>
      <c r="AE404" s="676" t="s">
        <v>5509</v>
      </c>
      <c r="AF404" s="665"/>
      <c r="AG404" s="665"/>
    </row>
    <row r="405" spans="1:33" ht="30" hidden="1">
      <c r="A405" s="674">
        <f t="shared" si="30"/>
        <v>0</v>
      </c>
      <c r="B405" s="674">
        <f t="shared" si="31"/>
        <v>0</v>
      </c>
      <c r="C405" s="674">
        <f t="shared" si="32"/>
        <v>0</v>
      </c>
      <c r="D405" s="674">
        <f t="shared" si="33"/>
        <v>0</v>
      </c>
      <c r="E405" s="674">
        <v>1</v>
      </c>
      <c r="F405" s="675">
        <v>404</v>
      </c>
      <c r="G405" s="676" t="s">
        <v>4354</v>
      </c>
      <c r="H405" s="658" t="s">
        <v>4354</v>
      </c>
      <c r="I405" s="658" t="s">
        <v>1166</v>
      </c>
      <c r="J405" s="677" t="s">
        <v>1221</v>
      </c>
      <c r="K405" s="676" t="s">
        <v>4470</v>
      </c>
      <c r="L405" s="676">
        <v>2025</v>
      </c>
      <c r="M405" s="678" t="s">
        <v>4438</v>
      </c>
      <c r="N405" s="678" t="s">
        <v>4439</v>
      </c>
      <c r="O405" s="698">
        <v>4113302</v>
      </c>
      <c r="P405" s="678" t="s">
        <v>4441</v>
      </c>
      <c r="Q405" s="691">
        <v>45702</v>
      </c>
      <c r="R405" s="691">
        <v>45706</v>
      </c>
      <c r="S405" s="691">
        <v>46022</v>
      </c>
      <c r="T405" s="665" t="s">
        <v>60</v>
      </c>
      <c r="U405" s="665" t="s">
        <v>60</v>
      </c>
      <c r="V405" s="680" t="s">
        <v>3785</v>
      </c>
      <c r="W405" s="675" t="s">
        <v>2902</v>
      </c>
      <c r="X405" s="691"/>
      <c r="Y405" s="697"/>
      <c r="Z405" s="682" t="s">
        <v>61</v>
      </c>
      <c r="AA405" s="665" t="s">
        <v>61</v>
      </c>
      <c r="AB405" s="683" t="s">
        <v>61</v>
      </c>
      <c r="AC405" s="676" t="s">
        <v>61</v>
      </c>
      <c r="AD405" s="683">
        <f t="shared" ca="1" si="34"/>
        <v>46170</v>
      </c>
      <c r="AE405" s="676"/>
      <c r="AF405" s="665"/>
      <c r="AG405" s="665"/>
    </row>
    <row r="406" spans="1:33" ht="30" hidden="1">
      <c r="A406" s="674">
        <f t="shared" si="30"/>
        <v>0</v>
      </c>
      <c r="B406" s="674">
        <f t="shared" si="31"/>
        <v>0</v>
      </c>
      <c r="C406" s="674">
        <f t="shared" si="32"/>
        <v>0</v>
      </c>
      <c r="D406" s="674">
        <f t="shared" si="33"/>
        <v>0</v>
      </c>
      <c r="E406" s="674">
        <v>1</v>
      </c>
      <c r="F406" s="675">
        <v>405</v>
      </c>
      <c r="G406" s="676" t="s">
        <v>4354</v>
      </c>
      <c r="H406" s="658" t="s">
        <v>4354</v>
      </c>
      <c r="I406" s="658" t="s">
        <v>1166</v>
      </c>
      <c r="J406" s="677" t="s">
        <v>1221</v>
      </c>
      <c r="K406" s="676" t="s">
        <v>4470</v>
      </c>
      <c r="L406" s="676">
        <v>2025</v>
      </c>
      <c r="M406" s="678" t="s">
        <v>4946</v>
      </c>
      <c r="N406" s="678" t="s">
        <v>4947</v>
      </c>
      <c r="O406" s="698">
        <v>2574000</v>
      </c>
      <c r="P406" s="678" t="s">
        <v>4949</v>
      </c>
      <c r="Q406" s="691">
        <v>45708</v>
      </c>
      <c r="R406" s="691">
        <v>45726</v>
      </c>
      <c r="S406" s="691">
        <v>46022</v>
      </c>
      <c r="T406" s="665" t="s">
        <v>60</v>
      </c>
      <c r="U406" s="665" t="s">
        <v>60</v>
      </c>
      <c r="V406" s="680" t="s">
        <v>4867</v>
      </c>
      <c r="W406" s="675" t="s">
        <v>2902</v>
      </c>
      <c r="X406" s="691"/>
      <c r="Y406" s="697"/>
      <c r="Z406" s="682" t="s">
        <v>61</v>
      </c>
      <c r="AA406" s="665" t="s">
        <v>61</v>
      </c>
      <c r="AB406" s="683" t="s">
        <v>61</v>
      </c>
      <c r="AC406" s="676" t="s">
        <v>61</v>
      </c>
      <c r="AD406" s="683">
        <f t="shared" ca="1" si="34"/>
        <v>46170</v>
      </c>
      <c r="AE406" s="676"/>
      <c r="AF406" s="665"/>
      <c r="AG406" s="665"/>
    </row>
    <row r="407" spans="1:33" ht="90" hidden="1">
      <c r="A407" s="674">
        <f t="shared" si="30"/>
        <v>1</v>
      </c>
      <c r="B407" s="674">
        <f t="shared" si="31"/>
        <v>1</v>
      </c>
      <c r="C407" s="674">
        <f t="shared" si="32"/>
        <v>1</v>
      </c>
      <c r="D407" s="674">
        <f t="shared" si="33"/>
        <v>1</v>
      </c>
      <c r="E407" s="674">
        <v>1</v>
      </c>
      <c r="F407" s="675">
        <v>406</v>
      </c>
      <c r="G407" s="676" t="s">
        <v>4354</v>
      </c>
      <c r="H407" s="658" t="s">
        <v>4354</v>
      </c>
      <c r="I407" s="665" t="s">
        <v>779</v>
      </c>
      <c r="J407" s="665" t="s">
        <v>994</v>
      </c>
      <c r="K407" s="676" t="s">
        <v>1858</v>
      </c>
      <c r="L407" s="676">
        <v>2025</v>
      </c>
      <c r="M407" s="676" t="s">
        <v>4679</v>
      </c>
      <c r="N407" s="676" t="s">
        <v>1004</v>
      </c>
      <c r="O407" s="690">
        <v>143000000</v>
      </c>
      <c r="P407" s="676" t="s">
        <v>4681</v>
      </c>
      <c r="Q407" s="691">
        <v>45707</v>
      </c>
      <c r="R407" s="691">
        <v>45708</v>
      </c>
      <c r="S407" s="691">
        <v>46022</v>
      </c>
      <c r="T407" s="665" t="s">
        <v>60</v>
      </c>
      <c r="U407" s="665" t="s">
        <v>60</v>
      </c>
      <c r="V407" s="680" t="s">
        <v>4611</v>
      </c>
      <c r="W407" s="675" t="s">
        <v>5472</v>
      </c>
      <c r="X407" s="691">
        <v>46141</v>
      </c>
      <c r="Y407" s="697">
        <v>46146</v>
      </c>
      <c r="Z407" s="682" t="s">
        <v>52</v>
      </c>
      <c r="AA407" s="665" t="s">
        <v>52</v>
      </c>
      <c r="AB407" s="683" t="s">
        <v>52</v>
      </c>
      <c r="AC407" s="676" t="s">
        <v>52</v>
      </c>
      <c r="AD407" s="683">
        <f t="shared" ca="1" si="34"/>
        <v>24</v>
      </c>
      <c r="AE407" s="676" t="s">
        <v>5510</v>
      </c>
      <c r="AF407" s="665">
        <v>2026</v>
      </c>
      <c r="AG407" s="665"/>
    </row>
    <row r="408" spans="1:33" ht="30" hidden="1">
      <c r="A408" s="674">
        <f t="shared" si="30"/>
        <v>1</v>
      </c>
      <c r="B408" s="674">
        <f t="shared" si="31"/>
        <v>0</v>
      </c>
      <c r="C408" s="674">
        <f t="shared" si="32"/>
        <v>0</v>
      </c>
      <c r="D408" s="674">
        <f t="shared" si="33"/>
        <v>1</v>
      </c>
      <c r="E408" s="674">
        <v>1</v>
      </c>
      <c r="F408" s="675">
        <v>407</v>
      </c>
      <c r="G408" s="676" t="s">
        <v>4354</v>
      </c>
      <c r="H408" s="658" t="s">
        <v>4354</v>
      </c>
      <c r="I408" s="665" t="s">
        <v>779</v>
      </c>
      <c r="J408" s="665" t="s">
        <v>994</v>
      </c>
      <c r="K408" s="676" t="s">
        <v>1858</v>
      </c>
      <c r="L408" s="676">
        <v>2025</v>
      </c>
      <c r="M408" s="676" t="s">
        <v>5173</v>
      </c>
      <c r="N408" s="676" t="s">
        <v>1080</v>
      </c>
      <c r="O408" s="690">
        <v>143000000</v>
      </c>
      <c r="P408" s="676" t="s">
        <v>5175</v>
      </c>
      <c r="Q408" s="691">
        <v>45708</v>
      </c>
      <c r="R408" s="691">
        <v>45709</v>
      </c>
      <c r="S408" s="691">
        <v>46022</v>
      </c>
      <c r="T408" s="665" t="s">
        <v>60</v>
      </c>
      <c r="U408" s="665" t="s">
        <v>60</v>
      </c>
      <c r="V408" s="680" t="s">
        <v>502</v>
      </c>
      <c r="W408" s="675" t="s">
        <v>2902</v>
      </c>
      <c r="X408" s="691">
        <v>46139</v>
      </c>
      <c r="Y408" s="697">
        <v>46140</v>
      </c>
      <c r="Z408" s="682" t="s">
        <v>52</v>
      </c>
      <c r="AA408" s="665" t="s">
        <v>52</v>
      </c>
      <c r="AB408" s="683" t="s">
        <v>61</v>
      </c>
      <c r="AC408" s="676" t="s">
        <v>61</v>
      </c>
      <c r="AD408" s="683">
        <f t="shared" ca="1" si="34"/>
        <v>30</v>
      </c>
      <c r="AE408" s="676" t="s">
        <v>5511</v>
      </c>
      <c r="AF408" s="665"/>
      <c r="AG408" s="665"/>
    </row>
    <row r="409" spans="1:33" ht="30" hidden="1">
      <c r="A409" s="674">
        <f t="shared" si="30"/>
        <v>0</v>
      </c>
      <c r="B409" s="674">
        <f t="shared" si="31"/>
        <v>0</v>
      </c>
      <c r="C409" s="674">
        <f t="shared" si="32"/>
        <v>0</v>
      </c>
      <c r="D409" s="674">
        <f t="shared" si="33"/>
        <v>0</v>
      </c>
      <c r="E409" s="674">
        <v>1</v>
      </c>
      <c r="F409" s="675">
        <v>408</v>
      </c>
      <c r="G409" s="676" t="s">
        <v>4354</v>
      </c>
      <c r="H409" s="658" t="s">
        <v>4354</v>
      </c>
      <c r="I409" s="658" t="s">
        <v>1166</v>
      </c>
      <c r="J409" s="677" t="s">
        <v>1221</v>
      </c>
      <c r="K409" s="676" t="s">
        <v>4470</v>
      </c>
      <c r="L409" s="676">
        <v>2025</v>
      </c>
      <c r="M409" s="678" t="s">
        <v>4941</v>
      </c>
      <c r="N409" s="678" t="s">
        <v>4942</v>
      </c>
      <c r="O409" s="698">
        <v>5930341</v>
      </c>
      <c r="P409" s="678" t="s">
        <v>4944</v>
      </c>
      <c r="Q409" s="691">
        <v>45728</v>
      </c>
      <c r="R409" s="691">
        <v>45736</v>
      </c>
      <c r="S409" s="691">
        <v>45766</v>
      </c>
      <c r="T409" s="665" t="s">
        <v>60</v>
      </c>
      <c r="U409" s="665" t="s">
        <v>60</v>
      </c>
      <c r="V409" s="680" t="s">
        <v>4867</v>
      </c>
      <c r="W409" s="675" t="s">
        <v>2902</v>
      </c>
      <c r="X409" s="691"/>
      <c r="Y409" s="697"/>
      <c r="Z409" s="682" t="s">
        <v>61</v>
      </c>
      <c r="AA409" s="665" t="s">
        <v>61</v>
      </c>
      <c r="AB409" s="683" t="s">
        <v>61</v>
      </c>
      <c r="AC409" s="676" t="s">
        <v>61</v>
      </c>
      <c r="AD409" s="683">
        <f t="shared" ca="1" si="34"/>
        <v>46170</v>
      </c>
      <c r="AE409" s="676"/>
      <c r="AF409" s="665"/>
      <c r="AG409" s="665"/>
    </row>
    <row r="410" spans="1:33" ht="30">
      <c r="A410" s="674">
        <f t="shared" si="30"/>
        <v>1</v>
      </c>
      <c r="B410" s="674">
        <f t="shared" si="31"/>
        <v>0</v>
      </c>
      <c r="C410" s="674">
        <f t="shared" si="32"/>
        <v>0</v>
      </c>
      <c r="D410" s="674">
        <f t="shared" si="33"/>
        <v>1</v>
      </c>
      <c r="E410" s="674">
        <v>1</v>
      </c>
      <c r="F410" s="675">
        <v>409</v>
      </c>
      <c r="G410" s="676" t="s">
        <v>4354</v>
      </c>
      <c r="H410" s="658" t="s">
        <v>4354</v>
      </c>
      <c r="I410" s="676" t="s">
        <v>4492</v>
      </c>
      <c r="J410" s="677" t="s">
        <v>4934</v>
      </c>
      <c r="K410" s="676" t="s">
        <v>4939</v>
      </c>
      <c r="L410" s="676">
        <v>2025</v>
      </c>
      <c r="M410" s="676" t="s">
        <v>4935</v>
      </c>
      <c r="N410" s="676" t="s">
        <v>4936</v>
      </c>
      <c r="O410" s="690">
        <v>211207864</v>
      </c>
      <c r="P410" s="676" t="s">
        <v>4938</v>
      </c>
      <c r="Q410" s="691">
        <v>45719</v>
      </c>
      <c r="R410" s="691">
        <v>45726</v>
      </c>
      <c r="S410" s="691">
        <v>46022</v>
      </c>
      <c r="T410" s="665" t="s">
        <v>60</v>
      </c>
      <c r="U410" s="665" t="s">
        <v>60</v>
      </c>
      <c r="V410" s="680" t="s">
        <v>4867</v>
      </c>
      <c r="W410" s="675" t="s">
        <v>2902</v>
      </c>
      <c r="X410" s="691">
        <v>46154</v>
      </c>
      <c r="Y410" s="697">
        <v>46154</v>
      </c>
      <c r="Z410" s="682" t="s">
        <v>52</v>
      </c>
      <c r="AA410" s="665" t="s">
        <v>52</v>
      </c>
      <c r="AB410" s="683" t="s">
        <v>61</v>
      </c>
      <c r="AC410" s="676" t="s">
        <v>61</v>
      </c>
      <c r="AD410" s="683">
        <f t="shared" ca="1" si="34"/>
        <v>16</v>
      </c>
      <c r="AE410" s="676" t="s">
        <v>5512</v>
      </c>
      <c r="AF410" s="665"/>
      <c r="AG410" s="665"/>
    </row>
    <row r="411" spans="1:33" ht="30" hidden="1">
      <c r="A411" s="674">
        <f t="shared" si="30"/>
        <v>0</v>
      </c>
      <c r="B411" s="674">
        <f t="shared" si="31"/>
        <v>0</v>
      </c>
      <c r="C411" s="674">
        <f t="shared" si="32"/>
        <v>0</v>
      </c>
      <c r="D411" s="674">
        <f t="shared" si="33"/>
        <v>0</v>
      </c>
      <c r="E411" s="674">
        <v>1</v>
      </c>
      <c r="F411" s="675">
        <v>410</v>
      </c>
      <c r="G411" s="676" t="s">
        <v>4354</v>
      </c>
      <c r="H411" s="658" t="s">
        <v>4354</v>
      </c>
      <c r="I411" s="658" t="s">
        <v>577</v>
      </c>
      <c r="J411" s="658" t="s">
        <v>598</v>
      </c>
      <c r="K411" s="676" t="s">
        <v>1846</v>
      </c>
      <c r="L411" s="676">
        <v>2025</v>
      </c>
      <c r="M411" s="678" t="s">
        <v>4675</v>
      </c>
      <c r="N411" s="678" t="s">
        <v>3931</v>
      </c>
      <c r="O411" s="698">
        <v>4200993000</v>
      </c>
      <c r="P411" s="678" t="s">
        <v>4677</v>
      </c>
      <c r="Q411" s="691">
        <v>45719</v>
      </c>
      <c r="R411" s="691">
        <v>45722</v>
      </c>
      <c r="S411" s="691">
        <v>46022</v>
      </c>
      <c r="T411" s="665" t="s">
        <v>60</v>
      </c>
      <c r="U411" s="665" t="s">
        <v>60</v>
      </c>
      <c r="V411" s="680" t="s">
        <v>4611</v>
      </c>
      <c r="W411" s="675" t="s">
        <v>2902</v>
      </c>
      <c r="X411" s="691"/>
      <c r="Y411" s="697"/>
      <c r="Z411" s="682" t="s">
        <v>61</v>
      </c>
      <c r="AA411" s="665" t="s">
        <v>61</v>
      </c>
      <c r="AB411" s="683" t="s">
        <v>61</v>
      </c>
      <c r="AC411" s="676" t="s">
        <v>61</v>
      </c>
      <c r="AD411" s="683">
        <f t="shared" ca="1" si="34"/>
        <v>46170</v>
      </c>
      <c r="AE411" s="676"/>
      <c r="AF411" s="665"/>
      <c r="AG411" s="665"/>
    </row>
    <row r="412" spans="1:33" ht="30" hidden="1">
      <c r="A412" s="674">
        <f t="shared" si="30"/>
        <v>0</v>
      </c>
      <c r="B412" s="674">
        <f t="shared" si="31"/>
        <v>0</v>
      </c>
      <c r="C412" s="674">
        <f t="shared" si="32"/>
        <v>0</v>
      </c>
      <c r="D412" s="674">
        <f t="shared" si="33"/>
        <v>0</v>
      </c>
      <c r="E412" s="674">
        <v>1</v>
      </c>
      <c r="F412" s="675">
        <v>411</v>
      </c>
      <c r="G412" s="676" t="s">
        <v>4354</v>
      </c>
      <c r="H412" s="658" t="s">
        <v>4354</v>
      </c>
      <c r="I412" s="658" t="s">
        <v>1166</v>
      </c>
      <c r="J412" s="658" t="s">
        <v>1318</v>
      </c>
      <c r="K412" s="676" t="s">
        <v>1808</v>
      </c>
      <c r="L412" s="676">
        <v>2025</v>
      </c>
      <c r="M412" s="678" t="s">
        <v>5168</v>
      </c>
      <c r="N412" s="678" t="s">
        <v>5169</v>
      </c>
      <c r="O412" s="698">
        <v>35995800</v>
      </c>
      <c r="P412" s="678" t="s">
        <v>5171</v>
      </c>
      <c r="Q412" s="691">
        <v>45723</v>
      </c>
      <c r="R412" s="691">
        <v>45729</v>
      </c>
      <c r="S412" s="691">
        <v>46022</v>
      </c>
      <c r="T412" s="665" t="s">
        <v>60</v>
      </c>
      <c r="U412" s="665" t="s">
        <v>60</v>
      </c>
      <c r="V412" s="680" t="s">
        <v>502</v>
      </c>
      <c r="W412" s="675" t="s">
        <v>2902</v>
      </c>
      <c r="X412" s="691"/>
      <c r="Y412" s="697"/>
      <c r="Z412" s="682" t="s">
        <v>61</v>
      </c>
      <c r="AA412" s="665" t="s">
        <v>61</v>
      </c>
      <c r="AB412" s="683" t="s">
        <v>61</v>
      </c>
      <c r="AC412" s="676" t="s">
        <v>61</v>
      </c>
      <c r="AD412" s="683">
        <f t="shared" ca="1" si="34"/>
        <v>46170</v>
      </c>
      <c r="AE412" s="676"/>
      <c r="AF412" s="665"/>
      <c r="AG412" s="665"/>
    </row>
    <row r="413" spans="1:33" ht="30" hidden="1">
      <c r="A413" s="674">
        <f t="shared" si="30"/>
        <v>0</v>
      </c>
      <c r="B413" s="674">
        <f t="shared" si="31"/>
        <v>0</v>
      </c>
      <c r="C413" s="674">
        <f t="shared" si="32"/>
        <v>0</v>
      </c>
      <c r="D413" s="674">
        <f t="shared" si="33"/>
        <v>0</v>
      </c>
      <c r="E413" s="674">
        <v>1</v>
      </c>
      <c r="F413" s="675">
        <v>412</v>
      </c>
      <c r="G413" s="676" t="s">
        <v>4354</v>
      </c>
      <c r="H413" s="658" t="s">
        <v>4354</v>
      </c>
      <c r="I413" s="658" t="s">
        <v>577</v>
      </c>
      <c r="J413" s="665" t="s">
        <v>657</v>
      </c>
      <c r="K413" s="676" t="s">
        <v>3773</v>
      </c>
      <c r="L413" s="676">
        <v>2025</v>
      </c>
      <c r="M413" s="678" t="s">
        <v>4433</v>
      </c>
      <c r="N413" s="678" t="s">
        <v>4434</v>
      </c>
      <c r="O413" s="698">
        <v>120999999</v>
      </c>
      <c r="P413" s="678" t="s">
        <v>4436</v>
      </c>
      <c r="Q413" s="691">
        <v>45730</v>
      </c>
      <c r="R413" s="691">
        <v>45741</v>
      </c>
      <c r="S413" s="691">
        <v>46105</v>
      </c>
      <c r="T413" s="665" t="s">
        <v>60</v>
      </c>
      <c r="U413" s="665" t="s">
        <v>60</v>
      </c>
      <c r="V413" s="680" t="s">
        <v>3785</v>
      </c>
      <c r="W413" s="675" t="s">
        <v>2902</v>
      </c>
      <c r="X413" s="691"/>
      <c r="Y413" s="697"/>
      <c r="Z413" s="682" t="s">
        <v>61</v>
      </c>
      <c r="AA413" s="665" t="s">
        <v>61</v>
      </c>
      <c r="AB413" s="683" t="s">
        <v>61</v>
      </c>
      <c r="AC413" s="676" t="s">
        <v>61</v>
      </c>
      <c r="AD413" s="683">
        <f t="shared" ca="1" si="34"/>
        <v>46170</v>
      </c>
      <c r="AE413" s="676"/>
      <c r="AF413" s="665"/>
      <c r="AG413" s="665"/>
    </row>
    <row r="414" spans="1:33" ht="45" hidden="1">
      <c r="A414" s="674">
        <f t="shared" si="30"/>
        <v>0</v>
      </c>
      <c r="B414" s="674">
        <f t="shared" si="31"/>
        <v>0</v>
      </c>
      <c r="C414" s="674">
        <f t="shared" si="32"/>
        <v>0</v>
      </c>
      <c r="D414" s="674">
        <f t="shared" si="33"/>
        <v>0</v>
      </c>
      <c r="E414" s="674">
        <v>1</v>
      </c>
      <c r="F414" s="675">
        <v>413</v>
      </c>
      <c r="G414" s="676" t="s">
        <v>4354</v>
      </c>
      <c r="H414" s="658" t="s">
        <v>4354</v>
      </c>
      <c r="I414" s="658" t="s">
        <v>1166</v>
      </c>
      <c r="J414" s="677" t="s">
        <v>1221</v>
      </c>
      <c r="K414" s="676" t="s">
        <v>4470</v>
      </c>
      <c r="L414" s="676">
        <v>2025</v>
      </c>
      <c r="M414" s="676" t="s">
        <v>4929</v>
      </c>
      <c r="N414" s="676" t="s">
        <v>4930</v>
      </c>
      <c r="O414" s="690">
        <v>51723463</v>
      </c>
      <c r="P414" s="676" t="s">
        <v>4932</v>
      </c>
      <c r="Q414" s="691">
        <v>45728</v>
      </c>
      <c r="R414" s="691">
        <v>45730</v>
      </c>
      <c r="S414" s="691">
        <v>45790</v>
      </c>
      <c r="T414" s="665" t="s">
        <v>60</v>
      </c>
      <c r="U414" s="665" t="s">
        <v>60</v>
      </c>
      <c r="V414" s="680" t="s">
        <v>4867</v>
      </c>
      <c r="W414" s="675" t="s">
        <v>2902</v>
      </c>
      <c r="X414" s="691"/>
      <c r="Y414" s="697"/>
      <c r="Z414" s="682" t="s">
        <v>61</v>
      </c>
      <c r="AA414" s="665" t="s">
        <v>61</v>
      </c>
      <c r="AB414" s="683" t="s">
        <v>61</v>
      </c>
      <c r="AC414" s="676" t="s">
        <v>61</v>
      </c>
      <c r="AD414" s="683">
        <f t="shared" ca="1" si="34"/>
        <v>46170</v>
      </c>
      <c r="AE414" s="676"/>
      <c r="AF414" s="665"/>
      <c r="AG414" s="665"/>
    </row>
    <row r="415" spans="1:33" ht="60" hidden="1">
      <c r="A415" s="674">
        <f t="shared" si="30"/>
        <v>0</v>
      </c>
      <c r="B415" s="674">
        <f t="shared" si="31"/>
        <v>0</v>
      </c>
      <c r="C415" s="674">
        <f t="shared" si="32"/>
        <v>0</v>
      </c>
      <c r="D415" s="674">
        <f t="shared" si="33"/>
        <v>0</v>
      </c>
      <c r="E415" s="674">
        <v>1</v>
      </c>
      <c r="F415" s="675">
        <v>414</v>
      </c>
      <c r="G415" s="676" t="s">
        <v>4354</v>
      </c>
      <c r="H415" s="658" t="s">
        <v>4354</v>
      </c>
      <c r="I415" s="658" t="s">
        <v>1166</v>
      </c>
      <c r="J415" s="677" t="s">
        <v>1221</v>
      </c>
      <c r="K415" s="676" t="s">
        <v>1714</v>
      </c>
      <c r="L415" s="676">
        <v>2025</v>
      </c>
      <c r="M415" s="676" t="s">
        <v>4670</v>
      </c>
      <c r="N415" s="676" t="s">
        <v>4671</v>
      </c>
      <c r="O415" s="690">
        <v>134400000</v>
      </c>
      <c r="P415" s="676" t="s">
        <v>4673</v>
      </c>
      <c r="Q415" s="691">
        <v>45733</v>
      </c>
      <c r="R415" s="691">
        <v>45733</v>
      </c>
      <c r="S415" s="691">
        <v>46022</v>
      </c>
      <c r="T415" s="665" t="s">
        <v>60</v>
      </c>
      <c r="U415" s="665" t="s">
        <v>60</v>
      </c>
      <c r="V415" s="680" t="s">
        <v>4611</v>
      </c>
      <c r="W415" s="675" t="s">
        <v>2902</v>
      </c>
      <c r="X415" s="691"/>
      <c r="Y415" s="697"/>
      <c r="Z415" s="682" t="s">
        <v>61</v>
      </c>
      <c r="AA415" s="665" t="s">
        <v>61</v>
      </c>
      <c r="AB415" s="683" t="s">
        <v>61</v>
      </c>
      <c r="AC415" s="676" t="s">
        <v>61</v>
      </c>
      <c r="AD415" s="683">
        <f t="shared" ca="1" si="34"/>
        <v>46170</v>
      </c>
      <c r="AE415" s="676"/>
      <c r="AF415" s="665"/>
      <c r="AG415" s="665"/>
    </row>
    <row r="416" spans="1:33" ht="75" hidden="1">
      <c r="A416" s="674">
        <f t="shared" si="30"/>
        <v>1</v>
      </c>
      <c r="B416" s="674">
        <f t="shared" si="31"/>
        <v>0</v>
      </c>
      <c r="C416" s="674">
        <f t="shared" si="32"/>
        <v>0</v>
      </c>
      <c r="D416" s="674">
        <f t="shared" si="33"/>
        <v>1</v>
      </c>
      <c r="E416" s="674">
        <v>1</v>
      </c>
      <c r="F416" s="675">
        <v>415</v>
      </c>
      <c r="G416" s="676" t="s">
        <v>4354</v>
      </c>
      <c r="H416" s="658" t="s">
        <v>4354</v>
      </c>
      <c r="I416" s="665" t="s">
        <v>779</v>
      </c>
      <c r="J416" s="665" t="s">
        <v>878</v>
      </c>
      <c r="K416" s="676" t="s">
        <v>3649</v>
      </c>
      <c r="L416" s="676">
        <v>2025</v>
      </c>
      <c r="M416" s="678" t="s">
        <v>5164</v>
      </c>
      <c r="N416" s="678" t="s">
        <v>4420</v>
      </c>
      <c r="O416" s="698">
        <v>1349240000</v>
      </c>
      <c r="P416" s="678" t="s">
        <v>5166</v>
      </c>
      <c r="Q416" s="691">
        <v>45737</v>
      </c>
      <c r="R416" s="691">
        <v>45741</v>
      </c>
      <c r="S416" s="691">
        <v>45930</v>
      </c>
      <c r="T416" s="665" t="s">
        <v>60</v>
      </c>
      <c r="U416" s="665" t="s">
        <v>60</v>
      </c>
      <c r="V416" s="680" t="s">
        <v>502</v>
      </c>
      <c r="W416" s="675" t="s">
        <v>2902</v>
      </c>
      <c r="X416" s="691">
        <v>46155</v>
      </c>
      <c r="Y416" s="697">
        <v>46156</v>
      </c>
      <c r="Z416" s="682" t="s">
        <v>52</v>
      </c>
      <c r="AA416" s="665" t="s">
        <v>52</v>
      </c>
      <c r="AB416" s="683" t="s">
        <v>61</v>
      </c>
      <c r="AC416" s="676" t="s">
        <v>61</v>
      </c>
      <c r="AD416" s="683">
        <f t="shared" ca="1" si="34"/>
        <v>14</v>
      </c>
      <c r="AE416" s="676" t="s">
        <v>5513</v>
      </c>
      <c r="AF416" s="665"/>
      <c r="AG416" s="665"/>
    </row>
    <row r="417" spans="1:33" ht="45" hidden="1">
      <c r="A417" s="674">
        <f t="shared" si="30"/>
        <v>0</v>
      </c>
      <c r="B417" s="674">
        <f t="shared" si="31"/>
        <v>0</v>
      </c>
      <c r="C417" s="674">
        <f t="shared" si="32"/>
        <v>0</v>
      </c>
      <c r="D417" s="674">
        <f t="shared" si="33"/>
        <v>0</v>
      </c>
      <c r="E417" s="674">
        <v>1</v>
      </c>
      <c r="F417" s="675">
        <v>416</v>
      </c>
      <c r="G417" s="676" t="s">
        <v>4354</v>
      </c>
      <c r="H417" s="658" t="s">
        <v>4354</v>
      </c>
      <c r="I417" s="658" t="s">
        <v>353</v>
      </c>
      <c r="J417" s="676" t="s">
        <v>3734</v>
      </c>
      <c r="K417" s="678" t="s">
        <v>1671</v>
      </c>
      <c r="L417" s="676">
        <v>2025</v>
      </c>
      <c r="M417" s="678" t="s">
        <v>4429</v>
      </c>
      <c r="N417" s="678" t="s">
        <v>4377</v>
      </c>
      <c r="O417" s="698">
        <v>56763981111</v>
      </c>
      <c r="P417" s="678" t="s">
        <v>4431</v>
      </c>
      <c r="Q417" s="691">
        <v>45736</v>
      </c>
      <c r="R417" s="691">
        <v>45737</v>
      </c>
      <c r="S417" s="691">
        <v>46011</v>
      </c>
      <c r="T417" s="665" t="s">
        <v>60</v>
      </c>
      <c r="U417" s="665" t="s">
        <v>60</v>
      </c>
      <c r="V417" s="680" t="s">
        <v>3785</v>
      </c>
      <c r="W417" s="675" t="s">
        <v>2902</v>
      </c>
      <c r="X417" s="691"/>
      <c r="Y417" s="697"/>
      <c r="Z417" s="682" t="s">
        <v>61</v>
      </c>
      <c r="AA417" s="665" t="s">
        <v>61</v>
      </c>
      <c r="AB417" s="683" t="s">
        <v>61</v>
      </c>
      <c r="AC417" s="676" t="s">
        <v>61</v>
      </c>
      <c r="AD417" s="683">
        <f t="shared" ca="1" si="34"/>
        <v>46170</v>
      </c>
      <c r="AE417" s="676"/>
      <c r="AF417" s="665"/>
      <c r="AG417" s="665"/>
    </row>
    <row r="418" spans="1:33" ht="30" hidden="1">
      <c r="A418" s="674">
        <f t="shared" si="30"/>
        <v>0</v>
      </c>
      <c r="B418" s="674">
        <f t="shared" si="31"/>
        <v>0</v>
      </c>
      <c r="C418" s="674">
        <f t="shared" si="32"/>
        <v>0</v>
      </c>
      <c r="D418" s="674">
        <f t="shared" si="33"/>
        <v>0</v>
      </c>
      <c r="E418" s="674">
        <v>1</v>
      </c>
      <c r="F418" s="675">
        <v>417</v>
      </c>
      <c r="G418" s="676" t="s">
        <v>4354</v>
      </c>
      <c r="H418" s="658" t="s">
        <v>4354</v>
      </c>
      <c r="I418" s="658" t="s">
        <v>577</v>
      </c>
      <c r="J418" s="658" t="s">
        <v>598</v>
      </c>
      <c r="K418" s="676" t="s">
        <v>1846</v>
      </c>
      <c r="L418" s="676">
        <v>2025</v>
      </c>
      <c r="M418" s="678" t="s">
        <v>4924</v>
      </c>
      <c r="N418" s="678" t="s">
        <v>4925</v>
      </c>
      <c r="O418" s="698">
        <v>589063</v>
      </c>
      <c r="P418" s="678" t="s">
        <v>4927</v>
      </c>
      <c r="Q418" s="691">
        <v>45730</v>
      </c>
      <c r="R418" s="691">
        <v>45730</v>
      </c>
      <c r="S418" s="691">
        <v>45730</v>
      </c>
      <c r="T418" s="665" t="s">
        <v>60</v>
      </c>
      <c r="U418" s="665" t="s">
        <v>60</v>
      </c>
      <c r="V418" s="680" t="s">
        <v>4867</v>
      </c>
      <c r="W418" s="675" t="s">
        <v>2902</v>
      </c>
      <c r="X418" s="691"/>
      <c r="Y418" s="697"/>
      <c r="Z418" s="682" t="s">
        <v>61</v>
      </c>
      <c r="AA418" s="665" t="s">
        <v>61</v>
      </c>
      <c r="AB418" s="683" t="s">
        <v>61</v>
      </c>
      <c r="AC418" s="676" t="s">
        <v>61</v>
      </c>
      <c r="AD418" s="683">
        <f t="shared" ca="1" si="34"/>
        <v>46170</v>
      </c>
      <c r="AE418" s="676"/>
      <c r="AF418" s="665"/>
      <c r="AG418" s="665"/>
    </row>
    <row r="419" spans="1:33" ht="45" hidden="1">
      <c r="A419" s="674">
        <f t="shared" si="30"/>
        <v>0</v>
      </c>
      <c r="B419" s="674">
        <f t="shared" si="31"/>
        <v>0</v>
      </c>
      <c r="C419" s="674">
        <f t="shared" si="32"/>
        <v>0</v>
      </c>
      <c r="D419" s="674">
        <f t="shared" si="33"/>
        <v>0</v>
      </c>
      <c r="E419" s="674">
        <v>1</v>
      </c>
      <c r="F419" s="675">
        <v>418</v>
      </c>
      <c r="G419" s="676" t="s">
        <v>4354</v>
      </c>
      <c r="H419" s="658" t="s">
        <v>4354</v>
      </c>
      <c r="I419" s="658" t="s">
        <v>577</v>
      </c>
      <c r="J419" s="665" t="s">
        <v>657</v>
      </c>
      <c r="K419" s="676" t="s">
        <v>3773</v>
      </c>
      <c r="L419" s="676">
        <v>2025</v>
      </c>
      <c r="M419" s="678" t="s">
        <v>4665</v>
      </c>
      <c r="N419" s="678" t="s">
        <v>4666</v>
      </c>
      <c r="O419" s="698">
        <v>18876206</v>
      </c>
      <c r="P419" s="678" t="s">
        <v>4668</v>
      </c>
      <c r="Q419" s="691">
        <v>45748</v>
      </c>
      <c r="R419" s="691">
        <v>45758</v>
      </c>
      <c r="S419" s="691">
        <v>46022</v>
      </c>
      <c r="T419" s="665" t="s">
        <v>60</v>
      </c>
      <c r="U419" s="665" t="s">
        <v>60</v>
      </c>
      <c r="V419" s="680" t="s">
        <v>4611</v>
      </c>
      <c r="W419" s="675" t="s">
        <v>2902</v>
      </c>
      <c r="X419" s="691"/>
      <c r="Y419" s="697"/>
      <c r="Z419" s="682" t="s">
        <v>61</v>
      </c>
      <c r="AA419" s="665" t="s">
        <v>61</v>
      </c>
      <c r="AB419" s="683" t="s">
        <v>61</v>
      </c>
      <c r="AC419" s="676" t="s">
        <v>61</v>
      </c>
      <c r="AD419" s="683">
        <f t="shared" ca="1" si="34"/>
        <v>46170</v>
      </c>
      <c r="AE419" s="676"/>
      <c r="AF419" s="665"/>
      <c r="AG419" s="665"/>
    </row>
    <row r="420" spans="1:33" ht="30" hidden="1">
      <c r="A420" s="674">
        <f t="shared" si="30"/>
        <v>0</v>
      </c>
      <c r="B420" s="674">
        <f t="shared" si="31"/>
        <v>0</v>
      </c>
      <c r="C420" s="674">
        <f t="shared" si="32"/>
        <v>0</v>
      </c>
      <c r="D420" s="674">
        <f t="shared" si="33"/>
        <v>0</v>
      </c>
      <c r="E420" s="674">
        <v>1</v>
      </c>
      <c r="F420" s="675">
        <v>419</v>
      </c>
      <c r="G420" s="676" t="s">
        <v>4354</v>
      </c>
      <c r="H420" s="658" t="s">
        <v>4354</v>
      </c>
      <c r="I420" s="658" t="s">
        <v>577</v>
      </c>
      <c r="J420" s="677" t="s">
        <v>578</v>
      </c>
      <c r="K420" s="677" t="s">
        <v>5362</v>
      </c>
      <c r="L420" s="676">
        <v>2025</v>
      </c>
      <c r="M420" s="676" t="s">
        <v>5160</v>
      </c>
      <c r="N420" s="676" t="s">
        <v>4869</v>
      </c>
      <c r="O420" s="690">
        <v>50264341</v>
      </c>
      <c r="P420" s="676" t="s">
        <v>5162</v>
      </c>
      <c r="Q420" s="691">
        <v>45748</v>
      </c>
      <c r="R420" s="691">
        <v>45750</v>
      </c>
      <c r="S420" s="691">
        <v>45961</v>
      </c>
      <c r="T420" s="665" t="s">
        <v>60</v>
      </c>
      <c r="U420" s="665" t="s">
        <v>60</v>
      </c>
      <c r="V420" s="680" t="s">
        <v>502</v>
      </c>
      <c r="W420" s="675" t="s">
        <v>2902</v>
      </c>
      <c r="X420" s="691"/>
      <c r="Y420" s="697"/>
      <c r="Z420" s="682" t="s">
        <v>61</v>
      </c>
      <c r="AA420" s="665" t="s">
        <v>61</v>
      </c>
      <c r="AB420" s="683" t="s">
        <v>61</v>
      </c>
      <c r="AC420" s="676" t="s">
        <v>61</v>
      </c>
      <c r="AD420" s="683">
        <f t="shared" ca="1" si="34"/>
        <v>46170</v>
      </c>
      <c r="AE420" s="676"/>
      <c r="AF420" s="665"/>
      <c r="AG420" s="665"/>
    </row>
    <row r="421" spans="1:33" ht="30" hidden="1">
      <c r="A421" s="674">
        <f t="shared" si="30"/>
        <v>0</v>
      </c>
      <c r="B421" s="674">
        <f t="shared" si="31"/>
        <v>0</v>
      </c>
      <c r="C421" s="674">
        <f t="shared" si="32"/>
        <v>0</v>
      </c>
      <c r="D421" s="674">
        <f t="shared" si="33"/>
        <v>0</v>
      </c>
      <c r="E421" s="674">
        <v>1</v>
      </c>
      <c r="F421" s="675">
        <v>420</v>
      </c>
      <c r="G421" s="676" t="s">
        <v>4354</v>
      </c>
      <c r="H421" s="658" t="s">
        <v>4354</v>
      </c>
      <c r="I421" s="658" t="s">
        <v>353</v>
      </c>
      <c r="J421" s="676" t="s">
        <v>3733</v>
      </c>
      <c r="K421" s="676" t="s">
        <v>1694</v>
      </c>
      <c r="L421" s="676">
        <v>2025</v>
      </c>
      <c r="M421" s="676" t="s">
        <v>4425</v>
      </c>
      <c r="N421" s="676" t="s">
        <v>4377</v>
      </c>
      <c r="O421" s="690">
        <v>5079087795</v>
      </c>
      <c r="P421" s="676" t="s">
        <v>4427</v>
      </c>
      <c r="Q421" s="691">
        <v>45749</v>
      </c>
      <c r="R421" s="691">
        <v>45751</v>
      </c>
      <c r="S421" s="691">
        <v>46010</v>
      </c>
      <c r="T421" s="665" t="s">
        <v>60</v>
      </c>
      <c r="U421" s="665" t="s">
        <v>60</v>
      </c>
      <c r="V421" s="680" t="s">
        <v>3785</v>
      </c>
      <c r="W421" s="675" t="s">
        <v>2902</v>
      </c>
      <c r="X421" s="691"/>
      <c r="Y421" s="697"/>
      <c r="Z421" s="682" t="s">
        <v>61</v>
      </c>
      <c r="AA421" s="665" t="s">
        <v>61</v>
      </c>
      <c r="AB421" s="683" t="s">
        <v>61</v>
      </c>
      <c r="AC421" s="676" t="s">
        <v>61</v>
      </c>
      <c r="AD421" s="683">
        <f t="shared" ca="1" si="34"/>
        <v>46170</v>
      </c>
      <c r="AE421" s="676"/>
      <c r="AF421" s="665"/>
      <c r="AG421" s="665"/>
    </row>
    <row r="422" spans="1:33" ht="30" hidden="1">
      <c r="A422" s="674">
        <f t="shared" si="30"/>
        <v>0</v>
      </c>
      <c r="B422" s="674">
        <f t="shared" si="31"/>
        <v>0</v>
      </c>
      <c r="C422" s="674">
        <f t="shared" si="32"/>
        <v>0</v>
      </c>
      <c r="D422" s="674">
        <f t="shared" si="33"/>
        <v>0</v>
      </c>
      <c r="E422" s="674">
        <v>1</v>
      </c>
      <c r="F422" s="675">
        <v>421</v>
      </c>
      <c r="G422" s="676" t="s">
        <v>4354</v>
      </c>
      <c r="H422" s="658" t="s">
        <v>4354</v>
      </c>
      <c r="I422" s="658" t="s">
        <v>577</v>
      </c>
      <c r="J422" s="677" t="s">
        <v>578</v>
      </c>
      <c r="K422" s="677" t="s">
        <v>5362</v>
      </c>
      <c r="L422" s="676">
        <v>2025</v>
      </c>
      <c r="M422" s="676" t="s">
        <v>4920</v>
      </c>
      <c r="N422" s="676" t="s">
        <v>4415</v>
      </c>
      <c r="O422" s="690">
        <v>187108052</v>
      </c>
      <c r="P422" s="676" t="s">
        <v>4922</v>
      </c>
      <c r="Q422" s="691">
        <v>45751</v>
      </c>
      <c r="R422" s="691">
        <v>45768</v>
      </c>
      <c r="S422" s="691">
        <v>46022</v>
      </c>
      <c r="T422" s="665" t="s">
        <v>60</v>
      </c>
      <c r="U422" s="665" t="s">
        <v>60</v>
      </c>
      <c r="V422" s="680" t="s">
        <v>4867</v>
      </c>
      <c r="W422" s="675" t="s">
        <v>2902</v>
      </c>
      <c r="X422" s="691"/>
      <c r="Y422" s="697"/>
      <c r="Z422" s="682" t="s">
        <v>61</v>
      </c>
      <c r="AA422" s="665" t="s">
        <v>61</v>
      </c>
      <c r="AB422" s="683" t="s">
        <v>61</v>
      </c>
      <c r="AC422" s="676" t="s">
        <v>61</v>
      </c>
      <c r="AD422" s="683">
        <f t="shared" ca="1" si="34"/>
        <v>46170</v>
      </c>
      <c r="AE422" s="676"/>
      <c r="AF422" s="665"/>
      <c r="AG422" s="665"/>
    </row>
    <row r="423" spans="1:33" ht="60" hidden="1">
      <c r="A423" s="674">
        <f t="shared" si="30"/>
        <v>0</v>
      </c>
      <c r="B423" s="674">
        <f t="shared" si="31"/>
        <v>0</v>
      </c>
      <c r="C423" s="674">
        <f t="shared" si="32"/>
        <v>0</v>
      </c>
      <c r="D423" s="674">
        <f t="shared" si="33"/>
        <v>0</v>
      </c>
      <c r="E423" s="674">
        <v>1</v>
      </c>
      <c r="F423" s="675">
        <v>422</v>
      </c>
      <c r="G423" s="676" t="s">
        <v>4354</v>
      </c>
      <c r="H423" s="658" t="s">
        <v>4354</v>
      </c>
      <c r="I423" s="658" t="s">
        <v>47</v>
      </c>
      <c r="J423" s="665" t="s">
        <v>186</v>
      </c>
      <c r="K423" s="676" t="s">
        <v>2205</v>
      </c>
      <c r="L423" s="676">
        <v>2025</v>
      </c>
      <c r="M423" s="676" t="s">
        <v>4660</v>
      </c>
      <c r="N423" s="676" t="s">
        <v>4661</v>
      </c>
      <c r="O423" s="690">
        <v>3445666238</v>
      </c>
      <c r="P423" s="676" t="s">
        <v>4663</v>
      </c>
      <c r="Q423" s="691">
        <v>45750</v>
      </c>
      <c r="R423" s="691">
        <v>45755</v>
      </c>
      <c r="S423" s="691">
        <v>46022</v>
      </c>
      <c r="T423" s="665" t="s">
        <v>60</v>
      </c>
      <c r="U423" s="665" t="s">
        <v>60</v>
      </c>
      <c r="V423" s="680" t="s">
        <v>4611</v>
      </c>
      <c r="W423" s="675" t="s">
        <v>2902</v>
      </c>
      <c r="X423" s="691"/>
      <c r="Y423" s="697"/>
      <c r="Z423" s="682" t="s">
        <v>61</v>
      </c>
      <c r="AA423" s="665" t="s">
        <v>61</v>
      </c>
      <c r="AB423" s="683" t="s">
        <v>61</v>
      </c>
      <c r="AC423" s="676" t="s">
        <v>61</v>
      </c>
      <c r="AD423" s="683">
        <f t="shared" ca="1" si="34"/>
        <v>46170</v>
      </c>
      <c r="AE423" s="676"/>
      <c r="AF423" s="665"/>
      <c r="AG423" s="665"/>
    </row>
    <row r="424" spans="1:33" ht="45" hidden="1">
      <c r="A424" s="674">
        <f t="shared" si="30"/>
        <v>0</v>
      </c>
      <c r="B424" s="674">
        <f t="shared" si="31"/>
        <v>0</v>
      </c>
      <c r="C424" s="674">
        <f t="shared" si="32"/>
        <v>0</v>
      </c>
      <c r="D424" s="674">
        <f t="shared" si="33"/>
        <v>0</v>
      </c>
      <c r="E424" s="674">
        <v>1</v>
      </c>
      <c r="F424" s="675">
        <v>423</v>
      </c>
      <c r="G424" s="676" t="s">
        <v>4354</v>
      </c>
      <c r="H424" s="658" t="s">
        <v>4354</v>
      </c>
      <c r="I424" s="658" t="s">
        <v>577</v>
      </c>
      <c r="J424" s="677" t="s">
        <v>578</v>
      </c>
      <c r="K424" s="677" t="s">
        <v>5362</v>
      </c>
      <c r="L424" s="676">
        <v>2025</v>
      </c>
      <c r="M424" s="676" t="s">
        <v>5156</v>
      </c>
      <c r="N424" s="676" t="s">
        <v>4449</v>
      </c>
      <c r="O424" s="690">
        <v>414413930</v>
      </c>
      <c r="P424" s="676" t="s">
        <v>5158</v>
      </c>
      <c r="Q424" s="691">
        <v>45750</v>
      </c>
      <c r="R424" s="691">
        <v>45756</v>
      </c>
      <c r="S424" s="691">
        <v>46022</v>
      </c>
      <c r="T424" s="665" t="s">
        <v>60</v>
      </c>
      <c r="U424" s="665" t="s">
        <v>60</v>
      </c>
      <c r="V424" s="680" t="s">
        <v>502</v>
      </c>
      <c r="W424" s="675" t="s">
        <v>2902</v>
      </c>
      <c r="X424" s="691"/>
      <c r="Y424" s="697"/>
      <c r="Z424" s="682" t="s">
        <v>61</v>
      </c>
      <c r="AA424" s="665" t="s">
        <v>61</v>
      </c>
      <c r="AB424" s="683" t="s">
        <v>61</v>
      </c>
      <c r="AC424" s="676" t="s">
        <v>61</v>
      </c>
      <c r="AD424" s="683">
        <f t="shared" ca="1" si="34"/>
        <v>46170</v>
      </c>
      <c r="AE424" s="676"/>
      <c r="AF424" s="665"/>
      <c r="AG424" s="665"/>
    </row>
    <row r="425" spans="1:33" ht="75" hidden="1">
      <c r="A425" s="674">
        <f t="shared" si="30"/>
        <v>0</v>
      </c>
      <c r="B425" s="674">
        <f t="shared" si="31"/>
        <v>0</v>
      </c>
      <c r="C425" s="674">
        <f t="shared" si="32"/>
        <v>0</v>
      </c>
      <c r="D425" s="674">
        <f t="shared" si="33"/>
        <v>0</v>
      </c>
      <c r="E425" s="674">
        <v>1</v>
      </c>
      <c r="F425" s="675">
        <v>424</v>
      </c>
      <c r="G425" s="676" t="s">
        <v>4354</v>
      </c>
      <c r="H425" s="658" t="s">
        <v>4354</v>
      </c>
      <c r="I425" s="665" t="s">
        <v>779</v>
      </c>
      <c r="J425" s="665" t="s">
        <v>805</v>
      </c>
      <c r="K425" s="678" t="s">
        <v>4423</v>
      </c>
      <c r="L425" s="676">
        <v>2025</v>
      </c>
      <c r="M425" s="678" t="s">
        <v>4419</v>
      </c>
      <c r="N425" s="678" t="s">
        <v>4420</v>
      </c>
      <c r="O425" s="698">
        <v>1870284242</v>
      </c>
      <c r="P425" s="678" t="s">
        <v>4422</v>
      </c>
      <c r="Q425" s="691">
        <v>45756</v>
      </c>
      <c r="R425" s="691">
        <v>45768</v>
      </c>
      <c r="S425" s="691">
        <v>46022</v>
      </c>
      <c r="T425" s="665" t="s">
        <v>60</v>
      </c>
      <c r="U425" s="665" t="s">
        <v>60</v>
      </c>
      <c r="V425" s="680" t="s">
        <v>3785</v>
      </c>
      <c r="W425" s="675" t="s">
        <v>2902</v>
      </c>
      <c r="X425" s="691"/>
      <c r="Y425" s="697"/>
      <c r="Z425" s="682" t="s">
        <v>61</v>
      </c>
      <c r="AA425" s="665" t="s">
        <v>61</v>
      </c>
      <c r="AB425" s="683" t="s">
        <v>61</v>
      </c>
      <c r="AC425" s="676" t="s">
        <v>61</v>
      </c>
      <c r="AD425" s="683">
        <f t="shared" ca="1" si="34"/>
        <v>46170</v>
      </c>
      <c r="AE425" s="676"/>
      <c r="AF425" s="665"/>
      <c r="AG425" s="665"/>
    </row>
    <row r="426" spans="1:33" ht="45" hidden="1">
      <c r="A426" s="674">
        <f t="shared" si="30"/>
        <v>0</v>
      </c>
      <c r="B426" s="674">
        <f t="shared" si="31"/>
        <v>0</v>
      </c>
      <c r="C426" s="674">
        <f t="shared" si="32"/>
        <v>0</v>
      </c>
      <c r="D426" s="674">
        <f t="shared" si="33"/>
        <v>0</v>
      </c>
      <c r="E426" s="674">
        <v>1</v>
      </c>
      <c r="F426" s="675">
        <v>425</v>
      </c>
      <c r="G426" s="676" t="s">
        <v>4354</v>
      </c>
      <c r="H426" s="658" t="s">
        <v>4354</v>
      </c>
      <c r="I426" s="658" t="s">
        <v>577</v>
      </c>
      <c r="J426" s="677" t="s">
        <v>578</v>
      </c>
      <c r="K426" s="677" t="s">
        <v>5362</v>
      </c>
      <c r="L426" s="676">
        <v>2025</v>
      </c>
      <c r="M426" s="676" t="s">
        <v>4916</v>
      </c>
      <c r="N426" s="676" t="s">
        <v>4704</v>
      </c>
      <c r="O426" s="690">
        <v>425425000</v>
      </c>
      <c r="P426" s="676" t="s">
        <v>4918</v>
      </c>
      <c r="Q426" s="691">
        <v>45751</v>
      </c>
      <c r="R426" s="691">
        <v>45754</v>
      </c>
      <c r="S426" s="691">
        <v>45845</v>
      </c>
      <c r="T426" s="665" t="s">
        <v>60</v>
      </c>
      <c r="U426" s="665" t="s">
        <v>60</v>
      </c>
      <c r="V426" s="680" t="s">
        <v>4867</v>
      </c>
      <c r="W426" s="675" t="s">
        <v>2902</v>
      </c>
      <c r="X426" s="691"/>
      <c r="Y426" s="697"/>
      <c r="Z426" s="682" t="s">
        <v>61</v>
      </c>
      <c r="AA426" s="665" t="s">
        <v>61</v>
      </c>
      <c r="AB426" s="683" t="s">
        <v>61</v>
      </c>
      <c r="AC426" s="676" t="s">
        <v>61</v>
      </c>
      <c r="AD426" s="683">
        <f t="shared" ca="1" si="34"/>
        <v>46170</v>
      </c>
      <c r="AE426" s="676"/>
      <c r="AF426" s="665"/>
      <c r="AG426" s="665"/>
    </row>
    <row r="427" spans="1:33" ht="45" hidden="1">
      <c r="A427" s="674">
        <f t="shared" si="30"/>
        <v>0</v>
      </c>
      <c r="B427" s="674">
        <f t="shared" si="31"/>
        <v>0</v>
      </c>
      <c r="C427" s="674">
        <f t="shared" si="32"/>
        <v>0</v>
      </c>
      <c r="D427" s="674">
        <f t="shared" si="33"/>
        <v>0</v>
      </c>
      <c r="E427" s="674">
        <v>1</v>
      </c>
      <c r="F427" s="675">
        <v>426</v>
      </c>
      <c r="G427" s="676" t="s">
        <v>4354</v>
      </c>
      <c r="H427" s="658" t="s">
        <v>4354</v>
      </c>
      <c r="I427" s="658" t="s">
        <v>1166</v>
      </c>
      <c r="J427" s="658" t="s">
        <v>1318</v>
      </c>
      <c r="K427" s="676" t="s">
        <v>1808</v>
      </c>
      <c r="L427" s="676">
        <v>2025</v>
      </c>
      <c r="M427" s="678" t="s">
        <v>4655</v>
      </c>
      <c r="N427" s="678" t="s">
        <v>4656</v>
      </c>
      <c r="O427" s="698">
        <v>14869050</v>
      </c>
      <c r="P427" s="678" t="s">
        <v>4658</v>
      </c>
      <c r="Q427" s="691">
        <v>45763</v>
      </c>
      <c r="R427" s="691">
        <v>45771</v>
      </c>
      <c r="S427" s="691">
        <v>46014</v>
      </c>
      <c r="T427" s="665" t="s">
        <v>60</v>
      </c>
      <c r="U427" s="665" t="s">
        <v>60</v>
      </c>
      <c r="V427" s="680" t="s">
        <v>4611</v>
      </c>
      <c r="W427" s="675" t="s">
        <v>2902</v>
      </c>
      <c r="X427" s="691"/>
      <c r="Y427" s="697"/>
      <c r="Z427" s="682" t="s">
        <v>61</v>
      </c>
      <c r="AA427" s="665" t="s">
        <v>61</v>
      </c>
      <c r="AB427" s="683" t="s">
        <v>61</v>
      </c>
      <c r="AC427" s="676" t="s">
        <v>61</v>
      </c>
      <c r="AD427" s="683">
        <f t="shared" ca="1" si="34"/>
        <v>46170</v>
      </c>
      <c r="AE427" s="676"/>
      <c r="AF427" s="665"/>
      <c r="AG427" s="665"/>
    </row>
    <row r="428" spans="1:33" ht="30" hidden="1">
      <c r="A428" s="674">
        <f t="shared" si="30"/>
        <v>1</v>
      </c>
      <c r="B428" s="674">
        <f t="shared" si="31"/>
        <v>0</v>
      </c>
      <c r="C428" s="674">
        <f t="shared" si="32"/>
        <v>0</v>
      </c>
      <c r="D428" s="674">
        <f t="shared" si="33"/>
        <v>1</v>
      </c>
      <c r="E428" s="674">
        <v>1</v>
      </c>
      <c r="F428" s="675">
        <v>427</v>
      </c>
      <c r="G428" s="676" t="s">
        <v>4354</v>
      </c>
      <c r="H428" s="658" t="s">
        <v>4354</v>
      </c>
      <c r="I428" s="658" t="s">
        <v>1166</v>
      </c>
      <c r="J428" s="658" t="s">
        <v>1318</v>
      </c>
      <c r="K428" s="676" t="s">
        <v>1808</v>
      </c>
      <c r="L428" s="676">
        <v>2025</v>
      </c>
      <c r="M428" s="676" t="s">
        <v>5151</v>
      </c>
      <c r="N428" s="676" t="s">
        <v>5152</v>
      </c>
      <c r="O428" s="690">
        <v>130510000</v>
      </c>
      <c r="P428" s="676" t="s">
        <v>5154</v>
      </c>
      <c r="Q428" s="691">
        <v>45769</v>
      </c>
      <c r="R428" s="691">
        <v>45772</v>
      </c>
      <c r="S428" s="691">
        <v>46010</v>
      </c>
      <c r="T428" s="665" t="s">
        <v>60</v>
      </c>
      <c r="U428" s="665" t="s">
        <v>60</v>
      </c>
      <c r="V428" s="680" t="s">
        <v>502</v>
      </c>
      <c r="W428" s="675" t="s">
        <v>2902</v>
      </c>
      <c r="X428" s="691">
        <v>46141</v>
      </c>
      <c r="Y428" s="697">
        <v>46141</v>
      </c>
      <c r="Z428" s="682" t="s">
        <v>52</v>
      </c>
      <c r="AA428" s="665" t="s">
        <v>52</v>
      </c>
      <c r="AB428" s="683" t="s">
        <v>61</v>
      </c>
      <c r="AC428" s="676" t="s">
        <v>61</v>
      </c>
      <c r="AD428" s="683">
        <f t="shared" ca="1" si="34"/>
        <v>29</v>
      </c>
      <c r="AE428" s="676" t="s">
        <v>5514</v>
      </c>
      <c r="AF428" s="665"/>
      <c r="AG428" s="665"/>
    </row>
    <row r="429" spans="1:33" ht="45" hidden="1">
      <c r="A429" s="674">
        <f t="shared" si="30"/>
        <v>1</v>
      </c>
      <c r="B429" s="674">
        <f t="shared" si="31"/>
        <v>0</v>
      </c>
      <c r="C429" s="674">
        <f t="shared" si="32"/>
        <v>0</v>
      </c>
      <c r="D429" s="674">
        <f t="shared" si="33"/>
        <v>1</v>
      </c>
      <c r="E429" s="674">
        <v>1</v>
      </c>
      <c r="F429" s="675">
        <v>428</v>
      </c>
      <c r="G429" s="676" t="s">
        <v>4354</v>
      </c>
      <c r="H429" s="658" t="s">
        <v>4354</v>
      </c>
      <c r="I429" s="658" t="s">
        <v>577</v>
      </c>
      <c r="J429" s="665" t="s">
        <v>657</v>
      </c>
      <c r="K429" s="676" t="s">
        <v>3773</v>
      </c>
      <c r="L429" s="676">
        <v>2025</v>
      </c>
      <c r="M429" s="678" t="s">
        <v>4414</v>
      </c>
      <c r="N429" s="678" t="s">
        <v>4415</v>
      </c>
      <c r="O429" s="698">
        <v>155915188</v>
      </c>
      <c r="P429" s="678" t="s">
        <v>4417</v>
      </c>
      <c r="Q429" s="691">
        <v>45770</v>
      </c>
      <c r="R429" s="691">
        <v>45776</v>
      </c>
      <c r="S429" s="691">
        <v>46022</v>
      </c>
      <c r="T429" s="665" t="s">
        <v>60</v>
      </c>
      <c r="U429" s="665" t="s">
        <v>60</v>
      </c>
      <c r="V429" s="680" t="s">
        <v>3785</v>
      </c>
      <c r="W429" s="675" t="s">
        <v>2902</v>
      </c>
      <c r="X429" s="691">
        <v>46142</v>
      </c>
      <c r="Y429" s="697">
        <v>46147</v>
      </c>
      <c r="Z429" s="682" t="s">
        <v>52</v>
      </c>
      <c r="AA429" s="665" t="s">
        <v>52</v>
      </c>
      <c r="AB429" s="683" t="s">
        <v>61</v>
      </c>
      <c r="AC429" s="676" t="s">
        <v>61</v>
      </c>
      <c r="AD429" s="683">
        <f t="shared" ca="1" si="34"/>
        <v>23</v>
      </c>
      <c r="AE429" s="676" t="s">
        <v>5515</v>
      </c>
      <c r="AF429" s="665"/>
      <c r="AG429" s="665"/>
    </row>
    <row r="430" spans="1:33" ht="60">
      <c r="A430" s="674">
        <f t="shared" si="30"/>
        <v>1</v>
      </c>
      <c r="B430" s="674">
        <f t="shared" si="31"/>
        <v>0</v>
      </c>
      <c r="C430" s="674">
        <f t="shared" si="32"/>
        <v>0</v>
      </c>
      <c r="D430" s="674">
        <f t="shared" si="33"/>
        <v>1</v>
      </c>
      <c r="E430" s="674">
        <v>1</v>
      </c>
      <c r="F430" s="675">
        <v>429</v>
      </c>
      <c r="G430" s="676" t="s">
        <v>4354</v>
      </c>
      <c r="H430" s="658" t="s">
        <v>4354</v>
      </c>
      <c r="I430" s="658" t="s">
        <v>353</v>
      </c>
      <c r="J430" s="665" t="s">
        <v>521</v>
      </c>
      <c r="K430" s="678" t="s">
        <v>1793</v>
      </c>
      <c r="L430" s="676">
        <v>2025</v>
      </c>
      <c r="M430" s="678" t="s">
        <v>4911</v>
      </c>
      <c r="N430" s="678" t="s">
        <v>4912</v>
      </c>
      <c r="O430" s="698">
        <v>4589458433</v>
      </c>
      <c r="P430" s="678" t="s">
        <v>4914</v>
      </c>
      <c r="Q430" s="691">
        <v>45785</v>
      </c>
      <c r="R430" s="691">
        <v>45792</v>
      </c>
      <c r="S430" s="691">
        <v>46022</v>
      </c>
      <c r="T430" s="665" t="s">
        <v>60</v>
      </c>
      <c r="U430" s="665" t="s">
        <v>60</v>
      </c>
      <c r="V430" s="680" t="s">
        <v>4867</v>
      </c>
      <c r="W430" s="675" t="s">
        <v>2902</v>
      </c>
      <c r="X430" s="691">
        <v>46161</v>
      </c>
      <c r="Y430" s="697">
        <v>46161</v>
      </c>
      <c r="Z430" s="682" t="s">
        <v>52</v>
      </c>
      <c r="AA430" s="665" t="s">
        <v>52</v>
      </c>
      <c r="AB430" s="683" t="s">
        <v>61</v>
      </c>
      <c r="AC430" s="676" t="s">
        <v>61</v>
      </c>
      <c r="AD430" s="683">
        <f t="shared" ca="1" si="34"/>
        <v>9</v>
      </c>
      <c r="AE430" s="676" t="s">
        <v>5516</v>
      </c>
      <c r="AF430" s="665"/>
      <c r="AG430" s="665"/>
    </row>
    <row r="431" spans="1:33" ht="45" hidden="1">
      <c r="A431" s="674">
        <f t="shared" si="30"/>
        <v>1</v>
      </c>
      <c r="B431" s="674">
        <f t="shared" si="31"/>
        <v>1</v>
      </c>
      <c r="C431" s="674">
        <f t="shared" si="32"/>
        <v>0</v>
      </c>
      <c r="D431" s="674">
        <f t="shared" si="33"/>
        <v>1</v>
      </c>
      <c r="E431" s="674">
        <v>1</v>
      </c>
      <c r="F431" s="675">
        <v>430</v>
      </c>
      <c r="G431" s="676" t="s">
        <v>4354</v>
      </c>
      <c r="H431" s="658" t="s">
        <v>4354</v>
      </c>
      <c r="I431" s="658" t="s">
        <v>353</v>
      </c>
      <c r="J431" s="676" t="s">
        <v>3734</v>
      </c>
      <c r="K431" s="676" t="s">
        <v>1671</v>
      </c>
      <c r="L431" s="676">
        <v>2025</v>
      </c>
      <c r="M431" s="676" t="s">
        <v>4651</v>
      </c>
      <c r="N431" s="676" t="s">
        <v>4420</v>
      </c>
      <c r="O431" s="690">
        <v>13804348197</v>
      </c>
      <c r="P431" s="676" t="s">
        <v>4653</v>
      </c>
      <c r="Q431" s="691">
        <v>45772</v>
      </c>
      <c r="R431" s="691">
        <v>45776</v>
      </c>
      <c r="S431" s="691">
        <v>46010</v>
      </c>
      <c r="T431" s="665" t="s">
        <v>60</v>
      </c>
      <c r="U431" s="665" t="s">
        <v>60</v>
      </c>
      <c r="V431" s="680" t="s">
        <v>4611</v>
      </c>
      <c r="W431" s="676" t="s">
        <v>4603</v>
      </c>
      <c r="X431" s="691">
        <v>46136</v>
      </c>
      <c r="Y431" s="691">
        <v>46136</v>
      </c>
      <c r="Z431" s="682" t="s">
        <v>52</v>
      </c>
      <c r="AA431" s="665" t="s">
        <v>52</v>
      </c>
      <c r="AB431" s="683" t="s">
        <v>52</v>
      </c>
      <c r="AC431" s="676" t="s">
        <v>61</v>
      </c>
      <c r="AD431" s="683">
        <f t="shared" ca="1" si="34"/>
        <v>34</v>
      </c>
      <c r="AE431" s="676" t="s">
        <v>5488</v>
      </c>
      <c r="AF431" s="665">
        <v>2025</v>
      </c>
      <c r="AG431" s="665"/>
    </row>
    <row r="432" spans="1:33" ht="45" hidden="1">
      <c r="A432" s="674">
        <f t="shared" si="30"/>
        <v>1</v>
      </c>
      <c r="B432" s="674">
        <f t="shared" si="31"/>
        <v>1</v>
      </c>
      <c r="C432" s="674">
        <f t="shared" si="32"/>
        <v>0</v>
      </c>
      <c r="D432" s="674">
        <f t="shared" si="33"/>
        <v>1</v>
      </c>
      <c r="E432" s="674">
        <v>1</v>
      </c>
      <c r="F432" s="675">
        <v>431</v>
      </c>
      <c r="G432" s="676" t="s">
        <v>4354</v>
      </c>
      <c r="H432" s="658" t="s">
        <v>4354</v>
      </c>
      <c r="I432" s="658" t="s">
        <v>353</v>
      </c>
      <c r="J432" s="676" t="s">
        <v>3734</v>
      </c>
      <c r="K432" s="676" t="s">
        <v>1671</v>
      </c>
      <c r="L432" s="676">
        <v>2025</v>
      </c>
      <c r="M432" s="676" t="s">
        <v>5147</v>
      </c>
      <c r="N432" s="676" t="s">
        <v>4377</v>
      </c>
      <c r="O432" s="690">
        <v>2214755123</v>
      </c>
      <c r="P432" s="676" t="s">
        <v>5149</v>
      </c>
      <c r="Q432" s="691">
        <v>45797</v>
      </c>
      <c r="R432" s="691">
        <v>45800</v>
      </c>
      <c r="S432" s="691">
        <v>45838</v>
      </c>
      <c r="T432" s="665" t="s">
        <v>60</v>
      </c>
      <c r="U432" s="665" t="s">
        <v>60</v>
      </c>
      <c r="V432" s="680" t="s">
        <v>502</v>
      </c>
      <c r="W432" s="676" t="s">
        <v>4603</v>
      </c>
      <c r="X432" s="691">
        <v>46136</v>
      </c>
      <c r="Y432" s="691">
        <v>46136</v>
      </c>
      <c r="Z432" s="687" t="s">
        <v>52</v>
      </c>
      <c r="AA432" s="665" t="s">
        <v>52</v>
      </c>
      <c r="AB432" s="683" t="s">
        <v>52</v>
      </c>
      <c r="AC432" s="676" t="s">
        <v>61</v>
      </c>
      <c r="AD432" s="683">
        <f t="shared" ca="1" si="34"/>
        <v>34</v>
      </c>
      <c r="AE432" s="676" t="s">
        <v>5517</v>
      </c>
      <c r="AF432" s="665">
        <v>2025</v>
      </c>
      <c r="AG432" s="665"/>
    </row>
    <row r="433" spans="1:33" ht="30" hidden="1">
      <c r="A433" s="674">
        <f t="shared" si="30"/>
        <v>0</v>
      </c>
      <c r="B433" s="674">
        <f t="shared" si="31"/>
        <v>0</v>
      </c>
      <c r="C433" s="674">
        <f t="shared" si="32"/>
        <v>0</v>
      </c>
      <c r="D433" s="674">
        <f t="shared" si="33"/>
        <v>0</v>
      </c>
      <c r="E433" s="674">
        <v>1</v>
      </c>
      <c r="F433" s="675">
        <v>432</v>
      </c>
      <c r="G433" s="676" t="s">
        <v>4354</v>
      </c>
      <c r="H433" s="658" t="s">
        <v>4354</v>
      </c>
      <c r="I433" s="658" t="s">
        <v>577</v>
      </c>
      <c r="J433" s="658" t="s">
        <v>598</v>
      </c>
      <c r="K433" s="676" t="s">
        <v>1846</v>
      </c>
      <c r="L433" s="676">
        <v>2025</v>
      </c>
      <c r="M433" s="676" t="s">
        <v>4409</v>
      </c>
      <c r="N433" s="676" t="s">
        <v>4410</v>
      </c>
      <c r="O433" s="690">
        <v>259916810</v>
      </c>
      <c r="P433" s="676" t="s">
        <v>4412</v>
      </c>
      <c r="Q433" s="691">
        <v>45803</v>
      </c>
      <c r="R433" s="691">
        <v>45803</v>
      </c>
      <c r="S433" s="691">
        <v>45817</v>
      </c>
      <c r="T433" s="665" t="s">
        <v>60</v>
      </c>
      <c r="U433" s="665" t="s">
        <v>60</v>
      </c>
      <c r="V433" s="680" t="s">
        <v>3785</v>
      </c>
      <c r="W433" s="675" t="s">
        <v>2902</v>
      </c>
      <c r="X433" s="691"/>
      <c r="Y433" s="697"/>
      <c r="Z433" s="682" t="s">
        <v>61</v>
      </c>
      <c r="AA433" s="665" t="s">
        <v>61</v>
      </c>
      <c r="AB433" s="683" t="s">
        <v>61</v>
      </c>
      <c r="AC433" s="676" t="s">
        <v>61</v>
      </c>
      <c r="AD433" s="683">
        <f t="shared" ca="1" si="34"/>
        <v>46170</v>
      </c>
      <c r="AE433" s="676"/>
      <c r="AF433" s="665"/>
      <c r="AG433" s="665"/>
    </row>
    <row r="434" spans="1:33" ht="45">
      <c r="A434" s="674">
        <f t="shared" si="30"/>
        <v>1</v>
      </c>
      <c r="B434" s="674">
        <f t="shared" si="31"/>
        <v>0</v>
      </c>
      <c r="C434" s="674">
        <f t="shared" si="32"/>
        <v>0</v>
      </c>
      <c r="D434" s="674">
        <f t="shared" si="33"/>
        <v>1</v>
      </c>
      <c r="E434" s="674">
        <v>1</v>
      </c>
      <c r="F434" s="675">
        <v>433</v>
      </c>
      <c r="G434" s="676" t="s">
        <v>4354</v>
      </c>
      <c r="H434" s="658" t="s">
        <v>4354</v>
      </c>
      <c r="I434" s="665" t="s">
        <v>779</v>
      </c>
      <c r="J434" s="665" t="s">
        <v>878</v>
      </c>
      <c r="K434" s="676" t="s">
        <v>3649</v>
      </c>
      <c r="L434" s="676">
        <v>2025</v>
      </c>
      <c r="M434" s="678" t="s">
        <v>4907</v>
      </c>
      <c r="N434" s="678" t="s">
        <v>4908</v>
      </c>
      <c r="O434" s="698">
        <v>13473180</v>
      </c>
      <c r="P434" s="678" t="s">
        <v>4554</v>
      </c>
      <c r="Q434" s="691">
        <v>45799</v>
      </c>
      <c r="R434" s="691">
        <v>45803</v>
      </c>
      <c r="S434" s="691">
        <v>45863</v>
      </c>
      <c r="T434" s="665" t="s">
        <v>60</v>
      </c>
      <c r="U434" s="665" t="s">
        <v>60</v>
      </c>
      <c r="V434" s="680" t="s">
        <v>4867</v>
      </c>
      <c r="W434" s="675" t="s">
        <v>2902</v>
      </c>
      <c r="X434" s="691">
        <v>46146</v>
      </c>
      <c r="Y434" s="697">
        <v>46146</v>
      </c>
      <c r="Z434" s="682" t="s">
        <v>52</v>
      </c>
      <c r="AA434" s="665" t="s">
        <v>52</v>
      </c>
      <c r="AB434" s="683" t="s">
        <v>61</v>
      </c>
      <c r="AC434" s="676" t="s">
        <v>61</v>
      </c>
      <c r="AD434" s="683">
        <f t="shared" ca="1" si="34"/>
        <v>24</v>
      </c>
      <c r="AE434" s="676" t="s">
        <v>5518</v>
      </c>
      <c r="AF434" s="665"/>
      <c r="AG434" s="665"/>
    </row>
    <row r="435" spans="1:33" hidden="1">
      <c r="A435" s="674">
        <f t="shared" si="30"/>
        <v>0</v>
      </c>
      <c r="B435" s="674">
        <f t="shared" si="31"/>
        <v>0</v>
      </c>
      <c r="C435" s="674">
        <f t="shared" si="32"/>
        <v>0</v>
      </c>
      <c r="D435" s="674">
        <f t="shared" si="33"/>
        <v>0</v>
      </c>
      <c r="E435" s="674">
        <v>1</v>
      </c>
      <c r="F435" s="675">
        <v>434</v>
      </c>
      <c r="G435" s="676" t="s">
        <v>4354</v>
      </c>
      <c r="H435" s="658" t="s">
        <v>4354</v>
      </c>
      <c r="I435" s="658" t="s">
        <v>577</v>
      </c>
      <c r="J435" s="665" t="s">
        <v>657</v>
      </c>
      <c r="K435" s="676" t="s">
        <v>3773</v>
      </c>
      <c r="L435" s="676">
        <v>2025</v>
      </c>
      <c r="M435" s="676" t="s">
        <v>4647</v>
      </c>
      <c r="N435" s="676" t="s">
        <v>3931</v>
      </c>
      <c r="O435" s="690">
        <v>699839000</v>
      </c>
      <c r="P435" s="676" t="s">
        <v>4649</v>
      </c>
      <c r="Q435" s="691">
        <v>45800</v>
      </c>
      <c r="R435" s="691">
        <v>45807</v>
      </c>
      <c r="S435" s="691">
        <v>46022</v>
      </c>
      <c r="T435" s="665" t="s">
        <v>60</v>
      </c>
      <c r="U435" s="665" t="s">
        <v>60</v>
      </c>
      <c r="V435" s="680" t="s">
        <v>4611</v>
      </c>
      <c r="W435" s="675" t="s">
        <v>2902</v>
      </c>
      <c r="X435" s="691"/>
      <c r="Y435" s="697"/>
      <c r="Z435" s="682" t="s">
        <v>61</v>
      </c>
      <c r="AA435" s="665" t="s">
        <v>61</v>
      </c>
      <c r="AB435" s="683" t="s">
        <v>61</v>
      </c>
      <c r="AC435" s="676" t="s">
        <v>61</v>
      </c>
      <c r="AD435" s="683">
        <f t="shared" ca="1" si="34"/>
        <v>46170</v>
      </c>
      <c r="AE435" s="676"/>
      <c r="AF435" s="665"/>
      <c r="AG435" s="665"/>
    </row>
    <row r="436" spans="1:33" ht="45" hidden="1">
      <c r="A436" s="674">
        <f t="shared" si="30"/>
        <v>0</v>
      </c>
      <c r="B436" s="674">
        <f t="shared" si="31"/>
        <v>0</v>
      </c>
      <c r="C436" s="674">
        <f t="shared" si="32"/>
        <v>0</v>
      </c>
      <c r="D436" s="674">
        <f t="shared" si="33"/>
        <v>0</v>
      </c>
      <c r="E436" s="674">
        <v>1</v>
      </c>
      <c r="F436" s="675">
        <v>435</v>
      </c>
      <c r="G436" s="676" t="s">
        <v>4354</v>
      </c>
      <c r="H436" s="658" t="s">
        <v>4354</v>
      </c>
      <c r="I436" s="658" t="s">
        <v>353</v>
      </c>
      <c r="J436" s="676" t="s">
        <v>3734</v>
      </c>
      <c r="K436" s="676" t="s">
        <v>1671</v>
      </c>
      <c r="L436" s="676">
        <v>2025</v>
      </c>
      <c r="M436" s="676" t="s">
        <v>5143</v>
      </c>
      <c r="N436" s="676" t="s">
        <v>4420</v>
      </c>
      <c r="O436" s="690">
        <v>12526846106</v>
      </c>
      <c r="P436" s="676" t="s">
        <v>5145</v>
      </c>
      <c r="Q436" s="691">
        <v>45800</v>
      </c>
      <c r="R436" s="691">
        <v>45804</v>
      </c>
      <c r="S436" s="691">
        <v>46010</v>
      </c>
      <c r="T436" s="665" t="s">
        <v>60</v>
      </c>
      <c r="U436" s="665" t="s">
        <v>60</v>
      </c>
      <c r="V436" s="680" t="s">
        <v>502</v>
      </c>
      <c r="W436" s="675" t="s">
        <v>2902</v>
      </c>
      <c r="X436" s="691"/>
      <c r="Y436" s="697"/>
      <c r="Z436" s="682" t="s">
        <v>61</v>
      </c>
      <c r="AA436" s="665" t="s">
        <v>61</v>
      </c>
      <c r="AB436" s="683" t="s">
        <v>61</v>
      </c>
      <c r="AC436" s="676" t="s">
        <v>61</v>
      </c>
      <c r="AD436" s="683">
        <f t="shared" ca="1" si="34"/>
        <v>46170</v>
      </c>
      <c r="AE436" s="676"/>
      <c r="AF436" s="665"/>
      <c r="AG436" s="665"/>
    </row>
    <row r="437" spans="1:33" ht="45" hidden="1">
      <c r="A437" s="674">
        <f t="shared" si="30"/>
        <v>0</v>
      </c>
      <c r="B437" s="674">
        <f t="shared" si="31"/>
        <v>0</v>
      </c>
      <c r="C437" s="674">
        <f t="shared" si="32"/>
        <v>0</v>
      </c>
      <c r="D437" s="674">
        <f t="shared" si="33"/>
        <v>0</v>
      </c>
      <c r="E437" s="674">
        <v>1</v>
      </c>
      <c r="F437" s="675">
        <v>436</v>
      </c>
      <c r="G437" s="676" t="s">
        <v>4354</v>
      </c>
      <c r="H437" s="658" t="s">
        <v>4354</v>
      </c>
      <c r="I437" s="658" t="s">
        <v>1166</v>
      </c>
      <c r="J437" s="658" t="s">
        <v>1318</v>
      </c>
      <c r="K437" s="676" t="s">
        <v>1808</v>
      </c>
      <c r="L437" s="676">
        <v>2025</v>
      </c>
      <c r="M437" s="678" t="s">
        <v>4404</v>
      </c>
      <c r="N437" s="678" t="s">
        <v>4405</v>
      </c>
      <c r="O437" s="698">
        <v>417514740</v>
      </c>
      <c r="P437" s="678" t="s">
        <v>4407</v>
      </c>
      <c r="Q437" s="691">
        <v>45805</v>
      </c>
      <c r="R437" s="691">
        <v>45806</v>
      </c>
      <c r="S437" s="691">
        <v>46021</v>
      </c>
      <c r="T437" s="665" t="s">
        <v>60</v>
      </c>
      <c r="U437" s="665" t="s">
        <v>60</v>
      </c>
      <c r="V437" s="680" t="s">
        <v>3785</v>
      </c>
      <c r="W437" s="675" t="s">
        <v>2902</v>
      </c>
      <c r="X437" s="691"/>
      <c r="Y437" s="697"/>
      <c r="Z437" s="682" t="s">
        <v>61</v>
      </c>
      <c r="AA437" s="665" t="s">
        <v>61</v>
      </c>
      <c r="AB437" s="683" t="s">
        <v>61</v>
      </c>
      <c r="AC437" s="676" t="s">
        <v>61</v>
      </c>
      <c r="AD437" s="683">
        <f t="shared" ca="1" si="34"/>
        <v>46170</v>
      </c>
      <c r="AE437" s="676"/>
      <c r="AF437" s="665"/>
      <c r="AG437" s="665"/>
    </row>
    <row r="438" spans="1:33" ht="30" hidden="1">
      <c r="A438" s="674">
        <f t="shared" si="30"/>
        <v>0</v>
      </c>
      <c r="B438" s="674">
        <f t="shared" si="31"/>
        <v>0</v>
      </c>
      <c r="C438" s="674">
        <f t="shared" si="32"/>
        <v>0</v>
      </c>
      <c r="D438" s="674">
        <f t="shared" si="33"/>
        <v>0</v>
      </c>
      <c r="E438" s="674">
        <v>1</v>
      </c>
      <c r="F438" s="675">
        <v>437</v>
      </c>
      <c r="G438" s="676" t="s">
        <v>4354</v>
      </c>
      <c r="H438" s="658" t="s">
        <v>4354</v>
      </c>
      <c r="I438" s="658" t="s">
        <v>1166</v>
      </c>
      <c r="J438" s="677" t="s">
        <v>1221</v>
      </c>
      <c r="K438" s="676" t="s">
        <v>4470</v>
      </c>
      <c r="L438" s="676">
        <v>2025</v>
      </c>
      <c r="M438" s="676" t="s">
        <v>4902</v>
      </c>
      <c r="N438" s="676" t="s">
        <v>4903</v>
      </c>
      <c r="O438" s="690">
        <v>5159300</v>
      </c>
      <c r="P438" s="676" t="s">
        <v>4905</v>
      </c>
      <c r="Q438" s="691">
        <v>45817</v>
      </c>
      <c r="R438" s="691">
        <v>45817</v>
      </c>
      <c r="S438" s="691">
        <v>46182</v>
      </c>
      <c r="T438" s="665" t="s">
        <v>60</v>
      </c>
      <c r="U438" s="665" t="s">
        <v>60</v>
      </c>
      <c r="V438" s="680" t="s">
        <v>4867</v>
      </c>
      <c r="W438" s="675" t="s">
        <v>2902</v>
      </c>
      <c r="X438" s="691"/>
      <c r="Y438" s="697"/>
      <c r="Z438" s="682" t="s">
        <v>61</v>
      </c>
      <c r="AA438" s="665" t="s">
        <v>61</v>
      </c>
      <c r="AB438" s="683" t="s">
        <v>61</v>
      </c>
      <c r="AC438" s="676" t="s">
        <v>61</v>
      </c>
      <c r="AD438" s="683">
        <f t="shared" ca="1" si="34"/>
        <v>46170</v>
      </c>
      <c r="AE438" s="676"/>
      <c r="AF438" s="665"/>
      <c r="AG438" s="665"/>
    </row>
    <row r="439" spans="1:33" ht="30" hidden="1">
      <c r="A439" s="674">
        <f t="shared" si="30"/>
        <v>0</v>
      </c>
      <c r="B439" s="674">
        <f t="shared" si="31"/>
        <v>0</v>
      </c>
      <c r="C439" s="674">
        <f t="shared" si="32"/>
        <v>0</v>
      </c>
      <c r="D439" s="674">
        <f t="shared" si="33"/>
        <v>0</v>
      </c>
      <c r="E439" s="674">
        <v>1</v>
      </c>
      <c r="F439" s="675">
        <v>438</v>
      </c>
      <c r="G439" s="676" t="s">
        <v>4354</v>
      </c>
      <c r="H439" s="658" t="s">
        <v>4354</v>
      </c>
      <c r="I439" s="658" t="s">
        <v>577</v>
      </c>
      <c r="J439" s="677" t="s">
        <v>578</v>
      </c>
      <c r="K439" s="677" t="s">
        <v>5362</v>
      </c>
      <c r="L439" s="676">
        <v>2025</v>
      </c>
      <c r="M439" s="676" t="s">
        <v>4643</v>
      </c>
      <c r="N439" s="676" t="s">
        <v>3931</v>
      </c>
      <c r="O439" s="690">
        <v>2615500000</v>
      </c>
      <c r="P439" s="676" t="s">
        <v>4645</v>
      </c>
      <c r="Q439" s="691">
        <v>45833</v>
      </c>
      <c r="R439" s="691">
        <v>45840</v>
      </c>
      <c r="S439" s="691">
        <v>46022</v>
      </c>
      <c r="T439" s="665" t="s">
        <v>60</v>
      </c>
      <c r="U439" s="665" t="s">
        <v>60</v>
      </c>
      <c r="V439" s="680" t="s">
        <v>4611</v>
      </c>
      <c r="W439" s="675" t="s">
        <v>2902</v>
      </c>
      <c r="X439" s="691"/>
      <c r="Y439" s="697"/>
      <c r="Z439" s="682" t="s">
        <v>61</v>
      </c>
      <c r="AA439" s="665" t="s">
        <v>61</v>
      </c>
      <c r="AB439" s="683" t="s">
        <v>61</v>
      </c>
      <c r="AC439" s="676" t="s">
        <v>61</v>
      </c>
      <c r="AD439" s="683">
        <f t="shared" ca="1" si="34"/>
        <v>46170</v>
      </c>
      <c r="AE439" s="676"/>
      <c r="AF439" s="665"/>
      <c r="AG439" s="665"/>
    </row>
    <row r="440" spans="1:33" ht="30" hidden="1">
      <c r="A440" s="674">
        <f t="shared" si="30"/>
        <v>1</v>
      </c>
      <c r="B440" s="674">
        <f t="shared" si="31"/>
        <v>0</v>
      </c>
      <c r="C440" s="674">
        <f t="shared" si="32"/>
        <v>0</v>
      </c>
      <c r="D440" s="674">
        <f t="shared" si="33"/>
        <v>1</v>
      </c>
      <c r="E440" s="674">
        <v>1</v>
      </c>
      <c r="F440" s="675">
        <v>439</v>
      </c>
      <c r="G440" s="676" t="s">
        <v>4354</v>
      </c>
      <c r="H440" s="658" t="s">
        <v>4354</v>
      </c>
      <c r="I440" s="658" t="s">
        <v>1166</v>
      </c>
      <c r="J440" s="677" t="s">
        <v>1221</v>
      </c>
      <c r="K440" s="676" t="s">
        <v>1714</v>
      </c>
      <c r="L440" s="676">
        <v>2025</v>
      </c>
      <c r="M440" s="676" t="s">
        <v>5138</v>
      </c>
      <c r="N440" s="676" t="s">
        <v>5139</v>
      </c>
      <c r="O440" s="690">
        <v>56370120</v>
      </c>
      <c r="P440" s="676" t="s">
        <v>5141</v>
      </c>
      <c r="Q440" s="691">
        <v>45833</v>
      </c>
      <c r="R440" s="691">
        <v>45846</v>
      </c>
      <c r="S440" s="691">
        <v>45907</v>
      </c>
      <c r="T440" s="665" t="s">
        <v>60</v>
      </c>
      <c r="U440" s="665" t="s">
        <v>60</v>
      </c>
      <c r="V440" s="680" t="s">
        <v>5355</v>
      </c>
      <c r="W440" s="675" t="s">
        <v>2902</v>
      </c>
      <c r="X440" s="691">
        <v>46162</v>
      </c>
      <c r="Y440" s="697">
        <v>46162</v>
      </c>
      <c r="Z440" s="682" t="s">
        <v>52</v>
      </c>
      <c r="AA440" s="665" t="s">
        <v>52</v>
      </c>
      <c r="AB440" s="683" t="s">
        <v>61</v>
      </c>
      <c r="AC440" s="676" t="s">
        <v>61</v>
      </c>
      <c r="AD440" s="683">
        <f t="shared" ca="1" si="34"/>
        <v>8</v>
      </c>
      <c r="AE440" s="676" t="s">
        <v>5499</v>
      </c>
      <c r="AF440" s="665"/>
      <c r="AG440" s="665"/>
    </row>
    <row r="441" spans="1:33" ht="60" hidden="1">
      <c r="A441" s="674">
        <f t="shared" si="30"/>
        <v>1</v>
      </c>
      <c r="B441" s="674">
        <f t="shared" si="31"/>
        <v>0</v>
      </c>
      <c r="C441" s="674">
        <f t="shared" si="32"/>
        <v>0</v>
      </c>
      <c r="D441" s="674">
        <f t="shared" si="33"/>
        <v>1</v>
      </c>
      <c r="E441" s="674">
        <v>1</v>
      </c>
      <c r="F441" s="675">
        <v>440</v>
      </c>
      <c r="G441" s="676" t="s">
        <v>4354</v>
      </c>
      <c r="H441" s="658" t="s">
        <v>4354</v>
      </c>
      <c r="I441" s="665" t="s">
        <v>779</v>
      </c>
      <c r="J441" s="665" t="s">
        <v>878</v>
      </c>
      <c r="K441" s="676" t="s">
        <v>3649</v>
      </c>
      <c r="L441" s="676">
        <v>2025</v>
      </c>
      <c r="M441" s="678" t="s">
        <v>4399</v>
      </c>
      <c r="N441" s="678" t="s">
        <v>4400</v>
      </c>
      <c r="O441" s="698">
        <v>16093560</v>
      </c>
      <c r="P441" s="678" t="s">
        <v>4402</v>
      </c>
      <c r="Q441" s="691">
        <v>45835</v>
      </c>
      <c r="R441" s="691">
        <v>45842</v>
      </c>
      <c r="S441" s="691">
        <v>45933</v>
      </c>
      <c r="T441" s="665" t="s">
        <v>60</v>
      </c>
      <c r="U441" s="665" t="s">
        <v>60</v>
      </c>
      <c r="V441" s="680" t="s">
        <v>3785</v>
      </c>
      <c r="W441" s="675" t="s">
        <v>2902</v>
      </c>
      <c r="X441" s="691">
        <v>46155</v>
      </c>
      <c r="Y441" s="697">
        <v>46155</v>
      </c>
      <c r="Z441" s="682" t="s">
        <v>52</v>
      </c>
      <c r="AA441" s="665" t="s">
        <v>52</v>
      </c>
      <c r="AB441" s="683" t="s">
        <v>61</v>
      </c>
      <c r="AC441" s="676" t="s">
        <v>61</v>
      </c>
      <c r="AD441" s="683">
        <f t="shared" ca="1" si="34"/>
        <v>15</v>
      </c>
      <c r="AE441" s="676"/>
      <c r="AF441" s="665"/>
      <c r="AG441" s="665"/>
    </row>
    <row r="442" spans="1:33" ht="45" hidden="1">
      <c r="A442" s="674">
        <f t="shared" si="30"/>
        <v>0</v>
      </c>
      <c r="B442" s="674">
        <f t="shared" si="31"/>
        <v>0</v>
      </c>
      <c r="C442" s="674">
        <f t="shared" si="32"/>
        <v>0</v>
      </c>
      <c r="D442" s="674">
        <f t="shared" si="33"/>
        <v>0</v>
      </c>
      <c r="E442" s="674">
        <v>1</v>
      </c>
      <c r="F442" s="675">
        <v>441</v>
      </c>
      <c r="G442" s="676" t="s">
        <v>4354</v>
      </c>
      <c r="H442" s="658" t="s">
        <v>4354</v>
      </c>
      <c r="I442" s="658" t="s">
        <v>577</v>
      </c>
      <c r="J442" s="665" t="s">
        <v>657</v>
      </c>
      <c r="K442" s="676" t="s">
        <v>3773</v>
      </c>
      <c r="L442" s="676">
        <v>2025</v>
      </c>
      <c r="M442" s="678" t="s">
        <v>4897</v>
      </c>
      <c r="N442" s="678" t="s">
        <v>4898</v>
      </c>
      <c r="O442" s="698">
        <v>399500000</v>
      </c>
      <c r="P442" s="678" t="s">
        <v>4900</v>
      </c>
      <c r="Q442" s="691">
        <v>45834</v>
      </c>
      <c r="R442" s="691">
        <v>45845</v>
      </c>
      <c r="S442" s="691">
        <v>46210</v>
      </c>
      <c r="T442" s="665" t="s">
        <v>60</v>
      </c>
      <c r="U442" s="665" t="s">
        <v>60</v>
      </c>
      <c r="V442" s="680" t="s">
        <v>4867</v>
      </c>
      <c r="W442" s="675" t="s">
        <v>2902</v>
      </c>
      <c r="X442" s="691"/>
      <c r="Y442" s="697"/>
      <c r="Z442" s="682" t="s">
        <v>61</v>
      </c>
      <c r="AA442" s="665" t="s">
        <v>61</v>
      </c>
      <c r="AB442" s="683" t="s">
        <v>61</v>
      </c>
      <c r="AC442" s="676" t="s">
        <v>61</v>
      </c>
      <c r="AD442" s="683">
        <f t="shared" ca="1" si="34"/>
        <v>46170</v>
      </c>
      <c r="AE442" s="676"/>
      <c r="AF442" s="665"/>
      <c r="AG442" s="665"/>
    </row>
    <row r="443" spans="1:33" ht="45" hidden="1">
      <c r="A443" s="674">
        <f t="shared" si="30"/>
        <v>0</v>
      </c>
      <c r="B443" s="674">
        <f t="shared" si="31"/>
        <v>0</v>
      </c>
      <c r="C443" s="674">
        <f t="shared" si="32"/>
        <v>0</v>
      </c>
      <c r="D443" s="674">
        <f t="shared" si="33"/>
        <v>0</v>
      </c>
      <c r="E443" s="674">
        <v>1</v>
      </c>
      <c r="F443" s="675">
        <v>442</v>
      </c>
      <c r="G443" s="676" t="s">
        <v>4354</v>
      </c>
      <c r="H443" s="658" t="s">
        <v>4354</v>
      </c>
      <c r="I443" s="658" t="s">
        <v>1166</v>
      </c>
      <c r="J443" s="677" t="s">
        <v>1221</v>
      </c>
      <c r="K443" s="676" t="s">
        <v>1714</v>
      </c>
      <c r="L443" s="676">
        <v>2025</v>
      </c>
      <c r="M443" s="676" t="s">
        <v>4637</v>
      </c>
      <c r="N443" s="676" t="s">
        <v>4638</v>
      </c>
      <c r="O443" s="717">
        <v>0</v>
      </c>
      <c r="P443" s="676" t="s">
        <v>4640</v>
      </c>
      <c r="Q443" s="691">
        <v>45849</v>
      </c>
      <c r="R443" s="691">
        <v>45856</v>
      </c>
      <c r="S443" s="691">
        <v>46220</v>
      </c>
      <c r="T443" s="665" t="s">
        <v>60</v>
      </c>
      <c r="U443" s="665" t="s">
        <v>60</v>
      </c>
      <c r="V443" s="680" t="s">
        <v>4611</v>
      </c>
      <c r="W443" s="675" t="s">
        <v>2902</v>
      </c>
      <c r="X443" s="691"/>
      <c r="Y443" s="697"/>
      <c r="Z443" s="682" t="s">
        <v>61</v>
      </c>
      <c r="AA443" s="665" t="s">
        <v>61</v>
      </c>
      <c r="AB443" s="683" t="s">
        <v>61</v>
      </c>
      <c r="AC443" s="676" t="s">
        <v>61</v>
      </c>
      <c r="AD443" s="683">
        <f t="shared" ca="1" si="34"/>
        <v>46170</v>
      </c>
      <c r="AE443" s="676" t="s">
        <v>4642</v>
      </c>
      <c r="AF443" s="665"/>
      <c r="AG443" s="665"/>
    </row>
    <row r="444" spans="1:33" ht="30" hidden="1">
      <c r="A444" s="674">
        <f t="shared" si="30"/>
        <v>0</v>
      </c>
      <c r="B444" s="674">
        <f t="shared" si="31"/>
        <v>0</v>
      </c>
      <c r="C444" s="674">
        <f t="shared" si="32"/>
        <v>0</v>
      </c>
      <c r="D444" s="674">
        <f t="shared" si="33"/>
        <v>0</v>
      </c>
      <c r="E444" s="674">
        <v>1</v>
      </c>
      <c r="F444" s="675">
        <v>443</v>
      </c>
      <c r="G444" s="676" t="s">
        <v>4354</v>
      </c>
      <c r="H444" s="658" t="s">
        <v>4354</v>
      </c>
      <c r="I444" s="658" t="s">
        <v>1166</v>
      </c>
      <c r="J444" s="677" t="s">
        <v>1221</v>
      </c>
      <c r="K444" s="676" t="s">
        <v>4470</v>
      </c>
      <c r="L444" s="676">
        <v>2025</v>
      </c>
      <c r="M444" s="676" t="s">
        <v>5134</v>
      </c>
      <c r="N444" s="676" t="s">
        <v>4773</v>
      </c>
      <c r="O444" s="690">
        <v>4339201</v>
      </c>
      <c r="P444" s="676" t="s">
        <v>5136</v>
      </c>
      <c r="Q444" s="691">
        <v>45873</v>
      </c>
      <c r="R444" s="691">
        <v>45877</v>
      </c>
      <c r="S444" s="691">
        <v>45907</v>
      </c>
      <c r="T444" s="665" t="s">
        <v>60</v>
      </c>
      <c r="U444" s="665" t="s">
        <v>60</v>
      </c>
      <c r="V444" s="680" t="s">
        <v>502</v>
      </c>
      <c r="W444" s="675" t="s">
        <v>2902</v>
      </c>
      <c r="X444" s="691"/>
      <c r="Y444" s="697"/>
      <c r="Z444" s="682" t="s">
        <v>61</v>
      </c>
      <c r="AA444" s="665" t="s">
        <v>61</v>
      </c>
      <c r="AB444" s="683" t="s">
        <v>61</v>
      </c>
      <c r="AC444" s="676" t="s">
        <v>61</v>
      </c>
      <c r="AD444" s="683">
        <f t="shared" ca="1" si="34"/>
        <v>46170</v>
      </c>
      <c r="AE444" s="676"/>
      <c r="AF444" s="665"/>
      <c r="AG444" s="665"/>
    </row>
    <row r="445" spans="1:33" ht="45" hidden="1">
      <c r="A445" s="674">
        <f t="shared" si="30"/>
        <v>1</v>
      </c>
      <c r="B445" s="674">
        <f t="shared" si="31"/>
        <v>0</v>
      </c>
      <c r="C445" s="674">
        <f t="shared" si="32"/>
        <v>0</v>
      </c>
      <c r="D445" s="674">
        <f t="shared" si="33"/>
        <v>1</v>
      </c>
      <c r="E445" s="674">
        <v>1</v>
      </c>
      <c r="F445" s="675">
        <v>444</v>
      </c>
      <c r="G445" s="676" t="s">
        <v>4354</v>
      </c>
      <c r="H445" s="658" t="s">
        <v>4354</v>
      </c>
      <c r="I445" s="658" t="s">
        <v>577</v>
      </c>
      <c r="J445" s="665" t="s">
        <v>657</v>
      </c>
      <c r="K445" s="676" t="s">
        <v>3773</v>
      </c>
      <c r="L445" s="676">
        <v>2025</v>
      </c>
      <c r="M445" s="678" t="s">
        <v>4394</v>
      </c>
      <c r="N445" s="678" t="s">
        <v>4395</v>
      </c>
      <c r="O445" s="698">
        <v>298333000</v>
      </c>
      <c r="P445" s="678" t="s">
        <v>4397</v>
      </c>
      <c r="Q445" s="691">
        <v>45874</v>
      </c>
      <c r="R445" s="691">
        <v>45884</v>
      </c>
      <c r="S445" s="691">
        <v>46021</v>
      </c>
      <c r="T445" s="665" t="s">
        <v>60</v>
      </c>
      <c r="U445" s="665" t="s">
        <v>60</v>
      </c>
      <c r="V445" s="680" t="s">
        <v>3785</v>
      </c>
      <c r="W445" s="675" t="s">
        <v>2902</v>
      </c>
      <c r="X445" s="691">
        <v>46157</v>
      </c>
      <c r="Y445" s="697">
        <v>46157</v>
      </c>
      <c r="Z445" s="682" t="s">
        <v>52</v>
      </c>
      <c r="AA445" s="665" t="s">
        <v>52</v>
      </c>
      <c r="AB445" s="683" t="s">
        <v>61</v>
      </c>
      <c r="AC445" s="676" t="s">
        <v>61</v>
      </c>
      <c r="AD445" s="683">
        <f t="shared" ca="1" si="34"/>
        <v>13</v>
      </c>
      <c r="AE445" s="676" t="s">
        <v>5519</v>
      </c>
      <c r="AF445" s="665"/>
      <c r="AG445" s="665"/>
    </row>
    <row r="446" spans="1:33" ht="30" hidden="1">
      <c r="A446" s="674">
        <f t="shared" si="30"/>
        <v>0</v>
      </c>
      <c r="B446" s="674">
        <f t="shared" si="31"/>
        <v>0</v>
      </c>
      <c r="C446" s="674">
        <f t="shared" si="32"/>
        <v>0</v>
      </c>
      <c r="D446" s="674">
        <f t="shared" si="33"/>
        <v>0</v>
      </c>
      <c r="E446" s="674">
        <v>1</v>
      </c>
      <c r="F446" s="675">
        <v>445</v>
      </c>
      <c r="G446" s="676" t="s">
        <v>4354</v>
      </c>
      <c r="H446" s="658" t="s">
        <v>4354</v>
      </c>
      <c r="I446" s="658" t="s">
        <v>577</v>
      </c>
      <c r="J446" s="665" t="s">
        <v>657</v>
      </c>
      <c r="K446" s="676" t="s">
        <v>3773</v>
      </c>
      <c r="L446" s="676">
        <v>2025</v>
      </c>
      <c r="M446" s="676" t="s">
        <v>4893</v>
      </c>
      <c r="N446" s="676" t="s">
        <v>4415</v>
      </c>
      <c r="O446" s="690">
        <v>114936590</v>
      </c>
      <c r="P446" s="676" t="s">
        <v>4895</v>
      </c>
      <c r="Q446" s="691">
        <v>45877</v>
      </c>
      <c r="R446" s="691">
        <v>45882</v>
      </c>
      <c r="S446" s="691">
        <v>45942</v>
      </c>
      <c r="T446" s="665" t="s">
        <v>60</v>
      </c>
      <c r="U446" s="665" t="s">
        <v>60</v>
      </c>
      <c r="V446" s="680" t="s">
        <v>4867</v>
      </c>
      <c r="W446" s="675" t="s">
        <v>2902</v>
      </c>
      <c r="X446" s="691"/>
      <c r="Y446" s="697"/>
      <c r="Z446" s="682" t="s">
        <v>61</v>
      </c>
      <c r="AA446" s="665" t="s">
        <v>61</v>
      </c>
      <c r="AB446" s="683" t="s">
        <v>61</v>
      </c>
      <c r="AC446" s="676" t="s">
        <v>61</v>
      </c>
      <c r="AD446" s="683">
        <f t="shared" ca="1" si="34"/>
        <v>46170</v>
      </c>
      <c r="AE446" s="676"/>
      <c r="AF446" s="665"/>
      <c r="AG446" s="665"/>
    </row>
    <row r="447" spans="1:33" ht="45" hidden="1">
      <c r="A447" s="674">
        <f t="shared" si="30"/>
        <v>0</v>
      </c>
      <c r="B447" s="674">
        <f t="shared" si="31"/>
        <v>0</v>
      </c>
      <c r="C447" s="674">
        <f t="shared" si="32"/>
        <v>0</v>
      </c>
      <c r="D447" s="674">
        <f t="shared" si="33"/>
        <v>0</v>
      </c>
      <c r="E447" s="674">
        <v>1</v>
      </c>
      <c r="F447" s="675">
        <v>446</v>
      </c>
      <c r="G447" s="676" t="s">
        <v>4354</v>
      </c>
      <c r="H447" s="658" t="s">
        <v>4354</v>
      </c>
      <c r="I447" s="658" t="s">
        <v>1166</v>
      </c>
      <c r="J447" s="677" t="s">
        <v>1221</v>
      </c>
      <c r="K447" s="676" t="s">
        <v>4470</v>
      </c>
      <c r="L447" s="676">
        <v>2025</v>
      </c>
      <c r="M447" s="676" t="s">
        <v>4634</v>
      </c>
      <c r="N447" s="676" t="s">
        <v>4635</v>
      </c>
      <c r="O447" s="690">
        <v>160261812</v>
      </c>
      <c r="P447" s="676" t="s">
        <v>4636</v>
      </c>
      <c r="Q447" s="691">
        <v>45898</v>
      </c>
      <c r="R447" s="691">
        <v>45903</v>
      </c>
      <c r="S447" s="691">
        <v>46380</v>
      </c>
      <c r="T447" s="665" t="s">
        <v>60</v>
      </c>
      <c r="U447" s="665" t="s">
        <v>60</v>
      </c>
      <c r="V447" s="680" t="s">
        <v>4611</v>
      </c>
      <c r="W447" s="675" t="s">
        <v>2902</v>
      </c>
      <c r="X447" s="691"/>
      <c r="Y447" s="697"/>
      <c r="Z447" s="682" t="s">
        <v>61</v>
      </c>
      <c r="AA447" s="665" t="s">
        <v>61</v>
      </c>
      <c r="AB447" s="683" t="s">
        <v>61</v>
      </c>
      <c r="AC447" s="676" t="s">
        <v>61</v>
      </c>
      <c r="AD447" s="683">
        <f t="shared" ca="1" si="34"/>
        <v>46170</v>
      </c>
      <c r="AE447" s="676"/>
      <c r="AF447" s="665"/>
      <c r="AG447" s="665"/>
    </row>
    <row r="448" spans="1:33" ht="45" hidden="1">
      <c r="A448" s="674">
        <f t="shared" si="30"/>
        <v>0</v>
      </c>
      <c r="B448" s="674">
        <f t="shared" si="31"/>
        <v>0</v>
      </c>
      <c r="C448" s="674">
        <f t="shared" si="32"/>
        <v>0</v>
      </c>
      <c r="D448" s="674">
        <f t="shared" si="33"/>
        <v>0</v>
      </c>
      <c r="E448" s="674">
        <v>1</v>
      </c>
      <c r="F448" s="675">
        <v>447</v>
      </c>
      <c r="G448" s="676" t="s">
        <v>4354</v>
      </c>
      <c r="H448" s="658" t="s">
        <v>4354</v>
      </c>
      <c r="I448" s="658" t="s">
        <v>1166</v>
      </c>
      <c r="J448" s="677" t="s">
        <v>1221</v>
      </c>
      <c r="K448" s="676" t="s">
        <v>4470</v>
      </c>
      <c r="L448" s="676">
        <v>2025</v>
      </c>
      <c r="M448" s="678" t="s">
        <v>5132</v>
      </c>
      <c r="N448" s="678" t="s">
        <v>4585</v>
      </c>
      <c r="O448" s="698">
        <v>95795000</v>
      </c>
      <c r="P448" s="678" t="s">
        <v>5133</v>
      </c>
      <c r="Q448" s="691">
        <v>45898</v>
      </c>
      <c r="R448" s="691">
        <v>45901</v>
      </c>
      <c r="S448" s="691">
        <v>46443</v>
      </c>
      <c r="T448" s="665" t="s">
        <v>60</v>
      </c>
      <c r="U448" s="665" t="s">
        <v>60</v>
      </c>
      <c r="V448" s="680" t="s">
        <v>502</v>
      </c>
      <c r="W448" s="675" t="s">
        <v>2902</v>
      </c>
      <c r="X448" s="691"/>
      <c r="Y448" s="697"/>
      <c r="Z448" s="682" t="s">
        <v>61</v>
      </c>
      <c r="AA448" s="665" t="s">
        <v>61</v>
      </c>
      <c r="AB448" s="683" t="s">
        <v>61</v>
      </c>
      <c r="AC448" s="676" t="s">
        <v>61</v>
      </c>
      <c r="AD448" s="683">
        <f t="shared" ca="1" si="34"/>
        <v>46170</v>
      </c>
      <c r="AE448" s="676"/>
      <c r="AF448" s="665"/>
      <c r="AG448" s="665"/>
    </row>
    <row r="449" spans="1:33" ht="45" hidden="1">
      <c r="A449" s="674">
        <f t="shared" si="30"/>
        <v>0</v>
      </c>
      <c r="B449" s="674">
        <f t="shared" si="31"/>
        <v>0</v>
      </c>
      <c r="C449" s="674">
        <f t="shared" si="32"/>
        <v>0</v>
      </c>
      <c r="D449" s="674">
        <f t="shared" si="33"/>
        <v>0</v>
      </c>
      <c r="E449" s="674">
        <v>1</v>
      </c>
      <c r="F449" s="675">
        <v>448</v>
      </c>
      <c r="G449" s="676" t="s">
        <v>4354</v>
      </c>
      <c r="H449" s="658" t="s">
        <v>4354</v>
      </c>
      <c r="I449" s="658" t="s">
        <v>1166</v>
      </c>
      <c r="J449" s="677" t="s">
        <v>1221</v>
      </c>
      <c r="K449" s="676" t="s">
        <v>4470</v>
      </c>
      <c r="L449" s="676">
        <v>2025</v>
      </c>
      <c r="M449" s="676" t="s">
        <v>4388</v>
      </c>
      <c r="N449" s="676" t="s">
        <v>4389</v>
      </c>
      <c r="O449" s="690">
        <v>86767803</v>
      </c>
      <c r="P449" s="676" t="s">
        <v>4391</v>
      </c>
      <c r="Q449" s="691">
        <v>45901</v>
      </c>
      <c r="R449" s="691">
        <v>45901</v>
      </c>
      <c r="S449" s="691">
        <v>46506</v>
      </c>
      <c r="T449" s="665" t="s">
        <v>60</v>
      </c>
      <c r="U449" s="665" t="s">
        <v>60</v>
      </c>
      <c r="V449" s="680" t="s">
        <v>3785</v>
      </c>
      <c r="W449" s="675" t="s">
        <v>2902</v>
      </c>
      <c r="X449" s="691"/>
      <c r="Y449" s="697"/>
      <c r="Z449" s="682" t="s">
        <v>61</v>
      </c>
      <c r="AA449" s="665" t="s">
        <v>61</v>
      </c>
      <c r="AB449" s="683" t="s">
        <v>61</v>
      </c>
      <c r="AC449" s="676" t="s">
        <v>61</v>
      </c>
      <c r="AD449" s="683">
        <f t="shared" ca="1" si="34"/>
        <v>46170</v>
      </c>
      <c r="AE449" s="676"/>
      <c r="AF449" s="665"/>
      <c r="AG449" s="665"/>
    </row>
    <row r="450" spans="1:33" ht="45">
      <c r="A450" s="674">
        <f t="shared" ref="A450:A513" si="35">+IF(AA450="NO",0,1)</f>
        <v>1</v>
      </c>
      <c r="B450" s="674">
        <f t="shared" ref="B450:B513" si="36">+IF(AB450="NO",0,1)</f>
        <v>0</v>
      </c>
      <c r="C450" s="674">
        <f t="shared" ref="C450:C513" si="37">+IF(AC450="NO",0,1)</f>
        <v>0</v>
      </c>
      <c r="D450" s="674">
        <f t="shared" ref="D450:D513" si="38">+IF(Z450="NO",0,1)</f>
        <v>1</v>
      </c>
      <c r="E450" s="674">
        <v>1</v>
      </c>
      <c r="F450" s="675">
        <v>449</v>
      </c>
      <c r="G450" s="658" t="s">
        <v>5432</v>
      </c>
      <c r="H450" s="658" t="s">
        <v>5433</v>
      </c>
      <c r="I450" s="658" t="s">
        <v>1166</v>
      </c>
      <c r="J450" s="677" t="s">
        <v>1221</v>
      </c>
      <c r="K450" s="676" t="s">
        <v>4470</v>
      </c>
      <c r="L450" s="676">
        <v>2025</v>
      </c>
      <c r="M450" s="678" t="s">
        <v>4890</v>
      </c>
      <c r="N450" s="678" t="s">
        <v>4891</v>
      </c>
      <c r="O450" s="698">
        <v>232370943</v>
      </c>
      <c r="P450" s="678" t="s">
        <v>4892</v>
      </c>
      <c r="Q450" s="691">
        <v>45898</v>
      </c>
      <c r="R450" s="691">
        <v>45901</v>
      </c>
      <c r="S450" s="691">
        <v>46381</v>
      </c>
      <c r="T450" s="665" t="s">
        <v>60</v>
      </c>
      <c r="U450" s="665" t="s">
        <v>60</v>
      </c>
      <c r="V450" s="680" t="s">
        <v>4867</v>
      </c>
      <c r="W450" s="675" t="s">
        <v>2902</v>
      </c>
      <c r="X450" s="691">
        <v>46169</v>
      </c>
      <c r="Y450" s="697">
        <v>46169</v>
      </c>
      <c r="Z450" s="682" t="s">
        <v>52</v>
      </c>
      <c r="AA450" s="665" t="s">
        <v>52</v>
      </c>
      <c r="AB450" s="683" t="s">
        <v>61</v>
      </c>
      <c r="AC450" s="676" t="s">
        <v>61</v>
      </c>
      <c r="AD450" s="683">
        <f t="shared" ref="AD450:AD513" ca="1" si="39">TODAY()-Y450</f>
        <v>1</v>
      </c>
      <c r="AE450" s="676" t="s">
        <v>5520</v>
      </c>
      <c r="AF450" s="665"/>
      <c r="AG450" s="665"/>
    </row>
    <row r="451" spans="1:33" ht="45" hidden="1">
      <c r="A451" s="674">
        <f t="shared" si="35"/>
        <v>0</v>
      </c>
      <c r="B451" s="674">
        <f t="shared" si="36"/>
        <v>0</v>
      </c>
      <c r="C451" s="674">
        <f t="shared" si="37"/>
        <v>0</v>
      </c>
      <c r="D451" s="674">
        <f t="shared" si="38"/>
        <v>0</v>
      </c>
      <c r="E451" s="674">
        <v>1</v>
      </c>
      <c r="F451" s="675">
        <v>450</v>
      </c>
      <c r="G451" s="676" t="s">
        <v>4354</v>
      </c>
      <c r="H451" s="658" t="s">
        <v>4354</v>
      </c>
      <c r="I451" s="658" t="s">
        <v>1166</v>
      </c>
      <c r="J451" s="677" t="s">
        <v>1221</v>
      </c>
      <c r="K451" s="676" t="s">
        <v>4470</v>
      </c>
      <c r="L451" s="676">
        <v>2025</v>
      </c>
      <c r="M451" s="676" t="s">
        <v>4631</v>
      </c>
      <c r="N451" s="676" t="s">
        <v>4632</v>
      </c>
      <c r="O451" s="690">
        <v>484040827</v>
      </c>
      <c r="P451" s="676" t="s">
        <v>4633</v>
      </c>
      <c r="Q451" s="691">
        <v>45905</v>
      </c>
      <c r="R451" s="691">
        <v>45905</v>
      </c>
      <c r="S451" s="691">
        <v>46406</v>
      </c>
      <c r="T451" s="665" t="s">
        <v>60</v>
      </c>
      <c r="U451" s="665" t="s">
        <v>60</v>
      </c>
      <c r="V451" s="680" t="s">
        <v>4611</v>
      </c>
      <c r="W451" s="675" t="s">
        <v>2902</v>
      </c>
      <c r="X451" s="691"/>
      <c r="Y451" s="697"/>
      <c r="Z451" s="682" t="s">
        <v>61</v>
      </c>
      <c r="AA451" s="665" t="s">
        <v>61</v>
      </c>
      <c r="AB451" s="683" t="s">
        <v>61</v>
      </c>
      <c r="AC451" s="676" t="s">
        <v>61</v>
      </c>
      <c r="AD451" s="683">
        <f t="shared" ca="1" si="39"/>
        <v>46170</v>
      </c>
      <c r="AE451" s="676"/>
      <c r="AF451" s="665"/>
      <c r="AG451" s="665"/>
    </row>
    <row r="452" spans="1:33" ht="60" hidden="1">
      <c r="A452" s="674">
        <f t="shared" si="35"/>
        <v>0</v>
      </c>
      <c r="B452" s="674">
        <f t="shared" si="36"/>
        <v>0</v>
      </c>
      <c r="C452" s="674">
        <f t="shared" si="37"/>
        <v>0</v>
      </c>
      <c r="D452" s="674">
        <f t="shared" si="38"/>
        <v>0</v>
      </c>
      <c r="E452" s="674">
        <v>1</v>
      </c>
      <c r="F452" s="675">
        <v>451</v>
      </c>
      <c r="G452" s="676" t="s">
        <v>4354</v>
      </c>
      <c r="H452" s="658" t="s">
        <v>4354</v>
      </c>
      <c r="I452" s="665" t="s">
        <v>779</v>
      </c>
      <c r="J452" s="665" t="s">
        <v>878</v>
      </c>
      <c r="K452" s="676" t="s">
        <v>3649</v>
      </c>
      <c r="L452" s="676">
        <v>2025</v>
      </c>
      <c r="M452" s="678" t="s">
        <v>5127</v>
      </c>
      <c r="N452" s="678" t="s">
        <v>5128</v>
      </c>
      <c r="O452" s="717">
        <v>0</v>
      </c>
      <c r="P452" s="678" t="s">
        <v>5130</v>
      </c>
      <c r="Q452" s="691">
        <v>45902</v>
      </c>
      <c r="R452" s="691">
        <v>45912</v>
      </c>
      <c r="S452" s="691">
        <v>46277</v>
      </c>
      <c r="T452" s="665" t="s">
        <v>60</v>
      </c>
      <c r="U452" s="665" t="s">
        <v>60</v>
      </c>
      <c r="V452" s="680" t="s">
        <v>502</v>
      </c>
      <c r="W452" s="675" t="s">
        <v>2902</v>
      </c>
      <c r="X452" s="691"/>
      <c r="Y452" s="697"/>
      <c r="Z452" s="682" t="s">
        <v>61</v>
      </c>
      <c r="AA452" s="665" t="s">
        <v>61</v>
      </c>
      <c r="AB452" s="683" t="s">
        <v>61</v>
      </c>
      <c r="AC452" s="676" t="s">
        <v>61</v>
      </c>
      <c r="AD452" s="683">
        <f t="shared" ca="1" si="39"/>
        <v>46170</v>
      </c>
      <c r="AE452" s="676"/>
      <c r="AF452" s="665"/>
      <c r="AG452" s="665"/>
    </row>
    <row r="453" spans="1:33" ht="45" hidden="1">
      <c r="A453" s="674">
        <f t="shared" si="35"/>
        <v>0</v>
      </c>
      <c r="B453" s="674">
        <f t="shared" si="36"/>
        <v>0</v>
      </c>
      <c r="C453" s="674">
        <f t="shared" si="37"/>
        <v>0</v>
      </c>
      <c r="D453" s="674">
        <f t="shared" si="38"/>
        <v>0</v>
      </c>
      <c r="E453" s="674">
        <v>1</v>
      </c>
      <c r="F453" s="675">
        <v>452</v>
      </c>
      <c r="G453" s="676" t="s">
        <v>4354</v>
      </c>
      <c r="H453" s="658" t="s">
        <v>4354</v>
      </c>
      <c r="I453" s="658" t="s">
        <v>4381</v>
      </c>
      <c r="J453" s="658" t="s">
        <v>4382</v>
      </c>
      <c r="K453" s="678" t="s">
        <v>4386</v>
      </c>
      <c r="L453" s="676">
        <v>2025</v>
      </c>
      <c r="M453" s="678" t="s">
        <v>4383</v>
      </c>
      <c r="N453" s="678" t="s">
        <v>3931</v>
      </c>
      <c r="O453" s="698">
        <v>1065154422</v>
      </c>
      <c r="P453" s="678" t="s">
        <v>4385</v>
      </c>
      <c r="Q453" s="691">
        <v>45929</v>
      </c>
      <c r="R453" s="691">
        <v>45933</v>
      </c>
      <c r="S453" s="691">
        <v>45961</v>
      </c>
      <c r="T453" s="665" t="s">
        <v>60</v>
      </c>
      <c r="U453" s="665" t="s">
        <v>60</v>
      </c>
      <c r="V453" s="680" t="s">
        <v>3785</v>
      </c>
      <c r="W453" s="675" t="s">
        <v>2902</v>
      </c>
      <c r="X453" s="691"/>
      <c r="Y453" s="697"/>
      <c r="Z453" s="682" t="s">
        <v>61</v>
      </c>
      <c r="AA453" s="665" t="s">
        <v>61</v>
      </c>
      <c r="AB453" s="683" t="s">
        <v>61</v>
      </c>
      <c r="AC453" s="676" t="s">
        <v>61</v>
      </c>
      <c r="AD453" s="683">
        <f t="shared" ca="1" si="39"/>
        <v>46170</v>
      </c>
      <c r="AE453" s="676"/>
      <c r="AF453" s="665"/>
      <c r="AG453" s="665"/>
    </row>
    <row r="454" spans="1:33" ht="45" hidden="1">
      <c r="A454" s="674">
        <f t="shared" si="35"/>
        <v>0</v>
      </c>
      <c r="B454" s="674">
        <f t="shared" si="36"/>
        <v>0</v>
      </c>
      <c r="C454" s="674">
        <f t="shared" si="37"/>
        <v>0</v>
      </c>
      <c r="D454" s="674">
        <f t="shared" si="38"/>
        <v>0</v>
      </c>
      <c r="E454" s="674">
        <v>1</v>
      </c>
      <c r="F454" s="675">
        <v>453</v>
      </c>
      <c r="G454" s="676" t="s">
        <v>4354</v>
      </c>
      <c r="H454" s="658" t="s">
        <v>4354</v>
      </c>
      <c r="I454" s="658" t="s">
        <v>1166</v>
      </c>
      <c r="J454" s="677" t="s">
        <v>1221</v>
      </c>
      <c r="K454" s="676" t="s">
        <v>4470</v>
      </c>
      <c r="L454" s="676">
        <v>2025</v>
      </c>
      <c r="M454" s="678" t="s">
        <v>4887</v>
      </c>
      <c r="N454" s="678" t="s">
        <v>4684</v>
      </c>
      <c r="O454" s="698">
        <v>71966183</v>
      </c>
      <c r="P454" s="678" t="s">
        <v>4469</v>
      </c>
      <c r="Q454" s="691">
        <v>45931</v>
      </c>
      <c r="R454" s="691">
        <v>45932</v>
      </c>
      <c r="S454" s="691">
        <v>45991</v>
      </c>
      <c r="T454" s="665" t="s">
        <v>60</v>
      </c>
      <c r="U454" s="665" t="s">
        <v>60</v>
      </c>
      <c r="V454" s="680" t="s">
        <v>4867</v>
      </c>
      <c r="W454" s="675" t="s">
        <v>2902</v>
      </c>
      <c r="X454" s="691"/>
      <c r="Y454" s="697"/>
      <c r="Z454" s="682" t="s">
        <v>61</v>
      </c>
      <c r="AA454" s="665" t="s">
        <v>61</v>
      </c>
      <c r="AB454" s="683" t="s">
        <v>61</v>
      </c>
      <c r="AC454" s="676" t="s">
        <v>61</v>
      </c>
      <c r="AD454" s="683">
        <f t="shared" ca="1" si="39"/>
        <v>46170</v>
      </c>
      <c r="AE454" s="676"/>
      <c r="AF454" s="665"/>
      <c r="AG454" s="665"/>
    </row>
    <row r="455" spans="1:33" ht="30" hidden="1">
      <c r="A455" s="674">
        <f t="shared" si="35"/>
        <v>0</v>
      </c>
      <c r="B455" s="674">
        <f t="shared" si="36"/>
        <v>0</v>
      </c>
      <c r="C455" s="674">
        <f t="shared" si="37"/>
        <v>0</v>
      </c>
      <c r="D455" s="674">
        <f t="shared" si="38"/>
        <v>0</v>
      </c>
      <c r="E455" s="674">
        <v>1</v>
      </c>
      <c r="F455" s="675">
        <v>454</v>
      </c>
      <c r="G455" s="676" t="s">
        <v>4354</v>
      </c>
      <c r="H455" s="658" t="s">
        <v>4354</v>
      </c>
      <c r="I455" s="658" t="s">
        <v>577</v>
      </c>
      <c r="J455" s="665" t="s">
        <v>657</v>
      </c>
      <c r="K455" s="676" t="s">
        <v>3773</v>
      </c>
      <c r="L455" s="676">
        <v>2025</v>
      </c>
      <c r="M455" s="676" t="s">
        <v>4628</v>
      </c>
      <c r="N455" s="676" t="s">
        <v>4372</v>
      </c>
      <c r="O455" s="690">
        <v>7122150</v>
      </c>
      <c r="P455" s="676" t="s">
        <v>4374</v>
      </c>
      <c r="Q455" s="691">
        <v>45936</v>
      </c>
      <c r="R455" s="691">
        <v>45937</v>
      </c>
      <c r="S455" s="691">
        <v>45967</v>
      </c>
      <c r="T455" s="665" t="s">
        <v>60</v>
      </c>
      <c r="U455" s="665" t="s">
        <v>60</v>
      </c>
      <c r="V455" s="680" t="s">
        <v>4611</v>
      </c>
      <c r="W455" s="675" t="s">
        <v>2902</v>
      </c>
      <c r="X455" s="691"/>
      <c r="Y455" s="697"/>
      <c r="Z455" s="682" t="s">
        <v>61</v>
      </c>
      <c r="AA455" s="665" t="s">
        <v>61</v>
      </c>
      <c r="AB455" s="683" t="s">
        <v>61</v>
      </c>
      <c r="AC455" s="676" t="s">
        <v>61</v>
      </c>
      <c r="AD455" s="683">
        <f t="shared" ca="1" si="39"/>
        <v>46170</v>
      </c>
      <c r="AE455" s="676"/>
      <c r="AF455" s="665"/>
      <c r="AG455" s="665"/>
    </row>
    <row r="456" spans="1:33" ht="30" hidden="1">
      <c r="A456" s="674">
        <f t="shared" si="35"/>
        <v>0</v>
      </c>
      <c r="B456" s="674">
        <f t="shared" si="36"/>
        <v>0</v>
      </c>
      <c r="C456" s="674">
        <f t="shared" si="37"/>
        <v>0</v>
      </c>
      <c r="D456" s="674">
        <f t="shared" si="38"/>
        <v>0</v>
      </c>
      <c r="E456" s="674">
        <v>1</v>
      </c>
      <c r="F456" s="675">
        <v>455</v>
      </c>
      <c r="G456" s="676" t="s">
        <v>4354</v>
      </c>
      <c r="H456" s="658" t="s">
        <v>4354</v>
      </c>
      <c r="I456" s="658" t="s">
        <v>353</v>
      </c>
      <c r="J456" s="676" t="s">
        <v>3734</v>
      </c>
      <c r="K456" s="676" t="s">
        <v>1671</v>
      </c>
      <c r="L456" s="676">
        <v>2025</v>
      </c>
      <c r="M456" s="676" t="s">
        <v>5123</v>
      </c>
      <c r="N456" s="676" t="s">
        <v>4420</v>
      </c>
      <c r="O456" s="690">
        <v>418880000</v>
      </c>
      <c r="P456" s="676" t="s">
        <v>5125</v>
      </c>
      <c r="Q456" s="691">
        <v>45950</v>
      </c>
      <c r="R456" s="691">
        <v>45952</v>
      </c>
      <c r="S456" s="691">
        <v>45996</v>
      </c>
      <c r="T456" s="665" t="s">
        <v>60</v>
      </c>
      <c r="U456" s="665" t="s">
        <v>60</v>
      </c>
      <c r="V456" s="680" t="s">
        <v>502</v>
      </c>
      <c r="W456" s="675" t="s">
        <v>2902</v>
      </c>
      <c r="X456" s="691"/>
      <c r="Y456" s="697"/>
      <c r="Z456" s="682" t="s">
        <v>61</v>
      </c>
      <c r="AA456" s="665" t="s">
        <v>61</v>
      </c>
      <c r="AB456" s="683" t="s">
        <v>61</v>
      </c>
      <c r="AC456" s="676" t="s">
        <v>61</v>
      </c>
      <c r="AD456" s="683">
        <f t="shared" ca="1" si="39"/>
        <v>46170</v>
      </c>
      <c r="AE456" s="676"/>
      <c r="AF456" s="665"/>
      <c r="AG456" s="665"/>
    </row>
    <row r="457" spans="1:33" ht="45" hidden="1">
      <c r="A457" s="674">
        <f t="shared" si="35"/>
        <v>0</v>
      </c>
      <c r="B457" s="674">
        <f t="shared" si="36"/>
        <v>0</v>
      </c>
      <c r="C457" s="674">
        <f t="shared" si="37"/>
        <v>0</v>
      </c>
      <c r="D457" s="674">
        <f t="shared" si="38"/>
        <v>0</v>
      </c>
      <c r="E457" s="674">
        <v>1</v>
      </c>
      <c r="F457" s="675">
        <v>456</v>
      </c>
      <c r="G457" s="676" t="s">
        <v>4354</v>
      </c>
      <c r="H457" s="658" t="s">
        <v>4354</v>
      </c>
      <c r="I457" s="658" t="s">
        <v>353</v>
      </c>
      <c r="J457" s="676" t="s">
        <v>3734</v>
      </c>
      <c r="K457" s="678" t="s">
        <v>1671</v>
      </c>
      <c r="L457" s="676">
        <v>2025</v>
      </c>
      <c r="M457" s="678" t="s">
        <v>4376</v>
      </c>
      <c r="N457" s="678" t="s">
        <v>4377</v>
      </c>
      <c r="O457" s="698">
        <v>16314435194</v>
      </c>
      <c r="P457" s="678" t="s">
        <v>4379</v>
      </c>
      <c r="Q457" s="691">
        <v>45947</v>
      </c>
      <c r="R457" s="691">
        <v>45951</v>
      </c>
      <c r="S457" s="691">
        <v>46017</v>
      </c>
      <c r="T457" s="665" t="s">
        <v>60</v>
      </c>
      <c r="U457" s="665" t="s">
        <v>60</v>
      </c>
      <c r="V457" s="680" t="s">
        <v>3785</v>
      </c>
      <c r="W457" s="675" t="s">
        <v>2902</v>
      </c>
      <c r="X457" s="691"/>
      <c r="Y457" s="697"/>
      <c r="Z457" s="682" t="s">
        <v>61</v>
      </c>
      <c r="AA457" s="665" t="s">
        <v>61</v>
      </c>
      <c r="AB457" s="683" t="s">
        <v>61</v>
      </c>
      <c r="AC457" s="676" t="s">
        <v>61</v>
      </c>
      <c r="AD457" s="683">
        <f t="shared" ca="1" si="39"/>
        <v>46170</v>
      </c>
      <c r="AE457" s="676"/>
      <c r="AF457" s="665"/>
      <c r="AG457" s="665"/>
    </row>
    <row r="458" spans="1:33" ht="45" hidden="1">
      <c r="A458" s="674">
        <f t="shared" si="35"/>
        <v>1</v>
      </c>
      <c r="B458" s="674">
        <f t="shared" si="36"/>
        <v>1</v>
      </c>
      <c r="C458" s="674">
        <f t="shared" si="37"/>
        <v>0</v>
      </c>
      <c r="D458" s="674">
        <f t="shared" si="38"/>
        <v>1</v>
      </c>
      <c r="E458" s="674">
        <v>1</v>
      </c>
      <c r="F458" s="675">
        <v>457</v>
      </c>
      <c r="G458" s="676" t="s">
        <v>4354</v>
      </c>
      <c r="H458" s="658" t="s">
        <v>4354</v>
      </c>
      <c r="I458" s="658" t="s">
        <v>353</v>
      </c>
      <c r="J458" s="676" t="s">
        <v>3734</v>
      </c>
      <c r="K458" s="676" t="s">
        <v>1671</v>
      </c>
      <c r="L458" s="676">
        <v>2025</v>
      </c>
      <c r="M458" s="676" t="s">
        <v>4883</v>
      </c>
      <c r="N458" s="676" t="s">
        <v>4377</v>
      </c>
      <c r="O458" s="690">
        <v>11444499221</v>
      </c>
      <c r="P458" s="676" t="s">
        <v>4885</v>
      </c>
      <c r="Q458" s="691">
        <v>45947</v>
      </c>
      <c r="R458" s="691">
        <v>45951</v>
      </c>
      <c r="S458" s="691">
        <v>46010</v>
      </c>
      <c r="T458" s="665" t="s">
        <v>60</v>
      </c>
      <c r="U458" s="665" t="s">
        <v>60</v>
      </c>
      <c r="V458" s="680" t="s">
        <v>3784</v>
      </c>
      <c r="W458" s="676" t="s">
        <v>4603</v>
      </c>
      <c r="X458" s="691">
        <v>46136</v>
      </c>
      <c r="Y458" s="691">
        <v>46136</v>
      </c>
      <c r="Z458" s="687" t="s">
        <v>52</v>
      </c>
      <c r="AA458" s="665" t="s">
        <v>52</v>
      </c>
      <c r="AB458" s="683" t="s">
        <v>52</v>
      </c>
      <c r="AC458" s="676" t="s">
        <v>61</v>
      </c>
      <c r="AD458" s="683">
        <f t="shared" ca="1" si="39"/>
        <v>34</v>
      </c>
      <c r="AE458" s="676" t="s">
        <v>5521</v>
      </c>
      <c r="AF458" s="665">
        <v>2025</v>
      </c>
      <c r="AG458" s="665"/>
    </row>
    <row r="459" spans="1:33" ht="75" hidden="1">
      <c r="A459" s="674">
        <f t="shared" si="35"/>
        <v>0</v>
      </c>
      <c r="B459" s="674">
        <f t="shared" si="36"/>
        <v>0</v>
      </c>
      <c r="C459" s="674">
        <f t="shared" si="37"/>
        <v>0</v>
      </c>
      <c r="D459" s="674">
        <f t="shared" si="38"/>
        <v>0</v>
      </c>
      <c r="E459" s="674">
        <v>1</v>
      </c>
      <c r="F459" s="675">
        <v>458</v>
      </c>
      <c r="G459" s="676" t="s">
        <v>4354</v>
      </c>
      <c r="H459" s="658" t="s">
        <v>4354</v>
      </c>
      <c r="I459" s="658" t="s">
        <v>577</v>
      </c>
      <c r="J459" s="677" t="s">
        <v>578</v>
      </c>
      <c r="K459" s="677" t="s">
        <v>5362</v>
      </c>
      <c r="L459" s="676">
        <v>2025</v>
      </c>
      <c r="M459" s="676" t="s">
        <v>4624</v>
      </c>
      <c r="N459" s="676" t="s">
        <v>3931</v>
      </c>
      <c r="O459" s="690">
        <v>1298850490</v>
      </c>
      <c r="P459" s="676" t="s">
        <v>4626</v>
      </c>
      <c r="Q459" s="691">
        <v>45957</v>
      </c>
      <c r="R459" s="691">
        <v>45960</v>
      </c>
      <c r="S459" s="691">
        <v>46022</v>
      </c>
      <c r="T459" s="665" t="s">
        <v>60</v>
      </c>
      <c r="U459" s="665" t="s">
        <v>60</v>
      </c>
      <c r="V459" s="680" t="s">
        <v>4611</v>
      </c>
      <c r="W459" s="675" t="s">
        <v>2902</v>
      </c>
      <c r="X459" s="691"/>
      <c r="Y459" s="697"/>
      <c r="Z459" s="682" t="s">
        <v>61</v>
      </c>
      <c r="AA459" s="665" t="s">
        <v>61</v>
      </c>
      <c r="AB459" s="683" t="s">
        <v>61</v>
      </c>
      <c r="AC459" s="676" t="s">
        <v>61</v>
      </c>
      <c r="AD459" s="683">
        <f t="shared" ca="1" si="39"/>
        <v>46170</v>
      </c>
      <c r="AE459" s="676"/>
      <c r="AF459" s="665"/>
      <c r="AG459" s="665"/>
    </row>
    <row r="460" spans="1:33" ht="45" hidden="1">
      <c r="A460" s="674">
        <f t="shared" si="35"/>
        <v>0</v>
      </c>
      <c r="B460" s="674">
        <f t="shared" si="36"/>
        <v>0</v>
      </c>
      <c r="C460" s="674">
        <f t="shared" si="37"/>
        <v>0</v>
      </c>
      <c r="D460" s="674">
        <f t="shared" si="38"/>
        <v>0</v>
      </c>
      <c r="E460" s="674">
        <v>1</v>
      </c>
      <c r="F460" s="675">
        <v>459</v>
      </c>
      <c r="G460" s="676" t="s">
        <v>4354</v>
      </c>
      <c r="H460" s="658" t="s">
        <v>4354</v>
      </c>
      <c r="I460" s="658" t="s">
        <v>4381</v>
      </c>
      <c r="J460" s="658" t="s">
        <v>4382</v>
      </c>
      <c r="K460" s="678" t="s">
        <v>4865</v>
      </c>
      <c r="L460" s="676">
        <v>2025</v>
      </c>
      <c r="M460" s="678" t="s">
        <v>5119</v>
      </c>
      <c r="N460" s="678" t="s">
        <v>3931</v>
      </c>
      <c r="O460" s="698">
        <v>1012950679</v>
      </c>
      <c r="P460" s="678" t="s">
        <v>5121</v>
      </c>
      <c r="Q460" s="691">
        <v>45961</v>
      </c>
      <c r="R460" s="691">
        <v>45966</v>
      </c>
      <c r="S460" s="691">
        <v>45991</v>
      </c>
      <c r="T460" s="665" t="s">
        <v>60</v>
      </c>
      <c r="U460" s="665" t="s">
        <v>60</v>
      </c>
      <c r="V460" s="680" t="s">
        <v>502</v>
      </c>
      <c r="W460" s="675" t="s">
        <v>2902</v>
      </c>
      <c r="X460" s="691"/>
      <c r="Y460" s="697"/>
      <c r="Z460" s="682" t="s">
        <v>61</v>
      </c>
      <c r="AA460" s="665" t="s">
        <v>61</v>
      </c>
      <c r="AB460" s="683" t="s">
        <v>61</v>
      </c>
      <c r="AC460" s="676" t="s">
        <v>61</v>
      </c>
      <c r="AD460" s="683">
        <f t="shared" ca="1" si="39"/>
        <v>46170</v>
      </c>
      <c r="AE460" s="676"/>
      <c r="AF460" s="665"/>
      <c r="AG460" s="665"/>
    </row>
    <row r="461" spans="1:33" ht="30" hidden="1">
      <c r="A461" s="674">
        <f t="shared" si="35"/>
        <v>0</v>
      </c>
      <c r="B461" s="674">
        <f t="shared" si="36"/>
        <v>0</v>
      </c>
      <c r="C461" s="674">
        <f t="shared" si="37"/>
        <v>0</v>
      </c>
      <c r="D461" s="674">
        <f t="shared" si="38"/>
        <v>0</v>
      </c>
      <c r="E461" s="674">
        <v>1</v>
      </c>
      <c r="F461" s="675">
        <v>460</v>
      </c>
      <c r="G461" s="676" t="s">
        <v>4354</v>
      </c>
      <c r="H461" s="658" t="s">
        <v>4354</v>
      </c>
      <c r="I461" s="658" t="s">
        <v>577</v>
      </c>
      <c r="J461" s="665" t="s">
        <v>657</v>
      </c>
      <c r="K461" s="676" t="s">
        <v>3773</v>
      </c>
      <c r="L461" s="676">
        <v>2025</v>
      </c>
      <c r="M461" s="678" t="s">
        <v>4371</v>
      </c>
      <c r="N461" s="678" t="s">
        <v>4372</v>
      </c>
      <c r="O461" s="698">
        <v>7122150</v>
      </c>
      <c r="P461" s="678" t="s">
        <v>4374</v>
      </c>
      <c r="Q461" s="691">
        <v>45967</v>
      </c>
      <c r="R461" s="691">
        <v>45968</v>
      </c>
      <c r="S461" s="691">
        <v>45997</v>
      </c>
      <c r="T461" s="665" t="s">
        <v>60</v>
      </c>
      <c r="U461" s="665" t="s">
        <v>60</v>
      </c>
      <c r="V461" s="680" t="s">
        <v>3785</v>
      </c>
      <c r="W461" s="675" t="s">
        <v>2902</v>
      </c>
      <c r="X461" s="691"/>
      <c r="Y461" s="697"/>
      <c r="Z461" s="682" t="s">
        <v>61</v>
      </c>
      <c r="AA461" s="665" t="s">
        <v>61</v>
      </c>
      <c r="AB461" s="683" t="s">
        <v>61</v>
      </c>
      <c r="AC461" s="676" t="s">
        <v>61</v>
      </c>
      <c r="AD461" s="683">
        <f t="shared" ca="1" si="39"/>
        <v>46170</v>
      </c>
      <c r="AE461" s="676"/>
      <c r="AF461" s="665"/>
      <c r="AG461" s="665"/>
    </row>
    <row r="462" spans="1:33" ht="45">
      <c r="A462" s="674">
        <f t="shared" si="35"/>
        <v>1</v>
      </c>
      <c r="B462" s="674">
        <f t="shared" si="36"/>
        <v>0</v>
      </c>
      <c r="C462" s="674">
        <f t="shared" si="37"/>
        <v>0</v>
      </c>
      <c r="D462" s="674">
        <f t="shared" si="38"/>
        <v>1</v>
      </c>
      <c r="E462" s="674">
        <v>1</v>
      </c>
      <c r="F462" s="675">
        <v>461</v>
      </c>
      <c r="G462" s="676" t="s">
        <v>4354</v>
      </c>
      <c r="H462" s="658" t="s">
        <v>4354</v>
      </c>
      <c r="I462" s="658" t="s">
        <v>47</v>
      </c>
      <c r="J462" s="676" t="s">
        <v>3721</v>
      </c>
      <c r="K462" s="676" t="s">
        <v>1870</v>
      </c>
      <c r="L462" s="676">
        <v>2025</v>
      </c>
      <c r="M462" s="676" t="s">
        <v>4878</v>
      </c>
      <c r="N462" s="676" t="s">
        <v>4879</v>
      </c>
      <c r="O462" s="690">
        <v>1164000</v>
      </c>
      <c r="P462" s="676" t="s">
        <v>4881</v>
      </c>
      <c r="Q462" s="691">
        <v>45967</v>
      </c>
      <c r="R462" s="691">
        <v>45968</v>
      </c>
      <c r="S462" s="691">
        <v>46022</v>
      </c>
      <c r="T462" s="665" t="s">
        <v>60</v>
      </c>
      <c r="U462" s="665" t="s">
        <v>60</v>
      </c>
      <c r="V462" s="680" t="s">
        <v>4867</v>
      </c>
      <c r="W462" s="675" t="s">
        <v>2902</v>
      </c>
      <c r="X462" s="691">
        <v>46162</v>
      </c>
      <c r="Y462" s="697">
        <v>46167</v>
      </c>
      <c r="Z462" s="682" t="s">
        <v>52</v>
      </c>
      <c r="AA462" s="665" t="s">
        <v>52</v>
      </c>
      <c r="AB462" s="683" t="s">
        <v>61</v>
      </c>
      <c r="AC462" s="676" t="s">
        <v>61</v>
      </c>
      <c r="AD462" s="683">
        <f t="shared" ca="1" si="39"/>
        <v>3</v>
      </c>
      <c r="AE462" s="676"/>
      <c r="AF462" s="665"/>
      <c r="AG462" s="665"/>
    </row>
    <row r="463" spans="1:33" hidden="1">
      <c r="A463" s="674">
        <f t="shared" si="35"/>
        <v>0</v>
      </c>
      <c r="B463" s="674">
        <f t="shared" si="36"/>
        <v>0</v>
      </c>
      <c r="C463" s="674">
        <f t="shared" si="37"/>
        <v>0</v>
      </c>
      <c r="D463" s="674">
        <f t="shared" si="38"/>
        <v>0</v>
      </c>
      <c r="E463" s="674">
        <v>1</v>
      </c>
      <c r="F463" s="675">
        <v>462</v>
      </c>
      <c r="G463" s="676" t="s">
        <v>4354</v>
      </c>
      <c r="H463" s="658" t="s">
        <v>4354</v>
      </c>
      <c r="I463" s="658" t="s">
        <v>1166</v>
      </c>
      <c r="J463" s="658" t="s">
        <v>1318</v>
      </c>
      <c r="K463" s="676" t="s">
        <v>1808</v>
      </c>
      <c r="L463" s="676">
        <v>2025</v>
      </c>
      <c r="M463" s="678" t="s">
        <v>4620</v>
      </c>
      <c r="N463" s="678" t="s">
        <v>4621</v>
      </c>
      <c r="O463" s="698">
        <v>3927000</v>
      </c>
      <c r="P463" s="678" t="s">
        <v>4456</v>
      </c>
      <c r="Q463" s="691">
        <v>45974</v>
      </c>
      <c r="R463" s="691">
        <v>45975</v>
      </c>
      <c r="S463" s="691">
        <v>46022</v>
      </c>
      <c r="T463" s="665" t="s">
        <v>60</v>
      </c>
      <c r="U463" s="665" t="s">
        <v>60</v>
      </c>
      <c r="V463" s="680" t="s">
        <v>4611</v>
      </c>
      <c r="W463" s="675" t="s">
        <v>2902</v>
      </c>
      <c r="X463" s="691"/>
      <c r="Y463" s="697"/>
      <c r="Z463" s="682" t="s">
        <v>61</v>
      </c>
      <c r="AA463" s="665" t="s">
        <v>61</v>
      </c>
      <c r="AB463" s="683" t="s">
        <v>61</v>
      </c>
      <c r="AC463" s="676" t="s">
        <v>61</v>
      </c>
      <c r="AD463" s="683">
        <f t="shared" ca="1" si="39"/>
        <v>46170</v>
      </c>
      <c r="AE463" s="676"/>
      <c r="AF463" s="665"/>
      <c r="AG463" s="665"/>
    </row>
    <row r="464" spans="1:33" ht="60" hidden="1">
      <c r="A464" s="674">
        <f t="shared" si="35"/>
        <v>0</v>
      </c>
      <c r="B464" s="674">
        <f t="shared" si="36"/>
        <v>0</v>
      </c>
      <c r="C464" s="674">
        <f t="shared" si="37"/>
        <v>0</v>
      </c>
      <c r="D464" s="674">
        <f t="shared" si="38"/>
        <v>0</v>
      </c>
      <c r="E464" s="674">
        <v>1</v>
      </c>
      <c r="F464" s="675">
        <v>463</v>
      </c>
      <c r="G464" s="676" t="s">
        <v>4354</v>
      </c>
      <c r="H464" s="658" t="s">
        <v>4354</v>
      </c>
      <c r="I464" s="658" t="s">
        <v>1166</v>
      </c>
      <c r="J464" s="658" t="s">
        <v>1318</v>
      </c>
      <c r="K464" s="676" t="s">
        <v>1808</v>
      </c>
      <c r="L464" s="676">
        <v>2025</v>
      </c>
      <c r="M464" s="676" t="s">
        <v>5114</v>
      </c>
      <c r="N464" s="676" t="s">
        <v>5115</v>
      </c>
      <c r="O464" s="690">
        <v>29924930</v>
      </c>
      <c r="P464" s="676" t="s">
        <v>5117</v>
      </c>
      <c r="Q464" s="691">
        <v>45975</v>
      </c>
      <c r="R464" s="691">
        <v>45981</v>
      </c>
      <c r="S464" s="691">
        <v>46022</v>
      </c>
      <c r="T464" s="665" t="s">
        <v>60</v>
      </c>
      <c r="U464" s="665" t="s">
        <v>60</v>
      </c>
      <c r="V464" s="680" t="s">
        <v>502</v>
      </c>
      <c r="W464" s="675" t="s">
        <v>2902</v>
      </c>
      <c r="X464" s="691"/>
      <c r="Y464" s="697"/>
      <c r="Z464" s="682" t="s">
        <v>61</v>
      </c>
      <c r="AA464" s="665" t="s">
        <v>61</v>
      </c>
      <c r="AB464" s="683" t="s">
        <v>61</v>
      </c>
      <c r="AC464" s="676" t="s">
        <v>61</v>
      </c>
      <c r="AD464" s="683">
        <f t="shared" ca="1" si="39"/>
        <v>46170</v>
      </c>
      <c r="AE464" s="676"/>
      <c r="AF464" s="665"/>
      <c r="AG464" s="665"/>
    </row>
    <row r="465" spans="1:33" hidden="1">
      <c r="A465" s="674">
        <f t="shared" si="35"/>
        <v>1</v>
      </c>
      <c r="B465" s="674">
        <f t="shared" si="36"/>
        <v>0</v>
      </c>
      <c r="C465" s="674">
        <f t="shared" si="37"/>
        <v>0</v>
      </c>
      <c r="D465" s="674">
        <f t="shared" si="38"/>
        <v>1</v>
      </c>
      <c r="E465" s="674">
        <v>1</v>
      </c>
      <c r="F465" s="675">
        <v>464</v>
      </c>
      <c r="G465" s="676" t="s">
        <v>4354</v>
      </c>
      <c r="H465" s="658" t="s">
        <v>4354</v>
      </c>
      <c r="I465" s="658" t="s">
        <v>1166</v>
      </c>
      <c r="J465" s="658" t="s">
        <v>1318</v>
      </c>
      <c r="K465" s="676" t="s">
        <v>1808</v>
      </c>
      <c r="L465" s="676">
        <v>2025</v>
      </c>
      <c r="M465" s="676" t="s">
        <v>4366</v>
      </c>
      <c r="N465" s="676" t="s">
        <v>4367</v>
      </c>
      <c r="O465" s="690">
        <v>5305018</v>
      </c>
      <c r="P465" s="676" t="s">
        <v>4369</v>
      </c>
      <c r="Q465" s="691">
        <v>45988</v>
      </c>
      <c r="R465" s="691">
        <v>45994</v>
      </c>
      <c r="S465" s="691">
        <v>46014</v>
      </c>
      <c r="T465" s="665" t="s">
        <v>60</v>
      </c>
      <c r="U465" s="665" t="s">
        <v>60</v>
      </c>
      <c r="V465" s="680" t="s">
        <v>3785</v>
      </c>
      <c r="W465" s="675" t="s">
        <v>2902</v>
      </c>
      <c r="X465" s="691">
        <v>46135</v>
      </c>
      <c r="Y465" s="697">
        <v>46135</v>
      </c>
      <c r="Z465" s="682" t="s">
        <v>80</v>
      </c>
      <c r="AA465" s="665" t="s">
        <v>80</v>
      </c>
      <c r="AB465" s="683" t="s">
        <v>61</v>
      </c>
      <c r="AC465" s="676" t="s">
        <v>61</v>
      </c>
      <c r="AD465" s="683">
        <f t="shared" ca="1" si="39"/>
        <v>35</v>
      </c>
      <c r="AE465" s="676"/>
      <c r="AF465" s="665"/>
      <c r="AG465" s="665"/>
    </row>
    <row r="466" spans="1:33" ht="60" hidden="1">
      <c r="A466" s="674">
        <f t="shared" si="35"/>
        <v>0</v>
      </c>
      <c r="B466" s="674">
        <f t="shared" si="36"/>
        <v>0</v>
      </c>
      <c r="C466" s="674">
        <f t="shared" si="37"/>
        <v>0</v>
      </c>
      <c r="D466" s="674">
        <f t="shared" si="38"/>
        <v>0</v>
      </c>
      <c r="E466" s="674">
        <v>1</v>
      </c>
      <c r="F466" s="675">
        <v>465</v>
      </c>
      <c r="G466" s="676" t="s">
        <v>4354</v>
      </c>
      <c r="H466" s="658" t="s">
        <v>4354</v>
      </c>
      <c r="I466" s="658" t="s">
        <v>577</v>
      </c>
      <c r="J466" s="665" t="s">
        <v>657</v>
      </c>
      <c r="K466" s="676" t="s">
        <v>3773</v>
      </c>
      <c r="L466" s="676">
        <v>2025</v>
      </c>
      <c r="M466" s="676" t="s">
        <v>4873</v>
      </c>
      <c r="N466" s="676" t="s">
        <v>4874</v>
      </c>
      <c r="O466" s="690">
        <v>410000000</v>
      </c>
      <c r="P466" s="676" t="s">
        <v>4876</v>
      </c>
      <c r="Q466" s="691">
        <v>45988</v>
      </c>
      <c r="R466" s="691">
        <v>45992</v>
      </c>
      <c r="S466" s="691">
        <v>46022</v>
      </c>
      <c r="T466" s="665" t="s">
        <v>60</v>
      </c>
      <c r="U466" s="665" t="s">
        <v>60</v>
      </c>
      <c r="V466" s="680" t="s">
        <v>4867</v>
      </c>
      <c r="W466" s="675" t="s">
        <v>2902</v>
      </c>
      <c r="X466" s="691"/>
      <c r="Y466" s="697"/>
      <c r="Z466" s="682" t="s">
        <v>61</v>
      </c>
      <c r="AA466" s="665" t="s">
        <v>61</v>
      </c>
      <c r="AB466" s="683" t="s">
        <v>61</v>
      </c>
      <c r="AC466" s="676" t="s">
        <v>61</v>
      </c>
      <c r="AD466" s="683">
        <f t="shared" ca="1" si="39"/>
        <v>46170</v>
      </c>
      <c r="AE466" s="676"/>
      <c r="AF466" s="665"/>
      <c r="AG466" s="665"/>
    </row>
    <row r="467" spans="1:33" ht="45" hidden="1">
      <c r="A467" s="674">
        <f t="shared" si="35"/>
        <v>0</v>
      </c>
      <c r="B467" s="674">
        <f t="shared" si="36"/>
        <v>0</v>
      </c>
      <c r="C467" s="674">
        <f t="shared" si="37"/>
        <v>0</v>
      </c>
      <c r="D467" s="674">
        <f t="shared" si="38"/>
        <v>0</v>
      </c>
      <c r="E467" s="674">
        <v>1</v>
      </c>
      <c r="F467" s="675">
        <v>466</v>
      </c>
      <c r="G467" s="676" t="s">
        <v>4354</v>
      </c>
      <c r="H467" s="658" t="s">
        <v>4354</v>
      </c>
      <c r="I467" s="658" t="s">
        <v>1166</v>
      </c>
      <c r="J467" s="658" t="s">
        <v>1318</v>
      </c>
      <c r="K467" s="676" t="s">
        <v>1808</v>
      </c>
      <c r="L467" s="676">
        <v>2025</v>
      </c>
      <c r="M467" s="678" t="s">
        <v>4616</v>
      </c>
      <c r="N467" s="678" t="s">
        <v>4420</v>
      </c>
      <c r="O467" s="698">
        <v>239888829</v>
      </c>
      <c r="P467" s="678" t="s">
        <v>4618</v>
      </c>
      <c r="Q467" s="691">
        <v>45992</v>
      </c>
      <c r="R467" s="691">
        <v>45996</v>
      </c>
      <c r="S467" s="691">
        <v>46014</v>
      </c>
      <c r="T467" s="665" t="s">
        <v>60</v>
      </c>
      <c r="U467" s="665" t="s">
        <v>60</v>
      </c>
      <c r="V467" s="680" t="s">
        <v>4611</v>
      </c>
      <c r="W467" s="675" t="s">
        <v>2902</v>
      </c>
      <c r="X467" s="691"/>
      <c r="Y467" s="697"/>
      <c r="Z467" s="682" t="s">
        <v>61</v>
      </c>
      <c r="AA467" s="665" t="s">
        <v>61</v>
      </c>
      <c r="AB467" s="683" t="s">
        <v>61</v>
      </c>
      <c r="AC467" s="676" t="s">
        <v>61</v>
      </c>
      <c r="AD467" s="683">
        <f t="shared" ca="1" si="39"/>
        <v>46170</v>
      </c>
      <c r="AE467" s="676"/>
      <c r="AF467" s="665"/>
      <c r="AG467" s="665"/>
    </row>
    <row r="468" spans="1:33" ht="30" hidden="1">
      <c r="A468" s="674">
        <f t="shared" si="35"/>
        <v>0</v>
      </c>
      <c r="B468" s="674">
        <f t="shared" si="36"/>
        <v>0</v>
      </c>
      <c r="C468" s="674">
        <f t="shared" si="37"/>
        <v>0</v>
      </c>
      <c r="D468" s="674">
        <f t="shared" si="38"/>
        <v>0</v>
      </c>
      <c r="E468" s="674">
        <v>1</v>
      </c>
      <c r="F468" s="675">
        <v>467</v>
      </c>
      <c r="G468" s="676" t="s">
        <v>4354</v>
      </c>
      <c r="H468" s="658" t="s">
        <v>4354</v>
      </c>
      <c r="I468" s="665" t="s">
        <v>779</v>
      </c>
      <c r="J468" s="665" t="s">
        <v>878</v>
      </c>
      <c r="K468" s="676" t="s">
        <v>3649</v>
      </c>
      <c r="L468" s="676">
        <v>2025</v>
      </c>
      <c r="M468" s="676" t="s">
        <v>5110</v>
      </c>
      <c r="N468" s="676" t="s">
        <v>4709</v>
      </c>
      <c r="O468" s="690">
        <v>118543488</v>
      </c>
      <c r="P468" s="676" t="s">
        <v>5112</v>
      </c>
      <c r="Q468" s="691">
        <v>45989</v>
      </c>
      <c r="R468" s="691">
        <v>45992</v>
      </c>
      <c r="S468" s="691">
        <v>46357</v>
      </c>
      <c r="T468" s="665" t="s">
        <v>60</v>
      </c>
      <c r="U468" s="665" t="s">
        <v>60</v>
      </c>
      <c r="V468" s="680" t="s">
        <v>502</v>
      </c>
      <c r="W468" s="675" t="s">
        <v>2902</v>
      </c>
      <c r="X468" s="691"/>
      <c r="Y468" s="697"/>
      <c r="Z468" s="682" t="s">
        <v>61</v>
      </c>
      <c r="AA468" s="665" t="s">
        <v>61</v>
      </c>
      <c r="AB468" s="683" t="s">
        <v>61</v>
      </c>
      <c r="AC468" s="676" t="s">
        <v>61</v>
      </c>
      <c r="AD468" s="683">
        <f t="shared" ca="1" si="39"/>
        <v>46170</v>
      </c>
      <c r="AE468" s="676"/>
      <c r="AF468" s="665"/>
      <c r="AG468" s="665"/>
    </row>
    <row r="469" spans="1:33" ht="30" hidden="1">
      <c r="A469" s="674">
        <f t="shared" si="35"/>
        <v>0</v>
      </c>
      <c r="B469" s="674">
        <f t="shared" si="36"/>
        <v>0</v>
      </c>
      <c r="C469" s="674">
        <f t="shared" si="37"/>
        <v>0</v>
      </c>
      <c r="D469" s="674">
        <f t="shared" si="38"/>
        <v>0</v>
      </c>
      <c r="E469" s="674">
        <v>1</v>
      </c>
      <c r="F469" s="675">
        <v>468</v>
      </c>
      <c r="G469" s="676" t="s">
        <v>4354</v>
      </c>
      <c r="H469" s="658" t="s">
        <v>4354</v>
      </c>
      <c r="I469" s="658" t="s">
        <v>1166</v>
      </c>
      <c r="J469" s="677" t="s">
        <v>1221</v>
      </c>
      <c r="K469" s="676" t="s">
        <v>1714</v>
      </c>
      <c r="L469" s="676">
        <v>2025</v>
      </c>
      <c r="M469" s="678" t="s">
        <v>4361</v>
      </c>
      <c r="N469" s="678" t="s">
        <v>4362</v>
      </c>
      <c r="O469" s="698">
        <v>3399070178</v>
      </c>
      <c r="P469" s="678" t="s">
        <v>4364</v>
      </c>
      <c r="Q469" s="691">
        <v>45992</v>
      </c>
      <c r="R469" s="691">
        <v>45992</v>
      </c>
      <c r="S469" s="691">
        <v>46203</v>
      </c>
      <c r="T469" s="665" t="s">
        <v>60</v>
      </c>
      <c r="U469" s="665" t="s">
        <v>60</v>
      </c>
      <c r="V469" s="680" t="s">
        <v>5355</v>
      </c>
      <c r="W469" s="675" t="s">
        <v>2902</v>
      </c>
      <c r="X469" s="691"/>
      <c r="Y469" s="697"/>
      <c r="Z469" s="682" t="s">
        <v>61</v>
      </c>
      <c r="AA469" s="665" t="s">
        <v>61</v>
      </c>
      <c r="AB469" s="683" t="s">
        <v>61</v>
      </c>
      <c r="AC469" s="676" t="s">
        <v>61</v>
      </c>
      <c r="AD469" s="683">
        <f t="shared" ca="1" si="39"/>
        <v>46170</v>
      </c>
      <c r="AE469" s="676"/>
      <c r="AF469" s="665"/>
      <c r="AG469" s="665"/>
    </row>
    <row r="470" spans="1:33" ht="30" hidden="1">
      <c r="A470" s="674">
        <f t="shared" si="35"/>
        <v>0</v>
      </c>
      <c r="B470" s="674">
        <f t="shared" si="36"/>
        <v>0</v>
      </c>
      <c r="C470" s="674">
        <f t="shared" si="37"/>
        <v>0</v>
      </c>
      <c r="D470" s="674">
        <f t="shared" si="38"/>
        <v>0</v>
      </c>
      <c r="E470" s="674">
        <v>1</v>
      </c>
      <c r="F470" s="675">
        <v>469</v>
      </c>
      <c r="G470" s="676" t="s">
        <v>4354</v>
      </c>
      <c r="H470" s="658" t="s">
        <v>4354</v>
      </c>
      <c r="I470" s="658" t="s">
        <v>577</v>
      </c>
      <c r="J470" s="677" t="s">
        <v>578</v>
      </c>
      <c r="K470" s="677" t="s">
        <v>5362</v>
      </c>
      <c r="L470" s="676">
        <v>2025</v>
      </c>
      <c r="M470" s="678" t="s">
        <v>4868</v>
      </c>
      <c r="N470" s="678" t="s">
        <v>4869</v>
      </c>
      <c r="O470" s="698">
        <v>36477139</v>
      </c>
      <c r="P470" s="678" t="s">
        <v>4871</v>
      </c>
      <c r="Q470" s="691">
        <v>45992</v>
      </c>
      <c r="R470" s="691">
        <v>46002</v>
      </c>
      <c r="S470" s="691">
        <v>46234</v>
      </c>
      <c r="T470" s="665" t="s">
        <v>60</v>
      </c>
      <c r="U470" s="665" t="s">
        <v>60</v>
      </c>
      <c r="V470" s="680" t="s">
        <v>4867</v>
      </c>
      <c r="W470" s="675" t="s">
        <v>2902</v>
      </c>
      <c r="X470" s="691"/>
      <c r="Y470" s="697"/>
      <c r="Z470" s="682" t="s">
        <v>61</v>
      </c>
      <c r="AA470" s="665" t="s">
        <v>61</v>
      </c>
      <c r="AB470" s="683" t="s">
        <v>61</v>
      </c>
      <c r="AC470" s="676" t="s">
        <v>61</v>
      </c>
      <c r="AD470" s="683">
        <f t="shared" ca="1" si="39"/>
        <v>46170</v>
      </c>
      <c r="AE470" s="676"/>
      <c r="AF470" s="665"/>
      <c r="AG470" s="665"/>
    </row>
    <row r="471" spans="1:33" ht="30" hidden="1">
      <c r="A471" s="674">
        <f t="shared" si="35"/>
        <v>0</v>
      </c>
      <c r="B471" s="674">
        <f t="shared" si="36"/>
        <v>0</v>
      </c>
      <c r="C471" s="674">
        <f t="shared" si="37"/>
        <v>0</v>
      </c>
      <c r="D471" s="674">
        <f t="shared" si="38"/>
        <v>0</v>
      </c>
      <c r="E471" s="674">
        <v>1</v>
      </c>
      <c r="F471" s="675">
        <v>470</v>
      </c>
      <c r="G471" s="676" t="s">
        <v>4354</v>
      </c>
      <c r="H471" s="658" t="s">
        <v>4354</v>
      </c>
      <c r="I471" s="658" t="s">
        <v>1166</v>
      </c>
      <c r="J471" s="677" t="s">
        <v>1221</v>
      </c>
      <c r="K471" s="676" t="s">
        <v>4470</v>
      </c>
      <c r="L471" s="676">
        <v>2025</v>
      </c>
      <c r="M471" s="676" t="s">
        <v>4612</v>
      </c>
      <c r="N471" s="676" t="s">
        <v>4185</v>
      </c>
      <c r="O471" s="690">
        <v>57430513</v>
      </c>
      <c r="P471" s="676" t="s">
        <v>4614</v>
      </c>
      <c r="Q471" s="691">
        <v>45989</v>
      </c>
      <c r="R471" s="691">
        <v>45992</v>
      </c>
      <c r="S471" s="691">
        <v>46234</v>
      </c>
      <c r="T471" s="665" t="s">
        <v>60</v>
      </c>
      <c r="U471" s="665" t="s">
        <v>60</v>
      </c>
      <c r="V471" s="680" t="s">
        <v>4611</v>
      </c>
      <c r="W471" s="675" t="s">
        <v>2902</v>
      </c>
      <c r="X471" s="691"/>
      <c r="Y471" s="697"/>
      <c r="Z471" s="682" t="s">
        <v>61</v>
      </c>
      <c r="AA471" s="665" t="s">
        <v>61</v>
      </c>
      <c r="AB471" s="683" t="s">
        <v>61</v>
      </c>
      <c r="AC471" s="676" t="s">
        <v>61</v>
      </c>
      <c r="AD471" s="683">
        <f t="shared" ca="1" si="39"/>
        <v>46170</v>
      </c>
      <c r="AE471" s="676"/>
      <c r="AF471" s="665"/>
      <c r="AG471" s="665"/>
    </row>
    <row r="472" spans="1:33" ht="75" hidden="1">
      <c r="A472" s="674">
        <f t="shared" si="35"/>
        <v>0</v>
      </c>
      <c r="B472" s="674">
        <f t="shared" si="36"/>
        <v>0</v>
      </c>
      <c r="C472" s="674">
        <f t="shared" si="37"/>
        <v>0</v>
      </c>
      <c r="D472" s="674">
        <f t="shared" si="38"/>
        <v>0</v>
      </c>
      <c r="E472" s="674">
        <v>1</v>
      </c>
      <c r="F472" s="675">
        <v>471</v>
      </c>
      <c r="G472" s="676" t="s">
        <v>4354</v>
      </c>
      <c r="H472" s="658" t="s">
        <v>4354</v>
      </c>
      <c r="I472" s="658" t="s">
        <v>1166</v>
      </c>
      <c r="J472" s="677" t="s">
        <v>1221</v>
      </c>
      <c r="K472" s="676" t="s">
        <v>4470</v>
      </c>
      <c r="L472" s="676">
        <v>2025</v>
      </c>
      <c r="M472" s="678" t="s">
        <v>5106</v>
      </c>
      <c r="N472" s="678" t="s">
        <v>4714</v>
      </c>
      <c r="O472" s="698">
        <v>419024923</v>
      </c>
      <c r="P472" s="678" t="s">
        <v>5108</v>
      </c>
      <c r="Q472" s="691">
        <v>45989</v>
      </c>
      <c r="R472" s="691">
        <v>45992</v>
      </c>
      <c r="S472" s="691">
        <v>46173</v>
      </c>
      <c r="T472" s="665" t="s">
        <v>60</v>
      </c>
      <c r="U472" s="665" t="s">
        <v>60</v>
      </c>
      <c r="V472" s="680" t="s">
        <v>502</v>
      </c>
      <c r="W472" s="675" t="s">
        <v>2902</v>
      </c>
      <c r="X472" s="691"/>
      <c r="Y472" s="697"/>
      <c r="Z472" s="682" t="s">
        <v>61</v>
      </c>
      <c r="AA472" s="665" t="s">
        <v>61</v>
      </c>
      <c r="AB472" s="683" t="s">
        <v>61</v>
      </c>
      <c r="AC472" s="676" t="s">
        <v>61</v>
      </c>
      <c r="AD472" s="683">
        <f t="shared" ca="1" si="39"/>
        <v>46170</v>
      </c>
      <c r="AE472" s="676"/>
      <c r="AF472" s="665"/>
      <c r="AG472" s="665"/>
    </row>
    <row r="473" spans="1:33" ht="45" hidden="1">
      <c r="A473" s="674">
        <f t="shared" si="35"/>
        <v>0</v>
      </c>
      <c r="B473" s="674">
        <f t="shared" si="36"/>
        <v>0</v>
      </c>
      <c r="C473" s="674">
        <f t="shared" si="37"/>
        <v>0</v>
      </c>
      <c r="D473" s="674">
        <f t="shared" si="38"/>
        <v>0</v>
      </c>
      <c r="E473" s="674">
        <v>1</v>
      </c>
      <c r="F473" s="675">
        <v>472</v>
      </c>
      <c r="G473" s="676" t="s">
        <v>4354</v>
      </c>
      <c r="H473" s="658" t="s">
        <v>4354</v>
      </c>
      <c r="I473" s="658" t="s">
        <v>1166</v>
      </c>
      <c r="J473" s="677" t="s">
        <v>1221</v>
      </c>
      <c r="K473" s="676" t="s">
        <v>4971</v>
      </c>
      <c r="L473" s="676">
        <v>2025</v>
      </c>
      <c r="M473" s="676" t="s">
        <v>4355</v>
      </c>
      <c r="N473" s="676" t="s">
        <v>4356</v>
      </c>
      <c r="O473" s="690">
        <v>402732680</v>
      </c>
      <c r="P473" s="676" t="s">
        <v>4358</v>
      </c>
      <c r="Q473" s="691">
        <v>45989</v>
      </c>
      <c r="R473" s="691">
        <v>45993</v>
      </c>
      <c r="S473" s="691">
        <v>46173</v>
      </c>
      <c r="T473" s="665" t="s">
        <v>60</v>
      </c>
      <c r="U473" s="665" t="s">
        <v>60</v>
      </c>
      <c r="V473" s="680" t="s">
        <v>3785</v>
      </c>
      <c r="W473" s="675" t="s">
        <v>2902</v>
      </c>
      <c r="X473" s="691"/>
      <c r="Y473" s="697"/>
      <c r="Z473" s="682" t="s">
        <v>61</v>
      </c>
      <c r="AA473" s="665" t="s">
        <v>61</v>
      </c>
      <c r="AB473" s="683" t="s">
        <v>61</v>
      </c>
      <c r="AC473" s="676" t="s">
        <v>61</v>
      </c>
      <c r="AD473" s="683">
        <f t="shared" ca="1" si="39"/>
        <v>46170</v>
      </c>
      <c r="AE473" s="676"/>
      <c r="AF473" s="665"/>
      <c r="AG473" s="665"/>
    </row>
    <row r="474" spans="1:33" ht="45" hidden="1">
      <c r="A474" s="674">
        <f t="shared" si="35"/>
        <v>0</v>
      </c>
      <c r="B474" s="674">
        <f t="shared" si="36"/>
        <v>0</v>
      </c>
      <c r="C474" s="674">
        <f t="shared" si="37"/>
        <v>0</v>
      </c>
      <c r="D474" s="674">
        <f t="shared" si="38"/>
        <v>0</v>
      </c>
      <c r="E474" s="674">
        <v>1</v>
      </c>
      <c r="F474" s="675">
        <v>473</v>
      </c>
      <c r="G474" s="676" t="s">
        <v>4354</v>
      </c>
      <c r="H474" s="658" t="s">
        <v>4354</v>
      </c>
      <c r="I474" s="658" t="s">
        <v>4381</v>
      </c>
      <c r="J474" s="658" t="s">
        <v>4382</v>
      </c>
      <c r="K474" s="678" t="s">
        <v>4865</v>
      </c>
      <c r="L474" s="676">
        <v>2025</v>
      </c>
      <c r="M474" s="678" t="s">
        <v>4862</v>
      </c>
      <c r="N474" s="678" t="s">
        <v>3931</v>
      </c>
      <c r="O474" s="698">
        <v>1007000680</v>
      </c>
      <c r="P474" s="678" t="s">
        <v>4864</v>
      </c>
      <c r="Q474" s="691">
        <v>45989</v>
      </c>
      <c r="R474" s="691">
        <v>45992</v>
      </c>
      <c r="S474" s="691">
        <v>46022</v>
      </c>
      <c r="T474" s="665" t="s">
        <v>60</v>
      </c>
      <c r="U474" s="665" t="s">
        <v>60</v>
      </c>
      <c r="V474" s="680" t="s">
        <v>4867</v>
      </c>
      <c r="W474" s="675" t="s">
        <v>2902</v>
      </c>
      <c r="X474" s="691"/>
      <c r="Y474" s="697"/>
      <c r="Z474" s="682" t="s">
        <v>61</v>
      </c>
      <c r="AA474" s="665" t="s">
        <v>61</v>
      </c>
      <c r="AB474" s="683" t="s">
        <v>61</v>
      </c>
      <c r="AC474" s="676" t="s">
        <v>61</v>
      </c>
      <c r="AD474" s="683">
        <f t="shared" ca="1" si="39"/>
        <v>46170</v>
      </c>
      <c r="AE474" s="676"/>
      <c r="AF474" s="665"/>
      <c r="AG474" s="665"/>
    </row>
    <row r="475" spans="1:33" hidden="1">
      <c r="A475" s="674">
        <f t="shared" si="35"/>
        <v>0</v>
      </c>
      <c r="B475" s="674">
        <f t="shared" si="36"/>
        <v>0</v>
      </c>
      <c r="C475" s="674">
        <f t="shared" si="37"/>
        <v>0</v>
      </c>
      <c r="D475" s="674">
        <f t="shared" si="38"/>
        <v>0</v>
      </c>
      <c r="E475" s="674">
        <v>1</v>
      </c>
      <c r="F475" s="675">
        <v>474</v>
      </c>
      <c r="G475" s="676" t="s">
        <v>4354</v>
      </c>
      <c r="H475" s="658" t="s">
        <v>4354</v>
      </c>
      <c r="I475" s="658" t="s">
        <v>1166</v>
      </c>
      <c r="J475" s="677" t="s">
        <v>1221</v>
      </c>
      <c r="K475" s="676" t="s">
        <v>1714</v>
      </c>
      <c r="L475" s="676">
        <v>2025</v>
      </c>
      <c r="M475" s="676" t="s">
        <v>4606</v>
      </c>
      <c r="N475" s="676" t="s">
        <v>4607</v>
      </c>
      <c r="O475" s="690">
        <v>114376416</v>
      </c>
      <c r="P475" s="676" t="s">
        <v>4609</v>
      </c>
      <c r="Q475" s="691">
        <v>45996</v>
      </c>
      <c r="R475" s="691">
        <v>46000</v>
      </c>
      <c r="S475" s="691">
        <v>46022</v>
      </c>
      <c r="T475" s="665" t="s">
        <v>60</v>
      </c>
      <c r="U475" s="665" t="s">
        <v>60</v>
      </c>
      <c r="V475" s="680" t="s">
        <v>4611</v>
      </c>
      <c r="W475" s="675" t="s">
        <v>2902</v>
      </c>
      <c r="X475" s="691"/>
      <c r="Y475" s="697"/>
      <c r="Z475" s="682" t="s">
        <v>61</v>
      </c>
      <c r="AA475" s="665" t="s">
        <v>61</v>
      </c>
      <c r="AB475" s="683" t="s">
        <v>61</v>
      </c>
      <c r="AC475" s="676" t="s">
        <v>61</v>
      </c>
      <c r="AD475" s="683">
        <f t="shared" ca="1" si="39"/>
        <v>46170</v>
      </c>
      <c r="AE475" s="676"/>
      <c r="AF475" s="665"/>
      <c r="AG475" s="665"/>
    </row>
    <row r="476" spans="1:33" ht="30" hidden="1">
      <c r="A476" s="674">
        <f t="shared" si="35"/>
        <v>0</v>
      </c>
      <c r="B476" s="674">
        <f t="shared" si="36"/>
        <v>0</v>
      </c>
      <c r="C476" s="674">
        <f t="shared" si="37"/>
        <v>0</v>
      </c>
      <c r="D476" s="674">
        <f t="shared" si="38"/>
        <v>0</v>
      </c>
      <c r="E476" s="674">
        <v>1</v>
      </c>
      <c r="F476" s="675">
        <v>475</v>
      </c>
      <c r="G476" s="676" t="s">
        <v>4354</v>
      </c>
      <c r="H476" s="658" t="s">
        <v>4354</v>
      </c>
      <c r="I476" s="658" t="s">
        <v>577</v>
      </c>
      <c r="J476" s="658" t="s">
        <v>657</v>
      </c>
      <c r="K476" s="676" t="s">
        <v>3773</v>
      </c>
      <c r="L476" s="676">
        <v>2025</v>
      </c>
      <c r="M476" s="676" t="s">
        <v>5102</v>
      </c>
      <c r="N476" s="676" t="s">
        <v>4372</v>
      </c>
      <c r="O476" s="690">
        <v>42732900</v>
      </c>
      <c r="P476" s="676" t="s">
        <v>5104</v>
      </c>
      <c r="Q476" s="691">
        <v>46001</v>
      </c>
      <c r="R476" s="691">
        <v>46003</v>
      </c>
      <c r="S476" s="691">
        <v>46179</v>
      </c>
      <c r="T476" s="665" t="s">
        <v>60</v>
      </c>
      <c r="U476" s="665" t="s">
        <v>60</v>
      </c>
      <c r="V476" s="680" t="s">
        <v>502</v>
      </c>
      <c r="W476" s="675" t="s">
        <v>2902</v>
      </c>
      <c r="X476" s="691"/>
      <c r="Y476" s="697"/>
      <c r="Z476" s="682" t="s">
        <v>61</v>
      </c>
      <c r="AA476" s="665" t="s">
        <v>61</v>
      </c>
      <c r="AB476" s="683" t="s">
        <v>61</v>
      </c>
      <c r="AC476" s="676" t="s">
        <v>61</v>
      </c>
      <c r="AD476" s="683">
        <f t="shared" ca="1" si="39"/>
        <v>46170</v>
      </c>
      <c r="AE476" s="676"/>
      <c r="AF476" s="665"/>
      <c r="AG476" s="665"/>
    </row>
    <row r="477" spans="1:33" ht="75" hidden="1">
      <c r="A477" s="674">
        <f t="shared" si="35"/>
        <v>0</v>
      </c>
      <c r="B477" s="674">
        <f t="shared" si="36"/>
        <v>0</v>
      </c>
      <c r="C477" s="674">
        <f t="shared" si="37"/>
        <v>0</v>
      </c>
      <c r="D477" s="674">
        <f t="shared" si="38"/>
        <v>0</v>
      </c>
      <c r="E477" s="674">
        <v>1</v>
      </c>
      <c r="F477" s="675">
        <v>476</v>
      </c>
      <c r="G477" s="658" t="s">
        <v>5485</v>
      </c>
      <c r="H477" s="658" t="s">
        <v>5485</v>
      </c>
      <c r="I477" s="665" t="s">
        <v>779</v>
      </c>
      <c r="J477" s="665" t="s">
        <v>780</v>
      </c>
      <c r="K477" s="658" t="s">
        <v>5444</v>
      </c>
      <c r="L477" s="676">
        <v>2022</v>
      </c>
      <c r="M477" s="658" t="s">
        <v>5522</v>
      </c>
      <c r="N477" s="658" t="s">
        <v>5523</v>
      </c>
      <c r="O477" s="699">
        <v>92610000</v>
      </c>
      <c r="P477" s="658" t="s">
        <v>5524</v>
      </c>
      <c r="Q477" s="700">
        <v>44567</v>
      </c>
      <c r="R477" s="700">
        <v>44568</v>
      </c>
      <c r="S477" s="700">
        <v>44840</v>
      </c>
      <c r="T477" s="665" t="s">
        <v>60</v>
      </c>
      <c r="U477" s="665" t="s">
        <v>60</v>
      </c>
      <c r="V477" s="680" t="s">
        <v>5351</v>
      </c>
      <c r="W477" s="675" t="s">
        <v>2902</v>
      </c>
      <c r="X477" s="691"/>
      <c r="Y477" s="697"/>
      <c r="Z477" s="682" t="s">
        <v>61</v>
      </c>
      <c r="AA477" s="665" t="s">
        <v>61</v>
      </c>
      <c r="AB477" s="683" t="s">
        <v>61</v>
      </c>
      <c r="AC477" s="676" t="s">
        <v>61</v>
      </c>
      <c r="AD477" s="683">
        <f t="shared" ca="1" si="39"/>
        <v>46170</v>
      </c>
      <c r="AE477" s="676"/>
      <c r="AF477" s="665"/>
      <c r="AG477" s="665"/>
    </row>
    <row r="478" spans="1:33" ht="45" hidden="1">
      <c r="A478" s="674">
        <f t="shared" si="35"/>
        <v>1</v>
      </c>
      <c r="B478" s="674">
        <f t="shared" si="36"/>
        <v>1</v>
      </c>
      <c r="C478" s="674">
        <f t="shared" si="37"/>
        <v>1</v>
      </c>
      <c r="D478" s="674">
        <f t="shared" si="38"/>
        <v>1</v>
      </c>
      <c r="E478" s="674">
        <v>1</v>
      </c>
      <c r="F478" s="675">
        <v>477</v>
      </c>
      <c r="G478" s="658" t="s">
        <v>5485</v>
      </c>
      <c r="H478" s="658" t="s">
        <v>5485</v>
      </c>
      <c r="I478" s="658" t="s">
        <v>577</v>
      </c>
      <c r="J478" s="658" t="s">
        <v>657</v>
      </c>
      <c r="K478" s="676" t="s">
        <v>3773</v>
      </c>
      <c r="L478" s="676">
        <v>2022</v>
      </c>
      <c r="M478" s="658" t="s">
        <v>5525</v>
      </c>
      <c r="N478" s="658" t="s">
        <v>5526</v>
      </c>
      <c r="O478" s="699">
        <v>97574333</v>
      </c>
      <c r="P478" s="658" t="s">
        <v>5527</v>
      </c>
      <c r="Q478" s="700">
        <v>44589</v>
      </c>
      <c r="R478" s="700">
        <v>44593</v>
      </c>
      <c r="S478" s="700">
        <v>44926</v>
      </c>
      <c r="T478" s="665" t="s">
        <v>60</v>
      </c>
      <c r="U478" s="665" t="s">
        <v>60</v>
      </c>
      <c r="V478" s="680" t="s">
        <v>5351</v>
      </c>
      <c r="W478" s="675" t="s">
        <v>5472</v>
      </c>
      <c r="X478" s="691">
        <v>46167</v>
      </c>
      <c r="Y478" s="697">
        <v>46167</v>
      </c>
      <c r="Z478" s="682" t="s">
        <v>52</v>
      </c>
      <c r="AA478" s="665" t="s">
        <v>52</v>
      </c>
      <c r="AB478" s="683" t="s">
        <v>52</v>
      </c>
      <c r="AC478" s="676" t="s">
        <v>52</v>
      </c>
      <c r="AD478" s="683">
        <f t="shared" ca="1" si="39"/>
        <v>3</v>
      </c>
      <c r="AE478" s="676"/>
      <c r="AF478" s="665"/>
      <c r="AG478" s="665"/>
    </row>
    <row r="479" spans="1:33" ht="45" hidden="1">
      <c r="A479" s="674">
        <f t="shared" si="35"/>
        <v>0</v>
      </c>
      <c r="B479" s="674">
        <f t="shared" si="36"/>
        <v>0</v>
      </c>
      <c r="C479" s="674">
        <f t="shared" si="37"/>
        <v>0</v>
      </c>
      <c r="D479" s="674">
        <f t="shared" si="38"/>
        <v>0</v>
      </c>
      <c r="E479" s="674">
        <v>1</v>
      </c>
      <c r="F479" s="675">
        <v>478</v>
      </c>
      <c r="G479" s="658" t="s">
        <v>5485</v>
      </c>
      <c r="H479" s="658" t="s">
        <v>5485</v>
      </c>
      <c r="I479" s="658" t="s">
        <v>1166</v>
      </c>
      <c r="J479" s="658" t="s">
        <v>3767</v>
      </c>
      <c r="K479" s="658" t="s">
        <v>1679</v>
      </c>
      <c r="L479" s="676">
        <v>2022</v>
      </c>
      <c r="M479" s="658" t="s">
        <v>5528</v>
      </c>
      <c r="N479" s="658" t="s">
        <v>5529</v>
      </c>
      <c r="O479" s="718">
        <v>0</v>
      </c>
      <c r="P479" s="658" t="s">
        <v>5530</v>
      </c>
      <c r="Q479" s="700">
        <v>44918</v>
      </c>
      <c r="R479" s="700">
        <v>44925</v>
      </c>
      <c r="S479" s="700">
        <v>45655</v>
      </c>
      <c r="T479" s="665" t="s">
        <v>60</v>
      </c>
      <c r="U479" s="665" t="s">
        <v>60</v>
      </c>
      <c r="V479" s="680" t="s">
        <v>3788</v>
      </c>
      <c r="W479" s="675" t="s">
        <v>2902</v>
      </c>
      <c r="X479" s="691"/>
      <c r="Y479" s="697"/>
      <c r="Z479" s="682" t="s">
        <v>61</v>
      </c>
      <c r="AA479" s="665" t="s">
        <v>61</v>
      </c>
      <c r="AB479" s="683" t="s">
        <v>61</v>
      </c>
      <c r="AC479" s="676" t="s">
        <v>61</v>
      </c>
      <c r="AD479" s="683">
        <f t="shared" ca="1" si="39"/>
        <v>46170</v>
      </c>
      <c r="AE479" s="658"/>
      <c r="AF479" s="665"/>
      <c r="AG479" s="665"/>
    </row>
    <row r="480" spans="1:33" ht="60" hidden="1">
      <c r="A480" s="674">
        <f t="shared" si="35"/>
        <v>1</v>
      </c>
      <c r="B480" s="674">
        <f t="shared" si="36"/>
        <v>1</v>
      </c>
      <c r="C480" s="674">
        <f t="shared" si="37"/>
        <v>1</v>
      </c>
      <c r="D480" s="674">
        <f t="shared" si="38"/>
        <v>1</v>
      </c>
      <c r="E480" s="674">
        <v>1</v>
      </c>
      <c r="F480" s="675">
        <v>479</v>
      </c>
      <c r="G480" s="658" t="s">
        <v>5485</v>
      </c>
      <c r="H480" s="658" t="s">
        <v>5485</v>
      </c>
      <c r="I480" s="658" t="s">
        <v>1166</v>
      </c>
      <c r="J480" s="677" t="s">
        <v>1221</v>
      </c>
      <c r="K480" s="676" t="s">
        <v>5531</v>
      </c>
      <c r="L480" s="676">
        <v>2023</v>
      </c>
      <c r="M480" s="676" t="s">
        <v>5532</v>
      </c>
      <c r="N480" s="676" t="s">
        <v>5533</v>
      </c>
      <c r="O480" s="690">
        <v>22616000</v>
      </c>
      <c r="P480" s="676" t="s">
        <v>5534</v>
      </c>
      <c r="Q480" s="691">
        <v>44930</v>
      </c>
      <c r="R480" s="691">
        <v>44930</v>
      </c>
      <c r="S480" s="691">
        <v>45049</v>
      </c>
      <c r="T480" s="665" t="s">
        <v>60</v>
      </c>
      <c r="U480" s="665" t="s">
        <v>60</v>
      </c>
      <c r="V480" s="680" t="s">
        <v>3784</v>
      </c>
      <c r="W480" s="676" t="s">
        <v>5472</v>
      </c>
      <c r="X480" s="691">
        <v>46080</v>
      </c>
      <c r="Y480" s="697">
        <v>46080</v>
      </c>
      <c r="Z480" s="687" t="s">
        <v>52</v>
      </c>
      <c r="AA480" s="681" t="s">
        <v>52</v>
      </c>
      <c r="AB480" s="683" t="s">
        <v>52</v>
      </c>
      <c r="AC480" s="658" t="s">
        <v>52</v>
      </c>
      <c r="AD480" s="683">
        <f t="shared" ca="1" si="39"/>
        <v>90</v>
      </c>
      <c r="AE480" s="658"/>
      <c r="AF480" s="665">
        <v>2026</v>
      </c>
      <c r="AG480" s="665">
        <v>2026</v>
      </c>
    </row>
    <row r="481" spans="1:33" ht="60" hidden="1">
      <c r="A481" s="674">
        <f t="shared" si="35"/>
        <v>1</v>
      </c>
      <c r="B481" s="674">
        <f t="shared" si="36"/>
        <v>1</v>
      </c>
      <c r="C481" s="674">
        <f t="shared" si="37"/>
        <v>1</v>
      </c>
      <c r="D481" s="674">
        <f t="shared" si="38"/>
        <v>1</v>
      </c>
      <c r="E481" s="674">
        <v>1</v>
      </c>
      <c r="F481" s="675">
        <v>480</v>
      </c>
      <c r="G481" s="658" t="s">
        <v>5485</v>
      </c>
      <c r="H481" s="658" t="s">
        <v>5485</v>
      </c>
      <c r="I481" s="658" t="s">
        <v>1166</v>
      </c>
      <c r="J481" s="677" t="s">
        <v>1167</v>
      </c>
      <c r="K481" s="676" t="s">
        <v>1700</v>
      </c>
      <c r="L481" s="676">
        <v>2023</v>
      </c>
      <c r="M481" s="676" t="s">
        <v>5535</v>
      </c>
      <c r="N481" s="676" t="s">
        <v>5536</v>
      </c>
      <c r="O481" s="690">
        <v>44000000</v>
      </c>
      <c r="P481" s="676" t="s">
        <v>5537</v>
      </c>
      <c r="Q481" s="691">
        <v>44930</v>
      </c>
      <c r="R481" s="691">
        <v>44931</v>
      </c>
      <c r="S481" s="691">
        <v>45050</v>
      </c>
      <c r="T481" s="665" t="s">
        <v>60</v>
      </c>
      <c r="U481" s="665" t="s">
        <v>60</v>
      </c>
      <c r="V481" s="680" t="s">
        <v>3789</v>
      </c>
      <c r="W481" s="676" t="s">
        <v>5472</v>
      </c>
      <c r="X481" s="691">
        <v>46069</v>
      </c>
      <c r="Y481" s="697">
        <v>46069</v>
      </c>
      <c r="Z481" s="687" t="s">
        <v>52</v>
      </c>
      <c r="AA481" s="681" t="s">
        <v>52</v>
      </c>
      <c r="AB481" s="683" t="s">
        <v>52</v>
      </c>
      <c r="AC481" s="676" t="s">
        <v>52</v>
      </c>
      <c r="AD481" s="683">
        <f t="shared" ca="1" si="39"/>
        <v>101</v>
      </c>
      <c r="AE481" s="701"/>
      <c r="AF481" s="665">
        <v>2026</v>
      </c>
      <c r="AG481" s="665">
        <v>2026</v>
      </c>
    </row>
    <row r="482" spans="1:33" ht="45" hidden="1">
      <c r="A482" s="674">
        <f t="shared" si="35"/>
        <v>1</v>
      </c>
      <c r="B482" s="674">
        <f t="shared" si="36"/>
        <v>0</v>
      </c>
      <c r="C482" s="674">
        <f t="shared" si="37"/>
        <v>0</v>
      </c>
      <c r="D482" s="674">
        <f t="shared" si="38"/>
        <v>1</v>
      </c>
      <c r="E482" s="674">
        <v>1</v>
      </c>
      <c r="F482" s="675">
        <v>481</v>
      </c>
      <c r="G482" s="658" t="s">
        <v>5485</v>
      </c>
      <c r="H482" s="658" t="s">
        <v>5485</v>
      </c>
      <c r="I482" s="658" t="s">
        <v>1166</v>
      </c>
      <c r="J482" s="658" t="s">
        <v>3767</v>
      </c>
      <c r="K482" s="676" t="s">
        <v>1679</v>
      </c>
      <c r="L482" s="676">
        <v>2023</v>
      </c>
      <c r="M482" s="676" t="s">
        <v>5538</v>
      </c>
      <c r="N482" s="676" t="s">
        <v>5539</v>
      </c>
      <c r="O482" s="690">
        <v>32400000</v>
      </c>
      <c r="P482" s="676" t="s">
        <v>5540</v>
      </c>
      <c r="Q482" s="691">
        <v>44931</v>
      </c>
      <c r="R482" s="691">
        <v>44931</v>
      </c>
      <c r="S482" s="691">
        <v>45050</v>
      </c>
      <c r="T482" s="665" t="s">
        <v>60</v>
      </c>
      <c r="U482" s="665" t="s">
        <v>60</v>
      </c>
      <c r="V482" s="680" t="s">
        <v>5351</v>
      </c>
      <c r="W482" s="675" t="s">
        <v>2902</v>
      </c>
      <c r="X482" s="691">
        <v>46140</v>
      </c>
      <c r="Y482" s="697">
        <v>46146</v>
      </c>
      <c r="Z482" s="682" t="s">
        <v>52</v>
      </c>
      <c r="AA482" s="665" t="s">
        <v>52</v>
      </c>
      <c r="AB482" s="683" t="s">
        <v>61</v>
      </c>
      <c r="AC482" s="676" t="s">
        <v>61</v>
      </c>
      <c r="AD482" s="683">
        <f t="shared" ca="1" si="39"/>
        <v>24</v>
      </c>
      <c r="AE482" s="676" t="s">
        <v>5541</v>
      </c>
      <c r="AF482" s="665"/>
      <c r="AG482" s="665"/>
    </row>
    <row r="483" spans="1:33" ht="75" hidden="1">
      <c r="A483" s="674">
        <f t="shared" si="35"/>
        <v>1</v>
      </c>
      <c r="B483" s="674">
        <f t="shared" si="36"/>
        <v>1</v>
      </c>
      <c r="C483" s="674">
        <f t="shared" si="37"/>
        <v>1</v>
      </c>
      <c r="D483" s="674">
        <f t="shared" si="38"/>
        <v>1</v>
      </c>
      <c r="E483" s="674">
        <v>1</v>
      </c>
      <c r="F483" s="675">
        <v>482</v>
      </c>
      <c r="G483" s="658" t="s">
        <v>5485</v>
      </c>
      <c r="H483" s="658" t="s">
        <v>5485</v>
      </c>
      <c r="I483" s="658" t="s">
        <v>1166</v>
      </c>
      <c r="J483" s="658" t="s">
        <v>3767</v>
      </c>
      <c r="K483" s="676" t="s">
        <v>1679</v>
      </c>
      <c r="L483" s="676">
        <v>2023</v>
      </c>
      <c r="M483" s="676" t="s">
        <v>5542</v>
      </c>
      <c r="N483" s="676" t="s">
        <v>5543</v>
      </c>
      <c r="O483" s="690">
        <v>20400000</v>
      </c>
      <c r="P483" s="676" t="s">
        <v>5544</v>
      </c>
      <c r="Q483" s="691">
        <v>44931</v>
      </c>
      <c r="R483" s="691">
        <v>44931</v>
      </c>
      <c r="S483" s="691">
        <v>45050</v>
      </c>
      <c r="T483" s="665" t="s">
        <v>60</v>
      </c>
      <c r="U483" s="665" t="s">
        <v>60</v>
      </c>
      <c r="V483" s="680" t="s">
        <v>5351</v>
      </c>
      <c r="W483" s="675" t="s">
        <v>5472</v>
      </c>
      <c r="X483" s="691">
        <v>46140</v>
      </c>
      <c r="Y483" s="697">
        <v>46146</v>
      </c>
      <c r="Z483" s="682" t="s">
        <v>52</v>
      </c>
      <c r="AA483" s="665" t="s">
        <v>52</v>
      </c>
      <c r="AB483" s="665" t="s">
        <v>52</v>
      </c>
      <c r="AC483" s="665" t="s">
        <v>52</v>
      </c>
      <c r="AD483" s="683">
        <f t="shared" ca="1" si="39"/>
        <v>24</v>
      </c>
      <c r="AE483" s="676"/>
      <c r="AF483" s="665">
        <v>2026</v>
      </c>
      <c r="AG483" s="665">
        <v>2026</v>
      </c>
    </row>
    <row r="484" spans="1:33" ht="75" hidden="1">
      <c r="A484" s="674">
        <f t="shared" si="35"/>
        <v>1</v>
      </c>
      <c r="B484" s="674">
        <f t="shared" si="36"/>
        <v>0</v>
      </c>
      <c r="C484" s="674">
        <f t="shared" si="37"/>
        <v>0</v>
      </c>
      <c r="D484" s="674">
        <f t="shared" si="38"/>
        <v>1</v>
      </c>
      <c r="E484" s="674">
        <v>1</v>
      </c>
      <c r="F484" s="675">
        <v>483</v>
      </c>
      <c r="G484" s="658" t="s">
        <v>5485</v>
      </c>
      <c r="H484" s="658" t="s">
        <v>5485</v>
      </c>
      <c r="I484" s="658" t="s">
        <v>1166</v>
      </c>
      <c r="J484" s="677" t="s">
        <v>1167</v>
      </c>
      <c r="K484" s="676" t="s">
        <v>1700</v>
      </c>
      <c r="L484" s="676">
        <v>2023</v>
      </c>
      <c r="M484" s="676" t="s">
        <v>5545</v>
      </c>
      <c r="N484" s="676" t="s">
        <v>5546</v>
      </c>
      <c r="O484" s="690">
        <v>18400000</v>
      </c>
      <c r="P484" s="676" t="s">
        <v>5547</v>
      </c>
      <c r="Q484" s="691">
        <v>44930</v>
      </c>
      <c r="R484" s="691">
        <v>44932</v>
      </c>
      <c r="S484" s="691">
        <v>45051</v>
      </c>
      <c r="T484" s="665" t="s">
        <v>60</v>
      </c>
      <c r="U484" s="665" t="s">
        <v>60</v>
      </c>
      <c r="V484" s="680" t="s">
        <v>3788</v>
      </c>
      <c r="W484" s="675" t="s">
        <v>2902</v>
      </c>
      <c r="X484" s="691">
        <v>46142</v>
      </c>
      <c r="Y484" s="697">
        <v>46147</v>
      </c>
      <c r="Z484" s="682" t="s">
        <v>52</v>
      </c>
      <c r="AA484" s="665" t="s">
        <v>52</v>
      </c>
      <c r="AB484" s="683" t="s">
        <v>61</v>
      </c>
      <c r="AC484" s="676" t="s">
        <v>61</v>
      </c>
      <c r="AD484" s="683">
        <f t="shared" ca="1" si="39"/>
        <v>23</v>
      </c>
      <c r="AE484" s="676"/>
      <c r="AF484" s="665"/>
      <c r="AG484" s="665"/>
    </row>
    <row r="485" spans="1:33" ht="60" hidden="1">
      <c r="A485" s="674">
        <f t="shared" si="35"/>
        <v>1</v>
      </c>
      <c r="B485" s="674">
        <f t="shared" si="36"/>
        <v>1</v>
      </c>
      <c r="C485" s="674">
        <f t="shared" si="37"/>
        <v>1</v>
      </c>
      <c r="D485" s="674">
        <f t="shared" si="38"/>
        <v>1</v>
      </c>
      <c r="E485" s="674">
        <v>1</v>
      </c>
      <c r="F485" s="675">
        <v>484</v>
      </c>
      <c r="G485" s="658" t="s">
        <v>5485</v>
      </c>
      <c r="H485" s="658" t="s">
        <v>5485</v>
      </c>
      <c r="I485" s="665" t="s">
        <v>779</v>
      </c>
      <c r="J485" s="665" t="s">
        <v>878</v>
      </c>
      <c r="K485" s="676" t="s">
        <v>3649</v>
      </c>
      <c r="L485" s="676">
        <v>2023</v>
      </c>
      <c r="M485" s="676" t="s">
        <v>5548</v>
      </c>
      <c r="N485" s="676" t="s">
        <v>5549</v>
      </c>
      <c r="O485" s="690">
        <v>39200000</v>
      </c>
      <c r="P485" s="676" t="s">
        <v>5550</v>
      </c>
      <c r="Q485" s="691">
        <v>44937</v>
      </c>
      <c r="R485" s="691">
        <v>44937</v>
      </c>
      <c r="S485" s="691">
        <v>45056</v>
      </c>
      <c r="T485" s="665" t="s">
        <v>60</v>
      </c>
      <c r="U485" s="665" t="s">
        <v>60</v>
      </c>
      <c r="V485" s="680" t="s">
        <v>3784</v>
      </c>
      <c r="W485" s="676" t="s">
        <v>5472</v>
      </c>
      <c r="X485" s="691">
        <v>46069</v>
      </c>
      <c r="Y485" s="697">
        <v>46069</v>
      </c>
      <c r="Z485" s="687" t="s">
        <v>52</v>
      </c>
      <c r="AA485" s="681" t="s">
        <v>52</v>
      </c>
      <c r="AB485" s="683" t="s">
        <v>52</v>
      </c>
      <c r="AC485" s="658" t="s">
        <v>52</v>
      </c>
      <c r="AD485" s="683">
        <f t="shared" ca="1" si="39"/>
        <v>101</v>
      </c>
      <c r="AE485" s="658"/>
      <c r="AF485" s="665">
        <v>2026</v>
      </c>
      <c r="AG485" s="665">
        <v>2026</v>
      </c>
    </row>
    <row r="486" spans="1:33" ht="60" hidden="1">
      <c r="A486" s="674">
        <f t="shared" si="35"/>
        <v>0</v>
      </c>
      <c r="B486" s="674">
        <f t="shared" si="36"/>
        <v>0</v>
      </c>
      <c r="C486" s="674">
        <f t="shared" si="37"/>
        <v>0</v>
      </c>
      <c r="D486" s="674">
        <f t="shared" si="38"/>
        <v>0</v>
      </c>
      <c r="E486" s="674">
        <v>1</v>
      </c>
      <c r="F486" s="675">
        <v>485</v>
      </c>
      <c r="G486" s="658" t="s">
        <v>5485</v>
      </c>
      <c r="H486" s="658" t="s">
        <v>5485</v>
      </c>
      <c r="I486" s="658" t="s">
        <v>1166</v>
      </c>
      <c r="J486" s="658" t="s">
        <v>3767</v>
      </c>
      <c r="K486" s="676" t="s">
        <v>1679</v>
      </c>
      <c r="L486" s="676">
        <v>2023</v>
      </c>
      <c r="M486" s="676" t="s">
        <v>5551</v>
      </c>
      <c r="N486" s="676" t="s">
        <v>5552</v>
      </c>
      <c r="O486" s="690">
        <v>18400000</v>
      </c>
      <c r="P486" s="676" t="s">
        <v>5553</v>
      </c>
      <c r="Q486" s="691">
        <v>44973</v>
      </c>
      <c r="R486" s="691">
        <v>44975</v>
      </c>
      <c r="S486" s="691">
        <v>45094</v>
      </c>
      <c r="T486" s="665" t="s">
        <v>60</v>
      </c>
      <c r="U486" s="665" t="s">
        <v>60</v>
      </c>
      <c r="V486" s="680" t="s">
        <v>3789</v>
      </c>
      <c r="W486" s="675" t="s">
        <v>2902</v>
      </c>
      <c r="X486" s="691"/>
      <c r="Y486" s="697"/>
      <c r="Z486" s="682" t="s">
        <v>61</v>
      </c>
      <c r="AA486" s="665" t="s">
        <v>61</v>
      </c>
      <c r="AB486" s="683" t="s">
        <v>61</v>
      </c>
      <c r="AC486" s="676" t="s">
        <v>61</v>
      </c>
      <c r="AD486" s="683">
        <f t="shared" ca="1" si="39"/>
        <v>46170</v>
      </c>
      <c r="AE486" s="701"/>
      <c r="AF486" s="665"/>
      <c r="AG486" s="665"/>
    </row>
    <row r="487" spans="1:33" ht="60" hidden="1">
      <c r="A487" s="674">
        <f t="shared" si="35"/>
        <v>1</v>
      </c>
      <c r="B487" s="674">
        <f t="shared" si="36"/>
        <v>0</v>
      </c>
      <c r="C487" s="674">
        <f t="shared" si="37"/>
        <v>0</v>
      </c>
      <c r="D487" s="674">
        <f t="shared" si="38"/>
        <v>1</v>
      </c>
      <c r="E487" s="674">
        <v>1</v>
      </c>
      <c r="F487" s="675">
        <v>486</v>
      </c>
      <c r="G487" s="658" t="s">
        <v>5485</v>
      </c>
      <c r="H487" s="658" t="s">
        <v>5485</v>
      </c>
      <c r="I487" s="665" t="s">
        <v>779</v>
      </c>
      <c r="J487" s="665" t="s">
        <v>805</v>
      </c>
      <c r="K487" s="676" t="s">
        <v>4423</v>
      </c>
      <c r="L487" s="676">
        <v>2023</v>
      </c>
      <c r="M487" s="676" t="s">
        <v>5554</v>
      </c>
      <c r="N487" s="676" t="s">
        <v>5555</v>
      </c>
      <c r="O487" s="690">
        <v>21216000</v>
      </c>
      <c r="P487" s="676" t="s">
        <v>5556</v>
      </c>
      <c r="Q487" s="691">
        <v>44974</v>
      </c>
      <c r="R487" s="691">
        <v>44977</v>
      </c>
      <c r="S487" s="691">
        <v>45096</v>
      </c>
      <c r="T487" s="665" t="s">
        <v>60</v>
      </c>
      <c r="U487" s="665" t="s">
        <v>60</v>
      </c>
      <c r="V487" s="680" t="s">
        <v>5351</v>
      </c>
      <c r="W487" s="675" t="s">
        <v>2902</v>
      </c>
      <c r="X487" s="691">
        <v>46147</v>
      </c>
      <c r="Y487" s="697">
        <v>46147</v>
      </c>
      <c r="Z487" s="682" t="s">
        <v>52</v>
      </c>
      <c r="AA487" s="665" t="s">
        <v>52</v>
      </c>
      <c r="AB487" s="683" t="s">
        <v>61</v>
      </c>
      <c r="AC487" s="676" t="s">
        <v>61</v>
      </c>
      <c r="AD487" s="683">
        <f t="shared" ca="1" si="39"/>
        <v>23</v>
      </c>
      <c r="AE487" s="676" t="s">
        <v>5557</v>
      </c>
      <c r="AF487" s="665"/>
      <c r="AG487" s="665"/>
    </row>
    <row r="488" spans="1:33" ht="45" hidden="1">
      <c r="A488" s="674">
        <f t="shared" si="35"/>
        <v>1</v>
      </c>
      <c r="B488" s="674">
        <f t="shared" si="36"/>
        <v>1</v>
      </c>
      <c r="C488" s="674">
        <f t="shared" si="37"/>
        <v>1</v>
      </c>
      <c r="D488" s="674">
        <f t="shared" si="38"/>
        <v>1</v>
      </c>
      <c r="E488" s="674">
        <v>1</v>
      </c>
      <c r="F488" s="675">
        <v>487</v>
      </c>
      <c r="G488" s="658" t="s">
        <v>5485</v>
      </c>
      <c r="H488" s="658" t="s">
        <v>5485</v>
      </c>
      <c r="I488" s="658" t="s">
        <v>1166</v>
      </c>
      <c r="J488" s="677" t="s">
        <v>1221</v>
      </c>
      <c r="K488" s="676" t="s">
        <v>1714</v>
      </c>
      <c r="L488" s="676">
        <v>2023</v>
      </c>
      <c r="M488" s="676" t="s">
        <v>5558</v>
      </c>
      <c r="N488" s="676" t="s">
        <v>5559</v>
      </c>
      <c r="O488" s="690">
        <v>59750000</v>
      </c>
      <c r="P488" s="676" t="s">
        <v>5560</v>
      </c>
      <c r="Q488" s="691">
        <v>45051</v>
      </c>
      <c r="R488" s="691">
        <v>45055</v>
      </c>
      <c r="S488" s="691">
        <v>45291</v>
      </c>
      <c r="T488" s="665" t="s">
        <v>60</v>
      </c>
      <c r="U488" s="665" t="s">
        <v>60</v>
      </c>
      <c r="V488" s="680" t="s">
        <v>92</v>
      </c>
      <c r="W488" s="676" t="s">
        <v>5472</v>
      </c>
      <c r="X488" s="691">
        <v>46069</v>
      </c>
      <c r="Y488" s="697">
        <v>46069</v>
      </c>
      <c r="Z488" s="687" t="s">
        <v>52</v>
      </c>
      <c r="AA488" s="681" t="s">
        <v>52</v>
      </c>
      <c r="AB488" s="683" t="s">
        <v>52</v>
      </c>
      <c r="AC488" s="676" t="s">
        <v>52</v>
      </c>
      <c r="AD488" s="683">
        <f t="shared" ca="1" si="39"/>
        <v>101</v>
      </c>
      <c r="AE488" s="676"/>
      <c r="AF488" s="665">
        <v>2026</v>
      </c>
      <c r="AG488" s="665">
        <v>2026</v>
      </c>
    </row>
    <row r="489" spans="1:33" ht="60" hidden="1">
      <c r="A489" s="674">
        <f t="shared" si="35"/>
        <v>1</v>
      </c>
      <c r="B489" s="674">
        <f t="shared" si="36"/>
        <v>1</v>
      </c>
      <c r="C489" s="674">
        <f t="shared" si="37"/>
        <v>1</v>
      </c>
      <c r="D489" s="674">
        <f t="shared" si="38"/>
        <v>1</v>
      </c>
      <c r="E489" s="674">
        <v>1</v>
      </c>
      <c r="F489" s="675">
        <v>488</v>
      </c>
      <c r="G489" s="658" t="s">
        <v>5485</v>
      </c>
      <c r="H489" s="658" t="s">
        <v>5485</v>
      </c>
      <c r="I489" s="658" t="s">
        <v>1166</v>
      </c>
      <c r="J489" s="677" t="s">
        <v>1221</v>
      </c>
      <c r="K489" s="676" t="s">
        <v>5531</v>
      </c>
      <c r="L489" s="676">
        <v>2023</v>
      </c>
      <c r="M489" s="676" t="s">
        <v>5561</v>
      </c>
      <c r="N489" s="676" t="s">
        <v>5562</v>
      </c>
      <c r="O489" s="690">
        <v>55224160</v>
      </c>
      <c r="P489" s="676" t="s">
        <v>5563</v>
      </c>
      <c r="Q489" s="691">
        <v>45051</v>
      </c>
      <c r="R489" s="691">
        <v>45051</v>
      </c>
      <c r="S489" s="691">
        <v>45291</v>
      </c>
      <c r="T489" s="665" t="s">
        <v>60</v>
      </c>
      <c r="U489" s="665" t="s">
        <v>60</v>
      </c>
      <c r="V489" s="680" t="s">
        <v>3788</v>
      </c>
      <c r="W489" s="676" t="s">
        <v>5472</v>
      </c>
      <c r="X489" s="691">
        <v>46069</v>
      </c>
      <c r="Y489" s="697">
        <v>46069</v>
      </c>
      <c r="Z489" s="687" t="s">
        <v>52</v>
      </c>
      <c r="AA489" s="681" t="s">
        <v>52</v>
      </c>
      <c r="AB489" s="683" t="s">
        <v>52</v>
      </c>
      <c r="AC489" s="676" t="s">
        <v>52</v>
      </c>
      <c r="AD489" s="683">
        <f t="shared" ca="1" si="39"/>
        <v>101</v>
      </c>
      <c r="AE489" s="702"/>
      <c r="AF489" s="665">
        <v>2026</v>
      </c>
      <c r="AG489" s="665">
        <v>2026</v>
      </c>
    </row>
    <row r="490" spans="1:33" ht="45" hidden="1">
      <c r="A490" s="674">
        <f t="shared" si="35"/>
        <v>1</v>
      </c>
      <c r="B490" s="674">
        <f t="shared" si="36"/>
        <v>1</v>
      </c>
      <c r="C490" s="674">
        <f t="shared" si="37"/>
        <v>1</v>
      </c>
      <c r="D490" s="674">
        <f t="shared" si="38"/>
        <v>1</v>
      </c>
      <c r="E490" s="674">
        <v>1</v>
      </c>
      <c r="F490" s="675">
        <v>489</v>
      </c>
      <c r="G490" s="658" t="s">
        <v>5485</v>
      </c>
      <c r="H490" s="658" t="s">
        <v>5485</v>
      </c>
      <c r="I490" s="658" t="s">
        <v>1166</v>
      </c>
      <c r="J490" s="658" t="s">
        <v>3767</v>
      </c>
      <c r="K490" s="676" t="s">
        <v>1679</v>
      </c>
      <c r="L490" s="676">
        <v>2023</v>
      </c>
      <c r="M490" s="676" t="s">
        <v>5564</v>
      </c>
      <c r="N490" s="676" t="s">
        <v>1410</v>
      </c>
      <c r="O490" s="690">
        <v>52706667</v>
      </c>
      <c r="P490" s="676" t="s">
        <v>5565</v>
      </c>
      <c r="Q490" s="691">
        <v>45051</v>
      </c>
      <c r="R490" s="691">
        <v>45051</v>
      </c>
      <c r="S490" s="691">
        <v>45291</v>
      </c>
      <c r="T490" s="665" t="s">
        <v>60</v>
      </c>
      <c r="U490" s="665" t="s">
        <v>60</v>
      </c>
      <c r="V490" s="680" t="s">
        <v>3784</v>
      </c>
      <c r="W490" s="675" t="s">
        <v>5472</v>
      </c>
      <c r="X490" s="691">
        <v>46140</v>
      </c>
      <c r="Y490" s="697">
        <v>46146</v>
      </c>
      <c r="Z490" s="682" t="s">
        <v>52</v>
      </c>
      <c r="AA490" s="665" t="s">
        <v>52</v>
      </c>
      <c r="AB490" s="724" t="s">
        <v>52</v>
      </c>
      <c r="AC490" s="724" t="s">
        <v>52</v>
      </c>
      <c r="AD490" s="683">
        <f t="shared" ca="1" si="39"/>
        <v>24</v>
      </c>
      <c r="AE490" s="676"/>
      <c r="AF490" s="665">
        <v>2026</v>
      </c>
      <c r="AG490" s="665">
        <v>2026</v>
      </c>
    </row>
    <row r="491" spans="1:33" ht="60" hidden="1">
      <c r="A491" s="674">
        <f t="shared" si="35"/>
        <v>1</v>
      </c>
      <c r="B491" s="674">
        <f t="shared" si="36"/>
        <v>1</v>
      </c>
      <c r="C491" s="674">
        <f t="shared" si="37"/>
        <v>1</v>
      </c>
      <c r="D491" s="674">
        <f t="shared" si="38"/>
        <v>1</v>
      </c>
      <c r="E491" s="674">
        <v>1</v>
      </c>
      <c r="F491" s="675">
        <v>490</v>
      </c>
      <c r="G491" s="658" t="s">
        <v>5485</v>
      </c>
      <c r="H491" s="658" t="s">
        <v>5485</v>
      </c>
      <c r="I491" s="658" t="s">
        <v>1166</v>
      </c>
      <c r="J491" s="677" t="s">
        <v>1221</v>
      </c>
      <c r="K491" s="676" t="s">
        <v>5531</v>
      </c>
      <c r="L491" s="676">
        <v>2023</v>
      </c>
      <c r="M491" s="676" t="s">
        <v>5566</v>
      </c>
      <c r="N491" s="676" t="s">
        <v>5567</v>
      </c>
      <c r="O491" s="690">
        <v>86533333</v>
      </c>
      <c r="P491" s="676" t="s">
        <v>5568</v>
      </c>
      <c r="Q491" s="691">
        <v>45051</v>
      </c>
      <c r="R491" s="691">
        <v>45051</v>
      </c>
      <c r="S491" s="691">
        <v>45291</v>
      </c>
      <c r="T491" s="665" t="s">
        <v>60</v>
      </c>
      <c r="U491" s="665" t="s">
        <v>60</v>
      </c>
      <c r="V491" s="680" t="s">
        <v>3789</v>
      </c>
      <c r="W491" s="675" t="s">
        <v>5472</v>
      </c>
      <c r="X491" s="691">
        <v>46069</v>
      </c>
      <c r="Y491" s="697">
        <v>46069</v>
      </c>
      <c r="Z491" s="687" t="s">
        <v>52</v>
      </c>
      <c r="AA491" s="681" t="s">
        <v>52</v>
      </c>
      <c r="AB491" s="683" t="s">
        <v>52</v>
      </c>
      <c r="AC491" s="676" t="s">
        <v>52</v>
      </c>
      <c r="AD491" s="683">
        <f t="shared" ca="1" si="39"/>
        <v>101</v>
      </c>
      <c r="AE491" s="701"/>
      <c r="AF491" s="665">
        <v>2026</v>
      </c>
      <c r="AG491" s="665">
        <v>2026</v>
      </c>
    </row>
    <row r="492" spans="1:33" ht="60" hidden="1">
      <c r="A492" s="674">
        <f t="shared" si="35"/>
        <v>1</v>
      </c>
      <c r="B492" s="674">
        <f t="shared" si="36"/>
        <v>0</v>
      </c>
      <c r="C492" s="674">
        <f t="shared" si="37"/>
        <v>0</v>
      </c>
      <c r="D492" s="674">
        <f t="shared" si="38"/>
        <v>1</v>
      </c>
      <c r="E492" s="674">
        <v>1</v>
      </c>
      <c r="F492" s="675">
        <v>491</v>
      </c>
      <c r="G492" s="658" t="s">
        <v>5485</v>
      </c>
      <c r="H492" s="658" t="s">
        <v>5485</v>
      </c>
      <c r="I492" s="658" t="s">
        <v>1166</v>
      </c>
      <c r="J492" s="677" t="s">
        <v>1167</v>
      </c>
      <c r="K492" s="676" t="s">
        <v>1700</v>
      </c>
      <c r="L492" s="676">
        <v>2023</v>
      </c>
      <c r="M492" s="676" t="s">
        <v>5569</v>
      </c>
      <c r="N492" s="676" t="s">
        <v>5570</v>
      </c>
      <c r="O492" s="690">
        <v>38500000</v>
      </c>
      <c r="P492" s="676" t="s">
        <v>5571</v>
      </c>
      <c r="Q492" s="691">
        <v>45056</v>
      </c>
      <c r="R492" s="691">
        <v>45056</v>
      </c>
      <c r="S492" s="691">
        <v>45291</v>
      </c>
      <c r="T492" s="665" t="s">
        <v>60</v>
      </c>
      <c r="U492" s="665" t="s">
        <v>60</v>
      </c>
      <c r="V492" s="680" t="s">
        <v>5351</v>
      </c>
      <c r="W492" s="675" t="s">
        <v>2902</v>
      </c>
      <c r="X492" s="691">
        <v>46090</v>
      </c>
      <c r="Y492" s="697">
        <v>46090</v>
      </c>
      <c r="Z492" s="687" t="s">
        <v>52</v>
      </c>
      <c r="AA492" s="681" t="s">
        <v>52</v>
      </c>
      <c r="AB492" s="683" t="s">
        <v>61</v>
      </c>
      <c r="AC492" s="676" t="s">
        <v>61</v>
      </c>
      <c r="AD492" s="683">
        <f t="shared" ca="1" si="39"/>
        <v>80</v>
      </c>
      <c r="AE492" s="676"/>
      <c r="AF492" s="665"/>
      <c r="AG492" s="665"/>
    </row>
    <row r="493" spans="1:33" ht="60" hidden="1">
      <c r="A493" s="674">
        <f t="shared" si="35"/>
        <v>1</v>
      </c>
      <c r="B493" s="674">
        <f t="shared" si="36"/>
        <v>1</v>
      </c>
      <c r="C493" s="674">
        <f t="shared" si="37"/>
        <v>1</v>
      </c>
      <c r="D493" s="674">
        <f t="shared" si="38"/>
        <v>1</v>
      </c>
      <c r="E493" s="674">
        <v>1</v>
      </c>
      <c r="F493" s="675">
        <v>492</v>
      </c>
      <c r="G493" s="658" t="s">
        <v>5485</v>
      </c>
      <c r="H493" s="658" t="s">
        <v>5485</v>
      </c>
      <c r="I493" s="658" t="s">
        <v>1166</v>
      </c>
      <c r="J493" s="677" t="s">
        <v>1221</v>
      </c>
      <c r="K493" s="676" t="s">
        <v>5531</v>
      </c>
      <c r="L493" s="676">
        <v>2023</v>
      </c>
      <c r="M493" s="676" t="s">
        <v>5572</v>
      </c>
      <c r="N493" s="676" t="s">
        <v>5573</v>
      </c>
      <c r="O493" s="690">
        <v>31466667</v>
      </c>
      <c r="P493" s="676" t="s">
        <v>5574</v>
      </c>
      <c r="Q493" s="691">
        <v>45051</v>
      </c>
      <c r="R493" s="691">
        <v>45051</v>
      </c>
      <c r="S493" s="691">
        <v>45291</v>
      </c>
      <c r="T493" s="665" t="s">
        <v>60</v>
      </c>
      <c r="U493" s="665" t="s">
        <v>60</v>
      </c>
      <c r="V493" s="680" t="s">
        <v>92</v>
      </c>
      <c r="W493" s="676" t="s">
        <v>5472</v>
      </c>
      <c r="X493" s="691">
        <v>46069</v>
      </c>
      <c r="Y493" s="697">
        <v>46069</v>
      </c>
      <c r="Z493" s="687" t="s">
        <v>52</v>
      </c>
      <c r="AA493" s="681" t="s">
        <v>52</v>
      </c>
      <c r="AB493" s="683" t="s">
        <v>52</v>
      </c>
      <c r="AC493" s="676" t="s">
        <v>52</v>
      </c>
      <c r="AD493" s="683">
        <f t="shared" ca="1" si="39"/>
        <v>101</v>
      </c>
      <c r="AE493" s="658"/>
      <c r="AF493" s="665">
        <v>2026</v>
      </c>
      <c r="AG493" s="665">
        <v>2026</v>
      </c>
    </row>
    <row r="494" spans="1:33" ht="60" hidden="1">
      <c r="A494" s="674">
        <f t="shared" si="35"/>
        <v>1</v>
      </c>
      <c r="B494" s="674">
        <f t="shared" si="36"/>
        <v>0</v>
      </c>
      <c r="C494" s="674">
        <f t="shared" si="37"/>
        <v>0</v>
      </c>
      <c r="D494" s="674">
        <f t="shared" si="38"/>
        <v>1</v>
      </c>
      <c r="E494" s="674">
        <v>1</v>
      </c>
      <c r="F494" s="675">
        <v>493</v>
      </c>
      <c r="G494" s="658" t="s">
        <v>5485</v>
      </c>
      <c r="H494" s="658" t="s">
        <v>5485</v>
      </c>
      <c r="I494" s="658" t="s">
        <v>1166</v>
      </c>
      <c r="J494" s="677" t="s">
        <v>1167</v>
      </c>
      <c r="K494" s="676" t="s">
        <v>1700</v>
      </c>
      <c r="L494" s="676">
        <v>2023</v>
      </c>
      <c r="M494" s="676" t="s">
        <v>5575</v>
      </c>
      <c r="N494" s="676" t="s">
        <v>5576</v>
      </c>
      <c r="O494" s="690">
        <v>19666667</v>
      </c>
      <c r="P494" s="676" t="s">
        <v>5577</v>
      </c>
      <c r="Q494" s="691">
        <v>45051</v>
      </c>
      <c r="R494" s="691">
        <v>45051</v>
      </c>
      <c r="S494" s="691">
        <v>45291</v>
      </c>
      <c r="T494" s="665" t="s">
        <v>60</v>
      </c>
      <c r="U494" s="665" t="s">
        <v>60</v>
      </c>
      <c r="V494" s="680" t="s">
        <v>3788</v>
      </c>
      <c r="W494" s="675" t="s">
        <v>2902</v>
      </c>
      <c r="X494" s="691">
        <v>46069</v>
      </c>
      <c r="Y494" s="697">
        <v>46069</v>
      </c>
      <c r="Z494" s="687" t="s">
        <v>52</v>
      </c>
      <c r="AA494" s="681" t="s">
        <v>52</v>
      </c>
      <c r="AB494" s="683" t="s">
        <v>61</v>
      </c>
      <c r="AC494" s="676" t="s">
        <v>61</v>
      </c>
      <c r="AD494" s="683">
        <f t="shared" ca="1" si="39"/>
        <v>101</v>
      </c>
      <c r="AE494" s="701"/>
      <c r="AF494" s="665"/>
      <c r="AG494" s="665"/>
    </row>
    <row r="495" spans="1:33" ht="60" hidden="1">
      <c r="A495" s="674">
        <f t="shared" si="35"/>
        <v>0</v>
      </c>
      <c r="B495" s="674">
        <f t="shared" si="36"/>
        <v>0</v>
      </c>
      <c r="C495" s="674">
        <f t="shared" si="37"/>
        <v>0</v>
      </c>
      <c r="D495" s="674">
        <f t="shared" si="38"/>
        <v>0</v>
      </c>
      <c r="E495" s="674">
        <v>1</v>
      </c>
      <c r="F495" s="675">
        <v>494</v>
      </c>
      <c r="G495" s="658" t="s">
        <v>5485</v>
      </c>
      <c r="H495" s="658" t="s">
        <v>5485</v>
      </c>
      <c r="I495" s="658" t="s">
        <v>577</v>
      </c>
      <c r="J495" s="677" t="s">
        <v>578</v>
      </c>
      <c r="K495" s="677" t="s">
        <v>5362</v>
      </c>
      <c r="L495" s="676">
        <v>2023</v>
      </c>
      <c r="M495" s="676" t="s">
        <v>5578</v>
      </c>
      <c r="N495" s="676" t="s">
        <v>5579</v>
      </c>
      <c r="O495" s="690">
        <v>36346667</v>
      </c>
      <c r="P495" s="676" t="s">
        <v>5580</v>
      </c>
      <c r="Q495" s="691">
        <v>45054</v>
      </c>
      <c r="R495" s="691">
        <v>45055</v>
      </c>
      <c r="S495" s="691">
        <v>45291</v>
      </c>
      <c r="T495" s="665" t="s">
        <v>60</v>
      </c>
      <c r="U495" s="665" t="s">
        <v>60</v>
      </c>
      <c r="V495" s="680" t="s">
        <v>3784</v>
      </c>
      <c r="W495" s="675" t="s">
        <v>2902</v>
      </c>
      <c r="X495" s="691"/>
      <c r="Y495" s="697"/>
      <c r="Z495" s="682" t="s">
        <v>61</v>
      </c>
      <c r="AA495" s="665" t="s">
        <v>61</v>
      </c>
      <c r="AB495" s="683" t="s">
        <v>61</v>
      </c>
      <c r="AC495" s="676" t="s">
        <v>61</v>
      </c>
      <c r="AD495" s="683">
        <f t="shared" ca="1" si="39"/>
        <v>46170</v>
      </c>
      <c r="AE495" s="658" t="s">
        <v>5581</v>
      </c>
      <c r="AF495" s="665"/>
      <c r="AG495" s="665"/>
    </row>
    <row r="496" spans="1:33" ht="45" hidden="1">
      <c r="A496" s="674">
        <f t="shared" si="35"/>
        <v>0</v>
      </c>
      <c r="B496" s="674">
        <f t="shared" si="36"/>
        <v>0</v>
      </c>
      <c r="C496" s="674">
        <f t="shared" si="37"/>
        <v>0</v>
      </c>
      <c r="D496" s="674">
        <f t="shared" si="38"/>
        <v>0</v>
      </c>
      <c r="E496" s="674">
        <v>1</v>
      </c>
      <c r="F496" s="675">
        <v>495</v>
      </c>
      <c r="G496" s="658" t="s">
        <v>5485</v>
      </c>
      <c r="H496" s="658" t="s">
        <v>5485</v>
      </c>
      <c r="I496" s="658" t="s">
        <v>1166</v>
      </c>
      <c r="J496" s="658" t="s">
        <v>3767</v>
      </c>
      <c r="K496" s="676" t="s">
        <v>1679</v>
      </c>
      <c r="L496" s="676">
        <v>2023</v>
      </c>
      <c r="M496" s="676" t="s">
        <v>5582</v>
      </c>
      <c r="N496" s="676" t="s">
        <v>5583</v>
      </c>
      <c r="O496" s="690">
        <v>62910000</v>
      </c>
      <c r="P496" s="676" t="s">
        <v>5584</v>
      </c>
      <c r="Q496" s="691">
        <v>45054</v>
      </c>
      <c r="R496" s="691">
        <v>45054</v>
      </c>
      <c r="S496" s="691">
        <v>45291</v>
      </c>
      <c r="T496" s="665" t="s">
        <v>60</v>
      </c>
      <c r="U496" s="665" t="s">
        <v>60</v>
      </c>
      <c r="V496" s="680" t="s">
        <v>3789</v>
      </c>
      <c r="W496" s="675" t="s">
        <v>2902</v>
      </c>
      <c r="X496" s="691"/>
      <c r="Y496" s="697"/>
      <c r="Z496" s="682" t="s">
        <v>61</v>
      </c>
      <c r="AA496" s="665" t="s">
        <v>61</v>
      </c>
      <c r="AB496" s="683" t="s">
        <v>61</v>
      </c>
      <c r="AC496" s="676" t="s">
        <v>61</v>
      </c>
      <c r="AD496" s="683">
        <f t="shared" ca="1" si="39"/>
        <v>46170</v>
      </c>
      <c r="AE496" s="701"/>
      <c r="AF496" s="665"/>
      <c r="AG496" s="665"/>
    </row>
    <row r="497" spans="1:33" ht="60" hidden="1">
      <c r="A497" s="674">
        <f t="shared" si="35"/>
        <v>1</v>
      </c>
      <c r="B497" s="674">
        <f t="shared" si="36"/>
        <v>0</v>
      </c>
      <c r="C497" s="674">
        <f t="shared" si="37"/>
        <v>0</v>
      </c>
      <c r="D497" s="674">
        <f t="shared" si="38"/>
        <v>1</v>
      </c>
      <c r="E497" s="674">
        <v>1</v>
      </c>
      <c r="F497" s="675">
        <v>496</v>
      </c>
      <c r="G497" s="658" t="s">
        <v>5485</v>
      </c>
      <c r="H497" s="658" t="s">
        <v>5485</v>
      </c>
      <c r="I497" s="658" t="s">
        <v>1166</v>
      </c>
      <c r="J497" s="658" t="s">
        <v>3767</v>
      </c>
      <c r="K497" s="676" t="s">
        <v>1679</v>
      </c>
      <c r="L497" s="676">
        <v>2023</v>
      </c>
      <c r="M497" s="676" t="s">
        <v>5585</v>
      </c>
      <c r="N497" s="676" t="s">
        <v>1369</v>
      </c>
      <c r="O497" s="690">
        <v>48153333</v>
      </c>
      <c r="P497" s="676" t="s">
        <v>5586</v>
      </c>
      <c r="Q497" s="691">
        <v>45054</v>
      </c>
      <c r="R497" s="691">
        <v>45054</v>
      </c>
      <c r="S497" s="691">
        <v>45291</v>
      </c>
      <c r="T497" s="665" t="s">
        <v>60</v>
      </c>
      <c r="U497" s="665" t="s">
        <v>60</v>
      </c>
      <c r="V497" s="680" t="s">
        <v>5351</v>
      </c>
      <c r="W497" s="675" t="s">
        <v>2902</v>
      </c>
      <c r="X497" s="691">
        <v>46140</v>
      </c>
      <c r="Y497" s="697">
        <v>46146</v>
      </c>
      <c r="Z497" s="682" t="s">
        <v>52</v>
      </c>
      <c r="AA497" s="665" t="s">
        <v>52</v>
      </c>
      <c r="AB497" s="683" t="s">
        <v>61</v>
      </c>
      <c r="AC497" s="676" t="s">
        <v>61</v>
      </c>
      <c r="AD497" s="683">
        <f t="shared" ca="1" si="39"/>
        <v>24</v>
      </c>
      <c r="AE497" s="676" t="s">
        <v>5587</v>
      </c>
      <c r="AF497" s="665"/>
      <c r="AG497" s="665"/>
    </row>
    <row r="498" spans="1:33" ht="90" hidden="1">
      <c r="A498" s="674">
        <f t="shared" si="35"/>
        <v>0</v>
      </c>
      <c r="B498" s="674">
        <f t="shared" si="36"/>
        <v>0</v>
      </c>
      <c r="C498" s="674">
        <f t="shared" si="37"/>
        <v>0</v>
      </c>
      <c r="D498" s="674">
        <f t="shared" si="38"/>
        <v>0</v>
      </c>
      <c r="E498" s="674">
        <v>1</v>
      </c>
      <c r="F498" s="675">
        <v>497</v>
      </c>
      <c r="G498" s="658" t="s">
        <v>5485</v>
      </c>
      <c r="H498" s="658" t="s">
        <v>5485</v>
      </c>
      <c r="I498" s="665" t="s">
        <v>779</v>
      </c>
      <c r="J498" s="665" t="s">
        <v>780</v>
      </c>
      <c r="K498" s="676" t="s">
        <v>5444</v>
      </c>
      <c r="L498" s="676">
        <v>2023</v>
      </c>
      <c r="M498" s="676" t="s">
        <v>5588</v>
      </c>
      <c r="N498" s="676" t="s">
        <v>5589</v>
      </c>
      <c r="O498" s="690">
        <v>191666667</v>
      </c>
      <c r="P498" s="676" t="s">
        <v>5590</v>
      </c>
      <c r="Q498" s="691">
        <v>45057</v>
      </c>
      <c r="R498" s="691">
        <v>45058</v>
      </c>
      <c r="S498" s="691">
        <v>45291</v>
      </c>
      <c r="T498" s="665" t="s">
        <v>60</v>
      </c>
      <c r="U498" s="665" t="s">
        <v>60</v>
      </c>
      <c r="V498" s="680" t="s">
        <v>5351</v>
      </c>
      <c r="W498" s="675" t="s">
        <v>2902</v>
      </c>
      <c r="X498" s="691"/>
      <c r="Y498" s="697"/>
      <c r="Z498" s="682" t="s">
        <v>61</v>
      </c>
      <c r="AA498" s="665" t="s">
        <v>61</v>
      </c>
      <c r="AB498" s="683" t="s">
        <v>61</v>
      </c>
      <c r="AC498" s="676" t="s">
        <v>61</v>
      </c>
      <c r="AD498" s="683">
        <f t="shared" ca="1" si="39"/>
        <v>46170</v>
      </c>
      <c r="AE498" s="676"/>
      <c r="AF498" s="665"/>
      <c r="AG498" s="665"/>
    </row>
    <row r="499" spans="1:33" ht="75" hidden="1">
      <c r="A499" s="674">
        <f t="shared" si="35"/>
        <v>1</v>
      </c>
      <c r="B499" s="674">
        <f t="shared" si="36"/>
        <v>1</v>
      </c>
      <c r="C499" s="674">
        <f t="shared" si="37"/>
        <v>1</v>
      </c>
      <c r="D499" s="674">
        <f t="shared" si="38"/>
        <v>1</v>
      </c>
      <c r="E499" s="674">
        <v>1</v>
      </c>
      <c r="F499" s="675">
        <v>498</v>
      </c>
      <c r="G499" s="658" t="s">
        <v>5485</v>
      </c>
      <c r="H499" s="658" t="s">
        <v>5485</v>
      </c>
      <c r="I499" s="658" t="s">
        <v>1166</v>
      </c>
      <c r="J499" s="658" t="s">
        <v>3767</v>
      </c>
      <c r="K499" s="676" t="s">
        <v>1679</v>
      </c>
      <c r="L499" s="676">
        <v>2023</v>
      </c>
      <c r="M499" s="676" t="s">
        <v>5591</v>
      </c>
      <c r="N499" s="676" t="s">
        <v>1398</v>
      </c>
      <c r="O499" s="690">
        <v>51590000</v>
      </c>
      <c r="P499" s="676" t="s">
        <v>5592</v>
      </c>
      <c r="Q499" s="691">
        <v>45056</v>
      </c>
      <c r="R499" s="691">
        <v>45056</v>
      </c>
      <c r="S499" s="691">
        <v>45291</v>
      </c>
      <c r="T499" s="665" t="s">
        <v>60</v>
      </c>
      <c r="U499" s="665" t="s">
        <v>60</v>
      </c>
      <c r="V499" s="680" t="s">
        <v>3788</v>
      </c>
      <c r="W499" s="675" t="s">
        <v>5472</v>
      </c>
      <c r="X499" s="691">
        <v>46140</v>
      </c>
      <c r="Y499" s="697">
        <v>46146</v>
      </c>
      <c r="Z499" s="682" t="s">
        <v>52</v>
      </c>
      <c r="AA499" s="665" t="s">
        <v>52</v>
      </c>
      <c r="AB499" s="683" t="s">
        <v>52</v>
      </c>
      <c r="AC499" s="676" t="s">
        <v>52</v>
      </c>
      <c r="AD499" s="683">
        <f t="shared" ca="1" si="39"/>
        <v>24</v>
      </c>
      <c r="AE499" s="676"/>
      <c r="AF499" s="665">
        <v>2026</v>
      </c>
      <c r="AG499" s="665">
        <v>2026</v>
      </c>
    </row>
    <row r="500" spans="1:33" ht="60" hidden="1">
      <c r="A500" s="674">
        <f t="shared" si="35"/>
        <v>1</v>
      </c>
      <c r="B500" s="674">
        <f t="shared" si="36"/>
        <v>1</v>
      </c>
      <c r="C500" s="674">
        <f t="shared" si="37"/>
        <v>1</v>
      </c>
      <c r="D500" s="674">
        <f t="shared" si="38"/>
        <v>1</v>
      </c>
      <c r="E500" s="674">
        <v>1</v>
      </c>
      <c r="F500" s="675">
        <v>499</v>
      </c>
      <c r="G500" s="658" t="s">
        <v>5485</v>
      </c>
      <c r="H500" s="658" t="s">
        <v>5485</v>
      </c>
      <c r="I500" s="658" t="s">
        <v>1166</v>
      </c>
      <c r="J500" s="677" t="s">
        <v>1221</v>
      </c>
      <c r="K500" s="676" t="s">
        <v>5531</v>
      </c>
      <c r="L500" s="676">
        <v>2023</v>
      </c>
      <c r="M500" s="676" t="s">
        <v>5593</v>
      </c>
      <c r="N500" s="676" t="s">
        <v>5594</v>
      </c>
      <c r="O500" s="690">
        <v>51800000</v>
      </c>
      <c r="P500" s="676" t="s">
        <v>5595</v>
      </c>
      <c r="Q500" s="691">
        <v>45065</v>
      </c>
      <c r="R500" s="691">
        <v>45066</v>
      </c>
      <c r="S500" s="691">
        <v>45291</v>
      </c>
      <c r="T500" s="665" t="s">
        <v>60</v>
      </c>
      <c r="U500" s="665" t="s">
        <v>60</v>
      </c>
      <c r="V500" s="680" t="s">
        <v>3784</v>
      </c>
      <c r="W500" s="676" t="s">
        <v>5472</v>
      </c>
      <c r="X500" s="691">
        <v>46069</v>
      </c>
      <c r="Y500" s="697">
        <v>46069</v>
      </c>
      <c r="Z500" s="687" t="s">
        <v>52</v>
      </c>
      <c r="AA500" s="681" t="s">
        <v>52</v>
      </c>
      <c r="AB500" s="683" t="s">
        <v>52</v>
      </c>
      <c r="AC500" s="676" t="s">
        <v>52</v>
      </c>
      <c r="AD500" s="683">
        <f t="shared" ca="1" si="39"/>
        <v>101</v>
      </c>
      <c r="AE500" s="658"/>
      <c r="AF500" s="665">
        <v>2026</v>
      </c>
      <c r="AG500" s="665">
        <v>2026</v>
      </c>
    </row>
    <row r="501" spans="1:33" ht="30" hidden="1">
      <c r="A501" s="674">
        <f t="shared" si="35"/>
        <v>1</v>
      </c>
      <c r="B501" s="674">
        <f t="shared" si="36"/>
        <v>1</v>
      </c>
      <c r="C501" s="674">
        <f t="shared" si="37"/>
        <v>1</v>
      </c>
      <c r="D501" s="674">
        <f t="shared" si="38"/>
        <v>1</v>
      </c>
      <c r="E501" s="674">
        <v>1</v>
      </c>
      <c r="F501" s="675">
        <v>500</v>
      </c>
      <c r="G501" s="658" t="s">
        <v>5485</v>
      </c>
      <c r="H501" s="658" t="s">
        <v>5485</v>
      </c>
      <c r="I501" s="665" t="s">
        <v>779</v>
      </c>
      <c r="J501" s="665" t="s">
        <v>878</v>
      </c>
      <c r="K501" s="676" t="s">
        <v>3649</v>
      </c>
      <c r="L501" s="676">
        <v>2023</v>
      </c>
      <c r="M501" s="676" t="s">
        <v>5596</v>
      </c>
      <c r="N501" s="676" t="s">
        <v>5597</v>
      </c>
      <c r="O501" s="690">
        <v>44400000</v>
      </c>
      <c r="P501" s="676" t="s">
        <v>5598</v>
      </c>
      <c r="Q501" s="691">
        <v>45065</v>
      </c>
      <c r="R501" s="691">
        <v>45065</v>
      </c>
      <c r="S501" s="691">
        <v>45291</v>
      </c>
      <c r="T501" s="665" t="s">
        <v>60</v>
      </c>
      <c r="U501" s="665" t="s">
        <v>60</v>
      </c>
      <c r="V501" s="680" t="s">
        <v>3789</v>
      </c>
      <c r="W501" s="676" t="s">
        <v>5472</v>
      </c>
      <c r="X501" s="691">
        <v>46098</v>
      </c>
      <c r="Y501" s="697">
        <v>46100</v>
      </c>
      <c r="Z501" s="687" t="s">
        <v>52</v>
      </c>
      <c r="AA501" s="681" t="s">
        <v>52</v>
      </c>
      <c r="AB501" s="683" t="s">
        <v>52</v>
      </c>
      <c r="AC501" s="676" t="s">
        <v>52</v>
      </c>
      <c r="AD501" s="683">
        <f t="shared" ca="1" si="39"/>
        <v>70</v>
      </c>
      <c r="AE501" s="701"/>
      <c r="AF501" s="665">
        <v>2026</v>
      </c>
      <c r="AG501" s="665">
        <v>2026</v>
      </c>
    </row>
    <row r="502" spans="1:33" ht="45" hidden="1">
      <c r="A502" s="674">
        <f t="shared" si="35"/>
        <v>1</v>
      </c>
      <c r="B502" s="674">
        <f t="shared" si="36"/>
        <v>1</v>
      </c>
      <c r="C502" s="674">
        <f t="shared" si="37"/>
        <v>1</v>
      </c>
      <c r="D502" s="674">
        <f t="shared" si="38"/>
        <v>1</v>
      </c>
      <c r="E502" s="674">
        <v>1</v>
      </c>
      <c r="F502" s="675">
        <v>501</v>
      </c>
      <c r="G502" s="658" t="s">
        <v>5485</v>
      </c>
      <c r="H502" s="658" t="s">
        <v>5485</v>
      </c>
      <c r="I502" s="665" t="s">
        <v>779</v>
      </c>
      <c r="J502" s="665" t="s">
        <v>878</v>
      </c>
      <c r="K502" s="676" t="s">
        <v>3649</v>
      </c>
      <c r="L502" s="676">
        <v>2023</v>
      </c>
      <c r="M502" s="676" t="s">
        <v>5599</v>
      </c>
      <c r="N502" s="676" t="s">
        <v>5600</v>
      </c>
      <c r="O502" s="690">
        <v>59200000</v>
      </c>
      <c r="P502" s="676" t="s">
        <v>5601</v>
      </c>
      <c r="Q502" s="691">
        <v>45065</v>
      </c>
      <c r="R502" s="691">
        <v>45065</v>
      </c>
      <c r="S502" s="691">
        <v>45291</v>
      </c>
      <c r="T502" s="665" t="s">
        <v>60</v>
      </c>
      <c r="U502" s="665" t="s">
        <v>60</v>
      </c>
      <c r="V502" s="680" t="s">
        <v>5351</v>
      </c>
      <c r="W502" s="675" t="s">
        <v>5472</v>
      </c>
      <c r="X502" s="691">
        <v>46098</v>
      </c>
      <c r="Y502" s="697">
        <v>46100</v>
      </c>
      <c r="Z502" s="687" t="s">
        <v>52</v>
      </c>
      <c r="AA502" s="681" t="s">
        <v>52</v>
      </c>
      <c r="AB502" s="665" t="s">
        <v>52</v>
      </c>
      <c r="AC502" s="665" t="s">
        <v>52</v>
      </c>
      <c r="AD502" s="683">
        <f t="shared" ca="1" si="39"/>
        <v>70</v>
      </c>
      <c r="AE502" s="676"/>
      <c r="AF502" s="665">
        <v>2026</v>
      </c>
      <c r="AG502" s="665">
        <v>2026</v>
      </c>
    </row>
    <row r="503" spans="1:33" ht="45" hidden="1">
      <c r="A503" s="674">
        <f t="shared" si="35"/>
        <v>1</v>
      </c>
      <c r="B503" s="674">
        <f t="shared" si="36"/>
        <v>1</v>
      </c>
      <c r="C503" s="674">
        <f t="shared" si="37"/>
        <v>1</v>
      </c>
      <c r="D503" s="674">
        <f t="shared" si="38"/>
        <v>1</v>
      </c>
      <c r="E503" s="674">
        <v>1</v>
      </c>
      <c r="F503" s="675">
        <v>502</v>
      </c>
      <c r="G503" s="658" t="s">
        <v>5485</v>
      </c>
      <c r="H503" s="658" t="s">
        <v>5485</v>
      </c>
      <c r="I503" s="665" t="s">
        <v>779</v>
      </c>
      <c r="J503" s="665" t="s">
        <v>878</v>
      </c>
      <c r="K503" s="676" t="s">
        <v>3649</v>
      </c>
      <c r="L503" s="676">
        <v>2023</v>
      </c>
      <c r="M503" s="676" t="s">
        <v>5602</v>
      </c>
      <c r="N503" s="676" t="s">
        <v>5603</v>
      </c>
      <c r="O503" s="690">
        <v>33300000</v>
      </c>
      <c r="P503" s="676" t="s">
        <v>5604</v>
      </c>
      <c r="Q503" s="691">
        <v>45065</v>
      </c>
      <c r="R503" s="691">
        <v>45065</v>
      </c>
      <c r="S503" s="691">
        <v>45291</v>
      </c>
      <c r="T503" s="665" t="s">
        <v>60</v>
      </c>
      <c r="U503" s="665" t="s">
        <v>60</v>
      </c>
      <c r="V503" s="680" t="s">
        <v>5351</v>
      </c>
      <c r="W503" s="675" t="s">
        <v>5472</v>
      </c>
      <c r="X503" s="691">
        <v>46098</v>
      </c>
      <c r="Y503" s="697">
        <v>46100</v>
      </c>
      <c r="Z503" s="687" t="s">
        <v>52</v>
      </c>
      <c r="AA503" s="681" t="s">
        <v>52</v>
      </c>
      <c r="AB503" s="665" t="s">
        <v>52</v>
      </c>
      <c r="AC503" s="665" t="s">
        <v>52</v>
      </c>
      <c r="AD503" s="683">
        <f t="shared" ca="1" si="39"/>
        <v>70</v>
      </c>
      <c r="AE503" s="676"/>
      <c r="AF503" s="665">
        <v>2026</v>
      </c>
      <c r="AG503" s="665">
        <v>2026</v>
      </c>
    </row>
    <row r="504" spans="1:33" ht="105" hidden="1">
      <c r="A504" s="674">
        <f t="shared" si="35"/>
        <v>1</v>
      </c>
      <c r="B504" s="674">
        <f t="shared" si="36"/>
        <v>0</v>
      </c>
      <c r="C504" s="674">
        <f t="shared" si="37"/>
        <v>0</v>
      </c>
      <c r="D504" s="674">
        <f t="shared" si="38"/>
        <v>1</v>
      </c>
      <c r="E504" s="674">
        <v>1</v>
      </c>
      <c r="F504" s="675">
        <v>503</v>
      </c>
      <c r="G504" s="658" t="s">
        <v>5485</v>
      </c>
      <c r="H504" s="658" t="s">
        <v>5485</v>
      </c>
      <c r="I504" s="658" t="s">
        <v>353</v>
      </c>
      <c r="J504" s="676" t="s">
        <v>3734</v>
      </c>
      <c r="K504" s="676" t="s">
        <v>5605</v>
      </c>
      <c r="L504" s="676">
        <v>2023</v>
      </c>
      <c r="M504" s="676" t="s">
        <v>5606</v>
      </c>
      <c r="N504" s="676" t="s">
        <v>5607</v>
      </c>
      <c r="O504" s="690">
        <v>32700000</v>
      </c>
      <c r="P504" s="676" t="s">
        <v>5608</v>
      </c>
      <c r="Q504" s="691">
        <v>45069</v>
      </c>
      <c r="R504" s="691">
        <v>45069</v>
      </c>
      <c r="S504" s="691">
        <v>45291</v>
      </c>
      <c r="T504" s="665" t="s">
        <v>60</v>
      </c>
      <c r="U504" s="665" t="s">
        <v>60</v>
      </c>
      <c r="V504" s="680" t="s">
        <v>3788</v>
      </c>
      <c r="W504" s="675" t="s">
        <v>2902</v>
      </c>
      <c r="X504" s="691">
        <v>46069</v>
      </c>
      <c r="Y504" s="697">
        <v>46069</v>
      </c>
      <c r="Z504" s="687" t="s">
        <v>52</v>
      </c>
      <c r="AA504" s="681" t="s">
        <v>52</v>
      </c>
      <c r="AB504" s="683" t="s">
        <v>61</v>
      </c>
      <c r="AC504" s="676" t="s">
        <v>61</v>
      </c>
      <c r="AD504" s="683">
        <f t="shared" ca="1" si="39"/>
        <v>101</v>
      </c>
      <c r="AE504" s="701"/>
      <c r="AF504" s="665"/>
      <c r="AG504" s="665"/>
    </row>
    <row r="505" spans="1:33" ht="45" hidden="1">
      <c r="A505" s="674">
        <f t="shared" si="35"/>
        <v>1</v>
      </c>
      <c r="B505" s="674">
        <f t="shared" si="36"/>
        <v>1</v>
      </c>
      <c r="C505" s="674">
        <f t="shared" si="37"/>
        <v>1</v>
      </c>
      <c r="D505" s="674">
        <f t="shared" si="38"/>
        <v>1</v>
      </c>
      <c r="E505" s="674">
        <v>1</v>
      </c>
      <c r="F505" s="675">
        <v>504</v>
      </c>
      <c r="G505" s="658" t="s">
        <v>5485</v>
      </c>
      <c r="H505" s="658" t="s">
        <v>5485</v>
      </c>
      <c r="I505" s="658" t="s">
        <v>577</v>
      </c>
      <c r="J505" s="658" t="s">
        <v>657</v>
      </c>
      <c r="K505" s="677" t="s">
        <v>5362</v>
      </c>
      <c r="L505" s="676">
        <v>2023</v>
      </c>
      <c r="M505" s="676" t="s">
        <v>5609</v>
      </c>
      <c r="N505" s="676" t="s">
        <v>5610</v>
      </c>
      <c r="O505" s="690">
        <v>63496133</v>
      </c>
      <c r="P505" s="676" t="s">
        <v>5611</v>
      </c>
      <c r="Q505" s="691">
        <v>45069</v>
      </c>
      <c r="R505" s="691">
        <v>45069</v>
      </c>
      <c r="S505" s="691">
        <v>45291</v>
      </c>
      <c r="T505" s="665" t="s">
        <v>60</v>
      </c>
      <c r="U505" s="665" t="s">
        <v>60</v>
      </c>
      <c r="V505" s="680" t="s">
        <v>3784</v>
      </c>
      <c r="W505" s="676" t="s">
        <v>5472</v>
      </c>
      <c r="X505" s="691">
        <v>46069</v>
      </c>
      <c r="Y505" s="697">
        <v>46069</v>
      </c>
      <c r="Z505" s="687" t="s">
        <v>52</v>
      </c>
      <c r="AA505" s="681" t="s">
        <v>52</v>
      </c>
      <c r="AB505" s="683" t="s">
        <v>52</v>
      </c>
      <c r="AC505" s="658" t="s">
        <v>52</v>
      </c>
      <c r="AD505" s="683">
        <f t="shared" ca="1" si="39"/>
        <v>101</v>
      </c>
      <c r="AE505" s="658"/>
      <c r="AF505" s="665">
        <v>2026</v>
      </c>
      <c r="AG505" s="665">
        <v>2026</v>
      </c>
    </row>
    <row r="506" spans="1:33" ht="45" hidden="1">
      <c r="A506" s="674">
        <f t="shared" si="35"/>
        <v>1</v>
      </c>
      <c r="B506" s="674">
        <f t="shared" si="36"/>
        <v>1</v>
      </c>
      <c r="C506" s="674">
        <f t="shared" si="37"/>
        <v>1</v>
      </c>
      <c r="D506" s="674">
        <f t="shared" si="38"/>
        <v>1</v>
      </c>
      <c r="E506" s="674">
        <v>1</v>
      </c>
      <c r="F506" s="675">
        <v>505</v>
      </c>
      <c r="G506" s="658" t="s">
        <v>5485</v>
      </c>
      <c r="H506" s="658" t="s">
        <v>5485</v>
      </c>
      <c r="I506" s="658" t="s">
        <v>577</v>
      </c>
      <c r="J506" s="658" t="s">
        <v>657</v>
      </c>
      <c r="K506" s="676" t="s">
        <v>3773</v>
      </c>
      <c r="L506" s="676">
        <v>2023</v>
      </c>
      <c r="M506" s="676" t="s">
        <v>5612</v>
      </c>
      <c r="N506" s="676" t="s">
        <v>5613</v>
      </c>
      <c r="O506" s="690">
        <v>68400000</v>
      </c>
      <c r="P506" s="676" t="s">
        <v>5614</v>
      </c>
      <c r="Q506" s="691">
        <v>45069</v>
      </c>
      <c r="R506" s="691">
        <v>45069</v>
      </c>
      <c r="S506" s="691">
        <v>45288</v>
      </c>
      <c r="T506" s="665" t="s">
        <v>60</v>
      </c>
      <c r="U506" s="665" t="s">
        <v>60</v>
      </c>
      <c r="V506" s="680" t="s">
        <v>3789</v>
      </c>
      <c r="W506" s="676" t="s">
        <v>5472</v>
      </c>
      <c r="X506" s="691">
        <v>46098</v>
      </c>
      <c r="Y506" s="697">
        <v>46100</v>
      </c>
      <c r="Z506" s="687" t="s">
        <v>52</v>
      </c>
      <c r="AA506" s="665" t="s">
        <v>52</v>
      </c>
      <c r="AB506" s="683" t="s">
        <v>52</v>
      </c>
      <c r="AC506" s="676" t="s">
        <v>52</v>
      </c>
      <c r="AD506" s="683">
        <f t="shared" ca="1" si="39"/>
        <v>70</v>
      </c>
      <c r="AE506" s="701"/>
      <c r="AF506" s="665">
        <v>2026</v>
      </c>
      <c r="AG506" s="665">
        <v>2026</v>
      </c>
    </row>
    <row r="507" spans="1:33" ht="75" hidden="1">
      <c r="A507" s="674">
        <f t="shared" si="35"/>
        <v>0</v>
      </c>
      <c r="B507" s="674">
        <f t="shared" si="36"/>
        <v>0</v>
      </c>
      <c r="C507" s="674">
        <f t="shared" si="37"/>
        <v>0</v>
      </c>
      <c r="D507" s="674">
        <f t="shared" si="38"/>
        <v>0</v>
      </c>
      <c r="E507" s="674">
        <v>1</v>
      </c>
      <c r="F507" s="675">
        <v>506</v>
      </c>
      <c r="G507" s="658" t="s">
        <v>5485</v>
      </c>
      <c r="H507" s="658" t="s">
        <v>5485</v>
      </c>
      <c r="I507" s="658" t="s">
        <v>577</v>
      </c>
      <c r="J507" s="658" t="s">
        <v>598</v>
      </c>
      <c r="K507" s="676" t="s">
        <v>1846</v>
      </c>
      <c r="L507" s="676">
        <v>2023</v>
      </c>
      <c r="M507" s="676" t="s">
        <v>5615</v>
      </c>
      <c r="N507" s="676" t="s">
        <v>5616</v>
      </c>
      <c r="O507" s="690">
        <v>61483333</v>
      </c>
      <c r="P507" s="676" t="s">
        <v>5617</v>
      </c>
      <c r="Q507" s="691">
        <v>45070</v>
      </c>
      <c r="R507" s="691">
        <v>45070</v>
      </c>
      <c r="S507" s="691">
        <v>45291</v>
      </c>
      <c r="T507" s="665" t="s">
        <v>60</v>
      </c>
      <c r="U507" s="665" t="s">
        <v>60</v>
      </c>
      <c r="V507" s="680" t="s">
        <v>5351</v>
      </c>
      <c r="W507" s="675" t="s">
        <v>2902</v>
      </c>
      <c r="X507" s="691"/>
      <c r="Y507" s="697"/>
      <c r="Z507" s="682" t="s">
        <v>61</v>
      </c>
      <c r="AA507" s="665" t="s">
        <v>61</v>
      </c>
      <c r="AB507" s="683" t="s">
        <v>61</v>
      </c>
      <c r="AC507" s="676" t="s">
        <v>61</v>
      </c>
      <c r="AD507" s="683">
        <f t="shared" ca="1" si="39"/>
        <v>46170</v>
      </c>
      <c r="AE507" s="676"/>
      <c r="AF507" s="665"/>
      <c r="AG507" s="665"/>
    </row>
    <row r="508" spans="1:33" ht="60" hidden="1">
      <c r="A508" s="674">
        <f t="shared" si="35"/>
        <v>1</v>
      </c>
      <c r="B508" s="674">
        <f t="shared" si="36"/>
        <v>1</v>
      </c>
      <c r="C508" s="674">
        <f t="shared" si="37"/>
        <v>1</v>
      </c>
      <c r="D508" s="674">
        <f t="shared" si="38"/>
        <v>1</v>
      </c>
      <c r="E508" s="674">
        <v>1</v>
      </c>
      <c r="F508" s="675">
        <v>507</v>
      </c>
      <c r="G508" s="658" t="s">
        <v>5485</v>
      </c>
      <c r="H508" s="658" t="s">
        <v>5485</v>
      </c>
      <c r="I508" s="658" t="s">
        <v>1166</v>
      </c>
      <c r="J508" s="658" t="s">
        <v>3767</v>
      </c>
      <c r="K508" s="676" t="s">
        <v>1679</v>
      </c>
      <c r="L508" s="676">
        <v>2023</v>
      </c>
      <c r="M508" s="676" t="s">
        <v>5618</v>
      </c>
      <c r="N508" s="676" t="s">
        <v>1376</v>
      </c>
      <c r="O508" s="690">
        <v>20900000</v>
      </c>
      <c r="P508" s="676" t="s">
        <v>5619</v>
      </c>
      <c r="Q508" s="691">
        <v>45098</v>
      </c>
      <c r="R508" s="691">
        <v>45100</v>
      </c>
      <c r="S508" s="691">
        <v>45291</v>
      </c>
      <c r="T508" s="665" t="s">
        <v>60</v>
      </c>
      <c r="U508" s="665" t="s">
        <v>60</v>
      </c>
      <c r="V508" s="680" t="s">
        <v>5351</v>
      </c>
      <c r="W508" s="675" t="s">
        <v>5472</v>
      </c>
      <c r="X508" s="691">
        <v>46140</v>
      </c>
      <c r="Y508" s="697">
        <v>46146</v>
      </c>
      <c r="Z508" s="682" t="s">
        <v>52</v>
      </c>
      <c r="AA508" s="665" t="s">
        <v>52</v>
      </c>
      <c r="AB508" s="665" t="s">
        <v>52</v>
      </c>
      <c r="AC508" s="665" t="s">
        <v>52</v>
      </c>
      <c r="AD508" s="683">
        <f t="shared" ca="1" si="39"/>
        <v>24</v>
      </c>
      <c r="AE508" s="676"/>
      <c r="AF508" s="665">
        <v>2026</v>
      </c>
      <c r="AG508" s="665">
        <v>2026</v>
      </c>
    </row>
    <row r="509" spans="1:33" ht="60.75" hidden="1">
      <c r="A509" s="674">
        <f t="shared" si="35"/>
        <v>1</v>
      </c>
      <c r="B509" s="674">
        <f t="shared" si="36"/>
        <v>0</v>
      </c>
      <c r="C509" s="674">
        <f t="shared" si="37"/>
        <v>0</v>
      </c>
      <c r="D509" s="674">
        <f t="shared" si="38"/>
        <v>1</v>
      </c>
      <c r="E509" s="674">
        <v>1</v>
      </c>
      <c r="F509" s="675">
        <v>508</v>
      </c>
      <c r="G509" s="658" t="s">
        <v>5485</v>
      </c>
      <c r="H509" s="658" t="s">
        <v>5485</v>
      </c>
      <c r="I509" s="658" t="s">
        <v>1166</v>
      </c>
      <c r="J509" s="677" t="s">
        <v>1221</v>
      </c>
      <c r="K509" s="676" t="s">
        <v>1714</v>
      </c>
      <c r="L509" s="676">
        <v>2023</v>
      </c>
      <c r="M509" s="676" t="s">
        <v>5620</v>
      </c>
      <c r="N509" s="676" t="s">
        <v>5621</v>
      </c>
      <c r="O509" s="690">
        <v>52843333</v>
      </c>
      <c r="P509" s="676" t="s">
        <v>5622</v>
      </c>
      <c r="Q509" s="691">
        <v>45098</v>
      </c>
      <c r="R509" s="691">
        <v>45099</v>
      </c>
      <c r="S509" s="691">
        <v>45291</v>
      </c>
      <c r="T509" s="665" t="s">
        <v>60</v>
      </c>
      <c r="U509" s="665" t="s">
        <v>60</v>
      </c>
      <c r="V509" s="680" t="s">
        <v>3788</v>
      </c>
      <c r="W509" s="675" t="s">
        <v>2902</v>
      </c>
      <c r="X509" s="691">
        <v>46069</v>
      </c>
      <c r="Y509" s="697">
        <v>46069</v>
      </c>
      <c r="Z509" s="687" t="s">
        <v>52</v>
      </c>
      <c r="AA509" s="681" t="s">
        <v>52</v>
      </c>
      <c r="AB509" s="683" t="s">
        <v>61</v>
      </c>
      <c r="AC509" s="676" t="s">
        <v>61</v>
      </c>
      <c r="AD509" s="683">
        <f t="shared" ca="1" si="39"/>
        <v>101</v>
      </c>
      <c r="AE509" s="702" t="s">
        <v>5623</v>
      </c>
      <c r="AF509" s="665"/>
      <c r="AG509" s="665"/>
    </row>
    <row r="510" spans="1:33" ht="45" hidden="1">
      <c r="A510" s="674">
        <f t="shared" si="35"/>
        <v>1</v>
      </c>
      <c r="B510" s="674">
        <f t="shared" si="36"/>
        <v>1</v>
      </c>
      <c r="C510" s="674">
        <f t="shared" si="37"/>
        <v>1</v>
      </c>
      <c r="D510" s="674">
        <f t="shared" si="38"/>
        <v>1</v>
      </c>
      <c r="E510" s="674">
        <v>1</v>
      </c>
      <c r="F510" s="675">
        <v>509</v>
      </c>
      <c r="G510" s="658" t="s">
        <v>5485</v>
      </c>
      <c r="H510" s="658" t="s">
        <v>5485</v>
      </c>
      <c r="I510" s="658" t="s">
        <v>1166</v>
      </c>
      <c r="J510" s="658" t="s">
        <v>3767</v>
      </c>
      <c r="K510" s="676" t="s">
        <v>1679</v>
      </c>
      <c r="L510" s="676">
        <v>2023</v>
      </c>
      <c r="M510" s="676" t="s">
        <v>5624</v>
      </c>
      <c r="N510" s="676" t="s">
        <v>1407</v>
      </c>
      <c r="O510" s="690">
        <v>49680000</v>
      </c>
      <c r="P510" s="676" t="s">
        <v>5625</v>
      </c>
      <c r="Q510" s="691">
        <v>45105</v>
      </c>
      <c r="R510" s="691">
        <v>45105</v>
      </c>
      <c r="S510" s="691">
        <v>45291</v>
      </c>
      <c r="T510" s="665" t="s">
        <v>60</v>
      </c>
      <c r="U510" s="665" t="s">
        <v>60</v>
      </c>
      <c r="V510" s="680" t="s">
        <v>3784</v>
      </c>
      <c r="W510" s="675" t="s">
        <v>5472</v>
      </c>
      <c r="X510" s="691">
        <v>46140</v>
      </c>
      <c r="Y510" s="697">
        <v>46146</v>
      </c>
      <c r="Z510" s="682" t="s">
        <v>52</v>
      </c>
      <c r="AA510" s="665" t="s">
        <v>52</v>
      </c>
      <c r="AB510" s="724" t="s">
        <v>52</v>
      </c>
      <c r="AC510" s="724" t="s">
        <v>52</v>
      </c>
      <c r="AD510" s="683">
        <f t="shared" ca="1" si="39"/>
        <v>24</v>
      </c>
      <c r="AE510" s="658"/>
      <c r="AF510" s="665">
        <v>2026</v>
      </c>
      <c r="AG510" s="665">
        <v>2026</v>
      </c>
    </row>
    <row r="511" spans="1:33" ht="60" hidden="1">
      <c r="A511" s="674">
        <f t="shared" si="35"/>
        <v>1</v>
      </c>
      <c r="B511" s="674">
        <f t="shared" si="36"/>
        <v>1</v>
      </c>
      <c r="C511" s="674">
        <f t="shared" si="37"/>
        <v>1</v>
      </c>
      <c r="D511" s="674">
        <f t="shared" si="38"/>
        <v>1</v>
      </c>
      <c r="E511" s="674">
        <v>1</v>
      </c>
      <c r="F511" s="675">
        <v>510</v>
      </c>
      <c r="G511" s="658" t="s">
        <v>5485</v>
      </c>
      <c r="H511" s="658" t="s">
        <v>5485</v>
      </c>
      <c r="I511" s="665" t="s">
        <v>779</v>
      </c>
      <c r="J511" s="665" t="s">
        <v>878</v>
      </c>
      <c r="K511" s="676" t="s">
        <v>3649</v>
      </c>
      <c r="L511" s="676">
        <v>2023</v>
      </c>
      <c r="M511" s="676" t="s">
        <v>5626</v>
      </c>
      <c r="N511" s="676" t="s">
        <v>5627</v>
      </c>
      <c r="O511" s="690">
        <v>55533333</v>
      </c>
      <c r="P511" s="676" t="s">
        <v>5628</v>
      </c>
      <c r="Q511" s="691">
        <v>45119</v>
      </c>
      <c r="R511" s="691">
        <v>45119</v>
      </c>
      <c r="S511" s="691">
        <v>45291</v>
      </c>
      <c r="T511" s="665" t="s">
        <v>60</v>
      </c>
      <c r="U511" s="665" t="s">
        <v>60</v>
      </c>
      <c r="V511" s="680" t="s">
        <v>3789</v>
      </c>
      <c r="W511" s="726" t="s">
        <v>5472</v>
      </c>
      <c r="X511" s="691">
        <v>46098</v>
      </c>
      <c r="Y511" s="697">
        <v>46100</v>
      </c>
      <c r="Z511" s="687" t="s">
        <v>52</v>
      </c>
      <c r="AA511" s="681" t="s">
        <v>52</v>
      </c>
      <c r="AB511" s="683" t="s">
        <v>52</v>
      </c>
      <c r="AC511" s="676" t="s">
        <v>52</v>
      </c>
      <c r="AD511" s="683">
        <f t="shared" ca="1" si="39"/>
        <v>70</v>
      </c>
      <c r="AE511" s="701"/>
      <c r="AF511" s="665">
        <v>2026</v>
      </c>
      <c r="AG511" s="665">
        <v>2026</v>
      </c>
    </row>
    <row r="512" spans="1:33" ht="60" hidden="1">
      <c r="A512" s="674">
        <f t="shared" si="35"/>
        <v>0</v>
      </c>
      <c r="B512" s="674">
        <f t="shared" si="36"/>
        <v>0</v>
      </c>
      <c r="C512" s="674">
        <f t="shared" si="37"/>
        <v>0</v>
      </c>
      <c r="D512" s="674">
        <f t="shared" si="38"/>
        <v>0</v>
      </c>
      <c r="E512" s="674">
        <v>1</v>
      </c>
      <c r="F512" s="675">
        <v>511</v>
      </c>
      <c r="G512" s="658" t="s">
        <v>5485</v>
      </c>
      <c r="H512" s="658" t="s">
        <v>5485</v>
      </c>
      <c r="I512" s="658" t="s">
        <v>577</v>
      </c>
      <c r="J512" s="658" t="s">
        <v>598</v>
      </c>
      <c r="K512" s="676" t="s">
        <v>1846</v>
      </c>
      <c r="L512" s="676">
        <v>2023</v>
      </c>
      <c r="M512" s="676" t="s">
        <v>5629</v>
      </c>
      <c r="N512" s="676" t="s">
        <v>5630</v>
      </c>
      <c r="O512" s="690">
        <v>37440000</v>
      </c>
      <c r="P512" s="676" t="s">
        <v>5631</v>
      </c>
      <c r="Q512" s="691">
        <v>45133</v>
      </c>
      <c r="R512" s="691">
        <v>45134</v>
      </c>
      <c r="S512" s="691">
        <v>45291</v>
      </c>
      <c r="T512" s="665" t="s">
        <v>60</v>
      </c>
      <c r="U512" s="665" t="s">
        <v>60</v>
      </c>
      <c r="V512" s="680" t="s">
        <v>5351</v>
      </c>
      <c r="W512" s="675" t="s">
        <v>2902</v>
      </c>
      <c r="X512" s="691"/>
      <c r="Y512" s="697"/>
      <c r="Z512" s="682" t="s">
        <v>61</v>
      </c>
      <c r="AA512" s="665" t="s">
        <v>61</v>
      </c>
      <c r="AB512" s="683" t="s">
        <v>61</v>
      </c>
      <c r="AC512" s="676" t="s">
        <v>61</v>
      </c>
      <c r="AD512" s="683">
        <f t="shared" ca="1" si="39"/>
        <v>46170</v>
      </c>
      <c r="AE512" s="676"/>
      <c r="AF512" s="665"/>
      <c r="AG512" s="665"/>
    </row>
    <row r="513" spans="1:33" ht="60" hidden="1">
      <c r="A513" s="674">
        <f t="shared" si="35"/>
        <v>1</v>
      </c>
      <c r="B513" s="674">
        <f t="shared" si="36"/>
        <v>1</v>
      </c>
      <c r="C513" s="674">
        <f t="shared" si="37"/>
        <v>1</v>
      </c>
      <c r="D513" s="674">
        <f t="shared" si="38"/>
        <v>1</v>
      </c>
      <c r="E513" s="674">
        <v>1</v>
      </c>
      <c r="F513" s="675">
        <v>512</v>
      </c>
      <c r="G513" s="658" t="s">
        <v>5485</v>
      </c>
      <c r="H513" s="658" t="s">
        <v>5485</v>
      </c>
      <c r="I513" s="665" t="s">
        <v>779</v>
      </c>
      <c r="J513" s="665" t="s">
        <v>878</v>
      </c>
      <c r="K513" s="676" t="s">
        <v>3649</v>
      </c>
      <c r="L513" s="676">
        <v>2023</v>
      </c>
      <c r="M513" s="676" t="s">
        <v>5632</v>
      </c>
      <c r="N513" s="676" t="s">
        <v>5633</v>
      </c>
      <c r="O513" s="690">
        <v>39000000</v>
      </c>
      <c r="P513" s="676" t="s">
        <v>5634</v>
      </c>
      <c r="Q513" s="691">
        <v>45160</v>
      </c>
      <c r="R513" s="691">
        <v>45161</v>
      </c>
      <c r="S513" s="691">
        <v>45252</v>
      </c>
      <c r="T513" s="665" t="s">
        <v>60</v>
      </c>
      <c r="U513" s="665" t="s">
        <v>60</v>
      </c>
      <c r="V513" s="680" t="s">
        <v>5351</v>
      </c>
      <c r="W513" s="675" t="s">
        <v>5472</v>
      </c>
      <c r="X513" s="691">
        <v>46147</v>
      </c>
      <c r="Y513" s="697">
        <v>46149</v>
      </c>
      <c r="Z513" s="682" t="s">
        <v>52</v>
      </c>
      <c r="AA513" s="665" t="s">
        <v>52</v>
      </c>
      <c r="AB513" s="665" t="s">
        <v>52</v>
      </c>
      <c r="AC513" s="665" t="s">
        <v>52</v>
      </c>
      <c r="AD513" s="683">
        <f t="shared" ca="1" si="39"/>
        <v>21</v>
      </c>
      <c r="AE513" s="676"/>
      <c r="AF513" s="665">
        <v>2026</v>
      </c>
      <c r="AG513" s="665">
        <v>2026</v>
      </c>
    </row>
    <row r="514" spans="1:33" ht="45" hidden="1">
      <c r="A514" s="674">
        <f t="shared" ref="A514:A577" si="40">+IF(AA514="NO",0,1)</f>
        <v>1</v>
      </c>
      <c r="B514" s="674">
        <f t="shared" ref="B514:B577" si="41">+IF(AB514="NO",0,1)</f>
        <v>0</v>
      </c>
      <c r="C514" s="674">
        <f t="shared" ref="C514:C577" si="42">+IF(AC514="NO",0,1)</f>
        <v>0</v>
      </c>
      <c r="D514" s="674">
        <f t="shared" ref="D514:D577" si="43">+IF(Z514="NO",0,1)</f>
        <v>1</v>
      </c>
      <c r="E514" s="674">
        <v>1</v>
      </c>
      <c r="F514" s="675">
        <v>513</v>
      </c>
      <c r="G514" s="658" t="s">
        <v>5485</v>
      </c>
      <c r="H514" s="658" t="s">
        <v>5485</v>
      </c>
      <c r="I514" s="658" t="s">
        <v>1166</v>
      </c>
      <c r="J514" s="676" t="s">
        <v>1417</v>
      </c>
      <c r="K514" s="676" t="s">
        <v>5032</v>
      </c>
      <c r="L514" s="676">
        <v>2023</v>
      </c>
      <c r="M514" s="676" t="s">
        <v>5635</v>
      </c>
      <c r="N514" s="676" t="s">
        <v>5636</v>
      </c>
      <c r="O514" s="690">
        <v>12900000</v>
      </c>
      <c r="P514" s="676" t="s">
        <v>5637</v>
      </c>
      <c r="Q514" s="691">
        <v>45204</v>
      </c>
      <c r="R514" s="691">
        <v>45209</v>
      </c>
      <c r="S514" s="691">
        <v>45291</v>
      </c>
      <c r="T514" s="665" t="s">
        <v>60</v>
      </c>
      <c r="U514" s="665" t="s">
        <v>60</v>
      </c>
      <c r="V514" s="680" t="s">
        <v>3788</v>
      </c>
      <c r="W514" s="675" t="s">
        <v>2902</v>
      </c>
      <c r="X514" s="691">
        <v>46069</v>
      </c>
      <c r="Y514" s="697">
        <v>46069</v>
      </c>
      <c r="Z514" s="687" t="s">
        <v>52</v>
      </c>
      <c r="AA514" s="681" t="s">
        <v>52</v>
      </c>
      <c r="AB514" s="683" t="s">
        <v>61</v>
      </c>
      <c r="AC514" s="676" t="s">
        <v>61</v>
      </c>
      <c r="AD514" s="683">
        <f t="shared" ref="AD514:AD577" ca="1" si="44">TODAY()-Y514</f>
        <v>101</v>
      </c>
      <c r="AE514" s="701" t="s">
        <v>4569</v>
      </c>
      <c r="AF514" s="665"/>
      <c r="AG514" s="665"/>
    </row>
    <row r="515" spans="1:33" ht="60" hidden="1">
      <c r="A515" s="674">
        <f t="shared" si="40"/>
        <v>1</v>
      </c>
      <c r="B515" s="674">
        <f t="shared" si="41"/>
        <v>1</v>
      </c>
      <c r="C515" s="674">
        <f t="shared" si="42"/>
        <v>1</v>
      </c>
      <c r="D515" s="674">
        <f t="shared" si="43"/>
        <v>1</v>
      </c>
      <c r="E515" s="674">
        <v>1</v>
      </c>
      <c r="F515" s="675">
        <v>514</v>
      </c>
      <c r="G515" s="658" t="s">
        <v>5485</v>
      </c>
      <c r="H515" s="658" t="s">
        <v>5485</v>
      </c>
      <c r="I515" s="658" t="s">
        <v>577</v>
      </c>
      <c r="J515" s="658" t="s">
        <v>598</v>
      </c>
      <c r="K515" s="676" t="s">
        <v>1846</v>
      </c>
      <c r="L515" s="676">
        <v>2023</v>
      </c>
      <c r="M515" s="676" t="s">
        <v>5638</v>
      </c>
      <c r="N515" s="676" t="s">
        <v>721</v>
      </c>
      <c r="O515" s="690">
        <v>20400000</v>
      </c>
      <c r="P515" s="676" t="s">
        <v>5639</v>
      </c>
      <c r="Q515" s="691">
        <v>45218</v>
      </c>
      <c r="R515" s="691">
        <v>45219</v>
      </c>
      <c r="S515" s="691">
        <v>45291</v>
      </c>
      <c r="T515" s="665" t="s">
        <v>60</v>
      </c>
      <c r="U515" s="665" t="s">
        <v>60</v>
      </c>
      <c r="V515" s="680" t="s">
        <v>3784</v>
      </c>
      <c r="W515" s="676" t="s">
        <v>5472</v>
      </c>
      <c r="X515" s="691">
        <v>46118</v>
      </c>
      <c r="Y515" s="697">
        <v>46118</v>
      </c>
      <c r="Z515" s="687" t="s">
        <v>52</v>
      </c>
      <c r="AA515" s="665" t="s">
        <v>52</v>
      </c>
      <c r="AB515" s="665" t="s">
        <v>52</v>
      </c>
      <c r="AC515" s="658" t="s">
        <v>52</v>
      </c>
      <c r="AD515" s="683">
        <f t="shared" ca="1" si="44"/>
        <v>52</v>
      </c>
      <c r="AE515" s="658"/>
      <c r="AF515" s="665">
        <v>2026</v>
      </c>
      <c r="AG515" s="665">
        <v>2026</v>
      </c>
    </row>
    <row r="516" spans="1:33" ht="60" hidden="1">
      <c r="A516" s="674">
        <f t="shared" si="40"/>
        <v>1</v>
      </c>
      <c r="B516" s="674">
        <f t="shared" si="41"/>
        <v>0</v>
      </c>
      <c r="C516" s="674">
        <f t="shared" si="42"/>
        <v>0</v>
      </c>
      <c r="D516" s="674">
        <f t="shared" si="43"/>
        <v>1</v>
      </c>
      <c r="E516" s="674">
        <v>1</v>
      </c>
      <c r="F516" s="675">
        <v>515</v>
      </c>
      <c r="G516" s="658" t="s">
        <v>5485</v>
      </c>
      <c r="H516" s="658" t="s">
        <v>5485</v>
      </c>
      <c r="I516" s="665" t="s">
        <v>779</v>
      </c>
      <c r="J516" s="665" t="s">
        <v>878</v>
      </c>
      <c r="K516" s="676" t="s">
        <v>3649</v>
      </c>
      <c r="L516" s="676">
        <v>2023</v>
      </c>
      <c r="M516" s="676" t="s">
        <v>5640</v>
      </c>
      <c r="N516" s="676" t="s">
        <v>5641</v>
      </c>
      <c r="O516" s="690">
        <v>4909143</v>
      </c>
      <c r="P516" s="676" t="s">
        <v>5642</v>
      </c>
      <c r="Q516" s="691">
        <v>45224</v>
      </c>
      <c r="R516" s="691">
        <v>45224</v>
      </c>
      <c r="S516" s="691">
        <v>45291</v>
      </c>
      <c r="T516" s="665" t="s">
        <v>60</v>
      </c>
      <c r="U516" s="665" t="s">
        <v>60</v>
      </c>
      <c r="V516" s="680" t="s">
        <v>3789</v>
      </c>
      <c r="W516" s="675" t="s">
        <v>2902</v>
      </c>
      <c r="X516" s="691">
        <v>46147</v>
      </c>
      <c r="Y516" s="697">
        <v>46149</v>
      </c>
      <c r="Z516" s="682" t="s">
        <v>52</v>
      </c>
      <c r="AA516" s="665" t="s">
        <v>52</v>
      </c>
      <c r="AB516" s="683" t="s">
        <v>61</v>
      </c>
      <c r="AC516" s="676" t="s">
        <v>61</v>
      </c>
      <c r="AD516" s="683">
        <f t="shared" ca="1" si="44"/>
        <v>21</v>
      </c>
      <c r="AE516" s="701" t="s">
        <v>5643</v>
      </c>
      <c r="AF516" s="665"/>
      <c r="AG516" s="665"/>
    </row>
    <row r="517" spans="1:33" ht="45" hidden="1">
      <c r="A517" s="674">
        <f t="shared" si="40"/>
        <v>1</v>
      </c>
      <c r="B517" s="674">
        <f t="shared" si="41"/>
        <v>1</v>
      </c>
      <c r="C517" s="674">
        <f t="shared" si="42"/>
        <v>1</v>
      </c>
      <c r="D517" s="674">
        <f t="shared" si="43"/>
        <v>1</v>
      </c>
      <c r="E517" s="674">
        <v>1</v>
      </c>
      <c r="F517" s="675">
        <v>516</v>
      </c>
      <c r="G517" s="658" t="s">
        <v>5485</v>
      </c>
      <c r="H517" s="658" t="s">
        <v>5485</v>
      </c>
      <c r="I517" s="658" t="s">
        <v>1166</v>
      </c>
      <c r="J517" s="658" t="s">
        <v>3767</v>
      </c>
      <c r="K517" s="676" t="s">
        <v>1679</v>
      </c>
      <c r="L517" s="676">
        <v>2023</v>
      </c>
      <c r="M517" s="676" t="s">
        <v>5644</v>
      </c>
      <c r="N517" s="676" t="s">
        <v>1392</v>
      </c>
      <c r="O517" s="690">
        <v>8100000</v>
      </c>
      <c r="P517" s="676" t="s">
        <v>5584</v>
      </c>
      <c r="Q517" s="691">
        <v>45267</v>
      </c>
      <c r="R517" s="691">
        <v>45267</v>
      </c>
      <c r="S517" s="691">
        <v>45291</v>
      </c>
      <c r="T517" s="665" t="s">
        <v>60</v>
      </c>
      <c r="U517" s="665" t="s">
        <v>60</v>
      </c>
      <c r="V517" s="680" t="s">
        <v>5351</v>
      </c>
      <c r="W517" s="675" t="s">
        <v>5472</v>
      </c>
      <c r="X517" s="691">
        <v>46140</v>
      </c>
      <c r="Y517" s="697">
        <v>46146</v>
      </c>
      <c r="Z517" s="682" t="s">
        <v>52</v>
      </c>
      <c r="AA517" s="665" t="s">
        <v>52</v>
      </c>
      <c r="AB517" s="665" t="s">
        <v>52</v>
      </c>
      <c r="AC517" s="665" t="s">
        <v>52</v>
      </c>
      <c r="AD517" s="683">
        <f t="shared" ca="1" si="44"/>
        <v>24</v>
      </c>
      <c r="AE517" s="676"/>
      <c r="AF517" s="665">
        <v>2026</v>
      </c>
      <c r="AG517" s="665">
        <v>2026</v>
      </c>
    </row>
    <row r="518" spans="1:33" ht="60" hidden="1">
      <c r="A518" s="674">
        <f t="shared" si="40"/>
        <v>1</v>
      </c>
      <c r="B518" s="674">
        <f t="shared" si="41"/>
        <v>0</v>
      </c>
      <c r="C518" s="674">
        <f t="shared" si="42"/>
        <v>0</v>
      </c>
      <c r="D518" s="674">
        <f t="shared" si="43"/>
        <v>1</v>
      </c>
      <c r="E518" s="674">
        <v>1</v>
      </c>
      <c r="F518" s="675">
        <v>517</v>
      </c>
      <c r="G518" s="658" t="s">
        <v>5485</v>
      </c>
      <c r="H518" s="658" t="s">
        <v>5485</v>
      </c>
      <c r="I518" s="658" t="s">
        <v>1166</v>
      </c>
      <c r="J518" s="658" t="s">
        <v>3767</v>
      </c>
      <c r="K518" s="676" t="s">
        <v>1679</v>
      </c>
      <c r="L518" s="676">
        <v>2024</v>
      </c>
      <c r="M518" s="676" t="s">
        <v>5645</v>
      </c>
      <c r="N518" s="676" t="s">
        <v>1389</v>
      </c>
      <c r="O518" s="690">
        <v>36180000</v>
      </c>
      <c r="P518" s="676" t="s">
        <v>5646</v>
      </c>
      <c r="Q518" s="691">
        <v>45294</v>
      </c>
      <c r="R518" s="691">
        <v>45295</v>
      </c>
      <c r="S518" s="691">
        <v>45427</v>
      </c>
      <c r="T518" s="665" t="s">
        <v>60</v>
      </c>
      <c r="U518" s="665" t="s">
        <v>60</v>
      </c>
      <c r="V518" s="680" t="s">
        <v>5351</v>
      </c>
      <c r="W518" s="675" t="s">
        <v>2902</v>
      </c>
      <c r="X518" s="691">
        <v>46090</v>
      </c>
      <c r="Y518" s="697">
        <v>46090</v>
      </c>
      <c r="Z518" s="687" t="s">
        <v>52</v>
      </c>
      <c r="AA518" s="681" t="s">
        <v>52</v>
      </c>
      <c r="AB518" s="683" t="s">
        <v>61</v>
      </c>
      <c r="AC518" s="676" t="s">
        <v>61</v>
      </c>
      <c r="AD518" s="683">
        <f t="shared" ca="1" si="44"/>
        <v>80</v>
      </c>
      <c r="AE518" s="676"/>
      <c r="AF518" s="665"/>
      <c r="AG518" s="665"/>
    </row>
    <row r="519" spans="1:33" ht="60.75" hidden="1">
      <c r="A519" s="674">
        <f t="shared" si="40"/>
        <v>1</v>
      </c>
      <c r="B519" s="674">
        <f t="shared" si="41"/>
        <v>1</v>
      </c>
      <c r="C519" s="674">
        <f t="shared" si="42"/>
        <v>1</v>
      </c>
      <c r="D519" s="674">
        <f t="shared" si="43"/>
        <v>1</v>
      </c>
      <c r="E519" s="674">
        <v>1</v>
      </c>
      <c r="F519" s="675">
        <v>518</v>
      </c>
      <c r="G519" s="658" t="s">
        <v>5485</v>
      </c>
      <c r="H519" s="658" t="s">
        <v>5485</v>
      </c>
      <c r="I519" s="658" t="s">
        <v>1166</v>
      </c>
      <c r="J519" s="658" t="s">
        <v>3767</v>
      </c>
      <c r="K519" s="676" t="s">
        <v>1679</v>
      </c>
      <c r="L519" s="676">
        <v>2024</v>
      </c>
      <c r="M519" s="676" t="s">
        <v>5647</v>
      </c>
      <c r="N519" s="676" t="s">
        <v>1392</v>
      </c>
      <c r="O519" s="690">
        <v>36180000</v>
      </c>
      <c r="P519" s="676" t="s">
        <v>5648</v>
      </c>
      <c r="Q519" s="691">
        <v>45294</v>
      </c>
      <c r="R519" s="691">
        <v>45294</v>
      </c>
      <c r="S519" s="691">
        <v>45427</v>
      </c>
      <c r="T519" s="665" t="s">
        <v>60</v>
      </c>
      <c r="U519" s="665" t="s">
        <v>60</v>
      </c>
      <c r="V519" s="680" t="s">
        <v>3788</v>
      </c>
      <c r="W519" s="675" t="s">
        <v>5472</v>
      </c>
      <c r="X519" s="691">
        <v>46069</v>
      </c>
      <c r="Y519" s="697">
        <v>46069</v>
      </c>
      <c r="Z519" s="687" t="s">
        <v>52</v>
      </c>
      <c r="AA519" s="681" t="s">
        <v>52</v>
      </c>
      <c r="AB519" s="683" t="s">
        <v>52</v>
      </c>
      <c r="AC519" s="676" t="s">
        <v>52</v>
      </c>
      <c r="AD519" s="683">
        <f t="shared" ca="1" si="44"/>
        <v>101</v>
      </c>
      <c r="AE519" s="702" t="s">
        <v>5649</v>
      </c>
      <c r="AF519" s="665">
        <v>2026</v>
      </c>
      <c r="AG519" s="665">
        <v>2026</v>
      </c>
    </row>
    <row r="520" spans="1:33" ht="75" hidden="1">
      <c r="A520" s="674">
        <f t="shared" si="40"/>
        <v>1</v>
      </c>
      <c r="B520" s="674">
        <f t="shared" si="41"/>
        <v>1</v>
      </c>
      <c r="C520" s="674">
        <f t="shared" si="42"/>
        <v>1</v>
      </c>
      <c r="D520" s="674">
        <f t="shared" si="43"/>
        <v>1</v>
      </c>
      <c r="E520" s="674">
        <v>1</v>
      </c>
      <c r="F520" s="675">
        <v>519</v>
      </c>
      <c r="G520" s="658" t="s">
        <v>5485</v>
      </c>
      <c r="H520" s="658" t="s">
        <v>5485</v>
      </c>
      <c r="I520" s="658" t="s">
        <v>1166</v>
      </c>
      <c r="J520" s="658" t="s">
        <v>1318</v>
      </c>
      <c r="K520" s="676" t="s">
        <v>1808</v>
      </c>
      <c r="L520" s="676">
        <v>2024</v>
      </c>
      <c r="M520" s="676" t="s">
        <v>5650</v>
      </c>
      <c r="N520" s="676" t="s">
        <v>5651</v>
      </c>
      <c r="O520" s="690">
        <v>27112316</v>
      </c>
      <c r="P520" s="676" t="s">
        <v>5652</v>
      </c>
      <c r="Q520" s="691">
        <v>45295</v>
      </c>
      <c r="R520" s="691">
        <v>45300</v>
      </c>
      <c r="S520" s="691">
        <v>45427</v>
      </c>
      <c r="T520" s="665" t="s">
        <v>60</v>
      </c>
      <c r="U520" s="665" t="s">
        <v>60</v>
      </c>
      <c r="V520" s="680" t="s">
        <v>3784</v>
      </c>
      <c r="W520" s="726" t="s">
        <v>5472</v>
      </c>
      <c r="X520" s="691">
        <v>46069</v>
      </c>
      <c r="Y520" s="697">
        <v>46069</v>
      </c>
      <c r="Z520" s="687" t="s">
        <v>52</v>
      </c>
      <c r="AA520" s="681" t="s">
        <v>52</v>
      </c>
      <c r="AB520" s="683" t="s">
        <v>52</v>
      </c>
      <c r="AC520" s="676" t="s">
        <v>52</v>
      </c>
      <c r="AD520" s="683">
        <f t="shared" ca="1" si="44"/>
        <v>101</v>
      </c>
      <c r="AE520" s="658" t="s">
        <v>5653</v>
      </c>
      <c r="AF520" s="665">
        <v>2026</v>
      </c>
      <c r="AG520" s="665">
        <v>2026</v>
      </c>
    </row>
    <row r="521" spans="1:33" ht="90" hidden="1">
      <c r="A521" s="674">
        <f t="shared" si="40"/>
        <v>1</v>
      </c>
      <c r="B521" s="674">
        <f t="shared" si="41"/>
        <v>1</v>
      </c>
      <c r="C521" s="674">
        <f t="shared" si="42"/>
        <v>1</v>
      </c>
      <c r="D521" s="674">
        <f t="shared" si="43"/>
        <v>1</v>
      </c>
      <c r="E521" s="674">
        <v>1</v>
      </c>
      <c r="F521" s="675">
        <v>520</v>
      </c>
      <c r="G521" s="658" t="s">
        <v>5485</v>
      </c>
      <c r="H521" s="658" t="s">
        <v>5485</v>
      </c>
      <c r="I521" s="658" t="s">
        <v>47</v>
      </c>
      <c r="J521" s="658" t="s">
        <v>3721</v>
      </c>
      <c r="K521" s="676" t="s">
        <v>1870</v>
      </c>
      <c r="L521" s="676">
        <v>2024</v>
      </c>
      <c r="M521" s="676" t="s">
        <v>5654</v>
      </c>
      <c r="N521" s="676" t="s">
        <v>5655</v>
      </c>
      <c r="O521" s="690">
        <v>39776000</v>
      </c>
      <c r="P521" s="676" t="s">
        <v>5656</v>
      </c>
      <c r="Q521" s="691">
        <v>45296</v>
      </c>
      <c r="R521" s="691">
        <v>45297</v>
      </c>
      <c r="S521" s="691">
        <v>45427</v>
      </c>
      <c r="T521" s="665" t="s">
        <v>60</v>
      </c>
      <c r="U521" s="665" t="s">
        <v>60</v>
      </c>
      <c r="V521" s="680" t="s">
        <v>3789</v>
      </c>
      <c r="W521" s="676" t="s">
        <v>5472</v>
      </c>
      <c r="X521" s="691">
        <v>46069</v>
      </c>
      <c r="Y521" s="697">
        <v>46069</v>
      </c>
      <c r="Z521" s="687" t="s">
        <v>52</v>
      </c>
      <c r="AA521" s="681" t="s">
        <v>52</v>
      </c>
      <c r="AB521" s="683" t="s">
        <v>52</v>
      </c>
      <c r="AC521" s="676" t="s">
        <v>52</v>
      </c>
      <c r="AD521" s="683">
        <f t="shared" ca="1" si="44"/>
        <v>101</v>
      </c>
      <c r="AE521" s="701"/>
      <c r="AF521" s="665">
        <v>2026</v>
      </c>
      <c r="AG521" s="665">
        <v>2026</v>
      </c>
    </row>
    <row r="522" spans="1:33" ht="60" hidden="1">
      <c r="A522" s="674">
        <f t="shared" si="40"/>
        <v>1</v>
      </c>
      <c r="B522" s="674">
        <f t="shared" si="41"/>
        <v>0</v>
      </c>
      <c r="C522" s="674">
        <f t="shared" si="42"/>
        <v>0</v>
      </c>
      <c r="D522" s="674">
        <f t="shared" si="43"/>
        <v>1</v>
      </c>
      <c r="E522" s="674">
        <v>1</v>
      </c>
      <c r="F522" s="675">
        <v>521</v>
      </c>
      <c r="G522" s="658" t="s">
        <v>5485</v>
      </c>
      <c r="H522" s="658" t="s">
        <v>5485</v>
      </c>
      <c r="I522" s="665" t="s">
        <v>779</v>
      </c>
      <c r="J522" s="665" t="s">
        <v>780</v>
      </c>
      <c r="K522" s="676" t="s">
        <v>5657</v>
      </c>
      <c r="L522" s="676">
        <v>2024</v>
      </c>
      <c r="M522" s="676" t="s">
        <v>5658</v>
      </c>
      <c r="N522" s="676" t="s">
        <v>787</v>
      </c>
      <c r="O522" s="690">
        <v>52800000</v>
      </c>
      <c r="P522" s="676" t="s">
        <v>5659</v>
      </c>
      <c r="Q522" s="691">
        <v>45295</v>
      </c>
      <c r="R522" s="691">
        <v>45296</v>
      </c>
      <c r="S522" s="691">
        <v>45427</v>
      </c>
      <c r="T522" s="665" t="s">
        <v>60</v>
      </c>
      <c r="U522" s="665" t="s">
        <v>60</v>
      </c>
      <c r="V522" s="680" t="s">
        <v>5351</v>
      </c>
      <c r="W522" s="675" t="s">
        <v>2902</v>
      </c>
      <c r="X522" s="691">
        <v>46090</v>
      </c>
      <c r="Y522" s="697">
        <v>46090</v>
      </c>
      <c r="Z522" s="687" t="s">
        <v>52</v>
      </c>
      <c r="AA522" s="681" t="s">
        <v>52</v>
      </c>
      <c r="AB522" s="683" t="s">
        <v>61</v>
      </c>
      <c r="AC522" s="676" t="s">
        <v>61</v>
      </c>
      <c r="AD522" s="683">
        <f t="shared" ca="1" si="44"/>
        <v>80</v>
      </c>
      <c r="AE522" s="676"/>
      <c r="AF522" s="665"/>
      <c r="AG522" s="665"/>
    </row>
    <row r="523" spans="1:33" ht="60" hidden="1">
      <c r="A523" s="674">
        <f t="shared" si="40"/>
        <v>0</v>
      </c>
      <c r="B523" s="674">
        <f t="shared" si="41"/>
        <v>0</v>
      </c>
      <c r="C523" s="674">
        <f t="shared" si="42"/>
        <v>0</v>
      </c>
      <c r="D523" s="674">
        <f t="shared" si="43"/>
        <v>0</v>
      </c>
      <c r="E523" s="674">
        <v>1</v>
      </c>
      <c r="F523" s="675">
        <v>522</v>
      </c>
      <c r="G523" s="658" t="s">
        <v>5485</v>
      </c>
      <c r="H523" s="658" t="s">
        <v>5485</v>
      </c>
      <c r="I523" s="665" t="s">
        <v>779</v>
      </c>
      <c r="J523" s="665" t="s">
        <v>780</v>
      </c>
      <c r="K523" s="676" t="s">
        <v>5657</v>
      </c>
      <c r="L523" s="676">
        <v>2024</v>
      </c>
      <c r="M523" s="676" t="s">
        <v>5660</v>
      </c>
      <c r="N523" s="676" t="s">
        <v>5661</v>
      </c>
      <c r="O523" s="690">
        <v>65993532</v>
      </c>
      <c r="P523" s="676" t="s">
        <v>5662</v>
      </c>
      <c r="Q523" s="691">
        <v>45296</v>
      </c>
      <c r="R523" s="691">
        <v>45302</v>
      </c>
      <c r="S523" s="691">
        <v>45427</v>
      </c>
      <c r="T523" s="665" t="s">
        <v>60</v>
      </c>
      <c r="U523" s="665" t="s">
        <v>60</v>
      </c>
      <c r="V523" s="680" t="s">
        <v>92</v>
      </c>
      <c r="W523" s="675" t="s">
        <v>2902</v>
      </c>
      <c r="X523" s="691"/>
      <c r="Y523" s="697"/>
      <c r="Z523" s="687" t="s">
        <v>61</v>
      </c>
      <c r="AA523" s="681" t="s">
        <v>61</v>
      </c>
      <c r="AB523" s="683" t="s">
        <v>61</v>
      </c>
      <c r="AC523" s="676" t="s">
        <v>61</v>
      </c>
      <c r="AD523" s="683">
        <f t="shared" ca="1" si="44"/>
        <v>46170</v>
      </c>
      <c r="AE523" s="675"/>
      <c r="AF523" s="665"/>
      <c r="AG523" s="665"/>
    </row>
    <row r="524" spans="1:33" ht="60" hidden="1">
      <c r="A524" s="674">
        <f t="shared" si="40"/>
        <v>1</v>
      </c>
      <c r="B524" s="674">
        <f t="shared" si="41"/>
        <v>0</v>
      </c>
      <c r="C524" s="674">
        <f t="shared" si="42"/>
        <v>0</v>
      </c>
      <c r="D524" s="674">
        <f t="shared" si="43"/>
        <v>1</v>
      </c>
      <c r="E524" s="674">
        <v>1</v>
      </c>
      <c r="F524" s="675">
        <v>523</v>
      </c>
      <c r="G524" s="658" t="s">
        <v>5485</v>
      </c>
      <c r="H524" s="658" t="s">
        <v>5485</v>
      </c>
      <c r="I524" s="658" t="s">
        <v>577</v>
      </c>
      <c r="J524" s="658" t="s">
        <v>598</v>
      </c>
      <c r="K524" s="676" t="s">
        <v>1846</v>
      </c>
      <c r="L524" s="676">
        <v>2024</v>
      </c>
      <c r="M524" s="676" t="s">
        <v>5663</v>
      </c>
      <c r="N524" s="676" t="s">
        <v>721</v>
      </c>
      <c r="O524" s="690">
        <v>35983333</v>
      </c>
      <c r="P524" s="676" t="s">
        <v>5664</v>
      </c>
      <c r="Q524" s="691">
        <v>45300</v>
      </c>
      <c r="R524" s="691">
        <v>45300</v>
      </c>
      <c r="S524" s="691">
        <v>45427</v>
      </c>
      <c r="T524" s="665" t="s">
        <v>60</v>
      </c>
      <c r="U524" s="665" t="s">
        <v>60</v>
      </c>
      <c r="V524" s="680" t="s">
        <v>3788</v>
      </c>
      <c r="W524" s="675" t="s">
        <v>2902</v>
      </c>
      <c r="X524" s="691">
        <v>46120</v>
      </c>
      <c r="Y524" s="697">
        <v>46120</v>
      </c>
      <c r="Z524" s="687" t="s">
        <v>52</v>
      </c>
      <c r="AA524" s="681" t="s">
        <v>52</v>
      </c>
      <c r="AB524" s="683" t="s">
        <v>61</v>
      </c>
      <c r="AC524" s="676" t="s">
        <v>61</v>
      </c>
      <c r="AD524" s="683">
        <f t="shared" ca="1" si="44"/>
        <v>50</v>
      </c>
      <c r="AE524" s="676"/>
      <c r="AF524" s="665"/>
      <c r="AG524" s="665"/>
    </row>
    <row r="525" spans="1:33" ht="30" hidden="1">
      <c r="A525" s="674">
        <f t="shared" si="40"/>
        <v>0</v>
      </c>
      <c r="B525" s="674">
        <f t="shared" si="41"/>
        <v>0</v>
      </c>
      <c r="C525" s="674">
        <f t="shared" si="42"/>
        <v>0</v>
      </c>
      <c r="D525" s="674">
        <f t="shared" si="43"/>
        <v>0</v>
      </c>
      <c r="E525" s="674">
        <v>1</v>
      </c>
      <c r="F525" s="675">
        <v>524</v>
      </c>
      <c r="G525" s="658" t="s">
        <v>5485</v>
      </c>
      <c r="H525" s="658" t="s">
        <v>5485</v>
      </c>
      <c r="I525" s="665" t="s">
        <v>779</v>
      </c>
      <c r="J525" s="665" t="s">
        <v>878</v>
      </c>
      <c r="K525" s="676" t="s">
        <v>3649</v>
      </c>
      <c r="L525" s="676">
        <v>2024</v>
      </c>
      <c r="M525" s="676" t="s">
        <v>5665</v>
      </c>
      <c r="N525" s="676" t="s">
        <v>5666</v>
      </c>
      <c r="O525" s="690">
        <v>46200000</v>
      </c>
      <c r="P525" s="676" t="s">
        <v>5667</v>
      </c>
      <c r="Q525" s="691">
        <v>45300</v>
      </c>
      <c r="R525" s="691">
        <v>45301</v>
      </c>
      <c r="S525" s="691">
        <v>45427</v>
      </c>
      <c r="T525" s="665" t="s">
        <v>60</v>
      </c>
      <c r="U525" s="665" t="s">
        <v>60</v>
      </c>
      <c r="V525" s="680" t="s">
        <v>3784</v>
      </c>
      <c r="W525" s="675" t="s">
        <v>2902</v>
      </c>
      <c r="X525" s="691"/>
      <c r="Y525" s="697"/>
      <c r="Z525" s="682" t="s">
        <v>61</v>
      </c>
      <c r="AA525" s="665" t="s">
        <v>61</v>
      </c>
      <c r="AB525" s="683" t="s">
        <v>61</v>
      </c>
      <c r="AC525" s="676" t="s">
        <v>61</v>
      </c>
      <c r="AD525" s="683">
        <f t="shared" ca="1" si="44"/>
        <v>46170</v>
      </c>
      <c r="AE525" s="658"/>
      <c r="AF525" s="665"/>
      <c r="AG525" s="665"/>
    </row>
    <row r="526" spans="1:33" ht="45" hidden="1">
      <c r="A526" s="674">
        <f t="shared" si="40"/>
        <v>1</v>
      </c>
      <c r="B526" s="674">
        <f t="shared" si="41"/>
        <v>1</v>
      </c>
      <c r="C526" s="674">
        <f t="shared" si="42"/>
        <v>1</v>
      </c>
      <c r="D526" s="674">
        <f t="shared" si="43"/>
        <v>1</v>
      </c>
      <c r="E526" s="674">
        <v>1</v>
      </c>
      <c r="F526" s="675">
        <v>525</v>
      </c>
      <c r="G526" s="658" t="s">
        <v>5485</v>
      </c>
      <c r="H526" s="658" t="s">
        <v>5485</v>
      </c>
      <c r="I526" s="658" t="s">
        <v>577</v>
      </c>
      <c r="J526" s="658" t="s">
        <v>598</v>
      </c>
      <c r="K526" s="676" t="s">
        <v>1846</v>
      </c>
      <c r="L526" s="676">
        <v>2024</v>
      </c>
      <c r="M526" s="676" t="s">
        <v>5668</v>
      </c>
      <c r="N526" s="676" t="s">
        <v>5669</v>
      </c>
      <c r="O526" s="690">
        <v>36590400</v>
      </c>
      <c r="P526" s="676" t="s">
        <v>5670</v>
      </c>
      <c r="Q526" s="691">
        <v>45301</v>
      </c>
      <c r="R526" s="691">
        <v>45303</v>
      </c>
      <c r="S526" s="691">
        <v>45427</v>
      </c>
      <c r="T526" s="665" t="s">
        <v>60</v>
      </c>
      <c r="U526" s="665" t="s">
        <v>60</v>
      </c>
      <c r="V526" s="680" t="s">
        <v>3789</v>
      </c>
      <c r="W526" s="676" t="s">
        <v>5472</v>
      </c>
      <c r="X526" s="703">
        <v>46118</v>
      </c>
      <c r="Y526" s="704">
        <v>46118</v>
      </c>
      <c r="Z526" s="687" t="s">
        <v>52</v>
      </c>
      <c r="AA526" s="665" t="s">
        <v>52</v>
      </c>
      <c r="AB526" s="683" t="s">
        <v>52</v>
      </c>
      <c r="AC526" s="676" t="s">
        <v>52</v>
      </c>
      <c r="AD526" s="683">
        <f t="shared" ca="1" si="44"/>
        <v>52</v>
      </c>
      <c r="AE526" s="701"/>
      <c r="AF526" s="665">
        <v>2026</v>
      </c>
      <c r="AG526" s="665">
        <v>2026</v>
      </c>
    </row>
    <row r="527" spans="1:33" ht="60" hidden="1">
      <c r="A527" s="674">
        <f t="shared" si="40"/>
        <v>1</v>
      </c>
      <c r="B527" s="674">
        <f t="shared" si="41"/>
        <v>0</v>
      </c>
      <c r="C527" s="674">
        <f t="shared" si="42"/>
        <v>0</v>
      </c>
      <c r="D527" s="674">
        <f t="shared" si="43"/>
        <v>1</v>
      </c>
      <c r="E527" s="674">
        <v>1</v>
      </c>
      <c r="F527" s="675">
        <v>526</v>
      </c>
      <c r="G527" s="658" t="s">
        <v>5485</v>
      </c>
      <c r="H527" s="658" t="s">
        <v>5485</v>
      </c>
      <c r="I527" s="665" t="s">
        <v>779</v>
      </c>
      <c r="J527" s="665" t="s">
        <v>878</v>
      </c>
      <c r="K527" s="676" t="s">
        <v>3649</v>
      </c>
      <c r="L527" s="676">
        <v>2024</v>
      </c>
      <c r="M527" s="676" t="s">
        <v>5671</v>
      </c>
      <c r="N527" s="676" t="s">
        <v>5672</v>
      </c>
      <c r="O527" s="690">
        <v>45466667</v>
      </c>
      <c r="P527" s="676" t="s">
        <v>5673</v>
      </c>
      <c r="Q527" s="691">
        <v>45307</v>
      </c>
      <c r="R527" s="691">
        <v>45308</v>
      </c>
      <c r="S527" s="691">
        <v>45427</v>
      </c>
      <c r="T527" s="665" t="s">
        <v>60</v>
      </c>
      <c r="U527" s="665" t="s">
        <v>60</v>
      </c>
      <c r="V527" s="680" t="s">
        <v>5351</v>
      </c>
      <c r="W527" s="675" t="s">
        <v>2902</v>
      </c>
      <c r="X527" s="691">
        <v>46147</v>
      </c>
      <c r="Y527" s="697">
        <v>46149</v>
      </c>
      <c r="Z527" s="682" t="s">
        <v>52</v>
      </c>
      <c r="AA527" s="665" t="s">
        <v>52</v>
      </c>
      <c r="AB527" s="683" t="s">
        <v>61</v>
      </c>
      <c r="AC527" s="676" t="s">
        <v>61</v>
      </c>
      <c r="AD527" s="683">
        <f t="shared" ca="1" si="44"/>
        <v>21</v>
      </c>
      <c r="AE527" s="676" t="s">
        <v>5674</v>
      </c>
      <c r="AF527" s="665"/>
      <c r="AG527" s="665"/>
    </row>
    <row r="528" spans="1:33" ht="60" hidden="1">
      <c r="A528" s="674">
        <f t="shared" si="40"/>
        <v>1</v>
      </c>
      <c r="B528" s="674">
        <f t="shared" si="41"/>
        <v>1</v>
      </c>
      <c r="C528" s="674">
        <f t="shared" si="42"/>
        <v>1</v>
      </c>
      <c r="D528" s="674">
        <f t="shared" si="43"/>
        <v>1</v>
      </c>
      <c r="E528" s="674">
        <v>1</v>
      </c>
      <c r="F528" s="675">
        <v>527</v>
      </c>
      <c r="G528" s="658" t="s">
        <v>5485</v>
      </c>
      <c r="H528" s="658" t="s">
        <v>5485</v>
      </c>
      <c r="I528" s="665" t="s">
        <v>779</v>
      </c>
      <c r="J528" s="665" t="s">
        <v>878</v>
      </c>
      <c r="K528" s="676" t="s">
        <v>3649</v>
      </c>
      <c r="L528" s="676">
        <v>2024</v>
      </c>
      <c r="M528" s="676" t="s">
        <v>5675</v>
      </c>
      <c r="N528" s="676" t="s">
        <v>5676</v>
      </c>
      <c r="O528" s="690">
        <v>45466667</v>
      </c>
      <c r="P528" s="676" t="s">
        <v>5673</v>
      </c>
      <c r="Q528" s="691">
        <v>45307</v>
      </c>
      <c r="R528" s="691">
        <v>45309</v>
      </c>
      <c r="S528" s="691">
        <v>45427</v>
      </c>
      <c r="T528" s="665" t="s">
        <v>60</v>
      </c>
      <c r="U528" s="665" t="s">
        <v>60</v>
      </c>
      <c r="V528" s="680" t="s">
        <v>92</v>
      </c>
      <c r="W528" s="675" t="s">
        <v>5472</v>
      </c>
      <c r="X528" s="691">
        <v>46147</v>
      </c>
      <c r="Y528" s="697">
        <v>46149</v>
      </c>
      <c r="Z528" s="682" t="s">
        <v>52</v>
      </c>
      <c r="AA528" s="665" t="s">
        <v>52</v>
      </c>
      <c r="AB528" s="683" t="s">
        <v>52</v>
      </c>
      <c r="AC528" s="676" t="s">
        <v>52</v>
      </c>
      <c r="AD528" s="683">
        <f t="shared" ca="1" si="44"/>
        <v>21</v>
      </c>
      <c r="AE528" s="676"/>
      <c r="AF528" s="665">
        <v>2026</v>
      </c>
      <c r="AG528" s="665">
        <v>2026</v>
      </c>
    </row>
    <row r="529" spans="1:33" ht="105" hidden="1">
      <c r="A529" s="674">
        <f t="shared" si="40"/>
        <v>1</v>
      </c>
      <c r="B529" s="674">
        <f t="shared" si="41"/>
        <v>0</v>
      </c>
      <c r="C529" s="674">
        <f t="shared" si="42"/>
        <v>0</v>
      </c>
      <c r="D529" s="674">
        <f t="shared" si="43"/>
        <v>1</v>
      </c>
      <c r="E529" s="674">
        <v>1</v>
      </c>
      <c r="F529" s="675">
        <v>528</v>
      </c>
      <c r="G529" s="658" t="s">
        <v>5485</v>
      </c>
      <c r="H529" s="658" t="s">
        <v>5485</v>
      </c>
      <c r="I529" s="658" t="s">
        <v>353</v>
      </c>
      <c r="J529" s="676" t="s">
        <v>3734</v>
      </c>
      <c r="K529" s="676" t="s">
        <v>5677</v>
      </c>
      <c r="L529" s="676">
        <v>2024</v>
      </c>
      <c r="M529" s="676" t="s">
        <v>5678</v>
      </c>
      <c r="N529" s="676" t="s">
        <v>5679</v>
      </c>
      <c r="O529" s="690">
        <v>21357000</v>
      </c>
      <c r="P529" s="676" t="s">
        <v>5680</v>
      </c>
      <c r="Q529" s="691">
        <v>45306</v>
      </c>
      <c r="R529" s="691">
        <v>45306</v>
      </c>
      <c r="S529" s="691">
        <v>45427</v>
      </c>
      <c r="T529" s="665" t="s">
        <v>60</v>
      </c>
      <c r="U529" s="665" t="s">
        <v>60</v>
      </c>
      <c r="V529" s="680" t="s">
        <v>3788</v>
      </c>
      <c r="W529" s="675" t="s">
        <v>2902</v>
      </c>
      <c r="X529" s="691">
        <v>46069</v>
      </c>
      <c r="Y529" s="697">
        <v>46069</v>
      </c>
      <c r="Z529" s="687" t="s">
        <v>52</v>
      </c>
      <c r="AA529" s="681" t="s">
        <v>52</v>
      </c>
      <c r="AB529" s="683" t="s">
        <v>61</v>
      </c>
      <c r="AC529" s="676" t="s">
        <v>61</v>
      </c>
      <c r="AD529" s="683">
        <f t="shared" ca="1" si="44"/>
        <v>101</v>
      </c>
      <c r="AE529" s="701" t="s">
        <v>4569</v>
      </c>
      <c r="AF529" s="665"/>
      <c r="AG529" s="665"/>
    </row>
    <row r="530" spans="1:33" ht="75" hidden="1">
      <c r="A530" s="674">
        <f t="shared" si="40"/>
        <v>1</v>
      </c>
      <c r="B530" s="674">
        <f t="shared" si="41"/>
        <v>0</v>
      </c>
      <c r="C530" s="674">
        <f t="shared" si="42"/>
        <v>0</v>
      </c>
      <c r="D530" s="674">
        <f t="shared" si="43"/>
        <v>1</v>
      </c>
      <c r="E530" s="674">
        <v>1</v>
      </c>
      <c r="F530" s="675">
        <v>529</v>
      </c>
      <c r="G530" s="658" t="s">
        <v>5485</v>
      </c>
      <c r="H530" s="658" t="s">
        <v>5485</v>
      </c>
      <c r="I530" s="658" t="s">
        <v>353</v>
      </c>
      <c r="J530" s="676" t="s">
        <v>3734</v>
      </c>
      <c r="K530" s="676" t="s">
        <v>5605</v>
      </c>
      <c r="L530" s="676">
        <v>2024</v>
      </c>
      <c r="M530" s="676" t="s">
        <v>5681</v>
      </c>
      <c r="N530" s="676" t="s">
        <v>5682</v>
      </c>
      <c r="O530" s="690">
        <v>21357000</v>
      </c>
      <c r="P530" s="676" t="s">
        <v>5683</v>
      </c>
      <c r="Q530" s="691">
        <v>45308</v>
      </c>
      <c r="R530" s="691">
        <v>45309</v>
      </c>
      <c r="S530" s="691">
        <v>45427</v>
      </c>
      <c r="T530" s="665" t="s">
        <v>60</v>
      </c>
      <c r="U530" s="665" t="s">
        <v>60</v>
      </c>
      <c r="V530" s="680" t="s">
        <v>3784</v>
      </c>
      <c r="W530" s="675" t="s">
        <v>2902</v>
      </c>
      <c r="X530" s="691">
        <v>46069</v>
      </c>
      <c r="Y530" s="697">
        <v>46069</v>
      </c>
      <c r="Z530" s="687" t="s">
        <v>52</v>
      </c>
      <c r="AA530" s="681" t="s">
        <v>52</v>
      </c>
      <c r="AB530" s="683" t="s">
        <v>61</v>
      </c>
      <c r="AC530" s="676" t="s">
        <v>61</v>
      </c>
      <c r="AD530" s="683">
        <f t="shared" ca="1" si="44"/>
        <v>101</v>
      </c>
      <c r="AE530" s="676" t="s">
        <v>5684</v>
      </c>
      <c r="AF530" s="665"/>
      <c r="AG530" s="665"/>
    </row>
    <row r="531" spans="1:33" ht="105" hidden="1">
      <c r="A531" s="674">
        <f t="shared" si="40"/>
        <v>1</v>
      </c>
      <c r="B531" s="674">
        <f t="shared" si="41"/>
        <v>0</v>
      </c>
      <c r="C531" s="674">
        <f t="shared" si="42"/>
        <v>0</v>
      </c>
      <c r="D531" s="674">
        <f t="shared" si="43"/>
        <v>1</v>
      </c>
      <c r="E531" s="674">
        <v>1</v>
      </c>
      <c r="F531" s="675">
        <v>530</v>
      </c>
      <c r="G531" s="658" t="s">
        <v>5485</v>
      </c>
      <c r="H531" s="658" t="s">
        <v>5485</v>
      </c>
      <c r="I531" s="658" t="s">
        <v>353</v>
      </c>
      <c r="J531" s="676" t="s">
        <v>3734</v>
      </c>
      <c r="K531" s="676" t="s">
        <v>5677</v>
      </c>
      <c r="L531" s="676">
        <v>2024</v>
      </c>
      <c r="M531" s="676" t="s">
        <v>5685</v>
      </c>
      <c r="N531" s="676" t="s">
        <v>5686</v>
      </c>
      <c r="O531" s="690">
        <v>21357000</v>
      </c>
      <c r="P531" s="676" t="s">
        <v>5687</v>
      </c>
      <c r="Q531" s="691">
        <v>45306</v>
      </c>
      <c r="R531" s="691">
        <v>45306</v>
      </c>
      <c r="S531" s="691">
        <v>45427</v>
      </c>
      <c r="T531" s="665" t="s">
        <v>60</v>
      </c>
      <c r="U531" s="665" t="s">
        <v>60</v>
      </c>
      <c r="V531" s="680" t="s">
        <v>3789</v>
      </c>
      <c r="W531" s="675" t="s">
        <v>2902</v>
      </c>
      <c r="X531" s="691">
        <v>46069</v>
      </c>
      <c r="Y531" s="697">
        <v>46069</v>
      </c>
      <c r="Z531" s="687" t="s">
        <v>52</v>
      </c>
      <c r="AA531" s="681" t="s">
        <v>52</v>
      </c>
      <c r="AB531" s="683" t="s">
        <v>61</v>
      </c>
      <c r="AC531" s="676" t="s">
        <v>61</v>
      </c>
      <c r="AD531" s="683">
        <f t="shared" ca="1" si="44"/>
        <v>101</v>
      </c>
      <c r="AE531" s="701" t="s">
        <v>5688</v>
      </c>
      <c r="AF531" s="665"/>
      <c r="AG531" s="665"/>
    </row>
    <row r="532" spans="1:33" ht="105" hidden="1">
      <c r="A532" s="674">
        <f t="shared" si="40"/>
        <v>1</v>
      </c>
      <c r="B532" s="674">
        <f t="shared" si="41"/>
        <v>0</v>
      </c>
      <c r="C532" s="674">
        <f t="shared" si="42"/>
        <v>0</v>
      </c>
      <c r="D532" s="674">
        <f t="shared" si="43"/>
        <v>1</v>
      </c>
      <c r="E532" s="674">
        <v>1</v>
      </c>
      <c r="F532" s="675">
        <v>531</v>
      </c>
      <c r="G532" s="658" t="s">
        <v>5485</v>
      </c>
      <c r="H532" s="658" t="s">
        <v>5485</v>
      </c>
      <c r="I532" s="658" t="s">
        <v>353</v>
      </c>
      <c r="J532" s="676" t="s">
        <v>3734</v>
      </c>
      <c r="K532" s="676" t="s">
        <v>5677</v>
      </c>
      <c r="L532" s="676">
        <v>2024</v>
      </c>
      <c r="M532" s="676" t="s">
        <v>5689</v>
      </c>
      <c r="N532" s="676" t="s">
        <v>417</v>
      </c>
      <c r="O532" s="690">
        <v>21357000</v>
      </c>
      <c r="P532" s="676" t="s">
        <v>5680</v>
      </c>
      <c r="Q532" s="691">
        <v>45306</v>
      </c>
      <c r="R532" s="691">
        <v>45307</v>
      </c>
      <c r="S532" s="691">
        <v>45427</v>
      </c>
      <c r="T532" s="665" t="s">
        <v>60</v>
      </c>
      <c r="U532" s="665" t="s">
        <v>60</v>
      </c>
      <c r="V532" s="680" t="s">
        <v>5351</v>
      </c>
      <c r="W532" s="675" t="s">
        <v>2902</v>
      </c>
      <c r="X532" s="691">
        <v>46090</v>
      </c>
      <c r="Y532" s="697">
        <v>46090</v>
      </c>
      <c r="Z532" s="687" t="s">
        <v>52</v>
      </c>
      <c r="AA532" s="681" t="s">
        <v>52</v>
      </c>
      <c r="AB532" s="683" t="s">
        <v>61</v>
      </c>
      <c r="AC532" s="676" t="s">
        <v>61</v>
      </c>
      <c r="AD532" s="683">
        <f t="shared" ca="1" si="44"/>
        <v>80</v>
      </c>
      <c r="AE532" s="676"/>
      <c r="AF532" s="665"/>
      <c r="AG532" s="665"/>
    </row>
    <row r="533" spans="1:33" ht="60" hidden="1">
      <c r="A533" s="674">
        <f t="shared" si="40"/>
        <v>1</v>
      </c>
      <c r="B533" s="674">
        <f t="shared" si="41"/>
        <v>1</v>
      </c>
      <c r="C533" s="674">
        <f t="shared" si="42"/>
        <v>1</v>
      </c>
      <c r="D533" s="674">
        <f t="shared" si="43"/>
        <v>1</v>
      </c>
      <c r="E533" s="674">
        <v>1</v>
      </c>
      <c r="F533" s="675">
        <v>532</v>
      </c>
      <c r="G533" s="658" t="s">
        <v>5485</v>
      </c>
      <c r="H533" s="658" t="s">
        <v>5485</v>
      </c>
      <c r="I533" s="658" t="s">
        <v>577</v>
      </c>
      <c r="J533" s="658" t="s">
        <v>657</v>
      </c>
      <c r="K533" s="676" t="s">
        <v>3773</v>
      </c>
      <c r="L533" s="676">
        <v>2024</v>
      </c>
      <c r="M533" s="676" t="s">
        <v>5690</v>
      </c>
      <c r="N533" s="676" t="s">
        <v>5691</v>
      </c>
      <c r="O533" s="690">
        <v>43297833</v>
      </c>
      <c r="P533" s="676" t="s">
        <v>5692</v>
      </c>
      <c r="Q533" s="691">
        <v>45308</v>
      </c>
      <c r="R533" s="691">
        <v>45308</v>
      </c>
      <c r="S533" s="691">
        <v>45427</v>
      </c>
      <c r="T533" s="665" t="s">
        <v>60</v>
      </c>
      <c r="U533" s="665" t="s">
        <v>60</v>
      </c>
      <c r="V533" s="680" t="s">
        <v>92</v>
      </c>
      <c r="W533" s="676" t="s">
        <v>5472</v>
      </c>
      <c r="X533" s="691">
        <v>46069</v>
      </c>
      <c r="Y533" s="697">
        <v>46069</v>
      </c>
      <c r="Z533" s="687" t="s">
        <v>52</v>
      </c>
      <c r="AA533" s="681" t="s">
        <v>52</v>
      </c>
      <c r="AB533" s="683" t="s">
        <v>52</v>
      </c>
      <c r="AC533" s="676" t="s">
        <v>52</v>
      </c>
      <c r="AD533" s="683">
        <f t="shared" ca="1" si="44"/>
        <v>101</v>
      </c>
      <c r="AE533" s="676"/>
      <c r="AF533" s="665">
        <v>2026</v>
      </c>
      <c r="AG533" s="665">
        <v>2026</v>
      </c>
    </row>
    <row r="534" spans="1:33" ht="75.75" hidden="1">
      <c r="A534" s="674">
        <f t="shared" si="40"/>
        <v>1</v>
      </c>
      <c r="B534" s="674">
        <f t="shared" si="41"/>
        <v>0</v>
      </c>
      <c r="C534" s="674">
        <f t="shared" si="42"/>
        <v>0</v>
      </c>
      <c r="D534" s="674">
        <f t="shared" si="43"/>
        <v>1</v>
      </c>
      <c r="E534" s="674">
        <v>1</v>
      </c>
      <c r="F534" s="675">
        <v>533</v>
      </c>
      <c r="G534" s="658" t="s">
        <v>5485</v>
      </c>
      <c r="H534" s="658" t="s">
        <v>5485</v>
      </c>
      <c r="I534" s="658" t="s">
        <v>353</v>
      </c>
      <c r="J534" s="676" t="s">
        <v>3734</v>
      </c>
      <c r="K534" s="676" t="s">
        <v>5693</v>
      </c>
      <c r="L534" s="676">
        <v>2024</v>
      </c>
      <c r="M534" s="676" t="s">
        <v>5694</v>
      </c>
      <c r="N534" s="676" t="s">
        <v>452</v>
      </c>
      <c r="O534" s="690">
        <v>21357000</v>
      </c>
      <c r="P534" s="676" t="s">
        <v>5695</v>
      </c>
      <c r="Q534" s="691">
        <v>45306</v>
      </c>
      <c r="R534" s="691">
        <v>45306</v>
      </c>
      <c r="S534" s="691">
        <v>45427</v>
      </c>
      <c r="T534" s="665" t="s">
        <v>60</v>
      </c>
      <c r="U534" s="665" t="s">
        <v>60</v>
      </c>
      <c r="V534" s="680" t="s">
        <v>3788</v>
      </c>
      <c r="W534" s="675" t="s">
        <v>2902</v>
      </c>
      <c r="X534" s="691">
        <v>46059</v>
      </c>
      <c r="Y534" s="697">
        <v>46059</v>
      </c>
      <c r="Z534" s="687" t="s">
        <v>52</v>
      </c>
      <c r="AA534" s="681" t="s">
        <v>52</v>
      </c>
      <c r="AB534" s="683" t="s">
        <v>61</v>
      </c>
      <c r="AC534" s="676" t="s">
        <v>61</v>
      </c>
      <c r="AD534" s="683">
        <f t="shared" ca="1" si="44"/>
        <v>111</v>
      </c>
      <c r="AE534" s="702" t="s">
        <v>5696</v>
      </c>
      <c r="AF534" s="665"/>
      <c r="AG534" s="665"/>
    </row>
    <row r="535" spans="1:33" ht="60" hidden="1">
      <c r="A535" s="674">
        <f t="shared" si="40"/>
        <v>1</v>
      </c>
      <c r="B535" s="674">
        <f t="shared" si="41"/>
        <v>0</v>
      </c>
      <c r="C535" s="674">
        <f t="shared" si="42"/>
        <v>0</v>
      </c>
      <c r="D535" s="674">
        <f t="shared" si="43"/>
        <v>1</v>
      </c>
      <c r="E535" s="674">
        <v>1</v>
      </c>
      <c r="F535" s="675">
        <v>534</v>
      </c>
      <c r="G535" s="658" t="s">
        <v>5485</v>
      </c>
      <c r="H535" s="658" t="s">
        <v>5485</v>
      </c>
      <c r="I535" s="665" t="s">
        <v>779</v>
      </c>
      <c r="J535" s="665" t="s">
        <v>878</v>
      </c>
      <c r="K535" s="676" t="s">
        <v>3649</v>
      </c>
      <c r="L535" s="676">
        <v>2024</v>
      </c>
      <c r="M535" s="676" t="s">
        <v>5697</v>
      </c>
      <c r="N535" s="676" t="s">
        <v>5641</v>
      </c>
      <c r="O535" s="690">
        <v>18150000</v>
      </c>
      <c r="P535" s="676" t="s">
        <v>5642</v>
      </c>
      <c r="Q535" s="691">
        <v>45307</v>
      </c>
      <c r="R535" s="691">
        <v>45307</v>
      </c>
      <c r="S535" s="691">
        <v>45427</v>
      </c>
      <c r="T535" s="665" t="s">
        <v>60</v>
      </c>
      <c r="U535" s="665" t="s">
        <v>60</v>
      </c>
      <c r="V535" s="680" t="s">
        <v>5351</v>
      </c>
      <c r="W535" s="675" t="s">
        <v>2902</v>
      </c>
      <c r="X535" s="691">
        <v>46147</v>
      </c>
      <c r="Y535" s="697">
        <v>46149</v>
      </c>
      <c r="Z535" s="682" t="s">
        <v>52</v>
      </c>
      <c r="AA535" s="665" t="s">
        <v>52</v>
      </c>
      <c r="AB535" s="683" t="s">
        <v>61</v>
      </c>
      <c r="AC535" s="676" t="s">
        <v>61</v>
      </c>
      <c r="AD535" s="683">
        <f t="shared" ca="1" si="44"/>
        <v>21</v>
      </c>
      <c r="AE535" s="676"/>
      <c r="AF535" s="665"/>
      <c r="AG535" s="665"/>
    </row>
    <row r="536" spans="1:33" ht="75" hidden="1">
      <c r="A536" s="674">
        <f t="shared" si="40"/>
        <v>1</v>
      </c>
      <c r="B536" s="674">
        <f t="shared" si="41"/>
        <v>1</v>
      </c>
      <c r="C536" s="674">
        <f t="shared" si="42"/>
        <v>1</v>
      </c>
      <c r="D536" s="674">
        <f t="shared" si="43"/>
        <v>1</v>
      </c>
      <c r="E536" s="674">
        <v>1</v>
      </c>
      <c r="F536" s="675">
        <v>535</v>
      </c>
      <c r="G536" s="658" t="s">
        <v>5485</v>
      </c>
      <c r="H536" s="658" t="s">
        <v>5485</v>
      </c>
      <c r="I536" s="665" t="s">
        <v>779</v>
      </c>
      <c r="J536" s="665" t="s">
        <v>878</v>
      </c>
      <c r="K536" s="676" t="s">
        <v>3649</v>
      </c>
      <c r="L536" s="676">
        <v>2024</v>
      </c>
      <c r="M536" s="676" t="s">
        <v>5698</v>
      </c>
      <c r="N536" s="676" t="s">
        <v>5699</v>
      </c>
      <c r="O536" s="690">
        <v>32266667</v>
      </c>
      <c r="P536" s="676" t="s">
        <v>5700</v>
      </c>
      <c r="Q536" s="691">
        <v>45307</v>
      </c>
      <c r="R536" s="691">
        <v>45309</v>
      </c>
      <c r="S536" s="691">
        <v>45427</v>
      </c>
      <c r="T536" s="665" t="s">
        <v>60</v>
      </c>
      <c r="U536" s="665" t="s">
        <v>60</v>
      </c>
      <c r="V536" s="680" t="s">
        <v>92</v>
      </c>
      <c r="W536" s="675" t="s">
        <v>5472</v>
      </c>
      <c r="X536" s="691">
        <v>46147</v>
      </c>
      <c r="Y536" s="697">
        <v>46149</v>
      </c>
      <c r="Z536" s="682" t="s">
        <v>52</v>
      </c>
      <c r="AA536" s="665" t="s">
        <v>52</v>
      </c>
      <c r="AB536" s="683" t="s">
        <v>52</v>
      </c>
      <c r="AC536" s="676" t="s">
        <v>52</v>
      </c>
      <c r="AD536" s="683">
        <f t="shared" ca="1" si="44"/>
        <v>21</v>
      </c>
      <c r="AE536" s="676"/>
      <c r="AF536" s="665">
        <v>2026</v>
      </c>
      <c r="AG536" s="665">
        <v>2026</v>
      </c>
    </row>
    <row r="537" spans="1:33" ht="75.75" hidden="1">
      <c r="A537" s="674">
        <f t="shared" si="40"/>
        <v>1</v>
      </c>
      <c r="B537" s="674">
        <f t="shared" si="41"/>
        <v>0</v>
      </c>
      <c r="C537" s="674">
        <f t="shared" si="42"/>
        <v>0</v>
      </c>
      <c r="D537" s="674">
        <f t="shared" si="43"/>
        <v>1</v>
      </c>
      <c r="E537" s="674">
        <v>1</v>
      </c>
      <c r="F537" s="675">
        <v>536</v>
      </c>
      <c r="G537" s="658" t="s">
        <v>5485</v>
      </c>
      <c r="H537" s="658" t="s">
        <v>5485</v>
      </c>
      <c r="I537" s="658" t="s">
        <v>353</v>
      </c>
      <c r="J537" s="676" t="s">
        <v>3734</v>
      </c>
      <c r="K537" s="676" t="s">
        <v>5693</v>
      </c>
      <c r="L537" s="676">
        <v>2024</v>
      </c>
      <c r="M537" s="676" t="s">
        <v>5701</v>
      </c>
      <c r="N537" s="676" t="s">
        <v>407</v>
      </c>
      <c r="O537" s="690">
        <v>20166667</v>
      </c>
      <c r="P537" s="676" t="s">
        <v>5695</v>
      </c>
      <c r="Q537" s="691">
        <v>45309</v>
      </c>
      <c r="R537" s="691">
        <v>45310</v>
      </c>
      <c r="S537" s="691">
        <v>45427</v>
      </c>
      <c r="T537" s="665" t="s">
        <v>60</v>
      </c>
      <c r="U537" s="665" t="s">
        <v>60</v>
      </c>
      <c r="V537" s="680" t="s">
        <v>3788</v>
      </c>
      <c r="W537" s="675" t="s">
        <v>2902</v>
      </c>
      <c r="X537" s="691">
        <v>46069</v>
      </c>
      <c r="Y537" s="697">
        <v>46069</v>
      </c>
      <c r="Z537" s="687" t="s">
        <v>52</v>
      </c>
      <c r="AA537" s="681" t="s">
        <v>52</v>
      </c>
      <c r="AB537" s="683" t="s">
        <v>61</v>
      </c>
      <c r="AC537" s="676" t="s">
        <v>61</v>
      </c>
      <c r="AD537" s="683">
        <f t="shared" ca="1" si="44"/>
        <v>101</v>
      </c>
      <c r="AE537" s="702" t="s">
        <v>5702</v>
      </c>
      <c r="AF537" s="665"/>
      <c r="AG537" s="665"/>
    </row>
    <row r="538" spans="1:33" ht="60" hidden="1">
      <c r="A538" s="674">
        <f t="shared" si="40"/>
        <v>1</v>
      </c>
      <c r="B538" s="674">
        <f t="shared" si="41"/>
        <v>0</v>
      </c>
      <c r="C538" s="674">
        <f t="shared" si="42"/>
        <v>0</v>
      </c>
      <c r="D538" s="674">
        <f t="shared" si="43"/>
        <v>1</v>
      </c>
      <c r="E538" s="674">
        <v>1</v>
      </c>
      <c r="F538" s="675">
        <v>537</v>
      </c>
      <c r="G538" s="658" t="s">
        <v>5485</v>
      </c>
      <c r="H538" s="658" t="s">
        <v>5485</v>
      </c>
      <c r="I538" s="658" t="s">
        <v>353</v>
      </c>
      <c r="J538" s="676" t="s">
        <v>3734</v>
      </c>
      <c r="K538" s="676" t="s">
        <v>5693</v>
      </c>
      <c r="L538" s="676">
        <v>2024</v>
      </c>
      <c r="M538" s="676" t="s">
        <v>5703</v>
      </c>
      <c r="N538" s="676" t="s">
        <v>5704</v>
      </c>
      <c r="O538" s="690">
        <v>20509500</v>
      </c>
      <c r="P538" s="676" t="s">
        <v>5695</v>
      </c>
      <c r="Q538" s="691">
        <v>45309</v>
      </c>
      <c r="R538" s="691">
        <v>45309</v>
      </c>
      <c r="S538" s="691">
        <v>45427</v>
      </c>
      <c r="T538" s="665" t="s">
        <v>60</v>
      </c>
      <c r="U538" s="665" t="s">
        <v>60</v>
      </c>
      <c r="V538" s="680" t="s">
        <v>3784</v>
      </c>
      <c r="W538" s="675" t="s">
        <v>2902</v>
      </c>
      <c r="X538" s="691">
        <v>46069</v>
      </c>
      <c r="Y538" s="697">
        <v>46069</v>
      </c>
      <c r="Z538" s="687" t="s">
        <v>52</v>
      </c>
      <c r="AA538" s="681" t="s">
        <v>52</v>
      </c>
      <c r="AB538" s="683" t="s">
        <v>61</v>
      </c>
      <c r="AC538" s="676" t="s">
        <v>61</v>
      </c>
      <c r="AD538" s="683">
        <f t="shared" ca="1" si="44"/>
        <v>101</v>
      </c>
      <c r="AE538" s="658" t="s">
        <v>5705</v>
      </c>
      <c r="AF538" s="665"/>
      <c r="AG538" s="665"/>
    </row>
    <row r="539" spans="1:33" ht="105" hidden="1">
      <c r="A539" s="674">
        <f t="shared" si="40"/>
        <v>1</v>
      </c>
      <c r="B539" s="674">
        <f t="shared" si="41"/>
        <v>0</v>
      </c>
      <c r="C539" s="674">
        <f t="shared" si="42"/>
        <v>0</v>
      </c>
      <c r="D539" s="674">
        <f t="shared" si="43"/>
        <v>1</v>
      </c>
      <c r="E539" s="674">
        <v>1</v>
      </c>
      <c r="F539" s="675">
        <v>538</v>
      </c>
      <c r="G539" s="658" t="s">
        <v>5485</v>
      </c>
      <c r="H539" s="658" t="s">
        <v>5485</v>
      </c>
      <c r="I539" s="658" t="s">
        <v>353</v>
      </c>
      <c r="J539" s="676" t="s">
        <v>3734</v>
      </c>
      <c r="K539" s="676" t="s">
        <v>5677</v>
      </c>
      <c r="L539" s="676">
        <v>2024</v>
      </c>
      <c r="M539" s="676" t="s">
        <v>5706</v>
      </c>
      <c r="N539" s="676" t="s">
        <v>484</v>
      </c>
      <c r="O539" s="690">
        <v>20509500</v>
      </c>
      <c r="P539" s="676" t="s">
        <v>5680</v>
      </c>
      <c r="Q539" s="691">
        <v>45314</v>
      </c>
      <c r="R539" s="691">
        <v>45315</v>
      </c>
      <c r="S539" s="691">
        <v>45427</v>
      </c>
      <c r="T539" s="665" t="s">
        <v>60</v>
      </c>
      <c r="U539" s="665" t="s">
        <v>60</v>
      </c>
      <c r="V539" s="680" t="s">
        <v>3789</v>
      </c>
      <c r="W539" s="675" t="s">
        <v>2902</v>
      </c>
      <c r="X539" s="691">
        <v>46069</v>
      </c>
      <c r="Y539" s="697">
        <v>46069</v>
      </c>
      <c r="Z539" s="687" t="s">
        <v>52</v>
      </c>
      <c r="AA539" s="681" t="s">
        <v>52</v>
      </c>
      <c r="AB539" s="683" t="s">
        <v>61</v>
      </c>
      <c r="AC539" s="676" t="s">
        <v>61</v>
      </c>
      <c r="AD539" s="683">
        <f t="shared" ca="1" si="44"/>
        <v>101</v>
      </c>
      <c r="AE539" s="701" t="s">
        <v>5707</v>
      </c>
      <c r="AF539" s="665"/>
      <c r="AG539" s="665"/>
    </row>
    <row r="540" spans="1:33" ht="75" hidden="1">
      <c r="A540" s="674">
        <f t="shared" si="40"/>
        <v>1</v>
      </c>
      <c r="B540" s="674">
        <f t="shared" si="41"/>
        <v>1</v>
      </c>
      <c r="C540" s="674">
        <f t="shared" si="42"/>
        <v>1</v>
      </c>
      <c r="D540" s="674">
        <f t="shared" si="43"/>
        <v>1</v>
      </c>
      <c r="E540" s="674">
        <v>1</v>
      </c>
      <c r="F540" s="675">
        <v>539</v>
      </c>
      <c r="G540" s="658" t="s">
        <v>5485</v>
      </c>
      <c r="H540" s="658" t="s">
        <v>5485</v>
      </c>
      <c r="I540" s="665" t="s">
        <v>779</v>
      </c>
      <c r="J540" s="665" t="s">
        <v>878</v>
      </c>
      <c r="K540" s="676" t="s">
        <v>3649</v>
      </c>
      <c r="L540" s="676">
        <v>2024</v>
      </c>
      <c r="M540" s="676" t="s">
        <v>5708</v>
      </c>
      <c r="N540" s="676" t="s">
        <v>5709</v>
      </c>
      <c r="O540" s="690">
        <v>23600000</v>
      </c>
      <c r="P540" s="676" t="s">
        <v>2014</v>
      </c>
      <c r="Q540" s="691">
        <v>45317</v>
      </c>
      <c r="R540" s="691">
        <v>45320</v>
      </c>
      <c r="S540" s="691">
        <v>45427</v>
      </c>
      <c r="T540" s="665" t="s">
        <v>60</v>
      </c>
      <c r="U540" s="665" t="s">
        <v>60</v>
      </c>
      <c r="V540" s="680" t="s">
        <v>3788</v>
      </c>
      <c r="W540" s="675" t="s">
        <v>5472</v>
      </c>
      <c r="X540" s="691">
        <v>46098</v>
      </c>
      <c r="Y540" s="697">
        <v>46100</v>
      </c>
      <c r="Z540" s="687" t="s">
        <v>52</v>
      </c>
      <c r="AA540" s="681" t="s">
        <v>52</v>
      </c>
      <c r="AB540" s="683" t="s">
        <v>52</v>
      </c>
      <c r="AC540" s="676" t="s">
        <v>52</v>
      </c>
      <c r="AD540" s="683">
        <f t="shared" ca="1" si="44"/>
        <v>70</v>
      </c>
      <c r="AE540" s="658"/>
      <c r="AF540" s="665">
        <v>2026</v>
      </c>
      <c r="AG540" s="665">
        <v>2026</v>
      </c>
    </row>
    <row r="541" spans="1:33" ht="75" hidden="1">
      <c r="A541" s="674">
        <f t="shared" si="40"/>
        <v>1</v>
      </c>
      <c r="B541" s="674">
        <f t="shared" si="41"/>
        <v>0</v>
      </c>
      <c r="C541" s="674">
        <f t="shared" si="42"/>
        <v>0</v>
      </c>
      <c r="D541" s="674">
        <f t="shared" si="43"/>
        <v>1</v>
      </c>
      <c r="E541" s="674">
        <v>1</v>
      </c>
      <c r="F541" s="675">
        <v>540</v>
      </c>
      <c r="G541" s="658" t="s">
        <v>5485</v>
      </c>
      <c r="H541" s="658" t="s">
        <v>5485</v>
      </c>
      <c r="I541" s="658" t="s">
        <v>353</v>
      </c>
      <c r="J541" s="676" t="s">
        <v>3734</v>
      </c>
      <c r="K541" s="676" t="s">
        <v>5605</v>
      </c>
      <c r="L541" s="676">
        <v>2024</v>
      </c>
      <c r="M541" s="676" t="s">
        <v>5710</v>
      </c>
      <c r="N541" s="676" t="s">
        <v>5607</v>
      </c>
      <c r="O541" s="690">
        <v>20509500</v>
      </c>
      <c r="P541" s="676" t="s">
        <v>5711</v>
      </c>
      <c r="Q541" s="691">
        <v>45320</v>
      </c>
      <c r="R541" s="691">
        <v>45321</v>
      </c>
      <c r="S541" s="691">
        <v>45427</v>
      </c>
      <c r="T541" s="665" t="s">
        <v>60</v>
      </c>
      <c r="U541" s="665" t="s">
        <v>60</v>
      </c>
      <c r="V541" s="680" t="s">
        <v>3784</v>
      </c>
      <c r="W541" s="675" t="s">
        <v>2902</v>
      </c>
      <c r="X541" s="691">
        <v>46069</v>
      </c>
      <c r="Y541" s="697">
        <v>46069</v>
      </c>
      <c r="Z541" s="687" t="s">
        <v>52</v>
      </c>
      <c r="AA541" s="681" t="s">
        <v>52</v>
      </c>
      <c r="AB541" s="683" t="s">
        <v>61</v>
      </c>
      <c r="AC541" s="676" t="s">
        <v>61</v>
      </c>
      <c r="AD541" s="683">
        <f t="shared" ca="1" si="44"/>
        <v>101</v>
      </c>
      <c r="AE541" s="676" t="s">
        <v>5712</v>
      </c>
      <c r="AF541" s="665"/>
      <c r="AG541" s="665"/>
    </row>
    <row r="542" spans="1:33" ht="30" hidden="1">
      <c r="A542" s="674">
        <f t="shared" si="40"/>
        <v>1</v>
      </c>
      <c r="B542" s="674">
        <f t="shared" si="41"/>
        <v>1</v>
      </c>
      <c r="C542" s="674">
        <f t="shared" si="42"/>
        <v>1</v>
      </c>
      <c r="D542" s="674">
        <f t="shared" si="43"/>
        <v>1</v>
      </c>
      <c r="E542" s="674">
        <v>1</v>
      </c>
      <c r="F542" s="675">
        <v>541</v>
      </c>
      <c r="G542" s="658" t="s">
        <v>5485</v>
      </c>
      <c r="H542" s="658" t="s">
        <v>5485</v>
      </c>
      <c r="I542" s="665" t="s">
        <v>779</v>
      </c>
      <c r="J542" s="665" t="s">
        <v>878</v>
      </c>
      <c r="K542" s="676" t="s">
        <v>3649</v>
      </c>
      <c r="L542" s="676">
        <v>2024</v>
      </c>
      <c r="M542" s="676" t="s">
        <v>5713</v>
      </c>
      <c r="N542" s="676" t="s">
        <v>5714</v>
      </c>
      <c r="O542" s="690">
        <v>23800000</v>
      </c>
      <c r="P542" s="676" t="s">
        <v>5715</v>
      </c>
      <c r="Q542" s="691">
        <v>45324</v>
      </c>
      <c r="R542" s="691">
        <v>45324</v>
      </c>
      <c r="S542" s="691">
        <v>45427</v>
      </c>
      <c r="T542" s="665" t="s">
        <v>60</v>
      </c>
      <c r="U542" s="665" t="s">
        <v>60</v>
      </c>
      <c r="V542" s="680" t="s">
        <v>3789</v>
      </c>
      <c r="W542" s="675" t="s">
        <v>5472</v>
      </c>
      <c r="X542" s="691">
        <v>46147</v>
      </c>
      <c r="Y542" s="697">
        <v>46149</v>
      </c>
      <c r="Z542" s="682" t="s">
        <v>52</v>
      </c>
      <c r="AA542" s="665" t="s">
        <v>52</v>
      </c>
      <c r="AB542" s="683" t="s">
        <v>52</v>
      </c>
      <c r="AC542" s="676" t="s">
        <v>52</v>
      </c>
      <c r="AD542" s="683">
        <f t="shared" ca="1" si="44"/>
        <v>21</v>
      </c>
      <c r="AE542" s="664"/>
      <c r="AF542" s="665">
        <v>2026</v>
      </c>
      <c r="AG542" s="665">
        <v>2026</v>
      </c>
    </row>
    <row r="543" spans="1:33" ht="45" hidden="1">
      <c r="A543" s="674">
        <f t="shared" si="40"/>
        <v>1</v>
      </c>
      <c r="B543" s="674">
        <f t="shared" si="41"/>
        <v>0</v>
      </c>
      <c r="C543" s="674">
        <f t="shared" si="42"/>
        <v>0</v>
      </c>
      <c r="D543" s="674">
        <f t="shared" si="43"/>
        <v>1</v>
      </c>
      <c r="E543" s="674">
        <v>1</v>
      </c>
      <c r="F543" s="675">
        <v>542</v>
      </c>
      <c r="G543" s="658" t="s">
        <v>5485</v>
      </c>
      <c r="H543" s="658" t="s">
        <v>5485</v>
      </c>
      <c r="I543" s="665" t="s">
        <v>779</v>
      </c>
      <c r="J543" s="665" t="s">
        <v>878</v>
      </c>
      <c r="K543" s="676" t="s">
        <v>3649</v>
      </c>
      <c r="L543" s="676">
        <v>2024</v>
      </c>
      <c r="M543" s="676" t="s">
        <v>5716</v>
      </c>
      <c r="N543" s="676" t="s">
        <v>5717</v>
      </c>
      <c r="O543" s="690">
        <v>27300000</v>
      </c>
      <c r="P543" s="676" t="s">
        <v>5718</v>
      </c>
      <c r="Q543" s="691">
        <v>45327</v>
      </c>
      <c r="R543" s="691">
        <v>45327</v>
      </c>
      <c r="S543" s="691">
        <v>45427</v>
      </c>
      <c r="T543" s="665" t="s">
        <v>60</v>
      </c>
      <c r="U543" s="665" t="s">
        <v>60</v>
      </c>
      <c r="V543" s="680" t="s">
        <v>5351</v>
      </c>
      <c r="W543" s="675" t="s">
        <v>2902</v>
      </c>
      <c r="X543" s="691">
        <v>46168</v>
      </c>
      <c r="Y543" s="697">
        <v>46169</v>
      </c>
      <c r="Z543" s="682" t="s">
        <v>52</v>
      </c>
      <c r="AA543" s="665" t="s">
        <v>52</v>
      </c>
      <c r="AB543" s="683" t="s">
        <v>61</v>
      </c>
      <c r="AC543" s="676" t="s">
        <v>61</v>
      </c>
      <c r="AD543" s="683">
        <f t="shared" ca="1" si="44"/>
        <v>1</v>
      </c>
      <c r="AE543" s="676"/>
      <c r="AF543" s="665"/>
      <c r="AG543" s="665"/>
    </row>
    <row r="544" spans="1:33" ht="60" hidden="1">
      <c r="A544" s="674">
        <f t="shared" si="40"/>
        <v>1</v>
      </c>
      <c r="B544" s="674">
        <f t="shared" si="41"/>
        <v>1</v>
      </c>
      <c r="C544" s="674">
        <f t="shared" si="42"/>
        <v>1</v>
      </c>
      <c r="D544" s="674">
        <f t="shared" si="43"/>
        <v>1</v>
      </c>
      <c r="E544" s="674">
        <v>1</v>
      </c>
      <c r="F544" s="675">
        <v>543</v>
      </c>
      <c r="G544" s="658" t="s">
        <v>5485</v>
      </c>
      <c r="H544" s="658" t="s">
        <v>5485</v>
      </c>
      <c r="I544" s="665" t="s">
        <v>779</v>
      </c>
      <c r="J544" s="665" t="s">
        <v>878</v>
      </c>
      <c r="K544" s="676" t="s">
        <v>3649</v>
      </c>
      <c r="L544" s="676">
        <v>2024</v>
      </c>
      <c r="M544" s="676" t="s">
        <v>5719</v>
      </c>
      <c r="N544" s="676" t="s">
        <v>5720</v>
      </c>
      <c r="O544" s="690">
        <v>29400000</v>
      </c>
      <c r="P544" s="676" t="s">
        <v>5721</v>
      </c>
      <c r="Q544" s="691">
        <v>45327</v>
      </c>
      <c r="R544" s="691">
        <v>45327</v>
      </c>
      <c r="S544" s="691">
        <v>45427</v>
      </c>
      <c r="T544" s="665" t="s">
        <v>60</v>
      </c>
      <c r="U544" s="665" t="s">
        <v>60</v>
      </c>
      <c r="V544" s="680" t="s">
        <v>92</v>
      </c>
      <c r="W544" s="676" t="s">
        <v>5472</v>
      </c>
      <c r="X544" s="691">
        <v>46098</v>
      </c>
      <c r="Y544" s="697">
        <v>46100</v>
      </c>
      <c r="Z544" s="687" t="s">
        <v>52</v>
      </c>
      <c r="AA544" s="681" t="s">
        <v>52</v>
      </c>
      <c r="AB544" s="683" t="s">
        <v>52</v>
      </c>
      <c r="AC544" s="676" t="s">
        <v>52</v>
      </c>
      <c r="AD544" s="683">
        <f t="shared" ca="1" si="44"/>
        <v>70</v>
      </c>
      <c r="AE544" s="676"/>
      <c r="AF544" s="665">
        <v>2026</v>
      </c>
      <c r="AG544" s="665">
        <v>2026</v>
      </c>
    </row>
    <row r="545" spans="1:33" ht="60" hidden="1">
      <c r="A545" s="674">
        <f t="shared" si="40"/>
        <v>1</v>
      </c>
      <c r="B545" s="674">
        <f t="shared" si="41"/>
        <v>0</v>
      </c>
      <c r="C545" s="674">
        <f t="shared" si="42"/>
        <v>0</v>
      </c>
      <c r="D545" s="674">
        <f t="shared" si="43"/>
        <v>1</v>
      </c>
      <c r="E545" s="674">
        <v>1</v>
      </c>
      <c r="F545" s="675">
        <v>544</v>
      </c>
      <c r="G545" s="658" t="s">
        <v>5485</v>
      </c>
      <c r="H545" s="658" t="s">
        <v>5485</v>
      </c>
      <c r="I545" s="665" t="s">
        <v>779</v>
      </c>
      <c r="J545" s="665" t="s">
        <v>878</v>
      </c>
      <c r="K545" s="676" t="s">
        <v>3649</v>
      </c>
      <c r="L545" s="676">
        <v>2024</v>
      </c>
      <c r="M545" s="676" t="s">
        <v>5722</v>
      </c>
      <c r="N545" s="676" t="s">
        <v>5723</v>
      </c>
      <c r="O545" s="690">
        <v>59500000</v>
      </c>
      <c r="P545" s="676" t="s">
        <v>5724</v>
      </c>
      <c r="Q545" s="691">
        <v>45323</v>
      </c>
      <c r="R545" s="691">
        <v>45323</v>
      </c>
      <c r="S545" s="691">
        <v>45427</v>
      </c>
      <c r="T545" s="665" t="s">
        <v>60</v>
      </c>
      <c r="U545" s="665" t="s">
        <v>60</v>
      </c>
      <c r="V545" s="680" t="s">
        <v>3788</v>
      </c>
      <c r="W545" s="675" t="s">
        <v>2902</v>
      </c>
      <c r="X545" s="691">
        <v>46168</v>
      </c>
      <c r="Y545" s="697">
        <v>46162</v>
      </c>
      <c r="Z545" s="682" t="s">
        <v>52</v>
      </c>
      <c r="AA545" s="665" t="s">
        <v>52</v>
      </c>
      <c r="AB545" s="683" t="s">
        <v>61</v>
      </c>
      <c r="AC545" s="676" t="s">
        <v>61</v>
      </c>
      <c r="AD545" s="683">
        <f t="shared" ca="1" si="44"/>
        <v>8</v>
      </c>
      <c r="AE545" s="676"/>
      <c r="AF545" s="665"/>
      <c r="AG545" s="665"/>
    </row>
    <row r="546" spans="1:33" ht="75" hidden="1">
      <c r="A546" s="674">
        <f t="shared" si="40"/>
        <v>1</v>
      </c>
      <c r="B546" s="674">
        <f t="shared" si="41"/>
        <v>1</v>
      </c>
      <c r="C546" s="674">
        <f t="shared" si="42"/>
        <v>1</v>
      </c>
      <c r="D546" s="674">
        <f t="shared" si="43"/>
        <v>1</v>
      </c>
      <c r="E546" s="674">
        <v>1</v>
      </c>
      <c r="F546" s="675">
        <v>545</v>
      </c>
      <c r="G546" s="658" t="s">
        <v>5485</v>
      </c>
      <c r="H546" s="658" t="s">
        <v>5485</v>
      </c>
      <c r="I546" s="665" t="s">
        <v>779</v>
      </c>
      <c r="J546" s="665" t="s">
        <v>878</v>
      </c>
      <c r="K546" s="676" t="s">
        <v>3649</v>
      </c>
      <c r="L546" s="676">
        <v>2024</v>
      </c>
      <c r="M546" s="676" t="s">
        <v>5725</v>
      </c>
      <c r="N546" s="676" t="s">
        <v>909</v>
      </c>
      <c r="O546" s="690">
        <v>19800000</v>
      </c>
      <c r="P546" s="676" t="s">
        <v>2014</v>
      </c>
      <c r="Q546" s="691">
        <v>45331</v>
      </c>
      <c r="R546" s="691">
        <v>45331</v>
      </c>
      <c r="S546" s="691">
        <v>45427</v>
      </c>
      <c r="T546" s="665" t="s">
        <v>60</v>
      </c>
      <c r="U546" s="665" t="s">
        <v>60</v>
      </c>
      <c r="V546" s="680" t="s">
        <v>3789</v>
      </c>
      <c r="W546" s="675" t="s">
        <v>5472</v>
      </c>
      <c r="X546" s="691">
        <v>46098</v>
      </c>
      <c r="Y546" s="697">
        <v>46100</v>
      </c>
      <c r="Z546" s="687" t="s">
        <v>52</v>
      </c>
      <c r="AA546" s="681" t="s">
        <v>52</v>
      </c>
      <c r="AB546" s="683" t="s">
        <v>52</v>
      </c>
      <c r="AC546" s="676" t="s">
        <v>52</v>
      </c>
      <c r="AD546" s="683">
        <f t="shared" ca="1" si="44"/>
        <v>70</v>
      </c>
      <c r="AE546" s="664" t="s">
        <v>4569</v>
      </c>
      <c r="AF546" s="665">
        <v>2026</v>
      </c>
      <c r="AG546" s="665">
        <v>2026</v>
      </c>
    </row>
    <row r="547" spans="1:33" ht="60" hidden="1">
      <c r="A547" s="674">
        <f t="shared" si="40"/>
        <v>0</v>
      </c>
      <c r="B547" s="674">
        <f t="shared" si="41"/>
        <v>0</v>
      </c>
      <c r="C547" s="674">
        <f t="shared" si="42"/>
        <v>0</v>
      </c>
      <c r="D547" s="674">
        <f t="shared" si="43"/>
        <v>0</v>
      </c>
      <c r="E547" s="674">
        <v>1</v>
      </c>
      <c r="F547" s="675">
        <v>546</v>
      </c>
      <c r="G547" s="658" t="s">
        <v>5485</v>
      </c>
      <c r="H547" s="658" t="s">
        <v>5485</v>
      </c>
      <c r="I547" s="658" t="s">
        <v>47</v>
      </c>
      <c r="J547" s="658" t="s">
        <v>186</v>
      </c>
      <c r="K547" s="676" t="s">
        <v>2205</v>
      </c>
      <c r="L547" s="676">
        <v>2024</v>
      </c>
      <c r="M547" s="676" t="s">
        <v>5726</v>
      </c>
      <c r="N547" s="676" t="s">
        <v>5727</v>
      </c>
      <c r="O547" s="690">
        <v>132000000</v>
      </c>
      <c r="P547" s="676" t="s">
        <v>5728</v>
      </c>
      <c r="Q547" s="691">
        <v>45327</v>
      </c>
      <c r="R547" s="691">
        <v>45350</v>
      </c>
      <c r="S547" s="691">
        <v>45657</v>
      </c>
      <c r="T547" s="665" t="s">
        <v>60</v>
      </c>
      <c r="U547" s="665" t="s">
        <v>60</v>
      </c>
      <c r="V547" s="680" t="s">
        <v>5351</v>
      </c>
      <c r="W547" s="675" t="s">
        <v>2902</v>
      </c>
      <c r="X547" s="691"/>
      <c r="Y547" s="697"/>
      <c r="Z547" s="682" t="s">
        <v>61</v>
      </c>
      <c r="AA547" s="665" t="s">
        <v>61</v>
      </c>
      <c r="AB547" s="683" t="s">
        <v>61</v>
      </c>
      <c r="AC547" s="676" t="s">
        <v>61</v>
      </c>
      <c r="AD547" s="683">
        <f t="shared" ca="1" si="44"/>
        <v>46170</v>
      </c>
      <c r="AE547" s="676" t="s">
        <v>5729</v>
      </c>
      <c r="AF547" s="665"/>
      <c r="AG547" s="665"/>
    </row>
    <row r="548" spans="1:33" ht="45" hidden="1">
      <c r="A548" s="674">
        <f t="shared" si="40"/>
        <v>1</v>
      </c>
      <c r="B548" s="674">
        <f t="shared" si="41"/>
        <v>1</v>
      </c>
      <c r="C548" s="674">
        <f t="shared" si="42"/>
        <v>1</v>
      </c>
      <c r="D548" s="674">
        <f t="shared" si="43"/>
        <v>1</v>
      </c>
      <c r="E548" s="674">
        <v>1</v>
      </c>
      <c r="F548" s="675">
        <v>547</v>
      </c>
      <c r="G548" s="658" t="s">
        <v>5485</v>
      </c>
      <c r="H548" s="658" t="s">
        <v>5485</v>
      </c>
      <c r="I548" s="665" t="s">
        <v>779</v>
      </c>
      <c r="J548" s="665" t="s">
        <v>878</v>
      </c>
      <c r="K548" s="676" t="s">
        <v>3649</v>
      </c>
      <c r="L548" s="676">
        <v>2024</v>
      </c>
      <c r="M548" s="676" t="s">
        <v>5730</v>
      </c>
      <c r="N548" s="676" t="s">
        <v>5731</v>
      </c>
      <c r="O548" s="690">
        <v>26933333</v>
      </c>
      <c r="P548" s="676" t="s">
        <v>5732</v>
      </c>
      <c r="Q548" s="691">
        <v>45327</v>
      </c>
      <c r="R548" s="691">
        <v>45328</v>
      </c>
      <c r="S548" s="691">
        <v>45427</v>
      </c>
      <c r="T548" s="665" t="s">
        <v>60</v>
      </c>
      <c r="U548" s="665" t="s">
        <v>60</v>
      </c>
      <c r="V548" s="680" t="s">
        <v>92</v>
      </c>
      <c r="W548" s="675" t="s">
        <v>5472</v>
      </c>
      <c r="X548" s="691">
        <v>46098</v>
      </c>
      <c r="Y548" s="697">
        <v>46100</v>
      </c>
      <c r="Z548" s="687" t="s">
        <v>52</v>
      </c>
      <c r="AA548" s="681" t="s">
        <v>52</v>
      </c>
      <c r="AB548" s="683" t="s">
        <v>52</v>
      </c>
      <c r="AC548" s="676" t="s">
        <v>52</v>
      </c>
      <c r="AD548" s="683">
        <f t="shared" ca="1" si="44"/>
        <v>70</v>
      </c>
      <c r="AE548" s="658" t="s">
        <v>5733</v>
      </c>
      <c r="AF548" s="665">
        <v>2026</v>
      </c>
      <c r="AG548" s="665">
        <v>2026</v>
      </c>
    </row>
    <row r="549" spans="1:33" ht="60" hidden="1">
      <c r="A549" s="674">
        <f t="shared" si="40"/>
        <v>1</v>
      </c>
      <c r="B549" s="674">
        <f t="shared" si="41"/>
        <v>1</v>
      </c>
      <c r="C549" s="674">
        <f t="shared" si="42"/>
        <v>1</v>
      </c>
      <c r="D549" s="674">
        <f t="shared" si="43"/>
        <v>1</v>
      </c>
      <c r="E549" s="674">
        <v>1</v>
      </c>
      <c r="F549" s="675">
        <v>548</v>
      </c>
      <c r="G549" s="658" t="s">
        <v>5485</v>
      </c>
      <c r="H549" s="658" t="s">
        <v>5485</v>
      </c>
      <c r="I549" s="665" t="s">
        <v>779</v>
      </c>
      <c r="J549" s="665" t="s">
        <v>878</v>
      </c>
      <c r="K549" s="676" t="s">
        <v>3649</v>
      </c>
      <c r="L549" s="676">
        <v>2024</v>
      </c>
      <c r="M549" s="676" t="s">
        <v>5734</v>
      </c>
      <c r="N549" s="676" t="s">
        <v>882</v>
      </c>
      <c r="O549" s="690">
        <v>26666667</v>
      </c>
      <c r="P549" s="676" t="s">
        <v>5735</v>
      </c>
      <c r="Q549" s="691">
        <v>45328</v>
      </c>
      <c r="R549" s="691">
        <v>45329</v>
      </c>
      <c r="S549" s="691">
        <v>45427</v>
      </c>
      <c r="T549" s="665" t="s">
        <v>60</v>
      </c>
      <c r="U549" s="665" t="s">
        <v>60</v>
      </c>
      <c r="V549" s="680" t="s">
        <v>3788</v>
      </c>
      <c r="W549" s="675" t="s">
        <v>5472</v>
      </c>
      <c r="X549" s="691">
        <v>46098</v>
      </c>
      <c r="Y549" s="697">
        <v>46100</v>
      </c>
      <c r="Z549" s="687" t="s">
        <v>52</v>
      </c>
      <c r="AA549" s="681" t="s">
        <v>52</v>
      </c>
      <c r="AB549" s="683" t="s">
        <v>52</v>
      </c>
      <c r="AC549" s="676" t="s">
        <v>52</v>
      </c>
      <c r="AD549" s="683">
        <f t="shared" ca="1" si="44"/>
        <v>70</v>
      </c>
      <c r="AE549" s="658"/>
      <c r="AF549" s="665">
        <v>2026</v>
      </c>
      <c r="AG549" s="665">
        <v>2026</v>
      </c>
    </row>
    <row r="550" spans="1:33" ht="75" hidden="1">
      <c r="A550" s="674">
        <f t="shared" si="40"/>
        <v>1</v>
      </c>
      <c r="B550" s="674">
        <f t="shared" si="41"/>
        <v>1</v>
      </c>
      <c r="C550" s="674">
        <f t="shared" si="42"/>
        <v>1</v>
      </c>
      <c r="D550" s="674">
        <f t="shared" si="43"/>
        <v>1</v>
      </c>
      <c r="E550" s="674">
        <v>1</v>
      </c>
      <c r="F550" s="675">
        <v>549</v>
      </c>
      <c r="G550" s="658" t="s">
        <v>5485</v>
      </c>
      <c r="H550" s="658" t="s">
        <v>5485</v>
      </c>
      <c r="I550" s="665" t="s">
        <v>779</v>
      </c>
      <c r="J550" s="665" t="s">
        <v>878</v>
      </c>
      <c r="K550" s="676" t="s">
        <v>3649</v>
      </c>
      <c r="L550" s="676">
        <v>2024</v>
      </c>
      <c r="M550" s="676" t="s">
        <v>5736</v>
      </c>
      <c r="N550" s="676" t="s">
        <v>5737</v>
      </c>
      <c r="O550" s="690">
        <v>23333333</v>
      </c>
      <c r="P550" s="676" t="s">
        <v>5738</v>
      </c>
      <c r="Q550" s="691">
        <v>45328</v>
      </c>
      <c r="R550" s="691">
        <v>45328</v>
      </c>
      <c r="S550" s="691">
        <v>45427</v>
      </c>
      <c r="T550" s="665" t="s">
        <v>60</v>
      </c>
      <c r="U550" s="665" t="s">
        <v>60</v>
      </c>
      <c r="V550" s="680" t="s">
        <v>3784</v>
      </c>
      <c r="W550" s="675" t="s">
        <v>5472</v>
      </c>
      <c r="X550" s="691">
        <v>46147</v>
      </c>
      <c r="Y550" s="697">
        <v>46149</v>
      </c>
      <c r="Z550" s="682" t="s">
        <v>52</v>
      </c>
      <c r="AA550" s="665" t="s">
        <v>52</v>
      </c>
      <c r="AB550" s="683" t="s">
        <v>52</v>
      </c>
      <c r="AC550" s="676" t="s">
        <v>52</v>
      </c>
      <c r="AD550" s="683">
        <f t="shared" ca="1" si="44"/>
        <v>21</v>
      </c>
      <c r="AE550" s="658"/>
      <c r="AF550" s="665">
        <v>2026</v>
      </c>
      <c r="AG550" s="665">
        <v>2026</v>
      </c>
    </row>
    <row r="551" spans="1:33" ht="75" hidden="1">
      <c r="A551" s="674">
        <f t="shared" si="40"/>
        <v>1</v>
      </c>
      <c r="B551" s="674">
        <f t="shared" si="41"/>
        <v>1</v>
      </c>
      <c r="C551" s="674">
        <f t="shared" si="42"/>
        <v>1</v>
      </c>
      <c r="D551" s="674">
        <f t="shared" si="43"/>
        <v>1</v>
      </c>
      <c r="E551" s="674">
        <v>1</v>
      </c>
      <c r="F551" s="675">
        <v>550</v>
      </c>
      <c r="G551" s="658" t="s">
        <v>5485</v>
      </c>
      <c r="H551" s="658" t="s">
        <v>5485</v>
      </c>
      <c r="I551" s="658" t="s">
        <v>353</v>
      </c>
      <c r="J551" s="658" t="s">
        <v>3733</v>
      </c>
      <c r="K551" s="676" t="s">
        <v>1694</v>
      </c>
      <c r="L551" s="676">
        <v>2024</v>
      </c>
      <c r="M551" s="676" t="s">
        <v>5739</v>
      </c>
      <c r="N551" s="676" t="s">
        <v>5740</v>
      </c>
      <c r="O551" s="690">
        <v>14500000</v>
      </c>
      <c r="P551" s="676" t="s">
        <v>5741</v>
      </c>
      <c r="Q551" s="691">
        <v>45331</v>
      </c>
      <c r="R551" s="691">
        <v>45334</v>
      </c>
      <c r="S551" s="691">
        <v>45427</v>
      </c>
      <c r="T551" s="665" t="s">
        <v>60</v>
      </c>
      <c r="U551" s="665" t="s">
        <v>60</v>
      </c>
      <c r="V551" s="680" t="s">
        <v>3789</v>
      </c>
      <c r="W551" s="676" t="s">
        <v>5472</v>
      </c>
      <c r="X551" s="691">
        <v>46069</v>
      </c>
      <c r="Y551" s="697">
        <v>46069</v>
      </c>
      <c r="Z551" s="687" t="s">
        <v>52</v>
      </c>
      <c r="AA551" s="681" t="s">
        <v>52</v>
      </c>
      <c r="AB551" s="683" t="s">
        <v>52</v>
      </c>
      <c r="AC551" s="676" t="s">
        <v>52</v>
      </c>
      <c r="AD551" s="683">
        <f t="shared" ca="1" si="44"/>
        <v>101</v>
      </c>
      <c r="AE551" s="701"/>
      <c r="AF551" s="665">
        <v>2026</v>
      </c>
      <c r="AG551" s="665">
        <v>2026</v>
      </c>
    </row>
    <row r="552" spans="1:33" ht="60" hidden="1">
      <c r="A552" s="674">
        <f t="shared" si="40"/>
        <v>1</v>
      </c>
      <c r="B552" s="674">
        <f t="shared" si="41"/>
        <v>1</v>
      </c>
      <c r="C552" s="674">
        <f t="shared" si="42"/>
        <v>1</v>
      </c>
      <c r="D552" s="674">
        <f t="shared" si="43"/>
        <v>1</v>
      </c>
      <c r="E552" s="674">
        <v>1</v>
      </c>
      <c r="F552" s="675">
        <v>551</v>
      </c>
      <c r="G552" s="658" t="s">
        <v>5485</v>
      </c>
      <c r="H552" s="658" t="s">
        <v>5485</v>
      </c>
      <c r="I552" s="665" t="s">
        <v>779</v>
      </c>
      <c r="J552" s="665" t="s">
        <v>878</v>
      </c>
      <c r="K552" s="676" t="s">
        <v>3649</v>
      </c>
      <c r="L552" s="676">
        <v>2024</v>
      </c>
      <c r="M552" s="676" t="s">
        <v>5742</v>
      </c>
      <c r="N552" s="676" t="s">
        <v>974</v>
      </c>
      <c r="O552" s="690">
        <v>6400000</v>
      </c>
      <c r="P552" s="676" t="s">
        <v>5743</v>
      </c>
      <c r="Q552" s="691">
        <v>45331</v>
      </c>
      <c r="R552" s="691">
        <v>45335</v>
      </c>
      <c r="S552" s="691">
        <v>45427</v>
      </c>
      <c r="T552" s="665" t="s">
        <v>60</v>
      </c>
      <c r="U552" s="665" t="s">
        <v>60</v>
      </c>
      <c r="V552" s="680" t="s">
        <v>5351</v>
      </c>
      <c r="W552" s="675" t="s">
        <v>5472</v>
      </c>
      <c r="X552" s="691">
        <v>46098</v>
      </c>
      <c r="Y552" s="697">
        <v>46100</v>
      </c>
      <c r="Z552" s="687" t="s">
        <v>52</v>
      </c>
      <c r="AA552" s="681" t="s">
        <v>52</v>
      </c>
      <c r="AB552" s="665" t="s">
        <v>52</v>
      </c>
      <c r="AC552" s="665" t="s">
        <v>52</v>
      </c>
      <c r="AD552" s="683">
        <f t="shared" ca="1" si="44"/>
        <v>70</v>
      </c>
      <c r="AE552" s="676"/>
      <c r="AF552" s="665">
        <v>2026</v>
      </c>
      <c r="AG552" s="665">
        <v>2026</v>
      </c>
    </row>
    <row r="553" spans="1:33" ht="75" hidden="1">
      <c r="A553" s="674">
        <f t="shared" si="40"/>
        <v>1</v>
      </c>
      <c r="B553" s="674">
        <f t="shared" si="41"/>
        <v>1</v>
      </c>
      <c r="C553" s="674">
        <f t="shared" si="42"/>
        <v>1</v>
      </c>
      <c r="D553" s="674">
        <f t="shared" si="43"/>
        <v>1</v>
      </c>
      <c r="E553" s="674">
        <v>1</v>
      </c>
      <c r="F553" s="675">
        <v>552</v>
      </c>
      <c r="G553" s="658" t="s">
        <v>5485</v>
      </c>
      <c r="H553" s="658" t="s">
        <v>5485</v>
      </c>
      <c r="I553" s="665" t="s">
        <v>779</v>
      </c>
      <c r="J553" s="665" t="s">
        <v>878</v>
      </c>
      <c r="K553" s="676" t="s">
        <v>3649</v>
      </c>
      <c r="L553" s="676">
        <v>2024</v>
      </c>
      <c r="M553" s="676" t="s">
        <v>5744</v>
      </c>
      <c r="N553" s="676" t="s">
        <v>5745</v>
      </c>
      <c r="O553" s="690">
        <v>18800000</v>
      </c>
      <c r="P553" s="676" t="s">
        <v>2014</v>
      </c>
      <c r="Q553" s="691">
        <v>45335</v>
      </c>
      <c r="R553" s="691">
        <v>45336</v>
      </c>
      <c r="S553" s="691">
        <v>45427</v>
      </c>
      <c r="T553" s="665" t="s">
        <v>60</v>
      </c>
      <c r="U553" s="665" t="s">
        <v>60</v>
      </c>
      <c r="V553" s="680" t="s">
        <v>92</v>
      </c>
      <c r="W553" s="675" t="s">
        <v>5472</v>
      </c>
      <c r="X553" s="691">
        <v>46147</v>
      </c>
      <c r="Y553" s="697">
        <v>46149</v>
      </c>
      <c r="Z553" s="682" t="s">
        <v>52</v>
      </c>
      <c r="AA553" s="665" t="s">
        <v>52</v>
      </c>
      <c r="AB553" s="683" t="s">
        <v>52</v>
      </c>
      <c r="AC553" s="676" t="s">
        <v>52</v>
      </c>
      <c r="AD553" s="683">
        <f t="shared" ca="1" si="44"/>
        <v>21</v>
      </c>
      <c r="AE553" s="658"/>
      <c r="AF553" s="665">
        <v>2026</v>
      </c>
      <c r="AG553" s="665">
        <v>2026</v>
      </c>
    </row>
    <row r="554" spans="1:33" ht="60" hidden="1">
      <c r="A554" s="674">
        <f t="shared" si="40"/>
        <v>1</v>
      </c>
      <c r="B554" s="674">
        <f t="shared" si="41"/>
        <v>1</v>
      </c>
      <c r="C554" s="674">
        <f t="shared" si="42"/>
        <v>1</v>
      </c>
      <c r="D554" s="674">
        <f t="shared" si="43"/>
        <v>1</v>
      </c>
      <c r="E554" s="674">
        <v>1</v>
      </c>
      <c r="F554" s="675">
        <v>553</v>
      </c>
      <c r="G554" s="658" t="s">
        <v>5485</v>
      </c>
      <c r="H554" s="658" t="s">
        <v>5485</v>
      </c>
      <c r="I554" s="665" t="s">
        <v>779</v>
      </c>
      <c r="J554" s="665" t="s">
        <v>878</v>
      </c>
      <c r="K554" s="676" t="s">
        <v>3649</v>
      </c>
      <c r="L554" s="676">
        <v>2024</v>
      </c>
      <c r="M554" s="676" t="s">
        <v>5746</v>
      </c>
      <c r="N554" s="676" t="s">
        <v>5747</v>
      </c>
      <c r="O554" s="690">
        <v>52700000</v>
      </c>
      <c r="P554" s="676" t="s">
        <v>5748</v>
      </c>
      <c r="Q554" s="691">
        <v>45335</v>
      </c>
      <c r="R554" s="691">
        <v>45336</v>
      </c>
      <c r="S554" s="691">
        <v>45427</v>
      </c>
      <c r="T554" s="665" t="s">
        <v>60</v>
      </c>
      <c r="U554" s="665" t="s">
        <v>60</v>
      </c>
      <c r="V554" s="680" t="s">
        <v>3788</v>
      </c>
      <c r="W554" s="675" t="s">
        <v>5472</v>
      </c>
      <c r="X554" s="691">
        <v>46147</v>
      </c>
      <c r="Y554" s="697">
        <v>46149</v>
      </c>
      <c r="Z554" s="682" t="s">
        <v>52</v>
      </c>
      <c r="AA554" s="665" t="s">
        <v>52</v>
      </c>
      <c r="AB554" s="683" t="s">
        <v>52</v>
      </c>
      <c r="AC554" s="676" t="s">
        <v>52</v>
      </c>
      <c r="AD554" s="683">
        <f t="shared" ca="1" si="44"/>
        <v>21</v>
      </c>
      <c r="AE554" s="658"/>
      <c r="AF554" s="665">
        <v>2026</v>
      </c>
      <c r="AG554" s="665">
        <v>2026</v>
      </c>
    </row>
    <row r="555" spans="1:33" ht="60" hidden="1">
      <c r="A555" s="674">
        <f t="shared" si="40"/>
        <v>1</v>
      </c>
      <c r="B555" s="674">
        <f t="shared" si="41"/>
        <v>1</v>
      </c>
      <c r="C555" s="674">
        <f t="shared" si="42"/>
        <v>1</v>
      </c>
      <c r="D555" s="674">
        <f t="shared" si="43"/>
        <v>1</v>
      </c>
      <c r="E555" s="674">
        <v>1</v>
      </c>
      <c r="F555" s="675">
        <v>554</v>
      </c>
      <c r="G555" s="658" t="s">
        <v>5485</v>
      </c>
      <c r="H555" s="658" t="s">
        <v>5485</v>
      </c>
      <c r="I555" s="665" t="s">
        <v>779</v>
      </c>
      <c r="J555" s="665" t="s">
        <v>878</v>
      </c>
      <c r="K555" s="676" t="s">
        <v>3649</v>
      </c>
      <c r="L555" s="676">
        <v>2024</v>
      </c>
      <c r="M555" s="676" t="s">
        <v>5749</v>
      </c>
      <c r="N555" s="676" t="s">
        <v>5750</v>
      </c>
      <c r="O555" s="690">
        <v>18000000</v>
      </c>
      <c r="P555" s="676" t="s">
        <v>5751</v>
      </c>
      <c r="Q555" s="691">
        <v>45341</v>
      </c>
      <c r="R555" s="691">
        <v>45342</v>
      </c>
      <c r="S555" s="691">
        <v>45427</v>
      </c>
      <c r="T555" s="665" t="s">
        <v>60</v>
      </c>
      <c r="U555" s="665" t="s">
        <v>60</v>
      </c>
      <c r="V555" s="680" t="s">
        <v>3784</v>
      </c>
      <c r="W555" s="726" t="s">
        <v>5472</v>
      </c>
      <c r="X555" s="691">
        <v>46098</v>
      </c>
      <c r="Y555" s="697">
        <v>46100</v>
      </c>
      <c r="Z555" s="687" t="s">
        <v>52</v>
      </c>
      <c r="AA555" s="681" t="s">
        <v>52</v>
      </c>
      <c r="AB555" s="683" t="s">
        <v>52</v>
      </c>
      <c r="AC555" s="676" t="s">
        <v>52</v>
      </c>
      <c r="AD555" s="683">
        <f t="shared" ca="1" si="44"/>
        <v>70</v>
      </c>
      <c r="AE555" s="658" t="s">
        <v>5752</v>
      </c>
      <c r="AF555" s="665">
        <v>2026</v>
      </c>
      <c r="AG555" s="665">
        <v>2026</v>
      </c>
    </row>
    <row r="556" spans="1:33" ht="60" hidden="1">
      <c r="A556" s="674">
        <f t="shared" si="40"/>
        <v>1</v>
      </c>
      <c r="B556" s="674">
        <f t="shared" si="41"/>
        <v>1</v>
      </c>
      <c r="C556" s="674">
        <f t="shared" si="42"/>
        <v>1</v>
      </c>
      <c r="D556" s="674">
        <f t="shared" si="43"/>
        <v>1</v>
      </c>
      <c r="E556" s="674">
        <v>1</v>
      </c>
      <c r="F556" s="675">
        <v>555</v>
      </c>
      <c r="G556" s="658" t="s">
        <v>5485</v>
      </c>
      <c r="H556" s="658" t="s">
        <v>5485</v>
      </c>
      <c r="I556" s="665" t="s">
        <v>779</v>
      </c>
      <c r="J556" s="665" t="s">
        <v>878</v>
      </c>
      <c r="K556" s="676" t="s">
        <v>3649</v>
      </c>
      <c r="L556" s="676">
        <v>2024</v>
      </c>
      <c r="M556" s="676" t="s">
        <v>5753</v>
      </c>
      <c r="N556" s="676" t="s">
        <v>5754</v>
      </c>
      <c r="O556" s="690">
        <v>6000000</v>
      </c>
      <c r="P556" s="676" t="s">
        <v>5743</v>
      </c>
      <c r="Q556" s="691">
        <v>45342</v>
      </c>
      <c r="R556" s="691">
        <v>45348</v>
      </c>
      <c r="S556" s="691">
        <v>45427</v>
      </c>
      <c r="T556" s="665" t="s">
        <v>60</v>
      </c>
      <c r="U556" s="665" t="s">
        <v>60</v>
      </c>
      <c r="V556" s="680" t="s">
        <v>3789</v>
      </c>
      <c r="W556" s="676" t="s">
        <v>5472</v>
      </c>
      <c r="X556" s="691">
        <v>46098</v>
      </c>
      <c r="Y556" s="697">
        <v>46100</v>
      </c>
      <c r="Z556" s="687" t="s">
        <v>52</v>
      </c>
      <c r="AA556" s="681" t="s">
        <v>52</v>
      </c>
      <c r="AB556" s="683" t="s">
        <v>52</v>
      </c>
      <c r="AC556" s="676" t="s">
        <v>52</v>
      </c>
      <c r="AD556" s="683">
        <f t="shared" ca="1" si="44"/>
        <v>70</v>
      </c>
      <c r="AE556" s="664"/>
      <c r="AF556" s="665">
        <v>2026</v>
      </c>
      <c r="AG556" s="665">
        <v>2026</v>
      </c>
    </row>
    <row r="557" spans="1:33" ht="45" hidden="1">
      <c r="A557" s="674">
        <f t="shared" si="40"/>
        <v>1</v>
      </c>
      <c r="B557" s="674">
        <f t="shared" si="41"/>
        <v>1</v>
      </c>
      <c r="C557" s="674">
        <f t="shared" si="42"/>
        <v>1</v>
      </c>
      <c r="D557" s="674">
        <f t="shared" si="43"/>
        <v>1</v>
      </c>
      <c r="E557" s="674">
        <v>1</v>
      </c>
      <c r="F557" s="675">
        <v>556</v>
      </c>
      <c r="G557" s="658" t="s">
        <v>5485</v>
      </c>
      <c r="H557" s="658" t="s">
        <v>5485</v>
      </c>
      <c r="I557" s="665" t="s">
        <v>779</v>
      </c>
      <c r="J557" s="665" t="s">
        <v>878</v>
      </c>
      <c r="K557" s="676" t="s">
        <v>3649</v>
      </c>
      <c r="L557" s="676">
        <v>2024</v>
      </c>
      <c r="M557" s="676" t="s">
        <v>5755</v>
      </c>
      <c r="N557" s="676" t="s">
        <v>5756</v>
      </c>
      <c r="O557" s="690">
        <v>30386667</v>
      </c>
      <c r="P557" s="676" t="s">
        <v>5757</v>
      </c>
      <c r="Q557" s="691">
        <v>45344</v>
      </c>
      <c r="R557" s="691">
        <v>45345</v>
      </c>
      <c r="S557" s="691">
        <v>45427</v>
      </c>
      <c r="T557" s="665" t="s">
        <v>60</v>
      </c>
      <c r="U557" s="665" t="s">
        <v>60</v>
      </c>
      <c r="V557" s="680" t="s">
        <v>5351</v>
      </c>
      <c r="W557" s="675" t="s">
        <v>5472</v>
      </c>
      <c r="X557" s="691">
        <v>46098</v>
      </c>
      <c r="Y557" s="697">
        <v>46100</v>
      </c>
      <c r="Z557" s="687" t="s">
        <v>52</v>
      </c>
      <c r="AA557" s="681" t="s">
        <v>52</v>
      </c>
      <c r="AB557" s="665" t="s">
        <v>52</v>
      </c>
      <c r="AC557" s="665" t="s">
        <v>52</v>
      </c>
      <c r="AD557" s="683">
        <f t="shared" ca="1" si="44"/>
        <v>70</v>
      </c>
      <c r="AE557" s="676"/>
      <c r="AF557" s="665">
        <v>2026</v>
      </c>
      <c r="AG557" s="665">
        <v>2026</v>
      </c>
    </row>
    <row r="558" spans="1:33" ht="45" hidden="1">
      <c r="A558" s="674">
        <f t="shared" si="40"/>
        <v>1</v>
      </c>
      <c r="B558" s="674">
        <f t="shared" si="41"/>
        <v>1</v>
      </c>
      <c r="C558" s="674">
        <f t="shared" si="42"/>
        <v>1</v>
      </c>
      <c r="D558" s="674">
        <f t="shared" si="43"/>
        <v>1</v>
      </c>
      <c r="E558" s="674">
        <v>1</v>
      </c>
      <c r="F558" s="675">
        <v>557</v>
      </c>
      <c r="G558" s="658" t="s">
        <v>5485</v>
      </c>
      <c r="H558" s="658" t="s">
        <v>5485</v>
      </c>
      <c r="I558" s="665" t="s">
        <v>779</v>
      </c>
      <c r="J558" s="665" t="s">
        <v>878</v>
      </c>
      <c r="K558" s="676" t="s">
        <v>3649</v>
      </c>
      <c r="L558" s="676">
        <v>2024</v>
      </c>
      <c r="M558" s="676" t="s">
        <v>5758</v>
      </c>
      <c r="N558" s="676" t="s">
        <v>5759</v>
      </c>
      <c r="O558" s="690">
        <v>23700000</v>
      </c>
      <c r="P558" s="676" t="s">
        <v>5760</v>
      </c>
      <c r="Q558" s="691">
        <v>45349</v>
      </c>
      <c r="R558" s="691">
        <v>45349</v>
      </c>
      <c r="S558" s="691">
        <v>45427</v>
      </c>
      <c r="T558" s="665" t="s">
        <v>60</v>
      </c>
      <c r="U558" s="665" t="s">
        <v>60</v>
      </c>
      <c r="V558" s="680" t="s">
        <v>92</v>
      </c>
      <c r="W558" s="675" t="s">
        <v>5472</v>
      </c>
      <c r="X558" s="691">
        <v>46147</v>
      </c>
      <c r="Y558" s="697">
        <v>46149</v>
      </c>
      <c r="Z558" s="682" t="s">
        <v>52</v>
      </c>
      <c r="AA558" s="665" t="s">
        <v>52</v>
      </c>
      <c r="AB558" s="683" t="s">
        <v>52</v>
      </c>
      <c r="AC558" s="676" t="s">
        <v>52</v>
      </c>
      <c r="AD558" s="683">
        <f t="shared" ca="1" si="44"/>
        <v>21</v>
      </c>
      <c r="AE558" s="658"/>
      <c r="AF558" s="665">
        <v>2026</v>
      </c>
      <c r="AG558" s="665">
        <v>2026</v>
      </c>
    </row>
    <row r="559" spans="1:33" ht="60" hidden="1">
      <c r="A559" s="674">
        <f t="shared" si="40"/>
        <v>1</v>
      </c>
      <c r="B559" s="674">
        <f t="shared" si="41"/>
        <v>1</v>
      </c>
      <c r="C559" s="674">
        <f t="shared" si="42"/>
        <v>1</v>
      </c>
      <c r="D559" s="674">
        <f t="shared" si="43"/>
        <v>1</v>
      </c>
      <c r="E559" s="674">
        <v>1</v>
      </c>
      <c r="F559" s="675">
        <v>558</v>
      </c>
      <c r="G559" s="658" t="s">
        <v>5485</v>
      </c>
      <c r="H559" s="658" t="s">
        <v>5485</v>
      </c>
      <c r="I559" s="665" t="s">
        <v>779</v>
      </c>
      <c r="J559" s="665" t="s">
        <v>878</v>
      </c>
      <c r="K559" s="676" t="s">
        <v>3649</v>
      </c>
      <c r="L559" s="676">
        <v>2024</v>
      </c>
      <c r="M559" s="676" t="s">
        <v>5761</v>
      </c>
      <c r="N559" s="676" t="s">
        <v>5762</v>
      </c>
      <c r="O559" s="690">
        <v>18333333</v>
      </c>
      <c r="P559" s="676" t="s">
        <v>5751</v>
      </c>
      <c r="Q559" s="691">
        <v>45351</v>
      </c>
      <c r="R559" s="691">
        <v>45358</v>
      </c>
      <c r="S559" s="691">
        <v>45427</v>
      </c>
      <c r="T559" s="665" t="s">
        <v>60</v>
      </c>
      <c r="U559" s="665" t="s">
        <v>60</v>
      </c>
      <c r="V559" s="680" t="s">
        <v>3788</v>
      </c>
      <c r="W559" s="675" t="s">
        <v>5472</v>
      </c>
      <c r="X559" s="691">
        <v>46147</v>
      </c>
      <c r="Y559" s="697">
        <v>46149</v>
      </c>
      <c r="Z559" s="682" t="s">
        <v>52</v>
      </c>
      <c r="AA559" s="665" t="s">
        <v>52</v>
      </c>
      <c r="AB559" s="683" t="s">
        <v>52</v>
      </c>
      <c r="AC559" s="676" t="s">
        <v>52</v>
      </c>
      <c r="AD559" s="683">
        <f t="shared" ca="1" si="44"/>
        <v>21</v>
      </c>
      <c r="AE559" s="658"/>
      <c r="AF559" s="665">
        <v>2026</v>
      </c>
      <c r="AG559" s="665">
        <v>2026</v>
      </c>
    </row>
    <row r="560" spans="1:33" ht="75" hidden="1">
      <c r="A560" s="674">
        <f t="shared" si="40"/>
        <v>1</v>
      </c>
      <c r="B560" s="674">
        <f t="shared" si="41"/>
        <v>1</v>
      </c>
      <c r="C560" s="674">
        <f t="shared" si="42"/>
        <v>1</v>
      </c>
      <c r="D560" s="674">
        <f t="shared" si="43"/>
        <v>1</v>
      </c>
      <c r="E560" s="674">
        <v>1</v>
      </c>
      <c r="F560" s="675">
        <v>559</v>
      </c>
      <c r="G560" s="658" t="s">
        <v>5485</v>
      </c>
      <c r="H560" s="658" t="s">
        <v>5485</v>
      </c>
      <c r="I560" s="658" t="s">
        <v>353</v>
      </c>
      <c r="J560" s="658" t="s">
        <v>3734</v>
      </c>
      <c r="K560" s="676" t="s">
        <v>1671</v>
      </c>
      <c r="L560" s="676">
        <v>2024</v>
      </c>
      <c r="M560" s="676" t="s">
        <v>5763</v>
      </c>
      <c r="N560" s="676" t="s">
        <v>437</v>
      </c>
      <c r="O560" s="690">
        <v>52500000</v>
      </c>
      <c r="P560" s="676" t="s">
        <v>5764</v>
      </c>
      <c r="Q560" s="691">
        <v>45407</v>
      </c>
      <c r="R560" s="691">
        <v>45407</v>
      </c>
      <c r="S560" s="691">
        <v>45634</v>
      </c>
      <c r="T560" s="665" t="s">
        <v>60</v>
      </c>
      <c r="U560" s="665" t="s">
        <v>60</v>
      </c>
      <c r="V560" s="680" t="s">
        <v>3789</v>
      </c>
      <c r="W560" s="676" t="s">
        <v>5472</v>
      </c>
      <c r="X560" s="691">
        <v>46069</v>
      </c>
      <c r="Y560" s="697">
        <v>46069</v>
      </c>
      <c r="Z560" s="687" t="s">
        <v>52</v>
      </c>
      <c r="AA560" s="681" t="s">
        <v>52</v>
      </c>
      <c r="AB560" s="683" t="s">
        <v>52</v>
      </c>
      <c r="AC560" s="676" t="s">
        <v>52</v>
      </c>
      <c r="AD560" s="683">
        <f t="shared" ca="1" si="44"/>
        <v>101</v>
      </c>
      <c r="AE560" s="701"/>
      <c r="AF560" s="665">
        <v>2026</v>
      </c>
      <c r="AG560" s="665">
        <v>2026</v>
      </c>
    </row>
    <row r="561" spans="1:33" ht="90" hidden="1">
      <c r="A561" s="674">
        <f t="shared" si="40"/>
        <v>1</v>
      </c>
      <c r="B561" s="674">
        <f t="shared" si="41"/>
        <v>0</v>
      </c>
      <c r="C561" s="674">
        <f t="shared" si="42"/>
        <v>0</v>
      </c>
      <c r="D561" s="674">
        <f t="shared" si="43"/>
        <v>1</v>
      </c>
      <c r="E561" s="674">
        <v>1</v>
      </c>
      <c r="F561" s="675">
        <v>560</v>
      </c>
      <c r="G561" s="658" t="s">
        <v>5485</v>
      </c>
      <c r="H561" s="658" t="s">
        <v>5485</v>
      </c>
      <c r="I561" s="658" t="s">
        <v>353</v>
      </c>
      <c r="J561" s="658" t="s">
        <v>3734</v>
      </c>
      <c r="K561" s="676" t="s">
        <v>1671</v>
      </c>
      <c r="L561" s="676">
        <v>2024</v>
      </c>
      <c r="M561" s="676" t="s">
        <v>5765</v>
      </c>
      <c r="N561" s="676" t="s">
        <v>5766</v>
      </c>
      <c r="O561" s="690">
        <v>9266000</v>
      </c>
      <c r="P561" s="676" t="s">
        <v>5767</v>
      </c>
      <c r="Q561" s="691">
        <v>45478</v>
      </c>
      <c r="R561" s="691">
        <v>45478</v>
      </c>
      <c r="S561" s="691">
        <v>45539</v>
      </c>
      <c r="T561" s="665" t="s">
        <v>60</v>
      </c>
      <c r="U561" s="665" t="s">
        <v>60</v>
      </c>
      <c r="V561" s="680" t="s">
        <v>5351</v>
      </c>
      <c r="W561" s="675" t="s">
        <v>2902</v>
      </c>
      <c r="X561" s="691">
        <v>46090</v>
      </c>
      <c r="Y561" s="697">
        <v>46090</v>
      </c>
      <c r="Z561" s="687" t="s">
        <v>52</v>
      </c>
      <c r="AA561" s="681" t="s">
        <v>52</v>
      </c>
      <c r="AB561" s="683" t="s">
        <v>61</v>
      </c>
      <c r="AC561" s="676" t="s">
        <v>61</v>
      </c>
      <c r="AD561" s="683">
        <f t="shared" ca="1" si="44"/>
        <v>80</v>
      </c>
      <c r="AE561" s="676"/>
      <c r="AF561" s="665"/>
      <c r="AG561" s="665"/>
    </row>
    <row r="562" spans="1:33" ht="75" hidden="1">
      <c r="A562" s="674">
        <f t="shared" si="40"/>
        <v>1</v>
      </c>
      <c r="B562" s="674">
        <f t="shared" si="41"/>
        <v>1</v>
      </c>
      <c r="C562" s="674">
        <f t="shared" si="42"/>
        <v>1</v>
      </c>
      <c r="D562" s="674">
        <f t="shared" si="43"/>
        <v>1</v>
      </c>
      <c r="E562" s="674">
        <v>1</v>
      </c>
      <c r="F562" s="675">
        <v>561</v>
      </c>
      <c r="G562" s="658" t="s">
        <v>5485</v>
      </c>
      <c r="H562" s="658" t="s">
        <v>5485</v>
      </c>
      <c r="I562" s="665" t="s">
        <v>779</v>
      </c>
      <c r="J562" s="665" t="s">
        <v>1114</v>
      </c>
      <c r="K562" s="676" t="s">
        <v>2055</v>
      </c>
      <c r="L562" s="676">
        <v>2024</v>
      </c>
      <c r="M562" s="676" t="s">
        <v>5768</v>
      </c>
      <c r="N562" s="676" t="s">
        <v>5769</v>
      </c>
      <c r="O562" s="690">
        <v>103566667</v>
      </c>
      <c r="P562" s="676" t="s">
        <v>5770</v>
      </c>
      <c r="Q562" s="691">
        <v>45418</v>
      </c>
      <c r="R562" s="691">
        <v>45419</v>
      </c>
      <c r="S562" s="691">
        <v>45657</v>
      </c>
      <c r="T562" s="665" t="s">
        <v>60</v>
      </c>
      <c r="U562" s="665" t="s">
        <v>60</v>
      </c>
      <c r="V562" s="680" t="s">
        <v>92</v>
      </c>
      <c r="W562" s="676" t="s">
        <v>5472</v>
      </c>
      <c r="X562" s="691">
        <v>46069</v>
      </c>
      <c r="Y562" s="697">
        <v>46069</v>
      </c>
      <c r="Z562" s="687" t="s">
        <v>52</v>
      </c>
      <c r="AA562" s="681" t="s">
        <v>52</v>
      </c>
      <c r="AB562" s="683" t="s">
        <v>52</v>
      </c>
      <c r="AC562" s="676" t="s">
        <v>52</v>
      </c>
      <c r="AD562" s="683">
        <f t="shared" ca="1" si="44"/>
        <v>101</v>
      </c>
      <c r="AE562" s="658"/>
      <c r="AF562" s="665">
        <v>2026</v>
      </c>
      <c r="AG562" s="665">
        <v>2026</v>
      </c>
    </row>
    <row r="563" spans="1:33" ht="61.5" hidden="1">
      <c r="A563" s="674">
        <f t="shared" si="40"/>
        <v>1</v>
      </c>
      <c r="B563" s="674">
        <f t="shared" si="41"/>
        <v>0</v>
      </c>
      <c r="C563" s="674">
        <f t="shared" si="42"/>
        <v>0</v>
      </c>
      <c r="D563" s="674">
        <f t="shared" si="43"/>
        <v>1</v>
      </c>
      <c r="E563" s="674">
        <v>1</v>
      </c>
      <c r="F563" s="675">
        <v>562</v>
      </c>
      <c r="G563" s="658" t="s">
        <v>5485</v>
      </c>
      <c r="H563" s="658" t="s">
        <v>5485</v>
      </c>
      <c r="I563" s="658" t="s">
        <v>353</v>
      </c>
      <c r="J563" s="658" t="s">
        <v>3733</v>
      </c>
      <c r="K563" s="676" t="s">
        <v>1694</v>
      </c>
      <c r="L563" s="676">
        <v>2024</v>
      </c>
      <c r="M563" s="676" t="s">
        <v>5771</v>
      </c>
      <c r="N563" s="676" t="s">
        <v>5772</v>
      </c>
      <c r="O563" s="690">
        <v>6000000</v>
      </c>
      <c r="P563" s="676" t="s">
        <v>5773</v>
      </c>
      <c r="Q563" s="691">
        <v>45490</v>
      </c>
      <c r="R563" s="691">
        <v>45491</v>
      </c>
      <c r="S563" s="691">
        <v>45552</v>
      </c>
      <c r="T563" s="665" t="s">
        <v>60</v>
      </c>
      <c r="U563" s="665" t="s">
        <v>60</v>
      </c>
      <c r="V563" s="680" t="s">
        <v>3788</v>
      </c>
      <c r="W563" s="675" t="s">
        <v>2902</v>
      </c>
      <c r="X563" s="691">
        <v>46069</v>
      </c>
      <c r="Y563" s="697">
        <v>46069</v>
      </c>
      <c r="Z563" s="687" t="s">
        <v>52</v>
      </c>
      <c r="AA563" s="681" t="s">
        <v>52</v>
      </c>
      <c r="AB563" s="683" t="s">
        <v>61</v>
      </c>
      <c r="AC563" s="676" t="s">
        <v>61</v>
      </c>
      <c r="AD563" s="683">
        <f t="shared" ca="1" si="44"/>
        <v>101</v>
      </c>
      <c r="AE563" s="702" t="s">
        <v>5774</v>
      </c>
      <c r="AF563" s="665"/>
      <c r="AG563" s="665"/>
    </row>
    <row r="564" spans="1:33" ht="45" hidden="1">
      <c r="A564" s="674">
        <f t="shared" si="40"/>
        <v>0</v>
      </c>
      <c r="B564" s="674">
        <f t="shared" si="41"/>
        <v>0</v>
      </c>
      <c r="C564" s="674">
        <f t="shared" si="42"/>
        <v>0</v>
      </c>
      <c r="D564" s="674">
        <f t="shared" si="43"/>
        <v>0</v>
      </c>
      <c r="E564" s="674">
        <v>1</v>
      </c>
      <c r="F564" s="675">
        <v>563</v>
      </c>
      <c r="G564" s="658" t="s">
        <v>5485</v>
      </c>
      <c r="H564" s="658" t="s">
        <v>5485</v>
      </c>
      <c r="I564" s="658" t="s">
        <v>1166</v>
      </c>
      <c r="J564" s="658" t="s">
        <v>3767</v>
      </c>
      <c r="K564" s="676" t="s">
        <v>1679</v>
      </c>
      <c r="L564" s="676">
        <v>2024</v>
      </c>
      <c r="M564" s="676" t="s">
        <v>5775</v>
      </c>
      <c r="N564" s="676" t="s">
        <v>1395</v>
      </c>
      <c r="O564" s="690">
        <v>76830000</v>
      </c>
      <c r="P564" s="676" t="s">
        <v>5776</v>
      </c>
      <c r="Q564" s="691">
        <v>45449</v>
      </c>
      <c r="R564" s="691">
        <v>45454</v>
      </c>
      <c r="S564" s="691">
        <v>45653</v>
      </c>
      <c r="T564" s="665" t="s">
        <v>60</v>
      </c>
      <c r="U564" s="665" t="s">
        <v>60</v>
      </c>
      <c r="V564" s="680" t="s">
        <v>3784</v>
      </c>
      <c r="W564" s="675" t="s">
        <v>2902</v>
      </c>
      <c r="X564" s="691"/>
      <c r="Y564" s="697"/>
      <c r="Z564" s="682" t="s">
        <v>61</v>
      </c>
      <c r="AA564" s="665" t="s">
        <v>61</v>
      </c>
      <c r="AB564" s="683" t="s">
        <v>61</v>
      </c>
      <c r="AC564" s="676" t="s">
        <v>61</v>
      </c>
      <c r="AD564" s="683">
        <f t="shared" ca="1" si="44"/>
        <v>46170</v>
      </c>
      <c r="AE564" s="658"/>
      <c r="AF564" s="665"/>
      <c r="AG564" s="665"/>
    </row>
    <row r="565" spans="1:33" ht="45" hidden="1">
      <c r="A565" s="674">
        <f t="shared" si="40"/>
        <v>1</v>
      </c>
      <c r="B565" s="674">
        <f t="shared" si="41"/>
        <v>1</v>
      </c>
      <c r="C565" s="674">
        <f t="shared" si="42"/>
        <v>1</v>
      </c>
      <c r="D565" s="674">
        <f t="shared" si="43"/>
        <v>1</v>
      </c>
      <c r="E565" s="674">
        <v>1</v>
      </c>
      <c r="F565" s="675">
        <v>564</v>
      </c>
      <c r="G565" s="658" t="s">
        <v>5485</v>
      </c>
      <c r="H565" s="658" t="s">
        <v>5485</v>
      </c>
      <c r="I565" s="658" t="s">
        <v>577</v>
      </c>
      <c r="J565" s="658" t="s">
        <v>598</v>
      </c>
      <c r="K565" s="676" t="s">
        <v>1846</v>
      </c>
      <c r="L565" s="676">
        <v>2024</v>
      </c>
      <c r="M565" s="676" t="s">
        <v>5777</v>
      </c>
      <c r="N565" s="676" t="s">
        <v>5778</v>
      </c>
      <c r="O565" s="690">
        <v>60984000</v>
      </c>
      <c r="P565" s="676" t="s">
        <v>5779</v>
      </c>
      <c r="Q565" s="691">
        <v>45460</v>
      </c>
      <c r="R565" s="691">
        <v>45462</v>
      </c>
      <c r="S565" s="691">
        <v>45657</v>
      </c>
      <c r="T565" s="665" t="s">
        <v>60</v>
      </c>
      <c r="U565" s="665" t="s">
        <v>60</v>
      </c>
      <c r="V565" s="680" t="s">
        <v>3789</v>
      </c>
      <c r="W565" s="676" t="s">
        <v>5472</v>
      </c>
      <c r="X565" s="691">
        <v>46069</v>
      </c>
      <c r="Y565" s="697">
        <v>46069</v>
      </c>
      <c r="Z565" s="687" t="s">
        <v>52</v>
      </c>
      <c r="AA565" s="681" t="s">
        <v>52</v>
      </c>
      <c r="AB565" s="683" t="s">
        <v>52</v>
      </c>
      <c r="AC565" s="676" t="s">
        <v>52</v>
      </c>
      <c r="AD565" s="683">
        <f t="shared" ca="1" si="44"/>
        <v>101</v>
      </c>
      <c r="AE565" s="701"/>
      <c r="AF565" s="665">
        <v>2026</v>
      </c>
      <c r="AG565" s="665">
        <v>2026</v>
      </c>
    </row>
    <row r="566" spans="1:33" ht="60" hidden="1">
      <c r="A566" s="674">
        <f t="shared" si="40"/>
        <v>1</v>
      </c>
      <c r="B566" s="674">
        <f t="shared" si="41"/>
        <v>0</v>
      </c>
      <c r="C566" s="674">
        <f t="shared" si="42"/>
        <v>0</v>
      </c>
      <c r="D566" s="674">
        <f t="shared" si="43"/>
        <v>1</v>
      </c>
      <c r="E566" s="674">
        <v>1</v>
      </c>
      <c r="F566" s="675">
        <v>565</v>
      </c>
      <c r="G566" s="658" t="s">
        <v>5485</v>
      </c>
      <c r="H566" s="658" t="s">
        <v>5485</v>
      </c>
      <c r="I566" s="665" t="s">
        <v>779</v>
      </c>
      <c r="J566" s="665" t="s">
        <v>805</v>
      </c>
      <c r="K566" s="676" t="s">
        <v>4423</v>
      </c>
      <c r="L566" s="676">
        <v>2024</v>
      </c>
      <c r="M566" s="676" t="s">
        <v>5780</v>
      </c>
      <c r="N566" s="676" t="s">
        <v>858</v>
      </c>
      <c r="O566" s="690">
        <v>32716666</v>
      </c>
      <c r="P566" s="676" t="s">
        <v>5781</v>
      </c>
      <c r="Q566" s="691">
        <v>45461</v>
      </c>
      <c r="R566" s="691">
        <v>45463</v>
      </c>
      <c r="S566" s="691">
        <v>45645</v>
      </c>
      <c r="T566" s="665" t="s">
        <v>60</v>
      </c>
      <c r="U566" s="665" t="s">
        <v>60</v>
      </c>
      <c r="V566" s="680" t="s">
        <v>5351</v>
      </c>
      <c r="W566" s="675" t="s">
        <v>2902</v>
      </c>
      <c r="X566" s="691">
        <v>46147</v>
      </c>
      <c r="Y566" s="697">
        <v>46147</v>
      </c>
      <c r="Z566" s="682" t="s">
        <v>52</v>
      </c>
      <c r="AA566" s="665" t="s">
        <v>52</v>
      </c>
      <c r="AB566" s="683" t="s">
        <v>61</v>
      </c>
      <c r="AC566" s="676" t="s">
        <v>61</v>
      </c>
      <c r="AD566" s="683">
        <f t="shared" ca="1" si="44"/>
        <v>23</v>
      </c>
      <c r="AE566" s="676"/>
      <c r="AF566" s="665"/>
      <c r="AG566" s="665"/>
    </row>
    <row r="567" spans="1:33" ht="60" hidden="1">
      <c r="A567" s="674">
        <f t="shared" si="40"/>
        <v>1</v>
      </c>
      <c r="B567" s="674">
        <f t="shared" si="41"/>
        <v>1</v>
      </c>
      <c r="C567" s="674">
        <f t="shared" si="42"/>
        <v>0</v>
      </c>
      <c r="D567" s="674">
        <f t="shared" si="43"/>
        <v>1</v>
      </c>
      <c r="E567" s="674">
        <v>1</v>
      </c>
      <c r="F567" s="675">
        <v>566</v>
      </c>
      <c r="G567" s="658" t="s">
        <v>5485</v>
      </c>
      <c r="H567" s="658" t="s">
        <v>5485</v>
      </c>
      <c r="I567" s="665" t="s">
        <v>779</v>
      </c>
      <c r="J567" s="665" t="s">
        <v>878</v>
      </c>
      <c r="K567" s="676" t="s">
        <v>3649</v>
      </c>
      <c r="L567" s="676">
        <v>2024</v>
      </c>
      <c r="M567" s="676" t="s">
        <v>5782</v>
      </c>
      <c r="N567" s="676" t="s">
        <v>882</v>
      </c>
      <c r="O567" s="690">
        <v>16000000</v>
      </c>
      <c r="P567" s="676" t="s">
        <v>5735</v>
      </c>
      <c r="Q567" s="691">
        <v>45482</v>
      </c>
      <c r="R567" s="691">
        <v>45492</v>
      </c>
      <c r="S567" s="691">
        <v>45553</v>
      </c>
      <c r="T567" s="665" t="s">
        <v>60</v>
      </c>
      <c r="U567" s="665" t="s">
        <v>60</v>
      </c>
      <c r="V567" s="680" t="s">
        <v>92</v>
      </c>
      <c r="W567" s="675" t="s">
        <v>4603</v>
      </c>
      <c r="X567" s="691">
        <v>46168</v>
      </c>
      <c r="Y567" s="697">
        <v>46169</v>
      </c>
      <c r="Z567" s="682" t="s">
        <v>52</v>
      </c>
      <c r="AA567" s="665" t="s">
        <v>52</v>
      </c>
      <c r="AB567" s="683" t="s">
        <v>52</v>
      </c>
      <c r="AC567" s="676" t="s">
        <v>61</v>
      </c>
      <c r="AD567" s="683">
        <f t="shared" ca="1" si="44"/>
        <v>1</v>
      </c>
      <c r="AE567" s="658"/>
      <c r="AF567" s="665">
        <v>2026</v>
      </c>
      <c r="AG567" s="665"/>
    </row>
    <row r="568" spans="1:33" ht="75" hidden="1">
      <c r="A568" s="674">
        <f t="shared" si="40"/>
        <v>1</v>
      </c>
      <c r="B568" s="674">
        <f t="shared" si="41"/>
        <v>0</v>
      </c>
      <c r="C568" s="674">
        <f t="shared" si="42"/>
        <v>0</v>
      </c>
      <c r="D568" s="674">
        <f t="shared" si="43"/>
        <v>1</v>
      </c>
      <c r="E568" s="674">
        <v>1</v>
      </c>
      <c r="F568" s="675">
        <v>567</v>
      </c>
      <c r="G568" s="658" t="s">
        <v>5485</v>
      </c>
      <c r="H568" s="658" t="s">
        <v>5485</v>
      </c>
      <c r="I568" s="665" t="s">
        <v>779</v>
      </c>
      <c r="J568" s="665" t="s">
        <v>878</v>
      </c>
      <c r="K568" s="676" t="s">
        <v>3649</v>
      </c>
      <c r="L568" s="676">
        <v>2024</v>
      </c>
      <c r="M568" s="676" t="s">
        <v>5783</v>
      </c>
      <c r="N568" s="676" t="s">
        <v>909</v>
      </c>
      <c r="O568" s="690">
        <v>12000000</v>
      </c>
      <c r="P568" s="676" t="s">
        <v>2014</v>
      </c>
      <c r="Q568" s="691">
        <v>45491</v>
      </c>
      <c r="R568" s="691">
        <v>45492</v>
      </c>
      <c r="S568" s="691">
        <v>45553</v>
      </c>
      <c r="T568" s="665" t="s">
        <v>60</v>
      </c>
      <c r="U568" s="665" t="s">
        <v>60</v>
      </c>
      <c r="V568" s="680" t="s">
        <v>3788</v>
      </c>
      <c r="W568" s="675" t="s">
        <v>2902</v>
      </c>
      <c r="X568" s="691">
        <v>46147</v>
      </c>
      <c r="Y568" s="697">
        <v>46149</v>
      </c>
      <c r="Z568" s="682" t="s">
        <v>52</v>
      </c>
      <c r="AA568" s="665" t="s">
        <v>52</v>
      </c>
      <c r="AB568" s="683" t="s">
        <v>61</v>
      </c>
      <c r="AC568" s="676" t="s">
        <v>61</v>
      </c>
      <c r="AD568" s="683">
        <f t="shared" ca="1" si="44"/>
        <v>21</v>
      </c>
      <c r="AE568" s="658"/>
      <c r="AF568" s="665"/>
      <c r="AG568" s="665"/>
    </row>
    <row r="569" spans="1:33" ht="60" hidden="1">
      <c r="A569" s="674">
        <f t="shared" si="40"/>
        <v>1</v>
      </c>
      <c r="B569" s="674">
        <f t="shared" si="41"/>
        <v>0</v>
      </c>
      <c r="C569" s="674">
        <f t="shared" si="42"/>
        <v>0</v>
      </c>
      <c r="D569" s="674">
        <f t="shared" si="43"/>
        <v>1</v>
      </c>
      <c r="E569" s="674">
        <v>1</v>
      </c>
      <c r="F569" s="675">
        <v>568</v>
      </c>
      <c r="G569" s="658" t="s">
        <v>5485</v>
      </c>
      <c r="H569" s="658" t="s">
        <v>5485</v>
      </c>
      <c r="I569" s="665" t="s">
        <v>779</v>
      </c>
      <c r="J569" s="665" t="s">
        <v>878</v>
      </c>
      <c r="K569" s="676" t="s">
        <v>3649</v>
      </c>
      <c r="L569" s="676">
        <v>2024</v>
      </c>
      <c r="M569" s="676" t="s">
        <v>5784</v>
      </c>
      <c r="N569" s="676" t="s">
        <v>5720</v>
      </c>
      <c r="O569" s="690">
        <v>16800000</v>
      </c>
      <c r="P569" s="676" t="s">
        <v>5785</v>
      </c>
      <c r="Q569" s="691">
        <v>45485</v>
      </c>
      <c r="R569" s="691">
        <v>45490</v>
      </c>
      <c r="S569" s="691">
        <v>45551</v>
      </c>
      <c r="T569" s="665" t="s">
        <v>60</v>
      </c>
      <c r="U569" s="665" t="s">
        <v>60</v>
      </c>
      <c r="V569" s="680" t="s">
        <v>3784</v>
      </c>
      <c r="W569" s="675" t="s">
        <v>2902</v>
      </c>
      <c r="X569" s="691">
        <v>46147</v>
      </c>
      <c r="Y569" s="697">
        <v>46149</v>
      </c>
      <c r="Z569" s="682" t="s">
        <v>52</v>
      </c>
      <c r="AA569" s="665" t="s">
        <v>52</v>
      </c>
      <c r="AB569" s="683" t="s">
        <v>61</v>
      </c>
      <c r="AC569" s="676" t="s">
        <v>61</v>
      </c>
      <c r="AD569" s="683">
        <f t="shared" ca="1" si="44"/>
        <v>21</v>
      </c>
      <c r="AE569" s="676" t="s">
        <v>5786</v>
      </c>
      <c r="AF569" s="665"/>
      <c r="AG569" s="665"/>
    </row>
    <row r="570" spans="1:33" ht="60" hidden="1">
      <c r="A570" s="674">
        <f t="shared" si="40"/>
        <v>1</v>
      </c>
      <c r="B570" s="674">
        <f t="shared" si="41"/>
        <v>1</v>
      </c>
      <c r="C570" s="674">
        <f t="shared" si="42"/>
        <v>1</v>
      </c>
      <c r="D570" s="674">
        <f t="shared" si="43"/>
        <v>1</v>
      </c>
      <c r="E570" s="674">
        <v>1</v>
      </c>
      <c r="F570" s="675">
        <v>569</v>
      </c>
      <c r="G570" s="658" t="s">
        <v>5485</v>
      </c>
      <c r="H570" s="658" t="s">
        <v>5485</v>
      </c>
      <c r="I570" s="665" t="s">
        <v>779</v>
      </c>
      <c r="J570" s="665" t="s">
        <v>1094</v>
      </c>
      <c r="K570" s="676" t="s">
        <v>5787</v>
      </c>
      <c r="L570" s="676">
        <v>2024</v>
      </c>
      <c r="M570" s="676" t="s">
        <v>5788</v>
      </c>
      <c r="N570" s="676" t="s">
        <v>5789</v>
      </c>
      <c r="O570" s="690">
        <v>45307600</v>
      </c>
      <c r="P570" s="676" t="s">
        <v>5790</v>
      </c>
      <c r="Q570" s="691">
        <v>45504</v>
      </c>
      <c r="R570" s="691">
        <v>45506</v>
      </c>
      <c r="S570" s="691">
        <v>45657</v>
      </c>
      <c r="T570" s="665" t="s">
        <v>60</v>
      </c>
      <c r="U570" s="665" t="s">
        <v>60</v>
      </c>
      <c r="V570" s="680" t="s">
        <v>3789</v>
      </c>
      <c r="W570" s="676" t="s">
        <v>5472</v>
      </c>
      <c r="X570" s="691">
        <v>46069</v>
      </c>
      <c r="Y570" s="697">
        <v>46069</v>
      </c>
      <c r="Z570" s="687" t="s">
        <v>52</v>
      </c>
      <c r="AA570" s="681" t="s">
        <v>52</v>
      </c>
      <c r="AB570" s="683" t="s">
        <v>52</v>
      </c>
      <c r="AC570" s="676" t="s">
        <v>52</v>
      </c>
      <c r="AD570" s="683">
        <f t="shared" ca="1" si="44"/>
        <v>101</v>
      </c>
      <c r="AE570" s="701"/>
      <c r="AF570" s="665">
        <v>2026</v>
      </c>
      <c r="AG570" s="665">
        <v>2026</v>
      </c>
    </row>
    <row r="571" spans="1:33" ht="60" hidden="1">
      <c r="A571" s="674">
        <f t="shared" si="40"/>
        <v>1</v>
      </c>
      <c r="B571" s="674">
        <f t="shared" si="41"/>
        <v>0</v>
      </c>
      <c r="C571" s="674">
        <f t="shared" si="42"/>
        <v>0</v>
      </c>
      <c r="D571" s="674">
        <f t="shared" si="43"/>
        <v>1</v>
      </c>
      <c r="E571" s="674">
        <v>1</v>
      </c>
      <c r="F571" s="675">
        <v>570</v>
      </c>
      <c r="G571" s="658" t="s">
        <v>5485</v>
      </c>
      <c r="H571" s="658" t="s">
        <v>5485</v>
      </c>
      <c r="I571" s="658" t="s">
        <v>353</v>
      </c>
      <c r="J571" s="658" t="s">
        <v>3734</v>
      </c>
      <c r="K571" s="676" t="s">
        <v>1671</v>
      </c>
      <c r="L571" s="676">
        <v>2024</v>
      </c>
      <c r="M571" s="676" t="s">
        <v>5791</v>
      </c>
      <c r="N571" s="676" t="s">
        <v>466</v>
      </c>
      <c r="O571" s="690">
        <v>19492500</v>
      </c>
      <c r="P571" s="676" t="s">
        <v>5792</v>
      </c>
      <c r="Q571" s="691">
        <v>45546</v>
      </c>
      <c r="R571" s="691">
        <v>45558</v>
      </c>
      <c r="S571" s="691">
        <v>45657</v>
      </c>
      <c r="T571" s="665" t="s">
        <v>60</v>
      </c>
      <c r="U571" s="665" t="s">
        <v>60</v>
      </c>
      <c r="V571" s="680" t="s">
        <v>5351</v>
      </c>
      <c r="W571" s="675" t="s">
        <v>2902</v>
      </c>
      <c r="X571" s="691">
        <v>46090</v>
      </c>
      <c r="Y571" s="697">
        <v>46090</v>
      </c>
      <c r="Z571" s="687" t="s">
        <v>52</v>
      </c>
      <c r="AA571" s="681" t="s">
        <v>52</v>
      </c>
      <c r="AB571" s="683" t="s">
        <v>61</v>
      </c>
      <c r="AC571" s="676" t="s">
        <v>61</v>
      </c>
      <c r="AD571" s="683">
        <f t="shared" ca="1" si="44"/>
        <v>80</v>
      </c>
      <c r="AE571" s="676"/>
      <c r="AF571" s="665"/>
      <c r="AG571" s="665"/>
    </row>
    <row r="572" spans="1:33" ht="75" hidden="1">
      <c r="A572" s="674">
        <f t="shared" si="40"/>
        <v>1</v>
      </c>
      <c r="B572" s="674">
        <f t="shared" si="41"/>
        <v>0</v>
      </c>
      <c r="C572" s="674">
        <f t="shared" si="42"/>
        <v>0</v>
      </c>
      <c r="D572" s="674">
        <f t="shared" si="43"/>
        <v>1</v>
      </c>
      <c r="E572" s="674">
        <v>1</v>
      </c>
      <c r="F572" s="675">
        <v>571</v>
      </c>
      <c r="G572" s="658" t="s">
        <v>5485</v>
      </c>
      <c r="H572" s="658" t="s">
        <v>5485</v>
      </c>
      <c r="I572" s="658" t="s">
        <v>1166</v>
      </c>
      <c r="J572" s="676" t="s">
        <v>1417</v>
      </c>
      <c r="K572" s="676" t="s">
        <v>5032</v>
      </c>
      <c r="L572" s="676">
        <v>2024</v>
      </c>
      <c r="M572" s="676" t="s">
        <v>5793</v>
      </c>
      <c r="N572" s="676" t="s">
        <v>5794</v>
      </c>
      <c r="O572" s="690">
        <v>11300000</v>
      </c>
      <c r="P572" s="676" t="s">
        <v>5795</v>
      </c>
      <c r="Q572" s="691">
        <v>45492</v>
      </c>
      <c r="R572" s="691">
        <v>45496</v>
      </c>
      <c r="S572" s="691">
        <v>45557</v>
      </c>
      <c r="T572" s="665" t="s">
        <v>60</v>
      </c>
      <c r="U572" s="665" t="s">
        <v>60</v>
      </c>
      <c r="V572" s="680" t="s">
        <v>92</v>
      </c>
      <c r="W572" s="675" t="s">
        <v>2902</v>
      </c>
      <c r="X572" s="691">
        <v>46069</v>
      </c>
      <c r="Y572" s="697">
        <v>46069</v>
      </c>
      <c r="Z572" s="687" t="s">
        <v>52</v>
      </c>
      <c r="AA572" s="681" t="s">
        <v>52</v>
      </c>
      <c r="AB572" s="683" t="s">
        <v>61</v>
      </c>
      <c r="AC572" s="676" t="s">
        <v>61</v>
      </c>
      <c r="AD572" s="683">
        <f t="shared" ca="1" si="44"/>
        <v>101</v>
      </c>
      <c r="AE572" s="675" t="s">
        <v>5796</v>
      </c>
      <c r="AF572" s="665"/>
      <c r="AG572" s="665"/>
    </row>
    <row r="573" spans="1:33" ht="75" hidden="1">
      <c r="A573" s="674">
        <f t="shared" si="40"/>
        <v>0</v>
      </c>
      <c r="B573" s="674">
        <f t="shared" si="41"/>
        <v>0</v>
      </c>
      <c r="C573" s="674">
        <f t="shared" si="42"/>
        <v>0</v>
      </c>
      <c r="D573" s="674">
        <f t="shared" si="43"/>
        <v>0</v>
      </c>
      <c r="E573" s="674">
        <v>1</v>
      </c>
      <c r="F573" s="675">
        <v>572</v>
      </c>
      <c r="G573" s="658" t="s">
        <v>5485</v>
      </c>
      <c r="H573" s="658" t="s">
        <v>5485</v>
      </c>
      <c r="I573" s="658" t="s">
        <v>353</v>
      </c>
      <c r="J573" s="676" t="s">
        <v>3734</v>
      </c>
      <c r="K573" s="676" t="s">
        <v>5605</v>
      </c>
      <c r="L573" s="676">
        <v>2024</v>
      </c>
      <c r="M573" s="676" t="s">
        <v>5797</v>
      </c>
      <c r="N573" s="676" t="s">
        <v>5682</v>
      </c>
      <c r="O573" s="690">
        <v>15255000</v>
      </c>
      <c r="P573" s="676" t="s">
        <v>5683</v>
      </c>
      <c r="Q573" s="691">
        <v>45492</v>
      </c>
      <c r="R573" s="691">
        <v>45495</v>
      </c>
      <c r="S573" s="691">
        <v>45586</v>
      </c>
      <c r="T573" s="665" t="s">
        <v>60</v>
      </c>
      <c r="U573" s="665" t="s">
        <v>60</v>
      </c>
      <c r="V573" s="680" t="s">
        <v>3788</v>
      </c>
      <c r="W573" s="675" t="s">
        <v>2902</v>
      </c>
      <c r="X573" s="691"/>
      <c r="Y573" s="697"/>
      <c r="Z573" s="682" t="s">
        <v>61</v>
      </c>
      <c r="AA573" s="665" t="s">
        <v>61</v>
      </c>
      <c r="AB573" s="683" t="s">
        <v>61</v>
      </c>
      <c r="AC573" s="676" t="s">
        <v>61</v>
      </c>
      <c r="AD573" s="683">
        <f t="shared" ca="1" si="44"/>
        <v>46170</v>
      </c>
      <c r="AE573" s="658"/>
      <c r="AF573" s="665"/>
      <c r="AG573" s="665"/>
    </row>
    <row r="574" spans="1:33" ht="105" hidden="1">
      <c r="A574" s="674">
        <f t="shared" si="40"/>
        <v>1</v>
      </c>
      <c r="B574" s="674">
        <f t="shared" si="41"/>
        <v>1</v>
      </c>
      <c r="C574" s="674">
        <f t="shared" si="42"/>
        <v>1</v>
      </c>
      <c r="D574" s="674">
        <f t="shared" si="43"/>
        <v>1</v>
      </c>
      <c r="E574" s="674">
        <v>1</v>
      </c>
      <c r="F574" s="675">
        <v>573</v>
      </c>
      <c r="G574" s="658" t="s">
        <v>5485</v>
      </c>
      <c r="H574" s="658" t="s">
        <v>5485</v>
      </c>
      <c r="I574" s="658" t="s">
        <v>353</v>
      </c>
      <c r="J574" s="676" t="s">
        <v>3734</v>
      </c>
      <c r="K574" s="676" t="s">
        <v>5677</v>
      </c>
      <c r="L574" s="676">
        <v>2024</v>
      </c>
      <c r="M574" s="676" t="s">
        <v>5798</v>
      </c>
      <c r="N574" s="676" t="s">
        <v>5799</v>
      </c>
      <c r="O574" s="690">
        <v>15255000</v>
      </c>
      <c r="P574" s="676" t="s">
        <v>5800</v>
      </c>
      <c r="Q574" s="691">
        <v>45492</v>
      </c>
      <c r="R574" s="691">
        <v>45495</v>
      </c>
      <c r="S574" s="691">
        <v>45586</v>
      </c>
      <c r="T574" s="665" t="s">
        <v>60</v>
      </c>
      <c r="U574" s="665" t="s">
        <v>60</v>
      </c>
      <c r="V574" s="680" t="s">
        <v>3784</v>
      </c>
      <c r="W574" s="675" t="s">
        <v>5472</v>
      </c>
      <c r="X574" s="691">
        <v>46069</v>
      </c>
      <c r="Y574" s="697">
        <v>46069</v>
      </c>
      <c r="Z574" s="687" t="s">
        <v>52</v>
      </c>
      <c r="AA574" s="681" t="s">
        <v>52</v>
      </c>
      <c r="AB574" s="681" t="s">
        <v>52</v>
      </c>
      <c r="AC574" s="681" t="s">
        <v>52</v>
      </c>
      <c r="AD574" s="683">
        <f t="shared" ca="1" si="44"/>
        <v>101</v>
      </c>
      <c r="AE574" s="676"/>
      <c r="AF574" s="665">
        <v>2026</v>
      </c>
      <c r="AG574" s="665">
        <v>2026</v>
      </c>
    </row>
    <row r="575" spans="1:33" ht="60" hidden="1">
      <c r="A575" s="674">
        <f t="shared" si="40"/>
        <v>1</v>
      </c>
      <c r="B575" s="674">
        <f t="shared" si="41"/>
        <v>1</v>
      </c>
      <c r="C575" s="674">
        <f t="shared" si="42"/>
        <v>1</v>
      </c>
      <c r="D575" s="674">
        <f t="shared" si="43"/>
        <v>1</v>
      </c>
      <c r="E575" s="674">
        <v>1</v>
      </c>
      <c r="F575" s="675">
        <v>574</v>
      </c>
      <c r="G575" s="658" t="s">
        <v>5485</v>
      </c>
      <c r="H575" s="658" t="s">
        <v>5485</v>
      </c>
      <c r="I575" s="665" t="s">
        <v>779</v>
      </c>
      <c r="J575" s="665" t="s">
        <v>780</v>
      </c>
      <c r="K575" s="676" t="s">
        <v>5657</v>
      </c>
      <c r="L575" s="676">
        <v>2024</v>
      </c>
      <c r="M575" s="676" t="s">
        <v>5801</v>
      </c>
      <c r="N575" s="676" t="s">
        <v>5661</v>
      </c>
      <c r="O575" s="690">
        <v>29997060</v>
      </c>
      <c r="P575" s="676" t="s">
        <v>5662</v>
      </c>
      <c r="Q575" s="691">
        <v>45492</v>
      </c>
      <c r="R575" s="691">
        <v>45493</v>
      </c>
      <c r="S575" s="691">
        <v>45554</v>
      </c>
      <c r="T575" s="665" t="s">
        <v>60</v>
      </c>
      <c r="U575" s="665" t="s">
        <v>60</v>
      </c>
      <c r="V575" s="680" t="s">
        <v>3789</v>
      </c>
      <c r="W575" s="676" t="s">
        <v>5472</v>
      </c>
      <c r="X575" s="691">
        <v>46069</v>
      </c>
      <c r="Y575" s="697">
        <v>46069</v>
      </c>
      <c r="Z575" s="687" t="s">
        <v>52</v>
      </c>
      <c r="AA575" s="681" t="s">
        <v>52</v>
      </c>
      <c r="AB575" s="683" t="s">
        <v>52</v>
      </c>
      <c r="AC575" s="676" t="s">
        <v>52</v>
      </c>
      <c r="AD575" s="683">
        <f t="shared" ca="1" si="44"/>
        <v>101</v>
      </c>
      <c r="AE575" s="701"/>
      <c r="AF575" s="665">
        <v>2026</v>
      </c>
      <c r="AG575" s="665">
        <v>2026</v>
      </c>
    </row>
    <row r="576" spans="1:33" ht="60" hidden="1">
      <c r="A576" s="674">
        <f t="shared" si="40"/>
        <v>1</v>
      </c>
      <c r="B576" s="674">
        <f t="shared" si="41"/>
        <v>1</v>
      </c>
      <c r="C576" s="674">
        <f t="shared" si="42"/>
        <v>1</v>
      </c>
      <c r="D576" s="674">
        <f t="shared" si="43"/>
        <v>1</v>
      </c>
      <c r="E576" s="674">
        <v>1</v>
      </c>
      <c r="F576" s="675">
        <v>575</v>
      </c>
      <c r="G576" s="658" t="s">
        <v>5485</v>
      </c>
      <c r="H576" s="658" t="s">
        <v>5485</v>
      </c>
      <c r="I576" s="658" t="s">
        <v>1166</v>
      </c>
      <c r="J576" s="677" t="s">
        <v>1221</v>
      </c>
      <c r="K576" s="676" t="s">
        <v>4470</v>
      </c>
      <c r="L576" s="676">
        <v>2024</v>
      </c>
      <c r="M576" s="676" t="s">
        <v>5802</v>
      </c>
      <c r="N576" s="676" t="s">
        <v>1288</v>
      </c>
      <c r="O576" s="690">
        <v>18586240</v>
      </c>
      <c r="P576" s="676" t="s">
        <v>5803</v>
      </c>
      <c r="Q576" s="691">
        <v>45502</v>
      </c>
      <c r="R576" s="691">
        <v>45512</v>
      </c>
      <c r="S576" s="691">
        <v>45572</v>
      </c>
      <c r="T576" s="665" t="s">
        <v>60</v>
      </c>
      <c r="U576" s="665" t="s">
        <v>60</v>
      </c>
      <c r="V576" s="680" t="s">
        <v>3789</v>
      </c>
      <c r="W576" s="676" t="s">
        <v>5472</v>
      </c>
      <c r="X576" s="691">
        <v>46069</v>
      </c>
      <c r="Y576" s="697">
        <v>46069</v>
      </c>
      <c r="Z576" s="687" t="s">
        <v>52</v>
      </c>
      <c r="AA576" s="681" t="s">
        <v>52</v>
      </c>
      <c r="AB576" s="683" t="s">
        <v>52</v>
      </c>
      <c r="AC576" s="676" t="s">
        <v>52</v>
      </c>
      <c r="AD576" s="683">
        <f t="shared" ca="1" si="44"/>
        <v>101</v>
      </c>
      <c r="AE576" s="701"/>
      <c r="AF576" s="665">
        <v>2026</v>
      </c>
      <c r="AG576" s="665">
        <v>2026</v>
      </c>
    </row>
    <row r="577" spans="1:33" ht="60" hidden="1">
      <c r="A577" s="674">
        <f t="shared" si="40"/>
        <v>1</v>
      </c>
      <c r="B577" s="674">
        <f t="shared" si="41"/>
        <v>1</v>
      </c>
      <c r="C577" s="674">
        <f t="shared" si="42"/>
        <v>0</v>
      </c>
      <c r="D577" s="674">
        <f t="shared" si="43"/>
        <v>1</v>
      </c>
      <c r="E577" s="674">
        <v>1</v>
      </c>
      <c r="F577" s="675">
        <v>576</v>
      </c>
      <c r="G577" s="658" t="s">
        <v>5485</v>
      </c>
      <c r="H577" s="658" t="s">
        <v>5485</v>
      </c>
      <c r="I577" s="665" t="s">
        <v>779</v>
      </c>
      <c r="J577" s="665" t="s">
        <v>805</v>
      </c>
      <c r="K577" s="676" t="s">
        <v>4423</v>
      </c>
      <c r="L577" s="676">
        <v>2024</v>
      </c>
      <c r="M577" s="676" t="s">
        <v>5804</v>
      </c>
      <c r="N577" s="676" t="s">
        <v>5805</v>
      </c>
      <c r="O577" s="690">
        <v>12656000</v>
      </c>
      <c r="P577" s="676" t="s">
        <v>5806</v>
      </c>
      <c r="Q577" s="691">
        <v>45497</v>
      </c>
      <c r="R577" s="691">
        <v>45499</v>
      </c>
      <c r="S577" s="691">
        <v>45560</v>
      </c>
      <c r="T577" s="665" t="s">
        <v>60</v>
      </c>
      <c r="U577" s="665" t="s">
        <v>60</v>
      </c>
      <c r="V577" s="680" t="s">
        <v>5351</v>
      </c>
      <c r="W577" s="676" t="s">
        <v>4603</v>
      </c>
      <c r="X577" s="691">
        <v>46090</v>
      </c>
      <c r="Y577" s="697">
        <v>46090</v>
      </c>
      <c r="Z577" s="687" t="s">
        <v>52</v>
      </c>
      <c r="AA577" s="681" t="s">
        <v>52</v>
      </c>
      <c r="AB577" s="683" t="s">
        <v>52</v>
      </c>
      <c r="AC577" s="676" t="s">
        <v>61</v>
      </c>
      <c r="AD577" s="683">
        <f t="shared" ca="1" si="44"/>
        <v>80</v>
      </c>
      <c r="AE577" s="731"/>
      <c r="AF577" s="665">
        <v>2025</v>
      </c>
      <c r="AG577" s="665"/>
    </row>
    <row r="578" spans="1:33" ht="60" hidden="1">
      <c r="A578" s="674">
        <f t="shared" ref="A578:A641" si="45">+IF(AA578="NO",0,1)</f>
        <v>1</v>
      </c>
      <c r="B578" s="674">
        <f t="shared" ref="B578:B641" si="46">+IF(AB578="NO",0,1)</f>
        <v>0</v>
      </c>
      <c r="C578" s="674">
        <f t="shared" ref="C578:C641" si="47">+IF(AC578="NO",0,1)</f>
        <v>0</v>
      </c>
      <c r="D578" s="674">
        <f t="shared" ref="D578:D641" si="48">+IF(Z578="NO",0,1)</f>
        <v>1</v>
      </c>
      <c r="E578" s="674">
        <v>1</v>
      </c>
      <c r="F578" s="675">
        <v>577</v>
      </c>
      <c r="G578" s="658" t="s">
        <v>5485</v>
      </c>
      <c r="H578" s="658" t="s">
        <v>5485</v>
      </c>
      <c r="I578" s="665" t="s">
        <v>779</v>
      </c>
      <c r="J578" s="665" t="s">
        <v>805</v>
      </c>
      <c r="K578" s="676" t="s">
        <v>4423</v>
      </c>
      <c r="L578" s="676">
        <v>2024</v>
      </c>
      <c r="M578" s="676" t="s">
        <v>5807</v>
      </c>
      <c r="N578" s="676" t="s">
        <v>5808</v>
      </c>
      <c r="O578" s="690">
        <v>8792284</v>
      </c>
      <c r="P578" s="676" t="s">
        <v>5809</v>
      </c>
      <c r="Q578" s="691">
        <v>45497</v>
      </c>
      <c r="R578" s="691">
        <v>45498</v>
      </c>
      <c r="S578" s="691">
        <v>45559</v>
      </c>
      <c r="T578" s="665" t="s">
        <v>60</v>
      </c>
      <c r="U578" s="665" t="s">
        <v>60</v>
      </c>
      <c r="V578" s="680" t="s">
        <v>5351</v>
      </c>
      <c r="W578" s="675" t="s">
        <v>2902</v>
      </c>
      <c r="X578" s="691">
        <v>46147</v>
      </c>
      <c r="Y578" s="697">
        <v>46147</v>
      </c>
      <c r="Z578" s="682" t="s">
        <v>52</v>
      </c>
      <c r="AA578" s="665" t="s">
        <v>52</v>
      </c>
      <c r="AB578" s="683" t="s">
        <v>61</v>
      </c>
      <c r="AC578" s="676" t="s">
        <v>61</v>
      </c>
      <c r="AD578" s="683">
        <f t="shared" ref="AD578:AD641" ca="1" si="49">TODAY()-Y578</f>
        <v>23</v>
      </c>
      <c r="AE578" s="676"/>
      <c r="AF578" s="665"/>
      <c r="AG578" s="665"/>
    </row>
    <row r="579" spans="1:33" ht="75" hidden="1">
      <c r="A579" s="674">
        <f t="shared" si="45"/>
        <v>1</v>
      </c>
      <c r="B579" s="674">
        <f t="shared" si="46"/>
        <v>1</v>
      </c>
      <c r="C579" s="674">
        <f t="shared" si="47"/>
        <v>1</v>
      </c>
      <c r="D579" s="674">
        <f t="shared" si="48"/>
        <v>1</v>
      </c>
      <c r="E579" s="674">
        <v>1</v>
      </c>
      <c r="F579" s="675">
        <v>578</v>
      </c>
      <c r="G579" s="658" t="s">
        <v>5485</v>
      </c>
      <c r="H579" s="658" t="s">
        <v>5485</v>
      </c>
      <c r="I579" s="658" t="s">
        <v>47</v>
      </c>
      <c r="J579" s="658" t="s">
        <v>186</v>
      </c>
      <c r="K579" s="676" t="s">
        <v>2205</v>
      </c>
      <c r="L579" s="676">
        <v>2024</v>
      </c>
      <c r="M579" s="676" t="s">
        <v>5810</v>
      </c>
      <c r="N579" s="676" t="s">
        <v>5811</v>
      </c>
      <c r="O579" s="690">
        <v>15900000</v>
      </c>
      <c r="P579" s="676" t="s">
        <v>5812</v>
      </c>
      <c r="Q579" s="691">
        <v>45496</v>
      </c>
      <c r="R579" s="691">
        <v>45497</v>
      </c>
      <c r="S579" s="691">
        <v>45558</v>
      </c>
      <c r="T579" s="665" t="s">
        <v>60</v>
      </c>
      <c r="U579" s="665" t="s">
        <v>60</v>
      </c>
      <c r="V579" s="680" t="s">
        <v>92</v>
      </c>
      <c r="W579" s="676" t="s">
        <v>5472</v>
      </c>
      <c r="X579" s="691">
        <v>46069</v>
      </c>
      <c r="Y579" s="697">
        <v>46069</v>
      </c>
      <c r="Z579" s="687" t="s">
        <v>52</v>
      </c>
      <c r="AA579" s="681" t="s">
        <v>52</v>
      </c>
      <c r="AB579" s="683" t="s">
        <v>52</v>
      </c>
      <c r="AC579" s="676" t="s">
        <v>52</v>
      </c>
      <c r="AD579" s="683">
        <f t="shared" ca="1" si="49"/>
        <v>101</v>
      </c>
      <c r="AE579" s="676"/>
      <c r="AF579" s="665">
        <v>2026</v>
      </c>
      <c r="AG579" s="665">
        <v>2026</v>
      </c>
    </row>
    <row r="580" spans="1:33" ht="60" hidden="1">
      <c r="A580" s="674">
        <f t="shared" si="45"/>
        <v>1</v>
      </c>
      <c r="B580" s="674">
        <f t="shared" si="46"/>
        <v>0</v>
      </c>
      <c r="C580" s="674">
        <f t="shared" si="47"/>
        <v>0</v>
      </c>
      <c r="D580" s="674">
        <f t="shared" si="48"/>
        <v>1</v>
      </c>
      <c r="E580" s="674">
        <v>1</v>
      </c>
      <c r="F580" s="675">
        <v>579</v>
      </c>
      <c r="G580" s="658" t="s">
        <v>5485</v>
      </c>
      <c r="H580" s="658" t="s">
        <v>5485</v>
      </c>
      <c r="I580" s="665" t="s">
        <v>779</v>
      </c>
      <c r="J580" s="665" t="s">
        <v>878</v>
      </c>
      <c r="K580" s="676" t="s">
        <v>3649</v>
      </c>
      <c r="L580" s="676">
        <v>2024</v>
      </c>
      <c r="M580" s="676" t="s">
        <v>5813</v>
      </c>
      <c r="N580" s="676" t="s">
        <v>924</v>
      </c>
      <c r="O580" s="690">
        <v>33800000</v>
      </c>
      <c r="P580" s="676" t="s">
        <v>5724</v>
      </c>
      <c r="Q580" s="691">
        <v>45492</v>
      </c>
      <c r="R580" s="691">
        <v>45495</v>
      </c>
      <c r="S580" s="691">
        <v>45556</v>
      </c>
      <c r="T580" s="665" t="s">
        <v>60</v>
      </c>
      <c r="U580" s="665" t="s">
        <v>60</v>
      </c>
      <c r="V580" s="680" t="s">
        <v>3788</v>
      </c>
      <c r="W580" s="675" t="s">
        <v>2902</v>
      </c>
      <c r="X580" s="691">
        <v>46168</v>
      </c>
      <c r="Y580" s="697">
        <v>46169</v>
      </c>
      <c r="Z580" s="682" t="s">
        <v>52</v>
      </c>
      <c r="AA580" s="665" t="s">
        <v>52</v>
      </c>
      <c r="AB580" s="683" t="s">
        <v>61</v>
      </c>
      <c r="AC580" s="676" t="s">
        <v>61</v>
      </c>
      <c r="AD580" s="683">
        <f t="shared" ca="1" si="49"/>
        <v>1</v>
      </c>
      <c r="AE580" s="658"/>
      <c r="AF580" s="665"/>
      <c r="AG580" s="665"/>
    </row>
    <row r="581" spans="1:33" ht="45" hidden="1">
      <c r="A581" s="674">
        <f t="shared" si="45"/>
        <v>1</v>
      </c>
      <c r="B581" s="674">
        <f t="shared" si="46"/>
        <v>1</v>
      </c>
      <c r="C581" s="674">
        <f t="shared" si="47"/>
        <v>1</v>
      </c>
      <c r="D581" s="674">
        <f t="shared" si="48"/>
        <v>1</v>
      </c>
      <c r="E581" s="674">
        <v>1</v>
      </c>
      <c r="F581" s="675">
        <v>580</v>
      </c>
      <c r="G581" s="658" t="s">
        <v>5485</v>
      </c>
      <c r="H581" s="658" t="s">
        <v>5485</v>
      </c>
      <c r="I581" s="658" t="s">
        <v>1166</v>
      </c>
      <c r="J581" s="658" t="s">
        <v>3767</v>
      </c>
      <c r="K581" s="676" t="s">
        <v>1679</v>
      </c>
      <c r="L581" s="676">
        <v>2024</v>
      </c>
      <c r="M581" s="676" t="s">
        <v>5814</v>
      </c>
      <c r="N581" s="676" t="s">
        <v>1410</v>
      </c>
      <c r="O581" s="690">
        <v>15620000</v>
      </c>
      <c r="P581" s="676" t="s">
        <v>5815</v>
      </c>
      <c r="Q581" s="691">
        <v>45497</v>
      </c>
      <c r="R581" s="691">
        <v>45498</v>
      </c>
      <c r="S581" s="691">
        <v>45559</v>
      </c>
      <c r="T581" s="665" t="s">
        <v>60</v>
      </c>
      <c r="U581" s="665" t="s">
        <v>60</v>
      </c>
      <c r="V581" s="680" t="s">
        <v>3784</v>
      </c>
      <c r="W581" s="676" t="s">
        <v>5472</v>
      </c>
      <c r="X581" s="691">
        <v>46069</v>
      </c>
      <c r="Y581" s="697">
        <v>46069</v>
      </c>
      <c r="Z581" s="687" t="s">
        <v>52</v>
      </c>
      <c r="AA581" s="681" t="s">
        <v>52</v>
      </c>
      <c r="AB581" s="683" t="s">
        <v>52</v>
      </c>
      <c r="AC581" s="676" t="s">
        <v>52</v>
      </c>
      <c r="AD581" s="683">
        <f t="shared" ca="1" si="49"/>
        <v>101</v>
      </c>
      <c r="AE581" s="676"/>
      <c r="AF581" s="665">
        <v>2026</v>
      </c>
      <c r="AG581" s="665">
        <v>2026</v>
      </c>
    </row>
    <row r="582" spans="1:33" ht="60" hidden="1">
      <c r="A582" s="674">
        <f t="shared" si="45"/>
        <v>1</v>
      </c>
      <c r="B582" s="674">
        <f t="shared" si="46"/>
        <v>1</v>
      </c>
      <c r="C582" s="674">
        <f t="shared" si="47"/>
        <v>1</v>
      </c>
      <c r="D582" s="674">
        <f t="shared" si="48"/>
        <v>1</v>
      </c>
      <c r="E582" s="674">
        <v>1</v>
      </c>
      <c r="F582" s="675">
        <v>581</v>
      </c>
      <c r="G582" s="658" t="s">
        <v>5485</v>
      </c>
      <c r="H582" s="658" t="s">
        <v>5485</v>
      </c>
      <c r="I582" s="658" t="s">
        <v>1166</v>
      </c>
      <c r="J582" s="658" t="s">
        <v>3767</v>
      </c>
      <c r="K582" s="676" t="s">
        <v>1679</v>
      </c>
      <c r="L582" s="676">
        <v>2024</v>
      </c>
      <c r="M582" s="676" t="s">
        <v>5816</v>
      </c>
      <c r="N582" s="676" t="s">
        <v>1398</v>
      </c>
      <c r="O582" s="690">
        <v>15620000</v>
      </c>
      <c r="P582" s="676" t="s">
        <v>5817</v>
      </c>
      <c r="Q582" s="691">
        <v>45497</v>
      </c>
      <c r="R582" s="691">
        <v>45498</v>
      </c>
      <c r="S582" s="691">
        <v>45559</v>
      </c>
      <c r="T582" s="665" t="s">
        <v>60</v>
      </c>
      <c r="U582" s="665" t="s">
        <v>60</v>
      </c>
      <c r="V582" s="680" t="s">
        <v>3789</v>
      </c>
      <c r="W582" s="676" t="s">
        <v>5472</v>
      </c>
      <c r="X582" s="691">
        <v>46069</v>
      </c>
      <c r="Y582" s="697">
        <v>46069</v>
      </c>
      <c r="Z582" s="687" t="s">
        <v>52</v>
      </c>
      <c r="AA582" s="681" t="s">
        <v>52</v>
      </c>
      <c r="AB582" s="683" t="s">
        <v>52</v>
      </c>
      <c r="AC582" s="676" t="s">
        <v>52</v>
      </c>
      <c r="AD582" s="683">
        <f t="shared" ca="1" si="49"/>
        <v>101</v>
      </c>
      <c r="AE582" s="701"/>
      <c r="AF582" s="665">
        <v>2026</v>
      </c>
      <c r="AG582" s="665">
        <v>2026</v>
      </c>
    </row>
    <row r="583" spans="1:33" ht="60" hidden="1">
      <c r="A583" s="674">
        <f t="shared" si="45"/>
        <v>1</v>
      </c>
      <c r="B583" s="674">
        <f t="shared" si="46"/>
        <v>0</v>
      </c>
      <c r="C583" s="674">
        <f t="shared" si="47"/>
        <v>0</v>
      </c>
      <c r="D583" s="674">
        <f t="shared" si="48"/>
        <v>1</v>
      </c>
      <c r="E583" s="674">
        <v>1</v>
      </c>
      <c r="F583" s="675">
        <v>582</v>
      </c>
      <c r="G583" s="658" t="s">
        <v>5485</v>
      </c>
      <c r="H583" s="658" t="s">
        <v>5485</v>
      </c>
      <c r="I583" s="665" t="s">
        <v>779</v>
      </c>
      <c r="J583" s="665" t="s">
        <v>1094</v>
      </c>
      <c r="K583" s="676" t="s">
        <v>5787</v>
      </c>
      <c r="L583" s="676">
        <v>2024</v>
      </c>
      <c r="M583" s="676" t="s">
        <v>5818</v>
      </c>
      <c r="N583" s="676" t="s">
        <v>5819</v>
      </c>
      <c r="O583" s="690">
        <v>18550000</v>
      </c>
      <c r="P583" s="676" t="s">
        <v>5820</v>
      </c>
      <c r="Q583" s="691">
        <v>45496</v>
      </c>
      <c r="R583" s="691">
        <v>45497</v>
      </c>
      <c r="S583" s="691">
        <v>45657</v>
      </c>
      <c r="T583" s="665" t="s">
        <v>60</v>
      </c>
      <c r="U583" s="665" t="s">
        <v>60</v>
      </c>
      <c r="V583" s="680" t="s">
        <v>5351</v>
      </c>
      <c r="W583" s="675" t="s">
        <v>2902</v>
      </c>
      <c r="X583" s="691">
        <v>46090</v>
      </c>
      <c r="Y583" s="697">
        <v>46090</v>
      </c>
      <c r="Z583" s="687" t="s">
        <v>52</v>
      </c>
      <c r="AA583" s="681" t="s">
        <v>52</v>
      </c>
      <c r="AB583" s="683" t="s">
        <v>61</v>
      </c>
      <c r="AC583" s="676" t="s">
        <v>61</v>
      </c>
      <c r="AD583" s="683">
        <f t="shared" ca="1" si="49"/>
        <v>80</v>
      </c>
      <c r="AE583" s="676"/>
      <c r="AF583" s="665"/>
      <c r="AG583" s="665"/>
    </row>
    <row r="584" spans="1:33" ht="90" hidden="1">
      <c r="A584" s="674">
        <f t="shared" si="45"/>
        <v>0</v>
      </c>
      <c r="B584" s="674">
        <f t="shared" si="46"/>
        <v>0</v>
      </c>
      <c r="C584" s="674">
        <f t="shared" si="47"/>
        <v>0</v>
      </c>
      <c r="D584" s="674">
        <f t="shared" si="48"/>
        <v>0</v>
      </c>
      <c r="E584" s="674">
        <v>1</v>
      </c>
      <c r="F584" s="675">
        <v>583</v>
      </c>
      <c r="G584" s="658" t="s">
        <v>5485</v>
      </c>
      <c r="H584" s="658" t="s">
        <v>5485</v>
      </c>
      <c r="I584" s="665" t="s">
        <v>779</v>
      </c>
      <c r="J584" s="665" t="s">
        <v>780</v>
      </c>
      <c r="K584" s="676" t="s">
        <v>5657</v>
      </c>
      <c r="L584" s="676">
        <v>2024</v>
      </c>
      <c r="M584" s="676" t="s">
        <v>5821</v>
      </c>
      <c r="N584" s="676" t="s">
        <v>797</v>
      </c>
      <c r="O584" s="690">
        <v>29997060</v>
      </c>
      <c r="P584" s="676" t="s">
        <v>5822</v>
      </c>
      <c r="Q584" s="691">
        <v>45495</v>
      </c>
      <c r="R584" s="691">
        <v>45496</v>
      </c>
      <c r="S584" s="691">
        <v>45557</v>
      </c>
      <c r="T584" s="665" t="s">
        <v>60</v>
      </c>
      <c r="U584" s="665" t="s">
        <v>60</v>
      </c>
      <c r="V584" s="680" t="s">
        <v>92</v>
      </c>
      <c r="W584" s="675" t="s">
        <v>2902</v>
      </c>
      <c r="X584" s="691"/>
      <c r="Y584" s="697"/>
      <c r="Z584" s="682" t="s">
        <v>61</v>
      </c>
      <c r="AA584" s="665" t="s">
        <v>61</v>
      </c>
      <c r="AB584" s="683" t="s">
        <v>61</v>
      </c>
      <c r="AC584" s="676" t="s">
        <v>61</v>
      </c>
      <c r="AD584" s="683">
        <f t="shared" ca="1" si="49"/>
        <v>46170</v>
      </c>
      <c r="AE584" s="676"/>
      <c r="AF584" s="665"/>
      <c r="AG584" s="665"/>
    </row>
    <row r="585" spans="1:33" ht="75" hidden="1">
      <c r="A585" s="674">
        <f t="shared" si="45"/>
        <v>0</v>
      </c>
      <c r="B585" s="674">
        <f t="shared" si="46"/>
        <v>0</v>
      </c>
      <c r="C585" s="674">
        <f t="shared" si="47"/>
        <v>0</v>
      </c>
      <c r="D585" s="674">
        <f t="shared" si="48"/>
        <v>0</v>
      </c>
      <c r="E585" s="674">
        <v>1</v>
      </c>
      <c r="F585" s="675">
        <v>584</v>
      </c>
      <c r="G585" s="658" t="s">
        <v>5485</v>
      </c>
      <c r="H585" s="658" t="s">
        <v>5485</v>
      </c>
      <c r="I585" s="665" t="s">
        <v>779</v>
      </c>
      <c r="J585" s="665" t="s">
        <v>780</v>
      </c>
      <c r="K585" s="676" t="s">
        <v>5657</v>
      </c>
      <c r="L585" s="676">
        <v>2024</v>
      </c>
      <c r="M585" s="676" t="s">
        <v>5823</v>
      </c>
      <c r="N585" s="676" t="s">
        <v>1115</v>
      </c>
      <c r="O585" s="690">
        <v>22000000</v>
      </c>
      <c r="P585" s="676" t="s">
        <v>5824</v>
      </c>
      <c r="Q585" s="691">
        <v>45497</v>
      </c>
      <c r="R585" s="691">
        <v>45499</v>
      </c>
      <c r="S585" s="691">
        <v>45560</v>
      </c>
      <c r="T585" s="665" t="s">
        <v>60</v>
      </c>
      <c r="U585" s="665" t="s">
        <v>60</v>
      </c>
      <c r="V585" s="680" t="s">
        <v>3788</v>
      </c>
      <c r="W585" s="675" t="s">
        <v>2902</v>
      </c>
      <c r="X585" s="691"/>
      <c r="Y585" s="697"/>
      <c r="Z585" s="682" t="s">
        <v>61</v>
      </c>
      <c r="AA585" s="665" t="s">
        <v>61</v>
      </c>
      <c r="AB585" s="683" t="s">
        <v>61</v>
      </c>
      <c r="AC585" s="676" t="s">
        <v>61</v>
      </c>
      <c r="AD585" s="683">
        <f t="shared" ca="1" si="49"/>
        <v>46170</v>
      </c>
      <c r="AE585" s="658"/>
      <c r="AF585" s="665"/>
      <c r="AG585" s="665"/>
    </row>
    <row r="586" spans="1:33" ht="45" hidden="1">
      <c r="A586" s="674">
        <f t="shared" si="45"/>
        <v>1</v>
      </c>
      <c r="B586" s="674">
        <f t="shared" si="46"/>
        <v>1</v>
      </c>
      <c r="C586" s="674">
        <f t="shared" si="47"/>
        <v>1</v>
      </c>
      <c r="D586" s="674">
        <f t="shared" si="48"/>
        <v>1</v>
      </c>
      <c r="E586" s="674">
        <v>1</v>
      </c>
      <c r="F586" s="675">
        <v>585</v>
      </c>
      <c r="G586" s="658" t="s">
        <v>5485</v>
      </c>
      <c r="H586" s="658" t="s">
        <v>5485</v>
      </c>
      <c r="I586" s="665" t="s">
        <v>779</v>
      </c>
      <c r="J586" s="665" t="s">
        <v>878</v>
      </c>
      <c r="K586" s="676" t="s">
        <v>3649</v>
      </c>
      <c r="L586" s="676">
        <v>2024</v>
      </c>
      <c r="M586" s="676" t="s">
        <v>5825</v>
      </c>
      <c r="N586" s="676" t="s">
        <v>5826</v>
      </c>
      <c r="O586" s="690">
        <v>16000000</v>
      </c>
      <c r="P586" s="676" t="s">
        <v>5827</v>
      </c>
      <c r="Q586" s="691">
        <v>45496</v>
      </c>
      <c r="R586" s="691">
        <v>45503</v>
      </c>
      <c r="S586" s="691">
        <v>45564</v>
      </c>
      <c r="T586" s="665" t="s">
        <v>60</v>
      </c>
      <c r="U586" s="665" t="s">
        <v>60</v>
      </c>
      <c r="V586" s="680" t="s">
        <v>3784</v>
      </c>
      <c r="W586" s="676" t="s">
        <v>5472</v>
      </c>
      <c r="X586" s="691">
        <v>46069</v>
      </c>
      <c r="Y586" s="697">
        <v>46069</v>
      </c>
      <c r="Z586" s="687" t="s">
        <v>52</v>
      </c>
      <c r="AA586" s="681" t="s">
        <v>52</v>
      </c>
      <c r="AB586" s="683" t="s">
        <v>52</v>
      </c>
      <c r="AC586" s="658" t="s">
        <v>52</v>
      </c>
      <c r="AD586" s="683">
        <f t="shared" ca="1" si="49"/>
        <v>101</v>
      </c>
      <c r="AE586" s="658"/>
      <c r="AF586" s="665">
        <v>2026</v>
      </c>
      <c r="AG586" s="665">
        <v>2026</v>
      </c>
    </row>
    <row r="587" spans="1:33" ht="105" hidden="1">
      <c r="A587" s="674">
        <f t="shared" si="45"/>
        <v>1</v>
      </c>
      <c r="B587" s="674">
        <f t="shared" si="46"/>
        <v>1</v>
      </c>
      <c r="C587" s="674">
        <f t="shared" si="47"/>
        <v>1</v>
      </c>
      <c r="D587" s="674">
        <f t="shared" si="48"/>
        <v>1</v>
      </c>
      <c r="E587" s="674">
        <v>1</v>
      </c>
      <c r="F587" s="675">
        <v>586</v>
      </c>
      <c r="G587" s="658" t="s">
        <v>5485</v>
      </c>
      <c r="H587" s="658" t="s">
        <v>5485</v>
      </c>
      <c r="I587" s="665" t="s">
        <v>779</v>
      </c>
      <c r="J587" s="665" t="s">
        <v>1114</v>
      </c>
      <c r="K587" s="676" t="s">
        <v>2055</v>
      </c>
      <c r="L587" s="676">
        <v>2024</v>
      </c>
      <c r="M587" s="676" t="s">
        <v>5828</v>
      </c>
      <c r="N587" s="676" t="s">
        <v>5829</v>
      </c>
      <c r="O587" s="690">
        <v>15000000</v>
      </c>
      <c r="P587" s="676" t="s">
        <v>5830</v>
      </c>
      <c r="Q587" s="691">
        <v>45497</v>
      </c>
      <c r="R587" s="691">
        <v>45498</v>
      </c>
      <c r="S587" s="691">
        <v>45559</v>
      </c>
      <c r="T587" s="665" t="s">
        <v>60</v>
      </c>
      <c r="U587" s="665" t="s">
        <v>60</v>
      </c>
      <c r="V587" s="680" t="s">
        <v>3789</v>
      </c>
      <c r="W587" s="676" t="s">
        <v>5472</v>
      </c>
      <c r="X587" s="691">
        <v>46069</v>
      </c>
      <c r="Y587" s="697">
        <v>46069</v>
      </c>
      <c r="Z587" s="687" t="s">
        <v>52</v>
      </c>
      <c r="AA587" s="681" t="s">
        <v>52</v>
      </c>
      <c r="AB587" s="683" t="s">
        <v>52</v>
      </c>
      <c r="AC587" s="676" t="s">
        <v>52</v>
      </c>
      <c r="AD587" s="683">
        <f t="shared" ca="1" si="49"/>
        <v>101</v>
      </c>
      <c r="AE587" s="701"/>
      <c r="AF587" s="665">
        <v>2026</v>
      </c>
      <c r="AG587" s="665">
        <v>2026</v>
      </c>
    </row>
    <row r="588" spans="1:33" ht="90" hidden="1">
      <c r="A588" s="674">
        <f t="shared" si="45"/>
        <v>1</v>
      </c>
      <c r="B588" s="674">
        <f t="shared" si="46"/>
        <v>0</v>
      </c>
      <c r="C588" s="674">
        <f t="shared" si="47"/>
        <v>0</v>
      </c>
      <c r="D588" s="674">
        <f t="shared" si="48"/>
        <v>1</v>
      </c>
      <c r="E588" s="674">
        <v>1</v>
      </c>
      <c r="F588" s="675">
        <v>587</v>
      </c>
      <c r="G588" s="658" t="s">
        <v>5485</v>
      </c>
      <c r="H588" s="658" t="s">
        <v>5485</v>
      </c>
      <c r="I588" s="665" t="s">
        <v>779</v>
      </c>
      <c r="J588" s="665" t="s">
        <v>780</v>
      </c>
      <c r="K588" s="676" t="s">
        <v>5657</v>
      </c>
      <c r="L588" s="676">
        <v>2024</v>
      </c>
      <c r="M588" s="676" t="s">
        <v>5831</v>
      </c>
      <c r="N588" s="676" t="s">
        <v>5832</v>
      </c>
      <c r="O588" s="690">
        <v>32500000</v>
      </c>
      <c r="P588" s="676" t="s">
        <v>5833</v>
      </c>
      <c r="Q588" s="691">
        <v>45499</v>
      </c>
      <c r="R588" s="691">
        <v>45502</v>
      </c>
      <c r="S588" s="691">
        <v>45563</v>
      </c>
      <c r="T588" s="665" t="s">
        <v>60</v>
      </c>
      <c r="U588" s="665" t="s">
        <v>60</v>
      </c>
      <c r="V588" s="680" t="s">
        <v>5351</v>
      </c>
      <c r="W588" s="675" t="s">
        <v>2902</v>
      </c>
      <c r="X588" s="691">
        <v>46090</v>
      </c>
      <c r="Y588" s="697">
        <v>46090</v>
      </c>
      <c r="Z588" s="687" t="s">
        <v>52</v>
      </c>
      <c r="AA588" s="681" t="s">
        <v>52</v>
      </c>
      <c r="AB588" s="683" t="s">
        <v>61</v>
      </c>
      <c r="AC588" s="676" t="s">
        <v>61</v>
      </c>
      <c r="AD588" s="683">
        <f t="shared" ca="1" si="49"/>
        <v>80</v>
      </c>
      <c r="AE588" s="676"/>
      <c r="AF588" s="665"/>
      <c r="AG588" s="665"/>
    </row>
    <row r="589" spans="1:33" ht="45" hidden="1">
      <c r="A589" s="674">
        <f t="shared" si="45"/>
        <v>1</v>
      </c>
      <c r="B589" s="674">
        <f t="shared" si="46"/>
        <v>1</v>
      </c>
      <c r="C589" s="674">
        <f t="shared" si="47"/>
        <v>1</v>
      </c>
      <c r="D589" s="674">
        <f t="shared" si="48"/>
        <v>1</v>
      </c>
      <c r="E589" s="674">
        <v>1</v>
      </c>
      <c r="F589" s="675">
        <v>588</v>
      </c>
      <c r="G589" s="658" t="s">
        <v>5485</v>
      </c>
      <c r="H589" s="658" t="s">
        <v>5485</v>
      </c>
      <c r="I589" s="665" t="s">
        <v>779</v>
      </c>
      <c r="J589" s="665" t="s">
        <v>805</v>
      </c>
      <c r="K589" s="676" t="s">
        <v>4423</v>
      </c>
      <c r="L589" s="676">
        <v>2024</v>
      </c>
      <c r="M589" s="676" t="s">
        <v>5834</v>
      </c>
      <c r="N589" s="676" t="s">
        <v>5835</v>
      </c>
      <c r="O589" s="690">
        <v>13514800</v>
      </c>
      <c r="P589" s="676" t="s">
        <v>5836</v>
      </c>
      <c r="Q589" s="691">
        <v>45504</v>
      </c>
      <c r="R589" s="691">
        <v>45506</v>
      </c>
      <c r="S589" s="691">
        <v>45566</v>
      </c>
      <c r="T589" s="665" t="s">
        <v>60</v>
      </c>
      <c r="U589" s="665" t="s">
        <v>60</v>
      </c>
      <c r="V589" s="680" t="s">
        <v>92</v>
      </c>
      <c r="W589" s="675" t="s">
        <v>5472</v>
      </c>
      <c r="X589" s="691">
        <v>46147</v>
      </c>
      <c r="Y589" s="697">
        <v>46147</v>
      </c>
      <c r="Z589" s="682" t="s">
        <v>52</v>
      </c>
      <c r="AA589" s="665" t="s">
        <v>52</v>
      </c>
      <c r="AB589" s="683" t="s">
        <v>52</v>
      </c>
      <c r="AC589" s="676" t="s">
        <v>52</v>
      </c>
      <c r="AD589" s="683">
        <f t="shared" ca="1" si="49"/>
        <v>23</v>
      </c>
      <c r="AE589" s="676"/>
      <c r="AF589" s="665">
        <v>2026</v>
      </c>
      <c r="AG589" s="665"/>
    </row>
    <row r="590" spans="1:33" ht="75.75" hidden="1">
      <c r="A590" s="674">
        <f t="shared" si="45"/>
        <v>1</v>
      </c>
      <c r="B590" s="674">
        <f t="shared" si="46"/>
        <v>0</v>
      </c>
      <c r="C590" s="674">
        <f t="shared" si="47"/>
        <v>0</v>
      </c>
      <c r="D590" s="674">
        <f t="shared" si="48"/>
        <v>1</v>
      </c>
      <c r="E590" s="674">
        <v>1</v>
      </c>
      <c r="F590" s="675">
        <v>589</v>
      </c>
      <c r="G590" s="658" t="s">
        <v>5485</v>
      </c>
      <c r="H590" s="658" t="s">
        <v>5485</v>
      </c>
      <c r="I590" s="658" t="s">
        <v>1166</v>
      </c>
      <c r="J590" s="676" t="s">
        <v>1417</v>
      </c>
      <c r="K590" s="676" t="s">
        <v>5032</v>
      </c>
      <c r="L590" s="676">
        <v>2024</v>
      </c>
      <c r="M590" s="676" t="s">
        <v>5837</v>
      </c>
      <c r="N590" s="676" t="s">
        <v>5838</v>
      </c>
      <c r="O590" s="690">
        <v>9040000</v>
      </c>
      <c r="P590" s="676" t="s">
        <v>5839</v>
      </c>
      <c r="Q590" s="691">
        <v>45504</v>
      </c>
      <c r="R590" s="691">
        <v>45505</v>
      </c>
      <c r="S590" s="691">
        <v>45565</v>
      </c>
      <c r="T590" s="665" t="s">
        <v>60</v>
      </c>
      <c r="U590" s="665" t="s">
        <v>60</v>
      </c>
      <c r="V590" s="680" t="s">
        <v>3788</v>
      </c>
      <c r="W590" s="675" t="s">
        <v>2902</v>
      </c>
      <c r="X590" s="691">
        <v>46069</v>
      </c>
      <c r="Y590" s="697">
        <v>46069</v>
      </c>
      <c r="Z590" s="687" t="s">
        <v>52</v>
      </c>
      <c r="AA590" s="681" t="s">
        <v>52</v>
      </c>
      <c r="AB590" s="683" t="s">
        <v>61</v>
      </c>
      <c r="AC590" s="676" t="s">
        <v>61</v>
      </c>
      <c r="AD590" s="683">
        <f t="shared" ca="1" si="49"/>
        <v>101</v>
      </c>
      <c r="AE590" s="702" t="s">
        <v>5840</v>
      </c>
      <c r="AF590" s="665"/>
      <c r="AG590" s="665"/>
    </row>
    <row r="591" spans="1:33" ht="75" hidden="1">
      <c r="A591" s="674">
        <f t="shared" si="45"/>
        <v>1</v>
      </c>
      <c r="B591" s="674">
        <f t="shared" si="46"/>
        <v>0</v>
      </c>
      <c r="C591" s="674">
        <f t="shared" si="47"/>
        <v>0</v>
      </c>
      <c r="D591" s="674">
        <f t="shared" si="48"/>
        <v>1</v>
      </c>
      <c r="E591" s="674">
        <v>1</v>
      </c>
      <c r="F591" s="675">
        <v>590</v>
      </c>
      <c r="G591" s="658" t="s">
        <v>5485</v>
      </c>
      <c r="H591" s="658" t="s">
        <v>5485</v>
      </c>
      <c r="I591" s="658" t="s">
        <v>1166</v>
      </c>
      <c r="J591" s="676" t="s">
        <v>1417</v>
      </c>
      <c r="K591" s="676" t="s">
        <v>5032</v>
      </c>
      <c r="L591" s="676">
        <v>2024</v>
      </c>
      <c r="M591" s="676" t="s">
        <v>5841</v>
      </c>
      <c r="N591" s="676" t="s">
        <v>5842</v>
      </c>
      <c r="O591" s="690">
        <v>7910000</v>
      </c>
      <c r="P591" s="676" t="s">
        <v>5843</v>
      </c>
      <c r="Q591" s="691">
        <v>45504</v>
      </c>
      <c r="R591" s="691">
        <v>45505</v>
      </c>
      <c r="S591" s="691">
        <v>45565</v>
      </c>
      <c r="T591" s="665" t="s">
        <v>60</v>
      </c>
      <c r="U591" s="665" t="s">
        <v>60</v>
      </c>
      <c r="V591" s="680" t="s">
        <v>3784</v>
      </c>
      <c r="W591" s="675" t="s">
        <v>2902</v>
      </c>
      <c r="X591" s="691">
        <v>46069</v>
      </c>
      <c r="Y591" s="697">
        <v>46069</v>
      </c>
      <c r="Z591" s="687" t="s">
        <v>52</v>
      </c>
      <c r="AA591" s="681" t="s">
        <v>52</v>
      </c>
      <c r="AB591" s="683" t="s">
        <v>61</v>
      </c>
      <c r="AC591" s="676" t="s">
        <v>61</v>
      </c>
      <c r="AD591" s="683">
        <f t="shared" ca="1" si="49"/>
        <v>101</v>
      </c>
      <c r="AE591" s="676" t="s">
        <v>5844</v>
      </c>
      <c r="AF591" s="665"/>
      <c r="AG591" s="665"/>
    </row>
    <row r="592" spans="1:33" ht="30" hidden="1">
      <c r="A592" s="674">
        <f t="shared" si="45"/>
        <v>1</v>
      </c>
      <c r="B592" s="674">
        <f t="shared" si="46"/>
        <v>0</v>
      </c>
      <c r="C592" s="674">
        <f t="shared" si="47"/>
        <v>0</v>
      </c>
      <c r="D592" s="674">
        <f t="shared" si="48"/>
        <v>1</v>
      </c>
      <c r="E592" s="674">
        <v>1</v>
      </c>
      <c r="F592" s="675">
        <v>591</v>
      </c>
      <c r="G592" s="658" t="s">
        <v>5485</v>
      </c>
      <c r="H592" s="658" t="s">
        <v>5485</v>
      </c>
      <c r="I592" s="665" t="s">
        <v>779</v>
      </c>
      <c r="J592" s="665" t="s">
        <v>805</v>
      </c>
      <c r="K592" s="676" t="s">
        <v>4423</v>
      </c>
      <c r="L592" s="676">
        <v>2024</v>
      </c>
      <c r="M592" s="676" t="s">
        <v>5845</v>
      </c>
      <c r="N592" s="676" t="s">
        <v>5846</v>
      </c>
      <c r="O592" s="690">
        <v>14200000</v>
      </c>
      <c r="P592" s="676" t="s">
        <v>5847</v>
      </c>
      <c r="Q592" s="691">
        <v>45504</v>
      </c>
      <c r="R592" s="691">
        <v>45506</v>
      </c>
      <c r="S592" s="691">
        <v>45566</v>
      </c>
      <c r="T592" s="665" t="s">
        <v>60</v>
      </c>
      <c r="U592" s="665" t="s">
        <v>60</v>
      </c>
      <c r="V592" s="680" t="s">
        <v>3789</v>
      </c>
      <c r="W592" s="675" t="s">
        <v>2902</v>
      </c>
      <c r="X592" s="691">
        <v>46147</v>
      </c>
      <c r="Y592" s="697">
        <v>46147</v>
      </c>
      <c r="Z592" s="682" t="s">
        <v>52</v>
      </c>
      <c r="AA592" s="665" t="s">
        <v>52</v>
      </c>
      <c r="AB592" s="683" t="s">
        <v>61</v>
      </c>
      <c r="AC592" s="676" t="s">
        <v>61</v>
      </c>
      <c r="AD592" s="683">
        <f t="shared" ca="1" si="49"/>
        <v>23</v>
      </c>
      <c r="AE592" s="701" t="s">
        <v>5848</v>
      </c>
      <c r="AF592" s="665"/>
      <c r="AG592" s="665"/>
    </row>
    <row r="593" spans="1:33" ht="60" hidden="1">
      <c r="A593" s="674">
        <f t="shared" si="45"/>
        <v>1</v>
      </c>
      <c r="B593" s="674">
        <f t="shared" si="46"/>
        <v>1</v>
      </c>
      <c r="C593" s="674">
        <f t="shared" si="47"/>
        <v>1</v>
      </c>
      <c r="D593" s="674">
        <f t="shared" si="48"/>
        <v>1</v>
      </c>
      <c r="E593" s="674">
        <v>1</v>
      </c>
      <c r="F593" s="675">
        <v>592</v>
      </c>
      <c r="G593" s="658" t="s">
        <v>5485</v>
      </c>
      <c r="H593" s="658" t="s">
        <v>5485</v>
      </c>
      <c r="I593" s="665" t="s">
        <v>779</v>
      </c>
      <c r="J593" s="665" t="s">
        <v>878</v>
      </c>
      <c r="K593" s="676" t="s">
        <v>3649</v>
      </c>
      <c r="L593" s="676">
        <v>2024</v>
      </c>
      <c r="M593" s="676" t="s">
        <v>5849</v>
      </c>
      <c r="N593" s="676" t="s">
        <v>974</v>
      </c>
      <c r="O593" s="690">
        <v>4000000</v>
      </c>
      <c r="P593" s="676" t="s">
        <v>5743</v>
      </c>
      <c r="Q593" s="691">
        <v>45509</v>
      </c>
      <c r="R593" s="691">
        <v>45517</v>
      </c>
      <c r="S593" s="691">
        <v>45577</v>
      </c>
      <c r="T593" s="665" t="s">
        <v>60</v>
      </c>
      <c r="U593" s="665" t="s">
        <v>60</v>
      </c>
      <c r="V593" s="680" t="s">
        <v>5351</v>
      </c>
      <c r="W593" s="675" t="s">
        <v>5472</v>
      </c>
      <c r="X593" s="691">
        <v>46147</v>
      </c>
      <c r="Y593" s="697">
        <v>46149</v>
      </c>
      <c r="Z593" s="682" t="s">
        <v>52</v>
      </c>
      <c r="AA593" s="665" t="s">
        <v>52</v>
      </c>
      <c r="AB593" s="665" t="s">
        <v>52</v>
      </c>
      <c r="AC593" s="665" t="s">
        <v>52</v>
      </c>
      <c r="AD593" s="683">
        <f t="shared" ca="1" si="49"/>
        <v>21</v>
      </c>
      <c r="AE593" s="676"/>
      <c r="AF593" s="665">
        <v>2026</v>
      </c>
      <c r="AG593" s="665">
        <v>2026</v>
      </c>
    </row>
    <row r="594" spans="1:33" ht="75" hidden="1">
      <c r="A594" s="674">
        <f t="shared" si="45"/>
        <v>1</v>
      </c>
      <c r="B594" s="674">
        <f t="shared" si="46"/>
        <v>1</v>
      </c>
      <c r="C594" s="674">
        <f t="shared" si="47"/>
        <v>1</v>
      </c>
      <c r="D594" s="674">
        <f t="shared" si="48"/>
        <v>1</v>
      </c>
      <c r="E594" s="674">
        <v>1</v>
      </c>
      <c r="F594" s="675">
        <v>593</v>
      </c>
      <c r="G594" s="658" t="s">
        <v>5485</v>
      </c>
      <c r="H594" s="658" t="s">
        <v>5485</v>
      </c>
      <c r="I594" s="658" t="s">
        <v>577</v>
      </c>
      <c r="J594" s="658" t="s">
        <v>598</v>
      </c>
      <c r="K594" s="676" t="s">
        <v>1846</v>
      </c>
      <c r="L594" s="676">
        <v>2024</v>
      </c>
      <c r="M594" s="676" t="s">
        <v>5850</v>
      </c>
      <c r="N594" s="676" t="s">
        <v>5851</v>
      </c>
      <c r="O594" s="690">
        <v>16272000</v>
      </c>
      <c r="P594" s="676" t="s">
        <v>5852</v>
      </c>
      <c r="Q594" s="691">
        <v>45505</v>
      </c>
      <c r="R594" s="691">
        <v>45512</v>
      </c>
      <c r="S594" s="691">
        <v>45572</v>
      </c>
      <c r="T594" s="665" t="s">
        <v>60</v>
      </c>
      <c r="U594" s="665" t="s">
        <v>60</v>
      </c>
      <c r="V594" s="680" t="s">
        <v>92</v>
      </c>
      <c r="W594" s="675" t="s">
        <v>5472</v>
      </c>
      <c r="X594" s="691">
        <v>46069</v>
      </c>
      <c r="Y594" s="697">
        <v>46069</v>
      </c>
      <c r="Z594" s="687" t="s">
        <v>52</v>
      </c>
      <c r="AA594" s="681" t="s">
        <v>52</v>
      </c>
      <c r="AB594" s="683" t="s">
        <v>52</v>
      </c>
      <c r="AC594" s="676" t="s">
        <v>52</v>
      </c>
      <c r="AD594" s="683">
        <f t="shared" ca="1" si="49"/>
        <v>101</v>
      </c>
      <c r="AE594" s="675" t="s">
        <v>5853</v>
      </c>
      <c r="AF594" s="665">
        <v>2026</v>
      </c>
      <c r="AG594" s="665">
        <v>2026</v>
      </c>
    </row>
    <row r="595" spans="1:33" ht="60" hidden="1">
      <c r="A595" s="674">
        <f t="shared" si="45"/>
        <v>1</v>
      </c>
      <c r="B595" s="674">
        <f t="shared" si="46"/>
        <v>1</v>
      </c>
      <c r="C595" s="674">
        <f t="shared" si="47"/>
        <v>1</v>
      </c>
      <c r="D595" s="674">
        <f t="shared" si="48"/>
        <v>1</v>
      </c>
      <c r="E595" s="674">
        <v>1</v>
      </c>
      <c r="F595" s="675">
        <v>594</v>
      </c>
      <c r="G595" s="658" t="s">
        <v>5485</v>
      </c>
      <c r="H595" s="658" t="s">
        <v>5485</v>
      </c>
      <c r="I595" s="658" t="s">
        <v>577</v>
      </c>
      <c r="J595" s="677" t="s">
        <v>578</v>
      </c>
      <c r="K595" s="677" t="s">
        <v>5362</v>
      </c>
      <c r="L595" s="676">
        <v>2024</v>
      </c>
      <c r="M595" s="676" t="s">
        <v>5854</v>
      </c>
      <c r="N595" s="676" t="s">
        <v>583</v>
      </c>
      <c r="O595" s="690">
        <v>23400000</v>
      </c>
      <c r="P595" s="676" t="s">
        <v>5855</v>
      </c>
      <c r="Q595" s="691">
        <v>45518</v>
      </c>
      <c r="R595" s="691">
        <v>45520</v>
      </c>
      <c r="S595" s="691">
        <v>45580</v>
      </c>
      <c r="T595" s="665" t="s">
        <v>60</v>
      </c>
      <c r="U595" s="665" t="s">
        <v>60</v>
      </c>
      <c r="V595" s="680" t="s">
        <v>3788</v>
      </c>
      <c r="W595" s="675" t="s">
        <v>5472</v>
      </c>
      <c r="X595" s="691">
        <v>46098</v>
      </c>
      <c r="Y595" s="697">
        <v>46099</v>
      </c>
      <c r="Z595" s="687" t="s">
        <v>52</v>
      </c>
      <c r="AA595" s="681" t="s">
        <v>52</v>
      </c>
      <c r="AB595" s="683" t="s">
        <v>52</v>
      </c>
      <c r="AC595" s="676" t="s">
        <v>52</v>
      </c>
      <c r="AD595" s="683">
        <f t="shared" ca="1" si="49"/>
        <v>71</v>
      </c>
      <c r="AE595" s="658"/>
      <c r="AF595" s="665">
        <v>2026</v>
      </c>
      <c r="AG595" s="665">
        <v>2026</v>
      </c>
    </row>
    <row r="596" spans="1:33" ht="60" hidden="1">
      <c r="A596" s="674">
        <f t="shared" si="45"/>
        <v>1</v>
      </c>
      <c r="B596" s="674">
        <f t="shared" si="46"/>
        <v>0</v>
      </c>
      <c r="C596" s="674">
        <f t="shared" si="47"/>
        <v>0</v>
      </c>
      <c r="D596" s="674">
        <f t="shared" si="48"/>
        <v>1</v>
      </c>
      <c r="E596" s="674">
        <v>1</v>
      </c>
      <c r="F596" s="675">
        <v>595</v>
      </c>
      <c r="G596" s="658" t="s">
        <v>5485</v>
      </c>
      <c r="H596" s="658" t="s">
        <v>5485</v>
      </c>
      <c r="I596" s="665" t="s">
        <v>779</v>
      </c>
      <c r="J596" s="665" t="s">
        <v>805</v>
      </c>
      <c r="K596" s="676" t="s">
        <v>4423</v>
      </c>
      <c r="L596" s="676">
        <v>2024</v>
      </c>
      <c r="M596" s="676" t="s">
        <v>5856</v>
      </c>
      <c r="N596" s="676" t="s">
        <v>5857</v>
      </c>
      <c r="O596" s="690">
        <v>44000000</v>
      </c>
      <c r="P596" s="676" t="s">
        <v>5858</v>
      </c>
      <c r="Q596" s="691">
        <v>45533</v>
      </c>
      <c r="R596" s="691">
        <v>45538</v>
      </c>
      <c r="S596" s="691">
        <v>45657</v>
      </c>
      <c r="T596" s="665" t="s">
        <v>60</v>
      </c>
      <c r="U596" s="665" t="s">
        <v>60</v>
      </c>
      <c r="V596" s="680" t="s">
        <v>3784</v>
      </c>
      <c r="W596" s="675" t="s">
        <v>2902</v>
      </c>
      <c r="X596" s="691">
        <v>46147</v>
      </c>
      <c r="Y596" s="697">
        <v>46147</v>
      </c>
      <c r="Z596" s="682" t="s">
        <v>52</v>
      </c>
      <c r="AA596" s="665" t="s">
        <v>52</v>
      </c>
      <c r="AB596" s="683" t="s">
        <v>61</v>
      </c>
      <c r="AC596" s="676" t="s">
        <v>61</v>
      </c>
      <c r="AD596" s="683">
        <f t="shared" ca="1" si="49"/>
        <v>23</v>
      </c>
      <c r="AE596" s="676" t="s">
        <v>5859</v>
      </c>
      <c r="AF596" s="665"/>
      <c r="AG596" s="665"/>
    </row>
    <row r="597" spans="1:33" ht="45" hidden="1">
      <c r="A597" s="674">
        <f t="shared" si="45"/>
        <v>1</v>
      </c>
      <c r="B597" s="674">
        <f t="shared" si="46"/>
        <v>0</v>
      </c>
      <c r="C597" s="674">
        <f t="shared" si="47"/>
        <v>0</v>
      </c>
      <c r="D597" s="674">
        <f t="shared" si="48"/>
        <v>1</v>
      </c>
      <c r="E597" s="674">
        <v>1</v>
      </c>
      <c r="F597" s="675">
        <v>596</v>
      </c>
      <c r="G597" s="658" t="s">
        <v>5485</v>
      </c>
      <c r="H597" s="658" t="s">
        <v>5485</v>
      </c>
      <c r="I597" s="665" t="s">
        <v>779</v>
      </c>
      <c r="J597" s="665" t="s">
        <v>878</v>
      </c>
      <c r="K597" s="676" t="s">
        <v>3649</v>
      </c>
      <c r="L597" s="676">
        <v>2024</v>
      </c>
      <c r="M597" s="676" t="s">
        <v>5860</v>
      </c>
      <c r="N597" s="676" t="s">
        <v>5861</v>
      </c>
      <c r="O597" s="690">
        <v>21200000</v>
      </c>
      <c r="P597" s="676" t="s">
        <v>5862</v>
      </c>
      <c r="Q597" s="691">
        <v>45534</v>
      </c>
      <c r="R597" s="691">
        <v>45538</v>
      </c>
      <c r="S597" s="691">
        <v>45598</v>
      </c>
      <c r="T597" s="665" t="s">
        <v>60</v>
      </c>
      <c r="U597" s="665" t="s">
        <v>60</v>
      </c>
      <c r="V597" s="680" t="s">
        <v>3789</v>
      </c>
      <c r="W597" s="675" t="s">
        <v>2902</v>
      </c>
      <c r="X597" s="691">
        <v>46147</v>
      </c>
      <c r="Y597" s="697">
        <v>46149</v>
      </c>
      <c r="Z597" s="682" t="s">
        <v>52</v>
      </c>
      <c r="AA597" s="665" t="s">
        <v>52</v>
      </c>
      <c r="AB597" s="683" t="s">
        <v>61</v>
      </c>
      <c r="AC597" s="676" t="s">
        <v>61</v>
      </c>
      <c r="AD597" s="683">
        <f t="shared" ca="1" si="49"/>
        <v>21</v>
      </c>
      <c r="AE597" s="701" t="s">
        <v>5863</v>
      </c>
      <c r="AF597" s="665"/>
      <c r="AG597" s="665"/>
    </row>
    <row r="598" spans="1:33" ht="90" hidden="1">
      <c r="A598" s="674">
        <f t="shared" si="45"/>
        <v>1</v>
      </c>
      <c r="B598" s="674">
        <f t="shared" si="46"/>
        <v>1</v>
      </c>
      <c r="C598" s="674">
        <f t="shared" si="47"/>
        <v>1</v>
      </c>
      <c r="D598" s="674">
        <f t="shared" si="48"/>
        <v>1</v>
      </c>
      <c r="E598" s="674">
        <v>1</v>
      </c>
      <c r="F598" s="675">
        <v>597</v>
      </c>
      <c r="G598" s="658" t="s">
        <v>5485</v>
      </c>
      <c r="H598" s="658" t="s">
        <v>5485</v>
      </c>
      <c r="I598" s="658" t="s">
        <v>47</v>
      </c>
      <c r="J598" s="658" t="s">
        <v>3721</v>
      </c>
      <c r="K598" s="676" t="s">
        <v>1870</v>
      </c>
      <c r="L598" s="676">
        <v>2024</v>
      </c>
      <c r="M598" s="676" t="s">
        <v>5864</v>
      </c>
      <c r="N598" s="676" t="s">
        <v>5865</v>
      </c>
      <c r="O598" s="690">
        <v>13560000</v>
      </c>
      <c r="P598" s="676" t="s">
        <v>5866</v>
      </c>
      <c r="Q598" s="691">
        <v>45565</v>
      </c>
      <c r="R598" s="691">
        <v>45568</v>
      </c>
      <c r="S598" s="691">
        <v>45628</v>
      </c>
      <c r="T598" s="665" t="s">
        <v>60</v>
      </c>
      <c r="U598" s="665" t="s">
        <v>60</v>
      </c>
      <c r="V598" s="680" t="s">
        <v>5351</v>
      </c>
      <c r="W598" s="726" t="s">
        <v>5472</v>
      </c>
      <c r="X598" s="691">
        <v>46090</v>
      </c>
      <c r="Y598" s="697">
        <v>46090</v>
      </c>
      <c r="Z598" s="687" t="s">
        <v>52</v>
      </c>
      <c r="AA598" s="681" t="s">
        <v>52</v>
      </c>
      <c r="AB598" s="665" t="s">
        <v>52</v>
      </c>
      <c r="AC598" s="665" t="s">
        <v>52</v>
      </c>
      <c r="AD598" s="683">
        <f t="shared" ca="1" si="49"/>
        <v>80</v>
      </c>
      <c r="AE598" s="676"/>
      <c r="AF598" s="665">
        <v>2026</v>
      </c>
      <c r="AG598" s="665">
        <v>2026</v>
      </c>
    </row>
    <row r="599" spans="1:33" ht="45" hidden="1">
      <c r="A599" s="674">
        <f t="shared" si="45"/>
        <v>1</v>
      </c>
      <c r="B599" s="674">
        <f t="shared" si="46"/>
        <v>1</v>
      </c>
      <c r="C599" s="674">
        <f t="shared" si="47"/>
        <v>1</v>
      </c>
      <c r="D599" s="674">
        <f t="shared" si="48"/>
        <v>1</v>
      </c>
      <c r="E599" s="674">
        <v>1</v>
      </c>
      <c r="F599" s="675">
        <v>598</v>
      </c>
      <c r="G599" s="658" t="s">
        <v>5485</v>
      </c>
      <c r="H599" s="658" t="s">
        <v>5485</v>
      </c>
      <c r="I599" s="658" t="s">
        <v>577</v>
      </c>
      <c r="J599" s="658" t="s">
        <v>657</v>
      </c>
      <c r="K599" s="676" t="s">
        <v>3773</v>
      </c>
      <c r="L599" s="676">
        <v>2024</v>
      </c>
      <c r="M599" s="676" t="s">
        <v>5867</v>
      </c>
      <c r="N599" s="676" t="s">
        <v>5868</v>
      </c>
      <c r="O599" s="690">
        <v>22000000</v>
      </c>
      <c r="P599" s="676" t="s">
        <v>5869</v>
      </c>
      <c r="Q599" s="691">
        <v>45561</v>
      </c>
      <c r="R599" s="691">
        <v>45565</v>
      </c>
      <c r="S599" s="691">
        <v>45625</v>
      </c>
      <c r="T599" s="665" t="s">
        <v>60</v>
      </c>
      <c r="U599" s="665" t="s">
        <v>60</v>
      </c>
      <c r="V599" s="680" t="s">
        <v>92</v>
      </c>
      <c r="W599" s="726" t="s">
        <v>5472</v>
      </c>
      <c r="X599" s="691">
        <v>46069</v>
      </c>
      <c r="Y599" s="697">
        <v>46069</v>
      </c>
      <c r="Z599" s="687" t="s">
        <v>52</v>
      </c>
      <c r="AA599" s="681" t="s">
        <v>52</v>
      </c>
      <c r="AB599" s="683" t="s">
        <v>52</v>
      </c>
      <c r="AC599" s="676" t="s">
        <v>52</v>
      </c>
      <c r="AD599" s="683">
        <f t="shared" ca="1" si="49"/>
        <v>101</v>
      </c>
      <c r="AE599" s="675"/>
      <c r="AF599" s="665">
        <v>2026</v>
      </c>
      <c r="AG599" s="665">
        <v>2026</v>
      </c>
    </row>
    <row r="600" spans="1:33" ht="60" hidden="1">
      <c r="A600" s="674">
        <f t="shared" si="45"/>
        <v>1</v>
      </c>
      <c r="B600" s="674">
        <f t="shared" si="46"/>
        <v>0</v>
      </c>
      <c r="C600" s="674">
        <f t="shared" si="47"/>
        <v>0</v>
      </c>
      <c r="D600" s="674">
        <f t="shared" si="48"/>
        <v>1</v>
      </c>
      <c r="E600" s="674">
        <v>1</v>
      </c>
      <c r="F600" s="675">
        <v>599</v>
      </c>
      <c r="G600" s="658" t="s">
        <v>5485</v>
      </c>
      <c r="H600" s="658" t="s">
        <v>5485</v>
      </c>
      <c r="I600" s="665" t="s">
        <v>779</v>
      </c>
      <c r="J600" s="665" t="s">
        <v>878</v>
      </c>
      <c r="K600" s="676" t="s">
        <v>3649</v>
      </c>
      <c r="L600" s="676">
        <v>2024</v>
      </c>
      <c r="M600" s="676" t="s">
        <v>5870</v>
      </c>
      <c r="N600" s="676" t="s">
        <v>909</v>
      </c>
      <c r="O600" s="690">
        <v>16000000</v>
      </c>
      <c r="P600" s="676" t="s">
        <v>5871</v>
      </c>
      <c r="Q600" s="691">
        <v>45562</v>
      </c>
      <c r="R600" s="691">
        <v>45562</v>
      </c>
      <c r="S600" s="691">
        <v>45622</v>
      </c>
      <c r="T600" s="665" t="s">
        <v>60</v>
      </c>
      <c r="U600" s="665" t="s">
        <v>60</v>
      </c>
      <c r="V600" s="680" t="s">
        <v>3788</v>
      </c>
      <c r="W600" s="675" t="s">
        <v>2902</v>
      </c>
      <c r="X600" s="691">
        <v>46168</v>
      </c>
      <c r="Y600" s="697">
        <v>46169</v>
      </c>
      <c r="Z600" s="682" t="s">
        <v>52</v>
      </c>
      <c r="AA600" s="665" t="s">
        <v>52</v>
      </c>
      <c r="AB600" s="683" t="s">
        <v>61</v>
      </c>
      <c r="AC600" s="676" t="s">
        <v>61</v>
      </c>
      <c r="AD600" s="683">
        <f t="shared" ca="1" si="49"/>
        <v>1</v>
      </c>
      <c r="AE600" s="658"/>
      <c r="AF600" s="665"/>
      <c r="AG600" s="665"/>
    </row>
    <row r="601" spans="1:33" ht="60" hidden="1">
      <c r="A601" s="674">
        <f t="shared" si="45"/>
        <v>0</v>
      </c>
      <c r="B601" s="674">
        <f t="shared" si="46"/>
        <v>0</v>
      </c>
      <c r="C601" s="674">
        <f t="shared" si="47"/>
        <v>0</v>
      </c>
      <c r="D601" s="674">
        <f t="shared" si="48"/>
        <v>0</v>
      </c>
      <c r="E601" s="674">
        <v>1</v>
      </c>
      <c r="F601" s="675">
        <v>600</v>
      </c>
      <c r="G601" s="658" t="s">
        <v>5485</v>
      </c>
      <c r="H601" s="658" t="s">
        <v>5485</v>
      </c>
      <c r="I601" s="665" t="s">
        <v>779</v>
      </c>
      <c r="J601" s="665" t="s">
        <v>780</v>
      </c>
      <c r="K601" s="676" t="s">
        <v>5657</v>
      </c>
      <c r="L601" s="676">
        <v>2024</v>
      </c>
      <c r="M601" s="676" t="s">
        <v>5872</v>
      </c>
      <c r="N601" s="676" t="s">
        <v>5661</v>
      </c>
      <c r="O601" s="690">
        <v>29997060</v>
      </c>
      <c r="P601" s="676" t="s">
        <v>5662</v>
      </c>
      <c r="Q601" s="691">
        <v>45560</v>
      </c>
      <c r="R601" s="691">
        <v>45568</v>
      </c>
      <c r="S601" s="691">
        <v>45628</v>
      </c>
      <c r="T601" s="665" t="s">
        <v>60</v>
      </c>
      <c r="U601" s="665" t="s">
        <v>60</v>
      </c>
      <c r="V601" s="680" t="s">
        <v>3784</v>
      </c>
      <c r="W601" s="675" t="s">
        <v>2902</v>
      </c>
      <c r="X601" s="691"/>
      <c r="Y601" s="697"/>
      <c r="Z601" s="682" t="s">
        <v>61</v>
      </c>
      <c r="AA601" s="665" t="s">
        <v>61</v>
      </c>
      <c r="AB601" s="683" t="s">
        <v>61</v>
      </c>
      <c r="AC601" s="676" t="s">
        <v>61</v>
      </c>
      <c r="AD601" s="683">
        <f t="shared" ca="1" si="49"/>
        <v>46170</v>
      </c>
      <c r="AE601" s="676"/>
      <c r="AF601" s="665"/>
      <c r="AG601" s="665"/>
    </row>
    <row r="602" spans="1:33" ht="90" hidden="1">
      <c r="A602" s="674">
        <f t="shared" si="45"/>
        <v>1</v>
      </c>
      <c r="B602" s="674">
        <f t="shared" si="46"/>
        <v>1</v>
      </c>
      <c r="C602" s="674">
        <f t="shared" si="47"/>
        <v>1</v>
      </c>
      <c r="D602" s="674">
        <f t="shared" si="48"/>
        <v>1</v>
      </c>
      <c r="E602" s="674">
        <v>1</v>
      </c>
      <c r="F602" s="675">
        <v>601</v>
      </c>
      <c r="G602" s="658" t="s">
        <v>5485</v>
      </c>
      <c r="H602" s="658" t="s">
        <v>5485</v>
      </c>
      <c r="I602" s="665" t="s">
        <v>779</v>
      </c>
      <c r="J602" s="665" t="s">
        <v>780</v>
      </c>
      <c r="K602" s="676" t="s">
        <v>5657</v>
      </c>
      <c r="L602" s="676">
        <v>2024</v>
      </c>
      <c r="M602" s="676" t="s">
        <v>5873</v>
      </c>
      <c r="N602" s="676" t="s">
        <v>797</v>
      </c>
      <c r="O602" s="690">
        <v>29997060</v>
      </c>
      <c r="P602" s="676" t="s">
        <v>5822</v>
      </c>
      <c r="Q602" s="705">
        <v>45560</v>
      </c>
      <c r="R602" s="691">
        <v>45561</v>
      </c>
      <c r="S602" s="691">
        <v>45621</v>
      </c>
      <c r="T602" s="665" t="s">
        <v>60</v>
      </c>
      <c r="U602" s="665" t="s">
        <v>60</v>
      </c>
      <c r="V602" s="680" t="s">
        <v>3789</v>
      </c>
      <c r="W602" s="676" t="s">
        <v>5472</v>
      </c>
      <c r="X602" s="691">
        <v>46069</v>
      </c>
      <c r="Y602" s="697">
        <v>46069</v>
      </c>
      <c r="Z602" s="687" t="s">
        <v>52</v>
      </c>
      <c r="AA602" s="665" t="s">
        <v>52</v>
      </c>
      <c r="AB602" s="683" t="s">
        <v>52</v>
      </c>
      <c r="AC602" s="676" t="s">
        <v>52</v>
      </c>
      <c r="AD602" s="683">
        <f t="shared" ca="1" si="49"/>
        <v>101</v>
      </c>
      <c r="AE602" s="658"/>
      <c r="AF602" s="665">
        <v>2026</v>
      </c>
      <c r="AG602" s="665">
        <v>2026</v>
      </c>
    </row>
    <row r="603" spans="1:33" ht="60" hidden="1">
      <c r="A603" s="674">
        <f t="shared" si="45"/>
        <v>1</v>
      </c>
      <c r="B603" s="674">
        <f t="shared" si="46"/>
        <v>1</v>
      </c>
      <c r="C603" s="674">
        <f t="shared" si="47"/>
        <v>1</v>
      </c>
      <c r="D603" s="674">
        <f t="shared" si="48"/>
        <v>1</v>
      </c>
      <c r="E603" s="674">
        <v>1</v>
      </c>
      <c r="F603" s="675">
        <v>602</v>
      </c>
      <c r="G603" s="658" t="s">
        <v>5485</v>
      </c>
      <c r="H603" s="658" t="s">
        <v>5485</v>
      </c>
      <c r="I603" s="665" t="s">
        <v>779</v>
      </c>
      <c r="J603" s="665" t="s">
        <v>878</v>
      </c>
      <c r="K603" s="676" t="s">
        <v>3649</v>
      </c>
      <c r="L603" s="676">
        <v>2024</v>
      </c>
      <c r="M603" s="676" t="s">
        <v>5874</v>
      </c>
      <c r="N603" s="676" t="s">
        <v>5720</v>
      </c>
      <c r="O603" s="690">
        <v>17000000</v>
      </c>
      <c r="P603" s="676" t="s">
        <v>5785</v>
      </c>
      <c r="Q603" s="705">
        <v>45562</v>
      </c>
      <c r="R603" s="691">
        <v>45566</v>
      </c>
      <c r="S603" s="705">
        <v>45626</v>
      </c>
      <c r="T603" s="665" t="s">
        <v>60</v>
      </c>
      <c r="U603" s="665" t="s">
        <v>60</v>
      </c>
      <c r="V603" s="680" t="s">
        <v>5351</v>
      </c>
      <c r="W603" s="675" t="s">
        <v>5472</v>
      </c>
      <c r="X603" s="691">
        <v>46147</v>
      </c>
      <c r="Y603" s="697">
        <v>46149</v>
      </c>
      <c r="Z603" s="682" t="s">
        <v>52</v>
      </c>
      <c r="AA603" s="665" t="s">
        <v>52</v>
      </c>
      <c r="AB603" s="665" t="s">
        <v>52</v>
      </c>
      <c r="AC603" s="665" t="s">
        <v>52</v>
      </c>
      <c r="AD603" s="683">
        <f t="shared" ca="1" si="49"/>
        <v>21</v>
      </c>
      <c r="AE603" s="676"/>
      <c r="AF603" s="665">
        <v>2026</v>
      </c>
      <c r="AG603" s="665">
        <v>2026</v>
      </c>
    </row>
    <row r="604" spans="1:33" ht="60" hidden="1">
      <c r="A604" s="674">
        <f t="shared" si="45"/>
        <v>0</v>
      </c>
      <c r="B604" s="674">
        <f t="shared" si="46"/>
        <v>0</v>
      </c>
      <c r="C604" s="674">
        <f t="shared" si="47"/>
        <v>0</v>
      </c>
      <c r="D604" s="674">
        <f t="shared" si="48"/>
        <v>0</v>
      </c>
      <c r="E604" s="674">
        <v>1</v>
      </c>
      <c r="F604" s="675">
        <v>603</v>
      </c>
      <c r="G604" s="658" t="s">
        <v>5485</v>
      </c>
      <c r="H604" s="658" t="s">
        <v>5485</v>
      </c>
      <c r="I604" s="665" t="s">
        <v>779</v>
      </c>
      <c r="J604" s="665" t="s">
        <v>780</v>
      </c>
      <c r="K604" s="676" t="s">
        <v>5657</v>
      </c>
      <c r="L604" s="676">
        <v>2024</v>
      </c>
      <c r="M604" s="677" t="s">
        <v>5875</v>
      </c>
      <c r="N604" s="676" t="s">
        <v>781</v>
      </c>
      <c r="O604" s="690">
        <v>24000000</v>
      </c>
      <c r="P604" s="676" t="s">
        <v>5876</v>
      </c>
      <c r="Q604" s="705">
        <v>45562</v>
      </c>
      <c r="R604" s="691">
        <v>45563</v>
      </c>
      <c r="S604" s="705">
        <v>45623</v>
      </c>
      <c r="T604" s="665" t="s">
        <v>60</v>
      </c>
      <c r="U604" s="665" t="s">
        <v>60</v>
      </c>
      <c r="V604" s="680" t="s">
        <v>3788</v>
      </c>
      <c r="W604" s="675" t="s">
        <v>2902</v>
      </c>
      <c r="X604" s="691"/>
      <c r="Y604" s="697"/>
      <c r="Z604" s="682" t="s">
        <v>61</v>
      </c>
      <c r="AA604" s="665" t="s">
        <v>61</v>
      </c>
      <c r="AB604" s="683" t="s">
        <v>61</v>
      </c>
      <c r="AC604" s="676" t="s">
        <v>61</v>
      </c>
      <c r="AD604" s="683">
        <f t="shared" ca="1" si="49"/>
        <v>46170</v>
      </c>
      <c r="AE604" s="658"/>
      <c r="AF604" s="665"/>
      <c r="AG604" s="665"/>
    </row>
    <row r="605" spans="1:33" ht="90" hidden="1">
      <c r="A605" s="674">
        <f t="shared" si="45"/>
        <v>1</v>
      </c>
      <c r="B605" s="674">
        <f t="shared" si="46"/>
        <v>1</v>
      </c>
      <c r="C605" s="674">
        <f t="shared" si="47"/>
        <v>1</v>
      </c>
      <c r="D605" s="674">
        <f t="shared" si="48"/>
        <v>1</v>
      </c>
      <c r="E605" s="674">
        <v>1</v>
      </c>
      <c r="F605" s="675">
        <v>604</v>
      </c>
      <c r="G605" s="658" t="s">
        <v>5485</v>
      </c>
      <c r="H605" s="658" t="s">
        <v>5485</v>
      </c>
      <c r="I605" s="665" t="s">
        <v>779</v>
      </c>
      <c r="J605" s="665" t="s">
        <v>780</v>
      </c>
      <c r="K605" s="676" t="s">
        <v>5657</v>
      </c>
      <c r="L605" s="676">
        <v>2024</v>
      </c>
      <c r="M605" s="676" t="s">
        <v>5877</v>
      </c>
      <c r="N605" s="676" t="s">
        <v>5878</v>
      </c>
      <c r="O605" s="690">
        <v>22000000</v>
      </c>
      <c r="P605" s="676" t="s">
        <v>5879</v>
      </c>
      <c r="Q605" s="691">
        <v>45562</v>
      </c>
      <c r="R605" s="691">
        <v>45567</v>
      </c>
      <c r="S605" s="705">
        <v>45627</v>
      </c>
      <c r="T605" s="665" t="s">
        <v>60</v>
      </c>
      <c r="U605" s="665" t="s">
        <v>60</v>
      </c>
      <c r="V605" s="680" t="s">
        <v>3784</v>
      </c>
      <c r="W605" s="726" t="s">
        <v>5472</v>
      </c>
      <c r="X605" s="691">
        <v>46069</v>
      </c>
      <c r="Y605" s="697">
        <v>46069</v>
      </c>
      <c r="Z605" s="687" t="s">
        <v>52</v>
      </c>
      <c r="AA605" s="681" t="s">
        <v>52</v>
      </c>
      <c r="AB605" s="683" t="s">
        <v>52</v>
      </c>
      <c r="AC605" s="676" t="s">
        <v>52</v>
      </c>
      <c r="AD605" s="683">
        <f t="shared" ca="1" si="49"/>
        <v>101</v>
      </c>
      <c r="AE605" s="676"/>
      <c r="AF605" s="665">
        <v>2026</v>
      </c>
      <c r="AG605" s="665">
        <v>2026</v>
      </c>
    </row>
    <row r="606" spans="1:33" ht="75" hidden="1">
      <c r="A606" s="674">
        <f t="shared" si="45"/>
        <v>1</v>
      </c>
      <c r="B606" s="674">
        <f t="shared" si="46"/>
        <v>1</v>
      </c>
      <c r="C606" s="674">
        <f t="shared" si="47"/>
        <v>1</v>
      </c>
      <c r="D606" s="674">
        <f t="shared" si="48"/>
        <v>1</v>
      </c>
      <c r="E606" s="674">
        <v>1</v>
      </c>
      <c r="F606" s="675">
        <v>605</v>
      </c>
      <c r="G606" s="658" t="s">
        <v>5485</v>
      </c>
      <c r="H606" s="658" t="s">
        <v>5485</v>
      </c>
      <c r="I606" s="665" t="s">
        <v>779</v>
      </c>
      <c r="J606" s="665" t="s">
        <v>780</v>
      </c>
      <c r="K606" s="676" t="s">
        <v>5657</v>
      </c>
      <c r="L606" s="676">
        <v>2024</v>
      </c>
      <c r="M606" s="676" t="s">
        <v>5880</v>
      </c>
      <c r="N606" s="676" t="s">
        <v>1115</v>
      </c>
      <c r="O606" s="690">
        <v>22000000</v>
      </c>
      <c r="P606" s="676" t="s">
        <v>5824</v>
      </c>
      <c r="Q606" s="691">
        <v>45565</v>
      </c>
      <c r="R606" s="691">
        <v>45567</v>
      </c>
      <c r="S606" s="705">
        <v>45627</v>
      </c>
      <c r="T606" s="665" t="s">
        <v>60</v>
      </c>
      <c r="U606" s="665" t="s">
        <v>60</v>
      </c>
      <c r="V606" s="680" t="s">
        <v>3789</v>
      </c>
      <c r="W606" s="676" t="s">
        <v>5472</v>
      </c>
      <c r="X606" s="691">
        <v>46069</v>
      </c>
      <c r="Y606" s="697">
        <v>46069</v>
      </c>
      <c r="Z606" s="687" t="s">
        <v>52</v>
      </c>
      <c r="AA606" s="665" t="s">
        <v>52</v>
      </c>
      <c r="AB606" s="683" t="s">
        <v>52</v>
      </c>
      <c r="AC606" s="676" t="s">
        <v>52</v>
      </c>
      <c r="AD606" s="683">
        <f t="shared" ca="1" si="49"/>
        <v>101</v>
      </c>
      <c r="AE606" s="658"/>
      <c r="AF606" s="665">
        <v>2026</v>
      </c>
      <c r="AG606" s="665">
        <v>2026</v>
      </c>
    </row>
    <row r="607" spans="1:33" ht="60" hidden="1">
      <c r="A607" s="674">
        <f t="shared" si="45"/>
        <v>1</v>
      </c>
      <c r="B607" s="674">
        <f t="shared" si="46"/>
        <v>0</v>
      </c>
      <c r="C607" s="674">
        <f t="shared" si="47"/>
        <v>0</v>
      </c>
      <c r="D607" s="674">
        <f t="shared" si="48"/>
        <v>1</v>
      </c>
      <c r="E607" s="674">
        <v>1</v>
      </c>
      <c r="F607" s="675">
        <v>606</v>
      </c>
      <c r="G607" s="658" t="s">
        <v>5485</v>
      </c>
      <c r="H607" s="658" t="s">
        <v>5485</v>
      </c>
      <c r="I607" s="665" t="s">
        <v>779</v>
      </c>
      <c r="J607" s="665" t="s">
        <v>878</v>
      </c>
      <c r="K607" s="676" t="s">
        <v>3649</v>
      </c>
      <c r="L607" s="676">
        <v>2024</v>
      </c>
      <c r="M607" s="676" t="s">
        <v>5881</v>
      </c>
      <c r="N607" s="676" t="s">
        <v>924</v>
      </c>
      <c r="O607" s="690">
        <v>33800000</v>
      </c>
      <c r="P607" s="676" t="s">
        <v>5724</v>
      </c>
      <c r="Q607" s="691">
        <v>45562</v>
      </c>
      <c r="R607" s="691">
        <v>45562</v>
      </c>
      <c r="S607" s="705">
        <v>45622</v>
      </c>
      <c r="T607" s="665" t="s">
        <v>60</v>
      </c>
      <c r="U607" s="665" t="s">
        <v>60</v>
      </c>
      <c r="V607" s="680" t="s">
        <v>5351</v>
      </c>
      <c r="W607" s="675" t="s">
        <v>2902</v>
      </c>
      <c r="X607" s="691">
        <v>46147</v>
      </c>
      <c r="Y607" s="697">
        <v>46149</v>
      </c>
      <c r="Z607" s="682" t="s">
        <v>52</v>
      </c>
      <c r="AA607" s="665" t="s">
        <v>52</v>
      </c>
      <c r="AB607" s="683" t="s">
        <v>61</v>
      </c>
      <c r="AC607" s="676" t="s">
        <v>61</v>
      </c>
      <c r="AD607" s="683">
        <f t="shared" ca="1" si="49"/>
        <v>21</v>
      </c>
      <c r="AE607" s="676" t="s">
        <v>5882</v>
      </c>
      <c r="AF607" s="665"/>
      <c r="AG607" s="665"/>
    </row>
    <row r="608" spans="1:33" ht="105" hidden="1">
      <c r="A608" s="674">
        <f t="shared" si="45"/>
        <v>1</v>
      </c>
      <c r="B608" s="674">
        <f t="shared" si="46"/>
        <v>1</v>
      </c>
      <c r="C608" s="674">
        <f t="shared" si="47"/>
        <v>1</v>
      </c>
      <c r="D608" s="674">
        <f t="shared" si="48"/>
        <v>1</v>
      </c>
      <c r="E608" s="674">
        <v>1</v>
      </c>
      <c r="F608" s="675">
        <v>607</v>
      </c>
      <c r="G608" s="658" t="s">
        <v>5485</v>
      </c>
      <c r="H608" s="658" t="s">
        <v>5485</v>
      </c>
      <c r="I608" s="658" t="s">
        <v>353</v>
      </c>
      <c r="J608" s="676" t="s">
        <v>3734</v>
      </c>
      <c r="K608" s="676" t="s">
        <v>5677</v>
      </c>
      <c r="L608" s="676">
        <v>2024</v>
      </c>
      <c r="M608" s="676" t="s">
        <v>5883</v>
      </c>
      <c r="N608" s="676" t="s">
        <v>484</v>
      </c>
      <c r="O608" s="690">
        <v>10170000</v>
      </c>
      <c r="P608" s="676" t="s">
        <v>5680</v>
      </c>
      <c r="Q608" s="691">
        <v>45569</v>
      </c>
      <c r="R608" s="691">
        <v>45569</v>
      </c>
      <c r="S608" s="705">
        <v>45629</v>
      </c>
      <c r="T608" s="665" t="s">
        <v>60</v>
      </c>
      <c r="U608" s="665" t="s">
        <v>60</v>
      </c>
      <c r="V608" s="680" t="s">
        <v>92</v>
      </c>
      <c r="W608" s="676" t="s">
        <v>5472</v>
      </c>
      <c r="X608" s="691">
        <v>46069</v>
      </c>
      <c r="Y608" s="697">
        <v>46069</v>
      </c>
      <c r="Z608" s="687" t="s">
        <v>52</v>
      </c>
      <c r="AA608" s="681" t="s">
        <v>52</v>
      </c>
      <c r="AB608" s="683" t="s">
        <v>52</v>
      </c>
      <c r="AC608" s="676" t="s">
        <v>52</v>
      </c>
      <c r="AD608" s="683">
        <f t="shared" ca="1" si="49"/>
        <v>101</v>
      </c>
      <c r="AE608" s="676"/>
      <c r="AF608" s="665">
        <v>2026</v>
      </c>
      <c r="AG608" s="665">
        <v>2026</v>
      </c>
    </row>
    <row r="609" spans="1:33" ht="75" hidden="1">
      <c r="A609" s="674">
        <f t="shared" si="45"/>
        <v>1</v>
      </c>
      <c r="B609" s="674">
        <f t="shared" si="46"/>
        <v>0</v>
      </c>
      <c r="C609" s="674">
        <f t="shared" si="47"/>
        <v>0</v>
      </c>
      <c r="D609" s="674">
        <f t="shared" si="48"/>
        <v>1</v>
      </c>
      <c r="E609" s="674">
        <v>1</v>
      </c>
      <c r="F609" s="675">
        <v>608</v>
      </c>
      <c r="G609" s="658" t="s">
        <v>5485</v>
      </c>
      <c r="H609" s="658" t="s">
        <v>5485</v>
      </c>
      <c r="I609" s="665" t="s">
        <v>779</v>
      </c>
      <c r="J609" s="665" t="s">
        <v>878</v>
      </c>
      <c r="K609" s="676" t="s">
        <v>3649</v>
      </c>
      <c r="L609" s="676">
        <v>2024</v>
      </c>
      <c r="M609" s="676" t="s">
        <v>5884</v>
      </c>
      <c r="N609" s="676" t="s">
        <v>882</v>
      </c>
      <c r="O609" s="690">
        <v>30000000</v>
      </c>
      <c r="P609" s="676" t="s">
        <v>5885</v>
      </c>
      <c r="Q609" s="691">
        <v>45569</v>
      </c>
      <c r="R609" s="691">
        <v>45572</v>
      </c>
      <c r="S609" s="705">
        <v>45657</v>
      </c>
      <c r="T609" s="665" t="s">
        <v>60</v>
      </c>
      <c r="U609" s="665" t="s">
        <v>60</v>
      </c>
      <c r="V609" s="680" t="s">
        <v>3788</v>
      </c>
      <c r="W609" s="675" t="s">
        <v>2902</v>
      </c>
      <c r="X609" s="691">
        <v>46147</v>
      </c>
      <c r="Y609" s="697">
        <v>46149</v>
      </c>
      <c r="Z609" s="682" t="s">
        <v>52</v>
      </c>
      <c r="AA609" s="665" t="s">
        <v>52</v>
      </c>
      <c r="AB609" s="683" t="s">
        <v>61</v>
      </c>
      <c r="AC609" s="676" t="s">
        <v>61</v>
      </c>
      <c r="AD609" s="683">
        <f t="shared" ca="1" si="49"/>
        <v>21</v>
      </c>
      <c r="AE609" s="658"/>
      <c r="AF609" s="665"/>
      <c r="AG609" s="665"/>
    </row>
    <row r="610" spans="1:33" ht="30" hidden="1">
      <c r="A610" s="674">
        <f t="shared" si="45"/>
        <v>1</v>
      </c>
      <c r="B610" s="674">
        <f t="shared" si="46"/>
        <v>0</v>
      </c>
      <c r="C610" s="674">
        <f t="shared" si="47"/>
        <v>0</v>
      </c>
      <c r="D610" s="674">
        <f t="shared" si="48"/>
        <v>1</v>
      </c>
      <c r="E610" s="674">
        <v>1</v>
      </c>
      <c r="F610" s="675">
        <v>609</v>
      </c>
      <c r="G610" s="658" t="s">
        <v>5485</v>
      </c>
      <c r="H610" s="658" t="s">
        <v>5485</v>
      </c>
      <c r="I610" s="665" t="s">
        <v>779</v>
      </c>
      <c r="J610" s="665" t="s">
        <v>878</v>
      </c>
      <c r="K610" s="676" t="s">
        <v>3649</v>
      </c>
      <c r="L610" s="676">
        <v>2024</v>
      </c>
      <c r="M610" s="676" t="s">
        <v>5886</v>
      </c>
      <c r="N610" s="676" t="s">
        <v>943</v>
      </c>
      <c r="O610" s="690">
        <v>13600000</v>
      </c>
      <c r="P610" s="676" t="s">
        <v>5887</v>
      </c>
      <c r="Q610" s="691">
        <v>45569</v>
      </c>
      <c r="R610" s="691">
        <v>45572</v>
      </c>
      <c r="S610" s="691">
        <v>45632</v>
      </c>
      <c r="T610" s="665" t="s">
        <v>60</v>
      </c>
      <c r="U610" s="665" t="s">
        <v>60</v>
      </c>
      <c r="V610" s="680" t="s">
        <v>3784</v>
      </c>
      <c r="W610" s="675" t="s">
        <v>2902</v>
      </c>
      <c r="X610" s="691">
        <v>46147</v>
      </c>
      <c r="Y610" s="697">
        <v>46149</v>
      </c>
      <c r="Z610" s="682" t="s">
        <v>52</v>
      </c>
      <c r="AA610" s="665" t="s">
        <v>52</v>
      </c>
      <c r="AB610" s="683" t="s">
        <v>61</v>
      </c>
      <c r="AC610" s="676" t="s">
        <v>61</v>
      </c>
      <c r="AD610" s="683">
        <f t="shared" ca="1" si="49"/>
        <v>21</v>
      </c>
      <c r="AE610" s="676" t="s">
        <v>5888</v>
      </c>
      <c r="AF610" s="665"/>
      <c r="AG610" s="665"/>
    </row>
    <row r="611" spans="1:33" ht="90" hidden="1">
      <c r="A611" s="674">
        <f t="shared" si="45"/>
        <v>1</v>
      </c>
      <c r="B611" s="674">
        <f t="shared" si="46"/>
        <v>1</v>
      </c>
      <c r="C611" s="674">
        <f t="shared" si="47"/>
        <v>1</v>
      </c>
      <c r="D611" s="674">
        <f t="shared" si="48"/>
        <v>1</v>
      </c>
      <c r="E611" s="674">
        <v>1</v>
      </c>
      <c r="F611" s="675">
        <v>610</v>
      </c>
      <c r="G611" s="658" t="s">
        <v>5485</v>
      </c>
      <c r="H611" s="658" t="s">
        <v>5485</v>
      </c>
      <c r="I611" s="665" t="s">
        <v>779</v>
      </c>
      <c r="J611" s="665" t="s">
        <v>780</v>
      </c>
      <c r="K611" s="676" t="s">
        <v>5657</v>
      </c>
      <c r="L611" s="676">
        <v>2024</v>
      </c>
      <c r="M611" s="676" t="s">
        <v>5889</v>
      </c>
      <c r="N611" s="676" t="s">
        <v>5832</v>
      </c>
      <c r="O611" s="690">
        <v>32500000</v>
      </c>
      <c r="P611" s="676" t="s">
        <v>5890</v>
      </c>
      <c r="Q611" s="691">
        <v>45569</v>
      </c>
      <c r="R611" s="691">
        <v>45569</v>
      </c>
      <c r="S611" s="691">
        <v>45629</v>
      </c>
      <c r="T611" s="665" t="s">
        <v>60</v>
      </c>
      <c r="U611" s="665" t="s">
        <v>60</v>
      </c>
      <c r="V611" s="680" t="s">
        <v>3789</v>
      </c>
      <c r="W611" s="676" t="s">
        <v>5472</v>
      </c>
      <c r="X611" s="691">
        <v>46069</v>
      </c>
      <c r="Y611" s="697">
        <v>46069</v>
      </c>
      <c r="Z611" s="687" t="s">
        <v>52</v>
      </c>
      <c r="AA611" s="681" t="s">
        <v>52</v>
      </c>
      <c r="AB611" s="683" t="s">
        <v>52</v>
      </c>
      <c r="AC611" s="676" t="s">
        <v>52</v>
      </c>
      <c r="AD611" s="683">
        <f t="shared" ca="1" si="49"/>
        <v>101</v>
      </c>
      <c r="AE611" s="658"/>
      <c r="AF611" s="665">
        <v>2026</v>
      </c>
      <c r="AG611" s="665">
        <v>2026</v>
      </c>
    </row>
    <row r="612" spans="1:33" ht="30" hidden="1">
      <c r="A612" s="674">
        <f t="shared" si="45"/>
        <v>1</v>
      </c>
      <c r="B612" s="674">
        <f t="shared" si="46"/>
        <v>0</v>
      </c>
      <c r="C612" s="674">
        <f t="shared" si="47"/>
        <v>0</v>
      </c>
      <c r="D612" s="674">
        <f t="shared" si="48"/>
        <v>1</v>
      </c>
      <c r="E612" s="674">
        <v>1</v>
      </c>
      <c r="F612" s="675">
        <v>611</v>
      </c>
      <c r="G612" s="658" t="s">
        <v>5485</v>
      </c>
      <c r="H612" s="658" t="s">
        <v>5485</v>
      </c>
      <c r="I612" s="665" t="s">
        <v>779</v>
      </c>
      <c r="J612" s="665" t="s">
        <v>878</v>
      </c>
      <c r="K612" s="676" t="s">
        <v>3649</v>
      </c>
      <c r="L612" s="676">
        <v>2024</v>
      </c>
      <c r="M612" s="676" t="s">
        <v>5891</v>
      </c>
      <c r="N612" s="676" t="s">
        <v>5892</v>
      </c>
      <c r="O612" s="690">
        <v>13600000</v>
      </c>
      <c r="P612" s="676" t="s">
        <v>5598</v>
      </c>
      <c r="Q612" s="691">
        <v>45569</v>
      </c>
      <c r="R612" s="691">
        <v>45572</v>
      </c>
      <c r="S612" s="691">
        <v>45632</v>
      </c>
      <c r="T612" s="665" t="s">
        <v>60</v>
      </c>
      <c r="U612" s="665" t="s">
        <v>60</v>
      </c>
      <c r="V612" s="680" t="s">
        <v>5351</v>
      </c>
      <c r="W612" s="675" t="s">
        <v>2902</v>
      </c>
      <c r="X612" s="691">
        <v>46062</v>
      </c>
      <c r="Y612" s="697">
        <v>46062</v>
      </c>
      <c r="Z612" s="687" t="s">
        <v>52</v>
      </c>
      <c r="AA612" s="681" t="s">
        <v>52</v>
      </c>
      <c r="AB612" s="683" t="s">
        <v>61</v>
      </c>
      <c r="AC612" s="676" t="s">
        <v>61</v>
      </c>
      <c r="AD612" s="683">
        <f t="shared" ca="1" si="49"/>
        <v>108</v>
      </c>
      <c r="AE612" s="676"/>
      <c r="AF612" s="665"/>
      <c r="AG612" s="665"/>
    </row>
    <row r="613" spans="1:33" ht="60" hidden="1">
      <c r="A613" s="674">
        <f t="shared" si="45"/>
        <v>1</v>
      </c>
      <c r="B613" s="674">
        <f t="shared" si="46"/>
        <v>1</v>
      </c>
      <c r="C613" s="674">
        <f t="shared" si="47"/>
        <v>1</v>
      </c>
      <c r="D613" s="674">
        <f t="shared" si="48"/>
        <v>1</v>
      </c>
      <c r="E613" s="674">
        <v>1</v>
      </c>
      <c r="F613" s="675">
        <v>612</v>
      </c>
      <c r="G613" s="658" t="s">
        <v>5485</v>
      </c>
      <c r="H613" s="658" t="s">
        <v>5485</v>
      </c>
      <c r="I613" s="665" t="s">
        <v>779</v>
      </c>
      <c r="J613" s="665" t="s">
        <v>878</v>
      </c>
      <c r="K613" s="676" t="s">
        <v>3649</v>
      </c>
      <c r="L613" s="676">
        <v>2024</v>
      </c>
      <c r="M613" s="676" t="s">
        <v>5893</v>
      </c>
      <c r="N613" s="676" t="s">
        <v>5641</v>
      </c>
      <c r="O613" s="690">
        <v>9000000</v>
      </c>
      <c r="P613" s="676" t="s">
        <v>5894</v>
      </c>
      <c r="Q613" s="691">
        <v>45573</v>
      </c>
      <c r="R613" s="691">
        <v>45574</v>
      </c>
      <c r="S613" s="691">
        <v>45634</v>
      </c>
      <c r="T613" s="665" t="s">
        <v>60</v>
      </c>
      <c r="U613" s="665" t="s">
        <v>60</v>
      </c>
      <c r="V613" s="680" t="s">
        <v>92</v>
      </c>
      <c r="W613" s="675" t="s">
        <v>5472</v>
      </c>
      <c r="X613" s="691">
        <v>46147</v>
      </c>
      <c r="Y613" s="697">
        <v>46149</v>
      </c>
      <c r="Z613" s="682" t="s">
        <v>52</v>
      </c>
      <c r="AA613" s="665" t="s">
        <v>52</v>
      </c>
      <c r="AB613" s="683" t="s">
        <v>52</v>
      </c>
      <c r="AC613" s="676" t="s">
        <v>52</v>
      </c>
      <c r="AD613" s="683">
        <f t="shared" ca="1" si="49"/>
        <v>21</v>
      </c>
      <c r="AE613" s="676"/>
      <c r="AF613" s="665">
        <v>2026</v>
      </c>
      <c r="AG613" s="665">
        <v>2026</v>
      </c>
    </row>
    <row r="614" spans="1:33" ht="60.75" hidden="1">
      <c r="A614" s="674">
        <f t="shared" si="45"/>
        <v>1</v>
      </c>
      <c r="B614" s="674">
        <f t="shared" si="46"/>
        <v>0</v>
      </c>
      <c r="C614" s="674">
        <f t="shared" si="47"/>
        <v>0</v>
      </c>
      <c r="D614" s="674">
        <f t="shared" si="48"/>
        <v>1</v>
      </c>
      <c r="E614" s="674">
        <v>1</v>
      </c>
      <c r="F614" s="675">
        <v>613</v>
      </c>
      <c r="G614" s="658" t="s">
        <v>5485</v>
      </c>
      <c r="H614" s="658" t="s">
        <v>5485</v>
      </c>
      <c r="I614" s="665" t="s">
        <v>779</v>
      </c>
      <c r="J614" s="665" t="s">
        <v>878</v>
      </c>
      <c r="K614" s="676" t="s">
        <v>3649</v>
      </c>
      <c r="L614" s="676">
        <v>2024</v>
      </c>
      <c r="M614" s="676" t="s">
        <v>5895</v>
      </c>
      <c r="N614" s="676" t="s">
        <v>5896</v>
      </c>
      <c r="O614" s="690">
        <v>12800000</v>
      </c>
      <c r="P614" s="676" t="s">
        <v>5897</v>
      </c>
      <c r="Q614" s="691">
        <v>45576</v>
      </c>
      <c r="R614" s="691">
        <v>45590</v>
      </c>
      <c r="S614" s="691">
        <v>45650</v>
      </c>
      <c r="T614" s="665" t="s">
        <v>60</v>
      </c>
      <c r="U614" s="665" t="s">
        <v>60</v>
      </c>
      <c r="V614" s="680" t="s">
        <v>3788</v>
      </c>
      <c r="W614" s="675" t="s">
        <v>2902</v>
      </c>
      <c r="X614" s="691">
        <v>46069</v>
      </c>
      <c r="Y614" s="697">
        <v>46069</v>
      </c>
      <c r="Z614" s="687" t="s">
        <v>52</v>
      </c>
      <c r="AA614" s="681" t="s">
        <v>52</v>
      </c>
      <c r="AB614" s="683" t="s">
        <v>61</v>
      </c>
      <c r="AC614" s="676" t="s">
        <v>61</v>
      </c>
      <c r="AD614" s="683">
        <f t="shared" ca="1" si="49"/>
        <v>101</v>
      </c>
      <c r="AE614" s="702" t="s">
        <v>5898</v>
      </c>
      <c r="AF614" s="665"/>
      <c r="AG614" s="665"/>
    </row>
    <row r="615" spans="1:33" ht="45" hidden="1">
      <c r="A615" s="674">
        <f t="shared" si="45"/>
        <v>1</v>
      </c>
      <c r="B615" s="674">
        <f t="shared" si="46"/>
        <v>1</v>
      </c>
      <c r="C615" s="674">
        <f t="shared" si="47"/>
        <v>1</v>
      </c>
      <c r="D615" s="674">
        <f t="shared" si="48"/>
        <v>1</v>
      </c>
      <c r="E615" s="674">
        <v>1</v>
      </c>
      <c r="F615" s="675">
        <v>614</v>
      </c>
      <c r="G615" s="658" t="s">
        <v>5485</v>
      </c>
      <c r="H615" s="658" t="s">
        <v>5485</v>
      </c>
      <c r="I615" s="658" t="s">
        <v>577</v>
      </c>
      <c r="J615" s="658" t="s">
        <v>598</v>
      </c>
      <c r="K615" s="676" t="s">
        <v>1846</v>
      </c>
      <c r="L615" s="676">
        <v>2024</v>
      </c>
      <c r="M615" s="676" t="s">
        <v>5899</v>
      </c>
      <c r="N615" s="676" t="s">
        <v>5900</v>
      </c>
      <c r="O615" s="690">
        <v>18080000</v>
      </c>
      <c r="P615" s="676" t="s">
        <v>5901</v>
      </c>
      <c r="Q615" s="691">
        <v>45581</v>
      </c>
      <c r="R615" s="691">
        <v>45583</v>
      </c>
      <c r="S615" s="691">
        <v>45643</v>
      </c>
      <c r="T615" s="665" t="s">
        <v>60</v>
      </c>
      <c r="U615" s="665" t="s">
        <v>60</v>
      </c>
      <c r="V615" s="680" t="s">
        <v>5351</v>
      </c>
      <c r="W615" s="675" t="s">
        <v>5472</v>
      </c>
      <c r="X615" s="691">
        <v>46090</v>
      </c>
      <c r="Y615" s="697">
        <v>46090</v>
      </c>
      <c r="Z615" s="687" t="s">
        <v>52</v>
      </c>
      <c r="AA615" s="681" t="s">
        <v>52</v>
      </c>
      <c r="AB615" s="665" t="s">
        <v>52</v>
      </c>
      <c r="AC615" s="665" t="s">
        <v>52</v>
      </c>
      <c r="AD615" s="683">
        <f t="shared" ca="1" si="49"/>
        <v>80</v>
      </c>
      <c r="AE615" s="676"/>
      <c r="AF615" s="665">
        <v>2026</v>
      </c>
      <c r="AG615" s="665">
        <v>2026</v>
      </c>
    </row>
    <row r="616" spans="1:33" ht="60" hidden="1">
      <c r="A616" s="674">
        <f t="shared" si="45"/>
        <v>0</v>
      </c>
      <c r="B616" s="674">
        <f t="shared" si="46"/>
        <v>0</v>
      </c>
      <c r="C616" s="674">
        <f t="shared" si="47"/>
        <v>0</v>
      </c>
      <c r="D616" s="674">
        <f t="shared" si="48"/>
        <v>0</v>
      </c>
      <c r="E616" s="674">
        <v>1</v>
      </c>
      <c r="F616" s="675">
        <v>615</v>
      </c>
      <c r="G616" s="658" t="s">
        <v>5485</v>
      </c>
      <c r="H616" s="658" t="s">
        <v>5485</v>
      </c>
      <c r="I616" s="665" t="s">
        <v>779</v>
      </c>
      <c r="J616" s="665" t="s">
        <v>780</v>
      </c>
      <c r="K616" s="676" t="s">
        <v>5657</v>
      </c>
      <c r="L616" s="676">
        <v>2024</v>
      </c>
      <c r="M616" s="676" t="s">
        <v>5902</v>
      </c>
      <c r="N616" s="676" t="s">
        <v>794</v>
      </c>
      <c r="O616" s="690">
        <v>24333333</v>
      </c>
      <c r="P616" s="676" t="s">
        <v>5903</v>
      </c>
      <c r="Q616" s="691">
        <v>45583</v>
      </c>
      <c r="R616" s="691">
        <v>45587</v>
      </c>
      <c r="S616" s="691">
        <v>45657</v>
      </c>
      <c r="T616" s="665" t="s">
        <v>60</v>
      </c>
      <c r="U616" s="665" t="s">
        <v>60</v>
      </c>
      <c r="V616" s="680" t="s">
        <v>3784</v>
      </c>
      <c r="W616" s="675" t="s">
        <v>2902</v>
      </c>
      <c r="X616" s="691"/>
      <c r="Y616" s="697"/>
      <c r="Z616" s="682" t="s">
        <v>61</v>
      </c>
      <c r="AA616" s="665" t="s">
        <v>61</v>
      </c>
      <c r="AB616" s="683" t="s">
        <v>61</v>
      </c>
      <c r="AC616" s="676" t="s">
        <v>61</v>
      </c>
      <c r="AD616" s="683">
        <f t="shared" ca="1" si="49"/>
        <v>46170</v>
      </c>
      <c r="AE616" s="676"/>
      <c r="AF616" s="665"/>
      <c r="AG616" s="665"/>
    </row>
    <row r="617" spans="1:33" ht="75" hidden="1">
      <c r="A617" s="674">
        <f t="shared" si="45"/>
        <v>1</v>
      </c>
      <c r="B617" s="674">
        <f t="shared" si="46"/>
        <v>1</v>
      </c>
      <c r="C617" s="674">
        <f t="shared" si="47"/>
        <v>1</v>
      </c>
      <c r="D617" s="674">
        <f t="shared" si="48"/>
        <v>1</v>
      </c>
      <c r="E617" s="674">
        <v>1</v>
      </c>
      <c r="F617" s="675">
        <v>616</v>
      </c>
      <c r="G617" s="658" t="s">
        <v>5485</v>
      </c>
      <c r="H617" s="658" t="s">
        <v>5485</v>
      </c>
      <c r="I617" s="658" t="s">
        <v>353</v>
      </c>
      <c r="J617" s="676" t="s">
        <v>3734</v>
      </c>
      <c r="K617" s="676" t="s">
        <v>5605</v>
      </c>
      <c r="L617" s="676">
        <v>2024</v>
      </c>
      <c r="M617" s="676" t="s">
        <v>5904</v>
      </c>
      <c r="N617" s="676" t="s">
        <v>443</v>
      </c>
      <c r="O617" s="690">
        <v>11695500</v>
      </c>
      <c r="P617" s="676" t="s">
        <v>5711</v>
      </c>
      <c r="Q617" s="691">
        <v>45587</v>
      </c>
      <c r="R617" s="691">
        <v>45588</v>
      </c>
      <c r="S617" s="691">
        <v>45657</v>
      </c>
      <c r="T617" s="665" t="s">
        <v>60</v>
      </c>
      <c r="U617" s="665" t="s">
        <v>60</v>
      </c>
      <c r="V617" s="680" t="s">
        <v>3789</v>
      </c>
      <c r="W617" s="726" t="s">
        <v>5472</v>
      </c>
      <c r="X617" s="691">
        <v>46069</v>
      </c>
      <c r="Y617" s="697">
        <v>46069</v>
      </c>
      <c r="Z617" s="687" t="s">
        <v>52</v>
      </c>
      <c r="AA617" s="681" t="s">
        <v>52</v>
      </c>
      <c r="AB617" s="683" t="s">
        <v>52</v>
      </c>
      <c r="AC617" s="676" t="s">
        <v>52</v>
      </c>
      <c r="AD617" s="683">
        <f t="shared" ca="1" si="49"/>
        <v>101</v>
      </c>
      <c r="AE617" s="701"/>
      <c r="AF617" s="665">
        <v>2026</v>
      </c>
      <c r="AG617" s="665">
        <v>2026</v>
      </c>
    </row>
    <row r="618" spans="1:33" ht="60" hidden="1">
      <c r="A618" s="674">
        <f t="shared" si="45"/>
        <v>1</v>
      </c>
      <c r="B618" s="674">
        <f t="shared" si="46"/>
        <v>0</v>
      </c>
      <c r="C618" s="674">
        <f t="shared" si="47"/>
        <v>0</v>
      </c>
      <c r="D618" s="674">
        <f t="shared" si="48"/>
        <v>1</v>
      </c>
      <c r="E618" s="674">
        <v>1</v>
      </c>
      <c r="F618" s="675">
        <v>617</v>
      </c>
      <c r="G618" s="658" t="s">
        <v>5485</v>
      </c>
      <c r="H618" s="658" t="s">
        <v>5485</v>
      </c>
      <c r="I618" s="658" t="s">
        <v>353</v>
      </c>
      <c r="J618" s="676" t="s">
        <v>3734</v>
      </c>
      <c r="K618" s="676" t="s">
        <v>5693</v>
      </c>
      <c r="L618" s="676">
        <v>2024</v>
      </c>
      <c r="M618" s="676" t="s">
        <v>5905</v>
      </c>
      <c r="N618" s="676" t="s">
        <v>5906</v>
      </c>
      <c r="O618" s="690">
        <v>10170000</v>
      </c>
      <c r="P618" s="676" t="s">
        <v>5695</v>
      </c>
      <c r="Q618" s="691">
        <v>45589</v>
      </c>
      <c r="R618" s="691">
        <v>45589</v>
      </c>
      <c r="S618" s="691">
        <v>45649</v>
      </c>
      <c r="T618" s="665" t="s">
        <v>60</v>
      </c>
      <c r="U618" s="665" t="s">
        <v>60</v>
      </c>
      <c r="V618" s="680" t="s">
        <v>5351</v>
      </c>
      <c r="W618" s="675" t="s">
        <v>2902</v>
      </c>
      <c r="X618" s="691">
        <v>46090</v>
      </c>
      <c r="Y618" s="697">
        <v>46090</v>
      </c>
      <c r="Z618" s="687" t="s">
        <v>52</v>
      </c>
      <c r="AA618" s="681" t="s">
        <v>52</v>
      </c>
      <c r="AB618" s="683" t="s">
        <v>61</v>
      </c>
      <c r="AC618" s="676" t="s">
        <v>61</v>
      </c>
      <c r="AD618" s="683">
        <f t="shared" ca="1" si="49"/>
        <v>80</v>
      </c>
      <c r="AE618" s="676"/>
      <c r="AF618" s="665"/>
      <c r="AG618" s="665"/>
    </row>
    <row r="619" spans="1:33" ht="75" hidden="1">
      <c r="A619" s="674">
        <f t="shared" si="45"/>
        <v>0</v>
      </c>
      <c r="B619" s="674">
        <f t="shared" si="46"/>
        <v>0</v>
      </c>
      <c r="C619" s="674">
        <f t="shared" si="47"/>
        <v>0</v>
      </c>
      <c r="D619" s="674">
        <f t="shared" si="48"/>
        <v>0</v>
      </c>
      <c r="E619" s="674">
        <v>1</v>
      </c>
      <c r="F619" s="675">
        <v>618</v>
      </c>
      <c r="G619" s="658" t="s">
        <v>5485</v>
      </c>
      <c r="H619" s="658" t="s">
        <v>5485</v>
      </c>
      <c r="I619" s="658" t="s">
        <v>353</v>
      </c>
      <c r="J619" s="676" t="s">
        <v>3734</v>
      </c>
      <c r="K619" s="676" t="s">
        <v>5605</v>
      </c>
      <c r="L619" s="676">
        <v>2024</v>
      </c>
      <c r="M619" s="676" t="s">
        <v>5907</v>
      </c>
      <c r="N619" s="676" t="s">
        <v>5682</v>
      </c>
      <c r="O619" s="690">
        <v>10170000</v>
      </c>
      <c r="P619" s="676" t="s">
        <v>5711</v>
      </c>
      <c r="Q619" s="691">
        <v>45589</v>
      </c>
      <c r="R619" s="691">
        <v>45589</v>
      </c>
      <c r="S619" s="691">
        <v>45649</v>
      </c>
      <c r="T619" s="665" t="s">
        <v>60</v>
      </c>
      <c r="U619" s="665" t="s">
        <v>60</v>
      </c>
      <c r="V619" s="680" t="s">
        <v>5351</v>
      </c>
      <c r="W619" s="675" t="s">
        <v>2902</v>
      </c>
      <c r="X619" s="691"/>
      <c r="Y619" s="697"/>
      <c r="Z619" s="682" t="s">
        <v>61</v>
      </c>
      <c r="AA619" s="665" t="s">
        <v>61</v>
      </c>
      <c r="AB619" s="683" t="s">
        <v>61</v>
      </c>
      <c r="AC619" s="676" t="s">
        <v>61</v>
      </c>
      <c r="AD619" s="683">
        <f t="shared" ca="1" si="49"/>
        <v>46170</v>
      </c>
      <c r="AE619" s="676"/>
      <c r="AF619" s="665"/>
      <c r="AG619" s="665"/>
    </row>
    <row r="620" spans="1:33" ht="75" hidden="1">
      <c r="A620" s="674">
        <f t="shared" si="45"/>
        <v>1</v>
      </c>
      <c r="B620" s="674">
        <f t="shared" si="46"/>
        <v>1</v>
      </c>
      <c r="C620" s="674">
        <f t="shared" si="47"/>
        <v>1</v>
      </c>
      <c r="D620" s="674">
        <f t="shared" si="48"/>
        <v>1</v>
      </c>
      <c r="E620" s="674">
        <v>1</v>
      </c>
      <c r="F620" s="675">
        <v>619</v>
      </c>
      <c r="G620" s="658" t="s">
        <v>5485</v>
      </c>
      <c r="H620" s="658" t="s">
        <v>5485</v>
      </c>
      <c r="I620" s="658" t="s">
        <v>577</v>
      </c>
      <c r="J620" s="658" t="s">
        <v>657</v>
      </c>
      <c r="K620" s="676" t="s">
        <v>3773</v>
      </c>
      <c r="L620" s="676">
        <v>2024</v>
      </c>
      <c r="M620" s="676" t="s">
        <v>5908</v>
      </c>
      <c r="N620" s="676" t="s">
        <v>654</v>
      </c>
      <c r="O620" s="690">
        <v>22280000</v>
      </c>
      <c r="P620" s="676" t="s">
        <v>5909</v>
      </c>
      <c r="Q620" s="691">
        <v>45589</v>
      </c>
      <c r="R620" s="691">
        <v>45602</v>
      </c>
      <c r="S620" s="691">
        <v>45657</v>
      </c>
      <c r="T620" s="665" t="s">
        <v>60</v>
      </c>
      <c r="U620" s="665" t="s">
        <v>60</v>
      </c>
      <c r="V620" s="680" t="s">
        <v>92</v>
      </c>
      <c r="W620" s="726" t="s">
        <v>5472</v>
      </c>
      <c r="X620" s="691">
        <v>46120</v>
      </c>
      <c r="Y620" s="697">
        <v>46121</v>
      </c>
      <c r="Z620" s="687" t="s">
        <v>52</v>
      </c>
      <c r="AA620" s="681" t="s">
        <v>52</v>
      </c>
      <c r="AB620" s="683" t="s">
        <v>52</v>
      </c>
      <c r="AC620" s="676" t="s">
        <v>52</v>
      </c>
      <c r="AD620" s="683">
        <f t="shared" ca="1" si="49"/>
        <v>49</v>
      </c>
      <c r="AE620" s="676"/>
      <c r="AF620" s="665">
        <v>2026</v>
      </c>
      <c r="AG620" s="665">
        <v>2026</v>
      </c>
    </row>
    <row r="621" spans="1:33" ht="60" hidden="1">
      <c r="A621" s="674">
        <f t="shared" si="45"/>
        <v>1</v>
      </c>
      <c r="B621" s="674">
        <f t="shared" si="46"/>
        <v>0</v>
      </c>
      <c r="C621" s="674">
        <f t="shared" si="47"/>
        <v>0</v>
      </c>
      <c r="D621" s="674">
        <f t="shared" si="48"/>
        <v>1</v>
      </c>
      <c r="E621" s="674">
        <v>1</v>
      </c>
      <c r="F621" s="675">
        <v>620</v>
      </c>
      <c r="G621" s="658" t="s">
        <v>5485</v>
      </c>
      <c r="H621" s="658" t="s">
        <v>5485</v>
      </c>
      <c r="I621" s="665" t="s">
        <v>779</v>
      </c>
      <c r="J621" s="665" t="s">
        <v>878</v>
      </c>
      <c r="K621" s="676" t="s">
        <v>3649</v>
      </c>
      <c r="L621" s="676">
        <v>2024</v>
      </c>
      <c r="M621" s="676" t="s">
        <v>5910</v>
      </c>
      <c r="N621" s="676" t="s">
        <v>5754</v>
      </c>
      <c r="O621" s="690">
        <v>9000000</v>
      </c>
      <c r="P621" s="676" t="s">
        <v>5911</v>
      </c>
      <c r="Q621" s="691">
        <v>45590</v>
      </c>
      <c r="R621" s="691">
        <v>45593</v>
      </c>
      <c r="S621" s="691">
        <v>45653</v>
      </c>
      <c r="T621" s="665" t="s">
        <v>60</v>
      </c>
      <c r="U621" s="665" t="s">
        <v>60</v>
      </c>
      <c r="V621" s="680" t="s">
        <v>3788</v>
      </c>
      <c r="W621" s="675" t="s">
        <v>2902</v>
      </c>
      <c r="X621" s="691">
        <v>46147</v>
      </c>
      <c r="Y621" s="697">
        <v>46149</v>
      </c>
      <c r="Z621" s="682" t="s">
        <v>52</v>
      </c>
      <c r="AA621" s="665" t="s">
        <v>52</v>
      </c>
      <c r="AB621" s="683" t="s">
        <v>61</v>
      </c>
      <c r="AC621" s="676" t="s">
        <v>61</v>
      </c>
      <c r="AD621" s="683">
        <f t="shared" ca="1" si="49"/>
        <v>21</v>
      </c>
      <c r="AE621" s="658"/>
      <c r="AF621" s="665"/>
      <c r="AG621" s="665"/>
    </row>
    <row r="622" spans="1:33" ht="60" hidden="1">
      <c r="A622" s="674">
        <f t="shared" si="45"/>
        <v>1</v>
      </c>
      <c r="B622" s="674">
        <f t="shared" si="46"/>
        <v>0</v>
      </c>
      <c r="C622" s="674">
        <f t="shared" si="47"/>
        <v>0</v>
      </c>
      <c r="D622" s="674">
        <f t="shared" si="48"/>
        <v>1</v>
      </c>
      <c r="E622" s="674">
        <v>1</v>
      </c>
      <c r="F622" s="675">
        <v>621</v>
      </c>
      <c r="G622" s="658" t="s">
        <v>5485</v>
      </c>
      <c r="H622" s="658" t="s">
        <v>5485</v>
      </c>
      <c r="I622" s="665" t="s">
        <v>779</v>
      </c>
      <c r="J622" s="665" t="s">
        <v>878</v>
      </c>
      <c r="K622" s="676" t="s">
        <v>3649</v>
      </c>
      <c r="L622" s="676">
        <v>2024</v>
      </c>
      <c r="M622" s="676" t="s">
        <v>5912</v>
      </c>
      <c r="N622" s="676" t="s">
        <v>974</v>
      </c>
      <c r="O622" s="690">
        <v>4000000</v>
      </c>
      <c r="P622" s="676" t="s">
        <v>5913</v>
      </c>
      <c r="Q622" s="691">
        <v>45593</v>
      </c>
      <c r="R622" s="691">
        <v>45595</v>
      </c>
      <c r="S622" s="691">
        <v>45655</v>
      </c>
      <c r="T622" s="665" t="s">
        <v>60</v>
      </c>
      <c r="U622" s="665" t="s">
        <v>60</v>
      </c>
      <c r="V622" s="680" t="s">
        <v>3784</v>
      </c>
      <c r="W622" s="675" t="s">
        <v>2902</v>
      </c>
      <c r="X622" s="691">
        <v>46147</v>
      </c>
      <c r="Y622" s="697">
        <v>46149</v>
      </c>
      <c r="Z622" s="682" t="s">
        <v>52</v>
      </c>
      <c r="AA622" s="665" t="s">
        <v>52</v>
      </c>
      <c r="AB622" s="683" t="s">
        <v>61</v>
      </c>
      <c r="AC622" s="676" t="s">
        <v>61</v>
      </c>
      <c r="AD622" s="683">
        <f t="shared" ca="1" si="49"/>
        <v>21</v>
      </c>
      <c r="AE622" s="766" t="s">
        <v>5914</v>
      </c>
      <c r="AF622" s="665"/>
      <c r="AG622" s="665"/>
    </row>
    <row r="623" spans="1:33" ht="45" hidden="1">
      <c r="A623" s="674">
        <f t="shared" si="45"/>
        <v>1</v>
      </c>
      <c r="B623" s="674">
        <f t="shared" si="46"/>
        <v>1</v>
      </c>
      <c r="C623" s="674">
        <f t="shared" si="47"/>
        <v>1</v>
      </c>
      <c r="D623" s="674">
        <f t="shared" si="48"/>
        <v>1</v>
      </c>
      <c r="E623" s="674">
        <v>1</v>
      </c>
      <c r="F623" s="675">
        <v>622</v>
      </c>
      <c r="G623" s="658" t="s">
        <v>5485</v>
      </c>
      <c r="H623" s="658" t="s">
        <v>5485</v>
      </c>
      <c r="I623" s="658" t="s">
        <v>47</v>
      </c>
      <c r="J623" s="658" t="s">
        <v>3721</v>
      </c>
      <c r="K623" s="676" t="s">
        <v>1870</v>
      </c>
      <c r="L623" s="676">
        <v>2024</v>
      </c>
      <c r="M623" s="676" t="s">
        <v>5915</v>
      </c>
      <c r="N623" s="676" t="s">
        <v>5916</v>
      </c>
      <c r="O623" s="690">
        <v>9533333</v>
      </c>
      <c r="P623" s="676" t="s">
        <v>5917</v>
      </c>
      <c r="Q623" s="691">
        <v>45608</v>
      </c>
      <c r="R623" s="706">
        <v>45610</v>
      </c>
      <c r="S623" s="691">
        <v>45657</v>
      </c>
      <c r="T623" s="665" t="s">
        <v>60</v>
      </c>
      <c r="U623" s="665" t="s">
        <v>60</v>
      </c>
      <c r="V623" s="680" t="s">
        <v>3789</v>
      </c>
      <c r="W623" s="676" t="s">
        <v>5472</v>
      </c>
      <c r="X623" s="691">
        <v>46069</v>
      </c>
      <c r="Y623" s="697">
        <v>46069</v>
      </c>
      <c r="Z623" s="687" t="s">
        <v>52</v>
      </c>
      <c r="AA623" s="681" t="s">
        <v>52</v>
      </c>
      <c r="AB623" s="683" t="s">
        <v>52</v>
      </c>
      <c r="AC623" s="676" t="s">
        <v>52</v>
      </c>
      <c r="AD623" s="683">
        <f t="shared" ca="1" si="49"/>
        <v>101</v>
      </c>
      <c r="AE623" s="701"/>
      <c r="AF623" s="665">
        <v>2026</v>
      </c>
      <c r="AG623" s="665">
        <v>2026</v>
      </c>
    </row>
    <row r="624" spans="1:33" ht="45" hidden="1">
      <c r="A624" s="674">
        <f t="shared" si="45"/>
        <v>0</v>
      </c>
      <c r="B624" s="674">
        <f t="shared" si="46"/>
        <v>0</v>
      </c>
      <c r="C624" s="674">
        <f t="shared" si="47"/>
        <v>0</v>
      </c>
      <c r="D624" s="674">
        <f t="shared" si="48"/>
        <v>0</v>
      </c>
      <c r="E624" s="674">
        <v>1</v>
      </c>
      <c r="F624" s="675">
        <v>623</v>
      </c>
      <c r="G624" s="658" t="s">
        <v>5485</v>
      </c>
      <c r="H624" s="658" t="s">
        <v>5485</v>
      </c>
      <c r="I624" s="658" t="s">
        <v>577</v>
      </c>
      <c r="J624" s="658" t="s">
        <v>657</v>
      </c>
      <c r="K624" s="676" t="s">
        <v>3773</v>
      </c>
      <c r="L624" s="676">
        <v>2024</v>
      </c>
      <c r="M624" s="676" t="s">
        <v>5918</v>
      </c>
      <c r="N624" s="676" t="s">
        <v>5919</v>
      </c>
      <c r="O624" s="690">
        <v>18965166</v>
      </c>
      <c r="P624" s="676" t="s">
        <v>5920</v>
      </c>
      <c r="Q624" s="691">
        <v>45604</v>
      </c>
      <c r="R624" s="706">
        <v>45609</v>
      </c>
      <c r="S624" s="691">
        <v>45657</v>
      </c>
      <c r="T624" s="665" t="s">
        <v>60</v>
      </c>
      <c r="U624" s="665" t="s">
        <v>60</v>
      </c>
      <c r="V624" s="680" t="s">
        <v>5351</v>
      </c>
      <c r="W624" s="675" t="s">
        <v>2902</v>
      </c>
      <c r="X624" s="691"/>
      <c r="Y624" s="697"/>
      <c r="Z624" s="682" t="s">
        <v>61</v>
      </c>
      <c r="AA624" s="665" t="s">
        <v>61</v>
      </c>
      <c r="AB624" s="683" t="s">
        <v>61</v>
      </c>
      <c r="AC624" s="676" t="s">
        <v>61</v>
      </c>
      <c r="AD624" s="683">
        <f t="shared" ca="1" si="49"/>
        <v>46170</v>
      </c>
      <c r="AE624" s="676"/>
      <c r="AF624" s="665"/>
      <c r="AG624" s="665"/>
    </row>
    <row r="625" spans="1:33" ht="60" hidden="1">
      <c r="A625" s="674">
        <f t="shared" si="45"/>
        <v>1</v>
      </c>
      <c r="B625" s="674">
        <f t="shared" si="46"/>
        <v>1</v>
      </c>
      <c r="C625" s="674">
        <f t="shared" si="47"/>
        <v>1</v>
      </c>
      <c r="D625" s="674">
        <f t="shared" si="48"/>
        <v>1</v>
      </c>
      <c r="E625" s="674">
        <v>1</v>
      </c>
      <c r="F625" s="675">
        <v>624</v>
      </c>
      <c r="G625" s="658" t="s">
        <v>5485</v>
      </c>
      <c r="H625" s="658" t="s">
        <v>5485</v>
      </c>
      <c r="I625" s="658" t="s">
        <v>577</v>
      </c>
      <c r="J625" s="658" t="s">
        <v>657</v>
      </c>
      <c r="K625" s="676" t="s">
        <v>3773</v>
      </c>
      <c r="L625" s="676">
        <v>2024</v>
      </c>
      <c r="M625" s="676" t="s">
        <v>5921</v>
      </c>
      <c r="N625" s="676" t="s">
        <v>735</v>
      </c>
      <c r="O625" s="690">
        <v>19433333</v>
      </c>
      <c r="P625" s="676" t="s">
        <v>5922</v>
      </c>
      <c r="Q625" s="691">
        <v>45604</v>
      </c>
      <c r="R625" s="706">
        <v>45610</v>
      </c>
      <c r="S625" s="691">
        <v>45657</v>
      </c>
      <c r="T625" s="665" t="s">
        <v>60</v>
      </c>
      <c r="U625" s="665" t="s">
        <v>60</v>
      </c>
      <c r="V625" s="680" t="s">
        <v>92</v>
      </c>
      <c r="W625" s="726" t="s">
        <v>5472</v>
      </c>
      <c r="X625" s="691">
        <v>46120</v>
      </c>
      <c r="Y625" s="697">
        <v>46121</v>
      </c>
      <c r="Z625" s="687" t="s">
        <v>52</v>
      </c>
      <c r="AA625" s="681" t="s">
        <v>52</v>
      </c>
      <c r="AB625" s="683" t="s">
        <v>52</v>
      </c>
      <c r="AC625" s="676" t="s">
        <v>52</v>
      </c>
      <c r="AD625" s="683">
        <f t="shared" ca="1" si="49"/>
        <v>49</v>
      </c>
      <c r="AE625" s="676"/>
      <c r="AF625" s="665">
        <v>2026</v>
      </c>
      <c r="AG625" s="665">
        <v>2026</v>
      </c>
    </row>
    <row r="626" spans="1:33" ht="45" hidden="1">
      <c r="A626" s="674">
        <f t="shared" si="45"/>
        <v>1</v>
      </c>
      <c r="B626" s="674">
        <f t="shared" si="46"/>
        <v>0</v>
      </c>
      <c r="C626" s="674">
        <f t="shared" si="47"/>
        <v>0</v>
      </c>
      <c r="D626" s="674">
        <f t="shared" si="48"/>
        <v>1</v>
      </c>
      <c r="E626" s="674">
        <v>1</v>
      </c>
      <c r="F626" s="675">
        <v>625</v>
      </c>
      <c r="G626" s="658" t="s">
        <v>5485</v>
      </c>
      <c r="H626" s="658" t="s">
        <v>5485</v>
      </c>
      <c r="I626" s="658" t="s">
        <v>1166</v>
      </c>
      <c r="J626" s="676" t="s">
        <v>1417</v>
      </c>
      <c r="K626" s="676" t="s">
        <v>5923</v>
      </c>
      <c r="L626" s="676">
        <v>2024</v>
      </c>
      <c r="M626" s="676" t="s">
        <v>5924</v>
      </c>
      <c r="N626" s="676" t="s">
        <v>5925</v>
      </c>
      <c r="O626" s="690">
        <v>10400000</v>
      </c>
      <c r="P626" s="676" t="s">
        <v>5926</v>
      </c>
      <c r="Q626" s="691">
        <v>45624</v>
      </c>
      <c r="R626" s="706">
        <v>45630</v>
      </c>
      <c r="S626" s="691">
        <v>45657</v>
      </c>
      <c r="T626" s="665" t="s">
        <v>60</v>
      </c>
      <c r="U626" s="665" t="s">
        <v>60</v>
      </c>
      <c r="V626" s="680" t="s">
        <v>3788</v>
      </c>
      <c r="W626" s="675" t="s">
        <v>2902</v>
      </c>
      <c r="X626" s="691">
        <v>46142</v>
      </c>
      <c r="Y626" s="697">
        <v>46147</v>
      </c>
      <c r="Z626" s="682" t="s">
        <v>52</v>
      </c>
      <c r="AA626" s="665" t="s">
        <v>52</v>
      </c>
      <c r="AB626" s="683" t="s">
        <v>61</v>
      </c>
      <c r="AC626" s="676" t="s">
        <v>61</v>
      </c>
      <c r="AD626" s="683">
        <f t="shared" ca="1" si="49"/>
        <v>23</v>
      </c>
      <c r="AE626" s="658"/>
      <c r="AF626" s="665"/>
      <c r="AG626" s="665"/>
    </row>
    <row r="627" spans="1:33" ht="60" hidden="1">
      <c r="A627" s="674">
        <f t="shared" si="45"/>
        <v>0</v>
      </c>
      <c r="B627" s="674">
        <f t="shared" si="46"/>
        <v>0</v>
      </c>
      <c r="C627" s="674">
        <f t="shared" si="47"/>
        <v>0</v>
      </c>
      <c r="D627" s="674">
        <f t="shared" si="48"/>
        <v>0</v>
      </c>
      <c r="E627" s="674">
        <v>1</v>
      </c>
      <c r="F627" s="675">
        <v>626</v>
      </c>
      <c r="G627" s="658" t="s">
        <v>5485</v>
      </c>
      <c r="H627" s="658" t="s">
        <v>5485</v>
      </c>
      <c r="I627" s="658" t="s">
        <v>577</v>
      </c>
      <c r="J627" s="658" t="s">
        <v>657</v>
      </c>
      <c r="K627" s="676" t="s">
        <v>3773</v>
      </c>
      <c r="L627" s="676">
        <v>2024</v>
      </c>
      <c r="M627" s="676" t="s">
        <v>5927</v>
      </c>
      <c r="N627" s="676" t="s">
        <v>716</v>
      </c>
      <c r="O627" s="690">
        <v>3200000</v>
      </c>
      <c r="P627" s="676" t="s">
        <v>5928</v>
      </c>
      <c r="Q627" s="691">
        <v>45631</v>
      </c>
      <c r="R627" s="706">
        <v>45638</v>
      </c>
      <c r="S627" s="691">
        <v>45657</v>
      </c>
      <c r="T627" s="665" t="s">
        <v>60</v>
      </c>
      <c r="U627" s="665" t="s">
        <v>60</v>
      </c>
      <c r="V627" s="680" t="s">
        <v>3784</v>
      </c>
      <c r="W627" s="675" t="s">
        <v>2902</v>
      </c>
      <c r="X627" s="691"/>
      <c r="Y627" s="697"/>
      <c r="Z627" s="682" t="s">
        <v>61</v>
      </c>
      <c r="AA627" s="665" t="s">
        <v>61</v>
      </c>
      <c r="AB627" s="683" t="s">
        <v>61</v>
      </c>
      <c r="AC627" s="676" t="s">
        <v>61</v>
      </c>
      <c r="AD627" s="683">
        <f t="shared" ca="1" si="49"/>
        <v>46170</v>
      </c>
      <c r="AE627" s="676"/>
      <c r="AF627" s="665"/>
      <c r="AG627" s="665"/>
    </row>
    <row r="628" spans="1:33" ht="45" hidden="1">
      <c r="A628" s="674">
        <f t="shared" si="45"/>
        <v>1</v>
      </c>
      <c r="B628" s="674">
        <f t="shared" si="46"/>
        <v>1</v>
      </c>
      <c r="C628" s="674">
        <f t="shared" si="47"/>
        <v>1</v>
      </c>
      <c r="D628" s="674">
        <f t="shared" si="48"/>
        <v>1</v>
      </c>
      <c r="E628" s="674">
        <v>1</v>
      </c>
      <c r="F628" s="675">
        <v>627</v>
      </c>
      <c r="G628" s="658" t="s">
        <v>5485</v>
      </c>
      <c r="H628" s="658" t="s">
        <v>5485</v>
      </c>
      <c r="I628" s="658" t="s">
        <v>577</v>
      </c>
      <c r="J628" s="658" t="s">
        <v>657</v>
      </c>
      <c r="K628" s="676" t="s">
        <v>3773</v>
      </c>
      <c r="L628" s="676">
        <v>2024</v>
      </c>
      <c r="M628" s="676" t="s">
        <v>5929</v>
      </c>
      <c r="N628" s="676" t="s">
        <v>579</v>
      </c>
      <c r="O628" s="690">
        <v>5200000</v>
      </c>
      <c r="P628" s="676" t="s">
        <v>5930</v>
      </c>
      <c r="Q628" s="691">
        <v>45630</v>
      </c>
      <c r="R628" s="706">
        <v>45631</v>
      </c>
      <c r="S628" s="691">
        <v>45657</v>
      </c>
      <c r="T628" s="665" t="s">
        <v>60</v>
      </c>
      <c r="U628" s="665" t="s">
        <v>60</v>
      </c>
      <c r="V628" s="680" t="s">
        <v>3789</v>
      </c>
      <c r="W628" s="676" t="s">
        <v>5472</v>
      </c>
      <c r="X628" s="691">
        <v>46111</v>
      </c>
      <c r="Y628" s="697">
        <v>46111</v>
      </c>
      <c r="Z628" s="687" t="s">
        <v>52</v>
      </c>
      <c r="AA628" s="681" t="s">
        <v>52</v>
      </c>
      <c r="AB628" s="683" t="s">
        <v>52</v>
      </c>
      <c r="AC628" s="676" t="s">
        <v>52</v>
      </c>
      <c r="AD628" s="683">
        <f t="shared" ca="1" si="49"/>
        <v>59</v>
      </c>
      <c r="AE628" s="658"/>
      <c r="AF628" s="665">
        <v>2026</v>
      </c>
      <c r="AG628" s="665">
        <v>2026</v>
      </c>
    </row>
    <row r="629" spans="1:33" ht="45" hidden="1">
      <c r="A629" s="674">
        <f t="shared" si="45"/>
        <v>0</v>
      </c>
      <c r="B629" s="674">
        <f t="shared" si="46"/>
        <v>0</v>
      </c>
      <c r="C629" s="674">
        <f t="shared" si="47"/>
        <v>0</v>
      </c>
      <c r="D629" s="674">
        <f t="shared" si="48"/>
        <v>0</v>
      </c>
      <c r="E629" s="674">
        <v>1</v>
      </c>
      <c r="F629" s="675">
        <v>628</v>
      </c>
      <c r="G629" s="658" t="s">
        <v>5485</v>
      </c>
      <c r="H629" s="658" t="s">
        <v>5485</v>
      </c>
      <c r="I629" s="658" t="s">
        <v>577</v>
      </c>
      <c r="J629" s="658" t="s">
        <v>598</v>
      </c>
      <c r="K629" s="676" t="s">
        <v>1846</v>
      </c>
      <c r="L629" s="676">
        <v>2025</v>
      </c>
      <c r="M629" s="678" t="s">
        <v>5931</v>
      </c>
      <c r="N629" s="678" t="s">
        <v>1845</v>
      </c>
      <c r="O629" s="698">
        <v>21818333</v>
      </c>
      <c r="P629" s="678" t="s">
        <v>5932</v>
      </c>
      <c r="Q629" s="707">
        <v>45667</v>
      </c>
      <c r="R629" s="707">
        <v>45667</v>
      </c>
      <c r="S629" s="707">
        <v>45716</v>
      </c>
      <c r="T629" s="665" t="s">
        <v>60</v>
      </c>
      <c r="U629" s="665" t="s">
        <v>60</v>
      </c>
      <c r="V629" s="680" t="s">
        <v>5351</v>
      </c>
      <c r="W629" s="675" t="s">
        <v>2902</v>
      </c>
      <c r="X629" s="691"/>
      <c r="Y629" s="697"/>
      <c r="Z629" s="682" t="s">
        <v>61</v>
      </c>
      <c r="AA629" s="665" t="s">
        <v>61</v>
      </c>
      <c r="AB629" s="683" t="s">
        <v>61</v>
      </c>
      <c r="AC629" s="676" t="s">
        <v>61</v>
      </c>
      <c r="AD629" s="683">
        <f t="shared" ca="1" si="49"/>
        <v>46170</v>
      </c>
      <c r="AE629" s="676"/>
      <c r="AF629" s="665"/>
      <c r="AG629" s="665"/>
    </row>
    <row r="630" spans="1:33" ht="45" hidden="1">
      <c r="A630" s="674">
        <f t="shared" si="45"/>
        <v>1</v>
      </c>
      <c r="B630" s="674">
        <f t="shared" si="46"/>
        <v>1</v>
      </c>
      <c r="C630" s="674">
        <f t="shared" si="47"/>
        <v>1</v>
      </c>
      <c r="D630" s="674">
        <f t="shared" si="48"/>
        <v>1</v>
      </c>
      <c r="E630" s="674">
        <v>1</v>
      </c>
      <c r="F630" s="675">
        <v>629</v>
      </c>
      <c r="G630" s="658" t="s">
        <v>5485</v>
      </c>
      <c r="H630" s="658" t="s">
        <v>5485</v>
      </c>
      <c r="I630" s="658" t="s">
        <v>1166</v>
      </c>
      <c r="J630" s="677" t="s">
        <v>1221</v>
      </c>
      <c r="K630" s="676" t="s">
        <v>5531</v>
      </c>
      <c r="L630" s="676">
        <v>2025</v>
      </c>
      <c r="M630" s="676" t="s">
        <v>5933</v>
      </c>
      <c r="N630" s="676" t="s">
        <v>1271</v>
      </c>
      <c r="O630" s="690">
        <v>41800000</v>
      </c>
      <c r="P630" s="676" t="s">
        <v>5934</v>
      </c>
      <c r="Q630" s="691">
        <v>45665</v>
      </c>
      <c r="R630" s="691">
        <v>45665</v>
      </c>
      <c r="S630" s="691">
        <v>45777</v>
      </c>
      <c r="T630" s="665" t="s">
        <v>60</v>
      </c>
      <c r="U630" s="665" t="s">
        <v>60</v>
      </c>
      <c r="V630" s="680" t="s">
        <v>92</v>
      </c>
      <c r="W630" s="676" t="s">
        <v>5472</v>
      </c>
      <c r="X630" s="691">
        <v>46090</v>
      </c>
      <c r="Y630" s="697">
        <v>46090</v>
      </c>
      <c r="Z630" s="687" t="s">
        <v>52</v>
      </c>
      <c r="AA630" s="681" t="s">
        <v>52</v>
      </c>
      <c r="AB630" s="683" t="s">
        <v>52</v>
      </c>
      <c r="AC630" s="676" t="s">
        <v>52</v>
      </c>
      <c r="AD630" s="683">
        <f t="shared" ca="1" si="49"/>
        <v>80</v>
      </c>
      <c r="AE630" s="676"/>
      <c r="AF630" s="665">
        <v>2026</v>
      </c>
      <c r="AG630" s="665">
        <v>2026</v>
      </c>
    </row>
    <row r="631" spans="1:33" ht="60" hidden="1">
      <c r="A631" s="674">
        <f t="shared" si="45"/>
        <v>1</v>
      </c>
      <c r="B631" s="674">
        <f t="shared" si="46"/>
        <v>1</v>
      </c>
      <c r="C631" s="674">
        <f t="shared" si="47"/>
        <v>1</v>
      </c>
      <c r="D631" s="674">
        <f t="shared" si="48"/>
        <v>1</v>
      </c>
      <c r="E631" s="674">
        <v>1</v>
      </c>
      <c r="F631" s="675">
        <v>630</v>
      </c>
      <c r="G631" s="658" t="s">
        <v>5485</v>
      </c>
      <c r="H631" s="658" t="s">
        <v>5485</v>
      </c>
      <c r="I631" s="658" t="s">
        <v>1166</v>
      </c>
      <c r="J631" s="677" t="s">
        <v>1221</v>
      </c>
      <c r="K631" s="676" t="s">
        <v>1714</v>
      </c>
      <c r="L631" s="676">
        <v>2025</v>
      </c>
      <c r="M631" s="678" t="s">
        <v>5935</v>
      </c>
      <c r="N631" s="678" t="s">
        <v>1297</v>
      </c>
      <c r="O631" s="698">
        <v>35000000</v>
      </c>
      <c r="P631" s="678" t="s">
        <v>5936</v>
      </c>
      <c r="Q631" s="707">
        <v>45672</v>
      </c>
      <c r="R631" s="707">
        <v>45674</v>
      </c>
      <c r="S631" s="707">
        <v>45777</v>
      </c>
      <c r="T631" s="665" t="s">
        <v>60</v>
      </c>
      <c r="U631" s="665" t="s">
        <v>60</v>
      </c>
      <c r="V631" s="680" t="s">
        <v>3788</v>
      </c>
      <c r="W631" s="676" t="s">
        <v>5472</v>
      </c>
      <c r="X631" s="691">
        <v>46090</v>
      </c>
      <c r="Y631" s="697">
        <v>46090</v>
      </c>
      <c r="Z631" s="687" t="s">
        <v>52</v>
      </c>
      <c r="AA631" s="681" t="s">
        <v>52</v>
      </c>
      <c r="AB631" s="683" t="s">
        <v>52</v>
      </c>
      <c r="AC631" s="676" t="s">
        <v>52</v>
      </c>
      <c r="AD631" s="683">
        <f t="shared" ca="1" si="49"/>
        <v>80</v>
      </c>
      <c r="AE631" s="658"/>
      <c r="AF631" s="665">
        <v>2026</v>
      </c>
      <c r="AG631" s="665">
        <v>2026</v>
      </c>
    </row>
    <row r="632" spans="1:33" ht="45" hidden="1">
      <c r="A632" s="674">
        <f t="shared" si="45"/>
        <v>1</v>
      </c>
      <c r="B632" s="674">
        <f t="shared" si="46"/>
        <v>1</v>
      </c>
      <c r="C632" s="674">
        <f t="shared" si="47"/>
        <v>1</v>
      </c>
      <c r="D632" s="674">
        <f t="shared" si="48"/>
        <v>1</v>
      </c>
      <c r="E632" s="674">
        <v>1</v>
      </c>
      <c r="F632" s="675">
        <v>631</v>
      </c>
      <c r="G632" s="658" t="s">
        <v>5485</v>
      </c>
      <c r="H632" s="658" t="s">
        <v>5485</v>
      </c>
      <c r="I632" s="658" t="s">
        <v>1166</v>
      </c>
      <c r="J632" s="677" t="s">
        <v>1221</v>
      </c>
      <c r="K632" s="676" t="s">
        <v>5531</v>
      </c>
      <c r="L632" s="676">
        <v>2025</v>
      </c>
      <c r="M632" s="676" t="s">
        <v>5937</v>
      </c>
      <c r="N632" s="676" t="s">
        <v>5938</v>
      </c>
      <c r="O632" s="690">
        <v>41066667</v>
      </c>
      <c r="P632" s="676" t="s">
        <v>5939</v>
      </c>
      <c r="Q632" s="691">
        <v>45666</v>
      </c>
      <c r="R632" s="691">
        <v>45670</v>
      </c>
      <c r="S632" s="691">
        <v>45777</v>
      </c>
      <c r="T632" s="665" t="s">
        <v>60</v>
      </c>
      <c r="U632" s="665" t="s">
        <v>60</v>
      </c>
      <c r="V632" s="680" t="s">
        <v>3784</v>
      </c>
      <c r="W632" s="676" t="s">
        <v>5472</v>
      </c>
      <c r="X632" s="691">
        <v>46090</v>
      </c>
      <c r="Y632" s="697">
        <v>46090</v>
      </c>
      <c r="Z632" s="687" t="s">
        <v>52</v>
      </c>
      <c r="AA632" s="681" t="s">
        <v>52</v>
      </c>
      <c r="AB632" s="683" t="s">
        <v>52</v>
      </c>
      <c r="AC632" s="676" t="s">
        <v>52</v>
      </c>
      <c r="AD632" s="683">
        <f t="shared" ca="1" si="49"/>
        <v>80</v>
      </c>
      <c r="AE632" s="676"/>
      <c r="AF632" s="665">
        <v>2026</v>
      </c>
      <c r="AG632" s="665">
        <v>2026</v>
      </c>
    </row>
    <row r="633" spans="1:33" ht="60" hidden="1">
      <c r="A633" s="674">
        <f t="shared" si="45"/>
        <v>1</v>
      </c>
      <c r="B633" s="674">
        <f t="shared" si="46"/>
        <v>1</v>
      </c>
      <c r="C633" s="674">
        <f t="shared" si="47"/>
        <v>1</v>
      </c>
      <c r="D633" s="674">
        <f t="shared" si="48"/>
        <v>1</v>
      </c>
      <c r="E633" s="674">
        <v>1</v>
      </c>
      <c r="F633" s="675">
        <v>632</v>
      </c>
      <c r="G633" s="658" t="s">
        <v>5485</v>
      </c>
      <c r="H633" s="658" t="s">
        <v>5485</v>
      </c>
      <c r="I633" s="658" t="s">
        <v>1166</v>
      </c>
      <c r="J633" s="677" t="s">
        <v>1221</v>
      </c>
      <c r="K633" s="676" t="s">
        <v>5531</v>
      </c>
      <c r="L633" s="676">
        <v>2025</v>
      </c>
      <c r="M633" s="678" t="s">
        <v>5940</v>
      </c>
      <c r="N633" s="678" t="s">
        <v>1262</v>
      </c>
      <c r="O633" s="698">
        <v>30986667</v>
      </c>
      <c r="P633" s="678" t="s">
        <v>5941</v>
      </c>
      <c r="Q633" s="707">
        <v>45666</v>
      </c>
      <c r="R633" s="707">
        <v>45667</v>
      </c>
      <c r="S633" s="707">
        <v>45777</v>
      </c>
      <c r="T633" s="665" t="s">
        <v>60</v>
      </c>
      <c r="U633" s="665" t="s">
        <v>60</v>
      </c>
      <c r="V633" s="680" t="s">
        <v>3789</v>
      </c>
      <c r="W633" s="726" t="s">
        <v>5472</v>
      </c>
      <c r="X633" s="691">
        <v>46086</v>
      </c>
      <c r="Y633" s="697">
        <v>46086</v>
      </c>
      <c r="Z633" s="687" t="s">
        <v>52</v>
      </c>
      <c r="AA633" s="681" t="s">
        <v>52</v>
      </c>
      <c r="AB633" s="683" t="s">
        <v>52</v>
      </c>
      <c r="AC633" s="676" t="s">
        <v>52</v>
      </c>
      <c r="AD633" s="683">
        <f t="shared" ca="1" si="49"/>
        <v>84</v>
      </c>
      <c r="AE633" s="701"/>
      <c r="AF633" s="665">
        <v>2026</v>
      </c>
      <c r="AG633" s="665">
        <v>2026</v>
      </c>
    </row>
    <row r="634" spans="1:33" ht="60" hidden="1">
      <c r="A634" s="674">
        <f t="shared" si="45"/>
        <v>1</v>
      </c>
      <c r="B634" s="674">
        <f t="shared" si="46"/>
        <v>1</v>
      </c>
      <c r="C634" s="674">
        <f t="shared" si="47"/>
        <v>1</v>
      </c>
      <c r="D634" s="674">
        <f t="shared" si="48"/>
        <v>1</v>
      </c>
      <c r="E634" s="674">
        <v>1</v>
      </c>
      <c r="F634" s="675">
        <v>633</v>
      </c>
      <c r="G634" s="658" t="s">
        <v>5485</v>
      </c>
      <c r="H634" s="658" t="s">
        <v>5485</v>
      </c>
      <c r="I634" s="658" t="s">
        <v>1166</v>
      </c>
      <c r="J634" s="677" t="s">
        <v>1221</v>
      </c>
      <c r="K634" s="676" t="s">
        <v>5531</v>
      </c>
      <c r="L634" s="676">
        <v>2025</v>
      </c>
      <c r="M634" s="676" t="s">
        <v>5942</v>
      </c>
      <c r="N634" s="676" t="s">
        <v>1251</v>
      </c>
      <c r="O634" s="690">
        <v>31733333</v>
      </c>
      <c r="P634" s="676" t="s">
        <v>5943</v>
      </c>
      <c r="Q634" s="691">
        <v>45665</v>
      </c>
      <c r="R634" s="691">
        <v>45666</v>
      </c>
      <c r="S634" s="691">
        <v>45777</v>
      </c>
      <c r="T634" s="665" t="s">
        <v>60</v>
      </c>
      <c r="U634" s="665" t="s">
        <v>60</v>
      </c>
      <c r="V634" s="680" t="s">
        <v>92</v>
      </c>
      <c r="W634" s="676" t="s">
        <v>5472</v>
      </c>
      <c r="X634" s="691">
        <v>46090</v>
      </c>
      <c r="Y634" s="697">
        <v>46090</v>
      </c>
      <c r="Z634" s="687" t="s">
        <v>52</v>
      </c>
      <c r="AA634" s="681" t="s">
        <v>52</v>
      </c>
      <c r="AB634" s="683" t="s">
        <v>52</v>
      </c>
      <c r="AC634" s="676" t="s">
        <v>52</v>
      </c>
      <c r="AD634" s="683">
        <f t="shared" ca="1" si="49"/>
        <v>80</v>
      </c>
      <c r="AE634" s="676"/>
      <c r="AF634" s="665">
        <v>2026</v>
      </c>
      <c r="AG634" s="665">
        <v>2026</v>
      </c>
    </row>
    <row r="635" spans="1:33" ht="45" hidden="1">
      <c r="A635" s="674">
        <f t="shared" si="45"/>
        <v>0</v>
      </c>
      <c r="B635" s="674">
        <f t="shared" si="46"/>
        <v>0</v>
      </c>
      <c r="C635" s="674">
        <f t="shared" si="47"/>
        <v>0</v>
      </c>
      <c r="D635" s="674">
        <f t="shared" si="48"/>
        <v>0</v>
      </c>
      <c r="E635" s="674">
        <v>1</v>
      </c>
      <c r="F635" s="675">
        <v>634</v>
      </c>
      <c r="G635" s="658" t="s">
        <v>5485</v>
      </c>
      <c r="H635" s="658" t="s">
        <v>5485</v>
      </c>
      <c r="I635" s="658" t="s">
        <v>1166</v>
      </c>
      <c r="J635" s="677" t="s">
        <v>1221</v>
      </c>
      <c r="K635" s="676" t="s">
        <v>5531</v>
      </c>
      <c r="L635" s="676">
        <v>2025</v>
      </c>
      <c r="M635" s="678" t="s">
        <v>5944</v>
      </c>
      <c r="N635" s="678" t="s">
        <v>1256</v>
      </c>
      <c r="O635" s="698">
        <v>41800000</v>
      </c>
      <c r="P635" s="678" t="s">
        <v>5939</v>
      </c>
      <c r="Q635" s="707">
        <v>45665</v>
      </c>
      <c r="R635" s="707">
        <v>45665</v>
      </c>
      <c r="S635" s="707">
        <v>45777</v>
      </c>
      <c r="T635" s="665" t="s">
        <v>60</v>
      </c>
      <c r="U635" s="665" t="s">
        <v>60</v>
      </c>
      <c r="V635" s="680" t="s">
        <v>92</v>
      </c>
      <c r="W635" s="675" t="s">
        <v>2902</v>
      </c>
      <c r="X635" s="691"/>
      <c r="Y635" s="697"/>
      <c r="Z635" s="682" t="s">
        <v>61</v>
      </c>
      <c r="AA635" s="665" t="s">
        <v>61</v>
      </c>
      <c r="AB635" s="683" t="s">
        <v>61</v>
      </c>
      <c r="AC635" s="676" t="s">
        <v>61</v>
      </c>
      <c r="AD635" s="683">
        <f t="shared" ca="1" si="49"/>
        <v>46170</v>
      </c>
      <c r="AE635" s="676"/>
      <c r="AF635" s="665"/>
      <c r="AG635" s="665"/>
    </row>
    <row r="636" spans="1:33" ht="60" hidden="1">
      <c r="A636" s="674">
        <f t="shared" si="45"/>
        <v>1</v>
      </c>
      <c r="B636" s="674">
        <f t="shared" si="46"/>
        <v>1</v>
      </c>
      <c r="C636" s="674">
        <f t="shared" si="47"/>
        <v>1</v>
      </c>
      <c r="D636" s="674">
        <f t="shared" si="48"/>
        <v>1</v>
      </c>
      <c r="E636" s="674">
        <v>1</v>
      </c>
      <c r="F636" s="675">
        <v>635</v>
      </c>
      <c r="G636" s="658" t="s">
        <v>5485</v>
      </c>
      <c r="H636" s="658" t="s">
        <v>5485</v>
      </c>
      <c r="I636" s="658" t="s">
        <v>1166</v>
      </c>
      <c r="J636" s="677" t="s">
        <v>1221</v>
      </c>
      <c r="K636" s="676" t="s">
        <v>5531</v>
      </c>
      <c r="L636" s="676">
        <v>2025</v>
      </c>
      <c r="M636" s="676" t="s">
        <v>5945</v>
      </c>
      <c r="N636" s="676" t="s">
        <v>5946</v>
      </c>
      <c r="O636" s="690">
        <v>32300000</v>
      </c>
      <c r="P636" s="676" t="s">
        <v>5947</v>
      </c>
      <c r="Q636" s="691">
        <v>45665</v>
      </c>
      <c r="R636" s="691">
        <v>45665</v>
      </c>
      <c r="S636" s="691">
        <v>45777</v>
      </c>
      <c r="T636" s="665" t="s">
        <v>60</v>
      </c>
      <c r="U636" s="665" t="s">
        <v>60</v>
      </c>
      <c r="V636" s="680" t="s">
        <v>3788</v>
      </c>
      <c r="W636" s="676" t="s">
        <v>5472</v>
      </c>
      <c r="X636" s="691">
        <v>46090</v>
      </c>
      <c r="Y636" s="697">
        <v>46090</v>
      </c>
      <c r="Z636" s="687" t="s">
        <v>52</v>
      </c>
      <c r="AA636" s="681" t="s">
        <v>52</v>
      </c>
      <c r="AB636" s="683" t="s">
        <v>52</v>
      </c>
      <c r="AC636" s="676" t="s">
        <v>52</v>
      </c>
      <c r="AD636" s="683">
        <f t="shared" ca="1" si="49"/>
        <v>80</v>
      </c>
      <c r="AE636" s="658"/>
      <c r="AF636" s="665">
        <v>2026</v>
      </c>
      <c r="AG636" s="665">
        <v>2026</v>
      </c>
    </row>
    <row r="637" spans="1:33" ht="60" hidden="1">
      <c r="A637" s="674">
        <f t="shared" si="45"/>
        <v>0</v>
      </c>
      <c r="B637" s="674">
        <f t="shared" si="46"/>
        <v>0</v>
      </c>
      <c r="C637" s="674">
        <f t="shared" si="47"/>
        <v>0</v>
      </c>
      <c r="D637" s="674">
        <f t="shared" si="48"/>
        <v>0</v>
      </c>
      <c r="E637" s="674">
        <v>1</v>
      </c>
      <c r="F637" s="675">
        <v>636</v>
      </c>
      <c r="G637" s="658" t="s">
        <v>5485</v>
      </c>
      <c r="H637" s="658" t="s">
        <v>5485</v>
      </c>
      <c r="I637" s="658" t="s">
        <v>1166</v>
      </c>
      <c r="J637" s="677" t="s">
        <v>1221</v>
      </c>
      <c r="K637" s="678" t="s">
        <v>5948</v>
      </c>
      <c r="L637" s="676">
        <v>2025</v>
      </c>
      <c r="M637" s="678" t="s">
        <v>5949</v>
      </c>
      <c r="N637" s="678" t="s">
        <v>1222</v>
      </c>
      <c r="O637" s="698">
        <v>24266667</v>
      </c>
      <c r="P637" s="678" t="s">
        <v>5943</v>
      </c>
      <c r="Q637" s="707">
        <v>45666</v>
      </c>
      <c r="R637" s="707">
        <v>45667</v>
      </c>
      <c r="S637" s="707">
        <v>45777</v>
      </c>
      <c r="T637" s="665" t="s">
        <v>60</v>
      </c>
      <c r="U637" s="665" t="s">
        <v>60</v>
      </c>
      <c r="V637" s="680" t="s">
        <v>3784</v>
      </c>
      <c r="W637" s="675" t="s">
        <v>2902</v>
      </c>
      <c r="X637" s="691"/>
      <c r="Y637" s="697"/>
      <c r="Z637" s="682" t="s">
        <v>61</v>
      </c>
      <c r="AA637" s="665" t="s">
        <v>61</v>
      </c>
      <c r="AB637" s="683" t="s">
        <v>61</v>
      </c>
      <c r="AC637" s="676" t="s">
        <v>61</v>
      </c>
      <c r="AD637" s="683">
        <f t="shared" ca="1" si="49"/>
        <v>46170</v>
      </c>
      <c r="AE637" s="676"/>
      <c r="AF637" s="665"/>
      <c r="AG637" s="665"/>
    </row>
    <row r="638" spans="1:33" ht="75" hidden="1">
      <c r="A638" s="674">
        <f t="shared" si="45"/>
        <v>1</v>
      </c>
      <c r="B638" s="674">
        <f t="shared" si="46"/>
        <v>1</v>
      </c>
      <c r="C638" s="674">
        <f t="shared" si="47"/>
        <v>1</v>
      </c>
      <c r="D638" s="674">
        <f t="shared" si="48"/>
        <v>1</v>
      </c>
      <c r="E638" s="674">
        <v>1</v>
      </c>
      <c r="F638" s="675">
        <v>637</v>
      </c>
      <c r="G638" s="658" t="s">
        <v>5485</v>
      </c>
      <c r="H638" s="658" t="s">
        <v>5485</v>
      </c>
      <c r="I638" s="658" t="s">
        <v>1166</v>
      </c>
      <c r="J638" s="658" t="s">
        <v>3767</v>
      </c>
      <c r="K638" s="676" t="s">
        <v>1679</v>
      </c>
      <c r="L638" s="676">
        <v>2025</v>
      </c>
      <c r="M638" s="676" t="s">
        <v>5950</v>
      </c>
      <c r="N638" s="676" t="s">
        <v>1369</v>
      </c>
      <c r="O638" s="690">
        <v>42443333</v>
      </c>
      <c r="P638" s="676" t="s">
        <v>5951</v>
      </c>
      <c r="Q638" s="691">
        <v>45666</v>
      </c>
      <c r="R638" s="691">
        <v>45666</v>
      </c>
      <c r="S638" s="691">
        <v>45777</v>
      </c>
      <c r="T638" s="665" t="s">
        <v>60</v>
      </c>
      <c r="U638" s="665" t="s">
        <v>60</v>
      </c>
      <c r="V638" s="680" t="s">
        <v>3789</v>
      </c>
      <c r="W638" s="676" t="s">
        <v>5472</v>
      </c>
      <c r="X638" s="691">
        <v>46140</v>
      </c>
      <c r="Y638" s="697">
        <v>46146</v>
      </c>
      <c r="Z638" s="682" t="s">
        <v>52</v>
      </c>
      <c r="AA638" s="665" t="s">
        <v>52</v>
      </c>
      <c r="AB638" s="683" t="s">
        <v>52</v>
      </c>
      <c r="AC638" s="676" t="s">
        <v>52</v>
      </c>
      <c r="AD638" s="683">
        <f t="shared" ca="1" si="49"/>
        <v>24</v>
      </c>
      <c r="AE638" s="658"/>
      <c r="AF638" s="665">
        <v>2026</v>
      </c>
      <c r="AG638" s="665">
        <v>2026</v>
      </c>
    </row>
    <row r="639" spans="1:33" ht="60" hidden="1">
      <c r="A639" s="674">
        <f t="shared" si="45"/>
        <v>1</v>
      </c>
      <c r="B639" s="674">
        <f t="shared" si="46"/>
        <v>1</v>
      </c>
      <c r="C639" s="674">
        <f t="shared" si="47"/>
        <v>1</v>
      </c>
      <c r="D639" s="674">
        <f t="shared" si="48"/>
        <v>1</v>
      </c>
      <c r="E639" s="674">
        <v>1</v>
      </c>
      <c r="F639" s="675">
        <v>638</v>
      </c>
      <c r="G639" s="658" t="s">
        <v>5485</v>
      </c>
      <c r="H639" s="658" t="s">
        <v>5485</v>
      </c>
      <c r="I639" s="658" t="s">
        <v>1166</v>
      </c>
      <c r="J639" s="658" t="s">
        <v>3767</v>
      </c>
      <c r="K639" s="678" t="s">
        <v>1679</v>
      </c>
      <c r="L639" s="676">
        <v>2025</v>
      </c>
      <c r="M639" s="678" t="s">
        <v>5952</v>
      </c>
      <c r="N639" s="678" t="s">
        <v>1389</v>
      </c>
      <c r="O639" s="698">
        <v>35303333</v>
      </c>
      <c r="P639" s="678" t="s">
        <v>5646</v>
      </c>
      <c r="Q639" s="707">
        <v>45666</v>
      </c>
      <c r="R639" s="707">
        <v>45666</v>
      </c>
      <c r="S639" s="707">
        <v>45777</v>
      </c>
      <c r="T639" s="665" t="s">
        <v>60</v>
      </c>
      <c r="U639" s="665" t="s">
        <v>60</v>
      </c>
      <c r="V639" s="680" t="s">
        <v>5351</v>
      </c>
      <c r="W639" s="726" t="s">
        <v>5472</v>
      </c>
      <c r="X639" s="691">
        <v>46140</v>
      </c>
      <c r="Y639" s="697">
        <v>46146</v>
      </c>
      <c r="Z639" s="682" t="s">
        <v>52</v>
      </c>
      <c r="AA639" s="665" t="s">
        <v>52</v>
      </c>
      <c r="AB639" s="665" t="s">
        <v>52</v>
      </c>
      <c r="AC639" s="665" t="s">
        <v>52</v>
      </c>
      <c r="AD639" s="683">
        <f t="shared" ca="1" si="49"/>
        <v>24</v>
      </c>
      <c r="AE639" s="676"/>
      <c r="AF639" s="665">
        <v>2026</v>
      </c>
      <c r="AG639" s="665">
        <v>2026</v>
      </c>
    </row>
    <row r="640" spans="1:33" ht="60" hidden="1">
      <c r="A640" s="674">
        <f t="shared" si="45"/>
        <v>0</v>
      </c>
      <c r="B640" s="674">
        <f t="shared" si="46"/>
        <v>0</v>
      </c>
      <c r="C640" s="674">
        <f t="shared" si="47"/>
        <v>0</v>
      </c>
      <c r="D640" s="674">
        <f t="shared" si="48"/>
        <v>0</v>
      </c>
      <c r="E640" s="674">
        <v>1</v>
      </c>
      <c r="F640" s="675">
        <v>639</v>
      </c>
      <c r="G640" s="658" t="s">
        <v>5485</v>
      </c>
      <c r="H640" s="658" t="s">
        <v>5485</v>
      </c>
      <c r="I640" s="658" t="s">
        <v>1166</v>
      </c>
      <c r="J640" s="658" t="s">
        <v>3767</v>
      </c>
      <c r="K640" s="676" t="s">
        <v>1679</v>
      </c>
      <c r="L640" s="676">
        <v>2025</v>
      </c>
      <c r="M640" s="676" t="s">
        <v>5953</v>
      </c>
      <c r="N640" s="676" t="s">
        <v>1395</v>
      </c>
      <c r="O640" s="690">
        <v>48393333</v>
      </c>
      <c r="P640" s="676" t="s">
        <v>5954</v>
      </c>
      <c r="Q640" s="691">
        <v>45666</v>
      </c>
      <c r="R640" s="691">
        <v>45667</v>
      </c>
      <c r="S640" s="691">
        <v>45777</v>
      </c>
      <c r="T640" s="665" t="s">
        <v>60</v>
      </c>
      <c r="U640" s="665" t="s">
        <v>60</v>
      </c>
      <c r="V640" s="680" t="s">
        <v>92</v>
      </c>
      <c r="W640" s="675" t="s">
        <v>2902</v>
      </c>
      <c r="X640" s="691"/>
      <c r="Y640" s="697"/>
      <c r="Z640" s="682" t="s">
        <v>61</v>
      </c>
      <c r="AA640" s="665" t="s">
        <v>61</v>
      </c>
      <c r="AB640" s="683" t="s">
        <v>61</v>
      </c>
      <c r="AC640" s="676" t="s">
        <v>61</v>
      </c>
      <c r="AD640" s="683">
        <f t="shared" ca="1" si="49"/>
        <v>46170</v>
      </c>
      <c r="AE640" s="676"/>
      <c r="AF640" s="665"/>
      <c r="AG640" s="665"/>
    </row>
    <row r="641" spans="1:33" ht="60" hidden="1">
      <c r="A641" s="674">
        <f t="shared" si="45"/>
        <v>1</v>
      </c>
      <c r="B641" s="674">
        <f t="shared" si="46"/>
        <v>1</v>
      </c>
      <c r="C641" s="674">
        <f t="shared" si="47"/>
        <v>1</v>
      </c>
      <c r="D641" s="674">
        <f t="shared" si="48"/>
        <v>1</v>
      </c>
      <c r="E641" s="674">
        <v>1</v>
      </c>
      <c r="F641" s="675">
        <v>640</v>
      </c>
      <c r="G641" s="658" t="s">
        <v>5485</v>
      </c>
      <c r="H641" s="658" t="s">
        <v>5485</v>
      </c>
      <c r="I641" s="658" t="s">
        <v>1166</v>
      </c>
      <c r="J641" s="658" t="s">
        <v>3767</v>
      </c>
      <c r="K641" s="678" t="s">
        <v>1679</v>
      </c>
      <c r="L641" s="676">
        <v>2025</v>
      </c>
      <c r="M641" s="678" t="s">
        <v>5955</v>
      </c>
      <c r="N641" s="678" t="s">
        <v>1373</v>
      </c>
      <c r="O641" s="698">
        <v>27766667</v>
      </c>
      <c r="P641" s="678" t="s">
        <v>5956</v>
      </c>
      <c r="Q641" s="707">
        <v>45677</v>
      </c>
      <c r="R641" s="707">
        <v>45679</v>
      </c>
      <c r="S641" s="707">
        <v>45777</v>
      </c>
      <c r="T641" s="665" t="s">
        <v>60</v>
      </c>
      <c r="U641" s="665" t="s">
        <v>60</v>
      </c>
      <c r="V641" s="680" t="s">
        <v>3788</v>
      </c>
      <c r="W641" s="675" t="s">
        <v>5472</v>
      </c>
      <c r="X641" s="691">
        <v>46140</v>
      </c>
      <c r="Y641" s="697">
        <v>46146</v>
      </c>
      <c r="Z641" s="682" t="s">
        <v>52</v>
      </c>
      <c r="AA641" s="665" t="s">
        <v>52</v>
      </c>
      <c r="AB641" s="683" t="s">
        <v>52</v>
      </c>
      <c r="AC641" s="676" t="s">
        <v>52</v>
      </c>
      <c r="AD641" s="683">
        <f t="shared" ca="1" si="49"/>
        <v>24</v>
      </c>
      <c r="AE641" s="658"/>
      <c r="AF641" s="665">
        <v>2026</v>
      </c>
      <c r="AG641" s="665">
        <v>2026</v>
      </c>
    </row>
    <row r="642" spans="1:33" ht="45" hidden="1">
      <c r="A642" s="674">
        <f t="shared" ref="A642:A705" si="50">+IF(AA642="NO",0,1)</f>
        <v>1</v>
      </c>
      <c r="B642" s="674">
        <f t="shared" ref="B642:B705" si="51">+IF(AB642="NO",0,1)</f>
        <v>1</v>
      </c>
      <c r="C642" s="674">
        <f t="shared" ref="C642:C705" si="52">+IF(AC642="NO",0,1)</f>
        <v>1</v>
      </c>
      <c r="D642" s="674">
        <f t="shared" ref="D642:D705" si="53">+IF(Z642="NO",0,1)</f>
        <v>1</v>
      </c>
      <c r="E642" s="674">
        <v>1</v>
      </c>
      <c r="F642" s="675">
        <v>641</v>
      </c>
      <c r="G642" s="658" t="s">
        <v>5485</v>
      </c>
      <c r="H642" s="658" t="s">
        <v>5485</v>
      </c>
      <c r="I642" s="658" t="s">
        <v>1166</v>
      </c>
      <c r="J642" s="658" t="s">
        <v>3767</v>
      </c>
      <c r="K642" s="678" t="s">
        <v>1679</v>
      </c>
      <c r="L642" s="676">
        <v>2025</v>
      </c>
      <c r="M642" s="678" t="s">
        <v>5957</v>
      </c>
      <c r="N642" s="678" t="s">
        <v>1366</v>
      </c>
      <c r="O642" s="698">
        <v>46013333</v>
      </c>
      <c r="P642" s="678" t="s">
        <v>5958</v>
      </c>
      <c r="Q642" s="707">
        <v>45670</v>
      </c>
      <c r="R642" s="707">
        <v>45671</v>
      </c>
      <c r="S642" s="707">
        <v>45777</v>
      </c>
      <c r="T642" s="665" t="s">
        <v>60</v>
      </c>
      <c r="U642" s="665" t="s">
        <v>60</v>
      </c>
      <c r="V642" s="680" t="s">
        <v>92</v>
      </c>
      <c r="W642" s="675" t="s">
        <v>5472</v>
      </c>
      <c r="X642" s="691">
        <v>46140</v>
      </c>
      <c r="Y642" s="697">
        <v>46146</v>
      </c>
      <c r="Z642" s="682" t="s">
        <v>52</v>
      </c>
      <c r="AA642" s="665" t="s">
        <v>52</v>
      </c>
      <c r="AB642" s="683" t="s">
        <v>52</v>
      </c>
      <c r="AC642" s="676" t="s">
        <v>52</v>
      </c>
      <c r="AD642" s="683">
        <f t="shared" ref="AD642:AD705" ca="1" si="54">TODAY()-Y642</f>
        <v>24</v>
      </c>
      <c r="AE642" s="676"/>
      <c r="AF642" s="665">
        <v>2026</v>
      </c>
      <c r="AG642" s="665"/>
    </row>
    <row r="643" spans="1:33" ht="75" hidden="1">
      <c r="A643" s="674">
        <f t="shared" si="50"/>
        <v>1</v>
      </c>
      <c r="B643" s="674">
        <f t="shared" si="51"/>
        <v>0</v>
      </c>
      <c r="C643" s="674">
        <f t="shared" si="52"/>
        <v>0</v>
      </c>
      <c r="D643" s="674">
        <f t="shared" si="53"/>
        <v>1</v>
      </c>
      <c r="E643" s="674">
        <v>1</v>
      </c>
      <c r="F643" s="675">
        <v>642</v>
      </c>
      <c r="G643" s="658" t="s">
        <v>5485</v>
      </c>
      <c r="H643" s="658" t="s">
        <v>5485</v>
      </c>
      <c r="I643" s="658" t="s">
        <v>1166</v>
      </c>
      <c r="J643" s="677" t="s">
        <v>1221</v>
      </c>
      <c r="K643" s="676" t="s">
        <v>5531</v>
      </c>
      <c r="L643" s="676">
        <v>2025</v>
      </c>
      <c r="M643" s="676" t="s">
        <v>5959</v>
      </c>
      <c r="N643" s="676" t="s">
        <v>1239</v>
      </c>
      <c r="O643" s="690">
        <v>17100000</v>
      </c>
      <c r="P643" s="676" t="s">
        <v>5960</v>
      </c>
      <c r="Q643" s="691">
        <v>45666</v>
      </c>
      <c r="R643" s="691">
        <v>45666</v>
      </c>
      <c r="S643" s="691">
        <v>45777</v>
      </c>
      <c r="T643" s="665" t="s">
        <v>60</v>
      </c>
      <c r="U643" s="665" t="s">
        <v>60</v>
      </c>
      <c r="V643" s="680" t="s">
        <v>3788</v>
      </c>
      <c r="W643" s="675" t="s">
        <v>2902</v>
      </c>
      <c r="X643" s="691">
        <v>46090</v>
      </c>
      <c r="Y643" s="697">
        <v>46090</v>
      </c>
      <c r="Z643" s="687" t="s">
        <v>52</v>
      </c>
      <c r="AA643" s="681" t="s">
        <v>52</v>
      </c>
      <c r="AB643" s="683" t="s">
        <v>61</v>
      </c>
      <c r="AC643" s="676" t="s">
        <v>61</v>
      </c>
      <c r="AD643" s="683">
        <f t="shared" ca="1" si="54"/>
        <v>80</v>
      </c>
      <c r="AE643" s="701" t="s">
        <v>5961</v>
      </c>
      <c r="AF643" s="665"/>
      <c r="AG643" s="665"/>
    </row>
    <row r="644" spans="1:33" ht="60" hidden="1">
      <c r="A644" s="674">
        <f t="shared" si="50"/>
        <v>1</v>
      </c>
      <c r="B644" s="674">
        <f t="shared" si="51"/>
        <v>1</v>
      </c>
      <c r="C644" s="674">
        <f t="shared" si="52"/>
        <v>1</v>
      </c>
      <c r="D644" s="674">
        <f t="shared" si="53"/>
        <v>1</v>
      </c>
      <c r="E644" s="674">
        <v>1</v>
      </c>
      <c r="F644" s="675">
        <v>643</v>
      </c>
      <c r="G644" s="658" t="s">
        <v>5485</v>
      </c>
      <c r="H644" s="658" t="s">
        <v>5485</v>
      </c>
      <c r="I644" s="658" t="s">
        <v>1166</v>
      </c>
      <c r="J644" s="658" t="s">
        <v>3767</v>
      </c>
      <c r="K644" s="678" t="s">
        <v>1679</v>
      </c>
      <c r="L644" s="676">
        <v>2025</v>
      </c>
      <c r="M644" s="678" t="s">
        <v>5962</v>
      </c>
      <c r="N644" s="678" t="s">
        <v>5963</v>
      </c>
      <c r="O644" s="698">
        <v>27766667</v>
      </c>
      <c r="P644" s="678" t="s">
        <v>5964</v>
      </c>
      <c r="Q644" s="707">
        <v>45670</v>
      </c>
      <c r="R644" s="707">
        <v>45670</v>
      </c>
      <c r="S644" s="707">
        <v>45777</v>
      </c>
      <c r="T644" s="665" t="s">
        <v>60</v>
      </c>
      <c r="U644" s="665" t="s">
        <v>60</v>
      </c>
      <c r="V644" s="680" t="s">
        <v>3784</v>
      </c>
      <c r="W644" s="675" t="s">
        <v>5472</v>
      </c>
      <c r="X644" s="691">
        <v>46140</v>
      </c>
      <c r="Y644" s="697">
        <v>46146</v>
      </c>
      <c r="Z644" s="682" t="s">
        <v>52</v>
      </c>
      <c r="AA644" s="665" t="s">
        <v>52</v>
      </c>
      <c r="AB644" s="683" t="s">
        <v>52</v>
      </c>
      <c r="AC644" s="676" t="s">
        <v>52</v>
      </c>
      <c r="AD644" s="683">
        <f t="shared" ca="1" si="54"/>
        <v>24</v>
      </c>
      <c r="AE644" s="676"/>
      <c r="AF644" s="665">
        <v>2026</v>
      </c>
      <c r="AG644" s="665">
        <v>2026</v>
      </c>
    </row>
    <row r="645" spans="1:33" ht="30" hidden="1">
      <c r="A645" s="674">
        <f t="shared" si="50"/>
        <v>1</v>
      </c>
      <c r="B645" s="674">
        <f t="shared" si="51"/>
        <v>1</v>
      </c>
      <c r="C645" s="674">
        <f t="shared" si="52"/>
        <v>1</v>
      </c>
      <c r="D645" s="674">
        <f t="shared" si="53"/>
        <v>1</v>
      </c>
      <c r="E645" s="674">
        <v>1</v>
      </c>
      <c r="F645" s="675">
        <v>644</v>
      </c>
      <c r="G645" s="658" t="s">
        <v>5485</v>
      </c>
      <c r="H645" s="658" t="s">
        <v>5485</v>
      </c>
      <c r="I645" s="658" t="s">
        <v>1166</v>
      </c>
      <c r="J645" s="658" t="s">
        <v>3767</v>
      </c>
      <c r="K645" s="676" t="s">
        <v>1679</v>
      </c>
      <c r="L645" s="676">
        <v>2025</v>
      </c>
      <c r="M645" s="676" t="s">
        <v>5965</v>
      </c>
      <c r="N645" s="676" t="s">
        <v>1359</v>
      </c>
      <c r="O645" s="690">
        <v>28956667</v>
      </c>
      <c r="P645" s="676" t="s">
        <v>5966</v>
      </c>
      <c r="Q645" s="691">
        <v>45667</v>
      </c>
      <c r="R645" s="691">
        <v>45670</v>
      </c>
      <c r="S645" s="691">
        <v>45777</v>
      </c>
      <c r="T645" s="665" t="s">
        <v>60</v>
      </c>
      <c r="U645" s="665" t="s">
        <v>60</v>
      </c>
      <c r="V645" s="680" t="s">
        <v>3789</v>
      </c>
      <c r="W645" s="726" t="s">
        <v>5472</v>
      </c>
      <c r="X645" s="691">
        <v>46140</v>
      </c>
      <c r="Y645" s="697">
        <v>46146</v>
      </c>
      <c r="Z645" s="682" t="s">
        <v>52</v>
      </c>
      <c r="AA645" s="665" t="s">
        <v>52</v>
      </c>
      <c r="AB645" s="683" t="s">
        <v>52</v>
      </c>
      <c r="AC645" s="676" t="s">
        <v>52</v>
      </c>
      <c r="AD645" s="683">
        <f t="shared" ca="1" si="54"/>
        <v>24</v>
      </c>
      <c r="AE645" s="658"/>
      <c r="AF645" s="665">
        <v>2026</v>
      </c>
      <c r="AG645" s="665">
        <v>2026</v>
      </c>
    </row>
    <row r="646" spans="1:33" ht="75" hidden="1">
      <c r="A646" s="674">
        <f t="shared" si="50"/>
        <v>1</v>
      </c>
      <c r="B646" s="674">
        <f t="shared" si="51"/>
        <v>1</v>
      </c>
      <c r="C646" s="674">
        <f t="shared" si="52"/>
        <v>1</v>
      </c>
      <c r="D646" s="674">
        <f t="shared" si="53"/>
        <v>1</v>
      </c>
      <c r="E646" s="674">
        <v>1</v>
      </c>
      <c r="F646" s="675">
        <v>645</v>
      </c>
      <c r="G646" s="658" t="s">
        <v>5485</v>
      </c>
      <c r="H646" s="658" t="s">
        <v>5485</v>
      </c>
      <c r="I646" s="658" t="s">
        <v>1166</v>
      </c>
      <c r="J646" s="658" t="s">
        <v>3767</v>
      </c>
      <c r="K646" s="678" t="s">
        <v>1679</v>
      </c>
      <c r="L646" s="676">
        <v>2025</v>
      </c>
      <c r="M646" s="678" t="s">
        <v>5967</v>
      </c>
      <c r="N646" s="678" t="s">
        <v>1376</v>
      </c>
      <c r="O646" s="698">
        <v>25783333</v>
      </c>
      <c r="P646" s="678" t="s">
        <v>5968</v>
      </c>
      <c r="Q646" s="707">
        <v>45666</v>
      </c>
      <c r="R646" s="707">
        <v>45667</v>
      </c>
      <c r="S646" s="707">
        <v>45777</v>
      </c>
      <c r="T646" s="665" t="s">
        <v>60</v>
      </c>
      <c r="U646" s="665" t="s">
        <v>60</v>
      </c>
      <c r="V646" s="680" t="s">
        <v>5351</v>
      </c>
      <c r="W646" s="726" t="s">
        <v>5472</v>
      </c>
      <c r="X646" s="691">
        <v>46140</v>
      </c>
      <c r="Y646" s="697">
        <v>46146</v>
      </c>
      <c r="Z646" s="682" t="s">
        <v>52</v>
      </c>
      <c r="AA646" s="665" t="s">
        <v>52</v>
      </c>
      <c r="AB646" s="665" t="s">
        <v>52</v>
      </c>
      <c r="AC646" s="665" t="s">
        <v>52</v>
      </c>
      <c r="AD646" s="683">
        <f t="shared" ca="1" si="54"/>
        <v>24</v>
      </c>
      <c r="AE646" s="676"/>
      <c r="AF646" s="665">
        <v>2026</v>
      </c>
      <c r="AG646" s="665">
        <v>2026</v>
      </c>
    </row>
    <row r="647" spans="1:33" ht="60" hidden="1">
      <c r="A647" s="674">
        <f t="shared" si="50"/>
        <v>1</v>
      </c>
      <c r="B647" s="674">
        <f t="shared" si="51"/>
        <v>1</v>
      </c>
      <c r="C647" s="674">
        <f t="shared" si="52"/>
        <v>1</v>
      </c>
      <c r="D647" s="674">
        <f t="shared" si="53"/>
        <v>1</v>
      </c>
      <c r="E647" s="674">
        <v>1</v>
      </c>
      <c r="F647" s="675">
        <v>646</v>
      </c>
      <c r="G647" s="658" t="s">
        <v>5485</v>
      </c>
      <c r="H647" s="658" t="s">
        <v>5485</v>
      </c>
      <c r="I647" s="658" t="s">
        <v>1166</v>
      </c>
      <c r="J647" s="658" t="s">
        <v>3767</v>
      </c>
      <c r="K647" s="676" t="s">
        <v>1679</v>
      </c>
      <c r="L647" s="676">
        <v>2025</v>
      </c>
      <c r="M647" s="676" t="s">
        <v>5969</v>
      </c>
      <c r="N647" s="676" t="s">
        <v>1382</v>
      </c>
      <c r="O647" s="690">
        <v>21023333</v>
      </c>
      <c r="P647" s="676" t="s">
        <v>5970</v>
      </c>
      <c r="Q647" s="691">
        <v>45666</v>
      </c>
      <c r="R647" s="691">
        <v>45671</v>
      </c>
      <c r="S647" s="691">
        <v>45777</v>
      </c>
      <c r="T647" s="665" t="s">
        <v>60</v>
      </c>
      <c r="U647" s="665" t="s">
        <v>60</v>
      </c>
      <c r="V647" s="680" t="s">
        <v>92</v>
      </c>
      <c r="W647" s="675" t="s">
        <v>5472</v>
      </c>
      <c r="X647" s="691">
        <v>46140</v>
      </c>
      <c r="Y647" s="697">
        <v>46146</v>
      </c>
      <c r="Z647" s="682" t="s">
        <v>52</v>
      </c>
      <c r="AA647" s="665" t="s">
        <v>52</v>
      </c>
      <c r="AB647" s="683" t="s">
        <v>52</v>
      </c>
      <c r="AC647" s="676" t="s">
        <v>52</v>
      </c>
      <c r="AD647" s="683">
        <f t="shared" ca="1" si="54"/>
        <v>24</v>
      </c>
      <c r="AE647" s="676"/>
      <c r="AF647" s="665">
        <v>2026</v>
      </c>
      <c r="AG647" s="665">
        <v>2026</v>
      </c>
    </row>
    <row r="648" spans="1:33" ht="60" hidden="1">
      <c r="A648" s="674">
        <f t="shared" si="50"/>
        <v>1</v>
      </c>
      <c r="B648" s="674">
        <f t="shared" si="51"/>
        <v>1</v>
      </c>
      <c r="C648" s="674">
        <f t="shared" si="52"/>
        <v>1</v>
      </c>
      <c r="D648" s="674">
        <f t="shared" si="53"/>
        <v>1</v>
      </c>
      <c r="E648" s="674">
        <v>1</v>
      </c>
      <c r="F648" s="675">
        <v>647</v>
      </c>
      <c r="G648" s="658" t="s">
        <v>5485</v>
      </c>
      <c r="H648" s="658" t="s">
        <v>5485</v>
      </c>
      <c r="I648" s="658" t="s">
        <v>1166</v>
      </c>
      <c r="J648" s="658" t="s">
        <v>3767</v>
      </c>
      <c r="K648" s="678" t="s">
        <v>1679</v>
      </c>
      <c r="L648" s="676">
        <v>2025</v>
      </c>
      <c r="M648" s="678" t="s">
        <v>5971</v>
      </c>
      <c r="N648" s="678" t="s">
        <v>1392</v>
      </c>
      <c r="O648" s="698">
        <v>35303333</v>
      </c>
      <c r="P648" s="678" t="s">
        <v>5972</v>
      </c>
      <c r="Q648" s="707">
        <v>45667</v>
      </c>
      <c r="R648" s="707">
        <v>45670</v>
      </c>
      <c r="S648" s="707">
        <v>45777</v>
      </c>
      <c r="T648" s="665" t="s">
        <v>60</v>
      </c>
      <c r="U648" s="665" t="s">
        <v>60</v>
      </c>
      <c r="V648" s="680" t="s">
        <v>3788</v>
      </c>
      <c r="W648" s="675" t="s">
        <v>5472</v>
      </c>
      <c r="X648" s="691">
        <v>46140</v>
      </c>
      <c r="Y648" s="697">
        <v>46146</v>
      </c>
      <c r="Z648" s="682" t="s">
        <v>52</v>
      </c>
      <c r="AA648" s="665" t="s">
        <v>52</v>
      </c>
      <c r="AB648" s="683" t="s">
        <v>52</v>
      </c>
      <c r="AC648" s="676" t="s">
        <v>52</v>
      </c>
      <c r="AD648" s="683">
        <f t="shared" ca="1" si="54"/>
        <v>24</v>
      </c>
      <c r="AE648" s="658"/>
      <c r="AF648" s="665">
        <v>2026</v>
      </c>
      <c r="AG648" s="665">
        <v>2026</v>
      </c>
    </row>
    <row r="649" spans="1:33" ht="60" hidden="1">
      <c r="A649" s="674">
        <f t="shared" si="50"/>
        <v>1</v>
      </c>
      <c r="B649" s="674">
        <f t="shared" si="51"/>
        <v>1</v>
      </c>
      <c r="C649" s="674">
        <f t="shared" si="52"/>
        <v>1</v>
      </c>
      <c r="D649" s="674">
        <f t="shared" si="53"/>
        <v>1</v>
      </c>
      <c r="E649" s="674">
        <v>1</v>
      </c>
      <c r="F649" s="675">
        <v>648</v>
      </c>
      <c r="G649" s="658" t="s">
        <v>5485</v>
      </c>
      <c r="H649" s="658" t="s">
        <v>5485</v>
      </c>
      <c r="I649" s="658" t="s">
        <v>1166</v>
      </c>
      <c r="J649" s="658" t="s">
        <v>3767</v>
      </c>
      <c r="K649" s="676" t="s">
        <v>1679</v>
      </c>
      <c r="L649" s="676">
        <v>2025</v>
      </c>
      <c r="M649" s="676" t="s">
        <v>5973</v>
      </c>
      <c r="N649" s="676" t="s">
        <v>1398</v>
      </c>
      <c r="O649" s="690">
        <v>33716667</v>
      </c>
      <c r="P649" s="676" t="s">
        <v>5974</v>
      </c>
      <c r="Q649" s="691">
        <v>45667</v>
      </c>
      <c r="R649" s="691">
        <v>45670</v>
      </c>
      <c r="S649" s="691">
        <v>45777</v>
      </c>
      <c r="T649" s="665" t="s">
        <v>60</v>
      </c>
      <c r="U649" s="665" t="s">
        <v>60</v>
      </c>
      <c r="V649" s="680" t="s">
        <v>3784</v>
      </c>
      <c r="W649" s="675" t="s">
        <v>5472</v>
      </c>
      <c r="X649" s="691">
        <v>46140</v>
      </c>
      <c r="Y649" s="697">
        <v>46146</v>
      </c>
      <c r="Z649" s="682" t="s">
        <v>52</v>
      </c>
      <c r="AA649" s="665" t="s">
        <v>52</v>
      </c>
      <c r="AB649" s="683" t="s">
        <v>52</v>
      </c>
      <c r="AC649" s="676" t="s">
        <v>52</v>
      </c>
      <c r="AD649" s="683">
        <f t="shared" ca="1" si="54"/>
        <v>24</v>
      </c>
      <c r="AE649" s="676"/>
      <c r="AF649" s="665">
        <v>2026</v>
      </c>
      <c r="AG649" s="665">
        <v>2026</v>
      </c>
    </row>
    <row r="650" spans="1:33" ht="60" hidden="1">
      <c r="A650" s="674">
        <f t="shared" si="50"/>
        <v>1</v>
      </c>
      <c r="B650" s="674">
        <f t="shared" si="51"/>
        <v>0</v>
      </c>
      <c r="C650" s="674">
        <f t="shared" si="52"/>
        <v>0</v>
      </c>
      <c r="D650" s="674">
        <f t="shared" si="53"/>
        <v>1</v>
      </c>
      <c r="E650" s="674">
        <v>1</v>
      </c>
      <c r="F650" s="675">
        <v>649</v>
      </c>
      <c r="G650" s="658" t="s">
        <v>5485</v>
      </c>
      <c r="H650" s="658" t="s">
        <v>5485</v>
      </c>
      <c r="I650" s="658" t="s">
        <v>1166</v>
      </c>
      <c r="J650" s="658" t="s">
        <v>3767</v>
      </c>
      <c r="K650" s="678" t="s">
        <v>1679</v>
      </c>
      <c r="L650" s="676">
        <v>2025</v>
      </c>
      <c r="M650" s="678" t="s">
        <v>5975</v>
      </c>
      <c r="N650" s="678" t="s">
        <v>1407</v>
      </c>
      <c r="O650" s="698">
        <v>35303333</v>
      </c>
      <c r="P650" s="678" t="s">
        <v>5976</v>
      </c>
      <c r="Q650" s="707">
        <v>45666</v>
      </c>
      <c r="R650" s="707">
        <v>45667</v>
      </c>
      <c r="S650" s="707">
        <v>45777</v>
      </c>
      <c r="T650" s="665" t="s">
        <v>60</v>
      </c>
      <c r="U650" s="665" t="s">
        <v>60</v>
      </c>
      <c r="V650" s="680" t="s">
        <v>3789</v>
      </c>
      <c r="W650" s="675" t="s">
        <v>2902</v>
      </c>
      <c r="X650" s="691">
        <v>46140</v>
      </c>
      <c r="Y650" s="697">
        <v>46146</v>
      </c>
      <c r="Z650" s="682" t="s">
        <v>52</v>
      </c>
      <c r="AA650" s="665" t="s">
        <v>52</v>
      </c>
      <c r="AB650" s="683" t="s">
        <v>61</v>
      </c>
      <c r="AC650" s="676" t="s">
        <v>61</v>
      </c>
      <c r="AD650" s="683">
        <f t="shared" ca="1" si="54"/>
        <v>24</v>
      </c>
      <c r="AE650" s="701" t="s">
        <v>5977</v>
      </c>
      <c r="AF650" s="665"/>
      <c r="AG650" s="665"/>
    </row>
    <row r="651" spans="1:33" ht="60" hidden="1">
      <c r="A651" s="674">
        <f t="shared" si="50"/>
        <v>1</v>
      </c>
      <c r="B651" s="674">
        <f t="shared" si="51"/>
        <v>0</v>
      </c>
      <c r="C651" s="674">
        <f t="shared" si="52"/>
        <v>0</v>
      </c>
      <c r="D651" s="674">
        <f t="shared" si="53"/>
        <v>1</v>
      </c>
      <c r="E651" s="674">
        <v>1</v>
      </c>
      <c r="F651" s="675">
        <v>650</v>
      </c>
      <c r="G651" s="658" t="s">
        <v>5485</v>
      </c>
      <c r="H651" s="658" t="s">
        <v>5485</v>
      </c>
      <c r="I651" s="658" t="s">
        <v>1166</v>
      </c>
      <c r="J651" s="658" t="s">
        <v>3767</v>
      </c>
      <c r="K651" s="676" t="s">
        <v>1679</v>
      </c>
      <c r="L651" s="676">
        <v>2025</v>
      </c>
      <c r="M651" s="676" t="s">
        <v>5978</v>
      </c>
      <c r="N651" s="676" t="s">
        <v>1410</v>
      </c>
      <c r="O651" s="690">
        <v>33716667</v>
      </c>
      <c r="P651" s="676" t="s">
        <v>5979</v>
      </c>
      <c r="Q651" s="691">
        <v>45666</v>
      </c>
      <c r="R651" s="691">
        <v>45667</v>
      </c>
      <c r="S651" s="691">
        <v>45777</v>
      </c>
      <c r="T651" s="665" t="s">
        <v>60</v>
      </c>
      <c r="U651" s="665" t="s">
        <v>60</v>
      </c>
      <c r="V651" s="680" t="s">
        <v>5351</v>
      </c>
      <c r="W651" s="675" t="s">
        <v>2902</v>
      </c>
      <c r="X651" s="691">
        <v>46140</v>
      </c>
      <c r="Y651" s="697">
        <v>46146</v>
      </c>
      <c r="Z651" s="682" t="s">
        <v>52</v>
      </c>
      <c r="AA651" s="665" t="s">
        <v>52</v>
      </c>
      <c r="AB651" s="683" t="s">
        <v>61</v>
      </c>
      <c r="AC651" s="676" t="s">
        <v>61</v>
      </c>
      <c r="AD651" s="683">
        <f t="shared" ca="1" si="54"/>
        <v>24</v>
      </c>
      <c r="AE651" s="676"/>
      <c r="AF651" s="665"/>
      <c r="AG651" s="665"/>
    </row>
    <row r="652" spans="1:33" ht="60" hidden="1">
      <c r="A652" s="674">
        <f t="shared" si="50"/>
        <v>1</v>
      </c>
      <c r="B652" s="674">
        <f t="shared" si="51"/>
        <v>0</v>
      </c>
      <c r="C652" s="674">
        <f t="shared" si="52"/>
        <v>0</v>
      </c>
      <c r="D652" s="674">
        <f t="shared" si="53"/>
        <v>1</v>
      </c>
      <c r="E652" s="674">
        <v>1</v>
      </c>
      <c r="F652" s="675">
        <v>651</v>
      </c>
      <c r="G652" s="658" t="s">
        <v>5485</v>
      </c>
      <c r="H652" s="658" t="s">
        <v>5485</v>
      </c>
      <c r="I652" s="658" t="s">
        <v>1166</v>
      </c>
      <c r="J652" s="677" t="s">
        <v>1221</v>
      </c>
      <c r="K652" s="676" t="s">
        <v>5531</v>
      </c>
      <c r="L652" s="676">
        <v>2025</v>
      </c>
      <c r="M652" s="678" t="s">
        <v>5980</v>
      </c>
      <c r="N652" s="678" t="s">
        <v>1291</v>
      </c>
      <c r="O652" s="698">
        <v>31540000</v>
      </c>
      <c r="P652" s="678" t="s">
        <v>5941</v>
      </c>
      <c r="Q652" s="707">
        <v>45666</v>
      </c>
      <c r="R652" s="707">
        <v>45667</v>
      </c>
      <c r="S652" s="707">
        <v>45777</v>
      </c>
      <c r="T652" s="665" t="s">
        <v>60</v>
      </c>
      <c r="U652" s="665" t="s">
        <v>60</v>
      </c>
      <c r="V652" s="680" t="s">
        <v>92</v>
      </c>
      <c r="W652" s="675" t="s">
        <v>2902</v>
      </c>
      <c r="X652" s="691">
        <v>46090</v>
      </c>
      <c r="Y652" s="697">
        <v>46090</v>
      </c>
      <c r="Z652" s="687" t="s">
        <v>52</v>
      </c>
      <c r="AA652" s="681" t="s">
        <v>52</v>
      </c>
      <c r="AB652" s="683" t="s">
        <v>61</v>
      </c>
      <c r="AC652" s="676" t="s">
        <v>61</v>
      </c>
      <c r="AD652" s="683">
        <f t="shared" ca="1" si="54"/>
        <v>80</v>
      </c>
      <c r="AE652" s="701" t="s">
        <v>5981</v>
      </c>
      <c r="AF652" s="665"/>
      <c r="AG652" s="665"/>
    </row>
    <row r="653" spans="1:33" ht="75" hidden="1">
      <c r="A653" s="674">
        <f t="shared" si="50"/>
        <v>1</v>
      </c>
      <c r="B653" s="674">
        <f t="shared" si="51"/>
        <v>1</v>
      </c>
      <c r="C653" s="674">
        <f t="shared" si="52"/>
        <v>1</v>
      </c>
      <c r="D653" s="674">
        <f t="shared" si="53"/>
        <v>1</v>
      </c>
      <c r="E653" s="674">
        <v>1</v>
      </c>
      <c r="F653" s="675">
        <v>652</v>
      </c>
      <c r="G653" s="658" t="s">
        <v>5485</v>
      </c>
      <c r="H653" s="658" t="s">
        <v>5485</v>
      </c>
      <c r="I653" s="658" t="s">
        <v>353</v>
      </c>
      <c r="J653" s="676" t="s">
        <v>3734</v>
      </c>
      <c r="K653" s="678" t="s">
        <v>5605</v>
      </c>
      <c r="L653" s="676">
        <v>2025</v>
      </c>
      <c r="M653" s="678" t="s">
        <v>5982</v>
      </c>
      <c r="N653" s="678" t="s">
        <v>414</v>
      </c>
      <c r="O653" s="698">
        <v>17000000</v>
      </c>
      <c r="P653" s="678" t="s">
        <v>5983</v>
      </c>
      <c r="Q653" s="707">
        <v>45678</v>
      </c>
      <c r="R653" s="707">
        <v>45679</v>
      </c>
      <c r="S653" s="707">
        <v>45777</v>
      </c>
      <c r="T653" s="665" t="s">
        <v>60</v>
      </c>
      <c r="U653" s="665" t="s">
        <v>60</v>
      </c>
      <c r="V653" s="680" t="s">
        <v>3788</v>
      </c>
      <c r="W653" s="675" t="s">
        <v>5472</v>
      </c>
      <c r="X653" s="691">
        <v>46113</v>
      </c>
      <c r="Y653" s="697">
        <v>46119</v>
      </c>
      <c r="Z653" s="687" t="s">
        <v>52</v>
      </c>
      <c r="AA653" s="681" t="s">
        <v>52</v>
      </c>
      <c r="AB653" s="683" t="s">
        <v>52</v>
      </c>
      <c r="AC653" s="676" t="s">
        <v>52</v>
      </c>
      <c r="AD653" s="683">
        <f t="shared" ca="1" si="54"/>
        <v>51</v>
      </c>
      <c r="AE653" s="658"/>
      <c r="AF653" s="665">
        <v>2026</v>
      </c>
      <c r="AG653" s="665">
        <v>2026</v>
      </c>
    </row>
    <row r="654" spans="1:33" ht="45" hidden="1">
      <c r="A654" s="674">
        <f t="shared" si="50"/>
        <v>1</v>
      </c>
      <c r="B654" s="674">
        <f t="shared" si="51"/>
        <v>1</v>
      </c>
      <c r="C654" s="674">
        <f t="shared" si="52"/>
        <v>1</v>
      </c>
      <c r="D654" s="674">
        <f t="shared" si="53"/>
        <v>1</v>
      </c>
      <c r="E654" s="674">
        <v>1</v>
      </c>
      <c r="F654" s="675">
        <v>653</v>
      </c>
      <c r="G654" s="658" t="s">
        <v>5485</v>
      </c>
      <c r="H654" s="658" t="s">
        <v>5485</v>
      </c>
      <c r="I654" s="658" t="s">
        <v>1166</v>
      </c>
      <c r="J654" s="677" t="s">
        <v>1167</v>
      </c>
      <c r="K654" s="676" t="s">
        <v>1700</v>
      </c>
      <c r="L654" s="676">
        <v>2025</v>
      </c>
      <c r="M654" s="676" t="s">
        <v>5984</v>
      </c>
      <c r="N654" s="676" t="s">
        <v>1177</v>
      </c>
      <c r="O654" s="690">
        <v>41800000</v>
      </c>
      <c r="P654" s="676" t="s">
        <v>5985</v>
      </c>
      <c r="Q654" s="691">
        <v>45667</v>
      </c>
      <c r="R654" s="691">
        <v>45670</v>
      </c>
      <c r="S654" s="691">
        <v>45777</v>
      </c>
      <c r="T654" s="665" t="s">
        <v>60</v>
      </c>
      <c r="U654" s="665" t="s">
        <v>60</v>
      </c>
      <c r="V654" s="680" t="s">
        <v>3784</v>
      </c>
      <c r="W654" s="675" t="s">
        <v>5472</v>
      </c>
      <c r="X654" s="691">
        <v>46142</v>
      </c>
      <c r="Y654" s="697">
        <v>46147</v>
      </c>
      <c r="Z654" s="682" t="s">
        <v>52</v>
      </c>
      <c r="AA654" s="665" t="s">
        <v>52</v>
      </c>
      <c r="AB654" s="665" t="s">
        <v>52</v>
      </c>
      <c r="AC654" s="665" t="s">
        <v>52</v>
      </c>
      <c r="AD654" s="683">
        <f t="shared" ca="1" si="54"/>
        <v>23</v>
      </c>
      <c r="AE654" s="676"/>
      <c r="AF654" s="665">
        <v>2026</v>
      </c>
      <c r="AG654" s="665">
        <v>2026</v>
      </c>
    </row>
    <row r="655" spans="1:33" ht="45" hidden="1">
      <c r="A655" s="674">
        <f t="shared" si="50"/>
        <v>1</v>
      </c>
      <c r="B655" s="674">
        <f t="shared" si="51"/>
        <v>0</v>
      </c>
      <c r="C655" s="674">
        <f t="shared" si="52"/>
        <v>0</v>
      </c>
      <c r="D655" s="674">
        <f t="shared" si="53"/>
        <v>1</v>
      </c>
      <c r="E655" s="674">
        <v>1</v>
      </c>
      <c r="F655" s="675">
        <v>654</v>
      </c>
      <c r="G655" s="658" t="s">
        <v>5485</v>
      </c>
      <c r="H655" s="658" t="s">
        <v>5485</v>
      </c>
      <c r="I655" s="665" t="s">
        <v>779</v>
      </c>
      <c r="J655" s="665" t="s">
        <v>805</v>
      </c>
      <c r="K655" s="676" t="s">
        <v>4423</v>
      </c>
      <c r="L655" s="676">
        <v>2025</v>
      </c>
      <c r="M655" s="676" t="s">
        <v>5986</v>
      </c>
      <c r="N655" s="676" t="s">
        <v>875</v>
      </c>
      <c r="O655" s="690">
        <v>21886667</v>
      </c>
      <c r="P655" s="676" t="s">
        <v>5987</v>
      </c>
      <c r="Q655" s="691">
        <v>45680</v>
      </c>
      <c r="R655" s="691">
        <v>45680</v>
      </c>
      <c r="S655" s="691">
        <v>45777</v>
      </c>
      <c r="T655" s="665" t="s">
        <v>60</v>
      </c>
      <c r="U655" s="665" t="s">
        <v>60</v>
      </c>
      <c r="V655" s="680" t="s">
        <v>5351</v>
      </c>
      <c r="W655" s="675" t="s">
        <v>2902</v>
      </c>
      <c r="X655" s="691">
        <v>46147</v>
      </c>
      <c r="Y655" s="697">
        <v>46147</v>
      </c>
      <c r="Z655" s="682" t="s">
        <v>52</v>
      </c>
      <c r="AA655" s="665" t="s">
        <v>52</v>
      </c>
      <c r="AB655" s="683" t="s">
        <v>61</v>
      </c>
      <c r="AC655" s="676" t="s">
        <v>61</v>
      </c>
      <c r="AD655" s="683">
        <f t="shared" ca="1" si="54"/>
        <v>23</v>
      </c>
      <c r="AE655" s="676"/>
      <c r="AF655" s="665"/>
      <c r="AG655" s="665"/>
    </row>
    <row r="656" spans="1:33" ht="60" hidden="1">
      <c r="A656" s="674">
        <f t="shared" si="50"/>
        <v>1</v>
      </c>
      <c r="B656" s="674">
        <f t="shared" si="51"/>
        <v>1</v>
      </c>
      <c r="C656" s="674">
        <f t="shared" si="52"/>
        <v>1</v>
      </c>
      <c r="D656" s="674">
        <f t="shared" si="53"/>
        <v>1</v>
      </c>
      <c r="E656" s="674">
        <v>1</v>
      </c>
      <c r="F656" s="675">
        <v>655</v>
      </c>
      <c r="G656" s="658" t="s">
        <v>5485</v>
      </c>
      <c r="H656" s="658" t="s">
        <v>5485</v>
      </c>
      <c r="I656" s="658" t="s">
        <v>353</v>
      </c>
      <c r="J656" s="658" t="s">
        <v>3733</v>
      </c>
      <c r="K656" s="678" t="s">
        <v>1694</v>
      </c>
      <c r="L656" s="676">
        <v>2025</v>
      </c>
      <c r="M656" s="678" t="s">
        <v>5988</v>
      </c>
      <c r="N656" s="678" t="s">
        <v>366</v>
      </c>
      <c r="O656" s="698">
        <v>33000000</v>
      </c>
      <c r="P656" s="678" t="s">
        <v>5989</v>
      </c>
      <c r="Q656" s="707">
        <v>45691</v>
      </c>
      <c r="R656" s="707">
        <v>45692</v>
      </c>
      <c r="S656" s="707">
        <v>45777</v>
      </c>
      <c r="T656" s="665" t="s">
        <v>60</v>
      </c>
      <c r="U656" s="665" t="s">
        <v>60</v>
      </c>
      <c r="V656" s="680" t="s">
        <v>3788</v>
      </c>
      <c r="W656" s="675" t="s">
        <v>5472</v>
      </c>
      <c r="X656" s="691">
        <v>46121</v>
      </c>
      <c r="Y656" s="697">
        <v>46121</v>
      </c>
      <c r="Z656" s="687" t="s">
        <v>52</v>
      </c>
      <c r="AA656" s="681" t="s">
        <v>52</v>
      </c>
      <c r="AB656" s="683" t="s">
        <v>52</v>
      </c>
      <c r="AC656" s="676" t="s">
        <v>52</v>
      </c>
      <c r="AD656" s="683">
        <f t="shared" ca="1" si="54"/>
        <v>49</v>
      </c>
      <c r="AE656" s="658"/>
      <c r="AF656" s="665">
        <v>2026</v>
      </c>
      <c r="AG656" s="665">
        <v>2026</v>
      </c>
    </row>
    <row r="657" spans="1:33" ht="90" hidden="1">
      <c r="A657" s="674">
        <f t="shared" si="50"/>
        <v>1</v>
      </c>
      <c r="B657" s="674">
        <f t="shared" si="51"/>
        <v>1</v>
      </c>
      <c r="C657" s="674">
        <f t="shared" si="52"/>
        <v>1</v>
      </c>
      <c r="D657" s="674">
        <f t="shared" si="53"/>
        <v>1</v>
      </c>
      <c r="E657" s="674">
        <v>1</v>
      </c>
      <c r="F657" s="675">
        <v>656</v>
      </c>
      <c r="G657" s="658" t="s">
        <v>5485</v>
      </c>
      <c r="H657" s="658" t="s">
        <v>5485</v>
      </c>
      <c r="I657" s="658" t="s">
        <v>353</v>
      </c>
      <c r="J657" s="658" t="s">
        <v>3734</v>
      </c>
      <c r="K657" s="676" t="s">
        <v>1671</v>
      </c>
      <c r="L657" s="676">
        <v>2025</v>
      </c>
      <c r="M657" s="676" t="s">
        <v>5990</v>
      </c>
      <c r="N657" s="676" t="s">
        <v>437</v>
      </c>
      <c r="O657" s="690">
        <v>21000000</v>
      </c>
      <c r="P657" s="676" t="s">
        <v>5991</v>
      </c>
      <c r="Q657" s="691">
        <v>45691</v>
      </c>
      <c r="R657" s="691">
        <v>45692</v>
      </c>
      <c r="S657" s="691">
        <v>45777</v>
      </c>
      <c r="T657" s="665" t="s">
        <v>60</v>
      </c>
      <c r="U657" s="665" t="s">
        <v>60</v>
      </c>
      <c r="V657" s="680" t="s">
        <v>3784</v>
      </c>
      <c r="W657" s="676" t="s">
        <v>5472</v>
      </c>
      <c r="X657" s="691">
        <v>46113</v>
      </c>
      <c r="Y657" s="697">
        <v>46119</v>
      </c>
      <c r="Z657" s="687" t="s">
        <v>52</v>
      </c>
      <c r="AA657" s="681" t="s">
        <v>52</v>
      </c>
      <c r="AB657" s="683" t="s">
        <v>52</v>
      </c>
      <c r="AC657" s="676" t="s">
        <v>52</v>
      </c>
      <c r="AD657" s="683">
        <f t="shared" ca="1" si="54"/>
        <v>51</v>
      </c>
      <c r="AE657" s="676"/>
      <c r="AF657" s="665">
        <v>2026</v>
      </c>
      <c r="AG657" s="665">
        <v>2026</v>
      </c>
    </row>
    <row r="658" spans="1:33" ht="75" hidden="1">
      <c r="A658" s="674">
        <f t="shared" si="50"/>
        <v>1</v>
      </c>
      <c r="B658" s="674">
        <f t="shared" si="51"/>
        <v>1</v>
      </c>
      <c r="C658" s="674">
        <f t="shared" si="52"/>
        <v>1</v>
      </c>
      <c r="D658" s="674">
        <f t="shared" si="53"/>
        <v>1</v>
      </c>
      <c r="E658" s="674">
        <v>1</v>
      </c>
      <c r="F658" s="675">
        <v>657</v>
      </c>
      <c r="G658" s="658" t="s">
        <v>5485</v>
      </c>
      <c r="H658" s="658" t="s">
        <v>5485</v>
      </c>
      <c r="I658" s="658" t="s">
        <v>353</v>
      </c>
      <c r="J658" s="658" t="s">
        <v>3733</v>
      </c>
      <c r="K658" s="678" t="s">
        <v>1694</v>
      </c>
      <c r="L658" s="676">
        <v>2025</v>
      </c>
      <c r="M658" s="678" t="s">
        <v>5992</v>
      </c>
      <c r="N658" s="678" t="s">
        <v>400</v>
      </c>
      <c r="O658" s="698">
        <v>24000000</v>
      </c>
      <c r="P658" s="678" t="s">
        <v>5993</v>
      </c>
      <c r="Q658" s="707">
        <v>45691</v>
      </c>
      <c r="R658" s="707">
        <v>45693</v>
      </c>
      <c r="S658" s="707">
        <v>45777</v>
      </c>
      <c r="T658" s="665" t="s">
        <v>60</v>
      </c>
      <c r="U658" s="665" t="s">
        <v>60</v>
      </c>
      <c r="V658" s="680" t="s">
        <v>3789</v>
      </c>
      <c r="W658" s="726" t="s">
        <v>5472</v>
      </c>
      <c r="X658" s="691">
        <v>46121</v>
      </c>
      <c r="Y658" s="697">
        <v>46121</v>
      </c>
      <c r="Z658" s="687" t="s">
        <v>52</v>
      </c>
      <c r="AA658" s="681" t="s">
        <v>52</v>
      </c>
      <c r="AB658" s="683" t="s">
        <v>52</v>
      </c>
      <c r="AC658" s="676" t="s">
        <v>52</v>
      </c>
      <c r="AD658" s="683">
        <f t="shared" ca="1" si="54"/>
        <v>49</v>
      </c>
      <c r="AE658" s="658"/>
      <c r="AF658" s="665">
        <v>2026</v>
      </c>
      <c r="AG658" s="665">
        <v>2026</v>
      </c>
    </row>
    <row r="659" spans="1:33" ht="75" hidden="1">
      <c r="A659" s="674">
        <f t="shared" si="50"/>
        <v>1</v>
      </c>
      <c r="B659" s="674">
        <f t="shared" si="51"/>
        <v>1</v>
      </c>
      <c r="C659" s="674">
        <f t="shared" si="52"/>
        <v>1</v>
      </c>
      <c r="D659" s="674">
        <f t="shared" si="53"/>
        <v>1</v>
      </c>
      <c r="E659" s="674">
        <v>1</v>
      </c>
      <c r="F659" s="675">
        <v>658</v>
      </c>
      <c r="G659" s="658" t="s">
        <v>5485</v>
      </c>
      <c r="H659" s="658" t="s">
        <v>5485</v>
      </c>
      <c r="I659" s="658" t="s">
        <v>353</v>
      </c>
      <c r="J659" s="658" t="s">
        <v>3733</v>
      </c>
      <c r="K659" s="676" t="s">
        <v>1694</v>
      </c>
      <c r="L659" s="676">
        <v>2025</v>
      </c>
      <c r="M659" s="676" t="s">
        <v>5994</v>
      </c>
      <c r="N659" s="676" t="s">
        <v>394</v>
      </c>
      <c r="O659" s="690">
        <v>21300000</v>
      </c>
      <c r="P659" s="676" t="s">
        <v>5995</v>
      </c>
      <c r="Q659" s="691">
        <v>45693</v>
      </c>
      <c r="R659" s="691">
        <v>45693</v>
      </c>
      <c r="S659" s="691">
        <v>45777</v>
      </c>
      <c r="T659" s="665" t="s">
        <v>60</v>
      </c>
      <c r="U659" s="665" t="s">
        <v>60</v>
      </c>
      <c r="V659" s="680" t="s">
        <v>5351</v>
      </c>
      <c r="W659" s="726" t="s">
        <v>5472</v>
      </c>
      <c r="X659" s="691">
        <v>46121</v>
      </c>
      <c r="Y659" s="697">
        <v>46121</v>
      </c>
      <c r="Z659" s="687" t="s">
        <v>52</v>
      </c>
      <c r="AA659" s="681" t="s">
        <v>52</v>
      </c>
      <c r="AB659" s="665" t="s">
        <v>52</v>
      </c>
      <c r="AC659" s="665" t="s">
        <v>52</v>
      </c>
      <c r="AD659" s="683">
        <f t="shared" ca="1" si="54"/>
        <v>49</v>
      </c>
      <c r="AE659" s="676"/>
      <c r="AF659" s="665">
        <v>2026</v>
      </c>
      <c r="AG659" s="665">
        <v>2026</v>
      </c>
    </row>
    <row r="660" spans="1:33" ht="90" hidden="1">
      <c r="A660" s="674">
        <f t="shared" si="50"/>
        <v>1</v>
      </c>
      <c r="B660" s="674">
        <f t="shared" si="51"/>
        <v>1</v>
      </c>
      <c r="C660" s="674">
        <f t="shared" si="52"/>
        <v>1</v>
      </c>
      <c r="D660" s="674">
        <f t="shared" si="53"/>
        <v>1</v>
      </c>
      <c r="E660" s="674">
        <v>1</v>
      </c>
      <c r="F660" s="675">
        <v>659</v>
      </c>
      <c r="G660" s="658" t="s">
        <v>5485</v>
      </c>
      <c r="H660" s="658" t="s">
        <v>5485</v>
      </c>
      <c r="I660" s="658" t="s">
        <v>47</v>
      </c>
      <c r="J660" s="658" t="s">
        <v>3721</v>
      </c>
      <c r="K660" s="678" t="s">
        <v>1870</v>
      </c>
      <c r="L660" s="676">
        <v>2025</v>
      </c>
      <c r="M660" s="678" t="s">
        <v>5996</v>
      </c>
      <c r="N660" s="678" t="s">
        <v>161</v>
      </c>
      <c r="O660" s="698">
        <v>27045333</v>
      </c>
      <c r="P660" s="678" t="s">
        <v>5997</v>
      </c>
      <c r="Q660" s="707">
        <v>45691</v>
      </c>
      <c r="R660" s="707">
        <v>45692</v>
      </c>
      <c r="S660" s="707">
        <v>45777</v>
      </c>
      <c r="T660" s="665" t="s">
        <v>60</v>
      </c>
      <c r="U660" s="665" t="s">
        <v>60</v>
      </c>
      <c r="V660" s="680" t="s">
        <v>92</v>
      </c>
      <c r="W660" s="675" t="s">
        <v>5472</v>
      </c>
      <c r="X660" s="691">
        <v>46133</v>
      </c>
      <c r="Y660" s="697">
        <v>46135</v>
      </c>
      <c r="Z660" s="687" t="s">
        <v>52</v>
      </c>
      <c r="AA660" s="681" t="s">
        <v>52</v>
      </c>
      <c r="AB660" s="683" t="s">
        <v>52</v>
      </c>
      <c r="AC660" s="676" t="s">
        <v>52</v>
      </c>
      <c r="AD660" s="683">
        <f t="shared" ca="1" si="54"/>
        <v>35</v>
      </c>
      <c r="AE660" s="676"/>
      <c r="AF660" s="665">
        <v>2026</v>
      </c>
      <c r="AG660" s="665">
        <v>2026</v>
      </c>
    </row>
    <row r="661" spans="1:33" ht="75" hidden="1">
      <c r="A661" s="674">
        <f t="shared" si="50"/>
        <v>1</v>
      </c>
      <c r="B661" s="674">
        <f t="shared" si="51"/>
        <v>1</v>
      </c>
      <c r="C661" s="674">
        <f t="shared" si="52"/>
        <v>1</v>
      </c>
      <c r="D661" s="674">
        <f t="shared" si="53"/>
        <v>1</v>
      </c>
      <c r="E661" s="674">
        <v>1</v>
      </c>
      <c r="F661" s="675">
        <v>660</v>
      </c>
      <c r="G661" s="658" t="s">
        <v>5485</v>
      </c>
      <c r="H661" s="658" t="s">
        <v>5485</v>
      </c>
      <c r="I661" s="658" t="s">
        <v>353</v>
      </c>
      <c r="J661" s="658" t="s">
        <v>521</v>
      </c>
      <c r="K661" s="678" t="s">
        <v>1793</v>
      </c>
      <c r="L661" s="676">
        <v>2025</v>
      </c>
      <c r="M661" s="676" t="s">
        <v>5998</v>
      </c>
      <c r="N661" s="676" t="s">
        <v>5999</v>
      </c>
      <c r="O661" s="690">
        <v>28830000</v>
      </c>
      <c r="P661" s="676" t="s">
        <v>6000</v>
      </c>
      <c r="Q661" s="691">
        <v>45692</v>
      </c>
      <c r="R661" s="691">
        <v>45692</v>
      </c>
      <c r="S661" s="691">
        <v>45777</v>
      </c>
      <c r="T661" s="665" t="s">
        <v>60</v>
      </c>
      <c r="U661" s="665" t="s">
        <v>60</v>
      </c>
      <c r="V661" s="680" t="s">
        <v>5355</v>
      </c>
      <c r="W661" s="726" t="s">
        <v>5472</v>
      </c>
      <c r="X661" s="691">
        <v>46136</v>
      </c>
      <c r="Y661" s="697">
        <v>46136</v>
      </c>
      <c r="Z661" s="682" t="s">
        <v>52</v>
      </c>
      <c r="AA661" s="665" t="s">
        <v>52</v>
      </c>
      <c r="AB661" s="683" t="s">
        <v>52</v>
      </c>
      <c r="AC661" s="676" t="s">
        <v>52</v>
      </c>
      <c r="AD661" s="683">
        <f t="shared" ca="1" si="54"/>
        <v>34</v>
      </c>
      <c r="AE661" s="658"/>
      <c r="AF661" s="665">
        <v>2026</v>
      </c>
      <c r="AG661" s="665">
        <v>2026</v>
      </c>
    </row>
    <row r="662" spans="1:33" ht="75" hidden="1">
      <c r="A662" s="674">
        <f t="shared" si="50"/>
        <v>1</v>
      </c>
      <c r="B662" s="674">
        <f t="shared" si="51"/>
        <v>1</v>
      </c>
      <c r="C662" s="674">
        <f t="shared" si="52"/>
        <v>1</v>
      </c>
      <c r="D662" s="674">
        <f t="shared" si="53"/>
        <v>1</v>
      </c>
      <c r="E662" s="674">
        <v>1</v>
      </c>
      <c r="F662" s="675">
        <v>661</v>
      </c>
      <c r="G662" s="658" t="s">
        <v>5485</v>
      </c>
      <c r="H662" s="658" t="s">
        <v>5485</v>
      </c>
      <c r="I662" s="658" t="s">
        <v>353</v>
      </c>
      <c r="J662" s="658" t="s">
        <v>521</v>
      </c>
      <c r="K662" s="678" t="s">
        <v>1793</v>
      </c>
      <c r="L662" s="676">
        <v>2025</v>
      </c>
      <c r="M662" s="676" t="s">
        <v>6001</v>
      </c>
      <c r="N662" s="676" t="s">
        <v>6002</v>
      </c>
      <c r="O662" s="690">
        <v>17628000</v>
      </c>
      <c r="P662" s="676" t="s">
        <v>6003</v>
      </c>
      <c r="Q662" s="691">
        <v>45691</v>
      </c>
      <c r="R662" s="691">
        <v>45692</v>
      </c>
      <c r="S662" s="691">
        <v>45777</v>
      </c>
      <c r="T662" s="665" t="s">
        <v>60</v>
      </c>
      <c r="U662" s="665" t="s">
        <v>60</v>
      </c>
      <c r="V662" s="680" t="s">
        <v>3789</v>
      </c>
      <c r="W662" s="676" t="s">
        <v>5472</v>
      </c>
      <c r="X662" s="691">
        <v>46112</v>
      </c>
      <c r="Y662" s="697">
        <v>46113</v>
      </c>
      <c r="Z662" s="687" t="s">
        <v>52</v>
      </c>
      <c r="AA662" s="681" t="s">
        <v>52</v>
      </c>
      <c r="AB662" s="683" t="s">
        <v>52</v>
      </c>
      <c r="AC662" s="676" t="s">
        <v>52</v>
      </c>
      <c r="AD662" s="683">
        <f t="shared" ca="1" si="54"/>
        <v>57</v>
      </c>
      <c r="AE662" s="658"/>
      <c r="AF662" s="665">
        <v>2026</v>
      </c>
      <c r="AG662" s="665">
        <v>2026</v>
      </c>
    </row>
    <row r="663" spans="1:33" ht="45" hidden="1">
      <c r="A663" s="674">
        <f t="shared" si="50"/>
        <v>0</v>
      </c>
      <c r="B663" s="674">
        <f t="shared" si="51"/>
        <v>0</v>
      </c>
      <c r="C663" s="674">
        <f t="shared" si="52"/>
        <v>0</v>
      </c>
      <c r="D663" s="674">
        <f t="shared" si="53"/>
        <v>0</v>
      </c>
      <c r="E663" s="674">
        <v>1</v>
      </c>
      <c r="F663" s="675">
        <v>662</v>
      </c>
      <c r="G663" s="658" t="s">
        <v>5485</v>
      </c>
      <c r="H663" s="658" t="s">
        <v>5485</v>
      </c>
      <c r="I663" s="665" t="s">
        <v>779</v>
      </c>
      <c r="J663" s="665" t="s">
        <v>780</v>
      </c>
      <c r="K663" s="676" t="s">
        <v>5444</v>
      </c>
      <c r="L663" s="676">
        <v>2025</v>
      </c>
      <c r="M663" s="676" t="s">
        <v>6004</v>
      </c>
      <c r="N663" s="676" t="s">
        <v>781</v>
      </c>
      <c r="O663" s="690">
        <v>36000000</v>
      </c>
      <c r="P663" s="676" t="s">
        <v>6005</v>
      </c>
      <c r="Q663" s="691">
        <v>45695</v>
      </c>
      <c r="R663" s="691">
        <v>45695</v>
      </c>
      <c r="S663" s="691">
        <v>45777</v>
      </c>
      <c r="T663" s="665" t="s">
        <v>60</v>
      </c>
      <c r="U663" s="665" t="s">
        <v>60</v>
      </c>
      <c r="V663" s="680" t="s">
        <v>92</v>
      </c>
      <c r="W663" s="675" t="s">
        <v>2902</v>
      </c>
      <c r="X663" s="691"/>
      <c r="Y663" s="697"/>
      <c r="Z663" s="682" t="s">
        <v>61</v>
      </c>
      <c r="AA663" s="665" t="s">
        <v>61</v>
      </c>
      <c r="AB663" s="683" t="s">
        <v>61</v>
      </c>
      <c r="AC663" s="676" t="s">
        <v>61</v>
      </c>
      <c r="AD663" s="683">
        <f t="shared" ca="1" si="54"/>
        <v>46170</v>
      </c>
      <c r="AE663" s="676"/>
      <c r="AF663" s="665"/>
      <c r="AG663" s="665"/>
    </row>
    <row r="664" spans="1:33" ht="75" hidden="1">
      <c r="A664" s="674">
        <f t="shared" si="50"/>
        <v>1</v>
      </c>
      <c r="B664" s="674">
        <f t="shared" si="51"/>
        <v>1</v>
      </c>
      <c r="C664" s="674">
        <f t="shared" si="52"/>
        <v>1</v>
      </c>
      <c r="D664" s="674">
        <f t="shared" si="53"/>
        <v>1</v>
      </c>
      <c r="E664" s="674">
        <v>1</v>
      </c>
      <c r="F664" s="675">
        <v>663</v>
      </c>
      <c r="G664" s="658" t="s">
        <v>5485</v>
      </c>
      <c r="H664" s="658" t="s">
        <v>5485</v>
      </c>
      <c r="I664" s="658" t="s">
        <v>1166</v>
      </c>
      <c r="J664" s="677" t="s">
        <v>1221</v>
      </c>
      <c r="K664" s="676" t="s">
        <v>5531</v>
      </c>
      <c r="L664" s="676">
        <v>2025</v>
      </c>
      <c r="M664" s="676" t="s">
        <v>6006</v>
      </c>
      <c r="N664" s="676" t="s">
        <v>1168</v>
      </c>
      <c r="O664" s="690">
        <v>21000000</v>
      </c>
      <c r="P664" s="676" t="s">
        <v>6007</v>
      </c>
      <c r="Q664" s="691">
        <v>45692</v>
      </c>
      <c r="R664" s="691">
        <v>45693</v>
      </c>
      <c r="S664" s="691">
        <v>45777</v>
      </c>
      <c r="T664" s="665" t="s">
        <v>60</v>
      </c>
      <c r="U664" s="665" t="s">
        <v>60</v>
      </c>
      <c r="V664" s="680" t="s">
        <v>3784</v>
      </c>
      <c r="W664" s="676" t="s">
        <v>5472</v>
      </c>
      <c r="X664" s="691">
        <v>46090</v>
      </c>
      <c r="Y664" s="697">
        <v>46090</v>
      </c>
      <c r="Z664" s="687" t="s">
        <v>52</v>
      </c>
      <c r="AA664" s="681" t="s">
        <v>52</v>
      </c>
      <c r="AB664" s="683" t="s">
        <v>52</v>
      </c>
      <c r="AC664" s="676" t="s">
        <v>52</v>
      </c>
      <c r="AD664" s="683">
        <f t="shared" ca="1" si="54"/>
        <v>80</v>
      </c>
      <c r="AE664" s="676"/>
      <c r="AF664" s="665">
        <v>2026</v>
      </c>
      <c r="AG664" s="665">
        <v>2026</v>
      </c>
    </row>
    <row r="665" spans="1:33" ht="90" hidden="1">
      <c r="A665" s="674">
        <f t="shared" si="50"/>
        <v>1</v>
      </c>
      <c r="B665" s="674">
        <f t="shared" si="51"/>
        <v>0</v>
      </c>
      <c r="C665" s="674">
        <f t="shared" si="52"/>
        <v>0</v>
      </c>
      <c r="D665" s="674">
        <f t="shared" si="53"/>
        <v>1</v>
      </c>
      <c r="E665" s="674">
        <v>1</v>
      </c>
      <c r="F665" s="675">
        <v>664</v>
      </c>
      <c r="G665" s="658" t="s">
        <v>5485</v>
      </c>
      <c r="H665" s="658" t="s">
        <v>5485</v>
      </c>
      <c r="I665" s="658" t="s">
        <v>353</v>
      </c>
      <c r="J665" s="658" t="s">
        <v>3733</v>
      </c>
      <c r="K665" s="678" t="s">
        <v>1694</v>
      </c>
      <c r="L665" s="676">
        <v>2025</v>
      </c>
      <c r="M665" s="678" t="s">
        <v>6008</v>
      </c>
      <c r="N665" s="678" t="s">
        <v>6009</v>
      </c>
      <c r="O665" s="698">
        <v>21300000</v>
      </c>
      <c r="P665" s="678" t="s">
        <v>6010</v>
      </c>
      <c r="Q665" s="707">
        <v>45692</v>
      </c>
      <c r="R665" s="707">
        <v>45693</v>
      </c>
      <c r="S665" s="707">
        <v>45777</v>
      </c>
      <c r="T665" s="665" t="s">
        <v>60</v>
      </c>
      <c r="U665" s="665" t="s">
        <v>60</v>
      </c>
      <c r="V665" s="680" t="s">
        <v>3789</v>
      </c>
      <c r="W665" s="675" t="s">
        <v>2902</v>
      </c>
      <c r="X665" s="691">
        <v>46121</v>
      </c>
      <c r="Y665" s="697">
        <v>46121</v>
      </c>
      <c r="Z665" s="687" t="s">
        <v>52</v>
      </c>
      <c r="AA665" s="681" t="s">
        <v>52</v>
      </c>
      <c r="AB665" s="683" t="s">
        <v>61</v>
      </c>
      <c r="AC665" s="676" t="s">
        <v>61</v>
      </c>
      <c r="AD665" s="683">
        <f t="shared" ca="1" si="54"/>
        <v>49</v>
      </c>
      <c r="AE665" s="701" t="s">
        <v>6011</v>
      </c>
      <c r="AF665" s="665"/>
      <c r="AG665" s="665"/>
    </row>
    <row r="666" spans="1:33" ht="60" hidden="1">
      <c r="A666" s="674">
        <f t="shared" si="50"/>
        <v>1</v>
      </c>
      <c r="B666" s="674">
        <f t="shared" si="51"/>
        <v>1</v>
      </c>
      <c r="C666" s="674">
        <f t="shared" si="52"/>
        <v>1</v>
      </c>
      <c r="D666" s="674">
        <f t="shared" si="53"/>
        <v>1</v>
      </c>
      <c r="E666" s="674">
        <v>1</v>
      </c>
      <c r="F666" s="675">
        <v>665</v>
      </c>
      <c r="G666" s="658" t="s">
        <v>5485</v>
      </c>
      <c r="H666" s="658" t="s">
        <v>5485</v>
      </c>
      <c r="I666" s="658" t="s">
        <v>353</v>
      </c>
      <c r="J666" s="676" t="s">
        <v>3734</v>
      </c>
      <c r="K666" s="676" t="s">
        <v>5693</v>
      </c>
      <c r="L666" s="676">
        <v>2025</v>
      </c>
      <c r="M666" s="676" t="s">
        <v>6012</v>
      </c>
      <c r="N666" s="676" t="s">
        <v>463</v>
      </c>
      <c r="O666" s="690">
        <v>15300000</v>
      </c>
      <c r="P666" s="676" t="s">
        <v>6013</v>
      </c>
      <c r="Q666" s="691">
        <v>45692</v>
      </c>
      <c r="R666" s="691">
        <v>45693</v>
      </c>
      <c r="S666" s="691">
        <v>45777</v>
      </c>
      <c r="T666" s="665" t="s">
        <v>60</v>
      </c>
      <c r="U666" s="665" t="s">
        <v>60</v>
      </c>
      <c r="V666" s="680" t="s">
        <v>5351</v>
      </c>
      <c r="W666" s="726" t="s">
        <v>5472</v>
      </c>
      <c r="X666" s="691">
        <v>46113</v>
      </c>
      <c r="Y666" s="697">
        <v>46119</v>
      </c>
      <c r="Z666" s="687" t="s">
        <v>52</v>
      </c>
      <c r="AA666" s="681" t="s">
        <v>52</v>
      </c>
      <c r="AB666" s="665" t="s">
        <v>52</v>
      </c>
      <c r="AC666" s="665" t="s">
        <v>52</v>
      </c>
      <c r="AD666" s="683">
        <f t="shared" ca="1" si="54"/>
        <v>51</v>
      </c>
      <c r="AE666" s="676"/>
      <c r="AF666" s="665">
        <v>2026</v>
      </c>
      <c r="AG666" s="665">
        <v>2026</v>
      </c>
    </row>
    <row r="667" spans="1:33" ht="45" hidden="1">
      <c r="A667" s="674">
        <f t="shared" si="50"/>
        <v>0</v>
      </c>
      <c r="B667" s="674">
        <f t="shared" si="51"/>
        <v>0</v>
      </c>
      <c r="C667" s="674">
        <f t="shared" si="52"/>
        <v>0</v>
      </c>
      <c r="D667" s="674">
        <f t="shared" si="53"/>
        <v>0</v>
      </c>
      <c r="E667" s="674">
        <v>1</v>
      </c>
      <c r="F667" s="675">
        <v>666</v>
      </c>
      <c r="G667" s="658" t="s">
        <v>5485</v>
      </c>
      <c r="H667" s="658" t="s">
        <v>5485</v>
      </c>
      <c r="I667" s="658" t="s">
        <v>1166</v>
      </c>
      <c r="J667" s="677" t="s">
        <v>1221</v>
      </c>
      <c r="K667" s="678" t="s">
        <v>5948</v>
      </c>
      <c r="L667" s="676">
        <v>2025</v>
      </c>
      <c r="M667" s="678" t="s">
        <v>6014</v>
      </c>
      <c r="N667" s="678" t="s">
        <v>6015</v>
      </c>
      <c r="O667" s="698">
        <v>20100000</v>
      </c>
      <c r="P667" s="678" t="s">
        <v>6016</v>
      </c>
      <c r="Q667" s="707">
        <v>45691</v>
      </c>
      <c r="R667" s="707">
        <v>45692</v>
      </c>
      <c r="S667" s="707">
        <v>45777</v>
      </c>
      <c r="T667" s="665" t="s">
        <v>60</v>
      </c>
      <c r="U667" s="665" t="s">
        <v>60</v>
      </c>
      <c r="V667" s="680" t="s">
        <v>92</v>
      </c>
      <c r="W667" s="675" t="s">
        <v>2902</v>
      </c>
      <c r="X667" s="691"/>
      <c r="Y667" s="697"/>
      <c r="Z667" s="682" t="s">
        <v>61</v>
      </c>
      <c r="AA667" s="665" t="s">
        <v>61</v>
      </c>
      <c r="AB667" s="683" t="s">
        <v>61</v>
      </c>
      <c r="AC667" s="676" t="s">
        <v>61</v>
      </c>
      <c r="AD667" s="683">
        <f t="shared" ca="1" si="54"/>
        <v>46170</v>
      </c>
      <c r="AE667" s="676"/>
      <c r="AF667" s="665"/>
      <c r="AG667" s="665"/>
    </row>
    <row r="668" spans="1:33" ht="75" hidden="1">
      <c r="A668" s="674">
        <f t="shared" si="50"/>
        <v>1</v>
      </c>
      <c r="B668" s="674">
        <f t="shared" si="51"/>
        <v>1</v>
      </c>
      <c r="C668" s="674">
        <f t="shared" si="52"/>
        <v>1</v>
      </c>
      <c r="D668" s="674">
        <f t="shared" si="53"/>
        <v>1</v>
      </c>
      <c r="E668" s="674">
        <v>1</v>
      </c>
      <c r="F668" s="675">
        <v>667</v>
      </c>
      <c r="G668" s="658" t="s">
        <v>5485</v>
      </c>
      <c r="H668" s="658" t="s">
        <v>5485</v>
      </c>
      <c r="I668" s="658" t="s">
        <v>47</v>
      </c>
      <c r="J668" s="658" t="s">
        <v>3721</v>
      </c>
      <c r="K668" s="676" t="s">
        <v>1870</v>
      </c>
      <c r="L668" s="676">
        <v>2025</v>
      </c>
      <c r="M668" s="676" t="s">
        <v>6017</v>
      </c>
      <c r="N668" s="676" t="s">
        <v>153</v>
      </c>
      <c r="O668" s="690">
        <v>24940000</v>
      </c>
      <c r="P668" s="676" t="s">
        <v>6018</v>
      </c>
      <c r="Q668" s="691">
        <v>45692</v>
      </c>
      <c r="R668" s="691">
        <v>45693</v>
      </c>
      <c r="S668" s="691">
        <v>45777</v>
      </c>
      <c r="T668" s="665" t="s">
        <v>60</v>
      </c>
      <c r="U668" s="665" t="s">
        <v>60</v>
      </c>
      <c r="V668" s="680" t="s">
        <v>3788</v>
      </c>
      <c r="W668" s="675" t="s">
        <v>5472</v>
      </c>
      <c r="X668" s="691">
        <v>46133</v>
      </c>
      <c r="Y668" s="697">
        <v>46135</v>
      </c>
      <c r="Z668" s="687" t="s">
        <v>52</v>
      </c>
      <c r="AA668" s="681" t="s">
        <v>52</v>
      </c>
      <c r="AB668" s="683" t="s">
        <v>52</v>
      </c>
      <c r="AC668" s="676" t="s">
        <v>52</v>
      </c>
      <c r="AD668" s="683">
        <f t="shared" ca="1" si="54"/>
        <v>35</v>
      </c>
      <c r="AE668" s="658"/>
      <c r="AF668" s="665">
        <v>2026</v>
      </c>
      <c r="AG668" s="665">
        <v>2026</v>
      </c>
    </row>
    <row r="669" spans="1:33" ht="30" hidden="1">
      <c r="A669" s="674">
        <f t="shared" si="50"/>
        <v>0</v>
      </c>
      <c r="B669" s="674">
        <f t="shared" si="51"/>
        <v>0</v>
      </c>
      <c r="C669" s="674">
        <f t="shared" si="52"/>
        <v>0</v>
      </c>
      <c r="D669" s="674">
        <f t="shared" si="53"/>
        <v>0</v>
      </c>
      <c r="E669" s="674">
        <v>1</v>
      </c>
      <c r="F669" s="675">
        <v>668</v>
      </c>
      <c r="G669" s="658" t="s">
        <v>5485</v>
      </c>
      <c r="H669" s="658" t="s">
        <v>5485</v>
      </c>
      <c r="I669" s="665" t="s">
        <v>779</v>
      </c>
      <c r="J669" s="665" t="s">
        <v>994</v>
      </c>
      <c r="K669" s="676" t="s">
        <v>1858</v>
      </c>
      <c r="L669" s="676">
        <v>2025</v>
      </c>
      <c r="M669" s="678" t="s">
        <v>6019</v>
      </c>
      <c r="N669" s="678" t="s">
        <v>6020</v>
      </c>
      <c r="O669" s="698">
        <v>24300000</v>
      </c>
      <c r="P669" s="678" t="s">
        <v>1856</v>
      </c>
      <c r="Q669" s="707">
        <v>45692</v>
      </c>
      <c r="R669" s="707">
        <v>45693</v>
      </c>
      <c r="S669" s="707">
        <v>45777</v>
      </c>
      <c r="T669" s="665" t="s">
        <v>60</v>
      </c>
      <c r="U669" s="665" t="s">
        <v>60</v>
      </c>
      <c r="V669" s="680" t="s">
        <v>3784</v>
      </c>
      <c r="W669" s="675" t="s">
        <v>2902</v>
      </c>
      <c r="X669" s="691"/>
      <c r="Y669" s="697"/>
      <c r="Z669" s="682" t="s">
        <v>61</v>
      </c>
      <c r="AA669" s="665" t="s">
        <v>61</v>
      </c>
      <c r="AB669" s="683" t="s">
        <v>61</v>
      </c>
      <c r="AC669" s="676" t="s">
        <v>61</v>
      </c>
      <c r="AD669" s="683">
        <f t="shared" ca="1" si="54"/>
        <v>46170</v>
      </c>
      <c r="AE669" s="676"/>
      <c r="AF669" s="665"/>
      <c r="AG669" s="665"/>
    </row>
    <row r="670" spans="1:33" ht="105" hidden="1">
      <c r="A670" s="674">
        <f t="shared" si="50"/>
        <v>1</v>
      </c>
      <c r="B670" s="674">
        <f t="shared" si="51"/>
        <v>1</v>
      </c>
      <c r="C670" s="674">
        <f t="shared" si="52"/>
        <v>1</v>
      </c>
      <c r="D670" s="674">
        <f t="shared" si="53"/>
        <v>1</v>
      </c>
      <c r="E670" s="674">
        <v>1</v>
      </c>
      <c r="F670" s="675">
        <v>669</v>
      </c>
      <c r="G670" s="658" t="s">
        <v>5485</v>
      </c>
      <c r="H670" s="658" t="s">
        <v>5485</v>
      </c>
      <c r="I670" s="665" t="s">
        <v>779</v>
      </c>
      <c r="J670" s="665" t="s">
        <v>1094</v>
      </c>
      <c r="K670" s="678" t="s">
        <v>5787</v>
      </c>
      <c r="L670" s="676">
        <v>2025</v>
      </c>
      <c r="M670" s="678" t="s">
        <v>6021</v>
      </c>
      <c r="N670" s="678" t="s">
        <v>1098</v>
      </c>
      <c r="O670" s="698">
        <v>24600000</v>
      </c>
      <c r="P670" s="678" t="s">
        <v>6022</v>
      </c>
      <c r="Q670" s="707">
        <v>45694</v>
      </c>
      <c r="R670" s="707">
        <v>45695</v>
      </c>
      <c r="S670" s="707">
        <v>45777</v>
      </c>
      <c r="T670" s="665" t="s">
        <v>60</v>
      </c>
      <c r="U670" s="665" t="s">
        <v>60</v>
      </c>
      <c r="V670" s="680" t="s">
        <v>5351</v>
      </c>
      <c r="W670" s="726" t="s">
        <v>5472</v>
      </c>
      <c r="X670" s="691">
        <v>46127</v>
      </c>
      <c r="Y670" s="697">
        <v>46133</v>
      </c>
      <c r="Z670" s="687" t="s">
        <v>52</v>
      </c>
      <c r="AA670" s="681" t="s">
        <v>52</v>
      </c>
      <c r="AB670" s="665" t="s">
        <v>52</v>
      </c>
      <c r="AC670" s="665" t="s">
        <v>52</v>
      </c>
      <c r="AD670" s="683">
        <f t="shared" ca="1" si="54"/>
        <v>37</v>
      </c>
      <c r="AE670" s="676"/>
      <c r="AF670" s="665">
        <v>2026</v>
      </c>
      <c r="AG670" s="665">
        <v>2026</v>
      </c>
    </row>
    <row r="671" spans="1:33" ht="75" hidden="1">
      <c r="A671" s="674">
        <f t="shared" si="50"/>
        <v>1</v>
      </c>
      <c r="B671" s="674">
        <f t="shared" si="51"/>
        <v>1</v>
      </c>
      <c r="C671" s="674">
        <f t="shared" si="52"/>
        <v>1</v>
      </c>
      <c r="D671" s="674">
        <f t="shared" si="53"/>
        <v>1</v>
      </c>
      <c r="E671" s="674">
        <v>1</v>
      </c>
      <c r="F671" s="675">
        <v>670</v>
      </c>
      <c r="G671" s="658" t="s">
        <v>5485</v>
      </c>
      <c r="H671" s="658" t="s">
        <v>5485</v>
      </c>
      <c r="I671" s="658" t="s">
        <v>353</v>
      </c>
      <c r="J671" s="658" t="s">
        <v>521</v>
      </c>
      <c r="K671" s="678" t="s">
        <v>1793</v>
      </c>
      <c r="L671" s="676">
        <v>2025</v>
      </c>
      <c r="M671" s="676" t="s">
        <v>6023</v>
      </c>
      <c r="N671" s="676" t="s">
        <v>542</v>
      </c>
      <c r="O671" s="690">
        <v>14904000</v>
      </c>
      <c r="P671" s="676" t="s">
        <v>6024</v>
      </c>
      <c r="Q671" s="691">
        <v>45693</v>
      </c>
      <c r="R671" s="691">
        <v>45693</v>
      </c>
      <c r="S671" s="691">
        <v>45777</v>
      </c>
      <c r="T671" s="665" t="s">
        <v>60</v>
      </c>
      <c r="U671" s="665" t="s">
        <v>60</v>
      </c>
      <c r="V671" s="680" t="s">
        <v>3784</v>
      </c>
      <c r="W671" s="676" t="s">
        <v>5472</v>
      </c>
      <c r="X671" s="691">
        <v>46112</v>
      </c>
      <c r="Y671" s="697">
        <v>46113</v>
      </c>
      <c r="Z671" s="687" t="s">
        <v>52</v>
      </c>
      <c r="AA671" s="681" t="s">
        <v>52</v>
      </c>
      <c r="AB671" s="683" t="s">
        <v>52</v>
      </c>
      <c r="AC671" s="676" t="s">
        <v>52</v>
      </c>
      <c r="AD671" s="683">
        <f t="shared" ca="1" si="54"/>
        <v>57</v>
      </c>
      <c r="AE671" s="676"/>
      <c r="AF671" s="665">
        <v>2026</v>
      </c>
      <c r="AG671" s="665">
        <v>2026</v>
      </c>
    </row>
    <row r="672" spans="1:33" ht="45" hidden="1">
      <c r="A672" s="674">
        <f t="shared" si="50"/>
        <v>1</v>
      </c>
      <c r="B672" s="674">
        <f t="shared" si="51"/>
        <v>1</v>
      </c>
      <c r="C672" s="674">
        <f t="shared" si="52"/>
        <v>1</v>
      </c>
      <c r="D672" s="674">
        <f t="shared" si="53"/>
        <v>1</v>
      </c>
      <c r="E672" s="674">
        <v>1</v>
      </c>
      <c r="F672" s="675">
        <v>671</v>
      </c>
      <c r="G672" s="658" t="s">
        <v>5485</v>
      </c>
      <c r="H672" s="658" t="s">
        <v>5485</v>
      </c>
      <c r="I672" s="658" t="s">
        <v>353</v>
      </c>
      <c r="J672" s="658" t="s">
        <v>521</v>
      </c>
      <c r="K672" s="678" t="s">
        <v>1793</v>
      </c>
      <c r="L672" s="676">
        <v>2025</v>
      </c>
      <c r="M672" s="678" t="s">
        <v>6025</v>
      </c>
      <c r="N672" s="678" t="s">
        <v>548</v>
      </c>
      <c r="O672" s="698">
        <v>14904000</v>
      </c>
      <c r="P672" s="678" t="s">
        <v>6026</v>
      </c>
      <c r="Q672" s="707">
        <v>45692</v>
      </c>
      <c r="R672" s="707">
        <v>45693</v>
      </c>
      <c r="S672" s="707">
        <v>45777</v>
      </c>
      <c r="T672" s="665" t="s">
        <v>60</v>
      </c>
      <c r="U672" s="665" t="s">
        <v>60</v>
      </c>
      <c r="V672" s="680" t="s">
        <v>3789</v>
      </c>
      <c r="W672" s="726" t="s">
        <v>5472</v>
      </c>
      <c r="X672" s="691">
        <v>46112</v>
      </c>
      <c r="Y672" s="697">
        <v>46113</v>
      </c>
      <c r="Z672" s="687" t="s">
        <v>52</v>
      </c>
      <c r="AA672" s="681" t="s">
        <v>52</v>
      </c>
      <c r="AB672" s="683" t="s">
        <v>52</v>
      </c>
      <c r="AC672" s="676" t="s">
        <v>52</v>
      </c>
      <c r="AD672" s="683">
        <f t="shared" ca="1" si="54"/>
        <v>57</v>
      </c>
      <c r="AE672" s="658"/>
      <c r="AF672" s="665">
        <v>2026</v>
      </c>
      <c r="AG672" s="665">
        <v>2026</v>
      </c>
    </row>
    <row r="673" spans="1:33" ht="60" hidden="1">
      <c r="A673" s="674">
        <f t="shared" si="50"/>
        <v>0</v>
      </c>
      <c r="B673" s="674">
        <f t="shared" si="51"/>
        <v>0</v>
      </c>
      <c r="C673" s="674">
        <f t="shared" si="52"/>
        <v>0</v>
      </c>
      <c r="D673" s="674">
        <f t="shared" si="53"/>
        <v>0</v>
      </c>
      <c r="E673" s="674">
        <v>1</v>
      </c>
      <c r="F673" s="675">
        <v>672</v>
      </c>
      <c r="G673" s="658" t="s">
        <v>5485</v>
      </c>
      <c r="H673" s="658" t="s">
        <v>5485</v>
      </c>
      <c r="I673" s="665" t="s">
        <v>779</v>
      </c>
      <c r="J673" s="665" t="s">
        <v>1114</v>
      </c>
      <c r="K673" s="676" t="s">
        <v>2055</v>
      </c>
      <c r="L673" s="676">
        <v>2025</v>
      </c>
      <c r="M673" s="676" t="s">
        <v>6027</v>
      </c>
      <c r="N673" s="676" t="s">
        <v>1142</v>
      </c>
      <c r="O673" s="690">
        <v>28800000</v>
      </c>
      <c r="P673" s="676" t="s">
        <v>6028</v>
      </c>
      <c r="Q673" s="691">
        <v>45693</v>
      </c>
      <c r="R673" s="691">
        <v>45693</v>
      </c>
      <c r="S673" s="691">
        <v>45777</v>
      </c>
      <c r="T673" s="665" t="s">
        <v>60</v>
      </c>
      <c r="U673" s="665" t="s">
        <v>60</v>
      </c>
      <c r="V673" s="680" t="s">
        <v>92</v>
      </c>
      <c r="W673" s="675" t="s">
        <v>2902</v>
      </c>
      <c r="X673" s="691"/>
      <c r="Y673" s="697"/>
      <c r="Z673" s="682" t="s">
        <v>61</v>
      </c>
      <c r="AA673" s="665" t="s">
        <v>61</v>
      </c>
      <c r="AB673" s="683" t="s">
        <v>61</v>
      </c>
      <c r="AC673" s="676" t="s">
        <v>61</v>
      </c>
      <c r="AD673" s="683">
        <f t="shared" ca="1" si="54"/>
        <v>46170</v>
      </c>
      <c r="AE673" s="676"/>
      <c r="AF673" s="665"/>
      <c r="AG673" s="665"/>
    </row>
    <row r="674" spans="1:33" ht="30" hidden="1">
      <c r="A674" s="674">
        <f t="shared" si="50"/>
        <v>1</v>
      </c>
      <c r="B674" s="674">
        <f t="shared" si="51"/>
        <v>0</v>
      </c>
      <c r="C674" s="674">
        <f t="shared" si="52"/>
        <v>0</v>
      </c>
      <c r="D674" s="674">
        <f t="shared" si="53"/>
        <v>1</v>
      </c>
      <c r="E674" s="674">
        <v>1</v>
      </c>
      <c r="F674" s="675">
        <v>673</v>
      </c>
      <c r="G674" s="658" t="s">
        <v>5485</v>
      </c>
      <c r="H674" s="658" t="s">
        <v>5485</v>
      </c>
      <c r="I674" s="665" t="s">
        <v>779</v>
      </c>
      <c r="J674" s="665" t="s">
        <v>805</v>
      </c>
      <c r="K674" s="678" t="s">
        <v>4423</v>
      </c>
      <c r="L674" s="676">
        <v>2025</v>
      </c>
      <c r="M674" s="678" t="s">
        <v>6029</v>
      </c>
      <c r="N674" s="678" t="s">
        <v>5846</v>
      </c>
      <c r="O674" s="698">
        <v>22500000</v>
      </c>
      <c r="P674" s="678" t="s">
        <v>6030</v>
      </c>
      <c r="Q674" s="707">
        <v>45693</v>
      </c>
      <c r="R674" s="707">
        <v>45693</v>
      </c>
      <c r="S674" s="707">
        <v>45777</v>
      </c>
      <c r="T674" s="665" t="s">
        <v>60</v>
      </c>
      <c r="U674" s="665" t="s">
        <v>60</v>
      </c>
      <c r="V674" s="680" t="s">
        <v>3788</v>
      </c>
      <c r="W674" s="675" t="s">
        <v>2902</v>
      </c>
      <c r="X674" s="691">
        <v>46147</v>
      </c>
      <c r="Y674" s="697">
        <v>46147</v>
      </c>
      <c r="Z674" s="682" t="s">
        <v>52</v>
      </c>
      <c r="AA674" s="665" t="s">
        <v>52</v>
      </c>
      <c r="AB674" s="683" t="s">
        <v>61</v>
      </c>
      <c r="AC674" s="676" t="s">
        <v>61</v>
      </c>
      <c r="AD674" s="683">
        <f t="shared" ca="1" si="54"/>
        <v>23</v>
      </c>
      <c r="AE674" s="658"/>
      <c r="AF674" s="665"/>
      <c r="AG674" s="665"/>
    </row>
    <row r="675" spans="1:33" ht="45" hidden="1">
      <c r="A675" s="674">
        <f t="shared" si="50"/>
        <v>1</v>
      </c>
      <c r="B675" s="674">
        <f t="shared" si="51"/>
        <v>0</v>
      </c>
      <c r="C675" s="674">
        <f t="shared" si="52"/>
        <v>0</v>
      </c>
      <c r="D675" s="674">
        <f t="shared" si="53"/>
        <v>1</v>
      </c>
      <c r="E675" s="674">
        <v>1</v>
      </c>
      <c r="F675" s="675">
        <v>674</v>
      </c>
      <c r="G675" s="658" t="s">
        <v>5485</v>
      </c>
      <c r="H675" s="658" t="s">
        <v>5485</v>
      </c>
      <c r="I675" s="665" t="s">
        <v>779</v>
      </c>
      <c r="J675" s="665" t="s">
        <v>805</v>
      </c>
      <c r="K675" s="676" t="s">
        <v>4423</v>
      </c>
      <c r="L675" s="676">
        <v>2025</v>
      </c>
      <c r="M675" s="676" t="s">
        <v>6031</v>
      </c>
      <c r="N675" s="676" t="s">
        <v>858</v>
      </c>
      <c r="O675" s="690">
        <v>24000000</v>
      </c>
      <c r="P675" s="676" t="s">
        <v>6032</v>
      </c>
      <c r="Q675" s="691">
        <v>45693</v>
      </c>
      <c r="R675" s="691">
        <v>45693</v>
      </c>
      <c r="S675" s="691">
        <v>45777</v>
      </c>
      <c r="T675" s="665" t="s">
        <v>60</v>
      </c>
      <c r="U675" s="665" t="s">
        <v>60</v>
      </c>
      <c r="V675" s="680" t="s">
        <v>3784</v>
      </c>
      <c r="W675" s="675" t="s">
        <v>2902</v>
      </c>
      <c r="X675" s="691">
        <v>46147</v>
      </c>
      <c r="Y675" s="697">
        <v>46147</v>
      </c>
      <c r="Z675" s="682" t="s">
        <v>52</v>
      </c>
      <c r="AA675" s="665" t="s">
        <v>52</v>
      </c>
      <c r="AB675" s="683" t="s">
        <v>61</v>
      </c>
      <c r="AC675" s="676" t="s">
        <v>61</v>
      </c>
      <c r="AD675" s="683">
        <f t="shared" ca="1" si="54"/>
        <v>23</v>
      </c>
      <c r="AE675" s="676" t="s">
        <v>6033</v>
      </c>
      <c r="AF675" s="665"/>
      <c r="AG675" s="665"/>
    </row>
    <row r="676" spans="1:33" ht="105" hidden="1">
      <c r="A676" s="674">
        <f t="shared" si="50"/>
        <v>1</v>
      </c>
      <c r="B676" s="674">
        <f t="shared" si="51"/>
        <v>1</v>
      </c>
      <c r="C676" s="674">
        <f t="shared" si="52"/>
        <v>1</v>
      </c>
      <c r="D676" s="674">
        <f t="shared" si="53"/>
        <v>1</v>
      </c>
      <c r="E676" s="674">
        <v>1</v>
      </c>
      <c r="F676" s="675">
        <v>675</v>
      </c>
      <c r="G676" s="658" t="s">
        <v>5485</v>
      </c>
      <c r="H676" s="658" t="s">
        <v>5485</v>
      </c>
      <c r="I676" s="658" t="s">
        <v>353</v>
      </c>
      <c r="J676" s="676" t="s">
        <v>3734</v>
      </c>
      <c r="K676" s="676" t="s">
        <v>5677</v>
      </c>
      <c r="L676" s="676">
        <v>2025</v>
      </c>
      <c r="M676" s="678" t="s">
        <v>6034</v>
      </c>
      <c r="N676" s="678" t="s">
        <v>423</v>
      </c>
      <c r="O676" s="698">
        <v>15300000</v>
      </c>
      <c r="P676" s="678" t="s">
        <v>6035</v>
      </c>
      <c r="Q676" s="707">
        <v>45693</v>
      </c>
      <c r="R676" s="707">
        <v>45693</v>
      </c>
      <c r="S676" s="707">
        <v>45777</v>
      </c>
      <c r="T676" s="665" t="s">
        <v>60</v>
      </c>
      <c r="U676" s="665" t="s">
        <v>60</v>
      </c>
      <c r="V676" s="680" t="s">
        <v>3789</v>
      </c>
      <c r="W676" s="726" t="s">
        <v>5472</v>
      </c>
      <c r="X676" s="691">
        <v>46113</v>
      </c>
      <c r="Y676" s="697">
        <v>46119</v>
      </c>
      <c r="Z676" s="687" t="s">
        <v>52</v>
      </c>
      <c r="AA676" s="681" t="s">
        <v>52</v>
      </c>
      <c r="AB676" s="683" t="s">
        <v>52</v>
      </c>
      <c r="AC676" s="676" t="s">
        <v>52</v>
      </c>
      <c r="AD676" s="683">
        <f t="shared" ca="1" si="54"/>
        <v>51</v>
      </c>
      <c r="AE676" s="658"/>
      <c r="AF676" s="665">
        <v>2026</v>
      </c>
      <c r="AG676" s="665">
        <v>2026</v>
      </c>
    </row>
    <row r="677" spans="1:33" ht="60" hidden="1">
      <c r="A677" s="674">
        <f t="shared" si="50"/>
        <v>1</v>
      </c>
      <c r="B677" s="674">
        <f t="shared" si="51"/>
        <v>1</v>
      </c>
      <c r="C677" s="674">
        <f t="shared" si="52"/>
        <v>1</v>
      </c>
      <c r="D677" s="674">
        <f t="shared" si="53"/>
        <v>1</v>
      </c>
      <c r="E677" s="674">
        <v>1</v>
      </c>
      <c r="F677" s="675">
        <v>676</v>
      </c>
      <c r="G677" s="658" t="s">
        <v>5485</v>
      </c>
      <c r="H677" s="658" t="s">
        <v>5485</v>
      </c>
      <c r="I677" s="658" t="s">
        <v>353</v>
      </c>
      <c r="J677" s="676" t="s">
        <v>3734</v>
      </c>
      <c r="K677" s="676" t="s">
        <v>5693</v>
      </c>
      <c r="L677" s="676">
        <v>2025</v>
      </c>
      <c r="M677" s="676" t="s">
        <v>6036</v>
      </c>
      <c r="N677" s="676" t="s">
        <v>407</v>
      </c>
      <c r="O677" s="690">
        <v>15300000</v>
      </c>
      <c r="P677" s="676" t="s">
        <v>6013</v>
      </c>
      <c r="Q677" s="691">
        <v>45692</v>
      </c>
      <c r="R677" s="691">
        <v>45693</v>
      </c>
      <c r="S677" s="691">
        <v>45777</v>
      </c>
      <c r="T677" s="665" t="s">
        <v>60</v>
      </c>
      <c r="U677" s="665" t="s">
        <v>60</v>
      </c>
      <c r="V677" s="680" t="s">
        <v>5351</v>
      </c>
      <c r="W677" s="726" t="s">
        <v>5472</v>
      </c>
      <c r="X677" s="691">
        <v>46113</v>
      </c>
      <c r="Y677" s="697">
        <v>46119</v>
      </c>
      <c r="Z677" s="687" t="s">
        <v>52</v>
      </c>
      <c r="AA677" s="681" t="s">
        <v>52</v>
      </c>
      <c r="AB677" s="665" t="s">
        <v>52</v>
      </c>
      <c r="AC677" s="665" t="s">
        <v>52</v>
      </c>
      <c r="AD677" s="683">
        <f t="shared" ca="1" si="54"/>
        <v>51</v>
      </c>
      <c r="AE677" s="676"/>
      <c r="AF677" s="665">
        <v>2026</v>
      </c>
      <c r="AG677" s="665">
        <v>2026</v>
      </c>
    </row>
    <row r="678" spans="1:33" ht="60" hidden="1">
      <c r="A678" s="674">
        <f t="shared" si="50"/>
        <v>1</v>
      </c>
      <c r="B678" s="674">
        <f t="shared" si="51"/>
        <v>1</v>
      </c>
      <c r="C678" s="674">
        <f t="shared" si="52"/>
        <v>1</v>
      </c>
      <c r="D678" s="674">
        <f t="shared" si="53"/>
        <v>1</v>
      </c>
      <c r="E678" s="674">
        <v>1</v>
      </c>
      <c r="F678" s="675">
        <v>677</v>
      </c>
      <c r="G678" s="658" t="s">
        <v>5485</v>
      </c>
      <c r="H678" s="658" t="s">
        <v>5485</v>
      </c>
      <c r="I678" s="658" t="s">
        <v>353</v>
      </c>
      <c r="J678" s="676" t="s">
        <v>3734</v>
      </c>
      <c r="K678" s="678" t="s">
        <v>5693</v>
      </c>
      <c r="L678" s="676">
        <v>2025</v>
      </c>
      <c r="M678" s="678" t="s">
        <v>6037</v>
      </c>
      <c r="N678" s="678" t="s">
        <v>452</v>
      </c>
      <c r="O678" s="698">
        <v>15300000</v>
      </c>
      <c r="P678" s="678" t="s">
        <v>6013</v>
      </c>
      <c r="Q678" s="707">
        <v>45692</v>
      </c>
      <c r="R678" s="707">
        <v>45693</v>
      </c>
      <c r="S678" s="707">
        <v>45777</v>
      </c>
      <c r="T678" s="665" t="s">
        <v>60</v>
      </c>
      <c r="U678" s="665" t="s">
        <v>60</v>
      </c>
      <c r="V678" s="680" t="s">
        <v>92</v>
      </c>
      <c r="W678" s="675" t="s">
        <v>5472</v>
      </c>
      <c r="X678" s="691">
        <v>46113</v>
      </c>
      <c r="Y678" s="697">
        <v>46119</v>
      </c>
      <c r="Z678" s="687" t="s">
        <v>52</v>
      </c>
      <c r="AA678" s="681" t="s">
        <v>52</v>
      </c>
      <c r="AB678" s="683" t="s">
        <v>52</v>
      </c>
      <c r="AC678" s="676" t="s">
        <v>52</v>
      </c>
      <c r="AD678" s="683">
        <f t="shared" ca="1" si="54"/>
        <v>51</v>
      </c>
      <c r="AE678" s="676"/>
      <c r="AF678" s="665">
        <v>2026</v>
      </c>
      <c r="AG678" s="665">
        <v>2026</v>
      </c>
    </row>
    <row r="679" spans="1:33" ht="60" hidden="1">
      <c r="A679" s="674">
        <f t="shared" si="50"/>
        <v>1</v>
      </c>
      <c r="B679" s="674">
        <f t="shared" si="51"/>
        <v>1</v>
      </c>
      <c r="C679" s="674">
        <f t="shared" si="52"/>
        <v>1</v>
      </c>
      <c r="D679" s="674">
        <f t="shared" si="53"/>
        <v>1</v>
      </c>
      <c r="E679" s="674">
        <v>1</v>
      </c>
      <c r="F679" s="675">
        <v>678</v>
      </c>
      <c r="G679" s="658" t="s">
        <v>5485</v>
      </c>
      <c r="H679" s="658" t="s">
        <v>5485</v>
      </c>
      <c r="I679" s="665" t="s">
        <v>779</v>
      </c>
      <c r="J679" s="665" t="s">
        <v>878</v>
      </c>
      <c r="K679" s="676" t="s">
        <v>3649</v>
      </c>
      <c r="L679" s="676">
        <v>2025</v>
      </c>
      <c r="M679" s="676" t="s">
        <v>6038</v>
      </c>
      <c r="N679" s="676" t="s">
        <v>5641</v>
      </c>
      <c r="O679" s="690">
        <v>13500000</v>
      </c>
      <c r="P679" s="676" t="s">
        <v>5642</v>
      </c>
      <c r="Q679" s="691">
        <v>45693</v>
      </c>
      <c r="R679" s="691">
        <v>45694</v>
      </c>
      <c r="S679" s="691">
        <v>45777</v>
      </c>
      <c r="T679" s="665" t="s">
        <v>60</v>
      </c>
      <c r="U679" s="665" t="s">
        <v>60</v>
      </c>
      <c r="V679" s="680" t="s">
        <v>3788</v>
      </c>
      <c r="W679" s="675" t="s">
        <v>5472</v>
      </c>
      <c r="X679" s="691">
        <v>46126</v>
      </c>
      <c r="Y679" s="697">
        <v>46127</v>
      </c>
      <c r="Z679" s="687" t="s">
        <v>52</v>
      </c>
      <c r="AA679" s="681" t="s">
        <v>52</v>
      </c>
      <c r="AB679" s="683" t="s">
        <v>52</v>
      </c>
      <c r="AC679" s="676" t="s">
        <v>52</v>
      </c>
      <c r="AD679" s="683">
        <f t="shared" ca="1" si="54"/>
        <v>43</v>
      </c>
      <c r="AE679" s="658"/>
      <c r="AF679" s="665">
        <v>2026</v>
      </c>
      <c r="AG679" s="665">
        <v>2026</v>
      </c>
    </row>
    <row r="680" spans="1:33" ht="60" hidden="1">
      <c r="A680" s="674">
        <f t="shared" si="50"/>
        <v>0</v>
      </c>
      <c r="B680" s="674">
        <f t="shared" si="51"/>
        <v>0</v>
      </c>
      <c r="C680" s="674">
        <f t="shared" si="52"/>
        <v>0</v>
      </c>
      <c r="D680" s="674">
        <f t="shared" si="53"/>
        <v>0</v>
      </c>
      <c r="E680" s="674">
        <v>1</v>
      </c>
      <c r="F680" s="675">
        <v>679</v>
      </c>
      <c r="G680" s="658" t="s">
        <v>5485</v>
      </c>
      <c r="H680" s="658" t="s">
        <v>5485</v>
      </c>
      <c r="I680" s="658" t="s">
        <v>577</v>
      </c>
      <c r="J680" s="658" t="s">
        <v>657</v>
      </c>
      <c r="K680" s="676" t="s">
        <v>3773</v>
      </c>
      <c r="L680" s="676">
        <v>2025</v>
      </c>
      <c r="M680" s="678" t="s">
        <v>6039</v>
      </c>
      <c r="N680" s="678" t="s">
        <v>746</v>
      </c>
      <c r="O680" s="698">
        <v>29622000</v>
      </c>
      <c r="P680" s="678" t="s">
        <v>6040</v>
      </c>
      <c r="Q680" s="707">
        <v>45698</v>
      </c>
      <c r="R680" s="707">
        <v>45698</v>
      </c>
      <c r="S680" s="707">
        <v>45777</v>
      </c>
      <c r="T680" s="665" t="s">
        <v>60</v>
      </c>
      <c r="U680" s="665" t="s">
        <v>60</v>
      </c>
      <c r="V680" s="680" t="s">
        <v>3784</v>
      </c>
      <c r="W680" s="675" t="s">
        <v>2902</v>
      </c>
      <c r="X680" s="691"/>
      <c r="Y680" s="697"/>
      <c r="Z680" s="682" t="s">
        <v>61</v>
      </c>
      <c r="AA680" s="665" t="s">
        <v>61</v>
      </c>
      <c r="AB680" s="683" t="s">
        <v>61</v>
      </c>
      <c r="AC680" s="676" t="s">
        <v>61</v>
      </c>
      <c r="AD680" s="683">
        <f t="shared" ca="1" si="54"/>
        <v>46170</v>
      </c>
      <c r="AE680" s="676"/>
      <c r="AF680" s="665"/>
      <c r="AG680" s="665"/>
    </row>
    <row r="681" spans="1:33" ht="60" hidden="1">
      <c r="A681" s="674">
        <f t="shared" si="50"/>
        <v>1</v>
      </c>
      <c r="B681" s="674">
        <f t="shared" si="51"/>
        <v>1</v>
      </c>
      <c r="C681" s="674">
        <f t="shared" si="52"/>
        <v>1</v>
      </c>
      <c r="D681" s="674">
        <f t="shared" si="53"/>
        <v>1</v>
      </c>
      <c r="E681" s="674">
        <v>1</v>
      </c>
      <c r="F681" s="675">
        <v>680</v>
      </c>
      <c r="G681" s="658" t="s">
        <v>5485</v>
      </c>
      <c r="H681" s="658" t="s">
        <v>5485</v>
      </c>
      <c r="I681" s="658" t="s">
        <v>1166</v>
      </c>
      <c r="J681" s="677" t="s">
        <v>1221</v>
      </c>
      <c r="K681" s="676" t="s">
        <v>4470</v>
      </c>
      <c r="L681" s="676">
        <v>2025</v>
      </c>
      <c r="M681" s="678" t="s">
        <v>6041</v>
      </c>
      <c r="N681" s="678" t="s">
        <v>1248</v>
      </c>
      <c r="O681" s="698">
        <v>21600000</v>
      </c>
      <c r="P681" s="678" t="s">
        <v>6042</v>
      </c>
      <c r="Q681" s="707">
        <v>45693</v>
      </c>
      <c r="R681" s="707">
        <v>45693</v>
      </c>
      <c r="S681" s="707">
        <v>45777</v>
      </c>
      <c r="T681" s="665" t="s">
        <v>60</v>
      </c>
      <c r="U681" s="665" t="s">
        <v>60</v>
      </c>
      <c r="V681" s="680" t="s">
        <v>92</v>
      </c>
      <c r="W681" s="675" t="s">
        <v>5472</v>
      </c>
      <c r="X681" s="691">
        <v>46161</v>
      </c>
      <c r="Y681" s="697">
        <v>46161</v>
      </c>
      <c r="Z681" s="682" t="s">
        <v>52</v>
      </c>
      <c r="AA681" s="665" t="s">
        <v>52</v>
      </c>
      <c r="AB681" s="683" t="s">
        <v>52</v>
      </c>
      <c r="AC681" s="676" t="s">
        <v>52</v>
      </c>
      <c r="AD681" s="683">
        <f t="shared" ca="1" si="54"/>
        <v>9</v>
      </c>
      <c r="AE681" s="676"/>
      <c r="AF681" s="665">
        <v>2026</v>
      </c>
      <c r="AG681" s="665">
        <v>2026</v>
      </c>
    </row>
    <row r="682" spans="1:33" ht="105" hidden="1">
      <c r="A682" s="674">
        <f t="shared" si="50"/>
        <v>1</v>
      </c>
      <c r="B682" s="674">
        <f t="shared" si="51"/>
        <v>1</v>
      </c>
      <c r="C682" s="674">
        <f t="shared" si="52"/>
        <v>1</v>
      </c>
      <c r="D682" s="674">
        <f t="shared" si="53"/>
        <v>1</v>
      </c>
      <c r="E682" s="674">
        <v>1</v>
      </c>
      <c r="F682" s="675">
        <v>681</v>
      </c>
      <c r="G682" s="658" t="s">
        <v>5485</v>
      </c>
      <c r="H682" s="658" t="s">
        <v>5485</v>
      </c>
      <c r="I682" s="658" t="s">
        <v>353</v>
      </c>
      <c r="J682" s="676" t="s">
        <v>3734</v>
      </c>
      <c r="K682" s="676" t="s">
        <v>5677</v>
      </c>
      <c r="L682" s="676">
        <v>2025</v>
      </c>
      <c r="M682" s="676" t="s">
        <v>6043</v>
      </c>
      <c r="N682" s="676" t="s">
        <v>484</v>
      </c>
      <c r="O682" s="690">
        <v>15300000</v>
      </c>
      <c r="P682" s="676" t="s">
        <v>6035</v>
      </c>
      <c r="Q682" s="691">
        <v>45693</v>
      </c>
      <c r="R682" s="691">
        <v>45693</v>
      </c>
      <c r="S682" s="691">
        <v>45777</v>
      </c>
      <c r="T682" s="665" t="s">
        <v>60</v>
      </c>
      <c r="U682" s="665" t="s">
        <v>60</v>
      </c>
      <c r="V682" s="680" t="s">
        <v>92</v>
      </c>
      <c r="W682" s="676" t="s">
        <v>5472</v>
      </c>
      <c r="X682" s="691">
        <v>46113</v>
      </c>
      <c r="Y682" s="697">
        <v>46119</v>
      </c>
      <c r="Z682" s="687" t="s">
        <v>52</v>
      </c>
      <c r="AA682" s="681" t="s">
        <v>52</v>
      </c>
      <c r="AB682" s="683" t="s">
        <v>52</v>
      </c>
      <c r="AC682" s="676" t="s">
        <v>52</v>
      </c>
      <c r="AD682" s="683">
        <f t="shared" ca="1" si="54"/>
        <v>51</v>
      </c>
      <c r="AE682" s="676"/>
      <c r="AF682" s="665">
        <v>2026</v>
      </c>
      <c r="AG682" s="665">
        <v>2026</v>
      </c>
    </row>
    <row r="683" spans="1:33" ht="60" hidden="1">
      <c r="A683" s="674">
        <f t="shared" si="50"/>
        <v>0</v>
      </c>
      <c r="B683" s="674">
        <f t="shared" si="51"/>
        <v>0</v>
      </c>
      <c r="C683" s="674">
        <f t="shared" si="52"/>
        <v>0</v>
      </c>
      <c r="D683" s="674">
        <f t="shared" si="53"/>
        <v>0</v>
      </c>
      <c r="E683" s="674">
        <v>1</v>
      </c>
      <c r="F683" s="675">
        <v>682</v>
      </c>
      <c r="G683" s="658" t="s">
        <v>5485</v>
      </c>
      <c r="H683" s="658" t="s">
        <v>5485</v>
      </c>
      <c r="I683" s="658" t="s">
        <v>1166</v>
      </c>
      <c r="J683" s="677" t="s">
        <v>1221</v>
      </c>
      <c r="K683" s="676" t="s">
        <v>4470</v>
      </c>
      <c r="L683" s="676">
        <v>2025</v>
      </c>
      <c r="M683" s="678" t="s">
        <v>6044</v>
      </c>
      <c r="N683" s="678" t="s">
        <v>1314</v>
      </c>
      <c r="O683" s="698">
        <v>19500000</v>
      </c>
      <c r="P683" s="678" t="s">
        <v>6045</v>
      </c>
      <c r="Q683" s="707">
        <v>45692</v>
      </c>
      <c r="R683" s="707">
        <v>45693</v>
      </c>
      <c r="S683" s="707">
        <v>45777</v>
      </c>
      <c r="T683" s="665" t="s">
        <v>60</v>
      </c>
      <c r="U683" s="665" t="s">
        <v>60</v>
      </c>
      <c r="V683" s="680" t="s">
        <v>3788</v>
      </c>
      <c r="W683" s="675" t="s">
        <v>2902</v>
      </c>
      <c r="X683" s="691"/>
      <c r="Y683" s="697"/>
      <c r="Z683" s="682" t="s">
        <v>61</v>
      </c>
      <c r="AA683" s="665" t="s">
        <v>61</v>
      </c>
      <c r="AB683" s="683" t="s">
        <v>61</v>
      </c>
      <c r="AC683" s="676" t="s">
        <v>61</v>
      </c>
      <c r="AD683" s="683">
        <f t="shared" ca="1" si="54"/>
        <v>46170</v>
      </c>
      <c r="AE683" s="658"/>
      <c r="AF683" s="665"/>
      <c r="AG683" s="665"/>
    </row>
    <row r="684" spans="1:33" ht="60" hidden="1">
      <c r="A684" s="674">
        <f t="shared" si="50"/>
        <v>1</v>
      </c>
      <c r="B684" s="674">
        <f t="shared" si="51"/>
        <v>1</v>
      </c>
      <c r="C684" s="674">
        <f t="shared" si="52"/>
        <v>1</v>
      </c>
      <c r="D684" s="674">
        <f t="shared" si="53"/>
        <v>1</v>
      </c>
      <c r="E684" s="674">
        <v>1</v>
      </c>
      <c r="F684" s="675">
        <v>683</v>
      </c>
      <c r="G684" s="658" t="s">
        <v>5485</v>
      </c>
      <c r="H684" s="658" t="s">
        <v>5485</v>
      </c>
      <c r="I684" s="665" t="s">
        <v>779</v>
      </c>
      <c r="J684" s="665" t="s">
        <v>878</v>
      </c>
      <c r="K684" s="676" t="s">
        <v>3649</v>
      </c>
      <c r="L684" s="676">
        <v>2025</v>
      </c>
      <c r="M684" s="676" t="s">
        <v>6046</v>
      </c>
      <c r="N684" s="676" t="s">
        <v>943</v>
      </c>
      <c r="O684" s="690">
        <v>121000000</v>
      </c>
      <c r="P684" s="676" t="s">
        <v>6047</v>
      </c>
      <c r="Q684" s="691">
        <v>45701</v>
      </c>
      <c r="R684" s="691">
        <v>45705</v>
      </c>
      <c r="S684" s="691">
        <v>46022</v>
      </c>
      <c r="T684" s="665" t="s">
        <v>60</v>
      </c>
      <c r="U684" s="665" t="s">
        <v>60</v>
      </c>
      <c r="V684" s="680" t="s">
        <v>3784</v>
      </c>
      <c r="W684" s="726" t="s">
        <v>5472</v>
      </c>
      <c r="X684" s="691">
        <v>46126</v>
      </c>
      <c r="Y684" s="697">
        <v>46127</v>
      </c>
      <c r="Z684" s="687" t="s">
        <v>52</v>
      </c>
      <c r="AA684" s="681" t="s">
        <v>52</v>
      </c>
      <c r="AB684" s="683" t="s">
        <v>52</v>
      </c>
      <c r="AC684" s="676" t="s">
        <v>52</v>
      </c>
      <c r="AD684" s="683">
        <f t="shared" ca="1" si="54"/>
        <v>43</v>
      </c>
      <c r="AE684" s="676"/>
      <c r="AF684" s="665">
        <v>2026</v>
      </c>
      <c r="AG684" s="665">
        <v>2026</v>
      </c>
    </row>
    <row r="685" spans="1:33" ht="60" hidden="1">
      <c r="A685" s="674">
        <f t="shared" si="50"/>
        <v>0</v>
      </c>
      <c r="B685" s="674">
        <f t="shared" si="51"/>
        <v>0</v>
      </c>
      <c r="C685" s="674">
        <f t="shared" si="52"/>
        <v>0</v>
      </c>
      <c r="D685" s="674">
        <f t="shared" si="53"/>
        <v>0</v>
      </c>
      <c r="E685" s="674">
        <v>1</v>
      </c>
      <c r="F685" s="675">
        <v>684</v>
      </c>
      <c r="G685" s="658" t="s">
        <v>5485</v>
      </c>
      <c r="H685" s="658" t="s">
        <v>5485</v>
      </c>
      <c r="I685" s="658" t="s">
        <v>1166</v>
      </c>
      <c r="J685" s="677" t="s">
        <v>1221</v>
      </c>
      <c r="K685" s="676" t="s">
        <v>4470</v>
      </c>
      <c r="L685" s="676">
        <v>2025</v>
      </c>
      <c r="M685" s="678" t="s">
        <v>6048</v>
      </c>
      <c r="N685" s="678" t="s">
        <v>1288</v>
      </c>
      <c r="O685" s="698">
        <v>28500000</v>
      </c>
      <c r="P685" s="678" t="s">
        <v>6049</v>
      </c>
      <c r="Q685" s="707">
        <v>45694</v>
      </c>
      <c r="R685" s="707">
        <v>45694</v>
      </c>
      <c r="S685" s="707">
        <v>45777</v>
      </c>
      <c r="T685" s="665" t="s">
        <v>60</v>
      </c>
      <c r="U685" s="665" t="s">
        <v>60</v>
      </c>
      <c r="V685" s="680" t="s">
        <v>3789</v>
      </c>
      <c r="W685" s="675" t="s">
        <v>2902</v>
      </c>
      <c r="X685" s="691"/>
      <c r="Y685" s="697"/>
      <c r="Z685" s="682" t="s">
        <v>61</v>
      </c>
      <c r="AA685" s="665" t="s">
        <v>61</v>
      </c>
      <c r="AB685" s="683" t="s">
        <v>61</v>
      </c>
      <c r="AC685" s="676" t="s">
        <v>61</v>
      </c>
      <c r="AD685" s="683">
        <f t="shared" ca="1" si="54"/>
        <v>46170</v>
      </c>
      <c r="AE685" s="658"/>
      <c r="AF685" s="665"/>
      <c r="AG685" s="665"/>
    </row>
    <row r="686" spans="1:33" ht="105" hidden="1">
      <c r="A686" s="674">
        <f t="shared" si="50"/>
        <v>1</v>
      </c>
      <c r="B686" s="674">
        <f t="shared" si="51"/>
        <v>1</v>
      </c>
      <c r="C686" s="674">
        <f t="shared" si="52"/>
        <v>1</v>
      </c>
      <c r="D686" s="674">
        <f t="shared" si="53"/>
        <v>1</v>
      </c>
      <c r="E686" s="674">
        <v>1</v>
      </c>
      <c r="F686" s="675">
        <v>685</v>
      </c>
      <c r="G686" s="658" t="s">
        <v>5485</v>
      </c>
      <c r="H686" s="658" t="s">
        <v>5485</v>
      </c>
      <c r="I686" s="658" t="s">
        <v>353</v>
      </c>
      <c r="J686" s="676" t="s">
        <v>3734</v>
      </c>
      <c r="K686" s="676" t="s">
        <v>5677</v>
      </c>
      <c r="L686" s="676">
        <v>2025</v>
      </c>
      <c r="M686" s="676" t="s">
        <v>6050</v>
      </c>
      <c r="N686" s="676" t="s">
        <v>417</v>
      </c>
      <c r="O686" s="690">
        <v>15300000</v>
      </c>
      <c r="P686" s="676" t="s">
        <v>6035</v>
      </c>
      <c r="Q686" s="691">
        <v>45693</v>
      </c>
      <c r="R686" s="691">
        <v>45693</v>
      </c>
      <c r="S686" s="691">
        <v>45777</v>
      </c>
      <c r="T686" s="665" t="s">
        <v>60</v>
      </c>
      <c r="U686" s="665" t="s">
        <v>60</v>
      </c>
      <c r="V686" s="680" t="s">
        <v>5351</v>
      </c>
      <c r="W686" s="726" t="s">
        <v>5472</v>
      </c>
      <c r="X686" s="691">
        <v>46113</v>
      </c>
      <c r="Y686" s="697">
        <v>46119</v>
      </c>
      <c r="Z686" s="687" t="s">
        <v>52</v>
      </c>
      <c r="AA686" s="681" t="s">
        <v>52</v>
      </c>
      <c r="AB686" s="665" t="s">
        <v>52</v>
      </c>
      <c r="AC686" s="665" t="s">
        <v>52</v>
      </c>
      <c r="AD686" s="683">
        <f t="shared" ca="1" si="54"/>
        <v>51</v>
      </c>
      <c r="AE686" s="676"/>
      <c r="AF686" s="665">
        <v>2026</v>
      </c>
      <c r="AG686" s="665">
        <v>2026</v>
      </c>
    </row>
    <row r="687" spans="1:33" ht="105" hidden="1">
      <c r="A687" s="674">
        <f t="shared" si="50"/>
        <v>1</v>
      </c>
      <c r="B687" s="674">
        <f t="shared" si="51"/>
        <v>1</v>
      </c>
      <c r="C687" s="674">
        <f t="shared" si="52"/>
        <v>1</v>
      </c>
      <c r="D687" s="674">
        <f t="shared" si="53"/>
        <v>1</v>
      </c>
      <c r="E687" s="674">
        <v>1</v>
      </c>
      <c r="F687" s="675">
        <v>686</v>
      </c>
      <c r="G687" s="658" t="s">
        <v>5485</v>
      </c>
      <c r="H687" s="658" t="s">
        <v>5485</v>
      </c>
      <c r="I687" s="658" t="s">
        <v>353</v>
      </c>
      <c r="J687" s="676" t="s">
        <v>3734</v>
      </c>
      <c r="K687" s="676" t="s">
        <v>5677</v>
      </c>
      <c r="L687" s="676">
        <v>2025</v>
      </c>
      <c r="M687" s="678" t="s">
        <v>6051</v>
      </c>
      <c r="N687" s="678" t="s">
        <v>497</v>
      </c>
      <c r="O687" s="698">
        <v>15300000</v>
      </c>
      <c r="P687" s="678" t="s">
        <v>6035</v>
      </c>
      <c r="Q687" s="707">
        <v>45693</v>
      </c>
      <c r="R687" s="707">
        <v>45693</v>
      </c>
      <c r="S687" s="707">
        <v>45777</v>
      </c>
      <c r="T687" s="665" t="s">
        <v>60</v>
      </c>
      <c r="U687" s="665" t="s">
        <v>60</v>
      </c>
      <c r="V687" s="680" t="s">
        <v>92</v>
      </c>
      <c r="W687" s="726" t="s">
        <v>5472</v>
      </c>
      <c r="X687" s="691">
        <v>46113</v>
      </c>
      <c r="Y687" s="697">
        <v>46119</v>
      </c>
      <c r="Z687" s="687" t="s">
        <v>52</v>
      </c>
      <c r="AA687" s="681" t="s">
        <v>52</v>
      </c>
      <c r="AB687" s="683" t="s">
        <v>52</v>
      </c>
      <c r="AC687" s="676" t="s">
        <v>52</v>
      </c>
      <c r="AD687" s="683">
        <f t="shared" ca="1" si="54"/>
        <v>51</v>
      </c>
      <c r="AE687" s="676"/>
      <c r="AF687" s="665">
        <v>2026</v>
      </c>
      <c r="AG687" s="665">
        <v>2026</v>
      </c>
    </row>
    <row r="688" spans="1:33" ht="105" hidden="1">
      <c r="A688" s="674">
        <f t="shared" si="50"/>
        <v>1</v>
      </c>
      <c r="B688" s="674">
        <f t="shared" si="51"/>
        <v>0</v>
      </c>
      <c r="C688" s="674">
        <f t="shared" si="52"/>
        <v>0</v>
      </c>
      <c r="D688" s="674">
        <f t="shared" si="53"/>
        <v>1</v>
      </c>
      <c r="E688" s="674">
        <v>1</v>
      </c>
      <c r="F688" s="675">
        <v>687</v>
      </c>
      <c r="G688" s="658" t="s">
        <v>5485</v>
      </c>
      <c r="H688" s="658" t="s">
        <v>5485</v>
      </c>
      <c r="I688" s="658" t="s">
        <v>353</v>
      </c>
      <c r="J688" s="676" t="s">
        <v>3734</v>
      </c>
      <c r="K688" s="676" t="s">
        <v>5677</v>
      </c>
      <c r="L688" s="676">
        <v>2025</v>
      </c>
      <c r="M688" s="676" t="s">
        <v>6052</v>
      </c>
      <c r="N688" s="676" t="s">
        <v>460</v>
      </c>
      <c r="O688" s="690">
        <v>15300000</v>
      </c>
      <c r="P688" s="676" t="s">
        <v>6035</v>
      </c>
      <c r="Q688" s="691">
        <v>45693</v>
      </c>
      <c r="R688" s="691">
        <v>45693</v>
      </c>
      <c r="S688" s="691">
        <v>45777</v>
      </c>
      <c r="T688" s="665" t="s">
        <v>60</v>
      </c>
      <c r="U688" s="665" t="s">
        <v>60</v>
      </c>
      <c r="V688" s="680" t="s">
        <v>3788</v>
      </c>
      <c r="W688" s="675" t="s">
        <v>2902</v>
      </c>
      <c r="X688" s="691">
        <v>46113</v>
      </c>
      <c r="Y688" s="697">
        <v>46119</v>
      </c>
      <c r="Z688" s="687" t="s">
        <v>52</v>
      </c>
      <c r="AA688" s="681" t="s">
        <v>52</v>
      </c>
      <c r="AB688" s="683" t="s">
        <v>61</v>
      </c>
      <c r="AC688" s="676" t="s">
        <v>61</v>
      </c>
      <c r="AD688" s="683">
        <f t="shared" ca="1" si="54"/>
        <v>51</v>
      </c>
      <c r="AE688" s="658"/>
      <c r="AF688" s="665"/>
      <c r="AG688" s="665"/>
    </row>
    <row r="689" spans="1:33" ht="45" hidden="1">
      <c r="A689" s="674">
        <f t="shared" si="50"/>
        <v>1</v>
      </c>
      <c r="B689" s="674">
        <f t="shared" si="51"/>
        <v>1</v>
      </c>
      <c r="C689" s="674">
        <f t="shared" si="52"/>
        <v>1</v>
      </c>
      <c r="D689" s="674">
        <f t="shared" si="53"/>
        <v>1</v>
      </c>
      <c r="E689" s="674">
        <v>1</v>
      </c>
      <c r="F689" s="675">
        <v>688</v>
      </c>
      <c r="G689" s="658" t="s">
        <v>5485</v>
      </c>
      <c r="H689" s="658" t="s">
        <v>5485</v>
      </c>
      <c r="I689" s="658" t="s">
        <v>353</v>
      </c>
      <c r="J689" s="658" t="s">
        <v>521</v>
      </c>
      <c r="K689" s="678" t="s">
        <v>1793</v>
      </c>
      <c r="L689" s="676">
        <v>2025</v>
      </c>
      <c r="M689" s="678" t="s">
        <v>6053</v>
      </c>
      <c r="N689" s="678" t="s">
        <v>551</v>
      </c>
      <c r="O689" s="698">
        <v>15594000</v>
      </c>
      <c r="P689" s="678" t="s">
        <v>6054</v>
      </c>
      <c r="Q689" s="707">
        <v>45695</v>
      </c>
      <c r="R689" s="707">
        <v>45695</v>
      </c>
      <c r="S689" s="707">
        <v>45777</v>
      </c>
      <c r="T689" s="665" t="s">
        <v>60</v>
      </c>
      <c r="U689" s="665" t="s">
        <v>60</v>
      </c>
      <c r="V689" s="680" t="s">
        <v>3784</v>
      </c>
      <c r="W689" s="726" t="s">
        <v>5472</v>
      </c>
      <c r="X689" s="691">
        <v>46112</v>
      </c>
      <c r="Y689" s="697">
        <v>46113</v>
      </c>
      <c r="Z689" s="687" t="s">
        <v>52</v>
      </c>
      <c r="AA689" s="681" t="s">
        <v>52</v>
      </c>
      <c r="AB689" s="683" t="s">
        <v>52</v>
      </c>
      <c r="AC689" s="676" t="s">
        <v>52</v>
      </c>
      <c r="AD689" s="683">
        <f t="shared" ca="1" si="54"/>
        <v>57</v>
      </c>
      <c r="AE689" s="676"/>
      <c r="AF689" s="665">
        <v>2026</v>
      </c>
      <c r="AG689" s="665">
        <v>2026</v>
      </c>
    </row>
    <row r="690" spans="1:33" ht="45" hidden="1">
      <c r="A690" s="674">
        <f t="shared" si="50"/>
        <v>1</v>
      </c>
      <c r="B690" s="674">
        <f t="shared" si="51"/>
        <v>1</v>
      </c>
      <c r="C690" s="674">
        <f t="shared" si="52"/>
        <v>1</v>
      </c>
      <c r="D690" s="674">
        <f t="shared" si="53"/>
        <v>1</v>
      </c>
      <c r="E690" s="674">
        <v>1</v>
      </c>
      <c r="F690" s="675">
        <v>689</v>
      </c>
      <c r="G690" s="658" t="s">
        <v>5485</v>
      </c>
      <c r="H690" s="658" t="s">
        <v>5485</v>
      </c>
      <c r="I690" s="658" t="s">
        <v>353</v>
      </c>
      <c r="J690" s="658" t="s">
        <v>521</v>
      </c>
      <c r="K690" s="678" t="s">
        <v>1793</v>
      </c>
      <c r="L690" s="676">
        <v>2025</v>
      </c>
      <c r="M690" s="676" t="s">
        <v>6055</v>
      </c>
      <c r="N690" s="676" t="s">
        <v>562</v>
      </c>
      <c r="O690" s="690">
        <v>15594000</v>
      </c>
      <c r="P690" s="676" t="s">
        <v>6054</v>
      </c>
      <c r="Q690" s="691">
        <v>45694</v>
      </c>
      <c r="R690" s="691">
        <v>45694</v>
      </c>
      <c r="S690" s="691">
        <v>45777</v>
      </c>
      <c r="T690" s="665" t="s">
        <v>60</v>
      </c>
      <c r="U690" s="665" t="s">
        <v>60</v>
      </c>
      <c r="V690" s="680" t="s">
        <v>3789</v>
      </c>
      <c r="W690" s="676" t="s">
        <v>5472</v>
      </c>
      <c r="X690" s="691">
        <v>46112</v>
      </c>
      <c r="Y690" s="697">
        <v>46113</v>
      </c>
      <c r="Z690" s="687" t="s">
        <v>52</v>
      </c>
      <c r="AA690" s="681" t="s">
        <v>52</v>
      </c>
      <c r="AB690" s="683" t="s">
        <v>52</v>
      </c>
      <c r="AC690" s="676" t="s">
        <v>52</v>
      </c>
      <c r="AD690" s="683">
        <f t="shared" ca="1" si="54"/>
        <v>57</v>
      </c>
      <c r="AE690" s="658"/>
      <c r="AF690" s="665">
        <v>2026</v>
      </c>
      <c r="AG690" s="665">
        <v>2026</v>
      </c>
    </row>
    <row r="691" spans="1:33" ht="75" hidden="1">
      <c r="A691" s="674">
        <f t="shared" si="50"/>
        <v>0</v>
      </c>
      <c r="B691" s="674">
        <f t="shared" si="51"/>
        <v>0</v>
      </c>
      <c r="C691" s="674">
        <f t="shared" si="52"/>
        <v>0</v>
      </c>
      <c r="D691" s="674">
        <f t="shared" si="53"/>
        <v>0</v>
      </c>
      <c r="E691" s="674">
        <v>1</v>
      </c>
      <c r="F691" s="675">
        <v>690</v>
      </c>
      <c r="G691" s="658" t="s">
        <v>5485</v>
      </c>
      <c r="H691" s="658" t="s">
        <v>5485</v>
      </c>
      <c r="I691" s="658" t="s">
        <v>577</v>
      </c>
      <c r="J691" s="658" t="s">
        <v>657</v>
      </c>
      <c r="K691" s="676" t="s">
        <v>3773</v>
      </c>
      <c r="L691" s="676">
        <v>2025</v>
      </c>
      <c r="M691" s="678" t="s">
        <v>6056</v>
      </c>
      <c r="N691" s="678" t="s">
        <v>720</v>
      </c>
      <c r="O691" s="698">
        <v>25500000</v>
      </c>
      <c r="P691" s="678" t="s">
        <v>6057</v>
      </c>
      <c r="Q691" s="707">
        <v>45694</v>
      </c>
      <c r="R691" s="707">
        <v>45694</v>
      </c>
      <c r="S691" s="707">
        <v>45777</v>
      </c>
      <c r="T691" s="665" t="s">
        <v>60</v>
      </c>
      <c r="U691" s="665" t="s">
        <v>60</v>
      </c>
      <c r="V691" s="680" t="s">
        <v>5351</v>
      </c>
      <c r="W691" s="675" t="s">
        <v>2902</v>
      </c>
      <c r="X691" s="691"/>
      <c r="Y691" s="697"/>
      <c r="Z691" s="682" t="s">
        <v>61</v>
      </c>
      <c r="AA691" s="665" t="s">
        <v>61</v>
      </c>
      <c r="AB691" s="683" t="s">
        <v>61</v>
      </c>
      <c r="AC691" s="676" t="s">
        <v>61</v>
      </c>
      <c r="AD691" s="683">
        <f t="shared" ca="1" si="54"/>
        <v>46170</v>
      </c>
      <c r="AE691" s="676"/>
      <c r="AF691" s="665"/>
      <c r="AG691" s="665"/>
    </row>
    <row r="692" spans="1:33" ht="60" hidden="1">
      <c r="A692" s="674">
        <f t="shared" si="50"/>
        <v>1</v>
      </c>
      <c r="B692" s="674">
        <f t="shared" si="51"/>
        <v>1</v>
      </c>
      <c r="C692" s="674">
        <f t="shared" si="52"/>
        <v>1</v>
      </c>
      <c r="D692" s="674">
        <f t="shared" si="53"/>
        <v>1</v>
      </c>
      <c r="E692" s="674">
        <v>1</v>
      </c>
      <c r="F692" s="675">
        <v>691</v>
      </c>
      <c r="G692" s="658" t="s">
        <v>5485</v>
      </c>
      <c r="H692" s="658" t="s">
        <v>5485</v>
      </c>
      <c r="I692" s="665" t="s">
        <v>779</v>
      </c>
      <c r="J692" s="665" t="s">
        <v>878</v>
      </c>
      <c r="K692" s="676" t="s">
        <v>3649</v>
      </c>
      <c r="L692" s="676">
        <v>2025</v>
      </c>
      <c r="M692" s="678" t="s">
        <v>6058</v>
      </c>
      <c r="N692" s="678" t="s">
        <v>990</v>
      </c>
      <c r="O692" s="698">
        <v>13500000</v>
      </c>
      <c r="P692" s="678" t="s">
        <v>6059</v>
      </c>
      <c r="Q692" s="707">
        <v>45695</v>
      </c>
      <c r="R692" s="707">
        <v>45702</v>
      </c>
      <c r="S692" s="707">
        <v>45777</v>
      </c>
      <c r="T692" s="665" t="s">
        <v>60</v>
      </c>
      <c r="U692" s="665" t="s">
        <v>60</v>
      </c>
      <c r="V692" s="680" t="s">
        <v>3788</v>
      </c>
      <c r="W692" s="675" t="s">
        <v>5472</v>
      </c>
      <c r="X692" s="691">
        <v>46098</v>
      </c>
      <c r="Y692" s="697">
        <v>46100</v>
      </c>
      <c r="Z692" s="687" t="s">
        <v>52</v>
      </c>
      <c r="AA692" s="681" t="s">
        <v>52</v>
      </c>
      <c r="AB692" s="683" t="s">
        <v>52</v>
      </c>
      <c r="AC692" s="676" t="s">
        <v>52</v>
      </c>
      <c r="AD692" s="683">
        <f t="shared" ca="1" si="54"/>
        <v>70</v>
      </c>
      <c r="AE692" s="658"/>
      <c r="AF692" s="665">
        <v>2026</v>
      </c>
      <c r="AG692" s="665">
        <v>2026</v>
      </c>
    </row>
    <row r="693" spans="1:33" ht="60" hidden="1">
      <c r="A693" s="674">
        <f t="shared" si="50"/>
        <v>1</v>
      </c>
      <c r="B693" s="674">
        <f t="shared" si="51"/>
        <v>1</v>
      </c>
      <c r="C693" s="674">
        <f t="shared" si="52"/>
        <v>0</v>
      </c>
      <c r="D693" s="674">
        <f t="shared" si="53"/>
        <v>1</v>
      </c>
      <c r="E693" s="674">
        <v>1</v>
      </c>
      <c r="F693" s="675">
        <v>692</v>
      </c>
      <c r="G693" s="658" t="s">
        <v>5485</v>
      </c>
      <c r="H693" s="658" t="s">
        <v>5485</v>
      </c>
      <c r="I693" s="658" t="s">
        <v>47</v>
      </c>
      <c r="J693" s="658" t="s">
        <v>186</v>
      </c>
      <c r="K693" s="678" t="s">
        <v>2205</v>
      </c>
      <c r="L693" s="676">
        <v>2025</v>
      </c>
      <c r="M693" s="678" t="s">
        <v>6060</v>
      </c>
      <c r="N693" s="678" t="s">
        <v>276</v>
      </c>
      <c r="O693" s="698">
        <v>21498000</v>
      </c>
      <c r="P693" s="678" t="s">
        <v>6061</v>
      </c>
      <c r="Q693" s="707">
        <v>45695</v>
      </c>
      <c r="R693" s="707">
        <v>45698</v>
      </c>
      <c r="S693" s="707">
        <v>45777</v>
      </c>
      <c r="T693" s="665" t="s">
        <v>60</v>
      </c>
      <c r="U693" s="665" t="s">
        <v>60</v>
      </c>
      <c r="V693" s="680" t="s">
        <v>3789</v>
      </c>
      <c r="W693" s="675" t="s">
        <v>4603</v>
      </c>
      <c r="X693" s="691">
        <v>46136</v>
      </c>
      <c r="Y693" s="697">
        <v>46136</v>
      </c>
      <c r="Z693" s="682" t="s">
        <v>52</v>
      </c>
      <c r="AA693" s="665" t="s">
        <v>52</v>
      </c>
      <c r="AB693" s="683" t="s">
        <v>52</v>
      </c>
      <c r="AC693" s="676" t="s">
        <v>61</v>
      </c>
      <c r="AD693" s="683">
        <f t="shared" ca="1" si="54"/>
        <v>34</v>
      </c>
      <c r="AE693" s="658"/>
      <c r="AF693" s="665"/>
      <c r="AG693" s="665"/>
    </row>
    <row r="694" spans="1:33" ht="45" hidden="1">
      <c r="A694" s="674">
        <f t="shared" si="50"/>
        <v>1</v>
      </c>
      <c r="B694" s="674">
        <f t="shared" si="51"/>
        <v>1</v>
      </c>
      <c r="C694" s="674">
        <f t="shared" si="52"/>
        <v>1</v>
      </c>
      <c r="D694" s="674">
        <f t="shared" si="53"/>
        <v>1</v>
      </c>
      <c r="E694" s="674">
        <v>1</v>
      </c>
      <c r="F694" s="675">
        <v>693</v>
      </c>
      <c r="G694" s="658" t="s">
        <v>5485</v>
      </c>
      <c r="H694" s="658" t="s">
        <v>5485</v>
      </c>
      <c r="I694" s="658" t="s">
        <v>353</v>
      </c>
      <c r="J694" s="658" t="s">
        <v>3734</v>
      </c>
      <c r="K694" s="678" t="s">
        <v>1671</v>
      </c>
      <c r="L694" s="676">
        <v>2025</v>
      </c>
      <c r="M694" s="678" t="s">
        <v>6062</v>
      </c>
      <c r="N694" s="678" t="s">
        <v>511</v>
      </c>
      <c r="O694" s="698">
        <v>14100000</v>
      </c>
      <c r="P694" s="678" t="s">
        <v>6063</v>
      </c>
      <c r="Q694" s="707">
        <v>45698</v>
      </c>
      <c r="R694" s="707">
        <v>45698</v>
      </c>
      <c r="S694" s="707">
        <v>45777</v>
      </c>
      <c r="T694" s="665" t="s">
        <v>60</v>
      </c>
      <c r="U694" s="665" t="s">
        <v>60</v>
      </c>
      <c r="V694" s="680" t="s">
        <v>5351</v>
      </c>
      <c r="W694" s="726" t="s">
        <v>5472</v>
      </c>
      <c r="X694" s="691">
        <v>46113</v>
      </c>
      <c r="Y694" s="697">
        <v>46119</v>
      </c>
      <c r="Z694" s="687" t="s">
        <v>52</v>
      </c>
      <c r="AA694" s="681" t="s">
        <v>52</v>
      </c>
      <c r="AB694" s="665" t="s">
        <v>52</v>
      </c>
      <c r="AC694" s="665" t="s">
        <v>52</v>
      </c>
      <c r="AD694" s="683">
        <f t="shared" ca="1" si="54"/>
        <v>51</v>
      </c>
      <c r="AE694" s="676"/>
      <c r="AF694" s="665">
        <v>2026</v>
      </c>
      <c r="AG694" s="665">
        <v>2026</v>
      </c>
    </row>
    <row r="695" spans="1:33" ht="60" hidden="1">
      <c r="A695" s="674">
        <f t="shared" si="50"/>
        <v>1</v>
      </c>
      <c r="B695" s="674">
        <f t="shared" si="51"/>
        <v>1</v>
      </c>
      <c r="C695" s="674">
        <f t="shared" si="52"/>
        <v>1</v>
      </c>
      <c r="D695" s="674">
        <f t="shared" si="53"/>
        <v>1</v>
      </c>
      <c r="E695" s="674">
        <v>1</v>
      </c>
      <c r="F695" s="675">
        <v>694</v>
      </c>
      <c r="G695" s="658" t="s">
        <v>5485</v>
      </c>
      <c r="H695" s="658" t="s">
        <v>5485</v>
      </c>
      <c r="I695" s="665" t="s">
        <v>779</v>
      </c>
      <c r="J695" s="665" t="s">
        <v>780</v>
      </c>
      <c r="K695" s="675" t="s">
        <v>1913</v>
      </c>
      <c r="L695" s="676">
        <v>2025</v>
      </c>
      <c r="M695" s="676" t="s">
        <v>6064</v>
      </c>
      <c r="N695" s="676" t="s">
        <v>97</v>
      </c>
      <c r="O695" s="690">
        <v>27000000</v>
      </c>
      <c r="P695" s="676" t="s">
        <v>6065</v>
      </c>
      <c r="Q695" s="691">
        <v>45699</v>
      </c>
      <c r="R695" s="691">
        <v>45700</v>
      </c>
      <c r="S695" s="691">
        <v>45777</v>
      </c>
      <c r="T695" s="665" t="s">
        <v>60</v>
      </c>
      <c r="U695" s="665" t="s">
        <v>60</v>
      </c>
      <c r="V695" s="680" t="s">
        <v>92</v>
      </c>
      <c r="W695" s="676" t="s">
        <v>5472</v>
      </c>
      <c r="X695" s="691">
        <v>46140</v>
      </c>
      <c r="Y695" s="697">
        <v>46146</v>
      </c>
      <c r="Z695" s="682" t="s">
        <v>52</v>
      </c>
      <c r="AA695" s="665" t="s">
        <v>52</v>
      </c>
      <c r="AB695" s="683" t="s">
        <v>52</v>
      </c>
      <c r="AC695" s="676" t="s">
        <v>52</v>
      </c>
      <c r="AD695" s="683">
        <f t="shared" ca="1" si="54"/>
        <v>24</v>
      </c>
      <c r="AE695" s="676"/>
      <c r="AF695" s="665">
        <v>2026</v>
      </c>
      <c r="AG695" s="665">
        <v>2026</v>
      </c>
    </row>
    <row r="696" spans="1:33" ht="60" hidden="1">
      <c r="A696" s="674">
        <f t="shared" si="50"/>
        <v>1</v>
      </c>
      <c r="B696" s="674">
        <f t="shared" si="51"/>
        <v>1</v>
      </c>
      <c r="C696" s="674">
        <f t="shared" si="52"/>
        <v>1</v>
      </c>
      <c r="D696" s="674">
        <f t="shared" si="53"/>
        <v>1</v>
      </c>
      <c r="E696" s="674">
        <v>1</v>
      </c>
      <c r="F696" s="675">
        <v>695</v>
      </c>
      <c r="G696" s="658" t="s">
        <v>5485</v>
      </c>
      <c r="H696" s="658" t="s">
        <v>5485</v>
      </c>
      <c r="I696" s="665" t="s">
        <v>779</v>
      </c>
      <c r="J696" s="665" t="s">
        <v>780</v>
      </c>
      <c r="K696" s="708" t="s">
        <v>1913</v>
      </c>
      <c r="L696" s="676">
        <v>2025</v>
      </c>
      <c r="M696" s="678" t="s">
        <v>6066</v>
      </c>
      <c r="N696" s="678" t="s">
        <v>6067</v>
      </c>
      <c r="O696" s="698">
        <v>10500000</v>
      </c>
      <c r="P696" s="678" t="s">
        <v>6068</v>
      </c>
      <c r="Q696" s="707">
        <v>45699</v>
      </c>
      <c r="R696" s="707">
        <v>45700</v>
      </c>
      <c r="S696" s="707">
        <v>45777</v>
      </c>
      <c r="T696" s="665" t="s">
        <v>60</v>
      </c>
      <c r="U696" s="665" t="s">
        <v>60</v>
      </c>
      <c r="V696" s="680" t="s">
        <v>3788</v>
      </c>
      <c r="W696" s="675" t="s">
        <v>5472</v>
      </c>
      <c r="X696" s="691">
        <v>46140</v>
      </c>
      <c r="Y696" s="697">
        <v>46146</v>
      </c>
      <c r="Z696" s="682" t="s">
        <v>52</v>
      </c>
      <c r="AA696" s="665" t="s">
        <v>52</v>
      </c>
      <c r="AB696" s="683" t="s">
        <v>52</v>
      </c>
      <c r="AC696" s="676" t="s">
        <v>52</v>
      </c>
      <c r="AD696" s="683">
        <f t="shared" ca="1" si="54"/>
        <v>24</v>
      </c>
      <c r="AE696" s="658"/>
      <c r="AF696" s="665">
        <v>2026</v>
      </c>
      <c r="AG696" s="665">
        <v>2026</v>
      </c>
    </row>
    <row r="697" spans="1:33" ht="45" hidden="1">
      <c r="A697" s="674">
        <f t="shared" si="50"/>
        <v>1</v>
      </c>
      <c r="B697" s="674">
        <f t="shared" si="51"/>
        <v>1</v>
      </c>
      <c r="C697" s="674">
        <f t="shared" si="52"/>
        <v>1</v>
      </c>
      <c r="D697" s="674">
        <f t="shared" si="53"/>
        <v>1</v>
      </c>
      <c r="E697" s="674">
        <v>1</v>
      </c>
      <c r="F697" s="675">
        <v>696</v>
      </c>
      <c r="G697" s="658" t="s">
        <v>5485</v>
      </c>
      <c r="H697" s="658" t="s">
        <v>5485</v>
      </c>
      <c r="I697" s="665" t="s">
        <v>779</v>
      </c>
      <c r="J697" s="665" t="s">
        <v>780</v>
      </c>
      <c r="K697" s="675" t="s">
        <v>1913</v>
      </c>
      <c r="L697" s="676">
        <v>2025</v>
      </c>
      <c r="M697" s="676" t="s">
        <v>6069</v>
      </c>
      <c r="N697" s="676" t="s">
        <v>103</v>
      </c>
      <c r="O697" s="690">
        <v>33990000</v>
      </c>
      <c r="P697" s="676" t="s">
        <v>6070</v>
      </c>
      <c r="Q697" s="691">
        <v>45699</v>
      </c>
      <c r="R697" s="691">
        <v>45700</v>
      </c>
      <c r="S697" s="691">
        <v>45777</v>
      </c>
      <c r="T697" s="665" t="s">
        <v>60</v>
      </c>
      <c r="U697" s="665" t="s">
        <v>60</v>
      </c>
      <c r="V697" s="680" t="s">
        <v>3784</v>
      </c>
      <c r="W697" s="675" t="s">
        <v>5472</v>
      </c>
      <c r="X697" s="691">
        <v>46140</v>
      </c>
      <c r="Y697" s="697">
        <v>46146</v>
      </c>
      <c r="Z697" s="682" t="s">
        <v>52</v>
      </c>
      <c r="AA697" s="665" t="s">
        <v>52</v>
      </c>
      <c r="AB697" s="683" t="s">
        <v>52</v>
      </c>
      <c r="AC697" s="676" t="s">
        <v>52</v>
      </c>
      <c r="AD697" s="683">
        <f t="shared" ca="1" si="54"/>
        <v>24</v>
      </c>
      <c r="AE697" s="676"/>
      <c r="AF697" s="665">
        <v>2026</v>
      </c>
      <c r="AG697" s="665">
        <v>2026</v>
      </c>
    </row>
    <row r="698" spans="1:33" ht="75" hidden="1">
      <c r="A698" s="674">
        <f t="shared" si="50"/>
        <v>1</v>
      </c>
      <c r="B698" s="674">
        <f t="shared" si="51"/>
        <v>1</v>
      </c>
      <c r="C698" s="674">
        <f t="shared" si="52"/>
        <v>1</v>
      </c>
      <c r="D698" s="674">
        <f t="shared" si="53"/>
        <v>1</v>
      </c>
      <c r="E698" s="674">
        <v>1</v>
      </c>
      <c r="F698" s="675">
        <v>697</v>
      </c>
      <c r="G698" s="658" t="s">
        <v>5485</v>
      </c>
      <c r="H698" s="658" t="s">
        <v>5485</v>
      </c>
      <c r="I698" s="658" t="s">
        <v>1166</v>
      </c>
      <c r="J698" s="676" t="s">
        <v>1417</v>
      </c>
      <c r="K698" s="678" t="s">
        <v>6071</v>
      </c>
      <c r="L698" s="676">
        <v>2025</v>
      </c>
      <c r="M698" s="678" t="s">
        <v>6072</v>
      </c>
      <c r="N698" s="678" t="s">
        <v>6073</v>
      </c>
      <c r="O698" s="698">
        <v>15631666</v>
      </c>
      <c r="P698" s="678" t="s">
        <v>6074</v>
      </c>
      <c r="Q698" s="707">
        <v>45699</v>
      </c>
      <c r="R698" s="707">
        <v>45700</v>
      </c>
      <c r="S698" s="707">
        <v>45777</v>
      </c>
      <c r="T698" s="665" t="s">
        <v>60</v>
      </c>
      <c r="U698" s="665" t="s">
        <v>60</v>
      </c>
      <c r="V698" s="680" t="s">
        <v>3789</v>
      </c>
      <c r="W698" s="726" t="s">
        <v>5472</v>
      </c>
      <c r="X698" s="691">
        <v>46091</v>
      </c>
      <c r="Y698" s="697">
        <v>46092</v>
      </c>
      <c r="Z698" s="687" t="s">
        <v>52</v>
      </c>
      <c r="AA698" s="681" t="s">
        <v>52</v>
      </c>
      <c r="AB698" s="683" t="s">
        <v>52</v>
      </c>
      <c r="AC698" s="676" t="s">
        <v>52</v>
      </c>
      <c r="AD698" s="683">
        <f t="shared" ca="1" si="54"/>
        <v>78</v>
      </c>
      <c r="AE698" s="701"/>
      <c r="AF698" s="665">
        <v>2026</v>
      </c>
      <c r="AG698" s="665">
        <v>2026</v>
      </c>
    </row>
    <row r="699" spans="1:33" ht="60" hidden="1">
      <c r="A699" s="674">
        <f t="shared" si="50"/>
        <v>1</v>
      </c>
      <c r="B699" s="674">
        <f t="shared" si="51"/>
        <v>1</v>
      </c>
      <c r="C699" s="674">
        <f t="shared" si="52"/>
        <v>1</v>
      </c>
      <c r="D699" s="674">
        <f t="shared" si="53"/>
        <v>1</v>
      </c>
      <c r="E699" s="674">
        <v>1</v>
      </c>
      <c r="F699" s="675">
        <v>698</v>
      </c>
      <c r="G699" s="658" t="s">
        <v>5485</v>
      </c>
      <c r="H699" s="658" t="s">
        <v>5485</v>
      </c>
      <c r="I699" s="658" t="s">
        <v>353</v>
      </c>
      <c r="J699" s="658" t="s">
        <v>3733</v>
      </c>
      <c r="K699" s="676" t="s">
        <v>1694</v>
      </c>
      <c r="L699" s="676">
        <v>2025</v>
      </c>
      <c r="M699" s="676" t="s">
        <v>6075</v>
      </c>
      <c r="N699" s="676" t="s">
        <v>355</v>
      </c>
      <c r="O699" s="690">
        <v>24000000</v>
      </c>
      <c r="P699" s="676" t="s">
        <v>6076</v>
      </c>
      <c r="Q699" s="691">
        <v>45699</v>
      </c>
      <c r="R699" s="691">
        <v>45699</v>
      </c>
      <c r="S699" s="691">
        <v>45777</v>
      </c>
      <c r="T699" s="665" t="s">
        <v>60</v>
      </c>
      <c r="U699" s="665" t="s">
        <v>60</v>
      </c>
      <c r="V699" s="680" t="s">
        <v>5351</v>
      </c>
      <c r="W699" s="726" t="s">
        <v>5472</v>
      </c>
      <c r="X699" s="691">
        <v>46121</v>
      </c>
      <c r="Y699" s="709">
        <v>46121</v>
      </c>
      <c r="Z699" s="687" t="s">
        <v>52</v>
      </c>
      <c r="AA699" s="681" t="s">
        <v>52</v>
      </c>
      <c r="AB699" s="665" t="s">
        <v>52</v>
      </c>
      <c r="AC699" s="665" t="s">
        <v>52</v>
      </c>
      <c r="AD699" s="683">
        <f t="shared" ca="1" si="54"/>
        <v>49</v>
      </c>
      <c r="AE699" s="676"/>
      <c r="AF699" s="665">
        <v>2026</v>
      </c>
      <c r="AG699" s="665">
        <v>2026</v>
      </c>
    </row>
    <row r="700" spans="1:33" ht="75" hidden="1">
      <c r="A700" s="674">
        <f t="shared" si="50"/>
        <v>1</v>
      </c>
      <c r="B700" s="674">
        <f t="shared" si="51"/>
        <v>1</v>
      </c>
      <c r="C700" s="674">
        <f t="shared" si="52"/>
        <v>1</v>
      </c>
      <c r="D700" s="674">
        <f t="shared" si="53"/>
        <v>1</v>
      </c>
      <c r="E700" s="674">
        <v>1</v>
      </c>
      <c r="F700" s="675">
        <v>699</v>
      </c>
      <c r="G700" s="658" t="s">
        <v>5485</v>
      </c>
      <c r="H700" s="658" t="s">
        <v>5485</v>
      </c>
      <c r="I700" s="658" t="s">
        <v>47</v>
      </c>
      <c r="J700" s="658" t="s">
        <v>3721</v>
      </c>
      <c r="K700" s="676" t="s">
        <v>1870</v>
      </c>
      <c r="L700" s="676">
        <v>2025</v>
      </c>
      <c r="M700" s="676" t="s">
        <v>6077</v>
      </c>
      <c r="N700" s="676" t="s">
        <v>122</v>
      </c>
      <c r="O700" s="690">
        <v>24586667</v>
      </c>
      <c r="P700" s="676" t="s">
        <v>6078</v>
      </c>
      <c r="Q700" s="691">
        <v>45698</v>
      </c>
      <c r="R700" s="691">
        <v>45700</v>
      </c>
      <c r="S700" s="691">
        <v>45777</v>
      </c>
      <c r="T700" s="665" t="s">
        <v>60</v>
      </c>
      <c r="U700" s="665" t="s">
        <v>60</v>
      </c>
      <c r="V700" s="680" t="s">
        <v>3788</v>
      </c>
      <c r="W700" s="675" t="s">
        <v>5472</v>
      </c>
      <c r="X700" s="691">
        <v>46133</v>
      </c>
      <c r="Y700" s="697">
        <v>46135</v>
      </c>
      <c r="Z700" s="687" t="s">
        <v>52</v>
      </c>
      <c r="AA700" s="681" t="s">
        <v>52</v>
      </c>
      <c r="AB700" s="683" t="s">
        <v>52</v>
      </c>
      <c r="AC700" s="676" t="s">
        <v>52</v>
      </c>
      <c r="AD700" s="683">
        <f t="shared" ca="1" si="54"/>
        <v>35</v>
      </c>
      <c r="AE700" s="658"/>
      <c r="AF700" s="665">
        <v>2026</v>
      </c>
      <c r="AG700" s="665">
        <v>2026</v>
      </c>
    </row>
    <row r="701" spans="1:33" ht="105" hidden="1">
      <c r="A701" s="674">
        <f t="shared" si="50"/>
        <v>1</v>
      </c>
      <c r="B701" s="674">
        <f t="shared" si="51"/>
        <v>1</v>
      </c>
      <c r="C701" s="674">
        <f t="shared" si="52"/>
        <v>1</v>
      </c>
      <c r="D701" s="674">
        <f t="shared" si="53"/>
        <v>1</v>
      </c>
      <c r="E701" s="674">
        <v>1</v>
      </c>
      <c r="F701" s="675">
        <v>700</v>
      </c>
      <c r="G701" s="658" t="s">
        <v>5485</v>
      </c>
      <c r="H701" s="658" t="s">
        <v>5485</v>
      </c>
      <c r="I701" s="658" t="s">
        <v>47</v>
      </c>
      <c r="J701" s="658" t="s">
        <v>3721</v>
      </c>
      <c r="K701" s="678" t="s">
        <v>1870</v>
      </c>
      <c r="L701" s="676">
        <v>2025</v>
      </c>
      <c r="M701" s="678" t="s">
        <v>6079</v>
      </c>
      <c r="N701" s="678" t="s">
        <v>115</v>
      </c>
      <c r="O701" s="698">
        <v>24586667</v>
      </c>
      <c r="P701" s="678" t="s">
        <v>2610</v>
      </c>
      <c r="Q701" s="707">
        <v>45698</v>
      </c>
      <c r="R701" s="707">
        <v>45699</v>
      </c>
      <c r="S701" s="707">
        <v>45777</v>
      </c>
      <c r="T701" s="665" t="s">
        <v>60</v>
      </c>
      <c r="U701" s="665" t="s">
        <v>60</v>
      </c>
      <c r="V701" s="680" t="s">
        <v>3784</v>
      </c>
      <c r="W701" s="726" t="s">
        <v>5472</v>
      </c>
      <c r="X701" s="691">
        <v>46133</v>
      </c>
      <c r="Y701" s="697">
        <v>46135</v>
      </c>
      <c r="Z701" s="687" t="s">
        <v>52</v>
      </c>
      <c r="AA701" s="681" t="s">
        <v>52</v>
      </c>
      <c r="AB701" s="683" t="s">
        <v>52</v>
      </c>
      <c r="AC701" s="676" t="s">
        <v>52</v>
      </c>
      <c r="AD701" s="683">
        <f t="shared" ca="1" si="54"/>
        <v>35</v>
      </c>
      <c r="AE701" s="676"/>
      <c r="AF701" s="665">
        <v>2026</v>
      </c>
      <c r="AG701" s="665">
        <v>2026</v>
      </c>
    </row>
    <row r="702" spans="1:33" ht="60" hidden="1">
      <c r="A702" s="674">
        <f t="shared" si="50"/>
        <v>1</v>
      </c>
      <c r="B702" s="674">
        <f t="shared" si="51"/>
        <v>1</v>
      </c>
      <c r="C702" s="674">
        <f t="shared" si="52"/>
        <v>1</v>
      </c>
      <c r="D702" s="674">
        <f t="shared" si="53"/>
        <v>1</v>
      </c>
      <c r="E702" s="674">
        <v>1</v>
      </c>
      <c r="F702" s="675">
        <v>701</v>
      </c>
      <c r="G702" s="658" t="s">
        <v>5485</v>
      </c>
      <c r="H702" s="658" t="s">
        <v>5485</v>
      </c>
      <c r="I702" s="658" t="s">
        <v>47</v>
      </c>
      <c r="J702" s="658" t="s">
        <v>186</v>
      </c>
      <c r="K702" s="676" t="s">
        <v>2205</v>
      </c>
      <c r="L702" s="676">
        <v>2025</v>
      </c>
      <c r="M702" s="676" t="s">
        <v>6080</v>
      </c>
      <c r="N702" s="676" t="s">
        <v>6081</v>
      </c>
      <c r="O702" s="690">
        <v>24000000</v>
      </c>
      <c r="P702" s="676" t="s">
        <v>6082</v>
      </c>
      <c r="Q702" s="691">
        <v>45700</v>
      </c>
      <c r="R702" s="691">
        <v>45701</v>
      </c>
      <c r="S702" s="691">
        <v>45777</v>
      </c>
      <c r="T702" s="665" t="s">
        <v>60</v>
      </c>
      <c r="U702" s="665" t="s">
        <v>60</v>
      </c>
      <c r="V702" s="680" t="s">
        <v>3789</v>
      </c>
      <c r="W702" s="726" t="s">
        <v>5472</v>
      </c>
      <c r="X702" s="691">
        <v>46136</v>
      </c>
      <c r="Y702" s="691">
        <v>46136</v>
      </c>
      <c r="Z702" s="687" t="s">
        <v>52</v>
      </c>
      <c r="AA702" s="665" t="s">
        <v>52</v>
      </c>
      <c r="AB702" s="683" t="s">
        <v>52</v>
      </c>
      <c r="AC702" s="676" t="s">
        <v>52</v>
      </c>
      <c r="AD702" s="683">
        <f t="shared" ca="1" si="54"/>
        <v>34</v>
      </c>
      <c r="AE702" s="658"/>
      <c r="AF702" s="665">
        <v>2026</v>
      </c>
      <c r="AG702" s="665">
        <v>2026</v>
      </c>
    </row>
    <row r="703" spans="1:33" ht="45" hidden="1">
      <c r="A703" s="674">
        <f t="shared" si="50"/>
        <v>0</v>
      </c>
      <c r="B703" s="674">
        <f t="shared" si="51"/>
        <v>0</v>
      </c>
      <c r="C703" s="674">
        <f t="shared" si="52"/>
        <v>0</v>
      </c>
      <c r="D703" s="674">
        <f t="shared" si="53"/>
        <v>0</v>
      </c>
      <c r="E703" s="674">
        <v>1</v>
      </c>
      <c r="F703" s="675">
        <v>702</v>
      </c>
      <c r="G703" s="658" t="s">
        <v>5485</v>
      </c>
      <c r="H703" s="658" t="s">
        <v>5485</v>
      </c>
      <c r="I703" s="658" t="s">
        <v>577</v>
      </c>
      <c r="J703" s="658" t="s">
        <v>657</v>
      </c>
      <c r="K703" s="676" t="s">
        <v>3773</v>
      </c>
      <c r="L703" s="676">
        <v>2025</v>
      </c>
      <c r="M703" s="678" t="s">
        <v>6083</v>
      </c>
      <c r="N703" s="678" t="s">
        <v>5579</v>
      </c>
      <c r="O703" s="698">
        <v>18666666</v>
      </c>
      <c r="P703" s="678" t="s">
        <v>6084</v>
      </c>
      <c r="Q703" s="707">
        <v>45700</v>
      </c>
      <c r="R703" s="707">
        <v>45700</v>
      </c>
      <c r="S703" s="707">
        <v>45777</v>
      </c>
      <c r="T703" s="665" t="s">
        <v>60</v>
      </c>
      <c r="U703" s="665" t="s">
        <v>60</v>
      </c>
      <c r="V703" s="680" t="s">
        <v>5351</v>
      </c>
      <c r="W703" s="675" t="s">
        <v>2902</v>
      </c>
      <c r="X703" s="691"/>
      <c r="Y703" s="697"/>
      <c r="Z703" s="682" t="s">
        <v>61</v>
      </c>
      <c r="AA703" s="665" t="s">
        <v>61</v>
      </c>
      <c r="AB703" s="683" t="s">
        <v>61</v>
      </c>
      <c r="AC703" s="676" t="s">
        <v>61</v>
      </c>
      <c r="AD703" s="683">
        <f t="shared" ca="1" si="54"/>
        <v>46170</v>
      </c>
      <c r="AE703" s="676"/>
      <c r="AF703" s="665"/>
      <c r="AG703" s="665"/>
    </row>
    <row r="704" spans="1:33" ht="30" hidden="1">
      <c r="A704" s="674">
        <f t="shared" si="50"/>
        <v>1</v>
      </c>
      <c r="B704" s="674">
        <f t="shared" si="51"/>
        <v>1</v>
      </c>
      <c r="C704" s="674">
        <f t="shared" si="52"/>
        <v>1</v>
      </c>
      <c r="D704" s="674">
        <f t="shared" si="53"/>
        <v>1</v>
      </c>
      <c r="E704" s="674">
        <v>1</v>
      </c>
      <c r="F704" s="675">
        <v>703</v>
      </c>
      <c r="G704" s="658" t="s">
        <v>5485</v>
      </c>
      <c r="H704" s="658" t="s">
        <v>5485</v>
      </c>
      <c r="I704" s="665" t="s">
        <v>779</v>
      </c>
      <c r="J704" s="665" t="s">
        <v>994</v>
      </c>
      <c r="K704" s="676" t="s">
        <v>1858</v>
      </c>
      <c r="L704" s="676">
        <v>2025</v>
      </c>
      <c r="M704" s="676" t="s">
        <v>6085</v>
      </c>
      <c r="N704" s="676" t="s">
        <v>6086</v>
      </c>
      <c r="O704" s="690">
        <v>77055000</v>
      </c>
      <c r="P704" s="676" t="s">
        <v>1856</v>
      </c>
      <c r="Q704" s="691">
        <v>45701</v>
      </c>
      <c r="R704" s="691">
        <v>45702</v>
      </c>
      <c r="S704" s="691">
        <v>46022</v>
      </c>
      <c r="T704" s="665" t="s">
        <v>60</v>
      </c>
      <c r="U704" s="665" t="s">
        <v>60</v>
      </c>
      <c r="V704" s="680" t="s">
        <v>92</v>
      </c>
      <c r="W704" s="676" t="s">
        <v>5472</v>
      </c>
      <c r="X704" s="691">
        <v>46132</v>
      </c>
      <c r="Y704" s="697">
        <v>46133</v>
      </c>
      <c r="Z704" s="687" t="s">
        <v>52</v>
      </c>
      <c r="AA704" s="681" t="s">
        <v>52</v>
      </c>
      <c r="AB704" s="683" t="s">
        <v>52</v>
      </c>
      <c r="AC704" s="676" t="s">
        <v>52</v>
      </c>
      <c r="AD704" s="683">
        <f t="shared" ca="1" si="54"/>
        <v>37</v>
      </c>
      <c r="AE704" s="676"/>
      <c r="AF704" s="665">
        <v>2026</v>
      </c>
      <c r="AG704" s="665">
        <v>2026</v>
      </c>
    </row>
    <row r="705" spans="1:33" ht="45" hidden="1">
      <c r="A705" s="674">
        <f t="shared" si="50"/>
        <v>1</v>
      </c>
      <c r="B705" s="674">
        <f t="shared" si="51"/>
        <v>1</v>
      </c>
      <c r="C705" s="674">
        <f t="shared" si="52"/>
        <v>1</v>
      </c>
      <c r="D705" s="674">
        <f t="shared" si="53"/>
        <v>1</v>
      </c>
      <c r="E705" s="674">
        <v>1</v>
      </c>
      <c r="F705" s="675">
        <v>704</v>
      </c>
      <c r="G705" s="658" t="s">
        <v>5485</v>
      </c>
      <c r="H705" s="658" t="s">
        <v>5485</v>
      </c>
      <c r="I705" s="665" t="s">
        <v>779</v>
      </c>
      <c r="J705" s="665" t="s">
        <v>878</v>
      </c>
      <c r="K705" s="676" t="s">
        <v>3649</v>
      </c>
      <c r="L705" s="676">
        <v>2025</v>
      </c>
      <c r="M705" s="676" t="s">
        <v>6087</v>
      </c>
      <c r="N705" s="676" t="s">
        <v>967</v>
      </c>
      <c r="O705" s="690">
        <v>30000000</v>
      </c>
      <c r="P705" s="676" t="s">
        <v>6088</v>
      </c>
      <c r="Q705" s="691">
        <v>45700</v>
      </c>
      <c r="R705" s="691">
        <v>45702</v>
      </c>
      <c r="S705" s="691">
        <v>45777</v>
      </c>
      <c r="T705" s="665" t="s">
        <v>60</v>
      </c>
      <c r="U705" s="665" t="s">
        <v>60</v>
      </c>
      <c r="V705" s="680" t="s">
        <v>3784</v>
      </c>
      <c r="W705" s="676" t="s">
        <v>5472</v>
      </c>
      <c r="X705" s="691">
        <v>46098</v>
      </c>
      <c r="Y705" s="697">
        <v>46100</v>
      </c>
      <c r="Z705" s="687" t="s">
        <v>52</v>
      </c>
      <c r="AA705" s="681" t="s">
        <v>52</v>
      </c>
      <c r="AB705" s="683" t="s">
        <v>52</v>
      </c>
      <c r="AC705" s="676" t="s">
        <v>52</v>
      </c>
      <c r="AD705" s="683">
        <f t="shared" ca="1" si="54"/>
        <v>70</v>
      </c>
      <c r="AE705" s="676"/>
      <c r="AF705" s="665">
        <v>2026</v>
      </c>
      <c r="AG705" s="665">
        <v>2026</v>
      </c>
    </row>
    <row r="706" spans="1:33" ht="60" hidden="1">
      <c r="A706" s="674">
        <f t="shared" ref="A706:A769" si="55">+IF(AA706="NO",0,1)</f>
        <v>1</v>
      </c>
      <c r="B706" s="674">
        <f t="shared" ref="B706:B769" si="56">+IF(AB706="NO",0,1)</f>
        <v>0</v>
      </c>
      <c r="C706" s="674">
        <f t="shared" ref="C706:C769" si="57">+IF(AC706="NO",0,1)</f>
        <v>0</v>
      </c>
      <c r="D706" s="674">
        <f t="shared" ref="D706:D769" si="58">+IF(Z706="NO",0,1)</f>
        <v>1</v>
      </c>
      <c r="E706" s="674">
        <v>1</v>
      </c>
      <c r="F706" s="675">
        <v>705</v>
      </c>
      <c r="G706" s="658" t="s">
        <v>5485</v>
      </c>
      <c r="H706" s="658" t="s">
        <v>5485</v>
      </c>
      <c r="I706" s="658" t="s">
        <v>1166</v>
      </c>
      <c r="J706" s="677" t="s">
        <v>1221</v>
      </c>
      <c r="K706" s="676" t="s">
        <v>5531</v>
      </c>
      <c r="L706" s="676">
        <v>2025</v>
      </c>
      <c r="M706" s="676" t="s">
        <v>6089</v>
      </c>
      <c r="N706" s="676" t="s">
        <v>1268</v>
      </c>
      <c r="O706" s="690">
        <v>95400000</v>
      </c>
      <c r="P706" s="676" t="s">
        <v>5943</v>
      </c>
      <c r="Q706" s="691">
        <v>45701</v>
      </c>
      <c r="R706" s="691">
        <v>45701</v>
      </c>
      <c r="S706" s="691">
        <v>46022</v>
      </c>
      <c r="T706" s="665" t="s">
        <v>60</v>
      </c>
      <c r="U706" s="665" t="s">
        <v>60</v>
      </c>
      <c r="V706" s="680" t="s">
        <v>92</v>
      </c>
      <c r="W706" s="675" t="s">
        <v>2902</v>
      </c>
      <c r="X706" s="691">
        <v>46090</v>
      </c>
      <c r="Y706" s="697">
        <v>46090</v>
      </c>
      <c r="Z706" s="687" t="s">
        <v>52</v>
      </c>
      <c r="AA706" s="681" t="s">
        <v>52</v>
      </c>
      <c r="AB706" s="683" t="s">
        <v>61</v>
      </c>
      <c r="AC706" s="676" t="s">
        <v>61</v>
      </c>
      <c r="AD706" s="683">
        <f t="shared" ref="AD706:AD769" ca="1" si="59">TODAY()-Y706</f>
        <v>80</v>
      </c>
      <c r="AE706" s="658" t="s">
        <v>6090</v>
      </c>
      <c r="AF706" s="665"/>
      <c r="AG706" s="665"/>
    </row>
    <row r="707" spans="1:33" ht="60" hidden="1">
      <c r="A707" s="674">
        <f t="shared" si="55"/>
        <v>1</v>
      </c>
      <c r="B707" s="674">
        <f t="shared" si="56"/>
        <v>1</v>
      </c>
      <c r="C707" s="674">
        <f t="shared" si="57"/>
        <v>1</v>
      </c>
      <c r="D707" s="674">
        <f t="shared" si="58"/>
        <v>1</v>
      </c>
      <c r="E707" s="674">
        <v>1</v>
      </c>
      <c r="F707" s="675">
        <v>706</v>
      </c>
      <c r="G707" s="658" t="s">
        <v>5485</v>
      </c>
      <c r="H707" s="658" t="s">
        <v>5485</v>
      </c>
      <c r="I707" s="665" t="s">
        <v>779</v>
      </c>
      <c r="J707" s="665" t="s">
        <v>878</v>
      </c>
      <c r="K707" s="676" t="s">
        <v>3649</v>
      </c>
      <c r="L707" s="676">
        <v>2025</v>
      </c>
      <c r="M707" s="678" t="s">
        <v>6091</v>
      </c>
      <c r="N707" s="678" t="s">
        <v>953</v>
      </c>
      <c r="O707" s="698">
        <v>33000000</v>
      </c>
      <c r="P707" s="678" t="s">
        <v>5724</v>
      </c>
      <c r="Q707" s="707">
        <v>45702</v>
      </c>
      <c r="R707" s="707">
        <v>45705</v>
      </c>
      <c r="S707" s="707">
        <v>45777</v>
      </c>
      <c r="T707" s="665" t="s">
        <v>60</v>
      </c>
      <c r="U707" s="665" t="s">
        <v>60</v>
      </c>
      <c r="V707" s="680" t="s">
        <v>92</v>
      </c>
      <c r="W707" s="676" t="s">
        <v>5472</v>
      </c>
      <c r="X707" s="691">
        <v>46126</v>
      </c>
      <c r="Y707" s="697">
        <v>46127</v>
      </c>
      <c r="Z707" s="687" t="s">
        <v>52</v>
      </c>
      <c r="AA707" s="681" t="s">
        <v>52</v>
      </c>
      <c r="AB707" s="683" t="s">
        <v>52</v>
      </c>
      <c r="AC707" s="676" t="s">
        <v>52</v>
      </c>
      <c r="AD707" s="683">
        <f t="shared" ca="1" si="59"/>
        <v>43</v>
      </c>
      <c r="AE707" s="676"/>
      <c r="AF707" s="665">
        <v>2026</v>
      </c>
      <c r="AG707" s="665">
        <v>2026</v>
      </c>
    </row>
    <row r="708" spans="1:33" ht="60" hidden="1">
      <c r="A708" s="674">
        <f t="shared" si="55"/>
        <v>1</v>
      </c>
      <c r="B708" s="674">
        <f t="shared" si="56"/>
        <v>1</v>
      </c>
      <c r="C708" s="674">
        <f t="shared" si="57"/>
        <v>1</v>
      </c>
      <c r="D708" s="674">
        <f t="shared" si="58"/>
        <v>1</v>
      </c>
      <c r="E708" s="674">
        <v>1</v>
      </c>
      <c r="F708" s="675">
        <v>707</v>
      </c>
      <c r="G708" s="658" t="s">
        <v>5485</v>
      </c>
      <c r="H708" s="658" t="s">
        <v>5485</v>
      </c>
      <c r="I708" s="665" t="s">
        <v>779</v>
      </c>
      <c r="J708" s="665" t="s">
        <v>878</v>
      </c>
      <c r="K708" s="676" t="s">
        <v>3649</v>
      </c>
      <c r="L708" s="676">
        <v>2025</v>
      </c>
      <c r="M708" s="676" t="s">
        <v>6092</v>
      </c>
      <c r="N708" s="676" t="s">
        <v>924</v>
      </c>
      <c r="O708" s="690">
        <v>50700000</v>
      </c>
      <c r="P708" s="676" t="s">
        <v>5465</v>
      </c>
      <c r="Q708" s="691">
        <v>45701</v>
      </c>
      <c r="R708" s="691">
        <v>45702</v>
      </c>
      <c r="S708" s="691">
        <v>45777</v>
      </c>
      <c r="T708" s="665" t="s">
        <v>60</v>
      </c>
      <c r="U708" s="665" t="s">
        <v>60</v>
      </c>
      <c r="V708" s="680" t="s">
        <v>3788</v>
      </c>
      <c r="W708" s="675" t="s">
        <v>5472</v>
      </c>
      <c r="X708" s="691">
        <v>46126</v>
      </c>
      <c r="Y708" s="697">
        <v>46127</v>
      </c>
      <c r="Z708" s="687" t="s">
        <v>52</v>
      </c>
      <c r="AA708" s="681" t="s">
        <v>52</v>
      </c>
      <c r="AB708" s="683" t="s">
        <v>52</v>
      </c>
      <c r="AC708" s="676" t="s">
        <v>52</v>
      </c>
      <c r="AD708" s="683">
        <f t="shared" ca="1" si="59"/>
        <v>43</v>
      </c>
      <c r="AE708" s="658"/>
      <c r="AF708" s="665">
        <v>2026</v>
      </c>
      <c r="AG708" s="665">
        <v>2026</v>
      </c>
    </row>
    <row r="709" spans="1:33" ht="75" hidden="1">
      <c r="A709" s="674">
        <f t="shared" si="55"/>
        <v>1</v>
      </c>
      <c r="B709" s="674">
        <f t="shared" si="56"/>
        <v>1</v>
      </c>
      <c r="C709" s="674">
        <f t="shared" si="57"/>
        <v>0</v>
      </c>
      <c r="D709" s="674">
        <f t="shared" si="58"/>
        <v>1</v>
      </c>
      <c r="E709" s="674">
        <v>1</v>
      </c>
      <c r="F709" s="675">
        <v>708</v>
      </c>
      <c r="G709" s="658" t="s">
        <v>5485</v>
      </c>
      <c r="H709" s="658" t="s">
        <v>5485</v>
      </c>
      <c r="I709" s="665" t="s">
        <v>779</v>
      </c>
      <c r="J709" s="665" t="s">
        <v>994</v>
      </c>
      <c r="K709" s="676" t="s">
        <v>1858</v>
      </c>
      <c r="L709" s="676">
        <v>2025</v>
      </c>
      <c r="M709" s="676" t="s">
        <v>6093</v>
      </c>
      <c r="N709" s="676" t="s">
        <v>6094</v>
      </c>
      <c r="O709" s="690">
        <v>47000000</v>
      </c>
      <c r="P709" s="676" t="s">
        <v>6095</v>
      </c>
      <c r="Q709" s="691">
        <v>45708</v>
      </c>
      <c r="R709" s="691">
        <v>45713</v>
      </c>
      <c r="S709" s="691">
        <v>46022</v>
      </c>
      <c r="T709" s="665" t="s">
        <v>60</v>
      </c>
      <c r="U709" s="665" t="s">
        <v>60</v>
      </c>
      <c r="V709" s="680" t="s">
        <v>3789</v>
      </c>
      <c r="W709" s="676" t="s">
        <v>4603</v>
      </c>
      <c r="X709" s="691">
        <v>46136</v>
      </c>
      <c r="Y709" s="697">
        <v>46136</v>
      </c>
      <c r="Z709" s="682" t="s">
        <v>52</v>
      </c>
      <c r="AA709" s="665" t="s">
        <v>52</v>
      </c>
      <c r="AB709" s="683" t="s">
        <v>52</v>
      </c>
      <c r="AC709" s="676" t="s">
        <v>61</v>
      </c>
      <c r="AD709" s="683">
        <f t="shared" ca="1" si="59"/>
        <v>34</v>
      </c>
      <c r="AE709" s="701" t="s">
        <v>6096</v>
      </c>
      <c r="AF709" s="665">
        <v>2026</v>
      </c>
      <c r="AG709" s="665"/>
    </row>
    <row r="710" spans="1:33" ht="30" hidden="1">
      <c r="A710" s="674">
        <f t="shared" si="55"/>
        <v>0</v>
      </c>
      <c r="B710" s="674">
        <f t="shared" si="56"/>
        <v>0</v>
      </c>
      <c r="C710" s="674">
        <f t="shared" si="57"/>
        <v>0</v>
      </c>
      <c r="D710" s="674">
        <f t="shared" si="58"/>
        <v>0</v>
      </c>
      <c r="E710" s="674">
        <v>1</v>
      </c>
      <c r="F710" s="675">
        <v>709</v>
      </c>
      <c r="G710" s="658" t="s">
        <v>5485</v>
      </c>
      <c r="H710" s="658" t="s">
        <v>5485</v>
      </c>
      <c r="I710" s="665" t="s">
        <v>779</v>
      </c>
      <c r="J710" s="665" t="s">
        <v>994</v>
      </c>
      <c r="K710" s="676" t="s">
        <v>1858</v>
      </c>
      <c r="L710" s="676">
        <v>2025</v>
      </c>
      <c r="M710" s="678" t="s">
        <v>6097</v>
      </c>
      <c r="N710" s="678" t="s">
        <v>1036</v>
      </c>
      <c r="O710" s="698">
        <v>89100000</v>
      </c>
      <c r="P710" s="678" t="s">
        <v>6098</v>
      </c>
      <c r="Q710" s="707">
        <v>45702</v>
      </c>
      <c r="R710" s="707">
        <v>45702</v>
      </c>
      <c r="S710" s="707">
        <v>46022</v>
      </c>
      <c r="T710" s="665" t="s">
        <v>60</v>
      </c>
      <c r="U710" s="665" t="s">
        <v>60</v>
      </c>
      <c r="V710" s="680" t="s">
        <v>5351</v>
      </c>
      <c r="W710" s="675" t="s">
        <v>2902</v>
      </c>
      <c r="X710" s="691"/>
      <c r="Y710" s="697"/>
      <c r="Z710" s="682" t="s">
        <v>61</v>
      </c>
      <c r="AA710" s="665" t="s">
        <v>61</v>
      </c>
      <c r="AB710" s="683" t="s">
        <v>61</v>
      </c>
      <c r="AC710" s="676" t="s">
        <v>61</v>
      </c>
      <c r="AD710" s="683">
        <f t="shared" ca="1" si="59"/>
        <v>46170</v>
      </c>
      <c r="AE710" s="676"/>
      <c r="AF710" s="665"/>
      <c r="AG710" s="665"/>
    </row>
    <row r="711" spans="1:33" ht="60" hidden="1">
      <c r="A711" s="674">
        <f t="shared" si="55"/>
        <v>1</v>
      </c>
      <c r="B711" s="674">
        <f t="shared" si="56"/>
        <v>1</v>
      </c>
      <c r="C711" s="674">
        <f t="shared" si="57"/>
        <v>1</v>
      </c>
      <c r="D711" s="674">
        <f t="shared" si="58"/>
        <v>1</v>
      </c>
      <c r="E711" s="674">
        <v>1</v>
      </c>
      <c r="F711" s="675">
        <v>710</v>
      </c>
      <c r="G711" s="658" t="s">
        <v>5485</v>
      </c>
      <c r="H711" s="658" t="s">
        <v>5485</v>
      </c>
      <c r="I711" s="658" t="s">
        <v>47</v>
      </c>
      <c r="J711" s="658" t="s">
        <v>3721</v>
      </c>
      <c r="K711" s="676" t="s">
        <v>1870</v>
      </c>
      <c r="L711" s="676">
        <v>2025</v>
      </c>
      <c r="M711" s="676" t="s">
        <v>6099</v>
      </c>
      <c r="N711" s="676" t="s">
        <v>785</v>
      </c>
      <c r="O711" s="690">
        <v>15728533</v>
      </c>
      <c r="P711" s="676" t="s">
        <v>6100</v>
      </c>
      <c r="Q711" s="691">
        <v>45702</v>
      </c>
      <c r="R711" s="691">
        <v>45702</v>
      </c>
      <c r="S711" s="691">
        <v>45777</v>
      </c>
      <c r="T711" s="665" t="s">
        <v>60</v>
      </c>
      <c r="U711" s="665" t="s">
        <v>60</v>
      </c>
      <c r="V711" s="680" t="s">
        <v>92</v>
      </c>
      <c r="W711" s="675" t="s">
        <v>5472</v>
      </c>
      <c r="X711" s="691">
        <v>46133</v>
      </c>
      <c r="Y711" s="697">
        <v>46135</v>
      </c>
      <c r="Z711" s="687" t="s">
        <v>52</v>
      </c>
      <c r="AA711" s="681" t="s">
        <v>52</v>
      </c>
      <c r="AB711" s="683" t="s">
        <v>52</v>
      </c>
      <c r="AC711" s="676" t="s">
        <v>52</v>
      </c>
      <c r="AD711" s="683">
        <f t="shared" ca="1" si="59"/>
        <v>35</v>
      </c>
      <c r="AE711" s="676"/>
      <c r="AF711" s="665">
        <v>2026</v>
      </c>
      <c r="AG711" s="665">
        <v>2026</v>
      </c>
    </row>
    <row r="712" spans="1:33" ht="60" hidden="1">
      <c r="A712" s="674">
        <f t="shared" si="55"/>
        <v>0</v>
      </c>
      <c r="B712" s="674">
        <f t="shared" si="56"/>
        <v>0</v>
      </c>
      <c r="C712" s="674">
        <f t="shared" si="57"/>
        <v>0</v>
      </c>
      <c r="D712" s="674">
        <f t="shared" si="58"/>
        <v>0</v>
      </c>
      <c r="E712" s="674">
        <v>1</v>
      </c>
      <c r="F712" s="675">
        <v>711</v>
      </c>
      <c r="G712" s="658" t="s">
        <v>5485</v>
      </c>
      <c r="H712" s="658" t="s">
        <v>5485</v>
      </c>
      <c r="I712" s="665" t="s">
        <v>779</v>
      </c>
      <c r="J712" s="665" t="s">
        <v>994</v>
      </c>
      <c r="K712" s="676" t="s">
        <v>1858</v>
      </c>
      <c r="L712" s="676">
        <v>2025</v>
      </c>
      <c r="M712" s="678" t="s">
        <v>6101</v>
      </c>
      <c r="N712" s="678" t="s">
        <v>6102</v>
      </c>
      <c r="O712" s="698">
        <v>73552500</v>
      </c>
      <c r="P712" s="678" t="s">
        <v>6103</v>
      </c>
      <c r="Q712" s="707">
        <v>45702</v>
      </c>
      <c r="R712" s="707">
        <v>45706</v>
      </c>
      <c r="S712" s="707">
        <v>46022</v>
      </c>
      <c r="T712" s="665" t="s">
        <v>60</v>
      </c>
      <c r="U712" s="665" t="s">
        <v>60</v>
      </c>
      <c r="V712" s="680" t="s">
        <v>3788</v>
      </c>
      <c r="W712" s="675" t="s">
        <v>2902</v>
      </c>
      <c r="X712" s="691"/>
      <c r="Y712" s="697"/>
      <c r="Z712" s="682" t="s">
        <v>61</v>
      </c>
      <c r="AA712" s="665" t="s">
        <v>61</v>
      </c>
      <c r="AB712" s="683" t="s">
        <v>61</v>
      </c>
      <c r="AC712" s="676" t="s">
        <v>61</v>
      </c>
      <c r="AD712" s="683">
        <f t="shared" ca="1" si="59"/>
        <v>46170</v>
      </c>
      <c r="AE712" s="658"/>
      <c r="AF712" s="665"/>
      <c r="AG712" s="665"/>
    </row>
    <row r="713" spans="1:33" ht="30" hidden="1">
      <c r="A713" s="674">
        <f t="shared" si="55"/>
        <v>0</v>
      </c>
      <c r="B713" s="674">
        <f t="shared" si="56"/>
        <v>0</v>
      </c>
      <c r="C713" s="674">
        <f t="shared" si="57"/>
        <v>0</v>
      </c>
      <c r="D713" s="674">
        <f t="shared" si="58"/>
        <v>0</v>
      </c>
      <c r="E713" s="674">
        <v>1</v>
      </c>
      <c r="F713" s="675">
        <v>712</v>
      </c>
      <c r="G713" s="658" t="s">
        <v>5485</v>
      </c>
      <c r="H713" s="658" t="s">
        <v>5485</v>
      </c>
      <c r="I713" s="665" t="s">
        <v>779</v>
      </c>
      <c r="J713" s="665" t="s">
        <v>994</v>
      </c>
      <c r="K713" s="676" t="s">
        <v>1858</v>
      </c>
      <c r="L713" s="676">
        <v>2025</v>
      </c>
      <c r="M713" s="676" t="s">
        <v>6104</v>
      </c>
      <c r="N713" s="676" t="s">
        <v>1039</v>
      </c>
      <c r="O713" s="690">
        <v>77055000</v>
      </c>
      <c r="P713" s="676" t="s">
        <v>6105</v>
      </c>
      <c r="Q713" s="691">
        <v>45702</v>
      </c>
      <c r="R713" s="691">
        <v>45705</v>
      </c>
      <c r="S713" s="691">
        <v>46022</v>
      </c>
      <c r="T713" s="665" t="s">
        <v>60</v>
      </c>
      <c r="U713" s="665" t="s">
        <v>60</v>
      </c>
      <c r="V713" s="680" t="s">
        <v>3784</v>
      </c>
      <c r="W713" s="675" t="s">
        <v>2902</v>
      </c>
      <c r="X713" s="691"/>
      <c r="Y713" s="697"/>
      <c r="Z713" s="682" t="s">
        <v>61</v>
      </c>
      <c r="AA713" s="665" t="s">
        <v>61</v>
      </c>
      <c r="AB713" s="683" t="s">
        <v>61</v>
      </c>
      <c r="AC713" s="676" t="s">
        <v>61</v>
      </c>
      <c r="AD713" s="683">
        <f t="shared" ca="1" si="59"/>
        <v>46170</v>
      </c>
      <c r="AE713" s="676"/>
      <c r="AF713" s="665"/>
      <c r="AG713" s="665"/>
    </row>
    <row r="714" spans="1:33" ht="90" hidden="1">
      <c r="A714" s="674">
        <f t="shared" si="55"/>
        <v>1</v>
      </c>
      <c r="B714" s="674">
        <f t="shared" si="56"/>
        <v>1</v>
      </c>
      <c r="C714" s="674">
        <f t="shared" si="57"/>
        <v>1</v>
      </c>
      <c r="D714" s="674">
        <f t="shared" si="58"/>
        <v>1</v>
      </c>
      <c r="E714" s="674">
        <v>1</v>
      </c>
      <c r="F714" s="675">
        <v>713</v>
      </c>
      <c r="G714" s="658" t="s">
        <v>5485</v>
      </c>
      <c r="H714" s="658" t="s">
        <v>5485</v>
      </c>
      <c r="I714" s="658" t="s">
        <v>47</v>
      </c>
      <c r="J714" s="658" t="s">
        <v>3721</v>
      </c>
      <c r="K714" s="678" t="s">
        <v>1870</v>
      </c>
      <c r="L714" s="676">
        <v>2025</v>
      </c>
      <c r="M714" s="678" t="s">
        <v>6106</v>
      </c>
      <c r="N714" s="678" t="s">
        <v>6107</v>
      </c>
      <c r="O714" s="698">
        <v>19500000</v>
      </c>
      <c r="P714" s="678" t="s">
        <v>6108</v>
      </c>
      <c r="Q714" s="707">
        <v>45702</v>
      </c>
      <c r="R714" s="707">
        <v>45703</v>
      </c>
      <c r="S714" s="707">
        <v>45777</v>
      </c>
      <c r="T714" s="665" t="s">
        <v>60</v>
      </c>
      <c r="U714" s="665" t="s">
        <v>60</v>
      </c>
      <c r="V714" s="680" t="s">
        <v>3789</v>
      </c>
      <c r="W714" s="726" t="s">
        <v>5472</v>
      </c>
      <c r="X714" s="691">
        <v>46133</v>
      </c>
      <c r="Y714" s="697">
        <v>46135</v>
      </c>
      <c r="Z714" s="687" t="s">
        <v>52</v>
      </c>
      <c r="AA714" s="681" t="s">
        <v>52</v>
      </c>
      <c r="AB714" s="683" t="s">
        <v>52</v>
      </c>
      <c r="AC714" s="676" t="s">
        <v>52</v>
      </c>
      <c r="AD714" s="683">
        <f t="shared" ca="1" si="59"/>
        <v>35</v>
      </c>
      <c r="AE714" s="658"/>
      <c r="AF714" s="665">
        <v>2026</v>
      </c>
      <c r="AG714" s="665">
        <v>2026</v>
      </c>
    </row>
    <row r="715" spans="1:33" ht="30" hidden="1">
      <c r="A715" s="674">
        <f t="shared" si="55"/>
        <v>1</v>
      </c>
      <c r="B715" s="674">
        <f t="shared" si="56"/>
        <v>0</v>
      </c>
      <c r="C715" s="674">
        <f t="shared" si="57"/>
        <v>0</v>
      </c>
      <c r="D715" s="674">
        <f t="shared" si="58"/>
        <v>1</v>
      </c>
      <c r="E715" s="674">
        <v>1</v>
      </c>
      <c r="F715" s="675">
        <v>714</v>
      </c>
      <c r="G715" s="658" t="s">
        <v>5485</v>
      </c>
      <c r="H715" s="658" t="s">
        <v>5485</v>
      </c>
      <c r="I715" s="665" t="s">
        <v>779</v>
      </c>
      <c r="J715" s="665" t="s">
        <v>805</v>
      </c>
      <c r="K715" s="676" t="s">
        <v>4423</v>
      </c>
      <c r="L715" s="676">
        <v>2025</v>
      </c>
      <c r="M715" s="676" t="s">
        <v>6109</v>
      </c>
      <c r="N715" s="676" t="s">
        <v>6110</v>
      </c>
      <c r="O715" s="690">
        <v>20100000</v>
      </c>
      <c r="P715" s="676" t="s">
        <v>6111</v>
      </c>
      <c r="Q715" s="691">
        <v>45705</v>
      </c>
      <c r="R715" s="691">
        <v>45705</v>
      </c>
      <c r="S715" s="691">
        <v>45777</v>
      </c>
      <c r="T715" s="665" t="s">
        <v>60</v>
      </c>
      <c r="U715" s="665" t="s">
        <v>60</v>
      </c>
      <c r="V715" s="680" t="s">
        <v>5351</v>
      </c>
      <c r="W715" s="675" t="s">
        <v>2902</v>
      </c>
      <c r="X715" s="691">
        <v>46147</v>
      </c>
      <c r="Y715" s="697">
        <v>46147</v>
      </c>
      <c r="Z715" s="682" t="s">
        <v>52</v>
      </c>
      <c r="AA715" s="665" t="s">
        <v>52</v>
      </c>
      <c r="AB715" s="683" t="s">
        <v>61</v>
      </c>
      <c r="AC715" s="676" t="s">
        <v>61</v>
      </c>
      <c r="AD715" s="683">
        <f t="shared" ca="1" si="59"/>
        <v>23</v>
      </c>
      <c r="AE715" s="676"/>
      <c r="AF715" s="665"/>
      <c r="AG715" s="665"/>
    </row>
    <row r="716" spans="1:33" ht="75" hidden="1">
      <c r="A716" s="674">
        <f t="shared" si="55"/>
        <v>1</v>
      </c>
      <c r="B716" s="674">
        <f t="shared" si="56"/>
        <v>1</v>
      </c>
      <c r="C716" s="674">
        <f t="shared" si="57"/>
        <v>1</v>
      </c>
      <c r="D716" s="674">
        <f t="shared" si="58"/>
        <v>1</v>
      </c>
      <c r="E716" s="674">
        <v>1</v>
      </c>
      <c r="F716" s="675">
        <v>715</v>
      </c>
      <c r="G716" s="658" t="s">
        <v>5485</v>
      </c>
      <c r="H716" s="658" t="s">
        <v>5485</v>
      </c>
      <c r="I716" s="665" t="s">
        <v>779</v>
      </c>
      <c r="J716" s="665" t="s">
        <v>780</v>
      </c>
      <c r="K716" s="708" t="s">
        <v>1913</v>
      </c>
      <c r="L716" s="676">
        <v>2025</v>
      </c>
      <c r="M716" s="678" t="s">
        <v>6112</v>
      </c>
      <c r="N716" s="678" t="s">
        <v>62</v>
      </c>
      <c r="O716" s="698">
        <v>30429000</v>
      </c>
      <c r="P716" s="678" t="s">
        <v>6113</v>
      </c>
      <c r="Q716" s="707">
        <v>45705</v>
      </c>
      <c r="R716" s="707">
        <v>45705</v>
      </c>
      <c r="S716" s="707">
        <v>45777</v>
      </c>
      <c r="T716" s="665" t="s">
        <v>60</v>
      </c>
      <c r="U716" s="665" t="s">
        <v>60</v>
      </c>
      <c r="V716" s="680" t="s">
        <v>92</v>
      </c>
      <c r="W716" s="676" t="s">
        <v>5472</v>
      </c>
      <c r="X716" s="691">
        <v>46140</v>
      </c>
      <c r="Y716" s="697">
        <v>46146</v>
      </c>
      <c r="Z716" s="682" t="s">
        <v>52</v>
      </c>
      <c r="AA716" s="665" t="s">
        <v>52</v>
      </c>
      <c r="AB716" s="683" t="s">
        <v>52</v>
      </c>
      <c r="AC716" s="676" t="s">
        <v>52</v>
      </c>
      <c r="AD716" s="683">
        <f t="shared" ca="1" si="59"/>
        <v>24</v>
      </c>
      <c r="AE716" s="676"/>
      <c r="AF716" s="665">
        <v>2026</v>
      </c>
      <c r="AG716" s="665">
        <v>2026</v>
      </c>
    </row>
    <row r="717" spans="1:33" ht="60" hidden="1">
      <c r="A717" s="674">
        <f t="shared" si="55"/>
        <v>0</v>
      </c>
      <c r="B717" s="674">
        <f t="shared" si="56"/>
        <v>0</v>
      </c>
      <c r="C717" s="674">
        <f t="shared" si="57"/>
        <v>0</v>
      </c>
      <c r="D717" s="674">
        <f t="shared" si="58"/>
        <v>0</v>
      </c>
      <c r="E717" s="674">
        <v>1</v>
      </c>
      <c r="F717" s="675">
        <v>716</v>
      </c>
      <c r="G717" s="658" t="s">
        <v>5485</v>
      </c>
      <c r="H717" s="658" t="s">
        <v>5485</v>
      </c>
      <c r="I717" s="665" t="s">
        <v>779</v>
      </c>
      <c r="J717" s="665" t="s">
        <v>805</v>
      </c>
      <c r="K717" s="676" t="s">
        <v>4423</v>
      </c>
      <c r="L717" s="676">
        <v>2025</v>
      </c>
      <c r="M717" s="676" t="s">
        <v>6114</v>
      </c>
      <c r="N717" s="676" t="s">
        <v>824</v>
      </c>
      <c r="O717" s="690">
        <v>88000000</v>
      </c>
      <c r="P717" s="676" t="s">
        <v>6115</v>
      </c>
      <c r="Q717" s="691">
        <v>45705</v>
      </c>
      <c r="R717" s="691">
        <v>45707</v>
      </c>
      <c r="S717" s="691">
        <v>46022</v>
      </c>
      <c r="T717" s="665" t="s">
        <v>60</v>
      </c>
      <c r="U717" s="665" t="s">
        <v>60</v>
      </c>
      <c r="V717" s="680" t="s">
        <v>3788</v>
      </c>
      <c r="W717" s="675" t="s">
        <v>2902</v>
      </c>
      <c r="X717" s="691"/>
      <c r="Y717" s="697"/>
      <c r="Z717" s="682" t="s">
        <v>61</v>
      </c>
      <c r="AA717" s="665" t="s">
        <v>61</v>
      </c>
      <c r="AB717" s="683" t="s">
        <v>61</v>
      </c>
      <c r="AC717" s="676" t="s">
        <v>61</v>
      </c>
      <c r="AD717" s="683">
        <f t="shared" ca="1" si="59"/>
        <v>46170</v>
      </c>
      <c r="AE717" s="658"/>
      <c r="AF717" s="665"/>
      <c r="AG717" s="665"/>
    </row>
    <row r="718" spans="1:33" ht="45" hidden="1">
      <c r="A718" s="674">
        <f t="shared" si="55"/>
        <v>0</v>
      </c>
      <c r="B718" s="674">
        <f t="shared" si="56"/>
        <v>0</v>
      </c>
      <c r="C718" s="674">
        <f t="shared" si="57"/>
        <v>0</v>
      </c>
      <c r="D718" s="674">
        <f t="shared" si="58"/>
        <v>0</v>
      </c>
      <c r="E718" s="674">
        <v>1</v>
      </c>
      <c r="F718" s="675">
        <v>717</v>
      </c>
      <c r="G718" s="658" t="s">
        <v>5485</v>
      </c>
      <c r="H718" s="658" t="s">
        <v>5485</v>
      </c>
      <c r="I718" s="665" t="s">
        <v>779</v>
      </c>
      <c r="J718" s="665" t="s">
        <v>805</v>
      </c>
      <c r="K718" s="678" t="s">
        <v>4423</v>
      </c>
      <c r="L718" s="676">
        <v>2025</v>
      </c>
      <c r="M718" s="678" t="s">
        <v>6116</v>
      </c>
      <c r="N718" s="678" t="s">
        <v>821</v>
      </c>
      <c r="O718" s="698">
        <v>88000000</v>
      </c>
      <c r="P718" s="678" t="s">
        <v>6117</v>
      </c>
      <c r="Q718" s="707">
        <v>45705</v>
      </c>
      <c r="R718" s="707">
        <v>45705</v>
      </c>
      <c r="S718" s="707">
        <v>46022</v>
      </c>
      <c r="T718" s="665" t="s">
        <v>60</v>
      </c>
      <c r="U718" s="665" t="s">
        <v>60</v>
      </c>
      <c r="V718" s="680" t="s">
        <v>3784</v>
      </c>
      <c r="W718" s="675" t="s">
        <v>2902</v>
      </c>
      <c r="X718" s="691"/>
      <c r="Y718" s="697"/>
      <c r="Z718" s="682" t="s">
        <v>61</v>
      </c>
      <c r="AA718" s="665" t="s">
        <v>61</v>
      </c>
      <c r="AB718" s="683" t="s">
        <v>61</v>
      </c>
      <c r="AC718" s="676" t="s">
        <v>61</v>
      </c>
      <c r="AD718" s="683">
        <f t="shared" ca="1" si="59"/>
        <v>46170</v>
      </c>
      <c r="AE718" s="676"/>
      <c r="AF718" s="665"/>
      <c r="AG718" s="665"/>
    </row>
    <row r="719" spans="1:33" ht="105" hidden="1">
      <c r="A719" s="674">
        <f t="shared" si="55"/>
        <v>1</v>
      </c>
      <c r="B719" s="674">
        <f t="shared" si="56"/>
        <v>1</v>
      </c>
      <c r="C719" s="674">
        <f t="shared" si="57"/>
        <v>1</v>
      </c>
      <c r="D719" s="674">
        <f t="shared" si="58"/>
        <v>1</v>
      </c>
      <c r="E719" s="674">
        <v>1</v>
      </c>
      <c r="F719" s="675">
        <v>718</v>
      </c>
      <c r="G719" s="658" t="s">
        <v>5485</v>
      </c>
      <c r="H719" s="658" t="s">
        <v>5485</v>
      </c>
      <c r="I719" s="658" t="s">
        <v>353</v>
      </c>
      <c r="J719" s="676" t="s">
        <v>3734</v>
      </c>
      <c r="K719" s="676" t="s">
        <v>5677</v>
      </c>
      <c r="L719" s="676">
        <v>2025</v>
      </c>
      <c r="M719" s="676" t="s">
        <v>6118</v>
      </c>
      <c r="N719" s="676" t="s">
        <v>470</v>
      </c>
      <c r="O719" s="690">
        <v>56100000</v>
      </c>
      <c r="P719" s="676" t="s">
        <v>6035</v>
      </c>
      <c r="Q719" s="691">
        <v>45702</v>
      </c>
      <c r="R719" s="691">
        <v>45705</v>
      </c>
      <c r="S719" s="691">
        <v>46022</v>
      </c>
      <c r="T719" s="665" t="s">
        <v>60</v>
      </c>
      <c r="U719" s="665" t="s">
        <v>60</v>
      </c>
      <c r="V719" s="680" t="s">
        <v>3789</v>
      </c>
      <c r="W719" s="676" t="s">
        <v>5472</v>
      </c>
      <c r="X719" s="691">
        <v>46113</v>
      </c>
      <c r="Y719" s="697">
        <v>46119</v>
      </c>
      <c r="Z719" s="687" t="s">
        <v>52</v>
      </c>
      <c r="AA719" s="681" t="s">
        <v>52</v>
      </c>
      <c r="AB719" s="683" t="s">
        <v>52</v>
      </c>
      <c r="AC719" s="676" t="s">
        <v>52</v>
      </c>
      <c r="AD719" s="683">
        <f t="shared" ca="1" si="59"/>
        <v>51</v>
      </c>
      <c r="AE719" s="658"/>
      <c r="AF719" s="665">
        <v>2026</v>
      </c>
      <c r="AG719" s="665">
        <v>2026</v>
      </c>
    </row>
    <row r="720" spans="1:33" ht="75" hidden="1">
      <c r="A720" s="674">
        <f t="shared" si="55"/>
        <v>1</v>
      </c>
      <c r="B720" s="674">
        <f t="shared" si="56"/>
        <v>1</v>
      </c>
      <c r="C720" s="674">
        <f t="shared" si="57"/>
        <v>1</v>
      </c>
      <c r="D720" s="674">
        <f t="shared" si="58"/>
        <v>1</v>
      </c>
      <c r="E720" s="674">
        <v>1</v>
      </c>
      <c r="F720" s="675">
        <v>719</v>
      </c>
      <c r="G720" s="658" t="s">
        <v>5485</v>
      </c>
      <c r="H720" s="658" t="s">
        <v>5485</v>
      </c>
      <c r="I720" s="658" t="s">
        <v>353</v>
      </c>
      <c r="J720" s="676" t="s">
        <v>3734</v>
      </c>
      <c r="K720" s="678" t="s">
        <v>5605</v>
      </c>
      <c r="L720" s="676">
        <v>2025</v>
      </c>
      <c r="M720" s="678" t="s">
        <v>6119</v>
      </c>
      <c r="N720" s="678" t="s">
        <v>6120</v>
      </c>
      <c r="O720" s="698">
        <v>56100000</v>
      </c>
      <c r="P720" s="678" t="s">
        <v>5983</v>
      </c>
      <c r="Q720" s="707">
        <v>45705</v>
      </c>
      <c r="R720" s="707">
        <v>45705</v>
      </c>
      <c r="S720" s="707">
        <v>46022</v>
      </c>
      <c r="T720" s="665" t="s">
        <v>60</v>
      </c>
      <c r="U720" s="665" t="s">
        <v>60</v>
      </c>
      <c r="V720" s="680" t="s">
        <v>5351</v>
      </c>
      <c r="W720" s="675" t="s">
        <v>5472</v>
      </c>
      <c r="X720" s="691">
        <v>46113</v>
      </c>
      <c r="Y720" s="697">
        <v>46119</v>
      </c>
      <c r="Z720" s="687" t="s">
        <v>52</v>
      </c>
      <c r="AA720" s="681" t="s">
        <v>52</v>
      </c>
      <c r="AB720" s="665" t="s">
        <v>52</v>
      </c>
      <c r="AC720" s="665" t="s">
        <v>52</v>
      </c>
      <c r="AD720" s="683">
        <f t="shared" ca="1" si="59"/>
        <v>51</v>
      </c>
      <c r="AE720" s="676"/>
      <c r="AF720" s="665">
        <v>2026</v>
      </c>
      <c r="AG720" s="665">
        <v>2026</v>
      </c>
    </row>
    <row r="721" spans="1:33" ht="60" hidden="1">
      <c r="A721" s="674">
        <f t="shared" si="55"/>
        <v>0</v>
      </c>
      <c r="B721" s="674">
        <f t="shared" si="56"/>
        <v>0</v>
      </c>
      <c r="C721" s="674">
        <f t="shared" si="57"/>
        <v>0</v>
      </c>
      <c r="D721" s="674">
        <f t="shared" si="58"/>
        <v>0</v>
      </c>
      <c r="E721" s="674">
        <v>1</v>
      </c>
      <c r="F721" s="675">
        <v>720</v>
      </c>
      <c r="G721" s="658" t="s">
        <v>5485</v>
      </c>
      <c r="H721" s="658" t="s">
        <v>5485</v>
      </c>
      <c r="I721" s="658" t="s">
        <v>353</v>
      </c>
      <c r="J721" s="676" t="s">
        <v>3734</v>
      </c>
      <c r="K721" s="676" t="s">
        <v>5693</v>
      </c>
      <c r="L721" s="676">
        <v>2025</v>
      </c>
      <c r="M721" s="676" t="s">
        <v>6121</v>
      </c>
      <c r="N721" s="676" t="s">
        <v>6122</v>
      </c>
      <c r="O721" s="690">
        <v>56100000</v>
      </c>
      <c r="P721" s="676" t="s">
        <v>6013</v>
      </c>
      <c r="Q721" s="691">
        <v>45705</v>
      </c>
      <c r="R721" s="691">
        <v>45705</v>
      </c>
      <c r="S721" s="691">
        <v>46022</v>
      </c>
      <c r="T721" s="665" t="s">
        <v>60</v>
      </c>
      <c r="U721" s="665" t="s">
        <v>60</v>
      </c>
      <c r="V721" s="680" t="s">
        <v>92</v>
      </c>
      <c r="W721" s="675" t="s">
        <v>2902</v>
      </c>
      <c r="X721" s="691"/>
      <c r="Y721" s="697"/>
      <c r="Z721" s="682" t="s">
        <v>61</v>
      </c>
      <c r="AA721" s="665" t="s">
        <v>61</v>
      </c>
      <c r="AB721" s="683" t="s">
        <v>61</v>
      </c>
      <c r="AC721" s="676" t="s">
        <v>61</v>
      </c>
      <c r="AD721" s="683">
        <f t="shared" ca="1" si="59"/>
        <v>46170</v>
      </c>
      <c r="AE721" s="676"/>
      <c r="AF721" s="665"/>
      <c r="AG721" s="665"/>
    </row>
    <row r="722" spans="1:33" ht="105" hidden="1">
      <c r="A722" s="674">
        <f t="shared" si="55"/>
        <v>1</v>
      </c>
      <c r="B722" s="674">
        <f t="shared" si="56"/>
        <v>0</v>
      </c>
      <c r="C722" s="674">
        <f t="shared" si="57"/>
        <v>0</v>
      </c>
      <c r="D722" s="674">
        <f t="shared" si="58"/>
        <v>1</v>
      </c>
      <c r="E722" s="674">
        <v>1</v>
      </c>
      <c r="F722" s="675">
        <v>721</v>
      </c>
      <c r="G722" s="658" t="s">
        <v>5485</v>
      </c>
      <c r="H722" s="658" t="s">
        <v>5485</v>
      </c>
      <c r="I722" s="658" t="s">
        <v>353</v>
      </c>
      <c r="J722" s="676" t="s">
        <v>3734</v>
      </c>
      <c r="K722" s="676" t="s">
        <v>5677</v>
      </c>
      <c r="L722" s="676">
        <v>2025</v>
      </c>
      <c r="M722" s="678" t="s">
        <v>6123</v>
      </c>
      <c r="N722" s="678" t="s">
        <v>466</v>
      </c>
      <c r="O722" s="698">
        <v>56100000</v>
      </c>
      <c r="P722" s="678" t="s">
        <v>6124</v>
      </c>
      <c r="Q722" s="707">
        <v>45702</v>
      </c>
      <c r="R722" s="707">
        <v>45705</v>
      </c>
      <c r="S722" s="707">
        <v>46022</v>
      </c>
      <c r="T722" s="665" t="s">
        <v>60</v>
      </c>
      <c r="U722" s="665" t="s">
        <v>60</v>
      </c>
      <c r="V722" s="680" t="s">
        <v>3788</v>
      </c>
      <c r="W722" s="675" t="s">
        <v>2902</v>
      </c>
      <c r="X722" s="691">
        <v>46113</v>
      </c>
      <c r="Y722" s="697">
        <v>46119</v>
      </c>
      <c r="Z722" s="687" t="s">
        <v>52</v>
      </c>
      <c r="AA722" s="681" t="s">
        <v>52</v>
      </c>
      <c r="AB722" s="683" t="s">
        <v>61</v>
      </c>
      <c r="AC722" s="676" t="s">
        <v>61</v>
      </c>
      <c r="AD722" s="683">
        <f t="shared" ca="1" si="59"/>
        <v>51</v>
      </c>
      <c r="AE722" s="658"/>
      <c r="AF722" s="665"/>
      <c r="AG722" s="665"/>
    </row>
    <row r="723" spans="1:33" ht="60" hidden="1">
      <c r="A723" s="674">
        <f t="shared" si="55"/>
        <v>1</v>
      </c>
      <c r="B723" s="674">
        <f t="shared" si="56"/>
        <v>1</v>
      </c>
      <c r="C723" s="674">
        <f t="shared" si="57"/>
        <v>1</v>
      </c>
      <c r="D723" s="674">
        <f t="shared" si="58"/>
        <v>1</v>
      </c>
      <c r="E723" s="674">
        <v>1</v>
      </c>
      <c r="F723" s="675">
        <v>722</v>
      </c>
      <c r="G723" s="658" t="s">
        <v>5485</v>
      </c>
      <c r="H723" s="658" t="s">
        <v>5485</v>
      </c>
      <c r="I723" s="658" t="s">
        <v>353</v>
      </c>
      <c r="J723" s="658" t="s">
        <v>3733</v>
      </c>
      <c r="K723" s="676" t="s">
        <v>1694</v>
      </c>
      <c r="L723" s="676">
        <v>2025</v>
      </c>
      <c r="M723" s="676" t="s">
        <v>6125</v>
      </c>
      <c r="N723" s="676" t="s">
        <v>397</v>
      </c>
      <c r="O723" s="690">
        <v>84800000</v>
      </c>
      <c r="P723" s="676" t="s">
        <v>6126</v>
      </c>
      <c r="Q723" s="691">
        <v>45705</v>
      </c>
      <c r="R723" s="691">
        <v>45706</v>
      </c>
      <c r="S723" s="691">
        <v>46022</v>
      </c>
      <c r="T723" s="665" t="s">
        <v>60</v>
      </c>
      <c r="U723" s="665" t="s">
        <v>60</v>
      </c>
      <c r="V723" s="680" t="s">
        <v>3784</v>
      </c>
      <c r="W723" s="726" t="s">
        <v>5472</v>
      </c>
      <c r="X723" s="691">
        <v>46121</v>
      </c>
      <c r="Y723" s="697">
        <v>46121</v>
      </c>
      <c r="Z723" s="687" t="s">
        <v>52</v>
      </c>
      <c r="AA723" s="681" t="s">
        <v>52</v>
      </c>
      <c r="AB723" s="683" t="s">
        <v>52</v>
      </c>
      <c r="AC723" s="676" t="s">
        <v>52</v>
      </c>
      <c r="AD723" s="683">
        <f t="shared" ca="1" si="59"/>
        <v>49</v>
      </c>
      <c r="AE723" s="676"/>
      <c r="AF723" s="665">
        <v>2026</v>
      </c>
      <c r="AG723" s="665">
        <v>2026</v>
      </c>
    </row>
    <row r="724" spans="1:33" ht="45" hidden="1">
      <c r="A724" s="674">
        <f t="shared" si="55"/>
        <v>1</v>
      </c>
      <c r="B724" s="674">
        <f t="shared" si="56"/>
        <v>0</v>
      </c>
      <c r="C724" s="674">
        <f t="shared" si="57"/>
        <v>0</v>
      </c>
      <c r="D724" s="674">
        <f t="shared" si="58"/>
        <v>1</v>
      </c>
      <c r="E724" s="674">
        <v>1</v>
      </c>
      <c r="F724" s="675">
        <v>723</v>
      </c>
      <c r="G724" s="658" t="s">
        <v>5485</v>
      </c>
      <c r="H724" s="658" t="s">
        <v>5485</v>
      </c>
      <c r="I724" s="665" t="s">
        <v>779</v>
      </c>
      <c r="J724" s="665" t="s">
        <v>805</v>
      </c>
      <c r="K724" s="678" t="s">
        <v>4423</v>
      </c>
      <c r="L724" s="676">
        <v>2025</v>
      </c>
      <c r="M724" s="678" t="s">
        <v>6127</v>
      </c>
      <c r="N724" s="678" t="s">
        <v>6128</v>
      </c>
      <c r="O724" s="698">
        <v>16303333</v>
      </c>
      <c r="P724" s="678" t="s">
        <v>6129</v>
      </c>
      <c r="Q724" s="707">
        <v>45707</v>
      </c>
      <c r="R724" s="707">
        <v>45708</v>
      </c>
      <c r="S724" s="707">
        <v>45777</v>
      </c>
      <c r="T724" s="665" t="s">
        <v>60</v>
      </c>
      <c r="U724" s="665" t="s">
        <v>60</v>
      </c>
      <c r="V724" s="680" t="s">
        <v>3789</v>
      </c>
      <c r="W724" s="675" t="s">
        <v>2902</v>
      </c>
      <c r="X724" s="691">
        <v>46147</v>
      </c>
      <c r="Y724" s="697">
        <v>46147</v>
      </c>
      <c r="Z724" s="682" t="s">
        <v>52</v>
      </c>
      <c r="AA724" s="665" t="s">
        <v>52</v>
      </c>
      <c r="AB724" s="683" t="s">
        <v>61</v>
      </c>
      <c r="AC724" s="676" t="s">
        <v>61</v>
      </c>
      <c r="AD724" s="683">
        <f t="shared" ca="1" si="59"/>
        <v>23</v>
      </c>
      <c r="AE724" s="701" t="s">
        <v>6130</v>
      </c>
      <c r="AF724" s="665"/>
      <c r="AG724" s="665"/>
    </row>
    <row r="725" spans="1:33" ht="60" hidden="1">
      <c r="A725" s="674">
        <f t="shared" si="55"/>
        <v>1</v>
      </c>
      <c r="B725" s="674">
        <f t="shared" si="56"/>
        <v>1</v>
      </c>
      <c r="C725" s="674">
        <f t="shared" si="57"/>
        <v>1</v>
      </c>
      <c r="D725" s="674">
        <f t="shared" si="58"/>
        <v>1</v>
      </c>
      <c r="E725" s="674">
        <v>1</v>
      </c>
      <c r="F725" s="675">
        <v>724</v>
      </c>
      <c r="G725" s="658" t="s">
        <v>5485</v>
      </c>
      <c r="H725" s="658" t="s">
        <v>5485</v>
      </c>
      <c r="I725" s="658" t="s">
        <v>47</v>
      </c>
      <c r="J725" s="658" t="s">
        <v>186</v>
      </c>
      <c r="K725" s="676" t="s">
        <v>2205</v>
      </c>
      <c r="L725" s="676">
        <v>2025</v>
      </c>
      <c r="M725" s="676" t="s">
        <v>6131</v>
      </c>
      <c r="N725" s="676" t="s">
        <v>187</v>
      </c>
      <c r="O725" s="690">
        <v>25290000</v>
      </c>
      <c r="P725" s="676" t="s">
        <v>2672</v>
      </c>
      <c r="Q725" s="691">
        <v>45706</v>
      </c>
      <c r="R725" s="691">
        <v>45706</v>
      </c>
      <c r="S725" s="691">
        <v>45777</v>
      </c>
      <c r="T725" s="665" t="s">
        <v>60</v>
      </c>
      <c r="U725" s="665" t="s">
        <v>60</v>
      </c>
      <c r="V725" s="680" t="s">
        <v>5351</v>
      </c>
      <c r="W725" s="726" t="s">
        <v>5472</v>
      </c>
      <c r="X725" s="691">
        <v>46142</v>
      </c>
      <c r="Y725" s="697">
        <v>46142</v>
      </c>
      <c r="Z725" s="682" t="s">
        <v>52</v>
      </c>
      <c r="AA725" s="682" t="s">
        <v>52</v>
      </c>
      <c r="AB725" s="665" t="s">
        <v>52</v>
      </c>
      <c r="AC725" s="665" t="s">
        <v>52</v>
      </c>
      <c r="AD725" s="683">
        <f t="shared" ca="1" si="59"/>
        <v>28</v>
      </c>
      <c r="AE725" s="676"/>
      <c r="AF725" s="665">
        <v>2026</v>
      </c>
      <c r="AG725" s="665">
        <v>2026</v>
      </c>
    </row>
    <row r="726" spans="1:33" ht="60" hidden="1">
      <c r="A726" s="674">
        <f t="shared" si="55"/>
        <v>1</v>
      </c>
      <c r="B726" s="674">
        <f t="shared" si="56"/>
        <v>1</v>
      </c>
      <c r="C726" s="674">
        <f t="shared" si="57"/>
        <v>1</v>
      </c>
      <c r="D726" s="674">
        <f t="shared" si="58"/>
        <v>1</v>
      </c>
      <c r="E726" s="674">
        <v>1</v>
      </c>
      <c r="F726" s="675">
        <v>725</v>
      </c>
      <c r="G726" s="658" t="s">
        <v>5485</v>
      </c>
      <c r="H726" s="658" t="s">
        <v>5485</v>
      </c>
      <c r="I726" s="658" t="s">
        <v>577</v>
      </c>
      <c r="J726" s="658" t="s">
        <v>657</v>
      </c>
      <c r="K726" s="676" t="s">
        <v>3773</v>
      </c>
      <c r="L726" s="676">
        <v>2025</v>
      </c>
      <c r="M726" s="678" t="s">
        <v>6132</v>
      </c>
      <c r="N726" s="678" t="s">
        <v>669</v>
      </c>
      <c r="O726" s="698">
        <v>112249700</v>
      </c>
      <c r="P726" s="678" t="s">
        <v>2658</v>
      </c>
      <c r="Q726" s="707">
        <v>45706</v>
      </c>
      <c r="R726" s="707">
        <v>45708</v>
      </c>
      <c r="S726" s="707">
        <v>46022</v>
      </c>
      <c r="T726" s="665" t="s">
        <v>60</v>
      </c>
      <c r="U726" s="665" t="s">
        <v>60</v>
      </c>
      <c r="V726" s="680" t="s">
        <v>92</v>
      </c>
      <c r="W726" s="726" t="s">
        <v>5472</v>
      </c>
      <c r="X726" s="691">
        <v>46121</v>
      </c>
      <c r="Y726" s="697">
        <v>46121</v>
      </c>
      <c r="Z726" s="687" t="s">
        <v>52</v>
      </c>
      <c r="AA726" s="681" t="s">
        <v>52</v>
      </c>
      <c r="AB726" s="683" t="s">
        <v>52</v>
      </c>
      <c r="AC726" s="676" t="s">
        <v>52</v>
      </c>
      <c r="AD726" s="683">
        <f t="shared" ca="1" si="59"/>
        <v>49</v>
      </c>
      <c r="AE726" s="676"/>
      <c r="AF726" s="665">
        <v>2026</v>
      </c>
      <c r="AG726" s="665">
        <v>2026</v>
      </c>
    </row>
    <row r="727" spans="1:33" ht="60" hidden="1">
      <c r="A727" s="674">
        <f t="shared" si="55"/>
        <v>0</v>
      </c>
      <c r="B727" s="674">
        <f t="shared" si="56"/>
        <v>0</v>
      </c>
      <c r="C727" s="674">
        <f t="shared" si="57"/>
        <v>0</v>
      </c>
      <c r="D727" s="674">
        <f t="shared" si="58"/>
        <v>0</v>
      </c>
      <c r="E727" s="674">
        <v>1</v>
      </c>
      <c r="F727" s="675">
        <v>726</v>
      </c>
      <c r="G727" s="658" t="s">
        <v>5485</v>
      </c>
      <c r="H727" s="658" t="s">
        <v>5485</v>
      </c>
      <c r="I727" s="658" t="s">
        <v>47</v>
      </c>
      <c r="J727" s="658" t="s">
        <v>186</v>
      </c>
      <c r="K727" s="676" t="s">
        <v>2205</v>
      </c>
      <c r="L727" s="676">
        <v>2025</v>
      </c>
      <c r="M727" s="676" t="s">
        <v>6133</v>
      </c>
      <c r="N727" s="676" t="s">
        <v>303</v>
      </c>
      <c r="O727" s="690">
        <v>27000000</v>
      </c>
      <c r="P727" s="676" t="s">
        <v>6134</v>
      </c>
      <c r="Q727" s="691">
        <v>45706</v>
      </c>
      <c r="R727" s="691">
        <v>45706</v>
      </c>
      <c r="S727" s="691">
        <v>45777</v>
      </c>
      <c r="T727" s="665" t="s">
        <v>60</v>
      </c>
      <c r="U727" s="665" t="s">
        <v>60</v>
      </c>
      <c r="V727" s="680" t="s">
        <v>3788</v>
      </c>
      <c r="W727" s="675" t="s">
        <v>2902</v>
      </c>
      <c r="X727" s="691"/>
      <c r="Y727" s="697"/>
      <c r="Z727" s="682" t="s">
        <v>61</v>
      </c>
      <c r="AA727" s="665" t="s">
        <v>61</v>
      </c>
      <c r="AB727" s="683" t="s">
        <v>61</v>
      </c>
      <c r="AC727" s="676" t="s">
        <v>61</v>
      </c>
      <c r="AD727" s="683">
        <f t="shared" ca="1" si="59"/>
        <v>46170</v>
      </c>
      <c r="AE727" s="658"/>
      <c r="AF727" s="665"/>
      <c r="AG727" s="665"/>
    </row>
    <row r="728" spans="1:33" ht="45" hidden="1">
      <c r="A728" s="674">
        <f t="shared" si="55"/>
        <v>0</v>
      </c>
      <c r="B728" s="674">
        <f t="shared" si="56"/>
        <v>0</v>
      </c>
      <c r="C728" s="674">
        <f t="shared" si="57"/>
        <v>0</v>
      </c>
      <c r="D728" s="674">
        <f t="shared" si="58"/>
        <v>0</v>
      </c>
      <c r="E728" s="674">
        <v>1</v>
      </c>
      <c r="F728" s="675">
        <v>727</v>
      </c>
      <c r="G728" s="658" t="s">
        <v>5485</v>
      </c>
      <c r="H728" s="658" t="s">
        <v>5485</v>
      </c>
      <c r="I728" s="658" t="s">
        <v>47</v>
      </c>
      <c r="J728" s="658" t="s">
        <v>186</v>
      </c>
      <c r="K728" s="678" t="s">
        <v>2205</v>
      </c>
      <c r="L728" s="676">
        <v>2025</v>
      </c>
      <c r="M728" s="678" t="s">
        <v>6135</v>
      </c>
      <c r="N728" s="678" t="s">
        <v>224</v>
      </c>
      <c r="O728" s="698">
        <v>27000000</v>
      </c>
      <c r="P728" s="678" t="s">
        <v>6136</v>
      </c>
      <c r="Q728" s="707">
        <v>45706</v>
      </c>
      <c r="R728" s="707">
        <v>45706</v>
      </c>
      <c r="S728" s="707">
        <v>45777</v>
      </c>
      <c r="T728" s="665" t="s">
        <v>60</v>
      </c>
      <c r="U728" s="665" t="s">
        <v>60</v>
      </c>
      <c r="V728" s="680" t="s">
        <v>3784</v>
      </c>
      <c r="W728" s="675" t="s">
        <v>2902</v>
      </c>
      <c r="X728" s="691"/>
      <c r="Y728" s="697"/>
      <c r="Z728" s="682" t="s">
        <v>61</v>
      </c>
      <c r="AA728" s="665" t="s">
        <v>61</v>
      </c>
      <c r="AB728" s="683" t="s">
        <v>61</v>
      </c>
      <c r="AC728" s="676" t="s">
        <v>61</v>
      </c>
      <c r="AD728" s="683">
        <f t="shared" ca="1" si="59"/>
        <v>46170</v>
      </c>
      <c r="AE728" s="676"/>
      <c r="AF728" s="665"/>
      <c r="AG728" s="665"/>
    </row>
    <row r="729" spans="1:33" ht="45" hidden="1">
      <c r="A729" s="674">
        <f t="shared" si="55"/>
        <v>1</v>
      </c>
      <c r="B729" s="674">
        <f t="shared" si="56"/>
        <v>1</v>
      </c>
      <c r="C729" s="674">
        <f t="shared" si="57"/>
        <v>1</v>
      </c>
      <c r="D729" s="674">
        <f t="shared" si="58"/>
        <v>1</v>
      </c>
      <c r="E729" s="674">
        <v>1</v>
      </c>
      <c r="F729" s="675">
        <v>728</v>
      </c>
      <c r="G729" s="658" t="s">
        <v>5485</v>
      </c>
      <c r="H729" s="658" t="s">
        <v>5485</v>
      </c>
      <c r="I729" s="658" t="s">
        <v>577</v>
      </c>
      <c r="J729" s="658" t="s">
        <v>598</v>
      </c>
      <c r="K729" s="676" t="s">
        <v>1846</v>
      </c>
      <c r="L729" s="676">
        <v>2025</v>
      </c>
      <c r="M729" s="676" t="s">
        <v>6137</v>
      </c>
      <c r="N729" s="676" t="s">
        <v>648</v>
      </c>
      <c r="O729" s="690">
        <v>73966666</v>
      </c>
      <c r="P729" s="676" t="s">
        <v>6138</v>
      </c>
      <c r="Q729" s="691">
        <v>45706</v>
      </c>
      <c r="R729" s="691">
        <v>45707</v>
      </c>
      <c r="S729" s="691">
        <v>46022</v>
      </c>
      <c r="T729" s="665" t="s">
        <v>60</v>
      </c>
      <c r="U729" s="665" t="s">
        <v>60</v>
      </c>
      <c r="V729" s="680" t="s">
        <v>3789</v>
      </c>
      <c r="W729" s="676" t="s">
        <v>5472</v>
      </c>
      <c r="X729" s="691">
        <v>46107</v>
      </c>
      <c r="Y729" s="697">
        <v>46108</v>
      </c>
      <c r="Z729" s="687" t="s">
        <v>52</v>
      </c>
      <c r="AA729" s="681" t="s">
        <v>52</v>
      </c>
      <c r="AB729" s="683" t="s">
        <v>52</v>
      </c>
      <c r="AC729" s="676" t="s">
        <v>52</v>
      </c>
      <c r="AD729" s="683">
        <f t="shared" ca="1" si="59"/>
        <v>62</v>
      </c>
      <c r="AE729" s="658"/>
      <c r="AF729" s="665">
        <v>2026</v>
      </c>
      <c r="AG729" s="665">
        <v>2026</v>
      </c>
    </row>
    <row r="730" spans="1:33" ht="45" hidden="1">
      <c r="A730" s="674">
        <f t="shared" si="55"/>
        <v>1</v>
      </c>
      <c r="B730" s="674">
        <f t="shared" si="56"/>
        <v>1</v>
      </c>
      <c r="C730" s="674">
        <f t="shared" si="57"/>
        <v>1</v>
      </c>
      <c r="D730" s="674">
        <f t="shared" si="58"/>
        <v>1</v>
      </c>
      <c r="E730" s="674">
        <v>1</v>
      </c>
      <c r="F730" s="675">
        <v>729</v>
      </c>
      <c r="G730" s="658" t="s">
        <v>5485</v>
      </c>
      <c r="H730" s="658" t="s">
        <v>5485</v>
      </c>
      <c r="I730" s="658" t="s">
        <v>47</v>
      </c>
      <c r="J730" s="658" t="s">
        <v>186</v>
      </c>
      <c r="K730" s="678" t="s">
        <v>2205</v>
      </c>
      <c r="L730" s="676">
        <v>2025</v>
      </c>
      <c r="M730" s="678" t="s">
        <v>6139</v>
      </c>
      <c r="N730" s="678" t="s">
        <v>253</v>
      </c>
      <c r="O730" s="698">
        <v>25290000</v>
      </c>
      <c r="P730" s="678" t="s">
        <v>6140</v>
      </c>
      <c r="Q730" s="707">
        <v>45706</v>
      </c>
      <c r="R730" s="707">
        <v>45707</v>
      </c>
      <c r="S730" s="707">
        <v>45777</v>
      </c>
      <c r="T730" s="665" t="s">
        <v>60</v>
      </c>
      <c r="U730" s="665" t="s">
        <v>60</v>
      </c>
      <c r="V730" s="680" t="s">
        <v>5351</v>
      </c>
      <c r="W730" s="726" t="s">
        <v>5472</v>
      </c>
      <c r="X730" s="691">
        <v>46142</v>
      </c>
      <c r="Y730" s="697">
        <v>46142</v>
      </c>
      <c r="Z730" s="682" t="s">
        <v>52</v>
      </c>
      <c r="AA730" s="682" t="s">
        <v>52</v>
      </c>
      <c r="AB730" s="665" t="s">
        <v>52</v>
      </c>
      <c r="AC730" s="665" t="s">
        <v>52</v>
      </c>
      <c r="AD730" s="683">
        <f t="shared" ca="1" si="59"/>
        <v>28</v>
      </c>
      <c r="AE730" s="676"/>
      <c r="AF730" s="665">
        <v>2026</v>
      </c>
      <c r="AG730" s="665">
        <v>2026</v>
      </c>
    </row>
    <row r="731" spans="1:33" ht="45" hidden="1">
      <c r="A731" s="674">
        <f t="shared" si="55"/>
        <v>1</v>
      </c>
      <c r="B731" s="674">
        <f t="shared" si="56"/>
        <v>1</v>
      </c>
      <c r="C731" s="674">
        <f t="shared" si="57"/>
        <v>1</v>
      </c>
      <c r="D731" s="674">
        <f t="shared" si="58"/>
        <v>1</v>
      </c>
      <c r="E731" s="674">
        <v>1</v>
      </c>
      <c r="F731" s="675">
        <v>730</v>
      </c>
      <c r="G731" s="658" t="s">
        <v>5485</v>
      </c>
      <c r="H731" s="658" t="s">
        <v>5485</v>
      </c>
      <c r="I731" s="658" t="s">
        <v>47</v>
      </c>
      <c r="J731" s="658" t="s">
        <v>3721</v>
      </c>
      <c r="K731" s="676" t="s">
        <v>1870</v>
      </c>
      <c r="L731" s="676">
        <v>2025</v>
      </c>
      <c r="M731" s="676" t="s">
        <v>6141</v>
      </c>
      <c r="N731" s="676" t="s">
        <v>174</v>
      </c>
      <c r="O731" s="690">
        <v>16110967</v>
      </c>
      <c r="P731" s="676" t="s">
        <v>6142</v>
      </c>
      <c r="Q731" s="691">
        <v>45706</v>
      </c>
      <c r="R731" s="691">
        <v>45708</v>
      </c>
      <c r="S731" s="691">
        <v>45777</v>
      </c>
      <c r="T731" s="665" t="s">
        <v>60</v>
      </c>
      <c r="U731" s="665" t="s">
        <v>60</v>
      </c>
      <c r="V731" s="680" t="s">
        <v>92</v>
      </c>
      <c r="W731" s="675" t="s">
        <v>5472</v>
      </c>
      <c r="X731" s="691">
        <v>46133</v>
      </c>
      <c r="Y731" s="697">
        <v>46135</v>
      </c>
      <c r="Z731" s="687" t="s">
        <v>52</v>
      </c>
      <c r="AA731" s="681" t="s">
        <v>52</v>
      </c>
      <c r="AB731" s="683" t="s">
        <v>52</v>
      </c>
      <c r="AC731" s="676" t="s">
        <v>52</v>
      </c>
      <c r="AD731" s="683">
        <f t="shared" ca="1" si="59"/>
        <v>35</v>
      </c>
      <c r="AE731" s="676"/>
      <c r="AF731" s="665">
        <v>2026</v>
      </c>
      <c r="AG731" s="665"/>
    </row>
    <row r="732" spans="1:33" ht="75" hidden="1">
      <c r="A732" s="674">
        <f t="shared" si="55"/>
        <v>1</v>
      </c>
      <c r="B732" s="674">
        <f t="shared" si="56"/>
        <v>1</v>
      </c>
      <c r="C732" s="674">
        <f t="shared" si="57"/>
        <v>1</v>
      </c>
      <c r="D732" s="674">
        <f t="shared" si="58"/>
        <v>1</v>
      </c>
      <c r="E732" s="674">
        <v>1</v>
      </c>
      <c r="F732" s="675">
        <v>731</v>
      </c>
      <c r="G732" s="658" t="s">
        <v>5485</v>
      </c>
      <c r="H732" s="658" t="s">
        <v>5485</v>
      </c>
      <c r="I732" s="658" t="s">
        <v>47</v>
      </c>
      <c r="J732" s="658" t="s">
        <v>3721</v>
      </c>
      <c r="K732" s="678" t="s">
        <v>1870</v>
      </c>
      <c r="L732" s="676">
        <v>2025</v>
      </c>
      <c r="M732" s="678" t="s">
        <v>6143</v>
      </c>
      <c r="N732" s="678" t="s">
        <v>140</v>
      </c>
      <c r="O732" s="698">
        <v>14273233</v>
      </c>
      <c r="P732" s="678" t="s">
        <v>6144</v>
      </c>
      <c r="Q732" s="707">
        <v>45706</v>
      </c>
      <c r="R732" s="707">
        <v>45708</v>
      </c>
      <c r="S732" s="707">
        <v>45777</v>
      </c>
      <c r="T732" s="665" t="s">
        <v>60</v>
      </c>
      <c r="U732" s="665" t="s">
        <v>60</v>
      </c>
      <c r="V732" s="680" t="s">
        <v>3788</v>
      </c>
      <c r="W732" s="675" t="s">
        <v>5472</v>
      </c>
      <c r="X732" s="691">
        <v>46133</v>
      </c>
      <c r="Y732" s="697">
        <v>46135</v>
      </c>
      <c r="Z732" s="687" t="s">
        <v>52</v>
      </c>
      <c r="AA732" s="681" t="s">
        <v>52</v>
      </c>
      <c r="AB732" s="683" t="s">
        <v>52</v>
      </c>
      <c r="AC732" s="676" t="s">
        <v>52</v>
      </c>
      <c r="AD732" s="683">
        <f t="shared" ca="1" si="59"/>
        <v>35</v>
      </c>
      <c r="AE732" s="658"/>
      <c r="AF732" s="665">
        <v>2026</v>
      </c>
      <c r="AG732" s="665">
        <v>2026</v>
      </c>
    </row>
    <row r="733" spans="1:33" ht="60" hidden="1">
      <c r="A733" s="674">
        <f t="shared" si="55"/>
        <v>1</v>
      </c>
      <c r="B733" s="674">
        <f t="shared" si="56"/>
        <v>1</v>
      </c>
      <c r="C733" s="674">
        <f t="shared" si="57"/>
        <v>1</v>
      </c>
      <c r="D733" s="674">
        <f t="shared" si="58"/>
        <v>1</v>
      </c>
      <c r="E733" s="674">
        <v>1</v>
      </c>
      <c r="F733" s="675">
        <v>732</v>
      </c>
      <c r="G733" s="658" t="s">
        <v>5485</v>
      </c>
      <c r="H733" s="658" t="s">
        <v>5485</v>
      </c>
      <c r="I733" s="658" t="s">
        <v>47</v>
      </c>
      <c r="J733" s="658" t="s">
        <v>3721</v>
      </c>
      <c r="K733" s="676" t="s">
        <v>1870</v>
      </c>
      <c r="L733" s="676">
        <v>2025</v>
      </c>
      <c r="M733" s="676" t="s">
        <v>6145</v>
      </c>
      <c r="N733" s="676" t="s">
        <v>146</v>
      </c>
      <c r="O733" s="690">
        <v>20923467</v>
      </c>
      <c r="P733" s="676" t="s">
        <v>6146</v>
      </c>
      <c r="Q733" s="691">
        <v>45706</v>
      </c>
      <c r="R733" s="691">
        <v>45708</v>
      </c>
      <c r="S733" s="691">
        <v>45777</v>
      </c>
      <c r="T733" s="665" t="s">
        <v>60</v>
      </c>
      <c r="U733" s="665" t="s">
        <v>60</v>
      </c>
      <c r="V733" s="680" t="s">
        <v>3784</v>
      </c>
      <c r="W733" s="726" t="s">
        <v>5472</v>
      </c>
      <c r="X733" s="691">
        <v>46133</v>
      </c>
      <c r="Y733" s="697">
        <v>46135</v>
      </c>
      <c r="Z733" s="687" t="s">
        <v>52</v>
      </c>
      <c r="AA733" s="681" t="s">
        <v>52</v>
      </c>
      <c r="AB733" s="683" t="s">
        <v>52</v>
      </c>
      <c r="AC733" s="676" t="s">
        <v>52</v>
      </c>
      <c r="AD733" s="683">
        <f t="shared" ca="1" si="59"/>
        <v>35</v>
      </c>
      <c r="AE733" s="676"/>
      <c r="AF733" s="665">
        <v>2026</v>
      </c>
      <c r="AG733" s="665">
        <v>2026</v>
      </c>
    </row>
    <row r="734" spans="1:33" ht="60" hidden="1">
      <c r="A734" s="674">
        <f t="shared" si="55"/>
        <v>1</v>
      </c>
      <c r="B734" s="674">
        <f t="shared" si="56"/>
        <v>1</v>
      </c>
      <c r="C734" s="674">
        <f t="shared" si="57"/>
        <v>1</v>
      </c>
      <c r="D734" s="674">
        <f t="shared" si="58"/>
        <v>1</v>
      </c>
      <c r="E734" s="674">
        <v>1</v>
      </c>
      <c r="F734" s="675">
        <v>733</v>
      </c>
      <c r="G734" s="658" t="s">
        <v>5485</v>
      </c>
      <c r="H734" s="658" t="s">
        <v>5485</v>
      </c>
      <c r="I734" s="658" t="s">
        <v>47</v>
      </c>
      <c r="J734" s="658" t="s">
        <v>186</v>
      </c>
      <c r="K734" s="678" t="s">
        <v>2205</v>
      </c>
      <c r="L734" s="676">
        <v>2025</v>
      </c>
      <c r="M734" s="678" t="s">
        <v>6147</v>
      </c>
      <c r="N734" s="678" t="s">
        <v>208</v>
      </c>
      <c r="O734" s="698">
        <v>27000000</v>
      </c>
      <c r="P734" s="678" t="s">
        <v>6148</v>
      </c>
      <c r="Q734" s="707">
        <v>45706</v>
      </c>
      <c r="R734" s="707">
        <v>45707</v>
      </c>
      <c r="S734" s="707">
        <v>45777</v>
      </c>
      <c r="T734" s="665" t="s">
        <v>60</v>
      </c>
      <c r="U734" s="665" t="s">
        <v>60</v>
      </c>
      <c r="V734" s="680" t="s">
        <v>3789</v>
      </c>
      <c r="W734" s="726" t="s">
        <v>5472</v>
      </c>
      <c r="X734" s="691">
        <v>46136</v>
      </c>
      <c r="Y734" s="691">
        <v>46136</v>
      </c>
      <c r="Z734" s="687" t="s">
        <v>52</v>
      </c>
      <c r="AA734" s="665" t="s">
        <v>52</v>
      </c>
      <c r="AB734" s="683" t="s">
        <v>52</v>
      </c>
      <c r="AC734" s="676" t="s">
        <v>52</v>
      </c>
      <c r="AD734" s="683">
        <f t="shared" ca="1" si="59"/>
        <v>34</v>
      </c>
      <c r="AE734" s="658"/>
      <c r="AF734" s="665">
        <v>2026</v>
      </c>
      <c r="AG734" s="665">
        <v>2026</v>
      </c>
    </row>
    <row r="735" spans="1:33" ht="60" hidden="1">
      <c r="A735" s="674">
        <f t="shared" si="55"/>
        <v>1</v>
      </c>
      <c r="B735" s="674">
        <f t="shared" si="56"/>
        <v>1</v>
      </c>
      <c r="C735" s="674">
        <f t="shared" si="57"/>
        <v>1</v>
      </c>
      <c r="D735" s="674">
        <f t="shared" si="58"/>
        <v>1</v>
      </c>
      <c r="E735" s="674">
        <v>1</v>
      </c>
      <c r="F735" s="675">
        <v>734</v>
      </c>
      <c r="G735" s="658" t="s">
        <v>5485</v>
      </c>
      <c r="H735" s="658" t="s">
        <v>5485</v>
      </c>
      <c r="I735" s="658" t="s">
        <v>577</v>
      </c>
      <c r="J735" s="658" t="s">
        <v>598</v>
      </c>
      <c r="K735" s="676" t="s">
        <v>1846</v>
      </c>
      <c r="L735" s="676">
        <v>2025</v>
      </c>
      <c r="M735" s="676" t="s">
        <v>6149</v>
      </c>
      <c r="N735" s="676" t="s">
        <v>599</v>
      </c>
      <c r="O735" s="690">
        <v>37451418</v>
      </c>
      <c r="P735" s="676" t="s">
        <v>2763</v>
      </c>
      <c r="Q735" s="691">
        <v>45709</v>
      </c>
      <c r="R735" s="691">
        <v>45709</v>
      </c>
      <c r="S735" s="691">
        <v>46022</v>
      </c>
      <c r="T735" s="665" t="s">
        <v>60</v>
      </c>
      <c r="U735" s="665" t="s">
        <v>60</v>
      </c>
      <c r="V735" s="680" t="s">
        <v>5351</v>
      </c>
      <c r="W735" s="726" t="s">
        <v>5472</v>
      </c>
      <c r="X735" s="691">
        <v>46085</v>
      </c>
      <c r="Y735" s="697">
        <v>46085</v>
      </c>
      <c r="Z735" s="687" t="s">
        <v>52</v>
      </c>
      <c r="AA735" s="681" t="s">
        <v>52</v>
      </c>
      <c r="AB735" s="665" t="s">
        <v>52</v>
      </c>
      <c r="AC735" s="665" t="s">
        <v>52</v>
      </c>
      <c r="AD735" s="683">
        <f t="shared" ca="1" si="59"/>
        <v>85</v>
      </c>
      <c r="AE735" s="676"/>
      <c r="AF735" s="665">
        <v>2026</v>
      </c>
      <c r="AG735" s="665">
        <v>2026</v>
      </c>
    </row>
    <row r="736" spans="1:33" ht="60" hidden="1">
      <c r="A736" s="674">
        <f t="shared" si="55"/>
        <v>0</v>
      </c>
      <c r="B736" s="674">
        <f t="shared" si="56"/>
        <v>0</v>
      </c>
      <c r="C736" s="674">
        <f t="shared" si="57"/>
        <v>0</v>
      </c>
      <c r="D736" s="674">
        <f t="shared" si="58"/>
        <v>0</v>
      </c>
      <c r="E736" s="674">
        <v>1</v>
      </c>
      <c r="F736" s="675">
        <v>735</v>
      </c>
      <c r="G736" s="658" t="s">
        <v>5485</v>
      </c>
      <c r="H736" s="658" t="s">
        <v>5485</v>
      </c>
      <c r="I736" s="665" t="s">
        <v>779</v>
      </c>
      <c r="J736" s="665" t="s">
        <v>1114</v>
      </c>
      <c r="K736" s="676" t="s">
        <v>2055</v>
      </c>
      <c r="L736" s="676">
        <v>2025</v>
      </c>
      <c r="M736" s="678" t="s">
        <v>6150</v>
      </c>
      <c r="N736" s="678" t="s">
        <v>6151</v>
      </c>
      <c r="O736" s="698">
        <v>13800000</v>
      </c>
      <c r="P736" s="678" t="s">
        <v>6152</v>
      </c>
      <c r="Q736" s="707">
        <v>45707</v>
      </c>
      <c r="R736" s="707">
        <v>45708</v>
      </c>
      <c r="S736" s="707">
        <v>45777</v>
      </c>
      <c r="T736" s="665" t="s">
        <v>60</v>
      </c>
      <c r="U736" s="665" t="s">
        <v>60</v>
      </c>
      <c r="V736" s="680" t="s">
        <v>92</v>
      </c>
      <c r="W736" s="675" t="s">
        <v>2902</v>
      </c>
      <c r="X736" s="691"/>
      <c r="Y736" s="697"/>
      <c r="Z736" s="682" t="s">
        <v>61</v>
      </c>
      <c r="AA736" s="665" t="s">
        <v>61</v>
      </c>
      <c r="AB736" s="683" t="s">
        <v>61</v>
      </c>
      <c r="AC736" s="676" t="s">
        <v>61</v>
      </c>
      <c r="AD736" s="683">
        <f t="shared" ca="1" si="59"/>
        <v>46170</v>
      </c>
      <c r="AE736" s="676"/>
      <c r="AF736" s="665"/>
      <c r="AG736" s="665"/>
    </row>
    <row r="737" spans="1:33" ht="75" hidden="1">
      <c r="A737" s="674">
        <f t="shared" si="55"/>
        <v>1</v>
      </c>
      <c r="B737" s="674">
        <f t="shared" si="56"/>
        <v>0</v>
      </c>
      <c r="C737" s="674">
        <f t="shared" si="57"/>
        <v>0</v>
      </c>
      <c r="D737" s="674">
        <f t="shared" si="58"/>
        <v>1</v>
      </c>
      <c r="E737" s="674">
        <v>1</v>
      </c>
      <c r="F737" s="675">
        <v>736</v>
      </c>
      <c r="G737" s="658" t="s">
        <v>5485</v>
      </c>
      <c r="H737" s="658" t="s">
        <v>5485</v>
      </c>
      <c r="I737" s="658" t="s">
        <v>1166</v>
      </c>
      <c r="J737" s="677" t="s">
        <v>1167</v>
      </c>
      <c r="K737" s="676" t="s">
        <v>1700</v>
      </c>
      <c r="L737" s="676">
        <v>2025</v>
      </c>
      <c r="M737" s="676" t="s">
        <v>6153</v>
      </c>
      <c r="N737" s="676" t="s">
        <v>1174</v>
      </c>
      <c r="O737" s="690">
        <v>104333333</v>
      </c>
      <c r="P737" s="676" t="s">
        <v>6154</v>
      </c>
      <c r="Q737" s="691">
        <v>45707</v>
      </c>
      <c r="R737" s="691">
        <v>45709</v>
      </c>
      <c r="S737" s="691">
        <v>46022</v>
      </c>
      <c r="T737" s="665" t="s">
        <v>60</v>
      </c>
      <c r="U737" s="665" t="s">
        <v>60</v>
      </c>
      <c r="V737" s="680" t="s">
        <v>3788</v>
      </c>
      <c r="W737" s="675" t="s">
        <v>2902</v>
      </c>
      <c r="X737" s="691">
        <v>46142</v>
      </c>
      <c r="Y737" s="697">
        <v>46147</v>
      </c>
      <c r="Z737" s="682" t="s">
        <v>52</v>
      </c>
      <c r="AA737" s="665" t="s">
        <v>52</v>
      </c>
      <c r="AB737" s="683" t="s">
        <v>61</v>
      </c>
      <c r="AC737" s="676" t="s">
        <v>61</v>
      </c>
      <c r="AD737" s="683">
        <f t="shared" ca="1" si="59"/>
        <v>23</v>
      </c>
      <c r="AE737" s="658"/>
      <c r="AF737" s="665"/>
      <c r="AG737" s="665"/>
    </row>
    <row r="738" spans="1:33" ht="45" hidden="1">
      <c r="A738" s="674">
        <f t="shared" si="55"/>
        <v>1</v>
      </c>
      <c r="B738" s="674">
        <f t="shared" si="56"/>
        <v>1</v>
      </c>
      <c r="C738" s="674">
        <f t="shared" si="57"/>
        <v>1</v>
      </c>
      <c r="D738" s="674">
        <f t="shared" si="58"/>
        <v>1</v>
      </c>
      <c r="E738" s="674">
        <v>1</v>
      </c>
      <c r="F738" s="675">
        <v>737</v>
      </c>
      <c r="G738" s="658" t="s">
        <v>5485</v>
      </c>
      <c r="H738" s="658" t="s">
        <v>5485</v>
      </c>
      <c r="I738" s="658" t="s">
        <v>577</v>
      </c>
      <c r="J738" s="658" t="s">
        <v>657</v>
      </c>
      <c r="K738" s="676" t="s">
        <v>3773</v>
      </c>
      <c r="L738" s="676">
        <v>2025</v>
      </c>
      <c r="M738" s="678" t="s">
        <v>6155</v>
      </c>
      <c r="N738" s="678" t="s">
        <v>735</v>
      </c>
      <c r="O738" s="698">
        <v>116233333</v>
      </c>
      <c r="P738" s="678" t="s">
        <v>2701</v>
      </c>
      <c r="Q738" s="707">
        <v>45708</v>
      </c>
      <c r="R738" s="707">
        <v>45708</v>
      </c>
      <c r="S738" s="707">
        <v>46022</v>
      </c>
      <c r="T738" s="665" t="s">
        <v>60</v>
      </c>
      <c r="U738" s="665" t="s">
        <v>60</v>
      </c>
      <c r="V738" s="680" t="s">
        <v>3784</v>
      </c>
      <c r="W738" s="726" t="s">
        <v>5472</v>
      </c>
      <c r="X738" s="691">
        <v>46121</v>
      </c>
      <c r="Y738" s="697">
        <v>46121</v>
      </c>
      <c r="Z738" s="687" t="s">
        <v>52</v>
      </c>
      <c r="AA738" s="681" t="s">
        <v>52</v>
      </c>
      <c r="AB738" s="683" t="s">
        <v>52</v>
      </c>
      <c r="AC738" s="676" t="s">
        <v>52</v>
      </c>
      <c r="AD738" s="683">
        <f t="shared" ca="1" si="59"/>
        <v>49</v>
      </c>
      <c r="AE738" s="676"/>
      <c r="AF738" s="665">
        <v>2026</v>
      </c>
      <c r="AG738" s="665">
        <v>2026</v>
      </c>
    </row>
    <row r="739" spans="1:33" ht="45" hidden="1">
      <c r="A739" s="674">
        <f t="shared" si="55"/>
        <v>1</v>
      </c>
      <c r="B739" s="674">
        <f t="shared" si="56"/>
        <v>1</v>
      </c>
      <c r="C739" s="674">
        <f t="shared" si="57"/>
        <v>1</v>
      </c>
      <c r="D739" s="674">
        <f t="shared" si="58"/>
        <v>1</v>
      </c>
      <c r="E739" s="674">
        <v>1</v>
      </c>
      <c r="F739" s="675">
        <v>738</v>
      </c>
      <c r="G739" s="658" t="s">
        <v>5485</v>
      </c>
      <c r="H739" s="658" t="s">
        <v>5485</v>
      </c>
      <c r="I739" s="658" t="s">
        <v>1166</v>
      </c>
      <c r="J739" s="677" t="s">
        <v>1221</v>
      </c>
      <c r="K739" s="676" t="s">
        <v>5948</v>
      </c>
      <c r="L739" s="676">
        <v>2025</v>
      </c>
      <c r="M739" s="676" t="s">
        <v>6156</v>
      </c>
      <c r="N739" s="676" t="s">
        <v>1279</v>
      </c>
      <c r="O739" s="690">
        <v>41733333</v>
      </c>
      <c r="P739" s="676" t="s">
        <v>6157</v>
      </c>
      <c r="Q739" s="691">
        <v>45707</v>
      </c>
      <c r="R739" s="691">
        <v>45707</v>
      </c>
      <c r="S739" s="691">
        <v>46022</v>
      </c>
      <c r="T739" s="665" t="s">
        <v>60</v>
      </c>
      <c r="U739" s="665" t="s">
        <v>60</v>
      </c>
      <c r="V739" s="680" t="s">
        <v>3789</v>
      </c>
      <c r="W739" s="675" t="s">
        <v>5472</v>
      </c>
      <c r="X739" s="691">
        <v>46161</v>
      </c>
      <c r="Y739" s="697">
        <v>46161</v>
      </c>
      <c r="Z739" s="682" t="s">
        <v>52</v>
      </c>
      <c r="AA739" s="665" t="s">
        <v>52</v>
      </c>
      <c r="AB739" s="683" t="s">
        <v>52</v>
      </c>
      <c r="AC739" s="676" t="s">
        <v>52</v>
      </c>
      <c r="AD739" s="683">
        <f t="shared" ca="1" si="59"/>
        <v>9</v>
      </c>
      <c r="AE739" s="658"/>
      <c r="AF739" s="665">
        <v>2026</v>
      </c>
      <c r="AG739" s="665">
        <v>2026</v>
      </c>
    </row>
    <row r="740" spans="1:33" ht="60" hidden="1">
      <c r="A740" s="674">
        <f t="shared" si="55"/>
        <v>0</v>
      </c>
      <c r="B740" s="674">
        <f t="shared" si="56"/>
        <v>0</v>
      </c>
      <c r="C740" s="674">
        <f t="shared" si="57"/>
        <v>0</v>
      </c>
      <c r="D740" s="674">
        <f t="shared" si="58"/>
        <v>0</v>
      </c>
      <c r="E740" s="674">
        <v>1</v>
      </c>
      <c r="F740" s="675">
        <v>739</v>
      </c>
      <c r="G740" s="658" t="s">
        <v>5485</v>
      </c>
      <c r="H740" s="658" t="s">
        <v>5485</v>
      </c>
      <c r="I740" s="658" t="s">
        <v>577</v>
      </c>
      <c r="J740" s="658" t="s">
        <v>657</v>
      </c>
      <c r="K740" s="676" t="s">
        <v>3773</v>
      </c>
      <c r="L740" s="676">
        <v>2025</v>
      </c>
      <c r="M740" s="678" t="s">
        <v>6158</v>
      </c>
      <c r="N740" s="678" t="s">
        <v>770</v>
      </c>
      <c r="O740" s="698">
        <v>28328000</v>
      </c>
      <c r="P740" s="678" t="s">
        <v>6159</v>
      </c>
      <c r="Q740" s="707">
        <v>45707</v>
      </c>
      <c r="R740" s="707">
        <v>45708</v>
      </c>
      <c r="S740" s="707">
        <v>45777</v>
      </c>
      <c r="T740" s="665" t="s">
        <v>60</v>
      </c>
      <c r="U740" s="665" t="s">
        <v>60</v>
      </c>
      <c r="V740" s="680" t="s">
        <v>5351</v>
      </c>
      <c r="W740" s="675" t="s">
        <v>2902</v>
      </c>
      <c r="X740" s="691"/>
      <c r="Y740" s="697"/>
      <c r="Z740" s="682" t="s">
        <v>61</v>
      </c>
      <c r="AA740" s="665" t="s">
        <v>61</v>
      </c>
      <c r="AB740" s="683" t="s">
        <v>61</v>
      </c>
      <c r="AC740" s="676" t="s">
        <v>61</v>
      </c>
      <c r="AD740" s="683">
        <f t="shared" ca="1" si="59"/>
        <v>46170</v>
      </c>
      <c r="AE740" s="676"/>
      <c r="AF740" s="665"/>
      <c r="AG740" s="665"/>
    </row>
    <row r="741" spans="1:33" ht="30" hidden="1">
      <c r="A741" s="674">
        <f t="shared" si="55"/>
        <v>1</v>
      </c>
      <c r="B741" s="674">
        <f t="shared" si="56"/>
        <v>1</v>
      </c>
      <c r="C741" s="674">
        <f t="shared" si="57"/>
        <v>1</v>
      </c>
      <c r="D741" s="674">
        <f t="shared" si="58"/>
        <v>1</v>
      </c>
      <c r="E741" s="674">
        <v>1</v>
      </c>
      <c r="F741" s="675">
        <v>740</v>
      </c>
      <c r="G741" s="658" t="s">
        <v>5485</v>
      </c>
      <c r="H741" s="658" t="s">
        <v>5485</v>
      </c>
      <c r="I741" s="658" t="s">
        <v>1166</v>
      </c>
      <c r="J741" s="677" t="s">
        <v>1221</v>
      </c>
      <c r="K741" s="676" t="s">
        <v>4470</v>
      </c>
      <c r="L741" s="676">
        <v>2025</v>
      </c>
      <c r="M741" s="676" t="s">
        <v>6160</v>
      </c>
      <c r="N741" s="676" t="s">
        <v>1285</v>
      </c>
      <c r="O741" s="690">
        <v>37216667</v>
      </c>
      <c r="P741" s="676" t="s">
        <v>6161</v>
      </c>
      <c r="Q741" s="691">
        <v>45707</v>
      </c>
      <c r="R741" s="691">
        <v>45709</v>
      </c>
      <c r="S741" s="691">
        <v>46022</v>
      </c>
      <c r="T741" s="665" t="s">
        <v>60</v>
      </c>
      <c r="U741" s="665" t="s">
        <v>60</v>
      </c>
      <c r="V741" s="680" t="s">
        <v>92</v>
      </c>
      <c r="W741" s="675" t="s">
        <v>5472</v>
      </c>
      <c r="X741" s="691">
        <v>46161</v>
      </c>
      <c r="Y741" s="697">
        <v>46161</v>
      </c>
      <c r="Z741" s="682" t="s">
        <v>52</v>
      </c>
      <c r="AA741" s="665" t="s">
        <v>52</v>
      </c>
      <c r="AB741" s="683" t="s">
        <v>52</v>
      </c>
      <c r="AC741" s="676" t="s">
        <v>52</v>
      </c>
      <c r="AD741" s="683">
        <f t="shared" ca="1" si="59"/>
        <v>9</v>
      </c>
      <c r="AE741" s="676"/>
      <c r="AF741" s="665">
        <v>2026</v>
      </c>
      <c r="AG741" s="665">
        <v>2026</v>
      </c>
    </row>
    <row r="742" spans="1:33" ht="45" hidden="1">
      <c r="A742" s="674">
        <f t="shared" si="55"/>
        <v>0</v>
      </c>
      <c r="B742" s="674">
        <f t="shared" si="56"/>
        <v>0</v>
      </c>
      <c r="C742" s="674">
        <f t="shared" si="57"/>
        <v>0</v>
      </c>
      <c r="D742" s="674">
        <f t="shared" si="58"/>
        <v>0</v>
      </c>
      <c r="E742" s="674">
        <v>1</v>
      </c>
      <c r="F742" s="675">
        <v>741</v>
      </c>
      <c r="G742" s="658" t="s">
        <v>5485</v>
      </c>
      <c r="H742" s="658" t="s">
        <v>5485</v>
      </c>
      <c r="I742" s="658" t="s">
        <v>1166</v>
      </c>
      <c r="J742" s="677" t="s">
        <v>1221</v>
      </c>
      <c r="K742" s="676" t="s">
        <v>4470</v>
      </c>
      <c r="L742" s="676">
        <v>2025</v>
      </c>
      <c r="M742" s="678" t="s">
        <v>6162</v>
      </c>
      <c r="N742" s="678" t="s">
        <v>1254</v>
      </c>
      <c r="O742" s="698">
        <v>55466667</v>
      </c>
      <c r="P742" s="678" t="s">
        <v>6163</v>
      </c>
      <c r="Q742" s="707">
        <v>45708</v>
      </c>
      <c r="R742" s="707">
        <v>45708</v>
      </c>
      <c r="S742" s="707">
        <v>46022</v>
      </c>
      <c r="T742" s="665" t="s">
        <v>60</v>
      </c>
      <c r="U742" s="665" t="s">
        <v>60</v>
      </c>
      <c r="V742" s="680" t="s">
        <v>3788</v>
      </c>
      <c r="W742" s="675" t="s">
        <v>2902</v>
      </c>
      <c r="X742" s="691"/>
      <c r="Y742" s="697"/>
      <c r="Z742" s="682" t="s">
        <v>61</v>
      </c>
      <c r="AA742" s="665" t="s">
        <v>61</v>
      </c>
      <c r="AB742" s="683" t="s">
        <v>61</v>
      </c>
      <c r="AC742" s="676" t="s">
        <v>61</v>
      </c>
      <c r="AD742" s="683">
        <f t="shared" ca="1" si="59"/>
        <v>46170</v>
      </c>
      <c r="AE742" s="658"/>
      <c r="AF742" s="665"/>
      <c r="AG742" s="665"/>
    </row>
    <row r="743" spans="1:33" ht="60" hidden="1">
      <c r="A743" s="674">
        <f t="shared" si="55"/>
        <v>0</v>
      </c>
      <c r="B743" s="674">
        <f t="shared" si="56"/>
        <v>0</v>
      </c>
      <c r="C743" s="674">
        <f t="shared" si="57"/>
        <v>0</v>
      </c>
      <c r="D743" s="674">
        <f t="shared" si="58"/>
        <v>0</v>
      </c>
      <c r="E743" s="674">
        <v>1</v>
      </c>
      <c r="F743" s="675">
        <v>742</v>
      </c>
      <c r="G743" s="658" t="s">
        <v>5485</v>
      </c>
      <c r="H743" s="658" t="s">
        <v>5485</v>
      </c>
      <c r="I743" s="658" t="s">
        <v>577</v>
      </c>
      <c r="J743" s="658" t="s">
        <v>657</v>
      </c>
      <c r="K743" s="676" t="s">
        <v>3773</v>
      </c>
      <c r="L743" s="676">
        <v>2025</v>
      </c>
      <c r="M743" s="678" t="s">
        <v>6164</v>
      </c>
      <c r="N743" s="678" t="s">
        <v>716</v>
      </c>
      <c r="O743" s="698">
        <v>9333333</v>
      </c>
      <c r="P743" s="678" t="s">
        <v>6165</v>
      </c>
      <c r="Q743" s="707">
        <v>45709</v>
      </c>
      <c r="R743" s="707">
        <v>45714</v>
      </c>
      <c r="S743" s="707">
        <v>45777</v>
      </c>
      <c r="T743" s="665" t="s">
        <v>60</v>
      </c>
      <c r="U743" s="665" t="s">
        <v>60</v>
      </c>
      <c r="V743" s="680" t="s">
        <v>3784</v>
      </c>
      <c r="W743" s="675" t="s">
        <v>2902</v>
      </c>
      <c r="X743" s="691"/>
      <c r="Y743" s="697"/>
      <c r="Z743" s="682" t="s">
        <v>61</v>
      </c>
      <c r="AA743" s="665" t="s">
        <v>61</v>
      </c>
      <c r="AB743" s="683" t="s">
        <v>61</v>
      </c>
      <c r="AC743" s="676" t="s">
        <v>61</v>
      </c>
      <c r="AD743" s="683">
        <f t="shared" ca="1" si="59"/>
        <v>46170</v>
      </c>
      <c r="AE743" s="676"/>
      <c r="AF743" s="665"/>
      <c r="AG743" s="665"/>
    </row>
    <row r="744" spans="1:33" ht="45" hidden="1">
      <c r="A744" s="674">
        <f t="shared" si="55"/>
        <v>1</v>
      </c>
      <c r="B744" s="674">
        <f t="shared" si="56"/>
        <v>1</v>
      </c>
      <c r="C744" s="674">
        <f t="shared" si="57"/>
        <v>1</v>
      </c>
      <c r="D744" s="674">
        <f t="shared" si="58"/>
        <v>1</v>
      </c>
      <c r="E744" s="674">
        <v>1</v>
      </c>
      <c r="F744" s="675">
        <v>743</v>
      </c>
      <c r="G744" s="658" t="s">
        <v>5485</v>
      </c>
      <c r="H744" s="658" t="s">
        <v>5485</v>
      </c>
      <c r="I744" s="658" t="s">
        <v>353</v>
      </c>
      <c r="J744" s="658" t="s">
        <v>3733</v>
      </c>
      <c r="K744" s="676" t="s">
        <v>1694</v>
      </c>
      <c r="L744" s="676">
        <v>2025</v>
      </c>
      <c r="M744" s="676" t="s">
        <v>6166</v>
      </c>
      <c r="N744" s="676" t="s">
        <v>360</v>
      </c>
      <c r="O744" s="690">
        <v>12020667</v>
      </c>
      <c r="P744" s="676" t="s">
        <v>6167</v>
      </c>
      <c r="Q744" s="691">
        <v>45708</v>
      </c>
      <c r="R744" s="691">
        <v>45709</v>
      </c>
      <c r="S744" s="691">
        <v>45777</v>
      </c>
      <c r="T744" s="665" t="s">
        <v>60</v>
      </c>
      <c r="U744" s="665" t="s">
        <v>60</v>
      </c>
      <c r="V744" s="680" t="s">
        <v>3789</v>
      </c>
      <c r="W744" s="726" t="s">
        <v>5472</v>
      </c>
      <c r="X744" s="691">
        <v>46121</v>
      </c>
      <c r="Y744" s="709">
        <v>46121</v>
      </c>
      <c r="Z744" s="687" t="s">
        <v>52</v>
      </c>
      <c r="AA744" s="681" t="s">
        <v>52</v>
      </c>
      <c r="AB744" s="683" t="s">
        <v>52</v>
      </c>
      <c r="AC744" s="676" t="s">
        <v>52</v>
      </c>
      <c r="AD744" s="683">
        <f t="shared" ca="1" si="59"/>
        <v>49</v>
      </c>
      <c r="AE744" s="658"/>
      <c r="AF744" s="665">
        <v>2026</v>
      </c>
      <c r="AG744" s="665">
        <v>2026</v>
      </c>
    </row>
    <row r="745" spans="1:33" ht="60" hidden="1">
      <c r="A745" s="674">
        <f t="shared" si="55"/>
        <v>1</v>
      </c>
      <c r="B745" s="674">
        <f t="shared" si="56"/>
        <v>0</v>
      </c>
      <c r="C745" s="674">
        <f t="shared" si="57"/>
        <v>0</v>
      </c>
      <c r="D745" s="674">
        <f t="shared" si="58"/>
        <v>1</v>
      </c>
      <c r="E745" s="674">
        <v>1</v>
      </c>
      <c r="F745" s="675">
        <v>744</v>
      </c>
      <c r="G745" s="658" t="s">
        <v>5485</v>
      </c>
      <c r="H745" s="658" t="s">
        <v>5485</v>
      </c>
      <c r="I745" s="658" t="s">
        <v>353</v>
      </c>
      <c r="J745" s="658" t="s">
        <v>3733</v>
      </c>
      <c r="K745" s="678" t="s">
        <v>1694</v>
      </c>
      <c r="L745" s="676">
        <v>2025</v>
      </c>
      <c r="M745" s="678" t="s">
        <v>6168</v>
      </c>
      <c r="N745" s="678" t="s">
        <v>381</v>
      </c>
      <c r="O745" s="698">
        <v>31500000</v>
      </c>
      <c r="P745" s="678" t="s">
        <v>6169</v>
      </c>
      <c r="Q745" s="707">
        <v>45708</v>
      </c>
      <c r="R745" s="707">
        <v>45712</v>
      </c>
      <c r="S745" s="707">
        <v>45777</v>
      </c>
      <c r="T745" s="665" t="s">
        <v>60</v>
      </c>
      <c r="U745" s="665" t="s">
        <v>60</v>
      </c>
      <c r="V745" s="680" t="s">
        <v>5351</v>
      </c>
      <c r="W745" s="675" t="s">
        <v>2902</v>
      </c>
      <c r="X745" s="691">
        <v>46121</v>
      </c>
      <c r="Y745" s="697">
        <v>46121</v>
      </c>
      <c r="Z745" s="687" t="s">
        <v>52</v>
      </c>
      <c r="AA745" s="681" t="s">
        <v>52</v>
      </c>
      <c r="AB745" s="683" t="s">
        <v>61</v>
      </c>
      <c r="AC745" s="676" t="s">
        <v>61</v>
      </c>
      <c r="AD745" s="683">
        <f t="shared" ca="1" si="59"/>
        <v>49</v>
      </c>
      <c r="AE745" s="676"/>
      <c r="AF745" s="665"/>
      <c r="AG745" s="665"/>
    </row>
    <row r="746" spans="1:33" ht="90" hidden="1">
      <c r="A746" s="674">
        <f t="shared" si="55"/>
        <v>1</v>
      </c>
      <c r="B746" s="674">
        <f t="shared" si="56"/>
        <v>1</v>
      </c>
      <c r="C746" s="674">
        <f t="shared" si="57"/>
        <v>1</v>
      </c>
      <c r="D746" s="674">
        <f t="shared" si="58"/>
        <v>1</v>
      </c>
      <c r="E746" s="674">
        <v>1</v>
      </c>
      <c r="F746" s="675">
        <v>745</v>
      </c>
      <c r="G746" s="658" t="s">
        <v>5485</v>
      </c>
      <c r="H746" s="658" t="s">
        <v>5485</v>
      </c>
      <c r="I746" s="658" t="s">
        <v>353</v>
      </c>
      <c r="J746" s="658" t="s">
        <v>3733</v>
      </c>
      <c r="K746" s="676" t="s">
        <v>1694</v>
      </c>
      <c r="L746" s="676">
        <v>2025</v>
      </c>
      <c r="M746" s="676" t="s">
        <v>6170</v>
      </c>
      <c r="N746" s="676" t="s">
        <v>6171</v>
      </c>
      <c r="O746" s="690">
        <v>83200000</v>
      </c>
      <c r="P746" s="676" t="s">
        <v>6172</v>
      </c>
      <c r="Q746" s="691">
        <v>45708</v>
      </c>
      <c r="R746" s="691">
        <v>45709</v>
      </c>
      <c r="S746" s="691">
        <v>46022</v>
      </c>
      <c r="T746" s="665" t="s">
        <v>60</v>
      </c>
      <c r="U746" s="665" t="s">
        <v>60</v>
      </c>
      <c r="V746" s="680" t="s">
        <v>92</v>
      </c>
      <c r="W746" s="675" t="s">
        <v>5472</v>
      </c>
      <c r="X746" s="691">
        <v>46121</v>
      </c>
      <c r="Y746" s="697">
        <v>46121</v>
      </c>
      <c r="Z746" s="687" t="s">
        <v>52</v>
      </c>
      <c r="AA746" s="681" t="s">
        <v>52</v>
      </c>
      <c r="AB746" s="683" t="s">
        <v>52</v>
      </c>
      <c r="AC746" s="676" t="s">
        <v>52</v>
      </c>
      <c r="AD746" s="683">
        <f t="shared" ca="1" si="59"/>
        <v>49</v>
      </c>
      <c r="AE746" s="676"/>
      <c r="AF746" s="665">
        <v>2026</v>
      </c>
      <c r="AG746" s="665">
        <v>2026</v>
      </c>
    </row>
    <row r="747" spans="1:33" ht="45" hidden="1">
      <c r="A747" s="674">
        <f t="shared" si="55"/>
        <v>0</v>
      </c>
      <c r="B747" s="674">
        <f t="shared" si="56"/>
        <v>0</v>
      </c>
      <c r="C747" s="674">
        <f t="shared" si="57"/>
        <v>0</v>
      </c>
      <c r="D747" s="674">
        <f t="shared" si="58"/>
        <v>0</v>
      </c>
      <c r="E747" s="674">
        <v>1</v>
      </c>
      <c r="F747" s="675">
        <v>746</v>
      </c>
      <c r="G747" s="658" t="s">
        <v>5485</v>
      </c>
      <c r="H747" s="658" t="s">
        <v>5485</v>
      </c>
      <c r="I747" s="658" t="s">
        <v>577</v>
      </c>
      <c r="J747" s="658" t="s">
        <v>598</v>
      </c>
      <c r="K747" s="676" t="s">
        <v>1846</v>
      </c>
      <c r="L747" s="676">
        <v>2025</v>
      </c>
      <c r="M747" s="678" t="s">
        <v>6173</v>
      </c>
      <c r="N747" s="678" t="s">
        <v>643</v>
      </c>
      <c r="O747" s="698">
        <v>26160000</v>
      </c>
      <c r="P747" s="678" t="s">
        <v>6174</v>
      </c>
      <c r="Q747" s="707">
        <v>45708</v>
      </c>
      <c r="R747" s="707">
        <v>45709</v>
      </c>
      <c r="S747" s="707">
        <v>45777</v>
      </c>
      <c r="T747" s="665" t="s">
        <v>60</v>
      </c>
      <c r="U747" s="665" t="s">
        <v>60</v>
      </c>
      <c r="V747" s="680" t="s">
        <v>3788</v>
      </c>
      <c r="W747" s="675" t="s">
        <v>2902</v>
      </c>
      <c r="X747" s="691"/>
      <c r="Y747" s="697"/>
      <c r="Z747" s="682" t="s">
        <v>61</v>
      </c>
      <c r="AA747" s="665" t="s">
        <v>61</v>
      </c>
      <c r="AB747" s="683" t="s">
        <v>61</v>
      </c>
      <c r="AC747" s="676" t="s">
        <v>61</v>
      </c>
      <c r="AD747" s="683">
        <f t="shared" ca="1" si="59"/>
        <v>46170</v>
      </c>
      <c r="AE747" s="658"/>
      <c r="AF747" s="665"/>
      <c r="AG747" s="665"/>
    </row>
    <row r="748" spans="1:33" ht="45" hidden="1">
      <c r="A748" s="674">
        <f t="shared" si="55"/>
        <v>1</v>
      </c>
      <c r="B748" s="674">
        <f t="shared" si="56"/>
        <v>1</v>
      </c>
      <c r="C748" s="674">
        <f t="shared" si="57"/>
        <v>1</v>
      </c>
      <c r="D748" s="674">
        <f t="shared" si="58"/>
        <v>1</v>
      </c>
      <c r="E748" s="674">
        <v>1</v>
      </c>
      <c r="F748" s="675">
        <v>747</v>
      </c>
      <c r="G748" s="658" t="s">
        <v>5485</v>
      </c>
      <c r="H748" s="658" t="s">
        <v>5485</v>
      </c>
      <c r="I748" s="658" t="s">
        <v>577</v>
      </c>
      <c r="J748" s="658" t="s">
        <v>598</v>
      </c>
      <c r="K748" s="676" t="s">
        <v>1846</v>
      </c>
      <c r="L748" s="676">
        <v>2025</v>
      </c>
      <c r="M748" s="676" t="s">
        <v>6175</v>
      </c>
      <c r="N748" s="676" t="s">
        <v>603</v>
      </c>
      <c r="O748" s="690">
        <v>33000000</v>
      </c>
      <c r="P748" s="676" t="s">
        <v>6176</v>
      </c>
      <c r="Q748" s="691">
        <v>45708</v>
      </c>
      <c r="R748" s="691">
        <v>45709</v>
      </c>
      <c r="S748" s="691">
        <v>45777</v>
      </c>
      <c r="T748" s="665" t="s">
        <v>60</v>
      </c>
      <c r="U748" s="665" t="s">
        <v>60</v>
      </c>
      <c r="V748" s="680" t="s">
        <v>3784</v>
      </c>
      <c r="W748" s="726" t="s">
        <v>5472</v>
      </c>
      <c r="X748" s="691">
        <v>46107</v>
      </c>
      <c r="Y748" s="697">
        <v>46108</v>
      </c>
      <c r="Z748" s="687" t="s">
        <v>52</v>
      </c>
      <c r="AA748" s="665" t="s">
        <v>52</v>
      </c>
      <c r="AB748" s="665" t="s">
        <v>52</v>
      </c>
      <c r="AC748" s="676" t="s">
        <v>52</v>
      </c>
      <c r="AD748" s="683">
        <f t="shared" ca="1" si="59"/>
        <v>62</v>
      </c>
      <c r="AE748" s="676"/>
      <c r="AF748" s="665">
        <v>2026</v>
      </c>
      <c r="AG748" s="665">
        <v>2026</v>
      </c>
    </row>
    <row r="749" spans="1:33" ht="60" hidden="1">
      <c r="A749" s="674">
        <f t="shared" si="55"/>
        <v>1</v>
      </c>
      <c r="B749" s="674">
        <f t="shared" si="56"/>
        <v>1</v>
      </c>
      <c r="C749" s="674">
        <f t="shared" si="57"/>
        <v>1</v>
      </c>
      <c r="D749" s="674">
        <f t="shared" si="58"/>
        <v>1</v>
      </c>
      <c r="E749" s="674">
        <v>1</v>
      </c>
      <c r="F749" s="675">
        <v>748</v>
      </c>
      <c r="G749" s="658" t="s">
        <v>5485</v>
      </c>
      <c r="H749" s="658" t="s">
        <v>5485</v>
      </c>
      <c r="I749" s="658" t="s">
        <v>353</v>
      </c>
      <c r="J749" s="658" t="s">
        <v>3733</v>
      </c>
      <c r="K749" s="678" t="s">
        <v>1694</v>
      </c>
      <c r="L749" s="676">
        <v>2025</v>
      </c>
      <c r="M749" s="678" t="s">
        <v>6177</v>
      </c>
      <c r="N749" s="678" t="s">
        <v>446</v>
      </c>
      <c r="O749" s="698">
        <v>7500000</v>
      </c>
      <c r="P749" s="678" t="s">
        <v>6178</v>
      </c>
      <c r="Q749" s="707">
        <v>45708</v>
      </c>
      <c r="R749" s="707">
        <v>45712</v>
      </c>
      <c r="S749" s="707">
        <v>45777</v>
      </c>
      <c r="T749" s="665" t="s">
        <v>60</v>
      </c>
      <c r="U749" s="665" t="s">
        <v>60</v>
      </c>
      <c r="V749" s="680" t="s">
        <v>3789</v>
      </c>
      <c r="W749" s="726" t="s">
        <v>5472</v>
      </c>
      <c r="X749" s="691">
        <v>46121</v>
      </c>
      <c r="Y749" s="697">
        <v>46121</v>
      </c>
      <c r="Z749" s="687" t="s">
        <v>52</v>
      </c>
      <c r="AA749" s="681" t="s">
        <v>52</v>
      </c>
      <c r="AB749" s="683" t="s">
        <v>52</v>
      </c>
      <c r="AC749" s="676" t="s">
        <v>52</v>
      </c>
      <c r="AD749" s="683">
        <f t="shared" ca="1" si="59"/>
        <v>49</v>
      </c>
      <c r="AE749" s="658"/>
      <c r="AF749" s="665">
        <v>2026</v>
      </c>
      <c r="AG749" s="665">
        <v>2026</v>
      </c>
    </row>
    <row r="750" spans="1:33" ht="60" hidden="1">
      <c r="A750" s="674">
        <f t="shared" si="55"/>
        <v>1</v>
      </c>
      <c r="B750" s="674">
        <f t="shared" si="56"/>
        <v>1</v>
      </c>
      <c r="C750" s="674">
        <f t="shared" si="57"/>
        <v>0</v>
      </c>
      <c r="D750" s="674">
        <f t="shared" si="58"/>
        <v>1</v>
      </c>
      <c r="E750" s="674">
        <v>1</v>
      </c>
      <c r="F750" s="675">
        <v>749</v>
      </c>
      <c r="G750" s="658" t="s">
        <v>5485</v>
      </c>
      <c r="H750" s="658" t="s">
        <v>5485</v>
      </c>
      <c r="I750" s="658" t="s">
        <v>1166</v>
      </c>
      <c r="J750" s="677" t="s">
        <v>1167</v>
      </c>
      <c r="K750" s="676" t="s">
        <v>1700</v>
      </c>
      <c r="L750" s="676">
        <v>2025</v>
      </c>
      <c r="M750" s="676" t="s">
        <v>6179</v>
      </c>
      <c r="N750" s="676" t="s">
        <v>1104</v>
      </c>
      <c r="O750" s="690">
        <v>126250000</v>
      </c>
      <c r="P750" s="676" t="s">
        <v>6180</v>
      </c>
      <c r="Q750" s="691">
        <v>45714</v>
      </c>
      <c r="R750" s="691">
        <v>45715</v>
      </c>
      <c r="S750" s="691">
        <v>46022</v>
      </c>
      <c r="T750" s="665" t="s">
        <v>60</v>
      </c>
      <c r="U750" s="665" t="s">
        <v>60</v>
      </c>
      <c r="V750" s="680" t="s">
        <v>5351</v>
      </c>
      <c r="W750" s="676" t="s">
        <v>4603</v>
      </c>
      <c r="X750" s="691">
        <v>46136</v>
      </c>
      <c r="Y750" s="691">
        <v>46136</v>
      </c>
      <c r="Z750" s="687" t="s">
        <v>52</v>
      </c>
      <c r="AA750" s="665" t="s">
        <v>52</v>
      </c>
      <c r="AB750" s="683" t="s">
        <v>52</v>
      </c>
      <c r="AC750" s="676" t="s">
        <v>61</v>
      </c>
      <c r="AD750" s="683">
        <f t="shared" ca="1" si="59"/>
        <v>34</v>
      </c>
      <c r="AE750" s="676"/>
      <c r="AF750" s="665">
        <v>2025</v>
      </c>
      <c r="AG750" s="665"/>
    </row>
    <row r="751" spans="1:33" ht="75" hidden="1">
      <c r="A751" s="674">
        <f t="shared" si="55"/>
        <v>1</v>
      </c>
      <c r="B751" s="674">
        <f t="shared" si="56"/>
        <v>1</v>
      </c>
      <c r="C751" s="674">
        <f t="shared" si="57"/>
        <v>1</v>
      </c>
      <c r="D751" s="674">
        <f t="shared" si="58"/>
        <v>1</v>
      </c>
      <c r="E751" s="674">
        <v>1</v>
      </c>
      <c r="F751" s="675">
        <v>750</v>
      </c>
      <c r="G751" s="658" t="s">
        <v>5485</v>
      </c>
      <c r="H751" s="658" t="s">
        <v>5485</v>
      </c>
      <c r="I751" s="658" t="s">
        <v>353</v>
      </c>
      <c r="J751" s="658" t="s">
        <v>3733</v>
      </c>
      <c r="K751" s="678" t="s">
        <v>1694</v>
      </c>
      <c r="L751" s="676">
        <v>2025</v>
      </c>
      <c r="M751" s="678" t="s">
        <v>6181</v>
      </c>
      <c r="N751" s="678" t="s">
        <v>372</v>
      </c>
      <c r="O751" s="698">
        <v>16800000</v>
      </c>
      <c r="P751" s="678" t="s">
        <v>6182</v>
      </c>
      <c r="Q751" s="707">
        <v>45708</v>
      </c>
      <c r="R751" s="707">
        <v>45709</v>
      </c>
      <c r="S751" s="707">
        <v>45777</v>
      </c>
      <c r="T751" s="665" t="s">
        <v>60</v>
      </c>
      <c r="U751" s="665" t="s">
        <v>60</v>
      </c>
      <c r="V751" s="680" t="s">
        <v>92</v>
      </c>
      <c r="W751" s="675" t="s">
        <v>5472</v>
      </c>
      <c r="X751" s="691">
        <v>46121</v>
      </c>
      <c r="Y751" s="697">
        <v>46121</v>
      </c>
      <c r="Z751" s="687" t="s">
        <v>52</v>
      </c>
      <c r="AA751" s="681" t="s">
        <v>52</v>
      </c>
      <c r="AB751" s="683" t="s">
        <v>52</v>
      </c>
      <c r="AC751" s="676" t="s">
        <v>52</v>
      </c>
      <c r="AD751" s="683">
        <f t="shared" ca="1" si="59"/>
        <v>49</v>
      </c>
      <c r="AE751" s="676"/>
      <c r="AF751" s="665">
        <v>2026</v>
      </c>
      <c r="AG751" s="665">
        <v>2026</v>
      </c>
    </row>
    <row r="752" spans="1:33" ht="75" hidden="1">
      <c r="A752" s="674">
        <f t="shared" si="55"/>
        <v>1</v>
      </c>
      <c r="B752" s="674">
        <f t="shared" si="56"/>
        <v>1</v>
      </c>
      <c r="C752" s="674">
        <f t="shared" si="57"/>
        <v>1</v>
      </c>
      <c r="D752" s="674">
        <f t="shared" si="58"/>
        <v>1</v>
      </c>
      <c r="E752" s="674">
        <v>1</v>
      </c>
      <c r="F752" s="675">
        <v>751</v>
      </c>
      <c r="G752" s="658" t="s">
        <v>5485</v>
      </c>
      <c r="H752" s="658" t="s">
        <v>5485</v>
      </c>
      <c r="I752" s="665" t="s">
        <v>779</v>
      </c>
      <c r="J752" s="665" t="s">
        <v>878</v>
      </c>
      <c r="K752" s="676" t="s">
        <v>3649</v>
      </c>
      <c r="L752" s="676">
        <v>2025</v>
      </c>
      <c r="M752" s="676" t="s">
        <v>6183</v>
      </c>
      <c r="N752" s="676" t="s">
        <v>978</v>
      </c>
      <c r="O752" s="690">
        <v>25500000</v>
      </c>
      <c r="P752" s="676" t="s">
        <v>6184</v>
      </c>
      <c r="Q752" s="691">
        <v>45709</v>
      </c>
      <c r="R752" s="691">
        <v>45712</v>
      </c>
      <c r="S752" s="691">
        <v>45777</v>
      </c>
      <c r="T752" s="665" t="s">
        <v>60</v>
      </c>
      <c r="U752" s="665" t="s">
        <v>60</v>
      </c>
      <c r="V752" s="680" t="s">
        <v>3788</v>
      </c>
      <c r="W752" s="675" t="s">
        <v>5472</v>
      </c>
      <c r="X752" s="691">
        <v>46126</v>
      </c>
      <c r="Y752" s="697">
        <v>46127</v>
      </c>
      <c r="Z752" s="687" t="s">
        <v>52</v>
      </c>
      <c r="AA752" s="681" t="s">
        <v>52</v>
      </c>
      <c r="AB752" s="683" t="s">
        <v>52</v>
      </c>
      <c r="AC752" s="676" t="s">
        <v>52</v>
      </c>
      <c r="AD752" s="683">
        <f t="shared" ca="1" si="59"/>
        <v>43</v>
      </c>
      <c r="AE752" s="658"/>
      <c r="AF752" s="665">
        <v>2026</v>
      </c>
      <c r="AG752" s="665">
        <v>2026</v>
      </c>
    </row>
    <row r="753" spans="1:33" ht="75" hidden="1">
      <c r="A753" s="674">
        <f t="shared" si="55"/>
        <v>0</v>
      </c>
      <c r="B753" s="674">
        <f t="shared" si="56"/>
        <v>0</v>
      </c>
      <c r="C753" s="674">
        <f t="shared" si="57"/>
        <v>0</v>
      </c>
      <c r="D753" s="674">
        <f t="shared" si="58"/>
        <v>0</v>
      </c>
      <c r="E753" s="674">
        <v>1</v>
      </c>
      <c r="F753" s="675">
        <v>752</v>
      </c>
      <c r="G753" s="658" t="s">
        <v>5485</v>
      </c>
      <c r="H753" s="658" t="s">
        <v>5485</v>
      </c>
      <c r="I753" s="665" t="s">
        <v>779</v>
      </c>
      <c r="J753" s="665" t="s">
        <v>1114</v>
      </c>
      <c r="K753" s="676" t="s">
        <v>2055</v>
      </c>
      <c r="L753" s="676">
        <v>2025</v>
      </c>
      <c r="M753" s="678" t="s">
        <v>6185</v>
      </c>
      <c r="N753" s="678" t="s">
        <v>1145</v>
      </c>
      <c r="O753" s="698">
        <v>16100000</v>
      </c>
      <c r="P753" s="678" t="s">
        <v>6186</v>
      </c>
      <c r="Q753" s="707">
        <v>45709</v>
      </c>
      <c r="R753" s="707">
        <v>45712</v>
      </c>
      <c r="S753" s="707">
        <v>45777</v>
      </c>
      <c r="T753" s="665" t="s">
        <v>60</v>
      </c>
      <c r="U753" s="665" t="s">
        <v>60</v>
      </c>
      <c r="V753" s="680" t="s">
        <v>3784</v>
      </c>
      <c r="W753" s="675" t="s">
        <v>2902</v>
      </c>
      <c r="X753" s="691"/>
      <c r="Y753" s="697"/>
      <c r="Z753" s="682" t="s">
        <v>61</v>
      </c>
      <c r="AA753" s="665" t="s">
        <v>61</v>
      </c>
      <c r="AB753" s="683" t="s">
        <v>61</v>
      </c>
      <c r="AC753" s="676" t="s">
        <v>61</v>
      </c>
      <c r="AD753" s="683">
        <f t="shared" ca="1" si="59"/>
        <v>46170</v>
      </c>
      <c r="AE753" s="676"/>
      <c r="AF753" s="665"/>
      <c r="AG753" s="665"/>
    </row>
    <row r="754" spans="1:33" ht="45" hidden="1">
      <c r="A754" s="674">
        <f t="shared" si="55"/>
        <v>1</v>
      </c>
      <c r="B754" s="674">
        <f t="shared" si="56"/>
        <v>0</v>
      </c>
      <c r="C754" s="674">
        <f t="shared" si="57"/>
        <v>0</v>
      </c>
      <c r="D754" s="674">
        <f t="shared" si="58"/>
        <v>1</v>
      </c>
      <c r="E754" s="674">
        <v>1</v>
      </c>
      <c r="F754" s="675">
        <v>753</v>
      </c>
      <c r="G754" s="658" t="s">
        <v>5485</v>
      </c>
      <c r="H754" s="658" t="s">
        <v>5485</v>
      </c>
      <c r="I754" s="665" t="s">
        <v>779</v>
      </c>
      <c r="J754" s="665" t="s">
        <v>805</v>
      </c>
      <c r="K754" s="676" t="s">
        <v>4423</v>
      </c>
      <c r="L754" s="676">
        <v>2025</v>
      </c>
      <c r="M754" s="676" t="s">
        <v>6187</v>
      </c>
      <c r="N754" s="676" t="s">
        <v>855</v>
      </c>
      <c r="O754" s="690">
        <v>24000000</v>
      </c>
      <c r="P754" s="676" t="s">
        <v>6188</v>
      </c>
      <c r="Q754" s="691">
        <v>45712</v>
      </c>
      <c r="R754" s="691">
        <v>45713</v>
      </c>
      <c r="S754" s="691">
        <v>45777</v>
      </c>
      <c r="T754" s="665" t="s">
        <v>60</v>
      </c>
      <c r="U754" s="665" t="s">
        <v>60</v>
      </c>
      <c r="V754" s="680" t="s">
        <v>3789</v>
      </c>
      <c r="W754" s="675" t="s">
        <v>2902</v>
      </c>
      <c r="X754" s="691">
        <v>46147</v>
      </c>
      <c r="Y754" s="697">
        <v>46147</v>
      </c>
      <c r="Z754" s="682" t="s">
        <v>52</v>
      </c>
      <c r="AA754" s="665" t="s">
        <v>52</v>
      </c>
      <c r="AB754" s="683" t="s">
        <v>61</v>
      </c>
      <c r="AC754" s="676" t="s">
        <v>61</v>
      </c>
      <c r="AD754" s="683">
        <f t="shared" ca="1" si="59"/>
        <v>23</v>
      </c>
      <c r="AE754" s="701" t="s">
        <v>6189</v>
      </c>
      <c r="AF754" s="665"/>
      <c r="AG754" s="665"/>
    </row>
    <row r="755" spans="1:33" ht="60" hidden="1">
      <c r="A755" s="674">
        <f t="shared" si="55"/>
        <v>0</v>
      </c>
      <c r="B755" s="674">
        <f t="shared" si="56"/>
        <v>0</v>
      </c>
      <c r="C755" s="674">
        <f t="shared" si="57"/>
        <v>0</v>
      </c>
      <c r="D755" s="674">
        <f t="shared" si="58"/>
        <v>0</v>
      </c>
      <c r="E755" s="674">
        <v>1</v>
      </c>
      <c r="F755" s="675">
        <v>754</v>
      </c>
      <c r="G755" s="658" t="s">
        <v>5485</v>
      </c>
      <c r="H755" s="658" t="s">
        <v>5485</v>
      </c>
      <c r="I755" s="665" t="s">
        <v>779</v>
      </c>
      <c r="J755" s="665" t="s">
        <v>805</v>
      </c>
      <c r="K755" s="678" t="s">
        <v>4423</v>
      </c>
      <c r="L755" s="676">
        <v>2025</v>
      </c>
      <c r="M755" s="678" t="s">
        <v>6190</v>
      </c>
      <c r="N755" s="678" t="s">
        <v>818</v>
      </c>
      <c r="O755" s="698">
        <v>73700000</v>
      </c>
      <c r="P755" s="678" t="s">
        <v>6191</v>
      </c>
      <c r="Q755" s="707">
        <v>45712</v>
      </c>
      <c r="R755" s="707">
        <v>45713</v>
      </c>
      <c r="S755" s="707">
        <v>46022</v>
      </c>
      <c r="T755" s="665" t="s">
        <v>60</v>
      </c>
      <c r="U755" s="665" t="s">
        <v>60</v>
      </c>
      <c r="V755" s="680" t="s">
        <v>5351</v>
      </c>
      <c r="W755" s="675" t="s">
        <v>2902</v>
      </c>
      <c r="X755" s="691"/>
      <c r="Y755" s="697"/>
      <c r="Z755" s="682" t="s">
        <v>61</v>
      </c>
      <c r="AA755" s="665" t="s">
        <v>61</v>
      </c>
      <c r="AB755" s="683" t="s">
        <v>61</v>
      </c>
      <c r="AC755" s="676" t="s">
        <v>61</v>
      </c>
      <c r="AD755" s="683">
        <f t="shared" ca="1" si="59"/>
        <v>46170</v>
      </c>
      <c r="AE755" s="676"/>
      <c r="AF755" s="665"/>
      <c r="AG755" s="665"/>
    </row>
    <row r="756" spans="1:33" ht="75" hidden="1">
      <c r="A756" s="674">
        <f t="shared" si="55"/>
        <v>1</v>
      </c>
      <c r="B756" s="674">
        <f t="shared" si="56"/>
        <v>1</v>
      </c>
      <c r="C756" s="674">
        <f t="shared" si="57"/>
        <v>1</v>
      </c>
      <c r="D756" s="674">
        <f t="shared" si="58"/>
        <v>1</v>
      </c>
      <c r="E756" s="674">
        <v>1</v>
      </c>
      <c r="F756" s="675">
        <v>755</v>
      </c>
      <c r="G756" s="658" t="s">
        <v>5485</v>
      </c>
      <c r="H756" s="658" t="s">
        <v>5485</v>
      </c>
      <c r="I756" s="665" t="s">
        <v>779</v>
      </c>
      <c r="J756" s="665" t="s">
        <v>878</v>
      </c>
      <c r="K756" s="676" t="s">
        <v>3649</v>
      </c>
      <c r="L756" s="676">
        <v>2025</v>
      </c>
      <c r="M756" s="676" t="s">
        <v>6192</v>
      </c>
      <c r="N756" s="676" t="s">
        <v>909</v>
      </c>
      <c r="O756" s="690">
        <v>24000000</v>
      </c>
      <c r="P756" s="676" t="s">
        <v>2014</v>
      </c>
      <c r="Q756" s="691">
        <v>45709</v>
      </c>
      <c r="R756" s="691">
        <v>45712</v>
      </c>
      <c r="S756" s="691">
        <v>45777</v>
      </c>
      <c r="T756" s="665" t="s">
        <v>60</v>
      </c>
      <c r="U756" s="665" t="s">
        <v>60</v>
      </c>
      <c r="V756" s="680" t="s">
        <v>92</v>
      </c>
      <c r="W756" s="676" t="s">
        <v>5472</v>
      </c>
      <c r="X756" s="691">
        <v>46126</v>
      </c>
      <c r="Y756" s="697">
        <v>46126</v>
      </c>
      <c r="Z756" s="687" t="s">
        <v>52</v>
      </c>
      <c r="AA756" s="681" t="s">
        <v>52</v>
      </c>
      <c r="AB756" s="683" t="s">
        <v>52</v>
      </c>
      <c r="AC756" s="676" t="s">
        <v>52</v>
      </c>
      <c r="AD756" s="683">
        <f t="shared" ca="1" si="59"/>
        <v>44</v>
      </c>
      <c r="AE756" s="676"/>
      <c r="AF756" s="665">
        <v>2026</v>
      </c>
      <c r="AG756" s="665">
        <v>2026</v>
      </c>
    </row>
    <row r="757" spans="1:33" ht="75" hidden="1">
      <c r="A757" s="674">
        <f t="shared" si="55"/>
        <v>1</v>
      </c>
      <c r="B757" s="674">
        <f t="shared" si="56"/>
        <v>0</v>
      </c>
      <c r="C757" s="674">
        <f t="shared" si="57"/>
        <v>0</v>
      </c>
      <c r="D757" s="674">
        <f t="shared" si="58"/>
        <v>1</v>
      </c>
      <c r="E757" s="674">
        <v>1</v>
      </c>
      <c r="F757" s="675">
        <v>756</v>
      </c>
      <c r="G757" s="658" t="s">
        <v>5485</v>
      </c>
      <c r="H757" s="658" t="s">
        <v>5485</v>
      </c>
      <c r="I757" s="665" t="s">
        <v>779</v>
      </c>
      <c r="J757" s="665" t="s">
        <v>878</v>
      </c>
      <c r="K757" s="676" t="s">
        <v>3649</v>
      </c>
      <c r="L757" s="676">
        <v>2025</v>
      </c>
      <c r="M757" s="678" t="s">
        <v>6193</v>
      </c>
      <c r="N757" s="678" t="s">
        <v>6194</v>
      </c>
      <c r="O757" s="698">
        <v>33000000</v>
      </c>
      <c r="P757" s="678" t="s">
        <v>2014</v>
      </c>
      <c r="Q757" s="707">
        <v>45709</v>
      </c>
      <c r="R757" s="707">
        <v>45712</v>
      </c>
      <c r="S757" s="707">
        <v>45777</v>
      </c>
      <c r="T757" s="665" t="s">
        <v>60</v>
      </c>
      <c r="U757" s="665" t="s">
        <v>60</v>
      </c>
      <c r="V757" s="680" t="s">
        <v>3788</v>
      </c>
      <c r="W757" s="675" t="s">
        <v>2902</v>
      </c>
      <c r="X757" s="691">
        <v>46126</v>
      </c>
      <c r="Y757" s="697">
        <v>46127</v>
      </c>
      <c r="Z757" s="687" t="s">
        <v>52</v>
      </c>
      <c r="AA757" s="681" t="s">
        <v>52</v>
      </c>
      <c r="AB757" s="683" t="s">
        <v>61</v>
      </c>
      <c r="AC757" s="676" t="s">
        <v>61</v>
      </c>
      <c r="AD757" s="683">
        <f t="shared" ca="1" si="59"/>
        <v>43</v>
      </c>
      <c r="AE757" s="658"/>
      <c r="AF757" s="665"/>
      <c r="AG757" s="665"/>
    </row>
    <row r="758" spans="1:33" ht="60" hidden="1">
      <c r="A758" s="674">
        <f t="shared" si="55"/>
        <v>1</v>
      </c>
      <c r="B758" s="674">
        <f t="shared" si="56"/>
        <v>0</v>
      </c>
      <c r="C758" s="674">
        <f t="shared" si="57"/>
        <v>0</v>
      </c>
      <c r="D758" s="674">
        <f t="shared" si="58"/>
        <v>1</v>
      </c>
      <c r="E758" s="674">
        <v>1</v>
      </c>
      <c r="F758" s="675">
        <v>757</v>
      </c>
      <c r="G758" s="658" t="s">
        <v>5485</v>
      </c>
      <c r="H758" s="658" t="s">
        <v>5485</v>
      </c>
      <c r="I758" s="665" t="s">
        <v>779</v>
      </c>
      <c r="J758" s="665" t="s">
        <v>805</v>
      </c>
      <c r="K758" s="676" t="s">
        <v>4423</v>
      </c>
      <c r="L758" s="676">
        <v>2025</v>
      </c>
      <c r="M758" s="676" t="s">
        <v>6195</v>
      </c>
      <c r="N758" s="676" t="s">
        <v>806</v>
      </c>
      <c r="O758" s="690">
        <v>25500000</v>
      </c>
      <c r="P758" s="676" t="s">
        <v>6196</v>
      </c>
      <c r="Q758" s="691">
        <v>45712</v>
      </c>
      <c r="R758" s="691">
        <v>45713</v>
      </c>
      <c r="S758" s="691">
        <v>45777</v>
      </c>
      <c r="T758" s="665" t="s">
        <v>60</v>
      </c>
      <c r="U758" s="665" t="s">
        <v>60</v>
      </c>
      <c r="V758" s="680" t="s">
        <v>3784</v>
      </c>
      <c r="W758" s="675" t="s">
        <v>2902</v>
      </c>
      <c r="X758" s="691">
        <v>46147</v>
      </c>
      <c r="Y758" s="697">
        <v>46147</v>
      </c>
      <c r="Z758" s="682" t="s">
        <v>52</v>
      </c>
      <c r="AA758" s="665" t="s">
        <v>52</v>
      </c>
      <c r="AB758" s="683" t="s">
        <v>61</v>
      </c>
      <c r="AC758" s="676" t="s">
        <v>61</v>
      </c>
      <c r="AD758" s="683">
        <f t="shared" ca="1" si="59"/>
        <v>23</v>
      </c>
      <c r="AE758" s="766" t="s">
        <v>6197</v>
      </c>
      <c r="AF758" s="665"/>
      <c r="AG758" s="665"/>
    </row>
    <row r="759" spans="1:33" ht="60" hidden="1">
      <c r="A759" s="674">
        <f t="shared" si="55"/>
        <v>1</v>
      </c>
      <c r="B759" s="674">
        <f t="shared" si="56"/>
        <v>1</v>
      </c>
      <c r="C759" s="674">
        <f t="shared" si="57"/>
        <v>1</v>
      </c>
      <c r="D759" s="674">
        <f t="shared" si="58"/>
        <v>1</v>
      </c>
      <c r="E759" s="674">
        <v>1</v>
      </c>
      <c r="F759" s="675">
        <v>758</v>
      </c>
      <c r="G759" s="658" t="s">
        <v>5485</v>
      </c>
      <c r="H759" s="658" t="s">
        <v>5485</v>
      </c>
      <c r="I759" s="658" t="s">
        <v>577</v>
      </c>
      <c r="J759" s="677" t="s">
        <v>578</v>
      </c>
      <c r="K759" s="677" t="s">
        <v>5362</v>
      </c>
      <c r="L759" s="676">
        <v>2025</v>
      </c>
      <c r="M759" s="676" t="s">
        <v>6198</v>
      </c>
      <c r="N759" s="676" t="s">
        <v>654</v>
      </c>
      <c r="O759" s="690">
        <v>109956000</v>
      </c>
      <c r="P759" s="676" t="s">
        <v>6199</v>
      </c>
      <c r="Q759" s="691">
        <v>45714</v>
      </c>
      <c r="R759" s="691">
        <v>45714</v>
      </c>
      <c r="S759" s="691">
        <v>46022</v>
      </c>
      <c r="T759" s="665" t="s">
        <v>60</v>
      </c>
      <c r="U759" s="665" t="s">
        <v>60</v>
      </c>
      <c r="V759" s="680" t="s">
        <v>5351</v>
      </c>
      <c r="W759" s="726" t="s">
        <v>5472</v>
      </c>
      <c r="X759" s="691">
        <v>46098</v>
      </c>
      <c r="Y759" s="697">
        <v>46099</v>
      </c>
      <c r="Z759" s="687" t="s">
        <v>52</v>
      </c>
      <c r="AA759" s="681" t="s">
        <v>52</v>
      </c>
      <c r="AB759" s="665" t="s">
        <v>52</v>
      </c>
      <c r="AC759" s="665" t="s">
        <v>52</v>
      </c>
      <c r="AD759" s="683">
        <f t="shared" ca="1" si="59"/>
        <v>71</v>
      </c>
      <c r="AE759" s="676"/>
      <c r="AF759" s="665">
        <v>2026</v>
      </c>
      <c r="AG759" s="665">
        <v>2026</v>
      </c>
    </row>
    <row r="760" spans="1:33" ht="45" hidden="1">
      <c r="A760" s="674">
        <f t="shared" si="55"/>
        <v>1</v>
      </c>
      <c r="B760" s="674">
        <f t="shared" si="56"/>
        <v>1</v>
      </c>
      <c r="C760" s="674">
        <f t="shared" si="57"/>
        <v>0</v>
      </c>
      <c r="D760" s="674">
        <f t="shared" si="58"/>
        <v>1</v>
      </c>
      <c r="E760" s="674">
        <v>1</v>
      </c>
      <c r="F760" s="675">
        <v>759</v>
      </c>
      <c r="G760" s="658" t="s">
        <v>5485</v>
      </c>
      <c r="H760" s="658" t="s">
        <v>5485</v>
      </c>
      <c r="I760" s="658" t="s">
        <v>577</v>
      </c>
      <c r="J760" s="677" t="s">
        <v>578</v>
      </c>
      <c r="K760" s="677" t="s">
        <v>5362</v>
      </c>
      <c r="L760" s="676">
        <v>2025</v>
      </c>
      <c r="M760" s="678" t="s">
        <v>6200</v>
      </c>
      <c r="N760" s="678" t="s">
        <v>583</v>
      </c>
      <c r="O760" s="698">
        <v>123630000</v>
      </c>
      <c r="P760" s="678" t="s">
        <v>1835</v>
      </c>
      <c r="Q760" s="707">
        <v>45712</v>
      </c>
      <c r="R760" s="707">
        <v>45715</v>
      </c>
      <c r="S760" s="707">
        <v>46022</v>
      </c>
      <c r="T760" s="665" t="s">
        <v>60</v>
      </c>
      <c r="U760" s="665" t="s">
        <v>60</v>
      </c>
      <c r="V760" s="680" t="s">
        <v>92</v>
      </c>
      <c r="W760" s="675" t="s">
        <v>4603</v>
      </c>
      <c r="X760" s="691">
        <v>46169</v>
      </c>
      <c r="Y760" s="697">
        <v>46169</v>
      </c>
      <c r="Z760" s="682" t="s">
        <v>52</v>
      </c>
      <c r="AA760" s="665" t="s">
        <v>52</v>
      </c>
      <c r="AB760" s="683" t="s">
        <v>52</v>
      </c>
      <c r="AC760" s="676" t="s">
        <v>61</v>
      </c>
      <c r="AD760" s="683">
        <f t="shared" ca="1" si="59"/>
        <v>1</v>
      </c>
      <c r="AE760" s="676"/>
      <c r="AF760" s="665">
        <v>2026</v>
      </c>
      <c r="AG760" s="665"/>
    </row>
    <row r="761" spans="1:33" ht="60" hidden="1">
      <c r="A761" s="674">
        <f t="shared" si="55"/>
        <v>1</v>
      </c>
      <c r="B761" s="674">
        <f t="shared" si="56"/>
        <v>0</v>
      </c>
      <c r="C761" s="674">
        <f t="shared" si="57"/>
        <v>0</v>
      </c>
      <c r="D761" s="674">
        <f t="shared" si="58"/>
        <v>1</v>
      </c>
      <c r="E761" s="674">
        <v>1</v>
      </c>
      <c r="F761" s="675">
        <v>760</v>
      </c>
      <c r="G761" s="658" t="s">
        <v>5485</v>
      </c>
      <c r="H761" s="658" t="s">
        <v>5485</v>
      </c>
      <c r="I761" s="665" t="s">
        <v>779</v>
      </c>
      <c r="J761" s="665" t="s">
        <v>1114</v>
      </c>
      <c r="K761" s="676" t="s">
        <v>2055</v>
      </c>
      <c r="L761" s="676">
        <v>2025</v>
      </c>
      <c r="M761" s="676" t="s">
        <v>6201</v>
      </c>
      <c r="N761" s="676" t="s">
        <v>1156</v>
      </c>
      <c r="O761" s="690">
        <v>83600000</v>
      </c>
      <c r="P761" s="676" t="s">
        <v>6202</v>
      </c>
      <c r="Q761" s="691">
        <v>45713</v>
      </c>
      <c r="R761" s="691">
        <v>45713</v>
      </c>
      <c r="S761" s="691">
        <v>46022</v>
      </c>
      <c r="T761" s="665" t="s">
        <v>60</v>
      </c>
      <c r="U761" s="665" t="s">
        <v>60</v>
      </c>
      <c r="V761" s="680" t="s">
        <v>3788</v>
      </c>
      <c r="W761" s="675" t="s">
        <v>2902</v>
      </c>
      <c r="X761" s="691">
        <v>46093</v>
      </c>
      <c r="Y761" s="697">
        <v>46094</v>
      </c>
      <c r="Z761" s="687" t="s">
        <v>52</v>
      </c>
      <c r="AA761" s="681" t="s">
        <v>52</v>
      </c>
      <c r="AB761" s="683" t="s">
        <v>61</v>
      </c>
      <c r="AC761" s="676" t="s">
        <v>61</v>
      </c>
      <c r="AD761" s="683">
        <f t="shared" ca="1" si="59"/>
        <v>76</v>
      </c>
      <c r="AE761" s="658"/>
      <c r="AF761" s="665"/>
      <c r="AG761" s="665"/>
    </row>
    <row r="762" spans="1:33" ht="45" hidden="1">
      <c r="A762" s="674">
        <f t="shared" si="55"/>
        <v>0</v>
      </c>
      <c r="B762" s="674">
        <f t="shared" si="56"/>
        <v>0</v>
      </c>
      <c r="C762" s="674">
        <f t="shared" si="57"/>
        <v>0</v>
      </c>
      <c r="D762" s="674">
        <f t="shared" si="58"/>
        <v>0</v>
      </c>
      <c r="E762" s="674">
        <v>1</v>
      </c>
      <c r="F762" s="675">
        <v>761</v>
      </c>
      <c r="G762" s="658" t="s">
        <v>5485</v>
      </c>
      <c r="H762" s="658" t="s">
        <v>5485</v>
      </c>
      <c r="I762" s="665" t="s">
        <v>779</v>
      </c>
      <c r="J762" s="665" t="s">
        <v>805</v>
      </c>
      <c r="K762" s="678" t="s">
        <v>4423</v>
      </c>
      <c r="L762" s="676">
        <v>2025</v>
      </c>
      <c r="M762" s="678" t="s">
        <v>6203</v>
      </c>
      <c r="N762" s="678" t="s">
        <v>812</v>
      </c>
      <c r="O762" s="698">
        <v>77000000</v>
      </c>
      <c r="P762" s="678" t="s">
        <v>6204</v>
      </c>
      <c r="Q762" s="707">
        <v>45714</v>
      </c>
      <c r="R762" s="707">
        <v>45715</v>
      </c>
      <c r="S762" s="707">
        <v>46022</v>
      </c>
      <c r="T762" s="665" t="s">
        <v>60</v>
      </c>
      <c r="U762" s="665" t="s">
        <v>60</v>
      </c>
      <c r="V762" s="680" t="s">
        <v>3784</v>
      </c>
      <c r="W762" s="675" t="s">
        <v>2902</v>
      </c>
      <c r="X762" s="691"/>
      <c r="Y762" s="697"/>
      <c r="Z762" s="682" t="s">
        <v>61</v>
      </c>
      <c r="AA762" s="665" t="s">
        <v>61</v>
      </c>
      <c r="AB762" s="683" t="s">
        <v>61</v>
      </c>
      <c r="AC762" s="676" t="s">
        <v>61</v>
      </c>
      <c r="AD762" s="683">
        <f t="shared" ca="1" si="59"/>
        <v>46170</v>
      </c>
      <c r="AE762" s="676"/>
      <c r="AF762" s="665"/>
      <c r="AG762" s="665"/>
    </row>
    <row r="763" spans="1:33" ht="60" hidden="1">
      <c r="A763" s="674">
        <f t="shared" si="55"/>
        <v>1</v>
      </c>
      <c r="B763" s="674">
        <f t="shared" si="56"/>
        <v>1</v>
      </c>
      <c r="C763" s="674">
        <f t="shared" si="57"/>
        <v>1</v>
      </c>
      <c r="D763" s="674">
        <f t="shared" si="58"/>
        <v>1</v>
      </c>
      <c r="E763" s="674">
        <v>1</v>
      </c>
      <c r="F763" s="675">
        <v>762</v>
      </c>
      <c r="G763" s="658" t="s">
        <v>5485</v>
      </c>
      <c r="H763" s="658" t="s">
        <v>5485</v>
      </c>
      <c r="I763" s="665" t="s">
        <v>779</v>
      </c>
      <c r="J763" s="665" t="s">
        <v>1114</v>
      </c>
      <c r="K763" s="676" t="s">
        <v>2055</v>
      </c>
      <c r="L763" s="676">
        <v>2025</v>
      </c>
      <c r="M763" s="676" t="s">
        <v>6205</v>
      </c>
      <c r="N763" s="676" t="s">
        <v>1163</v>
      </c>
      <c r="O763" s="690">
        <v>98240000</v>
      </c>
      <c r="P763" s="676" t="s">
        <v>6206</v>
      </c>
      <c r="Q763" s="691">
        <v>45713</v>
      </c>
      <c r="R763" s="691">
        <v>45715</v>
      </c>
      <c r="S763" s="691">
        <v>46022</v>
      </c>
      <c r="T763" s="665" t="s">
        <v>60</v>
      </c>
      <c r="U763" s="665" t="s">
        <v>60</v>
      </c>
      <c r="V763" s="680" t="s">
        <v>3789</v>
      </c>
      <c r="W763" s="676" t="s">
        <v>5472</v>
      </c>
      <c r="X763" s="691">
        <v>46093</v>
      </c>
      <c r="Y763" s="697">
        <v>46094</v>
      </c>
      <c r="Z763" s="687" t="s">
        <v>52</v>
      </c>
      <c r="AA763" s="681" t="s">
        <v>52</v>
      </c>
      <c r="AB763" s="683" t="s">
        <v>52</v>
      </c>
      <c r="AC763" s="676" t="s">
        <v>52</v>
      </c>
      <c r="AD763" s="683">
        <f t="shared" ca="1" si="59"/>
        <v>76</v>
      </c>
      <c r="AE763" s="701"/>
      <c r="AF763" s="665">
        <v>2026</v>
      </c>
      <c r="AG763" s="665">
        <v>2026</v>
      </c>
    </row>
    <row r="764" spans="1:33" ht="75" hidden="1">
      <c r="A764" s="674">
        <f t="shared" si="55"/>
        <v>1</v>
      </c>
      <c r="B764" s="674">
        <f t="shared" si="56"/>
        <v>0</v>
      </c>
      <c r="C764" s="674">
        <f t="shared" si="57"/>
        <v>0</v>
      </c>
      <c r="D764" s="674">
        <f t="shared" si="58"/>
        <v>1</v>
      </c>
      <c r="E764" s="674">
        <v>1</v>
      </c>
      <c r="F764" s="675">
        <v>763</v>
      </c>
      <c r="G764" s="658" t="s">
        <v>5485</v>
      </c>
      <c r="H764" s="658" t="s">
        <v>5485</v>
      </c>
      <c r="I764" s="665" t="s">
        <v>779</v>
      </c>
      <c r="J764" s="665" t="s">
        <v>1114</v>
      </c>
      <c r="K764" s="676" t="s">
        <v>2055</v>
      </c>
      <c r="L764" s="676">
        <v>2025</v>
      </c>
      <c r="M764" s="678" t="s">
        <v>6207</v>
      </c>
      <c r="N764" s="678" t="s">
        <v>1131</v>
      </c>
      <c r="O764" s="698">
        <v>99840000</v>
      </c>
      <c r="P764" s="678" t="s">
        <v>6208</v>
      </c>
      <c r="Q764" s="707">
        <v>45713</v>
      </c>
      <c r="R764" s="707">
        <v>45713</v>
      </c>
      <c r="S764" s="707">
        <v>46022</v>
      </c>
      <c r="T764" s="665" t="s">
        <v>60</v>
      </c>
      <c r="U764" s="665" t="s">
        <v>60</v>
      </c>
      <c r="V764" s="680" t="s">
        <v>5351</v>
      </c>
      <c r="W764" s="675" t="s">
        <v>2902</v>
      </c>
      <c r="X764" s="691">
        <v>46093</v>
      </c>
      <c r="Y764" s="697">
        <v>46094</v>
      </c>
      <c r="Z764" s="687" t="s">
        <v>52</v>
      </c>
      <c r="AA764" s="681" t="s">
        <v>52</v>
      </c>
      <c r="AB764" s="683" t="s">
        <v>61</v>
      </c>
      <c r="AC764" s="676" t="s">
        <v>61</v>
      </c>
      <c r="AD764" s="683">
        <f t="shared" ca="1" si="59"/>
        <v>76</v>
      </c>
      <c r="AE764" s="676" t="s">
        <v>6209</v>
      </c>
      <c r="AF764" s="665"/>
      <c r="AG764" s="665"/>
    </row>
    <row r="765" spans="1:33" ht="45" hidden="1">
      <c r="A765" s="674">
        <f t="shared" si="55"/>
        <v>1</v>
      </c>
      <c r="B765" s="674">
        <f t="shared" si="56"/>
        <v>1</v>
      </c>
      <c r="C765" s="674">
        <f t="shared" si="57"/>
        <v>1</v>
      </c>
      <c r="D765" s="674">
        <f t="shared" si="58"/>
        <v>1</v>
      </c>
      <c r="E765" s="674">
        <v>1</v>
      </c>
      <c r="F765" s="675">
        <v>764</v>
      </c>
      <c r="G765" s="658" t="s">
        <v>5485</v>
      </c>
      <c r="H765" s="658" t="s">
        <v>5485</v>
      </c>
      <c r="I765" s="665" t="s">
        <v>779</v>
      </c>
      <c r="J765" s="665" t="s">
        <v>1114</v>
      </c>
      <c r="K765" s="676" t="s">
        <v>2055</v>
      </c>
      <c r="L765" s="676">
        <v>2025</v>
      </c>
      <c r="M765" s="676" t="s">
        <v>6210</v>
      </c>
      <c r="N765" s="676" t="s">
        <v>1148</v>
      </c>
      <c r="O765" s="690">
        <v>76750000</v>
      </c>
      <c r="P765" s="676" t="s">
        <v>6211</v>
      </c>
      <c r="Q765" s="691">
        <v>45715</v>
      </c>
      <c r="R765" s="691">
        <v>45717</v>
      </c>
      <c r="S765" s="691">
        <v>46022</v>
      </c>
      <c r="T765" s="665" t="s">
        <v>60</v>
      </c>
      <c r="U765" s="665" t="s">
        <v>60</v>
      </c>
      <c r="V765" s="680" t="s">
        <v>92</v>
      </c>
      <c r="W765" s="676" t="s">
        <v>5472</v>
      </c>
      <c r="X765" s="691">
        <v>46093</v>
      </c>
      <c r="Y765" s="697">
        <v>46094</v>
      </c>
      <c r="Z765" s="687" t="s">
        <v>52</v>
      </c>
      <c r="AA765" s="681" t="s">
        <v>52</v>
      </c>
      <c r="AB765" s="683" t="s">
        <v>52</v>
      </c>
      <c r="AC765" s="676" t="s">
        <v>52</v>
      </c>
      <c r="AD765" s="683">
        <f t="shared" ca="1" si="59"/>
        <v>76</v>
      </c>
      <c r="AE765" s="676"/>
      <c r="AF765" s="665">
        <v>2026</v>
      </c>
      <c r="AG765" s="665">
        <v>2026</v>
      </c>
    </row>
    <row r="766" spans="1:33" ht="60" hidden="1">
      <c r="A766" s="674">
        <f t="shared" si="55"/>
        <v>1</v>
      </c>
      <c r="B766" s="674">
        <f t="shared" si="56"/>
        <v>1</v>
      </c>
      <c r="C766" s="674">
        <f t="shared" si="57"/>
        <v>1</v>
      </c>
      <c r="D766" s="674">
        <f t="shared" si="58"/>
        <v>1</v>
      </c>
      <c r="E766" s="674">
        <v>1</v>
      </c>
      <c r="F766" s="675">
        <v>765</v>
      </c>
      <c r="G766" s="658" t="s">
        <v>5485</v>
      </c>
      <c r="H766" s="658" t="s">
        <v>5485</v>
      </c>
      <c r="I766" s="658" t="s">
        <v>47</v>
      </c>
      <c r="J766" s="658" t="s">
        <v>3721</v>
      </c>
      <c r="K766" s="678" t="s">
        <v>1870</v>
      </c>
      <c r="L766" s="676">
        <v>2025</v>
      </c>
      <c r="M766" s="678" t="s">
        <v>6212</v>
      </c>
      <c r="N766" s="678" t="s">
        <v>183</v>
      </c>
      <c r="O766" s="698">
        <v>16000000</v>
      </c>
      <c r="P766" s="678" t="s">
        <v>6213</v>
      </c>
      <c r="Q766" s="707">
        <v>45715</v>
      </c>
      <c r="R766" s="707">
        <v>45719</v>
      </c>
      <c r="S766" s="707">
        <v>45777</v>
      </c>
      <c r="T766" s="665" t="s">
        <v>60</v>
      </c>
      <c r="U766" s="665" t="s">
        <v>60</v>
      </c>
      <c r="V766" s="680" t="s">
        <v>3788</v>
      </c>
      <c r="W766" s="675" t="s">
        <v>5472</v>
      </c>
      <c r="X766" s="691">
        <v>46133</v>
      </c>
      <c r="Y766" s="697">
        <v>46135</v>
      </c>
      <c r="Z766" s="687" t="s">
        <v>52</v>
      </c>
      <c r="AA766" s="681" t="s">
        <v>52</v>
      </c>
      <c r="AB766" s="683" t="s">
        <v>52</v>
      </c>
      <c r="AC766" s="676" t="s">
        <v>52</v>
      </c>
      <c r="AD766" s="683">
        <f t="shared" ca="1" si="59"/>
        <v>35</v>
      </c>
      <c r="AE766" s="658"/>
      <c r="AF766" s="665">
        <v>2026</v>
      </c>
      <c r="AG766" s="665">
        <v>2026</v>
      </c>
    </row>
    <row r="767" spans="1:33" ht="45" hidden="1">
      <c r="A767" s="674">
        <f t="shared" si="55"/>
        <v>1</v>
      </c>
      <c r="B767" s="674">
        <f t="shared" si="56"/>
        <v>1</v>
      </c>
      <c r="C767" s="674">
        <f t="shared" si="57"/>
        <v>1</v>
      </c>
      <c r="D767" s="674">
        <f t="shared" si="58"/>
        <v>1</v>
      </c>
      <c r="E767" s="674">
        <v>1</v>
      </c>
      <c r="F767" s="675">
        <v>766</v>
      </c>
      <c r="G767" s="658" t="s">
        <v>5485</v>
      </c>
      <c r="H767" s="658" t="s">
        <v>5485</v>
      </c>
      <c r="I767" s="658" t="s">
        <v>47</v>
      </c>
      <c r="J767" s="658" t="s">
        <v>3721</v>
      </c>
      <c r="K767" s="676" t="s">
        <v>1870</v>
      </c>
      <c r="L767" s="676">
        <v>2025</v>
      </c>
      <c r="M767" s="676" t="s">
        <v>6214</v>
      </c>
      <c r="N767" s="676" t="s">
        <v>137</v>
      </c>
      <c r="O767" s="690">
        <v>52500000</v>
      </c>
      <c r="P767" s="676" t="s">
        <v>6215</v>
      </c>
      <c r="Q767" s="691">
        <v>45715</v>
      </c>
      <c r="R767" s="691">
        <v>45719</v>
      </c>
      <c r="S767" s="691">
        <v>46022</v>
      </c>
      <c r="T767" s="665" t="s">
        <v>60</v>
      </c>
      <c r="U767" s="665" t="s">
        <v>60</v>
      </c>
      <c r="V767" s="680" t="s">
        <v>3784</v>
      </c>
      <c r="W767" s="675" t="s">
        <v>5472</v>
      </c>
      <c r="X767" s="691">
        <v>46133</v>
      </c>
      <c r="Y767" s="697">
        <v>46135</v>
      </c>
      <c r="Z767" s="687" t="s">
        <v>52</v>
      </c>
      <c r="AA767" s="681" t="s">
        <v>52</v>
      </c>
      <c r="AB767" s="683" t="s">
        <v>52</v>
      </c>
      <c r="AC767" s="676" t="s">
        <v>52</v>
      </c>
      <c r="AD767" s="683">
        <f t="shared" ca="1" si="59"/>
        <v>35</v>
      </c>
      <c r="AE767" s="676"/>
      <c r="AF767" s="665">
        <v>2026</v>
      </c>
      <c r="AG767" s="665">
        <v>2026</v>
      </c>
    </row>
    <row r="768" spans="1:33" ht="75" hidden="1">
      <c r="A768" s="674">
        <f t="shared" si="55"/>
        <v>1</v>
      </c>
      <c r="B768" s="674">
        <f t="shared" si="56"/>
        <v>1</v>
      </c>
      <c r="C768" s="674">
        <f t="shared" si="57"/>
        <v>1</v>
      </c>
      <c r="D768" s="674">
        <f t="shared" si="58"/>
        <v>1</v>
      </c>
      <c r="E768" s="674">
        <v>1</v>
      </c>
      <c r="F768" s="675">
        <v>767</v>
      </c>
      <c r="G768" s="658" t="s">
        <v>5485</v>
      </c>
      <c r="H768" s="658" t="s">
        <v>5485</v>
      </c>
      <c r="I768" s="665" t="s">
        <v>779</v>
      </c>
      <c r="J768" s="665" t="s">
        <v>878</v>
      </c>
      <c r="K768" s="676" t="s">
        <v>3649</v>
      </c>
      <c r="L768" s="676">
        <v>2025</v>
      </c>
      <c r="M768" s="678" t="s">
        <v>6216</v>
      </c>
      <c r="N768" s="678" t="s">
        <v>5769</v>
      </c>
      <c r="O768" s="698">
        <v>77000000</v>
      </c>
      <c r="P768" s="678" t="s">
        <v>6217</v>
      </c>
      <c r="Q768" s="707">
        <v>45715</v>
      </c>
      <c r="R768" s="707">
        <v>45719</v>
      </c>
      <c r="S768" s="707">
        <v>45930</v>
      </c>
      <c r="T768" s="665" t="s">
        <v>60</v>
      </c>
      <c r="U768" s="665" t="s">
        <v>60</v>
      </c>
      <c r="V768" s="680" t="s">
        <v>3789</v>
      </c>
      <c r="W768" s="676" t="s">
        <v>5472</v>
      </c>
      <c r="X768" s="691">
        <v>46126</v>
      </c>
      <c r="Y768" s="697">
        <v>46127</v>
      </c>
      <c r="Z768" s="687" t="s">
        <v>52</v>
      </c>
      <c r="AA768" s="681" t="s">
        <v>52</v>
      </c>
      <c r="AB768" s="683" t="s">
        <v>52</v>
      </c>
      <c r="AC768" s="676" t="s">
        <v>52</v>
      </c>
      <c r="AD768" s="683">
        <f t="shared" ca="1" si="59"/>
        <v>43</v>
      </c>
      <c r="AE768" s="658"/>
      <c r="AF768" s="665">
        <v>2026</v>
      </c>
      <c r="AG768" s="665">
        <v>2026</v>
      </c>
    </row>
    <row r="769" spans="1:33" ht="105" hidden="1">
      <c r="A769" s="674">
        <f t="shared" si="55"/>
        <v>1</v>
      </c>
      <c r="B769" s="674">
        <f t="shared" si="56"/>
        <v>1</v>
      </c>
      <c r="C769" s="674">
        <f t="shared" si="57"/>
        <v>1</v>
      </c>
      <c r="D769" s="674">
        <f t="shared" si="58"/>
        <v>1</v>
      </c>
      <c r="E769" s="674">
        <v>1</v>
      </c>
      <c r="F769" s="675">
        <v>768</v>
      </c>
      <c r="G769" s="658" t="s">
        <v>5485</v>
      </c>
      <c r="H769" s="658" t="s">
        <v>5485</v>
      </c>
      <c r="I769" s="658" t="s">
        <v>47</v>
      </c>
      <c r="J769" s="658" t="s">
        <v>3721</v>
      </c>
      <c r="K769" s="676" t="s">
        <v>1870</v>
      </c>
      <c r="L769" s="676">
        <v>2025</v>
      </c>
      <c r="M769" s="676" t="s">
        <v>6218</v>
      </c>
      <c r="N769" s="676" t="s">
        <v>108</v>
      </c>
      <c r="O769" s="690">
        <v>16473067</v>
      </c>
      <c r="P769" s="676" t="s">
        <v>6219</v>
      </c>
      <c r="Q769" s="691">
        <v>45713</v>
      </c>
      <c r="R769" s="691">
        <v>45719</v>
      </c>
      <c r="S769" s="691">
        <v>45777</v>
      </c>
      <c r="T769" s="665" t="s">
        <v>60</v>
      </c>
      <c r="U769" s="665" t="s">
        <v>60</v>
      </c>
      <c r="V769" s="680" t="s">
        <v>5351</v>
      </c>
      <c r="W769" s="726" t="s">
        <v>5472</v>
      </c>
      <c r="X769" s="691">
        <v>46133</v>
      </c>
      <c r="Y769" s="697">
        <v>46135</v>
      </c>
      <c r="Z769" s="687" t="s">
        <v>52</v>
      </c>
      <c r="AA769" s="681" t="s">
        <v>52</v>
      </c>
      <c r="AB769" s="665" t="s">
        <v>52</v>
      </c>
      <c r="AC769" s="665" t="s">
        <v>52</v>
      </c>
      <c r="AD769" s="683">
        <f t="shared" ca="1" si="59"/>
        <v>35</v>
      </c>
      <c r="AE769" s="676"/>
      <c r="AF769" s="665">
        <v>2026</v>
      </c>
      <c r="AG769" s="665">
        <v>2026</v>
      </c>
    </row>
    <row r="770" spans="1:33" ht="60" hidden="1">
      <c r="A770" s="674">
        <f t="shared" ref="A770:A833" si="60">+IF(AA770="NO",0,1)</f>
        <v>1</v>
      </c>
      <c r="B770" s="674">
        <f t="shared" ref="B770:B833" si="61">+IF(AB770="NO",0,1)</f>
        <v>1</v>
      </c>
      <c r="C770" s="674">
        <f t="shared" ref="C770:C833" si="62">+IF(AC770="NO",0,1)</f>
        <v>1</v>
      </c>
      <c r="D770" s="674">
        <f t="shared" ref="D770:D833" si="63">+IF(Z770="NO",0,1)</f>
        <v>1</v>
      </c>
      <c r="E770" s="674">
        <v>1</v>
      </c>
      <c r="F770" s="675">
        <v>769</v>
      </c>
      <c r="G770" s="658" t="s">
        <v>5485</v>
      </c>
      <c r="H770" s="658" t="s">
        <v>5485</v>
      </c>
      <c r="I770" s="658" t="s">
        <v>1166</v>
      </c>
      <c r="J770" s="677" t="s">
        <v>1221</v>
      </c>
      <c r="K770" s="676" t="s">
        <v>4470</v>
      </c>
      <c r="L770" s="676">
        <v>2025</v>
      </c>
      <c r="M770" s="678" t="s">
        <v>6220</v>
      </c>
      <c r="N770" s="678" t="s">
        <v>1265</v>
      </c>
      <c r="O770" s="698">
        <v>101016667</v>
      </c>
      <c r="P770" s="678" t="s">
        <v>6221</v>
      </c>
      <c r="Q770" s="707">
        <v>45713</v>
      </c>
      <c r="R770" s="707">
        <v>45714</v>
      </c>
      <c r="S770" s="707">
        <v>46022</v>
      </c>
      <c r="T770" s="665" t="s">
        <v>60</v>
      </c>
      <c r="U770" s="665" t="s">
        <v>60</v>
      </c>
      <c r="V770" s="680" t="s">
        <v>92</v>
      </c>
      <c r="W770" s="675" t="s">
        <v>5472</v>
      </c>
      <c r="X770" s="691">
        <v>46161</v>
      </c>
      <c r="Y770" s="697">
        <v>46161</v>
      </c>
      <c r="Z770" s="682" t="s">
        <v>52</v>
      </c>
      <c r="AA770" s="665" t="s">
        <v>52</v>
      </c>
      <c r="AB770" s="683" t="s">
        <v>52</v>
      </c>
      <c r="AC770" s="676" t="s">
        <v>52</v>
      </c>
      <c r="AD770" s="683">
        <f t="shared" ref="AD770:AD833" ca="1" si="64">TODAY()-Y770</f>
        <v>9</v>
      </c>
      <c r="AE770" s="676"/>
      <c r="AF770" s="665">
        <v>2026</v>
      </c>
      <c r="AG770" s="665">
        <v>2026</v>
      </c>
    </row>
    <row r="771" spans="1:33" ht="45" hidden="1">
      <c r="A771" s="674">
        <f t="shared" si="60"/>
        <v>1</v>
      </c>
      <c r="B771" s="674">
        <f t="shared" si="61"/>
        <v>1</v>
      </c>
      <c r="C771" s="674">
        <f t="shared" si="62"/>
        <v>1</v>
      </c>
      <c r="D771" s="674">
        <f t="shared" si="63"/>
        <v>1</v>
      </c>
      <c r="E771" s="674">
        <v>1</v>
      </c>
      <c r="F771" s="675">
        <v>770</v>
      </c>
      <c r="G771" s="658" t="s">
        <v>5485</v>
      </c>
      <c r="H771" s="658" t="s">
        <v>5485</v>
      </c>
      <c r="I771" s="658" t="s">
        <v>577</v>
      </c>
      <c r="J771" s="677" t="s">
        <v>578</v>
      </c>
      <c r="K771" s="677" t="s">
        <v>5362</v>
      </c>
      <c r="L771" s="676">
        <v>2025</v>
      </c>
      <c r="M771" s="676" t="s">
        <v>6222</v>
      </c>
      <c r="N771" s="676" t="s">
        <v>579</v>
      </c>
      <c r="O771" s="690">
        <v>71166667</v>
      </c>
      <c r="P771" s="676" t="s">
        <v>6223</v>
      </c>
      <c r="Q771" s="691">
        <v>45713</v>
      </c>
      <c r="R771" s="691">
        <v>45714</v>
      </c>
      <c r="S771" s="691">
        <v>46022</v>
      </c>
      <c r="T771" s="665" t="s">
        <v>60</v>
      </c>
      <c r="U771" s="665" t="s">
        <v>60</v>
      </c>
      <c r="V771" s="680" t="s">
        <v>3788</v>
      </c>
      <c r="W771" s="676" t="s">
        <v>5472</v>
      </c>
      <c r="X771" s="691">
        <v>46085</v>
      </c>
      <c r="Y771" s="697">
        <v>46085</v>
      </c>
      <c r="Z771" s="687" t="s">
        <v>52</v>
      </c>
      <c r="AA771" s="681" t="s">
        <v>52</v>
      </c>
      <c r="AB771" s="683" t="s">
        <v>52</v>
      </c>
      <c r="AC771" s="676" t="s">
        <v>52</v>
      </c>
      <c r="AD771" s="683">
        <f t="shared" ca="1" si="64"/>
        <v>85</v>
      </c>
      <c r="AE771" s="658"/>
      <c r="AF771" s="665">
        <v>2026</v>
      </c>
      <c r="AG771" s="665">
        <v>2026</v>
      </c>
    </row>
    <row r="772" spans="1:33" ht="60" hidden="1">
      <c r="A772" s="674">
        <f t="shared" si="60"/>
        <v>1</v>
      </c>
      <c r="B772" s="674">
        <f t="shared" si="61"/>
        <v>1</v>
      </c>
      <c r="C772" s="674">
        <f t="shared" si="62"/>
        <v>1</v>
      </c>
      <c r="D772" s="674">
        <f t="shared" si="63"/>
        <v>1</v>
      </c>
      <c r="E772" s="674">
        <v>1</v>
      </c>
      <c r="F772" s="675">
        <v>771</v>
      </c>
      <c r="G772" s="658" t="s">
        <v>5485</v>
      </c>
      <c r="H772" s="658" t="s">
        <v>5485</v>
      </c>
      <c r="I772" s="665" t="s">
        <v>779</v>
      </c>
      <c r="J772" s="665" t="s">
        <v>1114</v>
      </c>
      <c r="K772" s="676" t="s">
        <v>2055</v>
      </c>
      <c r="L772" s="676">
        <v>2025</v>
      </c>
      <c r="M772" s="678" t="s">
        <v>6224</v>
      </c>
      <c r="N772" s="678" t="s">
        <v>1152</v>
      </c>
      <c r="O772" s="698">
        <v>66516667</v>
      </c>
      <c r="P772" s="678" t="s">
        <v>6225</v>
      </c>
      <c r="Q772" s="707">
        <v>45714</v>
      </c>
      <c r="R772" s="707">
        <v>45715</v>
      </c>
      <c r="S772" s="707">
        <v>46022</v>
      </c>
      <c r="T772" s="665" t="s">
        <v>60</v>
      </c>
      <c r="U772" s="665" t="s">
        <v>60</v>
      </c>
      <c r="V772" s="680" t="s">
        <v>3784</v>
      </c>
      <c r="W772" s="726" t="s">
        <v>5472</v>
      </c>
      <c r="X772" s="691">
        <v>46093</v>
      </c>
      <c r="Y772" s="697">
        <v>46094</v>
      </c>
      <c r="Z772" s="687" t="s">
        <v>52</v>
      </c>
      <c r="AA772" s="681" t="s">
        <v>52</v>
      </c>
      <c r="AB772" s="683" t="s">
        <v>52</v>
      </c>
      <c r="AC772" s="676" t="s">
        <v>52</v>
      </c>
      <c r="AD772" s="683">
        <f t="shared" ca="1" si="64"/>
        <v>76</v>
      </c>
      <c r="AE772" s="676"/>
      <c r="AF772" s="665">
        <v>2026</v>
      </c>
      <c r="AG772" s="665">
        <v>2026</v>
      </c>
    </row>
    <row r="773" spans="1:33" ht="45" hidden="1">
      <c r="A773" s="674">
        <f t="shared" si="60"/>
        <v>1</v>
      </c>
      <c r="B773" s="674">
        <f t="shared" si="61"/>
        <v>1</v>
      </c>
      <c r="C773" s="674">
        <f t="shared" si="62"/>
        <v>1</v>
      </c>
      <c r="D773" s="674">
        <f t="shared" si="63"/>
        <v>1</v>
      </c>
      <c r="E773" s="674">
        <v>1</v>
      </c>
      <c r="F773" s="675">
        <v>772</v>
      </c>
      <c r="G773" s="658" t="s">
        <v>5485</v>
      </c>
      <c r="H773" s="658" t="s">
        <v>5485</v>
      </c>
      <c r="I773" s="658" t="s">
        <v>353</v>
      </c>
      <c r="J773" s="658" t="s">
        <v>3733</v>
      </c>
      <c r="K773" s="676" t="s">
        <v>1694</v>
      </c>
      <c r="L773" s="676">
        <v>2025</v>
      </c>
      <c r="M773" s="676" t="s">
        <v>6226</v>
      </c>
      <c r="N773" s="676" t="s">
        <v>6227</v>
      </c>
      <c r="O773" s="690">
        <v>27450000</v>
      </c>
      <c r="P773" s="676" t="s">
        <v>6228</v>
      </c>
      <c r="Q773" s="691">
        <v>45715</v>
      </c>
      <c r="R773" s="691">
        <v>45716</v>
      </c>
      <c r="S773" s="691">
        <v>46022</v>
      </c>
      <c r="T773" s="665" t="s">
        <v>60</v>
      </c>
      <c r="U773" s="665" t="s">
        <v>60</v>
      </c>
      <c r="V773" s="680" t="s">
        <v>3789</v>
      </c>
      <c r="W773" s="676" t="s">
        <v>5472</v>
      </c>
      <c r="X773" s="691">
        <v>46121</v>
      </c>
      <c r="Y773" s="697">
        <v>46121</v>
      </c>
      <c r="Z773" s="687" t="s">
        <v>52</v>
      </c>
      <c r="AA773" s="681" t="s">
        <v>52</v>
      </c>
      <c r="AB773" s="683" t="s">
        <v>52</v>
      </c>
      <c r="AC773" s="676" t="s">
        <v>52</v>
      </c>
      <c r="AD773" s="683">
        <f t="shared" ca="1" si="64"/>
        <v>49</v>
      </c>
      <c r="AE773" s="658"/>
      <c r="AF773" s="665">
        <v>2026</v>
      </c>
      <c r="AG773" s="665">
        <v>2026</v>
      </c>
    </row>
    <row r="774" spans="1:33" ht="45" hidden="1">
      <c r="A774" s="674">
        <f t="shared" si="60"/>
        <v>1</v>
      </c>
      <c r="B774" s="674">
        <f t="shared" si="61"/>
        <v>1</v>
      </c>
      <c r="C774" s="674">
        <f t="shared" si="62"/>
        <v>1</v>
      </c>
      <c r="D774" s="674">
        <f t="shared" si="63"/>
        <v>1</v>
      </c>
      <c r="E774" s="674">
        <v>1</v>
      </c>
      <c r="F774" s="675">
        <v>773</v>
      </c>
      <c r="G774" s="658" t="s">
        <v>5485</v>
      </c>
      <c r="H774" s="658" t="s">
        <v>5485</v>
      </c>
      <c r="I774" s="658" t="s">
        <v>353</v>
      </c>
      <c r="J774" s="658" t="s">
        <v>3733</v>
      </c>
      <c r="K774" s="678" t="s">
        <v>1694</v>
      </c>
      <c r="L774" s="676">
        <v>2025</v>
      </c>
      <c r="M774" s="678" t="s">
        <v>6229</v>
      </c>
      <c r="N774" s="678" t="s">
        <v>6230</v>
      </c>
      <c r="O774" s="698">
        <v>27450000</v>
      </c>
      <c r="P774" s="678" t="s">
        <v>6228</v>
      </c>
      <c r="Q774" s="707">
        <v>45715</v>
      </c>
      <c r="R774" s="707">
        <v>45720</v>
      </c>
      <c r="S774" s="707">
        <v>46022</v>
      </c>
      <c r="T774" s="665" t="s">
        <v>60</v>
      </c>
      <c r="U774" s="665" t="s">
        <v>60</v>
      </c>
      <c r="V774" s="680" t="s">
        <v>5351</v>
      </c>
      <c r="W774" s="726" t="s">
        <v>5472</v>
      </c>
      <c r="X774" s="691">
        <v>46121</v>
      </c>
      <c r="Y774" s="709">
        <v>46121</v>
      </c>
      <c r="Z774" s="687" t="s">
        <v>52</v>
      </c>
      <c r="AA774" s="681" t="s">
        <v>52</v>
      </c>
      <c r="AB774" s="665" t="s">
        <v>52</v>
      </c>
      <c r="AC774" s="665" t="s">
        <v>52</v>
      </c>
      <c r="AD774" s="683">
        <f t="shared" ca="1" si="64"/>
        <v>49</v>
      </c>
      <c r="AE774" s="676"/>
      <c r="AF774" s="665">
        <v>2026</v>
      </c>
      <c r="AG774" s="665">
        <v>2026</v>
      </c>
    </row>
    <row r="775" spans="1:33" ht="45" hidden="1">
      <c r="A775" s="674">
        <f t="shared" si="60"/>
        <v>1</v>
      </c>
      <c r="B775" s="674">
        <f t="shared" si="61"/>
        <v>1</v>
      </c>
      <c r="C775" s="674">
        <f t="shared" si="62"/>
        <v>1</v>
      </c>
      <c r="D775" s="674">
        <f t="shared" si="63"/>
        <v>1</v>
      </c>
      <c r="E775" s="674">
        <v>1</v>
      </c>
      <c r="F775" s="675">
        <v>774</v>
      </c>
      <c r="G775" s="658" t="s">
        <v>5485</v>
      </c>
      <c r="H775" s="658" t="s">
        <v>5485</v>
      </c>
      <c r="I775" s="658" t="s">
        <v>353</v>
      </c>
      <c r="J775" s="658" t="s">
        <v>3733</v>
      </c>
      <c r="K775" s="676" t="s">
        <v>1694</v>
      </c>
      <c r="L775" s="676">
        <v>2025</v>
      </c>
      <c r="M775" s="676" t="s">
        <v>6231</v>
      </c>
      <c r="N775" s="676" t="s">
        <v>431</v>
      </c>
      <c r="O775" s="690">
        <v>27450000</v>
      </c>
      <c r="P775" s="676" t="s">
        <v>6228</v>
      </c>
      <c r="Q775" s="691">
        <v>45715</v>
      </c>
      <c r="R775" s="691">
        <v>45716</v>
      </c>
      <c r="S775" s="691">
        <v>46022</v>
      </c>
      <c r="T775" s="665" t="s">
        <v>60</v>
      </c>
      <c r="U775" s="665" t="s">
        <v>60</v>
      </c>
      <c r="V775" s="680" t="s">
        <v>92</v>
      </c>
      <c r="W775" s="675" t="s">
        <v>5472</v>
      </c>
      <c r="X775" s="691">
        <v>46121</v>
      </c>
      <c r="Y775" s="697">
        <v>46121</v>
      </c>
      <c r="Z775" s="687" t="s">
        <v>52</v>
      </c>
      <c r="AA775" s="681" t="s">
        <v>52</v>
      </c>
      <c r="AB775" s="683" t="s">
        <v>52</v>
      </c>
      <c r="AC775" s="676" t="s">
        <v>52</v>
      </c>
      <c r="AD775" s="683">
        <f t="shared" ca="1" si="64"/>
        <v>49</v>
      </c>
      <c r="AE775" s="676"/>
      <c r="AF775" s="665">
        <v>2026</v>
      </c>
      <c r="AG775" s="665"/>
    </row>
    <row r="776" spans="1:33" ht="45" hidden="1">
      <c r="A776" s="674">
        <f t="shared" si="60"/>
        <v>1</v>
      </c>
      <c r="B776" s="674">
        <f t="shared" si="61"/>
        <v>0</v>
      </c>
      <c r="C776" s="674">
        <f t="shared" si="62"/>
        <v>0</v>
      </c>
      <c r="D776" s="674">
        <f t="shared" si="63"/>
        <v>1</v>
      </c>
      <c r="E776" s="674">
        <v>1</v>
      </c>
      <c r="F776" s="675">
        <v>775</v>
      </c>
      <c r="G776" s="658" t="s">
        <v>5485</v>
      </c>
      <c r="H776" s="658" t="s">
        <v>5485</v>
      </c>
      <c r="I776" s="658" t="s">
        <v>1166</v>
      </c>
      <c r="J776" s="677" t="s">
        <v>1167</v>
      </c>
      <c r="K776" s="676" t="s">
        <v>1700</v>
      </c>
      <c r="L776" s="676">
        <v>2025</v>
      </c>
      <c r="M776" s="678" t="s">
        <v>6232</v>
      </c>
      <c r="N776" s="678" t="s">
        <v>1217</v>
      </c>
      <c r="O776" s="698">
        <v>60000000</v>
      </c>
      <c r="P776" s="678" t="s">
        <v>6233</v>
      </c>
      <c r="Q776" s="707">
        <v>45720</v>
      </c>
      <c r="R776" s="707">
        <v>45722</v>
      </c>
      <c r="S776" s="707">
        <v>46022</v>
      </c>
      <c r="T776" s="665" t="s">
        <v>60</v>
      </c>
      <c r="U776" s="665" t="s">
        <v>60</v>
      </c>
      <c r="V776" s="680" t="s">
        <v>3788</v>
      </c>
      <c r="W776" s="675" t="s">
        <v>2902</v>
      </c>
      <c r="X776" s="691">
        <v>46142</v>
      </c>
      <c r="Y776" s="697">
        <v>46147</v>
      </c>
      <c r="Z776" s="682" t="s">
        <v>52</v>
      </c>
      <c r="AA776" s="665" t="s">
        <v>52</v>
      </c>
      <c r="AB776" s="683" t="s">
        <v>61</v>
      </c>
      <c r="AC776" s="676" t="s">
        <v>61</v>
      </c>
      <c r="AD776" s="683">
        <f t="shared" ca="1" si="64"/>
        <v>23</v>
      </c>
      <c r="AE776" s="658"/>
      <c r="AF776" s="665"/>
      <c r="AG776" s="665"/>
    </row>
    <row r="777" spans="1:33" ht="45" hidden="1">
      <c r="A777" s="674">
        <f t="shared" si="60"/>
        <v>1</v>
      </c>
      <c r="B777" s="674">
        <f t="shared" si="61"/>
        <v>0</v>
      </c>
      <c r="C777" s="674">
        <f t="shared" si="62"/>
        <v>0</v>
      </c>
      <c r="D777" s="674">
        <f t="shared" si="63"/>
        <v>1</v>
      </c>
      <c r="E777" s="674">
        <v>1</v>
      </c>
      <c r="F777" s="675">
        <v>776</v>
      </c>
      <c r="G777" s="658" t="s">
        <v>5485</v>
      </c>
      <c r="H777" s="658" t="s">
        <v>5485</v>
      </c>
      <c r="I777" s="658" t="s">
        <v>1166</v>
      </c>
      <c r="J777" s="676" t="s">
        <v>1417</v>
      </c>
      <c r="K777" s="676" t="s">
        <v>5923</v>
      </c>
      <c r="L777" s="676">
        <v>2025</v>
      </c>
      <c r="M777" s="676" t="s">
        <v>6234</v>
      </c>
      <c r="N777" s="676" t="s">
        <v>5838</v>
      </c>
      <c r="O777" s="690">
        <v>9040000</v>
      </c>
      <c r="P777" s="676" t="s">
        <v>1880</v>
      </c>
      <c r="Q777" s="691">
        <v>45721</v>
      </c>
      <c r="R777" s="691">
        <v>45726</v>
      </c>
      <c r="S777" s="691">
        <v>45777</v>
      </c>
      <c r="T777" s="665" t="s">
        <v>60</v>
      </c>
      <c r="U777" s="665" t="s">
        <v>60</v>
      </c>
      <c r="V777" s="680" t="s">
        <v>3784</v>
      </c>
      <c r="W777" s="675" t="s">
        <v>2902</v>
      </c>
      <c r="X777" s="691">
        <v>46142</v>
      </c>
      <c r="Y777" s="697">
        <v>46147</v>
      </c>
      <c r="Z777" s="682" t="s">
        <v>52</v>
      </c>
      <c r="AA777" s="665" t="s">
        <v>52</v>
      </c>
      <c r="AB777" s="683" t="s">
        <v>61</v>
      </c>
      <c r="AC777" s="676" t="s">
        <v>61</v>
      </c>
      <c r="AD777" s="683">
        <f t="shared" ca="1" si="64"/>
        <v>23</v>
      </c>
      <c r="AE777" s="676" t="s">
        <v>6235</v>
      </c>
      <c r="AF777" s="665"/>
      <c r="AG777" s="665"/>
    </row>
    <row r="778" spans="1:33" ht="45" hidden="1">
      <c r="A778" s="674">
        <f t="shared" si="60"/>
        <v>1</v>
      </c>
      <c r="B778" s="674">
        <f t="shared" si="61"/>
        <v>1</v>
      </c>
      <c r="C778" s="674">
        <f t="shared" si="62"/>
        <v>1</v>
      </c>
      <c r="D778" s="674">
        <f t="shared" si="63"/>
        <v>1</v>
      </c>
      <c r="E778" s="674">
        <v>1</v>
      </c>
      <c r="F778" s="675">
        <v>777</v>
      </c>
      <c r="G778" s="658" t="s">
        <v>5485</v>
      </c>
      <c r="H778" s="658" t="s">
        <v>5485</v>
      </c>
      <c r="I778" s="658" t="s">
        <v>577</v>
      </c>
      <c r="J778" s="658" t="s">
        <v>598</v>
      </c>
      <c r="K778" s="676" t="s">
        <v>1846</v>
      </c>
      <c r="L778" s="676">
        <v>2025</v>
      </c>
      <c r="M778" s="678" t="s">
        <v>6236</v>
      </c>
      <c r="N778" s="678" t="s">
        <v>6237</v>
      </c>
      <c r="O778" s="698">
        <v>121853332</v>
      </c>
      <c r="P778" s="678" t="s">
        <v>5932</v>
      </c>
      <c r="Q778" s="707">
        <v>45719</v>
      </c>
      <c r="R778" s="707">
        <v>45719</v>
      </c>
      <c r="S778" s="707">
        <v>46019</v>
      </c>
      <c r="T778" s="665" t="s">
        <v>60</v>
      </c>
      <c r="U778" s="665" t="s">
        <v>60</v>
      </c>
      <c r="V778" s="680" t="s">
        <v>3789</v>
      </c>
      <c r="W778" s="676" t="s">
        <v>5472</v>
      </c>
      <c r="X778" s="691">
        <v>46078</v>
      </c>
      <c r="Y778" s="697">
        <v>46140</v>
      </c>
      <c r="Z778" s="682" t="s">
        <v>52</v>
      </c>
      <c r="AA778" s="665" t="s">
        <v>52</v>
      </c>
      <c r="AB778" s="683" t="s">
        <v>52</v>
      </c>
      <c r="AC778" s="676" t="s">
        <v>52</v>
      </c>
      <c r="AD778" s="683">
        <f t="shared" ca="1" si="64"/>
        <v>30</v>
      </c>
      <c r="AE778" s="658"/>
      <c r="AF778" s="665">
        <v>2026</v>
      </c>
      <c r="AG778" s="665">
        <v>2026</v>
      </c>
    </row>
    <row r="779" spans="1:33" ht="60" hidden="1">
      <c r="A779" s="674">
        <f t="shared" si="60"/>
        <v>1</v>
      </c>
      <c r="B779" s="674">
        <f t="shared" si="61"/>
        <v>1</v>
      </c>
      <c r="C779" s="674">
        <f t="shared" si="62"/>
        <v>1</v>
      </c>
      <c r="D779" s="674">
        <f t="shared" si="63"/>
        <v>1</v>
      </c>
      <c r="E779" s="674">
        <v>1</v>
      </c>
      <c r="F779" s="675">
        <v>778</v>
      </c>
      <c r="G779" s="658" t="s">
        <v>5485</v>
      </c>
      <c r="H779" s="658" t="s">
        <v>5485</v>
      </c>
      <c r="I779" s="665" t="s">
        <v>779</v>
      </c>
      <c r="J779" s="665" t="s">
        <v>878</v>
      </c>
      <c r="K779" s="676" t="s">
        <v>3649</v>
      </c>
      <c r="L779" s="676">
        <v>2025</v>
      </c>
      <c r="M779" s="676" t="s">
        <v>6238</v>
      </c>
      <c r="N779" s="676" t="s">
        <v>974</v>
      </c>
      <c r="O779" s="690">
        <v>9000000</v>
      </c>
      <c r="P779" s="676" t="s">
        <v>6239</v>
      </c>
      <c r="Q779" s="691">
        <v>45720</v>
      </c>
      <c r="R779" s="691">
        <v>45721</v>
      </c>
      <c r="S779" s="691">
        <v>45777</v>
      </c>
      <c r="T779" s="665" t="s">
        <v>60</v>
      </c>
      <c r="U779" s="665" t="s">
        <v>60</v>
      </c>
      <c r="V779" s="680" t="s">
        <v>5351</v>
      </c>
      <c r="W779" s="726" t="s">
        <v>5472</v>
      </c>
      <c r="X779" s="691">
        <v>46126</v>
      </c>
      <c r="Y779" s="697">
        <v>46127</v>
      </c>
      <c r="Z779" s="687" t="s">
        <v>52</v>
      </c>
      <c r="AA779" s="681" t="s">
        <v>52</v>
      </c>
      <c r="AB779" s="665" t="s">
        <v>52</v>
      </c>
      <c r="AC779" s="665" t="s">
        <v>52</v>
      </c>
      <c r="AD779" s="683">
        <f t="shared" ca="1" si="64"/>
        <v>43</v>
      </c>
      <c r="AE779" s="676"/>
      <c r="AF779" s="665">
        <v>2026</v>
      </c>
      <c r="AG779" s="665">
        <v>2026</v>
      </c>
    </row>
    <row r="780" spans="1:33" ht="30" hidden="1">
      <c r="A780" s="674">
        <f t="shared" si="60"/>
        <v>1</v>
      </c>
      <c r="B780" s="674">
        <f t="shared" si="61"/>
        <v>1</v>
      </c>
      <c r="C780" s="674">
        <f t="shared" si="62"/>
        <v>1</v>
      </c>
      <c r="D780" s="674">
        <f t="shared" si="63"/>
        <v>1</v>
      </c>
      <c r="E780" s="674">
        <v>1</v>
      </c>
      <c r="F780" s="675">
        <v>779</v>
      </c>
      <c r="G780" s="658" t="s">
        <v>5485</v>
      </c>
      <c r="H780" s="658" t="s">
        <v>5485</v>
      </c>
      <c r="I780" s="658" t="s">
        <v>47</v>
      </c>
      <c r="J780" s="658" t="s">
        <v>186</v>
      </c>
      <c r="K780" s="678" t="s">
        <v>2205</v>
      </c>
      <c r="L780" s="676">
        <v>2025</v>
      </c>
      <c r="M780" s="678" t="s">
        <v>6240</v>
      </c>
      <c r="N780" s="678" t="s">
        <v>6241</v>
      </c>
      <c r="O780" s="698">
        <v>6770000</v>
      </c>
      <c r="P780" s="678" t="s">
        <v>6242</v>
      </c>
      <c r="Q780" s="707">
        <v>45720</v>
      </c>
      <c r="R780" s="707">
        <v>45720</v>
      </c>
      <c r="S780" s="707">
        <v>45777</v>
      </c>
      <c r="T780" s="665" t="s">
        <v>60</v>
      </c>
      <c r="U780" s="665" t="s">
        <v>60</v>
      </c>
      <c r="V780" s="680" t="s">
        <v>92</v>
      </c>
      <c r="W780" s="675" t="s">
        <v>5472</v>
      </c>
      <c r="X780" s="691">
        <v>46132</v>
      </c>
      <c r="Y780" s="697">
        <v>46133</v>
      </c>
      <c r="Z780" s="687" t="s">
        <v>52</v>
      </c>
      <c r="AA780" s="681" t="s">
        <v>52</v>
      </c>
      <c r="AB780" s="683" t="s">
        <v>52</v>
      </c>
      <c r="AC780" s="676" t="s">
        <v>52</v>
      </c>
      <c r="AD780" s="683">
        <f t="shared" ca="1" si="64"/>
        <v>37</v>
      </c>
      <c r="AE780" s="676"/>
      <c r="AF780" s="665">
        <v>2026</v>
      </c>
      <c r="AG780" s="665"/>
    </row>
    <row r="781" spans="1:33" ht="45" hidden="1">
      <c r="A781" s="674">
        <f t="shared" si="60"/>
        <v>1</v>
      </c>
      <c r="B781" s="674">
        <f t="shared" si="61"/>
        <v>1</v>
      </c>
      <c r="C781" s="674">
        <f t="shared" si="62"/>
        <v>1</v>
      </c>
      <c r="D781" s="674">
        <f t="shared" si="63"/>
        <v>1</v>
      </c>
      <c r="E781" s="674">
        <v>1</v>
      </c>
      <c r="F781" s="675">
        <v>780</v>
      </c>
      <c r="G781" s="658" t="s">
        <v>5485</v>
      </c>
      <c r="H781" s="658" t="s">
        <v>5485</v>
      </c>
      <c r="I781" s="658" t="s">
        <v>353</v>
      </c>
      <c r="J781" s="658" t="s">
        <v>3733</v>
      </c>
      <c r="K781" s="676" t="s">
        <v>1694</v>
      </c>
      <c r="L781" s="676">
        <v>2025</v>
      </c>
      <c r="M781" s="676" t="s">
        <v>6243</v>
      </c>
      <c r="N781" s="676" t="s">
        <v>6244</v>
      </c>
      <c r="O781" s="690">
        <v>26820000</v>
      </c>
      <c r="P781" s="676" t="s">
        <v>6228</v>
      </c>
      <c r="Q781" s="691">
        <v>45720</v>
      </c>
      <c r="R781" s="691">
        <v>45720</v>
      </c>
      <c r="S781" s="691">
        <v>46022</v>
      </c>
      <c r="T781" s="665" t="s">
        <v>60</v>
      </c>
      <c r="U781" s="665" t="s">
        <v>60</v>
      </c>
      <c r="V781" s="680" t="s">
        <v>3789</v>
      </c>
      <c r="W781" s="676" t="s">
        <v>5472</v>
      </c>
      <c r="X781" s="691">
        <v>46121</v>
      </c>
      <c r="Y781" s="697">
        <v>46121</v>
      </c>
      <c r="Z781" s="687" t="s">
        <v>52</v>
      </c>
      <c r="AA781" s="681" t="s">
        <v>52</v>
      </c>
      <c r="AB781" s="683" t="s">
        <v>52</v>
      </c>
      <c r="AC781" s="676" t="s">
        <v>52</v>
      </c>
      <c r="AD781" s="683">
        <f t="shared" ca="1" si="64"/>
        <v>49</v>
      </c>
      <c r="AE781" s="658"/>
      <c r="AF781" s="665">
        <v>2026</v>
      </c>
      <c r="AG781" s="665">
        <v>2026</v>
      </c>
    </row>
    <row r="782" spans="1:33" ht="45" hidden="1">
      <c r="A782" s="674">
        <f t="shared" si="60"/>
        <v>1</v>
      </c>
      <c r="B782" s="674">
        <f t="shared" si="61"/>
        <v>1</v>
      </c>
      <c r="C782" s="674">
        <f t="shared" si="62"/>
        <v>1</v>
      </c>
      <c r="D782" s="674">
        <f t="shared" si="63"/>
        <v>1</v>
      </c>
      <c r="E782" s="674">
        <v>1</v>
      </c>
      <c r="F782" s="675">
        <v>781</v>
      </c>
      <c r="G782" s="658" t="s">
        <v>5485</v>
      </c>
      <c r="H782" s="658" t="s">
        <v>5485</v>
      </c>
      <c r="I782" s="658" t="s">
        <v>353</v>
      </c>
      <c r="J782" s="658" t="s">
        <v>3733</v>
      </c>
      <c r="K782" s="678" t="s">
        <v>1694</v>
      </c>
      <c r="L782" s="676">
        <v>2025</v>
      </c>
      <c r="M782" s="678" t="s">
        <v>6245</v>
      </c>
      <c r="N782" s="678" t="s">
        <v>6246</v>
      </c>
      <c r="O782" s="698">
        <v>26820000</v>
      </c>
      <c r="P782" s="678" t="s">
        <v>6228</v>
      </c>
      <c r="Q782" s="707">
        <v>45719</v>
      </c>
      <c r="R782" s="707">
        <v>45720</v>
      </c>
      <c r="S782" s="707">
        <v>46022</v>
      </c>
      <c r="T782" s="665" t="s">
        <v>60</v>
      </c>
      <c r="U782" s="665" t="s">
        <v>60</v>
      </c>
      <c r="V782" s="680" t="s">
        <v>5351</v>
      </c>
      <c r="W782" s="726" t="s">
        <v>5472</v>
      </c>
      <c r="X782" s="691">
        <v>46121</v>
      </c>
      <c r="Y782" s="697">
        <v>46121</v>
      </c>
      <c r="Z782" s="687" t="s">
        <v>52</v>
      </c>
      <c r="AA782" s="681" t="s">
        <v>52</v>
      </c>
      <c r="AB782" s="665" t="s">
        <v>52</v>
      </c>
      <c r="AC782" s="665" t="s">
        <v>52</v>
      </c>
      <c r="AD782" s="683">
        <f t="shared" ca="1" si="64"/>
        <v>49</v>
      </c>
      <c r="AE782" s="676"/>
      <c r="AF782" s="665">
        <v>2026</v>
      </c>
      <c r="AG782" s="665">
        <v>2026</v>
      </c>
    </row>
    <row r="783" spans="1:33" ht="45" hidden="1">
      <c r="A783" s="674">
        <f t="shared" si="60"/>
        <v>1</v>
      </c>
      <c r="B783" s="674">
        <f t="shared" si="61"/>
        <v>1</v>
      </c>
      <c r="C783" s="674">
        <f t="shared" si="62"/>
        <v>1</v>
      </c>
      <c r="D783" s="674">
        <f t="shared" si="63"/>
        <v>1</v>
      </c>
      <c r="E783" s="674">
        <v>1</v>
      </c>
      <c r="F783" s="675">
        <v>782</v>
      </c>
      <c r="G783" s="658" t="s">
        <v>5485</v>
      </c>
      <c r="H783" s="658" t="s">
        <v>5485</v>
      </c>
      <c r="I783" s="658" t="s">
        <v>353</v>
      </c>
      <c r="J783" s="658" t="s">
        <v>3733</v>
      </c>
      <c r="K783" s="676" t="s">
        <v>1694</v>
      </c>
      <c r="L783" s="676">
        <v>2025</v>
      </c>
      <c r="M783" s="676" t="s">
        <v>6247</v>
      </c>
      <c r="N783" s="676" t="s">
        <v>6248</v>
      </c>
      <c r="O783" s="690">
        <v>26820000</v>
      </c>
      <c r="P783" s="676" t="s">
        <v>6228</v>
      </c>
      <c r="Q783" s="691">
        <v>45719</v>
      </c>
      <c r="R783" s="691">
        <v>45720</v>
      </c>
      <c r="S783" s="691">
        <v>46022</v>
      </c>
      <c r="T783" s="665" t="s">
        <v>60</v>
      </c>
      <c r="U783" s="665" t="s">
        <v>60</v>
      </c>
      <c r="V783" s="680" t="s">
        <v>92</v>
      </c>
      <c r="W783" s="726" t="s">
        <v>5472</v>
      </c>
      <c r="X783" s="691">
        <v>46121</v>
      </c>
      <c r="Y783" s="697">
        <v>46121</v>
      </c>
      <c r="Z783" s="687" t="s">
        <v>52</v>
      </c>
      <c r="AA783" s="681" t="s">
        <v>52</v>
      </c>
      <c r="AB783" s="683" t="s">
        <v>52</v>
      </c>
      <c r="AC783" s="676" t="s">
        <v>52</v>
      </c>
      <c r="AD783" s="683">
        <f t="shared" ca="1" si="64"/>
        <v>49</v>
      </c>
      <c r="AE783" s="676"/>
      <c r="AF783" s="665">
        <v>2026</v>
      </c>
      <c r="AG783" s="665">
        <v>2026</v>
      </c>
    </row>
    <row r="784" spans="1:33" ht="60" hidden="1">
      <c r="A784" s="674">
        <f t="shared" si="60"/>
        <v>0</v>
      </c>
      <c r="B784" s="674">
        <f t="shared" si="61"/>
        <v>0</v>
      </c>
      <c r="C784" s="674">
        <f t="shared" si="62"/>
        <v>0</v>
      </c>
      <c r="D784" s="674">
        <f t="shared" si="63"/>
        <v>0</v>
      </c>
      <c r="E784" s="674">
        <v>1</v>
      </c>
      <c r="F784" s="675">
        <v>783</v>
      </c>
      <c r="G784" s="658" t="s">
        <v>5485</v>
      </c>
      <c r="H784" s="658" t="s">
        <v>5485</v>
      </c>
      <c r="I784" s="658" t="s">
        <v>47</v>
      </c>
      <c r="J784" s="658" t="s">
        <v>186</v>
      </c>
      <c r="K784" s="676" t="s">
        <v>2205</v>
      </c>
      <c r="L784" s="676">
        <v>2025</v>
      </c>
      <c r="M784" s="676" t="s">
        <v>6249</v>
      </c>
      <c r="N784" s="676" t="s">
        <v>6250</v>
      </c>
      <c r="O784" s="690">
        <v>14268000</v>
      </c>
      <c r="P784" s="676" t="s">
        <v>6251</v>
      </c>
      <c r="Q784" s="691">
        <v>45720</v>
      </c>
      <c r="R784" s="691">
        <v>45720</v>
      </c>
      <c r="S784" s="691">
        <v>45777</v>
      </c>
      <c r="T784" s="665" t="s">
        <v>60</v>
      </c>
      <c r="U784" s="665" t="s">
        <v>60</v>
      </c>
      <c r="V784" s="680" t="s">
        <v>3788</v>
      </c>
      <c r="W784" s="675" t="s">
        <v>2902</v>
      </c>
      <c r="X784" s="691"/>
      <c r="Y784" s="697"/>
      <c r="Z784" s="682" t="s">
        <v>61</v>
      </c>
      <c r="AA784" s="665" t="s">
        <v>61</v>
      </c>
      <c r="AB784" s="683" t="s">
        <v>61</v>
      </c>
      <c r="AC784" s="676" t="s">
        <v>61</v>
      </c>
      <c r="AD784" s="683">
        <f t="shared" ca="1" si="64"/>
        <v>46170</v>
      </c>
      <c r="AE784" s="658"/>
      <c r="AF784" s="665"/>
      <c r="AG784" s="665"/>
    </row>
    <row r="785" spans="1:33" ht="60" hidden="1">
      <c r="A785" s="674">
        <f t="shared" si="60"/>
        <v>0</v>
      </c>
      <c r="B785" s="674">
        <f t="shared" si="61"/>
        <v>0</v>
      </c>
      <c r="C785" s="674">
        <f t="shared" si="62"/>
        <v>0</v>
      </c>
      <c r="D785" s="674">
        <f t="shared" si="63"/>
        <v>0</v>
      </c>
      <c r="E785" s="674">
        <v>1</v>
      </c>
      <c r="F785" s="675">
        <v>784</v>
      </c>
      <c r="G785" s="658" t="s">
        <v>5485</v>
      </c>
      <c r="H785" s="658" t="s">
        <v>5485</v>
      </c>
      <c r="I785" s="658" t="s">
        <v>47</v>
      </c>
      <c r="J785" s="658" t="s">
        <v>186</v>
      </c>
      <c r="K785" s="678" t="s">
        <v>2205</v>
      </c>
      <c r="L785" s="676">
        <v>2025</v>
      </c>
      <c r="M785" s="678" t="s">
        <v>6252</v>
      </c>
      <c r="N785" s="678" t="s">
        <v>259</v>
      </c>
      <c r="O785" s="698">
        <v>14884000</v>
      </c>
      <c r="P785" s="678" t="s">
        <v>6253</v>
      </c>
      <c r="Q785" s="707">
        <v>45720</v>
      </c>
      <c r="R785" s="707">
        <v>45720</v>
      </c>
      <c r="S785" s="707">
        <v>45777</v>
      </c>
      <c r="T785" s="665" t="s">
        <v>60</v>
      </c>
      <c r="U785" s="665" t="s">
        <v>60</v>
      </c>
      <c r="V785" s="680" t="s">
        <v>3784</v>
      </c>
      <c r="W785" s="675" t="s">
        <v>2902</v>
      </c>
      <c r="X785" s="691"/>
      <c r="Y785" s="697"/>
      <c r="Z785" s="682" t="s">
        <v>61</v>
      </c>
      <c r="AA785" s="665" t="s">
        <v>61</v>
      </c>
      <c r="AB785" s="683" t="s">
        <v>61</v>
      </c>
      <c r="AC785" s="676" t="s">
        <v>61</v>
      </c>
      <c r="AD785" s="683">
        <f t="shared" ca="1" si="64"/>
        <v>46170</v>
      </c>
      <c r="AE785" s="676"/>
      <c r="AF785" s="665"/>
      <c r="AG785" s="665"/>
    </row>
    <row r="786" spans="1:33" ht="75" hidden="1">
      <c r="A786" s="674">
        <f t="shared" si="60"/>
        <v>1</v>
      </c>
      <c r="B786" s="674">
        <f t="shared" si="61"/>
        <v>0</v>
      </c>
      <c r="C786" s="674">
        <f t="shared" si="62"/>
        <v>0</v>
      </c>
      <c r="D786" s="674">
        <f t="shared" si="63"/>
        <v>1</v>
      </c>
      <c r="E786" s="674">
        <v>1</v>
      </c>
      <c r="F786" s="675">
        <v>785</v>
      </c>
      <c r="G786" s="658" t="s">
        <v>5485</v>
      </c>
      <c r="H786" s="658" t="s">
        <v>5485</v>
      </c>
      <c r="I786" s="658" t="s">
        <v>1166</v>
      </c>
      <c r="J786" s="676" t="s">
        <v>1417</v>
      </c>
      <c r="K786" s="676" t="s">
        <v>5923</v>
      </c>
      <c r="L786" s="676">
        <v>2025</v>
      </c>
      <c r="M786" s="676" t="s">
        <v>6254</v>
      </c>
      <c r="N786" s="676" t="s">
        <v>6255</v>
      </c>
      <c r="O786" s="690">
        <v>14000000</v>
      </c>
      <c r="P786" s="676" t="s">
        <v>6256</v>
      </c>
      <c r="Q786" s="691">
        <v>45721</v>
      </c>
      <c r="R786" s="691">
        <v>45722</v>
      </c>
      <c r="S786" s="691">
        <v>45777</v>
      </c>
      <c r="T786" s="665" t="s">
        <v>60</v>
      </c>
      <c r="U786" s="665" t="s">
        <v>60</v>
      </c>
      <c r="V786" s="680" t="s">
        <v>5351</v>
      </c>
      <c r="W786" s="675" t="s">
        <v>2902</v>
      </c>
      <c r="X786" s="691">
        <v>46142</v>
      </c>
      <c r="Y786" s="697">
        <v>46147</v>
      </c>
      <c r="Z786" s="682" t="s">
        <v>52</v>
      </c>
      <c r="AA786" s="665" t="s">
        <v>52</v>
      </c>
      <c r="AB786" s="683" t="s">
        <v>61</v>
      </c>
      <c r="AC786" s="676" t="s">
        <v>61</v>
      </c>
      <c r="AD786" s="683">
        <f t="shared" ca="1" si="64"/>
        <v>23</v>
      </c>
      <c r="AE786" s="676" t="s">
        <v>6257</v>
      </c>
      <c r="AF786" s="665"/>
      <c r="AG786" s="665"/>
    </row>
    <row r="787" spans="1:33" ht="75" hidden="1">
      <c r="A787" s="674">
        <f t="shared" si="60"/>
        <v>1</v>
      </c>
      <c r="B787" s="674">
        <f t="shared" si="61"/>
        <v>0</v>
      </c>
      <c r="C787" s="674">
        <f t="shared" si="62"/>
        <v>0</v>
      </c>
      <c r="D787" s="674">
        <f t="shared" si="63"/>
        <v>1</v>
      </c>
      <c r="E787" s="674">
        <v>1</v>
      </c>
      <c r="F787" s="675">
        <v>786</v>
      </c>
      <c r="G787" s="658" t="s">
        <v>5485</v>
      </c>
      <c r="H787" s="658" t="s">
        <v>5485</v>
      </c>
      <c r="I787" s="658" t="s">
        <v>1166</v>
      </c>
      <c r="J787" s="677" t="s">
        <v>1167</v>
      </c>
      <c r="K787" s="676" t="s">
        <v>1700</v>
      </c>
      <c r="L787" s="676">
        <v>2025</v>
      </c>
      <c r="M787" s="678" t="s">
        <v>6258</v>
      </c>
      <c r="N787" s="678" t="s">
        <v>1020</v>
      </c>
      <c r="O787" s="698">
        <v>14000000</v>
      </c>
      <c r="P787" s="678" t="s">
        <v>6256</v>
      </c>
      <c r="Q787" s="707">
        <v>45721</v>
      </c>
      <c r="R787" s="707">
        <v>45723</v>
      </c>
      <c r="S787" s="707">
        <v>45777</v>
      </c>
      <c r="T787" s="665" t="s">
        <v>60</v>
      </c>
      <c r="U787" s="665" t="s">
        <v>60</v>
      </c>
      <c r="V787" s="680" t="s">
        <v>5351</v>
      </c>
      <c r="W787" s="675" t="s">
        <v>2902</v>
      </c>
      <c r="X787" s="691">
        <v>46142</v>
      </c>
      <c r="Y787" s="697">
        <v>46147</v>
      </c>
      <c r="Z787" s="682" t="s">
        <v>52</v>
      </c>
      <c r="AA787" s="665" t="s">
        <v>52</v>
      </c>
      <c r="AB787" s="683" t="s">
        <v>61</v>
      </c>
      <c r="AC787" s="676" t="s">
        <v>61</v>
      </c>
      <c r="AD787" s="683">
        <f t="shared" ca="1" si="64"/>
        <v>23</v>
      </c>
      <c r="AE787" s="676"/>
      <c r="AF787" s="665"/>
      <c r="AG787" s="665"/>
    </row>
    <row r="788" spans="1:33" ht="45" hidden="1">
      <c r="A788" s="674">
        <f t="shared" si="60"/>
        <v>1</v>
      </c>
      <c r="B788" s="674">
        <f t="shared" si="61"/>
        <v>1</v>
      </c>
      <c r="C788" s="674">
        <f t="shared" si="62"/>
        <v>1</v>
      </c>
      <c r="D788" s="674">
        <f t="shared" si="63"/>
        <v>1</v>
      </c>
      <c r="E788" s="674">
        <v>1</v>
      </c>
      <c r="F788" s="675">
        <v>787</v>
      </c>
      <c r="G788" s="658" t="s">
        <v>5485</v>
      </c>
      <c r="H788" s="658" t="s">
        <v>5485</v>
      </c>
      <c r="I788" s="658" t="s">
        <v>353</v>
      </c>
      <c r="J788" s="658" t="s">
        <v>3733</v>
      </c>
      <c r="K788" s="676" t="s">
        <v>1694</v>
      </c>
      <c r="L788" s="676">
        <v>2025</v>
      </c>
      <c r="M788" s="676" t="s">
        <v>6259</v>
      </c>
      <c r="N788" s="676" t="s">
        <v>6260</v>
      </c>
      <c r="O788" s="690">
        <v>26820000</v>
      </c>
      <c r="P788" s="676" t="s">
        <v>6228</v>
      </c>
      <c r="Q788" s="691">
        <v>45723</v>
      </c>
      <c r="R788" s="691">
        <v>45726</v>
      </c>
      <c r="S788" s="691">
        <v>46022</v>
      </c>
      <c r="T788" s="665" t="s">
        <v>60</v>
      </c>
      <c r="U788" s="665" t="s">
        <v>60</v>
      </c>
      <c r="V788" s="680" t="s">
        <v>92</v>
      </c>
      <c r="W788" s="675" t="s">
        <v>5472</v>
      </c>
      <c r="X788" s="691">
        <v>46121</v>
      </c>
      <c r="Y788" s="709">
        <v>46121</v>
      </c>
      <c r="Z788" s="687" t="s">
        <v>52</v>
      </c>
      <c r="AA788" s="681" t="s">
        <v>52</v>
      </c>
      <c r="AB788" s="683" t="s">
        <v>52</v>
      </c>
      <c r="AC788" s="676" t="s">
        <v>52</v>
      </c>
      <c r="AD788" s="683">
        <f t="shared" ca="1" si="64"/>
        <v>49</v>
      </c>
      <c r="AE788" s="676"/>
      <c r="AF788" s="665">
        <v>2026</v>
      </c>
      <c r="AG788" s="665">
        <v>2026</v>
      </c>
    </row>
    <row r="789" spans="1:33" ht="30" hidden="1">
      <c r="A789" s="674">
        <f t="shared" si="60"/>
        <v>1</v>
      </c>
      <c r="B789" s="674">
        <f t="shared" si="61"/>
        <v>0</v>
      </c>
      <c r="C789" s="674">
        <f t="shared" si="62"/>
        <v>0</v>
      </c>
      <c r="D789" s="674">
        <f t="shared" si="63"/>
        <v>1</v>
      </c>
      <c r="E789" s="674">
        <v>1</v>
      </c>
      <c r="F789" s="675">
        <v>788</v>
      </c>
      <c r="G789" s="658" t="s">
        <v>5485</v>
      </c>
      <c r="H789" s="658" t="s">
        <v>5485</v>
      </c>
      <c r="I789" s="665" t="s">
        <v>779</v>
      </c>
      <c r="J789" s="665" t="s">
        <v>994</v>
      </c>
      <c r="K789" s="676" t="s">
        <v>1858</v>
      </c>
      <c r="L789" s="676">
        <v>2025</v>
      </c>
      <c r="M789" s="678" t="s">
        <v>6261</v>
      </c>
      <c r="N789" s="678" t="s">
        <v>1086</v>
      </c>
      <c r="O789" s="698">
        <v>89000000</v>
      </c>
      <c r="P789" s="678" t="s">
        <v>1856</v>
      </c>
      <c r="Q789" s="707">
        <v>45723</v>
      </c>
      <c r="R789" s="707">
        <v>45723</v>
      </c>
      <c r="S789" s="707">
        <v>46022</v>
      </c>
      <c r="T789" s="665" t="s">
        <v>60</v>
      </c>
      <c r="U789" s="665" t="s">
        <v>60</v>
      </c>
      <c r="V789" s="680" t="s">
        <v>3788</v>
      </c>
      <c r="W789" s="675" t="s">
        <v>2902</v>
      </c>
      <c r="X789" s="691">
        <v>46121</v>
      </c>
      <c r="Y789" s="697">
        <v>46121</v>
      </c>
      <c r="Z789" s="687" t="s">
        <v>52</v>
      </c>
      <c r="AA789" s="681" t="s">
        <v>52</v>
      </c>
      <c r="AB789" s="683" t="s">
        <v>61</v>
      </c>
      <c r="AC789" s="676" t="s">
        <v>61</v>
      </c>
      <c r="AD789" s="683">
        <f t="shared" ca="1" si="64"/>
        <v>49</v>
      </c>
      <c r="AE789" s="658"/>
      <c r="AF789" s="665"/>
      <c r="AG789" s="665"/>
    </row>
    <row r="790" spans="1:33" ht="45" hidden="1">
      <c r="A790" s="674">
        <f t="shared" si="60"/>
        <v>1</v>
      </c>
      <c r="B790" s="674">
        <f t="shared" si="61"/>
        <v>1</v>
      </c>
      <c r="C790" s="674">
        <f t="shared" si="62"/>
        <v>1</v>
      </c>
      <c r="D790" s="674">
        <f t="shared" si="63"/>
        <v>1</v>
      </c>
      <c r="E790" s="674">
        <v>1</v>
      </c>
      <c r="F790" s="675">
        <v>789</v>
      </c>
      <c r="G790" s="658" t="s">
        <v>5485</v>
      </c>
      <c r="H790" s="658" t="s">
        <v>5485</v>
      </c>
      <c r="I790" s="658" t="s">
        <v>47</v>
      </c>
      <c r="J790" s="658" t="s">
        <v>186</v>
      </c>
      <c r="K790" s="676" t="s">
        <v>2205</v>
      </c>
      <c r="L790" s="676">
        <v>2025</v>
      </c>
      <c r="M790" s="676" t="s">
        <v>6262</v>
      </c>
      <c r="N790" s="676" t="s">
        <v>6263</v>
      </c>
      <c r="O790" s="690">
        <v>80000000</v>
      </c>
      <c r="P790" s="676" t="s">
        <v>6140</v>
      </c>
      <c r="Q790" s="691">
        <v>45723</v>
      </c>
      <c r="R790" s="691">
        <v>45726</v>
      </c>
      <c r="S790" s="691">
        <v>46022</v>
      </c>
      <c r="T790" s="665" t="s">
        <v>60</v>
      </c>
      <c r="U790" s="665" t="s">
        <v>60</v>
      </c>
      <c r="V790" s="680" t="s">
        <v>3784</v>
      </c>
      <c r="W790" s="675" t="s">
        <v>5472</v>
      </c>
      <c r="X790" s="691">
        <v>46126</v>
      </c>
      <c r="Y790" s="697">
        <v>46126</v>
      </c>
      <c r="Z790" s="687" t="s">
        <v>52</v>
      </c>
      <c r="AA790" s="681" t="s">
        <v>52</v>
      </c>
      <c r="AB790" s="683" t="s">
        <v>52</v>
      </c>
      <c r="AC790" s="676" t="s">
        <v>52</v>
      </c>
      <c r="AD790" s="683">
        <f t="shared" ca="1" si="64"/>
        <v>44</v>
      </c>
      <c r="AE790" s="676"/>
      <c r="AF790" s="665">
        <v>2026</v>
      </c>
      <c r="AG790" s="665">
        <v>2026</v>
      </c>
    </row>
    <row r="791" spans="1:33" ht="45" hidden="1">
      <c r="A791" s="674">
        <f t="shared" si="60"/>
        <v>1</v>
      </c>
      <c r="B791" s="674">
        <f t="shared" si="61"/>
        <v>1</v>
      </c>
      <c r="C791" s="674">
        <f t="shared" si="62"/>
        <v>1</v>
      </c>
      <c r="D791" s="674">
        <f t="shared" si="63"/>
        <v>1</v>
      </c>
      <c r="E791" s="674">
        <v>1</v>
      </c>
      <c r="F791" s="675">
        <v>790</v>
      </c>
      <c r="G791" s="658" t="s">
        <v>5485</v>
      </c>
      <c r="H791" s="658" t="s">
        <v>5485</v>
      </c>
      <c r="I791" s="658" t="s">
        <v>1166</v>
      </c>
      <c r="J791" s="677" t="s">
        <v>1221</v>
      </c>
      <c r="K791" s="676" t="s">
        <v>5531</v>
      </c>
      <c r="L791" s="676">
        <v>2025</v>
      </c>
      <c r="M791" s="678" t="s">
        <v>6264</v>
      </c>
      <c r="N791" s="678" t="s">
        <v>6265</v>
      </c>
      <c r="O791" s="698">
        <v>30000000</v>
      </c>
      <c r="P791" s="678" t="s">
        <v>5939</v>
      </c>
      <c r="Q791" s="707">
        <v>45726</v>
      </c>
      <c r="R791" s="707">
        <v>45727</v>
      </c>
      <c r="S791" s="707">
        <v>45900</v>
      </c>
      <c r="T791" s="665" t="s">
        <v>60</v>
      </c>
      <c r="U791" s="665" t="s">
        <v>60</v>
      </c>
      <c r="V791" s="680" t="s">
        <v>3789</v>
      </c>
      <c r="W791" s="726" t="s">
        <v>5472</v>
      </c>
      <c r="X791" s="691">
        <v>46086</v>
      </c>
      <c r="Y791" s="697">
        <v>46086</v>
      </c>
      <c r="Z791" s="687" t="s">
        <v>52</v>
      </c>
      <c r="AA791" s="681" t="s">
        <v>52</v>
      </c>
      <c r="AB791" s="683" t="s">
        <v>52</v>
      </c>
      <c r="AC791" s="676" t="s">
        <v>52</v>
      </c>
      <c r="AD791" s="683">
        <f t="shared" ca="1" si="64"/>
        <v>84</v>
      </c>
      <c r="AE791" s="701"/>
      <c r="AF791" s="665">
        <v>2026</v>
      </c>
      <c r="AG791" s="665">
        <v>2026</v>
      </c>
    </row>
    <row r="792" spans="1:33" ht="45" hidden="1">
      <c r="A792" s="674">
        <f t="shared" si="60"/>
        <v>1</v>
      </c>
      <c r="B792" s="674">
        <f t="shared" si="61"/>
        <v>1</v>
      </c>
      <c r="C792" s="674">
        <f t="shared" si="62"/>
        <v>1</v>
      </c>
      <c r="D792" s="674">
        <f t="shared" si="63"/>
        <v>1</v>
      </c>
      <c r="E792" s="674">
        <v>1</v>
      </c>
      <c r="F792" s="675">
        <v>791</v>
      </c>
      <c r="G792" s="658" t="s">
        <v>5485</v>
      </c>
      <c r="H792" s="658" t="s">
        <v>5485</v>
      </c>
      <c r="I792" s="658" t="s">
        <v>1166</v>
      </c>
      <c r="J792" s="676" t="s">
        <v>1417</v>
      </c>
      <c r="K792" s="676" t="s">
        <v>6071</v>
      </c>
      <c r="L792" s="676">
        <v>2025</v>
      </c>
      <c r="M792" s="676" t="s">
        <v>6266</v>
      </c>
      <c r="N792" s="676" t="s">
        <v>1171</v>
      </c>
      <c r="O792" s="690">
        <v>11300000</v>
      </c>
      <c r="P792" s="676" t="s">
        <v>6267</v>
      </c>
      <c r="Q792" s="691">
        <v>45726</v>
      </c>
      <c r="R792" s="691">
        <v>45727</v>
      </c>
      <c r="S792" s="691">
        <v>45777</v>
      </c>
      <c r="T792" s="665" t="s">
        <v>60</v>
      </c>
      <c r="U792" s="665" t="s">
        <v>60</v>
      </c>
      <c r="V792" s="680" t="s">
        <v>5351</v>
      </c>
      <c r="W792" s="726" t="s">
        <v>5472</v>
      </c>
      <c r="X792" s="691">
        <v>46091</v>
      </c>
      <c r="Y792" s="697">
        <v>46092</v>
      </c>
      <c r="Z792" s="687" t="s">
        <v>52</v>
      </c>
      <c r="AA792" s="681" t="s">
        <v>52</v>
      </c>
      <c r="AB792" s="665" t="s">
        <v>52</v>
      </c>
      <c r="AC792" s="665" t="s">
        <v>52</v>
      </c>
      <c r="AD792" s="683">
        <f t="shared" ca="1" si="64"/>
        <v>78</v>
      </c>
      <c r="AE792" s="676"/>
      <c r="AF792" s="665">
        <v>2026</v>
      </c>
      <c r="AG792" s="665">
        <v>2026</v>
      </c>
    </row>
    <row r="793" spans="1:33" ht="60" hidden="1">
      <c r="A793" s="674">
        <f t="shared" si="60"/>
        <v>1</v>
      </c>
      <c r="B793" s="674">
        <f t="shared" si="61"/>
        <v>1</v>
      </c>
      <c r="C793" s="674">
        <f t="shared" si="62"/>
        <v>1</v>
      </c>
      <c r="D793" s="674">
        <f t="shared" si="63"/>
        <v>1</v>
      </c>
      <c r="E793" s="674">
        <v>1</v>
      </c>
      <c r="F793" s="675">
        <v>792</v>
      </c>
      <c r="G793" s="658" t="s">
        <v>5485</v>
      </c>
      <c r="H793" s="658" t="s">
        <v>5485</v>
      </c>
      <c r="I793" s="658" t="s">
        <v>47</v>
      </c>
      <c r="J793" s="658" t="s">
        <v>186</v>
      </c>
      <c r="K793" s="678" t="s">
        <v>2205</v>
      </c>
      <c r="L793" s="676">
        <v>2025</v>
      </c>
      <c r="M793" s="678" t="s">
        <v>6268</v>
      </c>
      <c r="N793" s="678" t="s">
        <v>6269</v>
      </c>
      <c r="O793" s="698">
        <v>10000000</v>
      </c>
      <c r="P793" s="678" t="s">
        <v>6134</v>
      </c>
      <c r="Q793" s="707">
        <v>45726</v>
      </c>
      <c r="R793" s="707">
        <v>45729</v>
      </c>
      <c r="S793" s="707">
        <v>45777</v>
      </c>
      <c r="T793" s="665" t="s">
        <v>60</v>
      </c>
      <c r="U793" s="665" t="s">
        <v>60</v>
      </c>
      <c r="V793" s="680" t="s">
        <v>92</v>
      </c>
      <c r="W793" s="675" t="s">
        <v>5472</v>
      </c>
      <c r="X793" s="691">
        <v>46132</v>
      </c>
      <c r="Y793" s="697">
        <v>46133</v>
      </c>
      <c r="Z793" s="687" t="s">
        <v>52</v>
      </c>
      <c r="AA793" s="681" t="s">
        <v>52</v>
      </c>
      <c r="AB793" s="683" t="s">
        <v>52</v>
      </c>
      <c r="AC793" s="676" t="s">
        <v>52</v>
      </c>
      <c r="AD793" s="683">
        <f t="shared" ca="1" si="64"/>
        <v>37</v>
      </c>
      <c r="AE793" s="676"/>
      <c r="AF793" s="665">
        <v>2026</v>
      </c>
      <c r="AG793" s="665"/>
    </row>
    <row r="794" spans="1:33" ht="45" hidden="1">
      <c r="A794" s="674">
        <f t="shared" si="60"/>
        <v>1</v>
      </c>
      <c r="B794" s="674">
        <f t="shared" si="61"/>
        <v>1</v>
      </c>
      <c r="C794" s="674">
        <f t="shared" si="62"/>
        <v>1</v>
      </c>
      <c r="D794" s="674">
        <f t="shared" si="63"/>
        <v>1</v>
      </c>
      <c r="E794" s="674">
        <v>1</v>
      </c>
      <c r="F794" s="675">
        <v>793</v>
      </c>
      <c r="G794" s="658" t="s">
        <v>5485</v>
      </c>
      <c r="H794" s="658" t="s">
        <v>5485</v>
      </c>
      <c r="I794" s="658" t="s">
        <v>353</v>
      </c>
      <c r="J794" s="658" t="s">
        <v>3733</v>
      </c>
      <c r="K794" s="676" t="s">
        <v>1694</v>
      </c>
      <c r="L794" s="676">
        <v>2025</v>
      </c>
      <c r="M794" s="676" t="s">
        <v>6270</v>
      </c>
      <c r="N794" s="676" t="s">
        <v>6271</v>
      </c>
      <c r="O794" s="690">
        <v>26190000</v>
      </c>
      <c r="P794" s="676" t="s">
        <v>6228</v>
      </c>
      <c r="Q794" s="691">
        <v>45726</v>
      </c>
      <c r="R794" s="691">
        <v>45726</v>
      </c>
      <c r="S794" s="691">
        <v>46022</v>
      </c>
      <c r="T794" s="665" t="s">
        <v>60</v>
      </c>
      <c r="U794" s="665" t="s">
        <v>60</v>
      </c>
      <c r="V794" s="680" t="s">
        <v>3788</v>
      </c>
      <c r="W794" s="675" t="s">
        <v>5472</v>
      </c>
      <c r="X794" s="691">
        <v>46121</v>
      </c>
      <c r="Y794" s="709">
        <v>46121</v>
      </c>
      <c r="Z794" s="687" t="s">
        <v>52</v>
      </c>
      <c r="AA794" s="681" t="s">
        <v>52</v>
      </c>
      <c r="AB794" s="683" t="s">
        <v>52</v>
      </c>
      <c r="AC794" s="676" t="s">
        <v>52</v>
      </c>
      <c r="AD794" s="683">
        <f t="shared" ca="1" si="64"/>
        <v>49</v>
      </c>
      <c r="AE794" s="658"/>
      <c r="AF794" s="665">
        <v>2026</v>
      </c>
      <c r="AG794" s="665">
        <v>2026</v>
      </c>
    </row>
    <row r="795" spans="1:33" ht="45" hidden="1">
      <c r="A795" s="674">
        <f t="shared" si="60"/>
        <v>0</v>
      </c>
      <c r="B795" s="674">
        <f t="shared" si="61"/>
        <v>0</v>
      </c>
      <c r="C795" s="674">
        <f t="shared" si="62"/>
        <v>0</v>
      </c>
      <c r="D795" s="674">
        <f t="shared" si="63"/>
        <v>0</v>
      </c>
      <c r="E795" s="674">
        <v>1</v>
      </c>
      <c r="F795" s="675">
        <v>794</v>
      </c>
      <c r="G795" s="658" t="s">
        <v>5485</v>
      </c>
      <c r="H795" s="658" t="s">
        <v>5485</v>
      </c>
      <c r="I795" s="658" t="s">
        <v>1166</v>
      </c>
      <c r="J795" s="677" t="s">
        <v>1221</v>
      </c>
      <c r="K795" s="678" t="s">
        <v>5948</v>
      </c>
      <c r="L795" s="676">
        <v>2025</v>
      </c>
      <c r="M795" s="678" t="s">
        <v>6272</v>
      </c>
      <c r="N795" s="678" t="s">
        <v>1308</v>
      </c>
      <c r="O795" s="698">
        <v>43333333</v>
      </c>
      <c r="P795" s="678" t="s">
        <v>6157</v>
      </c>
      <c r="Q795" s="707">
        <v>45726</v>
      </c>
      <c r="R795" s="707">
        <v>45730</v>
      </c>
      <c r="S795" s="707">
        <v>45991</v>
      </c>
      <c r="T795" s="665" t="s">
        <v>60</v>
      </c>
      <c r="U795" s="665" t="s">
        <v>60</v>
      </c>
      <c r="V795" s="680" t="s">
        <v>3784</v>
      </c>
      <c r="W795" s="675" t="s">
        <v>2902</v>
      </c>
      <c r="X795" s="691"/>
      <c r="Y795" s="697"/>
      <c r="Z795" s="682" t="s">
        <v>61</v>
      </c>
      <c r="AA795" s="665" t="s">
        <v>61</v>
      </c>
      <c r="AB795" s="683" t="s">
        <v>61</v>
      </c>
      <c r="AC795" s="676" t="s">
        <v>61</v>
      </c>
      <c r="AD795" s="683">
        <f t="shared" ca="1" si="64"/>
        <v>46170</v>
      </c>
      <c r="AE795" s="676"/>
      <c r="AF795" s="665"/>
      <c r="AG795" s="665"/>
    </row>
    <row r="796" spans="1:33" ht="60" hidden="1">
      <c r="A796" s="674">
        <f t="shared" si="60"/>
        <v>1</v>
      </c>
      <c r="B796" s="674">
        <f t="shared" si="61"/>
        <v>1</v>
      </c>
      <c r="C796" s="674">
        <f t="shared" si="62"/>
        <v>1</v>
      </c>
      <c r="D796" s="674">
        <f t="shared" si="63"/>
        <v>1</v>
      </c>
      <c r="E796" s="674">
        <v>1</v>
      </c>
      <c r="F796" s="675">
        <v>795</v>
      </c>
      <c r="G796" s="658" t="s">
        <v>5485</v>
      </c>
      <c r="H796" s="658" t="s">
        <v>5485</v>
      </c>
      <c r="I796" s="658" t="s">
        <v>1166</v>
      </c>
      <c r="J796" s="676" t="s">
        <v>1417</v>
      </c>
      <c r="K796" s="676" t="s">
        <v>5923</v>
      </c>
      <c r="L796" s="676">
        <v>2025</v>
      </c>
      <c r="M796" s="676" t="s">
        <v>6273</v>
      </c>
      <c r="N796" s="676" t="s">
        <v>1444</v>
      </c>
      <c r="O796" s="690">
        <v>10000000</v>
      </c>
      <c r="P796" s="676" t="s">
        <v>6274</v>
      </c>
      <c r="Q796" s="691">
        <v>45729</v>
      </c>
      <c r="R796" s="691">
        <v>45741</v>
      </c>
      <c r="S796" s="691">
        <v>45777</v>
      </c>
      <c r="T796" s="665" t="s">
        <v>60</v>
      </c>
      <c r="U796" s="665" t="s">
        <v>60</v>
      </c>
      <c r="V796" s="680" t="s">
        <v>3789</v>
      </c>
      <c r="W796" s="676" t="s">
        <v>5472</v>
      </c>
      <c r="X796" s="691">
        <v>46142</v>
      </c>
      <c r="Y796" s="697">
        <v>46147</v>
      </c>
      <c r="Z796" s="682" t="s">
        <v>52</v>
      </c>
      <c r="AA796" s="665" t="s">
        <v>52</v>
      </c>
      <c r="AB796" s="683" t="s">
        <v>52</v>
      </c>
      <c r="AC796" s="676" t="s">
        <v>52</v>
      </c>
      <c r="AD796" s="683">
        <f t="shared" ca="1" si="64"/>
        <v>23</v>
      </c>
      <c r="AE796" s="658"/>
      <c r="AF796" s="665">
        <v>2026</v>
      </c>
      <c r="AG796" s="665">
        <v>2026</v>
      </c>
    </row>
    <row r="797" spans="1:33" ht="45" hidden="1">
      <c r="A797" s="674">
        <f t="shared" si="60"/>
        <v>1</v>
      </c>
      <c r="B797" s="674">
        <f t="shared" si="61"/>
        <v>1</v>
      </c>
      <c r="C797" s="674">
        <f t="shared" si="62"/>
        <v>1</v>
      </c>
      <c r="D797" s="674">
        <f t="shared" si="63"/>
        <v>1</v>
      </c>
      <c r="E797" s="674">
        <v>1</v>
      </c>
      <c r="F797" s="675">
        <v>796</v>
      </c>
      <c r="G797" s="658" t="s">
        <v>5485</v>
      </c>
      <c r="H797" s="658" t="s">
        <v>5485</v>
      </c>
      <c r="I797" s="658" t="s">
        <v>353</v>
      </c>
      <c r="J797" s="658" t="s">
        <v>3733</v>
      </c>
      <c r="K797" s="678" t="s">
        <v>1694</v>
      </c>
      <c r="L797" s="676">
        <v>2025</v>
      </c>
      <c r="M797" s="678" t="s">
        <v>6275</v>
      </c>
      <c r="N797" s="678" t="s">
        <v>6276</v>
      </c>
      <c r="O797" s="698">
        <v>26100000</v>
      </c>
      <c r="P797" s="678" t="s">
        <v>6228</v>
      </c>
      <c r="Q797" s="707">
        <v>45727</v>
      </c>
      <c r="R797" s="707">
        <v>45728</v>
      </c>
      <c r="S797" s="707">
        <v>46022</v>
      </c>
      <c r="T797" s="665" t="s">
        <v>60</v>
      </c>
      <c r="U797" s="665" t="s">
        <v>60</v>
      </c>
      <c r="V797" s="680" t="s">
        <v>5351</v>
      </c>
      <c r="W797" s="726" t="s">
        <v>5472</v>
      </c>
      <c r="X797" s="691">
        <v>46121</v>
      </c>
      <c r="Y797" s="697">
        <v>46121</v>
      </c>
      <c r="Z797" s="687" t="s">
        <v>52</v>
      </c>
      <c r="AA797" s="681" t="s">
        <v>52</v>
      </c>
      <c r="AB797" s="665" t="s">
        <v>52</v>
      </c>
      <c r="AC797" s="665" t="s">
        <v>52</v>
      </c>
      <c r="AD797" s="683">
        <f t="shared" ca="1" si="64"/>
        <v>49</v>
      </c>
      <c r="AE797" s="676"/>
      <c r="AF797" s="665">
        <v>2026</v>
      </c>
      <c r="AG797" s="665">
        <v>2026</v>
      </c>
    </row>
    <row r="798" spans="1:33" ht="60" hidden="1">
      <c r="A798" s="674">
        <f t="shared" si="60"/>
        <v>1</v>
      </c>
      <c r="B798" s="674">
        <f t="shared" si="61"/>
        <v>1</v>
      </c>
      <c r="C798" s="674">
        <f t="shared" si="62"/>
        <v>1</v>
      </c>
      <c r="D798" s="674">
        <f t="shared" si="63"/>
        <v>1</v>
      </c>
      <c r="E798" s="674">
        <v>1</v>
      </c>
      <c r="F798" s="675">
        <v>797</v>
      </c>
      <c r="G798" s="658" t="s">
        <v>5485</v>
      </c>
      <c r="H798" s="658" t="s">
        <v>5485</v>
      </c>
      <c r="I798" s="658" t="s">
        <v>1166</v>
      </c>
      <c r="J798" s="676" t="s">
        <v>1417</v>
      </c>
      <c r="K798" s="676" t="s">
        <v>5923</v>
      </c>
      <c r="L798" s="676">
        <v>2025</v>
      </c>
      <c r="M798" s="676" t="s">
        <v>6277</v>
      </c>
      <c r="N798" s="676" t="s">
        <v>6278</v>
      </c>
      <c r="O798" s="690">
        <v>10000000</v>
      </c>
      <c r="P798" s="676" t="s">
        <v>6274</v>
      </c>
      <c r="Q798" s="691">
        <v>45728</v>
      </c>
      <c r="R798" s="691">
        <v>45741</v>
      </c>
      <c r="S798" s="691">
        <v>45777</v>
      </c>
      <c r="T798" s="665" t="s">
        <v>60</v>
      </c>
      <c r="U798" s="665" t="s">
        <v>60</v>
      </c>
      <c r="V798" s="680" t="s">
        <v>92</v>
      </c>
      <c r="W798" s="676" t="s">
        <v>5472</v>
      </c>
      <c r="X798" s="691">
        <v>46142</v>
      </c>
      <c r="Y798" s="697">
        <v>46147</v>
      </c>
      <c r="Z798" s="682" t="s">
        <v>52</v>
      </c>
      <c r="AA798" s="665" t="s">
        <v>52</v>
      </c>
      <c r="AB798" s="683" t="s">
        <v>52</v>
      </c>
      <c r="AC798" s="676" t="s">
        <v>52</v>
      </c>
      <c r="AD798" s="683">
        <f t="shared" ca="1" si="64"/>
        <v>23</v>
      </c>
      <c r="AE798" s="676"/>
      <c r="AF798" s="665">
        <v>2026</v>
      </c>
      <c r="AG798" s="665">
        <v>2026</v>
      </c>
    </row>
    <row r="799" spans="1:33" ht="45" hidden="1">
      <c r="A799" s="674">
        <f t="shared" si="60"/>
        <v>0</v>
      </c>
      <c r="B799" s="674">
        <f t="shared" si="61"/>
        <v>0</v>
      </c>
      <c r="C799" s="674">
        <f t="shared" si="62"/>
        <v>0</v>
      </c>
      <c r="D799" s="674">
        <f t="shared" si="63"/>
        <v>0</v>
      </c>
      <c r="E799" s="674">
        <v>1</v>
      </c>
      <c r="F799" s="675">
        <v>798</v>
      </c>
      <c r="G799" s="658" t="s">
        <v>5485</v>
      </c>
      <c r="H799" s="658" t="s">
        <v>5485</v>
      </c>
      <c r="I799" s="658" t="s">
        <v>577</v>
      </c>
      <c r="J799" s="658" t="s">
        <v>657</v>
      </c>
      <c r="K799" s="676" t="s">
        <v>3773</v>
      </c>
      <c r="L799" s="676">
        <v>2025</v>
      </c>
      <c r="M799" s="676" t="s">
        <v>6279</v>
      </c>
      <c r="N799" s="676" t="s">
        <v>685</v>
      </c>
      <c r="O799" s="690">
        <v>11483333</v>
      </c>
      <c r="P799" s="676" t="s">
        <v>6280</v>
      </c>
      <c r="Q799" s="691">
        <v>45728</v>
      </c>
      <c r="R799" s="691">
        <v>45730</v>
      </c>
      <c r="S799" s="691">
        <v>45777</v>
      </c>
      <c r="T799" s="665" t="s">
        <v>60</v>
      </c>
      <c r="U799" s="665" t="s">
        <v>60</v>
      </c>
      <c r="V799" s="680" t="s">
        <v>3784</v>
      </c>
      <c r="W799" s="675" t="s">
        <v>2902</v>
      </c>
      <c r="X799" s="691"/>
      <c r="Y799" s="697"/>
      <c r="Z799" s="682" t="s">
        <v>61</v>
      </c>
      <c r="AA799" s="665" t="s">
        <v>61</v>
      </c>
      <c r="AB799" s="683" t="s">
        <v>61</v>
      </c>
      <c r="AC799" s="676" t="s">
        <v>61</v>
      </c>
      <c r="AD799" s="683">
        <f t="shared" ca="1" si="64"/>
        <v>46170</v>
      </c>
      <c r="AE799" s="676"/>
      <c r="AF799" s="665"/>
      <c r="AG799" s="665"/>
    </row>
    <row r="800" spans="1:33" ht="75" hidden="1">
      <c r="A800" s="674">
        <f t="shared" si="60"/>
        <v>0</v>
      </c>
      <c r="B800" s="674">
        <f t="shared" si="61"/>
        <v>0</v>
      </c>
      <c r="C800" s="674">
        <f t="shared" si="62"/>
        <v>0</v>
      </c>
      <c r="D800" s="674">
        <f t="shared" si="63"/>
        <v>0</v>
      </c>
      <c r="E800" s="674">
        <v>1</v>
      </c>
      <c r="F800" s="675">
        <v>799</v>
      </c>
      <c r="G800" s="658" t="s">
        <v>5485</v>
      </c>
      <c r="H800" s="658" t="s">
        <v>5485</v>
      </c>
      <c r="I800" s="665" t="s">
        <v>779</v>
      </c>
      <c r="J800" s="665" t="s">
        <v>805</v>
      </c>
      <c r="K800" s="678" t="s">
        <v>4423</v>
      </c>
      <c r="L800" s="676">
        <v>2025</v>
      </c>
      <c r="M800" s="678" t="s">
        <v>6281</v>
      </c>
      <c r="N800" s="678" t="s">
        <v>6282</v>
      </c>
      <c r="O800" s="698">
        <v>40000000</v>
      </c>
      <c r="P800" s="678" t="s">
        <v>6283</v>
      </c>
      <c r="Q800" s="707">
        <v>45729</v>
      </c>
      <c r="R800" s="707">
        <v>45729</v>
      </c>
      <c r="S800" s="707">
        <v>46022</v>
      </c>
      <c r="T800" s="665" t="s">
        <v>60</v>
      </c>
      <c r="U800" s="665" t="s">
        <v>60</v>
      </c>
      <c r="V800" s="680" t="s">
        <v>3789</v>
      </c>
      <c r="W800" s="675" t="s">
        <v>2902</v>
      </c>
      <c r="X800" s="691"/>
      <c r="Y800" s="697"/>
      <c r="Z800" s="682" t="s">
        <v>61</v>
      </c>
      <c r="AA800" s="665" t="s">
        <v>61</v>
      </c>
      <c r="AB800" s="683" t="s">
        <v>61</v>
      </c>
      <c r="AC800" s="676" t="s">
        <v>61</v>
      </c>
      <c r="AD800" s="683">
        <f t="shared" ca="1" si="64"/>
        <v>46170</v>
      </c>
      <c r="AE800" s="658"/>
      <c r="AF800" s="665"/>
      <c r="AG800" s="665"/>
    </row>
    <row r="801" spans="1:33" ht="60" hidden="1">
      <c r="A801" s="674">
        <f t="shared" si="60"/>
        <v>1</v>
      </c>
      <c r="B801" s="674">
        <f t="shared" si="61"/>
        <v>1</v>
      </c>
      <c r="C801" s="674">
        <f t="shared" si="62"/>
        <v>1</v>
      </c>
      <c r="D801" s="674">
        <f t="shared" si="63"/>
        <v>1</v>
      </c>
      <c r="E801" s="674">
        <v>1</v>
      </c>
      <c r="F801" s="675">
        <v>800</v>
      </c>
      <c r="G801" s="658" t="s">
        <v>5485</v>
      </c>
      <c r="H801" s="658" t="s">
        <v>5485</v>
      </c>
      <c r="I801" s="658" t="s">
        <v>1166</v>
      </c>
      <c r="J801" s="677" t="s">
        <v>1167</v>
      </c>
      <c r="K801" s="676" t="s">
        <v>1700</v>
      </c>
      <c r="L801" s="676">
        <v>2025</v>
      </c>
      <c r="M801" s="676" t="s">
        <v>6284</v>
      </c>
      <c r="N801" s="676" t="s">
        <v>6285</v>
      </c>
      <c r="O801" s="690">
        <v>14000000</v>
      </c>
      <c r="P801" s="676" t="s">
        <v>6286</v>
      </c>
      <c r="Q801" s="691">
        <v>45728</v>
      </c>
      <c r="R801" s="691">
        <v>45729</v>
      </c>
      <c r="S801" s="691">
        <v>45777</v>
      </c>
      <c r="T801" s="665" t="s">
        <v>60</v>
      </c>
      <c r="U801" s="665" t="s">
        <v>60</v>
      </c>
      <c r="V801" s="680" t="s">
        <v>5351</v>
      </c>
      <c r="W801" s="726" t="s">
        <v>5472</v>
      </c>
      <c r="X801" s="691">
        <v>46142</v>
      </c>
      <c r="Y801" s="697">
        <v>46147</v>
      </c>
      <c r="Z801" s="682" t="s">
        <v>52</v>
      </c>
      <c r="AA801" s="665" t="s">
        <v>52</v>
      </c>
      <c r="AB801" s="665" t="s">
        <v>52</v>
      </c>
      <c r="AC801" s="665" t="s">
        <v>52</v>
      </c>
      <c r="AD801" s="683">
        <f t="shared" ca="1" si="64"/>
        <v>23</v>
      </c>
      <c r="AE801" s="676"/>
      <c r="AF801" s="665">
        <v>2026</v>
      </c>
      <c r="AG801" s="665">
        <v>2026</v>
      </c>
    </row>
    <row r="802" spans="1:33" ht="45" hidden="1">
      <c r="A802" s="674">
        <f t="shared" si="60"/>
        <v>1</v>
      </c>
      <c r="B802" s="674">
        <f t="shared" si="61"/>
        <v>1</v>
      </c>
      <c r="C802" s="674">
        <f t="shared" si="62"/>
        <v>1</v>
      </c>
      <c r="D802" s="674">
        <f t="shared" si="63"/>
        <v>1</v>
      </c>
      <c r="E802" s="674">
        <v>1</v>
      </c>
      <c r="F802" s="675">
        <v>801</v>
      </c>
      <c r="G802" s="658" t="s">
        <v>5485</v>
      </c>
      <c r="H802" s="658" t="s">
        <v>5485</v>
      </c>
      <c r="I802" s="658" t="s">
        <v>353</v>
      </c>
      <c r="J802" s="658" t="s">
        <v>3733</v>
      </c>
      <c r="K802" s="678" t="s">
        <v>1694</v>
      </c>
      <c r="L802" s="676">
        <v>2025</v>
      </c>
      <c r="M802" s="678" t="s">
        <v>6287</v>
      </c>
      <c r="N802" s="678" t="s">
        <v>6288</v>
      </c>
      <c r="O802" s="698">
        <v>26010000</v>
      </c>
      <c r="P802" s="678" t="s">
        <v>6228</v>
      </c>
      <c r="Q802" s="707">
        <v>45728</v>
      </c>
      <c r="R802" s="707">
        <v>45733</v>
      </c>
      <c r="S802" s="707">
        <v>46022</v>
      </c>
      <c r="T802" s="665" t="s">
        <v>60</v>
      </c>
      <c r="U802" s="665" t="s">
        <v>60</v>
      </c>
      <c r="V802" s="680" t="s">
        <v>92</v>
      </c>
      <c r="W802" s="675" t="s">
        <v>5472</v>
      </c>
      <c r="X802" s="691">
        <v>46121</v>
      </c>
      <c r="Y802" s="709">
        <v>46121</v>
      </c>
      <c r="Z802" s="687" t="s">
        <v>52</v>
      </c>
      <c r="AA802" s="681" t="s">
        <v>52</v>
      </c>
      <c r="AB802" s="683" t="s">
        <v>52</v>
      </c>
      <c r="AC802" s="676" t="s">
        <v>52</v>
      </c>
      <c r="AD802" s="683">
        <f t="shared" ca="1" si="64"/>
        <v>49</v>
      </c>
      <c r="AE802" s="676"/>
      <c r="AF802" s="665">
        <v>2026</v>
      </c>
      <c r="AG802" s="665">
        <v>2026</v>
      </c>
    </row>
    <row r="803" spans="1:33" ht="75" hidden="1">
      <c r="A803" s="674">
        <f t="shared" si="60"/>
        <v>1</v>
      </c>
      <c r="B803" s="674">
        <f t="shared" si="61"/>
        <v>1</v>
      </c>
      <c r="C803" s="674">
        <f t="shared" si="62"/>
        <v>1</v>
      </c>
      <c r="D803" s="674">
        <f t="shared" si="63"/>
        <v>1</v>
      </c>
      <c r="E803" s="674">
        <v>1</v>
      </c>
      <c r="F803" s="675">
        <v>802</v>
      </c>
      <c r="G803" s="658" t="s">
        <v>5485</v>
      </c>
      <c r="H803" s="658" t="s">
        <v>5485</v>
      </c>
      <c r="I803" s="665" t="s">
        <v>779</v>
      </c>
      <c r="J803" s="665" t="s">
        <v>1114</v>
      </c>
      <c r="K803" s="676" t="s">
        <v>2055</v>
      </c>
      <c r="L803" s="676">
        <v>2025</v>
      </c>
      <c r="M803" s="676" t="s">
        <v>6289</v>
      </c>
      <c r="N803" s="676" t="s">
        <v>6290</v>
      </c>
      <c r="O803" s="690">
        <v>14000000</v>
      </c>
      <c r="P803" s="676" t="s">
        <v>6291</v>
      </c>
      <c r="Q803" s="691">
        <v>45728</v>
      </c>
      <c r="R803" s="691">
        <v>45729</v>
      </c>
      <c r="S803" s="691">
        <v>45777</v>
      </c>
      <c r="T803" s="665" t="s">
        <v>60</v>
      </c>
      <c r="U803" s="665" t="s">
        <v>60</v>
      </c>
      <c r="V803" s="680" t="s">
        <v>3788</v>
      </c>
      <c r="W803" s="726" t="s">
        <v>5472</v>
      </c>
      <c r="X803" s="691">
        <v>46121</v>
      </c>
      <c r="Y803" s="691">
        <v>46121</v>
      </c>
      <c r="Z803" s="687" t="s">
        <v>52</v>
      </c>
      <c r="AA803" s="681" t="s">
        <v>52</v>
      </c>
      <c r="AB803" s="683" t="s">
        <v>52</v>
      </c>
      <c r="AC803" s="676" t="s">
        <v>52</v>
      </c>
      <c r="AD803" s="683">
        <f t="shared" ca="1" si="64"/>
        <v>49</v>
      </c>
      <c r="AE803" s="658"/>
      <c r="AF803" s="665">
        <v>2026</v>
      </c>
      <c r="AG803" s="665">
        <v>2026</v>
      </c>
    </row>
    <row r="804" spans="1:33" ht="45" hidden="1">
      <c r="A804" s="674">
        <f t="shared" si="60"/>
        <v>1</v>
      </c>
      <c r="B804" s="674">
        <f t="shared" si="61"/>
        <v>1</v>
      </c>
      <c r="C804" s="674">
        <f t="shared" si="62"/>
        <v>1</v>
      </c>
      <c r="D804" s="674">
        <f t="shared" si="63"/>
        <v>1</v>
      </c>
      <c r="E804" s="674">
        <v>1</v>
      </c>
      <c r="F804" s="675">
        <v>803</v>
      </c>
      <c r="G804" s="658" t="s">
        <v>5485</v>
      </c>
      <c r="H804" s="658" t="s">
        <v>5485</v>
      </c>
      <c r="I804" s="658" t="s">
        <v>1166</v>
      </c>
      <c r="J804" s="677" t="s">
        <v>1167</v>
      </c>
      <c r="K804" s="676" t="s">
        <v>1700</v>
      </c>
      <c r="L804" s="676">
        <v>2025</v>
      </c>
      <c r="M804" s="678" t="s">
        <v>6292</v>
      </c>
      <c r="N804" s="678" t="s">
        <v>1202</v>
      </c>
      <c r="O804" s="698">
        <v>14000000</v>
      </c>
      <c r="P804" s="678" t="s">
        <v>1718</v>
      </c>
      <c r="Q804" s="707">
        <v>45728</v>
      </c>
      <c r="R804" s="707">
        <v>45729</v>
      </c>
      <c r="S804" s="707">
        <v>45777</v>
      </c>
      <c r="T804" s="665" t="s">
        <v>60</v>
      </c>
      <c r="U804" s="665" t="s">
        <v>60</v>
      </c>
      <c r="V804" s="680" t="s">
        <v>3784</v>
      </c>
      <c r="W804" s="675" t="s">
        <v>5472</v>
      </c>
      <c r="X804" s="691">
        <v>46142</v>
      </c>
      <c r="Y804" s="697">
        <v>46147</v>
      </c>
      <c r="Z804" s="682" t="s">
        <v>52</v>
      </c>
      <c r="AA804" s="665" t="s">
        <v>52</v>
      </c>
      <c r="AB804" s="665" t="s">
        <v>52</v>
      </c>
      <c r="AC804" s="665" t="s">
        <v>52</v>
      </c>
      <c r="AD804" s="683">
        <f t="shared" ca="1" si="64"/>
        <v>23</v>
      </c>
      <c r="AE804" s="676"/>
      <c r="AF804" s="665">
        <v>2026</v>
      </c>
      <c r="AG804" s="665">
        <v>2026</v>
      </c>
    </row>
    <row r="805" spans="1:33" ht="30" hidden="1">
      <c r="A805" s="674">
        <f t="shared" si="60"/>
        <v>1</v>
      </c>
      <c r="B805" s="674">
        <f t="shared" si="61"/>
        <v>1</v>
      </c>
      <c r="C805" s="674">
        <f t="shared" si="62"/>
        <v>1</v>
      </c>
      <c r="D805" s="674">
        <f t="shared" si="63"/>
        <v>1</v>
      </c>
      <c r="E805" s="674">
        <v>1</v>
      </c>
      <c r="F805" s="675">
        <v>804</v>
      </c>
      <c r="G805" s="658" t="s">
        <v>5485</v>
      </c>
      <c r="H805" s="658" t="s">
        <v>5485</v>
      </c>
      <c r="I805" s="658" t="s">
        <v>577</v>
      </c>
      <c r="J805" s="658" t="s">
        <v>657</v>
      </c>
      <c r="K805" s="676" t="s">
        <v>3773</v>
      </c>
      <c r="L805" s="676">
        <v>2025</v>
      </c>
      <c r="M805" s="678" t="s">
        <v>6293</v>
      </c>
      <c r="N805" s="678" t="s">
        <v>737</v>
      </c>
      <c r="O805" s="698">
        <v>31900000</v>
      </c>
      <c r="P805" s="678" t="s">
        <v>2680</v>
      </c>
      <c r="Q805" s="707">
        <v>45733</v>
      </c>
      <c r="R805" s="707">
        <v>45733</v>
      </c>
      <c r="S805" s="707">
        <v>46022</v>
      </c>
      <c r="T805" s="665" t="s">
        <v>60</v>
      </c>
      <c r="U805" s="665" t="s">
        <v>60</v>
      </c>
      <c r="V805" s="680" t="s">
        <v>5351</v>
      </c>
      <c r="W805" s="726" t="s">
        <v>5472</v>
      </c>
      <c r="X805" s="691">
        <v>46128</v>
      </c>
      <c r="Y805" s="697">
        <v>46133</v>
      </c>
      <c r="Z805" s="687" t="s">
        <v>52</v>
      </c>
      <c r="AA805" s="681" t="s">
        <v>52</v>
      </c>
      <c r="AB805" s="665" t="s">
        <v>52</v>
      </c>
      <c r="AC805" s="665" t="s">
        <v>52</v>
      </c>
      <c r="AD805" s="683">
        <f t="shared" ca="1" si="64"/>
        <v>37</v>
      </c>
      <c r="AE805" s="676"/>
      <c r="AF805" s="665">
        <v>2026</v>
      </c>
      <c r="AG805" s="665">
        <v>2026</v>
      </c>
    </row>
    <row r="806" spans="1:33" ht="60" hidden="1">
      <c r="A806" s="674">
        <f t="shared" si="60"/>
        <v>1</v>
      </c>
      <c r="B806" s="674">
        <f t="shared" si="61"/>
        <v>1</v>
      </c>
      <c r="C806" s="674">
        <f t="shared" si="62"/>
        <v>1</v>
      </c>
      <c r="D806" s="674">
        <f t="shared" si="63"/>
        <v>1</v>
      </c>
      <c r="E806" s="674">
        <v>1</v>
      </c>
      <c r="F806" s="675">
        <v>805</v>
      </c>
      <c r="G806" s="658" t="s">
        <v>5485</v>
      </c>
      <c r="H806" s="658" t="s">
        <v>5485</v>
      </c>
      <c r="I806" s="665" t="s">
        <v>779</v>
      </c>
      <c r="J806" s="665" t="s">
        <v>780</v>
      </c>
      <c r="K806" s="675" t="s">
        <v>1913</v>
      </c>
      <c r="L806" s="676">
        <v>2025</v>
      </c>
      <c r="M806" s="676" t="s">
        <v>6294</v>
      </c>
      <c r="N806" s="676" t="s">
        <v>6295</v>
      </c>
      <c r="O806" s="690">
        <v>72000000</v>
      </c>
      <c r="P806" s="676" t="s">
        <v>6296</v>
      </c>
      <c r="Q806" s="691">
        <v>45729</v>
      </c>
      <c r="R806" s="691">
        <v>45729</v>
      </c>
      <c r="S806" s="691">
        <v>46022</v>
      </c>
      <c r="T806" s="665" t="s">
        <v>60</v>
      </c>
      <c r="U806" s="665" t="s">
        <v>60</v>
      </c>
      <c r="V806" s="680" t="s">
        <v>92</v>
      </c>
      <c r="W806" s="676" t="s">
        <v>5472</v>
      </c>
      <c r="X806" s="691">
        <v>46140</v>
      </c>
      <c r="Y806" s="697">
        <v>46146</v>
      </c>
      <c r="Z806" s="682" t="s">
        <v>52</v>
      </c>
      <c r="AA806" s="665" t="s">
        <v>52</v>
      </c>
      <c r="AB806" s="683" t="s">
        <v>52</v>
      </c>
      <c r="AC806" s="676" t="s">
        <v>52</v>
      </c>
      <c r="AD806" s="683">
        <f t="shared" ca="1" si="64"/>
        <v>24</v>
      </c>
      <c r="AE806" s="676"/>
      <c r="AF806" s="665">
        <v>2026</v>
      </c>
      <c r="AG806" s="665">
        <v>2026</v>
      </c>
    </row>
    <row r="807" spans="1:33" ht="60" hidden="1">
      <c r="A807" s="674">
        <f t="shared" si="60"/>
        <v>0</v>
      </c>
      <c r="B807" s="674">
        <f t="shared" si="61"/>
        <v>0</v>
      </c>
      <c r="C807" s="674">
        <f t="shared" si="62"/>
        <v>0</v>
      </c>
      <c r="D807" s="674">
        <f t="shared" si="63"/>
        <v>0</v>
      </c>
      <c r="E807" s="674">
        <v>1</v>
      </c>
      <c r="F807" s="675">
        <v>806</v>
      </c>
      <c r="G807" s="658" t="s">
        <v>5485</v>
      </c>
      <c r="H807" s="658" t="s">
        <v>5485</v>
      </c>
      <c r="I807" s="658" t="s">
        <v>47</v>
      </c>
      <c r="J807" s="658" t="s">
        <v>186</v>
      </c>
      <c r="K807" s="678" t="s">
        <v>2205</v>
      </c>
      <c r="L807" s="676">
        <v>2025</v>
      </c>
      <c r="M807" s="678" t="s">
        <v>6297</v>
      </c>
      <c r="N807" s="678" t="s">
        <v>239</v>
      </c>
      <c r="O807" s="698">
        <v>11200000</v>
      </c>
      <c r="P807" s="678" t="s">
        <v>6298</v>
      </c>
      <c r="Q807" s="707">
        <v>45730</v>
      </c>
      <c r="R807" s="707">
        <v>45730</v>
      </c>
      <c r="S807" s="707">
        <v>45777</v>
      </c>
      <c r="T807" s="665" t="s">
        <v>60</v>
      </c>
      <c r="U807" s="665" t="s">
        <v>60</v>
      </c>
      <c r="V807" s="680" t="s">
        <v>3788</v>
      </c>
      <c r="W807" s="675" t="s">
        <v>2902</v>
      </c>
      <c r="X807" s="691"/>
      <c r="Y807" s="697"/>
      <c r="Z807" s="682" t="s">
        <v>61</v>
      </c>
      <c r="AA807" s="665" t="s">
        <v>61</v>
      </c>
      <c r="AB807" s="683" t="s">
        <v>61</v>
      </c>
      <c r="AC807" s="676" t="s">
        <v>61</v>
      </c>
      <c r="AD807" s="683">
        <f t="shared" ca="1" si="64"/>
        <v>46170</v>
      </c>
      <c r="AE807" s="658"/>
      <c r="AF807" s="665"/>
      <c r="AG807" s="665"/>
    </row>
    <row r="808" spans="1:33" ht="75" hidden="1">
      <c r="A808" s="674">
        <f t="shared" si="60"/>
        <v>0</v>
      </c>
      <c r="B808" s="674">
        <f t="shared" si="61"/>
        <v>0</v>
      </c>
      <c r="C808" s="674">
        <f t="shared" si="62"/>
        <v>0</v>
      </c>
      <c r="D808" s="674">
        <f t="shared" si="63"/>
        <v>0</v>
      </c>
      <c r="E808" s="674">
        <v>1</v>
      </c>
      <c r="F808" s="675">
        <v>807</v>
      </c>
      <c r="G808" s="658" t="s">
        <v>5485</v>
      </c>
      <c r="H808" s="658" t="s">
        <v>5485</v>
      </c>
      <c r="I808" s="658" t="s">
        <v>353</v>
      </c>
      <c r="J808" s="676" t="s">
        <v>3734</v>
      </c>
      <c r="K808" s="678" t="s">
        <v>5605</v>
      </c>
      <c r="L808" s="676">
        <v>2025</v>
      </c>
      <c r="M808" s="678" t="s">
        <v>6299</v>
      </c>
      <c r="N808" s="678" t="s">
        <v>443</v>
      </c>
      <c r="O808" s="698">
        <v>13090000</v>
      </c>
      <c r="P808" s="678" t="s">
        <v>5983</v>
      </c>
      <c r="Q808" s="707">
        <v>45729</v>
      </c>
      <c r="R808" s="707">
        <v>45730</v>
      </c>
      <c r="S808" s="707">
        <v>45807</v>
      </c>
      <c r="T808" s="665" t="s">
        <v>60</v>
      </c>
      <c r="U808" s="665" t="s">
        <v>60</v>
      </c>
      <c r="V808" s="680" t="s">
        <v>92</v>
      </c>
      <c r="W808" s="675" t="s">
        <v>2902</v>
      </c>
      <c r="X808" s="691"/>
      <c r="Y808" s="697"/>
      <c r="Z808" s="682" t="s">
        <v>61</v>
      </c>
      <c r="AA808" s="665" t="s">
        <v>61</v>
      </c>
      <c r="AB808" s="683" t="s">
        <v>61</v>
      </c>
      <c r="AC808" s="676" t="s">
        <v>61</v>
      </c>
      <c r="AD808" s="683">
        <f t="shared" ca="1" si="64"/>
        <v>46170</v>
      </c>
      <c r="AE808" s="676"/>
      <c r="AF808" s="665"/>
      <c r="AG808" s="665"/>
    </row>
    <row r="809" spans="1:33" ht="75" hidden="1">
      <c r="A809" s="674">
        <f t="shared" si="60"/>
        <v>1</v>
      </c>
      <c r="B809" s="674">
        <f t="shared" si="61"/>
        <v>1</v>
      </c>
      <c r="C809" s="674">
        <f t="shared" si="62"/>
        <v>1</v>
      </c>
      <c r="D809" s="674">
        <f t="shared" si="63"/>
        <v>1</v>
      </c>
      <c r="E809" s="674">
        <v>1</v>
      </c>
      <c r="F809" s="675">
        <v>808</v>
      </c>
      <c r="G809" s="658" t="s">
        <v>5485</v>
      </c>
      <c r="H809" s="658" t="s">
        <v>5485</v>
      </c>
      <c r="I809" s="658" t="s">
        <v>353</v>
      </c>
      <c r="J809" s="676" t="s">
        <v>3734</v>
      </c>
      <c r="K809" s="678" t="s">
        <v>5605</v>
      </c>
      <c r="L809" s="676">
        <v>2025</v>
      </c>
      <c r="M809" s="678" t="s">
        <v>6300</v>
      </c>
      <c r="N809" s="678" t="s">
        <v>515</v>
      </c>
      <c r="O809" s="698">
        <v>15300000</v>
      </c>
      <c r="P809" s="678" t="s">
        <v>5983</v>
      </c>
      <c r="Q809" s="707">
        <v>45730</v>
      </c>
      <c r="R809" s="707">
        <v>45730</v>
      </c>
      <c r="S809" s="707">
        <v>45807</v>
      </c>
      <c r="T809" s="665" t="s">
        <v>60</v>
      </c>
      <c r="U809" s="665" t="s">
        <v>60</v>
      </c>
      <c r="V809" s="680" t="s">
        <v>3784</v>
      </c>
      <c r="W809" s="726" t="s">
        <v>5472</v>
      </c>
      <c r="X809" s="691">
        <v>46113</v>
      </c>
      <c r="Y809" s="697">
        <v>46119</v>
      </c>
      <c r="Z809" s="687" t="s">
        <v>52</v>
      </c>
      <c r="AA809" s="681" t="s">
        <v>52</v>
      </c>
      <c r="AB809" s="683" t="s">
        <v>52</v>
      </c>
      <c r="AC809" s="676" t="s">
        <v>52</v>
      </c>
      <c r="AD809" s="683">
        <f t="shared" ca="1" si="64"/>
        <v>51</v>
      </c>
      <c r="AE809" s="676"/>
      <c r="AF809" s="665">
        <v>2026</v>
      </c>
      <c r="AG809" s="665">
        <v>2026</v>
      </c>
    </row>
    <row r="810" spans="1:33" ht="60" hidden="1">
      <c r="A810" s="674">
        <f t="shared" si="60"/>
        <v>1</v>
      </c>
      <c r="B810" s="674">
        <f t="shared" si="61"/>
        <v>1</v>
      </c>
      <c r="C810" s="674">
        <f t="shared" si="62"/>
        <v>1</v>
      </c>
      <c r="D810" s="674">
        <f t="shared" si="63"/>
        <v>1</v>
      </c>
      <c r="E810" s="674">
        <v>1</v>
      </c>
      <c r="F810" s="675">
        <v>809</v>
      </c>
      <c r="G810" s="658" t="s">
        <v>5485</v>
      </c>
      <c r="H810" s="658" t="s">
        <v>5485</v>
      </c>
      <c r="I810" s="658" t="s">
        <v>47</v>
      </c>
      <c r="J810" s="658" t="s">
        <v>186</v>
      </c>
      <c r="K810" s="676" t="s">
        <v>2205</v>
      </c>
      <c r="L810" s="676">
        <v>2025</v>
      </c>
      <c r="M810" s="676" t="s">
        <v>6301</v>
      </c>
      <c r="N810" s="676" t="s">
        <v>282</v>
      </c>
      <c r="O810" s="690">
        <v>11938667</v>
      </c>
      <c r="P810" s="676" t="s">
        <v>6302</v>
      </c>
      <c r="Q810" s="691">
        <v>45733</v>
      </c>
      <c r="R810" s="691">
        <v>45734</v>
      </c>
      <c r="S810" s="691">
        <v>45777</v>
      </c>
      <c r="T810" s="665" t="s">
        <v>60</v>
      </c>
      <c r="U810" s="665" t="s">
        <v>60</v>
      </c>
      <c r="V810" s="680" t="s">
        <v>3789</v>
      </c>
      <c r="W810" s="726" t="s">
        <v>5472</v>
      </c>
      <c r="X810" s="691">
        <v>46136</v>
      </c>
      <c r="Y810" s="691">
        <v>46136</v>
      </c>
      <c r="Z810" s="687" t="s">
        <v>52</v>
      </c>
      <c r="AA810" s="665" t="s">
        <v>52</v>
      </c>
      <c r="AB810" s="683" t="s">
        <v>52</v>
      </c>
      <c r="AC810" s="676" t="s">
        <v>52</v>
      </c>
      <c r="AD810" s="683">
        <f t="shared" ca="1" si="64"/>
        <v>34</v>
      </c>
      <c r="AE810" s="658"/>
      <c r="AF810" s="665">
        <v>2026</v>
      </c>
      <c r="AG810" s="665">
        <v>2026</v>
      </c>
    </row>
    <row r="811" spans="1:33" ht="75" hidden="1">
      <c r="A811" s="674">
        <f t="shared" si="60"/>
        <v>1</v>
      </c>
      <c r="B811" s="674">
        <f t="shared" si="61"/>
        <v>1</v>
      </c>
      <c r="C811" s="674">
        <f t="shared" si="62"/>
        <v>1</v>
      </c>
      <c r="D811" s="674">
        <f t="shared" si="63"/>
        <v>1</v>
      </c>
      <c r="E811" s="674">
        <v>1</v>
      </c>
      <c r="F811" s="675">
        <v>810</v>
      </c>
      <c r="G811" s="658" t="s">
        <v>5485</v>
      </c>
      <c r="H811" s="658" t="s">
        <v>5485</v>
      </c>
      <c r="I811" s="658" t="s">
        <v>353</v>
      </c>
      <c r="J811" s="658" t="s">
        <v>521</v>
      </c>
      <c r="K811" s="678" t="s">
        <v>1793</v>
      </c>
      <c r="L811" s="676">
        <v>2025</v>
      </c>
      <c r="M811" s="678" t="s">
        <v>6303</v>
      </c>
      <c r="N811" s="678" t="s">
        <v>6304</v>
      </c>
      <c r="O811" s="698">
        <v>11752000</v>
      </c>
      <c r="P811" s="678" t="s">
        <v>6305</v>
      </c>
      <c r="Q811" s="707">
        <v>45733</v>
      </c>
      <c r="R811" s="707">
        <v>45735</v>
      </c>
      <c r="S811" s="707">
        <v>45777</v>
      </c>
      <c r="T811" s="665" t="s">
        <v>60</v>
      </c>
      <c r="U811" s="665" t="s">
        <v>60</v>
      </c>
      <c r="V811" s="680" t="s">
        <v>3789</v>
      </c>
      <c r="W811" s="726" t="s">
        <v>5472</v>
      </c>
      <c r="X811" s="691">
        <v>46112</v>
      </c>
      <c r="Y811" s="697">
        <v>46113</v>
      </c>
      <c r="Z811" s="687" t="s">
        <v>52</v>
      </c>
      <c r="AA811" s="681" t="s">
        <v>52</v>
      </c>
      <c r="AB811" s="683" t="s">
        <v>52</v>
      </c>
      <c r="AC811" s="676" t="s">
        <v>52</v>
      </c>
      <c r="AD811" s="683">
        <f t="shared" ca="1" si="64"/>
        <v>57</v>
      </c>
      <c r="AE811" s="658"/>
      <c r="AF811" s="665">
        <v>2026</v>
      </c>
      <c r="AG811" s="665">
        <v>2026</v>
      </c>
    </row>
    <row r="812" spans="1:33" ht="60" hidden="1">
      <c r="A812" s="674">
        <f t="shared" si="60"/>
        <v>1</v>
      </c>
      <c r="B812" s="674">
        <f t="shared" si="61"/>
        <v>1</v>
      </c>
      <c r="C812" s="674">
        <f t="shared" si="62"/>
        <v>1</v>
      </c>
      <c r="D812" s="674">
        <f t="shared" si="63"/>
        <v>1</v>
      </c>
      <c r="E812" s="674">
        <v>1</v>
      </c>
      <c r="F812" s="675">
        <v>811</v>
      </c>
      <c r="G812" s="658" t="s">
        <v>5485</v>
      </c>
      <c r="H812" s="658" t="s">
        <v>5485</v>
      </c>
      <c r="I812" s="658" t="s">
        <v>353</v>
      </c>
      <c r="J812" s="658" t="s">
        <v>521</v>
      </c>
      <c r="K812" s="678" t="s">
        <v>1793</v>
      </c>
      <c r="L812" s="676">
        <v>2025</v>
      </c>
      <c r="M812" s="676" t="s">
        <v>6306</v>
      </c>
      <c r="N812" s="676" t="s">
        <v>554</v>
      </c>
      <c r="O812" s="690">
        <v>11752000</v>
      </c>
      <c r="P812" s="676" t="s">
        <v>6307</v>
      </c>
      <c r="Q812" s="691">
        <v>45733</v>
      </c>
      <c r="R812" s="691">
        <v>45734</v>
      </c>
      <c r="S812" s="691">
        <v>45777</v>
      </c>
      <c r="T812" s="665" t="s">
        <v>60</v>
      </c>
      <c r="U812" s="665" t="s">
        <v>60</v>
      </c>
      <c r="V812" s="680" t="s">
        <v>5351</v>
      </c>
      <c r="W812" s="726" t="s">
        <v>5472</v>
      </c>
      <c r="X812" s="691">
        <v>46112</v>
      </c>
      <c r="Y812" s="697">
        <v>46113</v>
      </c>
      <c r="Z812" s="687" t="s">
        <v>52</v>
      </c>
      <c r="AA812" s="681" t="s">
        <v>52</v>
      </c>
      <c r="AB812" s="665" t="s">
        <v>52</v>
      </c>
      <c r="AC812" s="665" t="s">
        <v>52</v>
      </c>
      <c r="AD812" s="683">
        <f t="shared" ca="1" si="64"/>
        <v>57</v>
      </c>
      <c r="AE812" s="676"/>
      <c r="AF812" s="665">
        <v>2026</v>
      </c>
      <c r="AG812" s="665">
        <v>2026</v>
      </c>
    </row>
    <row r="813" spans="1:33" ht="75" hidden="1">
      <c r="A813" s="674">
        <f t="shared" si="60"/>
        <v>1</v>
      </c>
      <c r="B813" s="674">
        <f t="shared" si="61"/>
        <v>1</v>
      </c>
      <c r="C813" s="674">
        <f t="shared" si="62"/>
        <v>1</v>
      </c>
      <c r="D813" s="674">
        <f t="shared" si="63"/>
        <v>1</v>
      </c>
      <c r="E813" s="674">
        <v>1</v>
      </c>
      <c r="F813" s="675">
        <v>812</v>
      </c>
      <c r="G813" s="658" t="s">
        <v>5485</v>
      </c>
      <c r="H813" s="658" t="s">
        <v>5485</v>
      </c>
      <c r="I813" s="665" t="s">
        <v>779</v>
      </c>
      <c r="J813" s="665" t="s">
        <v>878</v>
      </c>
      <c r="K813" s="676" t="s">
        <v>3649</v>
      </c>
      <c r="L813" s="676">
        <v>2025</v>
      </c>
      <c r="M813" s="678" t="s">
        <v>6308</v>
      </c>
      <c r="N813" s="678" t="s">
        <v>5861</v>
      </c>
      <c r="O813" s="698">
        <v>21200000</v>
      </c>
      <c r="P813" s="678" t="s">
        <v>6309</v>
      </c>
      <c r="Q813" s="707">
        <v>45733</v>
      </c>
      <c r="R813" s="707">
        <v>45736</v>
      </c>
      <c r="S813" s="707">
        <v>45777</v>
      </c>
      <c r="T813" s="665" t="s">
        <v>60</v>
      </c>
      <c r="U813" s="665" t="s">
        <v>60</v>
      </c>
      <c r="V813" s="680" t="s">
        <v>92</v>
      </c>
      <c r="W813" s="676" t="s">
        <v>5472</v>
      </c>
      <c r="X813" s="691">
        <v>46126</v>
      </c>
      <c r="Y813" s="697">
        <v>46127</v>
      </c>
      <c r="Z813" s="687" t="s">
        <v>52</v>
      </c>
      <c r="AA813" s="681" t="s">
        <v>52</v>
      </c>
      <c r="AB813" s="683" t="s">
        <v>52</v>
      </c>
      <c r="AC813" s="676" t="s">
        <v>52</v>
      </c>
      <c r="AD813" s="683">
        <f t="shared" ca="1" si="64"/>
        <v>43</v>
      </c>
      <c r="AE813" s="676"/>
      <c r="AF813" s="665">
        <v>2026</v>
      </c>
      <c r="AG813" s="665"/>
    </row>
    <row r="814" spans="1:33" ht="60" hidden="1">
      <c r="A814" s="674">
        <f t="shared" si="60"/>
        <v>1</v>
      </c>
      <c r="B814" s="674">
        <f t="shared" si="61"/>
        <v>1</v>
      </c>
      <c r="C814" s="674">
        <f t="shared" si="62"/>
        <v>1</v>
      </c>
      <c r="D814" s="674">
        <f t="shared" si="63"/>
        <v>1</v>
      </c>
      <c r="E814" s="674">
        <v>1</v>
      </c>
      <c r="F814" s="675">
        <v>813</v>
      </c>
      <c r="G814" s="658" t="s">
        <v>5485</v>
      </c>
      <c r="H814" s="658" t="s">
        <v>5485</v>
      </c>
      <c r="I814" s="665" t="s">
        <v>779</v>
      </c>
      <c r="J814" s="665" t="s">
        <v>878</v>
      </c>
      <c r="K814" s="676" t="s">
        <v>3649</v>
      </c>
      <c r="L814" s="676">
        <v>2025</v>
      </c>
      <c r="M814" s="676" t="s">
        <v>6310</v>
      </c>
      <c r="N814" s="676" t="s">
        <v>6311</v>
      </c>
      <c r="O814" s="690">
        <v>16000000</v>
      </c>
      <c r="P814" s="676" t="s">
        <v>6312</v>
      </c>
      <c r="Q814" s="691">
        <v>45733</v>
      </c>
      <c r="R814" s="691">
        <v>45751</v>
      </c>
      <c r="S814" s="691">
        <v>45777</v>
      </c>
      <c r="T814" s="665" t="s">
        <v>60</v>
      </c>
      <c r="U814" s="665" t="s">
        <v>60</v>
      </c>
      <c r="V814" s="680" t="s">
        <v>3788</v>
      </c>
      <c r="W814" s="675" t="s">
        <v>5472</v>
      </c>
      <c r="X814" s="691">
        <v>46126</v>
      </c>
      <c r="Y814" s="697">
        <v>46127</v>
      </c>
      <c r="Z814" s="687" t="s">
        <v>52</v>
      </c>
      <c r="AA814" s="681" t="s">
        <v>52</v>
      </c>
      <c r="AB814" s="683" t="s">
        <v>52</v>
      </c>
      <c r="AC814" s="676" t="s">
        <v>52</v>
      </c>
      <c r="AD814" s="683">
        <f t="shared" ca="1" si="64"/>
        <v>43</v>
      </c>
      <c r="AE814" s="658"/>
      <c r="AF814" s="665">
        <v>2026</v>
      </c>
      <c r="AG814" s="665">
        <v>2026</v>
      </c>
    </row>
    <row r="815" spans="1:33" ht="75" hidden="1">
      <c r="A815" s="674">
        <f t="shared" si="60"/>
        <v>1</v>
      </c>
      <c r="B815" s="674">
        <f t="shared" si="61"/>
        <v>1</v>
      </c>
      <c r="C815" s="674">
        <f t="shared" si="62"/>
        <v>1</v>
      </c>
      <c r="D815" s="674">
        <f t="shared" si="63"/>
        <v>1</v>
      </c>
      <c r="E815" s="674">
        <v>1</v>
      </c>
      <c r="F815" s="675">
        <v>814</v>
      </c>
      <c r="G815" s="658" t="s">
        <v>5485</v>
      </c>
      <c r="H815" s="658" t="s">
        <v>5485</v>
      </c>
      <c r="I815" s="658" t="s">
        <v>353</v>
      </c>
      <c r="J815" s="658" t="s">
        <v>521</v>
      </c>
      <c r="K815" s="678" t="s">
        <v>1793</v>
      </c>
      <c r="L815" s="676">
        <v>2025</v>
      </c>
      <c r="M815" s="678" t="s">
        <v>6313</v>
      </c>
      <c r="N815" s="678" t="s">
        <v>545</v>
      </c>
      <c r="O815" s="698">
        <v>9934960</v>
      </c>
      <c r="P815" s="678" t="s">
        <v>6314</v>
      </c>
      <c r="Q815" s="707">
        <v>45733</v>
      </c>
      <c r="R815" s="707">
        <v>45734</v>
      </c>
      <c r="S815" s="707">
        <v>45777</v>
      </c>
      <c r="T815" s="665" t="s">
        <v>60</v>
      </c>
      <c r="U815" s="665" t="s">
        <v>60</v>
      </c>
      <c r="V815" s="680" t="s">
        <v>3784</v>
      </c>
      <c r="W815" s="726" t="s">
        <v>5472</v>
      </c>
      <c r="X815" s="691">
        <v>46112</v>
      </c>
      <c r="Y815" s="697">
        <v>46113</v>
      </c>
      <c r="Z815" s="687" t="s">
        <v>52</v>
      </c>
      <c r="AA815" s="681" t="s">
        <v>52</v>
      </c>
      <c r="AB815" s="683" t="s">
        <v>52</v>
      </c>
      <c r="AC815" s="675" t="s">
        <v>52</v>
      </c>
      <c r="AD815" s="683">
        <f t="shared" ca="1" si="64"/>
        <v>57</v>
      </c>
      <c r="AE815" s="676"/>
      <c r="AF815" s="665">
        <v>2026</v>
      </c>
      <c r="AG815" s="665">
        <v>2026</v>
      </c>
    </row>
    <row r="816" spans="1:33" ht="90" hidden="1">
      <c r="A816" s="674">
        <f t="shared" si="60"/>
        <v>1</v>
      </c>
      <c r="B816" s="674">
        <f t="shared" si="61"/>
        <v>1</v>
      </c>
      <c r="C816" s="674">
        <f t="shared" si="62"/>
        <v>1</v>
      </c>
      <c r="D816" s="674">
        <f t="shared" si="63"/>
        <v>1</v>
      </c>
      <c r="E816" s="674">
        <v>1</v>
      </c>
      <c r="F816" s="675">
        <v>815</v>
      </c>
      <c r="G816" s="658" t="s">
        <v>5485</v>
      </c>
      <c r="H816" s="658" t="s">
        <v>5485</v>
      </c>
      <c r="I816" s="658" t="s">
        <v>353</v>
      </c>
      <c r="J816" s="658" t="s">
        <v>3733</v>
      </c>
      <c r="K816" s="676" t="s">
        <v>1694</v>
      </c>
      <c r="L816" s="676">
        <v>2025</v>
      </c>
      <c r="M816" s="676" t="s">
        <v>6315</v>
      </c>
      <c r="N816" s="676" t="s">
        <v>6316</v>
      </c>
      <c r="O816" s="690">
        <v>76000000</v>
      </c>
      <c r="P816" s="676" t="s">
        <v>6172</v>
      </c>
      <c r="Q816" s="691">
        <v>45733</v>
      </c>
      <c r="R816" s="691">
        <v>45734</v>
      </c>
      <c r="S816" s="691">
        <v>46022</v>
      </c>
      <c r="T816" s="665" t="s">
        <v>60</v>
      </c>
      <c r="U816" s="665" t="s">
        <v>60</v>
      </c>
      <c r="V816" s="680" t="s">
        <v>3789</v>
      </c>
      <c r="W816" s="726" t="s">
        <v>5472</v>
      </c>
      <c r="X816" s="691">
        <v>46136</v>
      </c>
      <c r="Y816" s="691">
        <v>46136</v>
      </c>
      <c r="Z816" s="687" t="s">
        <v>52</v>
      </c>
      <c r="AA816" s="665" t="s">
        <v>52</v>
      </c>
      <c r="AB816" s="683" t="s">
        <v>52</v>
      </c>
      <c r="AC816" s="676" t="s">
        <v>52</v>
      </c>
      <c r="AD816" s="683">
        <f t="shared" ca="1" si="64"/>
        <v>34</v>
      </c>
      <c r="AE816" s="658"/>
      <c r="AF816" s="665">
        <v>2026</v>
      </c>
      <c r="AG816" s="665">
        <v>2026</v>
      </c>
    </row>
    <row r="817" spans="1:33" ht="45" hidden="1">
      <c r="A817" s="674">
        <f t="shared" si="60"/>
        <v>1</v>
      </c>
      <c r="B817" s="674">
        <f t="shared" si="61"/>
        <v>1</v>
      </c>
      <c r="C817" s="674">
        <f t="shared" si="62"/>
        <v>1</v>
      </c>
      <c r="D817" s="674">
        <f t="shared" si="63"/>
        <v>1</v>
      </c>
      <c r="E817" s="674">
        <v>1</v>
      </c>
      <c r="F817" s="675">
        <v>816</v>
      </c>
      <c r="G817" s="658" t="s">
        <v>5485</v>
      </c>
      <c r="H817" s="658" t="s">
        <v>5485</v>
      </c>
      <c r="I817" s="665" t="s">
        <v>779</v>
      </c>
      <c r="J817" s="665" t="s">
        <v>780</v>
      </c>
      <c r="K817" s="675" t="s">
        <v>1913</v>
      </c>
      <c r="L817" s="676">
        <v>2025</v>
      </c>
      <c r="M817" s="676" t="s">
        <v>6317</v>
      </c>
      <c r="N817" s="676" t="s">
        <v>83</v>
      </c>
      <c r="O817" s="690">
        <v>70683000</v>
      </c>
      <c r="P817" s="676" t="s">
        <v>6318</v>
      </c>
      <c r="Q817" s="691">
        <v>45736</v>
      </c>
      <c r="R817" s="691">
        <v>45741</v>
      </c>
      <c r="S817" s="691">
        <v>46022</v>
      </c>
      <c r="T817" s="665" t="s">
        <v>60</v>
      </c>
      <c r="U817" s="665" t="s">
        <v>60</v>
      </c>
      <c r="V817" s="680" t="s">
        <v>5351</v>
      </c>
      <c r="W817" s="675" t="s">
        <v>5472</v>
      </c>
      <c r="X817" s="691">
        <v>46140</v>
      </c>
      <c r="Y817" s="697">
        <v>46146</v>
      </c>
      <c r="Z817" s="682" t="s">
        <v>52</v>
      </c>
      <c r="AA817" s="665" t="s">
        <v>52</v>
      </c>
      <c r="AB817" s="683" t="s">
        <v>52</v>
      </c>
      <c r="AC817" s="676" t="s">
        <v>52</v>
      </c>
      <c r="AD817" s="683">
        <f t="shared" ca="1" si="64"/>
        <v>24</v>
      </c>
      <c r="AE817" s="676" t="s">
        <v>6319</v>
      </c>
      <c r="AF817" s="665"/>
      <c r="AG817" s="665"/>
    </row>
    <row r="818" spans="1:33" ht="60" hidden="1">
      <c r="A818" s="674">
        <f t="shared" si="60"/>
        <v>1</v>
      </c>
      <c r="B818" s="674">
        <f t="shared" si="61"/>
        <v>1</v>
      </c>
      <c r="C818" s="674">
        <f t="shared" si="62"/>
        <v>1</v>
      </c>
      <c r="D818" s="674">
        <f t="shared" si="63"/>
        <v>1</v>
      </c>
      <c r="E818" s="674">
        <v>1</v>
      </c>
      <c r="F818" s="675">
        <v>817</v>
      </c>
      <c r="G818" s="658" t="s">
        <v>5485</v>
      </c>
      <c r="H818" s="658" t="s">
        <v>5485</v>
      </c>
      <c r="I818" s="665" t="s">
        <v>779</v>
      </c>
      <c r="J818" s="665" t="s">
        <v>780</v>
      </c>
      <c r="K818" s="708" t="s">
        <v>1913</v>
      </c>
      <c r="L818" s="676">
        <v>2025</v>
      </c>
      <c r="M818" s="678" t="s">
        <v>6320</v>
      </c>
      <c r="N818" s="678" t="s">
        <v>6321</v>
      </c>
      <c r="O818" s="698">
        <v>71750000</v>
      </c>
      <c r="P818" s="678" t="s">
        <v>6322</v>
      </c>
      <c r="Q818" s="707">
        <v>45741</v>
      </c>
      <c r="R818" s="707">
        <v>45743</v>
      </c>
      <c r="S818" s="707">
        <v>46022</v>
      </c>
      <c r="T818" s="665" t="s">
        <v>60</v>
      </c>
      <c r="U818" s="665" t="s">
        <v>60</v>
      </c>
      <c r="V818" s="680" t="s">
        <v>92</v>
      </c>
      <c r="W818" s="676" t="s">
        <v>5472</v>
      </c>
      <c r="X818" s="691">
        <v>46140</v>
      </c>
      <c r="Y818" s="697">
        <v>46146</v>
      </c>
      <c r="Z818" s="682" t="s">
        <v>52</v>
      </c>
      <c r="AA818" s="665" t="s">
        <v>52</v>
      </c>
      <c r="AB818" s="683" t="s">
        <v>52</v>
      </c>
      <c r="AC818" s="676" t="s">
        <v>52</v>
      </c>
      <c r="AD818" s="683">
        <f t="shared" ca="1" si="64"/>
        <v>24</v>
      </c>
      <c r="AE818" s="676"/>
      <c r="AF818" s="665">
        <v>2026</v>
      </c>
      <c r="AG818" s="665">
        <v>2026</v>
      </c>
    </row>
    <row r="819" spans="1:33" ht="60" hidden="1">
      <c r="A819" s="674">
        <f t="shared" si="60"/>
        <v>1</v>
      </c>
      <c r="B819" s="674">
        <f t="shared" si="61"/>
        <v>1</v>
      </c>
      <c r="C819" s="674">
        <f t="shared" si="62"/>
        <v>1</v>
      </c>
      <c r="D819" s="674">
        <f t="shared" si="63"/>
        <v>1</v>
      </c>
      <c r="E819" s="674">
        <v>1</v>
      </c>
      <c r="F819" s="675">
        <v>818</v>
      </c>
      <c r="G819" s="658" t="s">
        <v>5485</v>
      </c>
      <c r="H819" s="658" t="s">
        <v>5485</v>
      </c>
      <c r="I819" s="665" t="s">
        <v>779</v>
      </c>
      <c r="J819" s="665" t="s">
        <v>780</v>
      </c>
      <c r="K819" s="675" t="s">
        <v>1913</v>
      </c>
      <c r="L819" s="676">
        <v>2025</v>
      </c>
      <c r="M819" s="676" t="s">
        <v>6323</v>
      </c>
      <c r="N819" s="676" t="s">
        <v>246</v>
      </c>
      <c r="O819" s="690">
        <v>71750000</v>
      </c>
      <c r="P819" s="676" t="s">
        <v>6324</v>
      </c>
      <c r="Q819" s="691">
        <v>45735</v>
      </c>
      <c r="R819" s="691">
        <v>45737</v>
      </c>
      <c r="S819" s="691">
        <v>46022</v>
      </c>
      <c r="T819" s="665" t="s">
        <v>60</v>
      </c>
      <c r="U819" s="665" t="s">
        <v>60</v>
      </c>
      <c r="V819" s="680" t="s">
        <v>3788</v>
      </c>
      <c r="W819" s="675" t="s">
        <v>5472</v>
      </c>
      <c r="X819" s="691">
        <v>46140</v>
      </c>
      <c r="Y819" s="697">
        <v>46146</v>
      </c>
      <c r="Z819" s="682" t="s">
        <v>52</v>
      </c>
      <c r="AA819" s="665" t="s">
        <v>52</v>
      </c>
      <c r="AB819" s="683" t="s">
        <v>52</v>
      </c>
      <c r="AC819" s="676" t="s">
        <v>52</v>
      </c>
      <c r="AD819" s="683">
        <f t="shared" ca="1" si="64"/>
        <v>24</v>
      </c>
      <c r="AE819" s="658"/>
      <c r="AF819" s="665">
        <v>2026</v>
      </c>
      <c r="AG819" s="665">
        <v>2026</v>
      </c>
    </row>
    <row r="820" spans="1:33" ht="75" hidden="1">
      <c r="A820" s="674">
        <f t="shared" si="60"/>
        <v>1</v>
      </c>
      <c r="B820" s="674">
        <f t="shared" si="61"/>
        <v>0</v>
      </c>
      <c r="C820" s="674">
        <f t="shared" si="62"/>
        <v>0</v>
      </c>
      <c r="D820" s="674">
        <f t="shared" si="63"/>
        <v>1</v>
      </c>
      <c r="E820" s="674">
        <v>1</v>
      </c>
      <c r="F820" s="675">
        <v>819</v>
      </c>
      <c r="G820" s="658" t="s">
        <v>5485</v>
      </c>
      <c r="H820" s="658" t="s">
        <v>5485</v>
      </c>
      <c r="I820" s="665" t="s">
        <v>779</v>
      </c>
      <c r="J820" s="665" t="s">
        <v>780</v>
      </c>
      <c r="K820" s="708" t="s">
        <v>1913</v>
      </c>
      <c r="L820" s="676">
        <v>2025</v>
      </c>
      <c r="M820" s="678" t="s">
        <v>6325</v>
      </c>
      <c r="N820" s="678" t="s">
        <v>791</v>
      </c>
      <c r="O820" s="698">
        <v>11666667</v>
      </c>
      <c r="P820" s="678" t="s">
        <v>6326</v>
      </c>
      <c r="Q820" s="707">
        <v>45735</v>
      </c>
      <c r="R820" s="707">
        <v>45737</v>
      </c>
      <c r="S820" s="707">
        <v>45777</v>
      </c>
      <c r="T820" s="665" t="s">
        <v>60</v>
      </c>
      <c r="U820" s="665" t="s">
        <v>60</v>
      </c>
      <c r="V820" s="680" t="s">
        <v>3784</v>
      </c>
      <c r="W820" s="675" t="s">
        <v>2902</v>
      </c>
      <c r="X820" s="691">
        <v>46140</v>
      </c>
      <c r="Y820" s="697">
        <v>46146</v>
      </c>
      <c r="Z820" s="682" t="s">
        <v>52</v>
      </c>
      <c r="AA820" s="665" t="s">
        <v>52</v>
      </c>
      <c r="AB820" s="683" t="s">
        <v>61</v>
      </c>
      <c r="AC820" s="676" t="s">
        <v>61</v>
      </c>
      <c r="AD820" s="683">
        <f t="shared" ca="1" si="64"/>
        <v>24</v>
      </c>
      <c r="AE820" s="676" t="s">
        <v>6327</v>
      </c>
      <c r="AF820" s="665"/>
      <c r="AG820" s="665"/>
    </row>
    <row r="821" spans="1:33" ht="60" hidden="1">
      <c r="A821" s="674">
        <f t="shared" si="60"/>
        <v>1</v>
      </c>
      <c r="B821" s="674">
        <f t="shared" si="61"/>
        <v>1</v>
      </c>
      <c r="C821" s="674">
        <f t="shared" si="62"/>
        <v>1</v>
      </c>
      <c r="D821" s="674">
        <f t="shared" si="63"/>
        <v>1</v>
      </c>
      <c r="E821" s="674">
        <v>1</v>
      </c>
      <c r="F821" s="675">
        <v>820</v>
      </c>
      <c r="G821" s="658" t="s">
        <v>5485</v>
      </c>
      <c r="H821" s="658" t="s">
        <v>5485</v>
      </c>
      <c r="I821" s="658" t="s">
        <v>353</v>
      </c>
      <c r="J821" s="658" t="s">
        <v>521</v>
      </c>
      <c r="K821" s="678" t="s">
        <v>1793</v>
      </c>
      <c r="L821" s="676">
        <v>2025</v>
      </c>
      <c r="M821" s="676" t="s">
        <v>6328</v>
      </c>
      <c r="N821" s="676" t="s">
        <v>6329</v>
      </c>
      <c r="O821" s="690">
        <v>11752000</v>
      </c>
      <c r="P821" s="676" t="s">
        <v>6330</v>
      </c>
      <c r="Q821" s="691">
        <v>45735</v>
      </c>
      <c r="R821" s="691">
        <v>45737</v>
      </c>
      <c r="S821" s="691">
        <v>45777</v>
      </c>
      <c r="T821" s="665" t="s">
        <v>60</v>
      </c>
      <c r="U821" s="665" t="s">
        <v>60</v>
      </c>
      <c r="V821" s="680" t="s">
        <v>3789</v>
      </c>
      <c r="W821" s="676" t="s">
        <v>5472</v>
      </c>
      <c r="X821" s="691">
        <v>46112</v>
      </c>
      <c r="Y821" s="697">
        <v>46113</v>
      </c>
      <c r="Z821" s="687" t="s">
        <v>52</v>
      </c>
      <c r="AA821" s="681" t="s">
        <v>52</v>
      </c>
      <c r="AB821" s="683" t="s">
        <v>52</v>
      </c>
      <c r="AC821" s="676" t="s">
        <v>52</v>
      </c>
      <c r="AD821" s="683">
        <f t="shared" ca="1" si="64"/>
        <v>57</v>
      </c>
      <c r="AE821" s="658"/>
      <c r="AF821" s="665">
        <v>2026</v>
      </c>
      <c r="AG821" s="665">
        <v>2026</v>
      </c>
    </row>
    <row r="822" spans="1:33" ht="45" hidden="1">
      <c r="A822" s="674">
        <f t="shared" si="60"/>
        <v>0</v>
      </c>
      <c r="B822" s="674">
        <f t="shared" si="61"/>
        <v>0</v>
      </c>
      <c r="C822" s="674">
        <f t="shared" si="62"/>
        <v>0</v>
      </c>
      <c r="D822" s="674">
        <f t="shared" si="63"/>
        <v>0</v>
      </c>
      <c r="E822" s="674">
        <v>1</v>
      </c>
      <c r="F822" s="675">
        <v>821</v>
      </c>
      <c r="G822" s="658" t="s">
        <v>5485</v>
      </c>
      <c r="H822" s="658" t="s">
        <v>5485</v>
      </c>
      <c r="I822" s="665" t="s">
        <v>779</v>
      </c>
      <c r="J822" s="665" t="s">
        <v>1114</v>
      </c>
      <c r="K822" s="676" t="s">
        <v>2055</v>
      </c>
      <c r="L822" s="676">
        <v>2025</v>
      </c>
      <c r="M822" s="678" t="s">
        <v>6331</v>
      </c>
      <c r="N822" s="678" t="s">
        <v>1134</v>
      </c>
      <c r="O822" s="698">
        <v>11000000</v>
      </c>
      <c r="P822" s="678" t="s">
        <v>6332</v>
      </c>
      <c r="Q822" s="707">
        <v>45736</v>
      </c>
      <c r="R822" s="707">
        <v>45736</v>
      </c>
      <c r="S822" s="707">
        <v>45777</v>
      </c>
      <c r="T822" s="665" t="s">
        <v>60</v>
      </c>
      <c r="U822" s="665" t="s">
        <v>60</v>
      </c>
      <c r="V822" s="680" t="s">
        <v>5351</v>
      </c>
      <c r="W822" s="675" t="s">
        <v>2902</v>
      </c>
      <c r="X822" s="691"/>
      <c r="Y822" s="697"/>
      <c r="Z822" s="682" t="s">
        <v>61</v>
      </c>
      <c r="AA822" s="665" t="s">
        <v>61</v>
      </c>
      <c r="AB822" s="683" t="s">
        <v>61</v>
      </c>
      <c r="AC822" s="676" t="s">
        <v>61</v>
      </c>
      <c r="AD822" s="683">
        <f t="shared" ca="1" si="64"/>
        <v>46170</v>
      </c>
      <c r="AE822" s="676"/>
      <c r="AF822" s="665"/>
      <c r="AG822" s="665"/>
    </row>
    <row r="823" spans="1:33" ht="30" hidden="1">
      <c r="A823" s="674">
        <f t="shared" si="60"/>
        <v>1</v>
      </c>
      <c r="B823" s="674">
        <f t="shared" si="61"/>
        <v>1</v>
      </c>
      <c r="C823" s="674">
        <f t="shared" si="62"/>
        <v>1</v>
      </c>
      <c r="D823" s="674">
        <f t="shared" si="63"/>
        <v>1</v>
      </c>
      <c r="E823" s="674">
        <v>1</v>
      </c>
      <c r="F823" s="675">
        <v>822</v>
      </c>
      <c r="G823" s="658" t="s">
        <v>5485</v>
      </c>
      <c r="H823" s="658" t="s">
        <v>5485</v>
      </c>
      <c r="I823" s="665" t="s">
        <v>779</v>
      </c>
      <c r="J823" s="665" t="s">
        <v>878</v>
      </c>
      <c r="K823" s="676" t="s">
        <v>3649</v>
      </c>
      <c r="L823" s="676">
        <v>2025</v>
      </c>
      <c r="M823" s="676" t="s">
        <v>6333</v>
      </c>
      <c r="N823" s="676" t="s">
        <v>5720</v>
      </c>
      <c r="O823" s="690">
        <v>16133333</v>
      </c>
      <c r="P823" s="676" t="s">
        <v>5667</v>
      </c>
      <c r="Q823" s="691">
        <v>45735</v>
      </c>
      <c r="R823" s="691">
        <v>45737</v>
      </c>
      <c r="S823" s="691">
        <v>45777</v>
      </c>
      <c r="T823" s="665" t="s">
        <v>60</v>
      </c>
      <c r="U823" s="665" t="s">
        <v>60</v>
      </c>
      <c r="V823" s="680" t="s">
        <v>92</v>
      </c>
      <c r="W823" s="676" t="s">
        <v>5472</v>
      </c>
      <c r="X823" s="691">
        <v>46126</v>
      </c>
      <c r="Y823" s="697">
        <v>46127</v>
      </c>
      <c r="Z823" s="687" t="s">
        <v>52</v>
      </c>
      <c r="AA823" s="681" t="s">
        <v>52</v>
      </c>
      <c r="AB823" s="683" t="s">
        <v>52</v>
      </c>
      <c r="AC823" s="676" t="s">
        <v>52</v>
      </c>
      <c r="AD823" s="683">
        <f t="shared" ca="1" si="64"/>
        <v>43</v>
      </c>
      <c r="AE823" s="676"/>
      <c r="AF823" s="665">
        <v>2026</v>
      </c>
      <c r="AG823" s="665">
        <v>2026</v>
      </c>
    </row>
    <row r="824" spans="1:33" ht="75" hidden="1">
      <c r="A824" s="674">
        <f t="shared" si="60"/>
        <v>1</v>
      </c>
      <c r="B824" s="674">
        <f t="shared" si="61"/>
        <v>0</v>
      </c>
      <c r="C824" s="674">
        <f t="shared" si="62"/>
        <v>0</v>
      </c>
      <c r="D824" s="674">
        <f t="shared" si="63"/>
        <v>1</v>
      </c>
      <c r="E824" s="674">
        <v>1</v>
      </c>
      <c r="F824" s="675">
        <v>823</v>
      </c>
      <c r="G824" s="658" t="s">
        <v>5485</v>
      </c>
      <c r="H824" s="658" t="s">
        <v>5485</v>
      </c>
      <c r="I824" s="665" t="s">
        <v>779</v>
      </c>
      <c r="J824" s="665" t="s">
        <v>1114</v>
      </c>
      <c r="K824" s="676" t="s">
        <v>2055</v>
      </c>
      <c r="L824" s="676">
        <v>2025</v>
      </c>
      <c r="M824" s="676" t="s">
        <v>6334</v>
      </c>
      <c r="N824" s="676" t="s">
        <v>6335</v>
      </c>
      <c r="O824" s="690">
        <v>32000000</v>
      </c>
      <c r="P824" s="676" t="s">
        <v>6336</v>
      </c>
      <c r="Q824" s="691">
        <v>45736</v>
      </c>
      <c r="R824" s="691">
        <v>45742</v>
      </c>
      <c r="S824" s="691">
        <v>45960</v>
      </c>
      <c r="T824" s="665" t="s">
        <v>60</v>
      </c>
      <c r="U824" s="665" t="s">
        <v>60</v>
      </c>
      <c r="V824" s="680" t="s">
        <v>3788</v>
      </c>
      <c r="W824" s="675" t="s">
        <v>2902</v>
      </c>
      <c r="X824" s="691">
        <v>46093</v>
      </c>
      <c r="Y824" s="697">
        <v>46094</v>
      </c>
      <c r="Z824" s="687" t="s">
        <v>52</v>
      </c>
      <c r="AA824" s="681" t="s">
        <v>52</v>
      </c>
      <c r="AB824" s="683" t="s">
        <v>61</v>
      </c>
      <c r="AC824" s="676" t="s">
        <v>61</v>
      </c>
      <c r="AD824" s="683">
        <f t="shared" ca="1" si="64"/>
        <v>76</v>
      </c>
      <c r="AE824" s="658"/>
      <c r="AF824" s="665"/>
      <c r="AG824" s="665"/>
    </row>
    <row r="825" spans="1:33" ht="75" hidden="1">
      <c r="A825" s="674">
        <f t="shared" si="60"/>
        <v>1</v>
      </c>
      <c r="B825" s="674">
        <f t="shared" si="61"/>
        <v>1</v>
      </c>
      <c r="C825" s="674">
        <f t="shared" si="62"/>
        <v>1</v>
      </c>
      <c r="D825" s="674">
        <f t="shared" si="63"/>
        <v>1</v>
      </c>
      <c r="E825" s="674">
        <v>1</v>
      </c>
      <c r="F825" s="675">
        <v>824</v>
      </c>
      <c r="G825" s="658" t="s">
        <v>5485</v>
      </c>
      <c r="H825" s="658" t="s">
        <v>5485</v>
      </c>
      <c r="I825" s="665" t="s">
        <v>779</v>
      </c>
      <c r="J825" s="665" t="s">
        <v>878</v>
      </c>
      <c r="K825" s="676" t="s">
        <v>3649</v>
      </c>
      <c r="L825" s="676">
        <v>2025</v>
      </c>
      <c r="M825" s="678" t="s">
        <v>6337</v>
      </c>
      <c r="N825" s="678" t="s">
        <v>882</v>
      </c>
      <c r="O825" s="698">
        <v>20000000</v>
      </c>
      <c r="P825" s="678" t="s">
        <v>6338</v>
      </c>
      <c r="Q825" s="707">
        <v>45735</v>
      </c>
      <c r="R825" s="707">
        <v>45736</v>
      </c>
      <c r="S825" s="707">
        <v>45777</v>
      </c>
      <c r="T825" s="665" t="s">
        <v>60</v>
      </c>
      <c r="U825" s="665" t="s">
        <v>60</v>
      </c>
      <c r="V825" s="680" t="s">
        <v>3784</v>
      </c>
      <c r="W825" s="726" t="s">
        <v>5472</v>
      </c>
      <c r="X825" s="691">
        <v>46126</v>
      </c>
      <c r="Y825" s="697">
        <v>46127</v>
      </c>
      <c r="Z825" s="687" t="s">
        <v>52</v>
      </c>
      <c r="AA825" s="681" t="s">
        <v>52</v>
      </c>
      <c r="AB825" s="683" t="s">
        <v>52</v>
      </c>
      <c r="AC825" s="676" t="s">
        <v>52</v>
      </c>
      <c r="AD825" s="683">
        <f t="shared" ca="1" si="64"/>
        <v>43</v>
      </c>
      <c r="AE825" s="676"/>
      <c r="AF825" s="665">
        <v>2026</v>
      </c>
      <c r="AG825" s="665">
        <v>2026</v>
      </c>
    </row>
    <row r="826" spans="1:33" ht="75" hidden="1">
      <c r="A826" s="674">
        <f t="shared" si="60"/>
        <v>1</v>
      </c>
      <c r="B826" s="674">
        <f t="shared" si="61"/>
        <v>1</v>
      </c>
      <c r="C826" s="674">
        <f t="shared" si="62"/>
        <v>1</v>
      </c>
      <c r="D826" s="674">
        <f t="shared" si="63"/>
        <v>1</v>
      </c>
      <c r="E826" s="674">
        <v>1</v>
      </c>
      <c r="F826" s="675">
        <v>825</v>
      </c>
      <c r="G826" s="658" t="s">
        <v>5485</v>
      </c>
      <c r="H826" s="658" t="s">
        <v>5485</v>
      </c>
      <c r="I826" s="665" t="s">
        <v>779</v>
      </c>
      <c r="J826" s="665" t="s">
        <v>780</v>
      </c>
      <c r="K826" s="675" t="s">
        <v>1913</v>
      </c>
      <c r="L826" s="676">
        <v>2025</v>
      </c>
      <c r="M826" s="676" t="s">
        <v>6339</v>
      </c>
      <c r="N826" s="676" t="s">
        <v>79</v>
      </c>
      <c r="O826" s="690">
        <v>15600000</v>
      </c>
      <c r="P826" s="676" t="s">
        <v>6340</v>
      </c>
      <c r="Q826" s="691">
        <v>45735</v>
      </c>
      <c r="R826" s="691">
        <v>45736</v>
      </c>
      <c r="S826" s="691">
        <v>45777</v>
      </c>
      <c r="T826" s="665" t="s">
        <v>60</v>
      </c>
      <c r="U826" s="665" t="s">
        <v>60</v>
      </c>
      <c r="V826" s="680" t="s">
        <v>3789</v>
      </c>
      <c r="W826" s="676" t="s">
        <v>5472</v>
      </c>
      <c r="X826" s="691">
        <v>46100</v>
      </c>
      <c r="Y826" s="697">
        <v>46100</v>
      </c>
      <c r="Z826" s="687" t="s">
        <v>52</v>
      </c>
      <c r="AA826" s="665" t="s">
        <v>52</v>
      </c>
      <c r="AB826" s="683" t="s">
        <v>52</v>
      </c>
      <c r="AC826" s="676" t="s">
        <v>52</v>
      </c>
      <c r="AD826" s="683">
        <f t="shared" ca="1" si="64"/>
        <v>70</v>
      </c>
      <c r="AE826" s="658"/>
      <c r="AF826" s="665">
        <v>2026</v>
      </c>
      <c r="AG826" s="665">
        <v>2026</v>
      </c>
    </row>
    <row r="827" spans="1:33" ht="75" hidden="1">
      <c r="A827" s="674">
        <f t="shared" si="60"/>
        <v>1</v>
      </c>
      <c r="B827" s="674">
        <f t="shared" si="61"/>
        <v>0</v>
      </c>
      <c r="C827" s="674">
        <f t="shared" si="62"/>
        <v>0</v>
      </c>
      <c r="D827" s="674">
        <f t="shared" si="63"/>
        <v>1</v>
      </c>
      <c r="E827" s="674">
        <v>1</v>
      </c>
      <c r="F827" s="675">
        <v>826</v>
      </c>
      <c r="G827" s="658" t="s">
        <v>5485</v>
      </c>
      <c r="H827" s="658" t="s">
        <v>5485</v>
      </c>
      <c r="I827" s="658" t="s">
        <v>1166</v>
      </c>
      <c r="J827" s="676" t="s">
        <v>1417</v>
      </c>
      <c r="K827" s="676" t="s">
        <v>5923</v>
      </c>
      <c r="L827" s="676">
        <v>2025</v>
      </c>
      <c r="M827" s="678" t="s">
        <v>6341</v>
      </c>
      <c r="N827" s="678" t="s">
        <v>167</v>
      </c>
      <c r="O827" s="698">
        <v>14000000</v>
      </c>
      <c r="P827" s="678" t="s">
        <v>6256</v>
      </c>
      <c r="Q827" s="707">
        <v>45737</v>
      </c>
      <c r="R827" s="707">
        <v>45742</v>
      </c>
      <c r="S827" s="707">
        <v>45777</v>
      </c>
      <c r="T827" s="665" t="s">
        <v>60</v>
      </c>
      <c r="U827" s="665" t="s">
        <v>60</v>
      </c>
      <c r="V827" s="680" t="s">
        <v>5351</v>
      </c>
      <c r="W827" s="675" t="s">
        <v>2902</v>
      </c>
      <c r="X827" s="691">
        <v>46142</v>
      </c>
      <c r="Y827" s="697">
        <v>46147</v>
      </c>
      <c r="Z827" s="682" t="s">
        <v>52</v>
      </c>
      <c r="AA827" s="665" t="s">
        <v>52</v>
      </c>
      <c r="AB827" s="683" t="s">
        <v>61</v>
      </c>
      <c r="AC827" s="676" t="s">
        <v>61</v>
      </c>
      <c r="AD827" s="683">
        <f t="shared" ca="1" si="64"/>
        <v>23</v>
      </c>
      <c r="AE827" s="676" t="s">
        <v>6257</v>
      </c>
      <c r="AF827" s="665"/>
      <c r="AG827" s="665"/>
    </row>
    <row r="828" spans="1:33" ht="60" hidden="1">
      <c r="A828" s="674">
        <f t="shared" si="60"/>
        <v>1</v>
      </c>
      <c r="B828" s="674">
        <f t="shared" si="61"/>
        <v>1</v>
      </c>
      <c r="C828" s="674">
        <f t="shared" si="62"/>
        <v>1</v>
      </c>
      <c r="D828" s="674">
        <f t="shared" si="63"/>
        <v>1</v>
      </c>
      <c r="E828" s="674">
        <v>1</v>
      </c>
      <c r="F828" s="675">
        <v>827</v>
      </c>
      <c r="G828" s="658" t="s">
        <v>5485</v>
      </c>
      <c r="H828" s="658" t="s">
        <v>5485</v>
      </c>
      <c r="I828" s="658" t="s">
        <v>1166</v>
      </c>
      <c r="J828" s="676" t="s">
        <v>1417</v>
      </c>
      <c r="K828" s="676" t="s">
        <v>5923</v>
      </c>
      <c r="L828" s="676">
        <v>2025</v>
      </c>
      <c r="M828" s="676" t="s">
        <v>6342</v>
      </c>
      <c r="N828" s="676" t="s">
        <v>1301</v>
      </c>
      <c r="O828" s="690">
        <v>10000000</v>
      </c>
      <c r="P828" s="676" t="s">
        <v>6274</v>
      </c>
      <c r="Q828" s="691">
        <v>45741</v>
      </c>
      <c r="R828" s="691">
        <v>45742</v>
      </c>
      <c r="S828" s="691">
        <v>45777</v>
      </c>
      <c r="T828" s="665" t="s">
        <v>60</v>
      </c>
      <c r="U828" s="665" t="s">
        <v>60</v>
      </c>
      <c r="V828" s="680" t="s">
        <v>92</v>
      </c>
      <c r="W828" s="675" t="s">
        <v>5472</v>
      </c>
      <c r="X828" s="691">
        <v>46142</v>
      </c>
      <c r="Y828" s="697">
        <v>46147</v>
      </c>
      <c r="Z828" s="682" t="s">
        <v>52</v>
      </c>
      <c r="AA828" s="665" t="s">
        <v>52</v>
      </c>
      <c r="AB828" s="683" t="s">
        <v>52</v>
      </c>
      <c r="AC828" s="676" t="s">
        <v>52</v>
      </c>
      <c r="AD828" s="683">
        <f t="shared" ca="1" si="64"/>
        <v>23</v>
      </c>
      <c r="AE828" s="676"/>
      <c r="AF828" s="665">
        <v>2026</v>
      </c>
      <c r="AG828" s="665">
        <v>2026</v>
      </c>
    </row>
    <row r="829" spans="1:33" ht="60" hidden="1">
      <c r="A829" s="674">
        <f t="shared" si="60"/>
        <v>0</v>
      </c>
      <c r="B829" s="674">
        <f t="shared" si="61"/>
        <v>0</v>
      </c>
      <c r="C829" s="674">
        <f t="shared" si="62"/>
        <v>0</v>
      </c>
      <c r="D829" s="674">
        <f t="shared" si="63"/>
        <v>0</v>
      </c>
      <c r="E829" s="674">
        <v>1</v>
      </c>
      <c r="F829" s="675">
        <v>828</v>
      </c>
      <c r="G829" s="658" t="s">
        <v>5485</v>
      </c>
      <c r="H829" s="658" t="s">
        <v>5485</v>
      </c>
      <c r="I829" s="658" t="s">
        <v>47</v>
      </c>
      <c r="J829" s="658" t="s">
        <v>186</v>
      </c>
      <c r="K829" s="678" t="s">
        <v>2205</v>
      </c>
      <c r="L829" s="676">
        <v>2025</v>
      </c>
      <c r="M829" s="678" t="s">
        <v>6343</v>
      </c>
      <c r="N829" s="678" t="s">
        <v>100</v>
      </c>
      <c r="O829" s="698">
        <v>10200000</v>
      </c>
      <c r="P829" s="678" t="s">
        <v>6344</v>
      </c>
      <c r="Q829" s="707">
        <v>45737</v>
      </c>
      <c r="R829" s="707">
        <v>45741</v>
      </c>
      <c r="S829" s="707">
        <v>45777</v>
      </c>
      <c r="T829" s="665" t="s">
        <v>60</v>
      </c>
      <c r="U829" s="665" t="s">
        <v>60</v>
      </c>
      <c r="V829" s="680" t="s">
        <v>3788</v>
      </c>
      <c r="W829" s="675" t="s">
        <v>2902</v>
      </c>
      <c r="X829" s="691"/>
      <c r="Y829" s="697"/>
      <c r="Z829" s="682" t="s">
        <v>61</v>
      </c>
      <c r="AA829" s="665" t="s">
        <v>61</v>
      </c>
      <c r="AB829" s="683" t="s">
        <v>61</v>
      </c>
      <c r="AC829" s="676" t="s">
        <v>61</v>
      </c>
      <c r="AD829" s="683">
        <f t="shared" ca="1" si="64"/>
        <v>46170</v>
      </c>
      <c r="AE829" s="658"/>
      <c r="AF829" s="665"/>
      <c r="AG829" s="665"/>
    </row>
    <row r="830" spans="1:33" ht="75" hidden="1">
      <c r="A830" s="674">
        <f t="shared" si="60"/>
        <v>1</v>
      </c>
      <c r="B830" s="674">
        <f t="shared" si="61"/>
        <v>1</v>
      </c>
      <c r="C830" s="674">
        <f t="shared" si="62"/>
        <v>1</v>
      </c>
      <c r="D830" s="674">
        <f t="shared" si="63"/>
        <v>1</v>
      </c>
      <c r="E830" s="674">
        <v>1</v>
      </c>
      <c r="F830" s="675">
        <v>829</v>
      </c>
      <c r="G830" s="658" t="s">
        <v>5485</v>
      </c>
      <c r="H830" s="658" t="s">
        <v>5485</v>
      </c>
      <c r="I830" s="665" t="s">
        <v>779</v>
      </c>
      <c r="J830" s="665" t="s">
        <v>878</v>
      </c>
      <c r="K830" s="676" t="s">
        <v>3649</v>
      </c>
      <c r="L830" s="676">
        <v>2025</v>
      </c>
      <c r="M830" s="676" t="s">
        <v>6345</v>
      </c>
      <c r="N830" s="676" t="s">
        <v>111</v>
      </c>
      <c r="O830" s="690">
        <v>70250000</v>
      </c>
      <c r="P830" s="676" t="s">
        <v>6346</v>
      </c>
      <c r="Q830" s="691">
        <v>45736</v>
      </c>
      <c r="R830" s="691">
        <v>45737</v>
      </c>
      <c r="S830" s="691">
        <v>46022</v>
      </c>
      <c r="T830" s="665" t="s">
        <v>60</v>
      </c>
      <c r="U830" s="665" t="s">
        <v>60</v>
      </c>
      <c r="V830" s="680" t="s">
        <v>3784</v>
      </c>
      <c r="W830" s="726" t="s">
        <v>5472</v>
      </c>
      <c r="X830" s="691">
        <v>46136</v>
      </c>
      <c r="Y830" s="691">
        <v>46136</v>
      </c>
      <c r="Z830" s="687" t="s">
        <v>52</v>
      </c>
      <c r="AA830" s="665" t="s">
        <v>52</v>
      </c>
      <c r="AB830" s="683" t="s">
        <v>52</v>
      </c>
      <c r="AC830" s="676" t="s">
        <v>52</v>
      </c>
      <c r="AD830" s="683">
        <f t="shared" ca="1" si="64"/>
        <v>34</v>
      </c>
      <c r="AE830" s="676"/>
      <c r="AF830" s="665">
        <v>2026</v>
      </c>
      <c r="AG830" s="665">
        <v>2026</v>
      </c>
    </row>
    <row r="831" spans="1:33" ht="60" hidden="1">
      <c r="A831" s="674">
        <f t="shared" si="60"/>
        <v>1</v>
      </c>
      <c r="B831" s="674">
        <f t="shared" si="61"/>
        <v>0</v>
      </c>
      <c r="C831" s="674">
        <f t="shared" si="62"/>
        <v>0</v>
      </c>
      <c r="D831" s="674">
        <f t="shared" si="63"/>
        <v>1</v>
      </c>
      <c r="E831" s="674">
        <v>1</v>
      </c>
      <c r="F831" s="675">
        <v>830</v>
      </c>
      <c r="G831" s="658" t="s">
        <v>5485</v>
      </c>
      <c r="H831" s="658" t="s">
        <v>5485</v>
      </c>
      <c r="I831" s="658" t="s">
        <v>1166</v>
      </c>
      <c r="J831" s="676" t="s">
        <v>1417</v>
      </c>
      <c r="K831" s="676" t="s">
        <v>5923</v>
      </c>
      <c r="L831" s="676">
        <v>2025</v>
      </c>
      <c r="M831" s="676" t="s">
        <v>6347</v>
      </c>
      <c r="N831" s="676" t="s">
        <v>6348</v>
      </c>
      <c r="O831" s="690">
        <v>9040000</v>
      </c>
      <c r="P831" s="676" t="s">
        <v>6349</v>
      </c>
      <c r="Q831" s="691">
        <v>45742</v>
      </c>
      <c r="R831" s="691">
        <v>45744</v>
      </c>
      <c r="S831" s="691">
        <v>45777</v>
      </c>
      <c r="T831" s="665" t="s">
        <v>60</v>
      </c>
      <c r="U831" s="665" t="s">
        <v>60</v>
      </c>
      <c r="V831" s="680" t="s">
        <v>5351</v>
      </c>
      <c r="W831" s="675" t="s">
        <v>2902</v>
      </c>
      <c r="X831" s="691">
        <v>46142</v>
      </c>
      <c r="Y831" s="697">
        <v>46147</v>
      </c>
      <c r="Z831" s="682" t="s">
        <v>52</v>
      </c>
      <c r="AA831" s="665" t="s">
        <v>52</v>
      </c>
      <c r="AB831" s="683" t="s">
        <v>61</v>
      </c>
      <c r="AC831" s="676" t="s">
        <v>61</v>
      </c>
      <c r="AD831" s="683">
        <f t="shared" ca="1" si="64"/>
        <v>23</v>
      </c>
      <c r="AE831" s="676" t="s">
        <v>6350</v>
      </c>
      <c r="AF831" s="665"/>
      <c r="AG831" s="665"/>
    </row>
    <row r="832" spans="1:33" ht="60" hidden="1">
      <c r="A832" s="674">
        <f t="shared" si="60"/>
        <v>1</v>
      </c>
      <c r="B832" s="674">
        <f t="shared" si="61"/>
        <v>1</v>
      </c>
      <c r="C832" s="674">
        <f t="shared" si="62"/>
        <v>1</v>
      </c>
      <c r="D832" s="674">
        <f t="shared" si="63"/>
        <v>1</v>
      </c>
      <c r="E832" s="674">
        <v>1</v>
      </c>
      <c r="F832" s="675">
        <v>831</v>
      </c>
      <c r="G832" s="658" t="s">
        <v>5485</v>
      </c>
      <c r="H832" s="658" t="s">
        <v>5485</v>
      </c>
      <c r="I832" s="658" t="s">
        <v>577</v>
      </c>
      <c r="J832" s="658" t="s">
        <v>657</v>
      </c>
      <c r="K832" s="676" t="s">
        <v>3773</v>
      </c>
      <c r="L832" s="676">
        <v>2025</v>
      </c>
      <c r="M832" s="678" t="s">
        <v>6351</v>
      </c>
      <c r="N832" s="678" t="s">
        <v>740</v>
      </c>
      <c r="O832" s="698">
        <v>101200000</v>
      </c>
      <c r="P832" s="678" t="s">
        <v>6352</v>
      </c>
      <c r="Q832" s="707">
        <v>45741</v>
      </c>
      <c r="R832" s="707">
        <v>45744</v>
      </c>
      <c r="S832" s="707">
        <v>46022</v>
      </c>
      <c r="T832" s="665" t="s">
        <v>60</v>
      </c>
      <c r="U832" s="665" t="s">
        <v>60</v>
      </c>
      <c r="V832" s="680" t="s">
        <v>92</v>
      </c>
      <c r="W832" s="675" t="s">
        <v>5472</v>
      </c>
      <c r="X832" s="691">
        <v>46128</v>
      </c>
      <c r="Y832" s="697">
        <v>46133</v>
      </c>
      <c r="Z832" s="687" t="s">
        <v>52</v>
      </c>
      <c r="AA832" s="681" t="s">
        <v>52</v>
      </c>
      <c r="AB832" s="683" t="s">
        <v>52</v>
      </c>
      <c r="AC832" s="676" t="s">
        <v>52</v>
      </c>
      <c r="AD832" s="683">
        <f t="shared" ca="1" si="64"/>
        <v>37</v>
      </c>
      <c r="AE832" s="676"/>
      <c r="AF832" s="665">
        <v>2026</v>
      </c>
      <c r="AG832" s="665">
        <v>2026</v>
      </c>
    </row>
    <row r="833" spans="1:33" ht="60" hidden="1">
      <c r="A833" s="674">
        <f t="shared" si="60"/>
        <v>1</v>
      </c>
      <c r="B833" s="674">
        <f t="shared" si="61"/>
        <v>0</v>
      </c>
      <c r="C833" s="674">
        <f t="shared" si="62"/>
        <v>0</v>
      </c>
      <c r="D833" s="674">
        <f t="shared" si="63"/>
        <v>1</v>
      </c>
      <c r="E833" s="674">
        <v>1</v>
      </c>
      <c r="F833" s="675">
        <v>832</v>
      </c>
      <c r="G833" s="658" t="s">
        <v>5485</v>
      </c>
      <c r="H833" s="658" t="s">
        <v>5485</v>
      </c>
      <c r="I833" s="658" t="s">
        <v>1166</v>
      </c>
      <c r="J833" s="676" t="s">
        <v>1417</v>
      </c>
      <c r="K833" s="676" t="s">
        <v>5923</v>
      </c>
      <c r="L833" s="676">
        <v>2025</v>
      </c>
      <c r="M833" s="676" t="s">
        <v>6353</v>
      </c>
      <c r="N833" s="676" t="s">
        <v>1500</v>
      </c>
      <c r="O833" s="690">
        <v>5466666</v>
      </c>
      <c r="P833" s="676" t="s">
        <v>6274</v>
      </c>
      <c r="Q833" s="691">
        <v>45741</v>
      </c>
      <c r="R833" s="691">
        <v>45742</v>
      </c>
      <c r="S833" s="691">
        <v>45777</v>
      </c>
      <c r="T833" s="665" t="s">
        <v>60</v>
      </c>
      <c r="U833" s="665" t="s">
        <v>60</v>
      </c>
      <c r="V833" s="680" t="s">
        <v>3788</v>
      </c>
      <c r="W833" s="675" t="s">
        <v>2902</v>
      </c>
      <c r="X833" s="691">
        <v>46142</v>
      </c>
      <c r="Y833" s="697">
        <v>46147</v>
      </c>
      <c r="Z833" s="682" t="s">
        <v>52</v>
      </c>
      <c r="AA833" s="665" t="s">
        <v>52</v>
      </c>
      <c r="AB833" s="683" t="s">
        <v>61</v>
      </c>
      <c r="AC833" s="676" t="s">
        <v>61</v>
      </c>
      <c r="AD833" s="683">
        <f t="shared" ca="1" si="64"/>
        <v>23</v>
      </c>
      <c r="AE833" s="658"/>
      <c r="AF833" s="665"/>
      <c r="AG833" s="665"/>
    </row>
    <row r="834" spans="1:33" ht="60" hidden="1">
      <c r="A834" s="674">
        <f t="shared" ref="A834:A897" si="65">+IF(AA834="NO",0,1)</f>
        <v>0</v>
      </c>
      <c r="B834" s="674">
        <f t="shared" ref="B834:B897" si="66">+IF(AB834="NO",0,1)</f>
        <v>0</v>
      </c>
      <c r="C834" s="674">
        <f t="shared" ref="C834:C897" si="67">+IF(AC834="NO",0,1)</f>
        <v>0</v>
      </c>
      <c r="D834" s="674">
        <f t="shared" ref="D834:D897" si="68">+IF(Z834="NO",0,1)</f>
        <v>0</v>
      </c>
      <c r="E834" s="674">
        <v>1</v>
      </c>
      <c r="F834" s="675">
        <v>833</v>
      </c>
      <c r="G834" s="658" t="s">
        <v>5485</v>
      </c>
      <c r="H834" s="658" t="s">
        <v>5485</v>
      </c>
      <c r="I834" s="658" t="s">
        <v>47</v>
      </c>
      <c r="J834" s="658" t="s">
        <v>186</v>
      </c>
      <c r="K834" s="678" t="s">
        <v>2205</v>
      </c>
      <c r="L834" s="676">
        <v>2025</v>
      </c>
      <c r="M834" s="678" t="s">
        <v>6354</v>
      </c>
      <c r="N834" s="678" t="s">
        <v>262</v>
      </c>
      <c r="O834" s="698">
        <v>11940000</v>
      </c>
      <c r="P834" s="678" t="s">
        <v>6355</v>
      </c>
      <c r="Q834" s="707">
        <v>45741</v>
      </c>
      <c r="R834" s="707">
        <v>45741</v>
      </c>
      <c r="S834" s="707">
        <v>45777</v>
      </c>
      <c r="T834" s="665" t="s">
        <v>60</v>
      </c>
      <c r="U834" s="665" t="s">
        <v>60</v>
      </c>
      <c r="V834" s="680" t="s">
        <v>3784</v>
      </c>
      <c r="W834" s="675" t="s">
        <v>2902</v>
      </c>
      <c r="X834" s="691"/>
      <c r="Y834" s="697"/>
      <c r="Z834" s="682" t="s">
        <v>61</v>
      </c>
      <c r="AA834" s="665" t="s">
        <v>61</v>
      </c>
      <c r="AB834" s="683" t="s">
        <v>61</v>
      </c>
      <c r="AC834" s="676" t="s">
        <v>61</v>
      </c>
      <c r="AD834" s="683">
        <f t="shared" ref="AD834:AD897" ca="1" si="69">TODAY()-Y834</f>
        <v>46170</v>
      </c>
      <c r="AE834" s="676"/>
      <c r="AF834" s="665"/>
      <c r="AG834" s="665"/>
    </row>
    <row r="835" spans="1:33" ht="60" hidden="1">
      <c r="A835" s="674">
        <f t="shared" si="65"/>
        <v>1</v>
      </c>
      <c r="B835" s="674">
        <f t="shared" si="66"/>
        <v>1</v>
      </c>
      <c r="C835" s="674">
        <f t="shared" si="67"/>
        <v>1</v>
      </c>
      <c r="D835" s="674">
        <f t="shared" si="68"/>
        <v>1</v>
      </c>
      <c r="E835" s="674">
        <v>1</v>
      </c>
      <c r="F835" s="675">
        <v>834</v>
      </c>
      <c r="G835" s="658" t="s">
        <v>5485</v>
      </c>
      <c r="H835" s="658" t="s">
        <v>5485</v>
      </c>
      <c r="I835" s="658" t="s">
        <v>1166</v>
      </c>
      <c r="J835" s="676" t="s">
        <v>1417</v>
      </c>
      <c r="K835" s="676" t="s">
        <v>5923</v>
      </c>
      <c r="L835" s="676">
        <v>2025</v>
      </c>
      <c r="M835" s="676" t="s">
        <v>6356</v>
      </c>
      <c r="N835" s="676" t="s">
        <v>1438</v>
      </c>
      <c r="O835" s="690">
        <v>6000000</v>
      </c>
      <c r="P835" s="676" t="s">
        <v>6274</v>
      </c>
      <c r="Q835" s="691">
        <v>45742</v>
      </c>
      <c r="R835" s="691">
        <v>45742</v>
      </c>
      <c r="S835" s="691">
        <v>45777</v>
      </c>
      <c r="T835" s="665" t="s">
        <v>60</v>
      </c>
      <c r="U835" s="665" t="s">
        <v>60</v>
      </c>
      <c r="V835" s="680" t="s">
        <v>3789</v>
      </c>
      <c r="W835" s="676" t="s">
        <v>5472</v>
      </c>
      <c r="X835" s="691">
        <v>46142</v>
      </c>
      <c r="Y835" s="697">
        <v>46147</v>
      </c>
      <c r="Z835" s="682" t="s">
        <v>52</v>
      </c>
      <c r="AA835" s="665" t="s">
        <v>52</v>
      </c>
      <c r="AB835" s="683" t="s">
        <v>52</v>
      </c>
      <c r="AC835" s="676" t="s">
        <v>52</v>
      </c>
      <c r="AD835" s="683">
        <f t="shared" ca="1" si="69"/>
        <v>23</v>
      </c>
      <c r="AE835" s="658"/>
      <c r="AF835" s="665">
        <v>2026</v>
      </c>
      <c r="AG835" s="665">
        <v>2026</v>
      </c>
    </row>
    <row r="836" spans="1:33" ht="45" hidden="1">
      <c r="A836" s="674">
        <f t="shared" si="65"/>
        <v>1</v>
      </c>
      <c r="B836" s="674">
        <f t="shared" si="66"/>
        <v>0</v>
      </c>
      <c r="C836" s="674">
        <f t="shared" si="67"/>
        <v>0</v>
      </c>
      <c r="D836" s="674">
        <f t="shared" si="68"/>
        <v>1</v>
      </c>
      <c r="E836" s="674">
        <v>1</v>
      </c>
      <c r="F836" s="675">
        <v>835</v>
      </c>
      <c r="G836" s="658" t="s">
        <v>5485</v>
      </c>
      <c r="H836" s="658" t="s">
        <v>5485</v>
      </c>
      <c r="I836" s="665" t="s">
        <v>779</v>
      </c>
      <c r="J836" s="665" t="s">
        <v>780</v>
      </c>
      <c r="K836" s="708" t="s">
        <v>1913</v>
      </c>
      <c r="L836" s="676">
        <v>2025</v>
      </c>
      <c r="M836" s="678" t="s">
        <v>6357</v>
      </c>
      <c r="N836" s="678" t="s">
        <v>50</v>
      </c>
      <c r="O836" s="698">
        <v>19800000</v>
      </c>
      <c r="P836" s="678" t="s">
        <v>6358</v>
      </c>
      <c r="Q836" s="707">
        <v>45741</v>
      </c>
      <c r="R836" s="707">
        <v>45742</v>
      </c>
      <c r="S836" s="707">
        <v>45838</v>
      </c>
      <c r="T836" s="665" t="s">
        <v>60</v>
      </c>
      <c r="U836" s="665" t="s">
        <v>60</v>
      </c>
      <c r="V836" s="680" t="s">
        <v>5351</v>
      </c>
      <c r="W836" s="675" t="s">
        <v>2902</v>
      </c>
      <c r="X836" s="691">
        <v>46140</v>
      </c>
      <c r="Y836" s="697">
        <v>46146</v>
      </c>
      <c r="Z836" s="682" t="s">
        <v>52</v>
      </c>
      <c r="AA836" s="665" t="s">
        <v>52</v>
      </c>
      <c r="AB836" s="683" t="s">
        <v>61</v>
      </c>
      <c r="AC836" s="676" t="s">
        <v>61</v>
      </c>
      <c r="AD836" s="683">
        <f t="shared" ca="1" si="69"/>
        <v>24</v>
      </c>
      <c r="AE836" s="676" t="s">
        <v>6359</v>
      </c>
      <c r="AF836" s="665"/>
      <c r="AG836" s="665"/>
    </row>
    <row r="837" spans="1:33" ht="45" hidden="1">
      <c r="A837" s="674">
        <f t="shared" si="65"/>
        <v>1</v>
      </c>
      <c r="B837" s="674">
        <f t="shared" si="66"/>
        <v>1</v>
      </c>
      <c r="C837" s="674">
        <f t="shared" si="67"/>
        <v>1</v>
      </c>
      <c r="D837" s="674">
        <f t="shared" si="68"/>
        <v>1</v>
      </c>
      <c r="E837" s="674">
        <v>1</v>
      </c>
      <c r="F837" s="675">
        <v>836</v>
      </c>
      <c r="G837" s="658" t="s">
        <v>5485</v>
      </c>
      <c r="H837" s="658" t="s">
        <v>5485</v>
      </c>
      <c r="I837" s="658" t="s">
        <v>47</v>
      </c>
      <c r="J837" s="658" t="s">
        <v>186</v>
      </c>
      <c r="K837" s="676" t="s">
        <v>2205</v>
      </c>
      <c r="L837" s="676">
        <v>2025</v>
      </c>
      <c r="M837" s="676" t="s">
        <v>6360</v>
      </c>
      <c r="N837" s="676" t="s">
        <v>265</v>
      </c>
      <c r="O837" s="690">
        <v>66500000</v>
      </c>
      <c r="P837" s="676" t="s">
        <v>6140</v>
      </c>
      <c r="Q837" s="691">
        <v>45741</v>
      </c>
      <c r="R837" s="691">
        <v>45750</v>
      </c>
      <c r="S837" s="691">
        <v>46022</v>
      </c>
      <c r="T837" s="665" t="s">
        <v>60</v>
      </c>
      <c r="U837" s="665" t="s">
        <v>60</v>
      </c>
      <c r="V837" s="680" t="s">
        <v>92</v>
      </c>
      <c r="W837" s="675" t="s">
        <v>5472</v>
      </c>
      <c r="X837" s="691">
        <v>46154</v>
      </c>
      <c r="Y837" s="697">
        <v>46155</v>
      </c>
      <c r="Z837" s="682" t="s">
        <v>52</v>
      </c>
      <c r="AA837" s="665" t="s">
        <v>52</v>
      </c>
      <c r="AB837" s="683" t="s">
        <v>52</v>
      </c>
      <c r="AC837" s="676" t="s">
        <v>52</v>
      </c>
      <c r="AD837" s="683">
        <f t="shared" ca="1" si="69"/>
        <v>15</v>
      </c>
      <c r="AE837" s="676"/>
      <c r="AF837" s="665">
        <v>2026</v>
      </c>
      <c r="AG837" s="665">
        <v>2026</v>
      </c>
    </row>
    <row r="838" spans="1:33" ht="60" hidden="1">
      <c r="A838" s="674">
        <f t="shared" si="65"/>
        <v>1</v>
      </c>
      <c r="B838" s="674">
        <f t="shared" si="66"/>
        <v>0</v>
      </c>
      <c r="C838" s="674">
        <f t="shared" si="67"/>
        <v>0</v>
      </c>
      <c r="D838" s="674">
        <f t="shared" si="68"/>
        <v>1</v>
      </c>
      <c r="E838" s="674">
        <v>1</v>
      </c>
      <c r="F838" s="675">
        <v>837</v>
      </c>
      <c r="G838" s="658" t="s">
        <v>5485</v>
      </c>
      <c r="H838" s="658" t="s">
        <v>5485</v>
      </c>
      <c r="I838" s="658" t="s">
        <v>1166</v>
      </c>
      <c r="J838" s="677" t="s">
        <v>1167</v>
      </c>
      <c r="K838" s="676" t="s">
        <v>1700</v>
      </c>
      <c r="L838" s="676">
        <v>2025</v>
      </c>
      <c r="M838" s="678" t="s">
        <v>6361</v>
      </c>
      <c r="N838" s="678" t="s">
        <v>1509</v>
      </c>
      <c r="O838" s="698">
        <v>8000000</v>
      </c>
      <c r="P838" s="678" t="s">
        <v>6274</v>
      </c>
      <c r="Q838" s="707">
        <v>45751</v>
      </c>
      <c r="R838" s="707">
        <v>45756</v>
      </c>
      <c r="S838" s="707">
        <v>45808</v>
      </c>
      <c r="T838" s="665" t="s">
        <v>60</v>
      </c>
      <c r="U838" s="665" t="s">
        <v>60</v>
      </c>
      <c r="V838" s="680" t="s">
        <v>3788</v>
      </c>
      <c r="W838" s="675" t="s">
        <v>2902</v>
      </c>
      <c r="X838" s="691">
        <v>46142</v>
      </c>
      <c r="Y838" s="697">
        <v>46147</v>
      </c>
      <c r="Z838" s="682" t="s">
        <v>52</v>
      </c>
      <c r="AA838" s="665" t="s">
        <v>52</v>
      </c>
      <c r="AB838" s="683" t="s">
        <v>61</v>
      </c>
      <c r="AC838" s="676" t="s">
        <v>61</v>
      </c>
      <c r="AD838" s="683">
        <f t="shared" ca="1" si="69"/>
        <v>23</v>
      </c>
      <c r="AE838" s="658"/>
      <c r="AF838" s="665"/>
      <c r="AG838" s="665"/>
    </row>
    <row r="839" spans="1:33" ht="30" hidden="1">
      <c r="A839" s="674">
        <f t="shared" si="65"/>
        <v>1</v>
      </c>
      <c r="B839" s="674">
        <f t="shared" si="66"/>
        <v>1</v>
      </c>
      <c r="C839" s="674">
        <f t="shared" si="67"/>
        <v>1</v>
      </c>
      <c r="D839" s="674">
        <f t="shared" si="68"/>
        <v>1</v>
      </c>
      <c r="E839" s="674">
        <v>1</v>
      </c>
      <c r="F839" s="675">
        <v>838</v>
      </c>
      <c r="G839" s="658" t="s">
        <v>5485</v>
      </c>
      <c r="H839" s="658" t="s">
        <v>5485</v>
      </c>
      <c r="I839" s="665" t="s">
        <v>779</v>
      </c>
      <c r="J839" s="665" t="s">
        <v>878</v>
      </c>
      <c r="K839" s="676" t="s">
        <v>3649</v>
      </c>
      <c r="L839" s="676">
        <v>2025</v>
      </c>
      <c r="M839" s="676" t="s">
        <v>6362</v>
      </c>
      <c r="N839" s="676" t="s">
        <v>906</v>
      </c>
      <c r="O839" s="690">
        <v>74800000</v>
      </c>
      <c r="P839" s="676" t="s">
        <v>5598</v>
      </c>
      <c r="Q839" s="691">
        <v>45769</v>
      </c>
      <c r="R839" s="691">
        <v>45770</v>
      </c>
      <c r="S839" s="691">
        <v>45961</v>
      </c>
      <c r="T839" s="665" t="s">
        <v>60</v>
      </c>
      <c r="U839" s="665" t="s">
        <v>60</v>
      </c>
      <c r="V839" s="680" t="s">
        <v>3784</v>
      </c>
      <c r="W839" s="726" t="s">
        <v>5472</v>
      </c>
      <c r="X839" s="691">
        <v>46126</v>
      </c>
      <c r="Y839" s="697">
        <v>46127</v>
      </c>
      <c r="Z839" s="687" t="s">
        <v>52</v>
      </c>
      <c r="AA839" s="681" t="s">
        <v>52</v>
      </c>
      <c r="AB839" s="683" t="s">
        <v>52</v>
      </c>
      <c r="AC839" s="676" t="s">
        <v>52</v>
      </c>
      <c r="AD839" s="683">
        <f t="shared" ca="1" si="69"/>
        <v>43</v>
      </c>
      <c r="AE839" s="676"/>
      <c r="AF839" s="665">
        <v>2026</v>
      </c>
      <c r="AG839" s="665">
        <v>2026</v>
      </c>
    </row>
    <row r="840" spans="1:33" ht="60" hidden="1">
      <c r="A840" s="674">
        <f t="shared" si="65"/>
        <v>1</v>
      </c>
      <c r="B840" s="674">
        <f t="shared" si="66"/>
        <v>1</v>
      </c>
      <c r="C840" s="674">
        <f t="shared" si="67"/>
        <v>1</v>
      </c>
      <c r="D840" s="674">
        <f t="shared" si="68"/>
        <v>1</v>
      </c>
      <c r="E840" s="674">
        <v>1</v>
      </c>
      <c r="F840" s="675">
        <v>839</v>
      </c>
      <c r="G840" s="658" t="s">
        <v>5485</v>
      </c>
      <c r="H840" s="658" t="s">
        <v>5485</v>
      </c>
      <c r="I840" s="658" t="s">
        <v>47</v>
      </c>
      <c r="J840" s="658" t="s">
        <v>186</v>
      </c>
      <c r="K840" s="678" t="s">
        <v>2205</v>
      </c>
      <c r="L840" s="676">
        <v>2025</v>
      </c>
      <c r="M840" s="678" t="s">
        <v>6363</v>
      </c>
      <c r="N840" s="678" t="s">
        <v>268</v>
      </c>
      <c r="O840" s="698">
        <v>64683000</v>
      </c>
      <c r="P840" s="678" t="s">
        <v>6364</v>
      </c>
      <c r="Q840" s="707">
        <v>45748</v>
      </c>
      <c r="R840" s="707">
        <v>45749</v>
      </c>
      <c r="S840" s="707">
        <v>46022</v>
      </c>
      <c r="T840" s="665" t="s">
        <v>60</v>
      </c>
      <c r="U840" s="665" t="s">
        <v>60</v>
      </c>
      <c r="V840" s="680" t="s">
        <v>3789</v>
      </c>
      <c r="W840" s="726" t="s">
        <v>5472</v>
      </c>
      <c r="X840" s="691">
        <v>46136</v>
      </c>
      <c r="Y840" s="691">
        <v>46136</v>
      </c>
      <c r="Z840" s="687" t="s">
        <v>52</v>
      </c>
      <c r="AA840" s="665" t="s">
        <v>52</v>
      </c>
      <c r="AB840" s="683" t="s">
        <v>52</v>
      </c>
      <c r="AC840" s="676" t="s">
        <v>52</v>
      </c>
      <c r="AD840" s="683">
        <f t="shared" ca="1" si="69"/>
        <v>34</v>
      </c>
      <c r="AE840" s="658"/>
      <c r="AF840" s="665">
        <v>2026</v>
      </c>
      <c r="AG840" s="665">
        <v>2026</v>
      </c>
    </row>
    <row r="841" spans="1:33" ht="75" hidden="1">
      <c r="A841" s="674">
        <f t="shared" si="65"/>
        <v>1</v>
      </c>
      <c r="B841" s="674">
        <f t="shared" si="66"/>
        <v>0</v>
      </c>
      <c r="C841" s="674">
        <f t="shared" si="67"/>
        <v>0</v>
      </c>
      <c r="D841" s="674">
        <f t="shared" si="68"/>
        <v>1</v>
      </c>
      <c r="E841" s="674">
        <v>1</v>
      </c>
      <c r="F841" s="675">
        <v>840</v>
      </c>
      <c r="G841" s="658" t="s">
        <v>5485</v>
      </c>
      <c r="H841" s="658" t="s">
        <v>5485</v>
      </c>
      <c r="I841" s="658" t="s">
        <v>353</v>
      </c>
      <c r="J841" s="658" t="s">
        <v>3734</v>
      </c>
      <c r="K841" s="676" t="s">
        <v>1671</v>
      </c>
      <c r="L841" s="676">
        <v>2025</v>
      </c>
      <c r="M841" s="676" t="s">
        <v>6365</v>
      </c>
      <c r="N841" s="676" t="s">
        <v>6366</v>
      </c>
      <c r="O841" s="690">
        <v>51300000</v>
      </c>
      <c r="P841" s="676" t="s">
        <v>6367</v>
      </c>
      <c r="Q841" s="691">
        <v>45749</v>
      </c>
      <c r="R841" s="691">
        <v>45749</v>
      </c>
      <c r="S841" s="691">
        <v>46022</v>
      </c>
      <c r="T841" s="665" t="s">
        <v>60</v>
      </c>
      <c r="U841" s="665" t="s">
        <v>60</v>
      </c>
      <c r="V841" s="680" t="s">
        <v>5351</v>
      </c>
      <c r="W841" s="675" t="s">
        <v>2902</v>
      </c>
      <c r="X841" s="691">
        <v>46113</v>
      </c>
      <c r="Y841" s="697">
        <v>46119</v>
      </c>
      <c r="Z841" s="687" t="s">
        <v>52</v>
      </c>
      <c r="AA841" s="681" t="s">
        <v>52</v>
      </c>
      <c r="AB841" s="683" t="s">
        <v>61</v>
      </c>
      <c r="AC841" s="676" t="s">
        <v>61</v>
      </c>
      <c r="AD841" s="683">
        <f t="shared" ca="1" si="69"/>
        <v>51</v>
      </c>
      <c r="AE841" s="676"/>
      <c r="AF841" s="665"/>
      <c r="AG841" s="665"/>
    </row>
    <row r="842" spans="1:33" ht="75" hidden="1">
      <c r="A842" s="674">
        <f t="shared" si="65"/>
        <v>1</v>
      </c>
      <c r="B842" s="674">
        <f t="shared" si="66"/>
        <v>1</v>
      </c>
      <c r="C842" s="674">
        <f t="shared" si="67"/>
        <v>1</v>
      </c>
      <c r="D842" s="674">
        <f t="shared" si="68"/>
        <v>1</v>
      </c>
      <c r="E842" s="674">
        <v>1</v>
      </c>
      <c r="F842" s="675">
        <v>841</v>
      </c>
      <c r="G842" s="658" t="s">
        <v>5485</v>
      </c>
      <c r="H842" s="658" t="s">
        <v>5485</v>
      </c>
      <c r="I842" s="658" t="s">
        <v>353</v>
      </c>
      <c r="J842" s="658" t="s">
        <v>3734</v>
      </c>
      <c r="K842" s="678" t="s">
        <v>1671</v>
      </c>
      <c r="L842" s="676">
        <v>2025</v>
      </c>
      <c r="M842" s="678" t="s">
        <v>6368</v>
      </c>
      <c r="N842" s="678" t="s">
        <v>434</v>
      </c>
      <c r="O842" s="698">
        <v>60300000</v>
      </c>
      <c r="P842" s="678" t="s">
        <v>6367</v>
      </c>
      <c r="Q842" s="707">
        <v>45748</v>
      </c>
      <c r="R842" s="707">
        <v>45749</v>
      </c>
      <c r="S842" s="707">
        <v>46022</v>
      </c>
      <c r="T842" s="665" t="s">
        <v>60</v>
      </c>
      <c r="U842" s="665" t="s">
        <v>60</v>
      </c>
      <c r="V842" s="680" t="s">
        <v>92</v>
      </c>
      <c r="W842" s="726" t="s">
        <v>5472</v>
      </c>
      <c r="X842" s="691">
        <v>46113</v>
      </c>
      <c r="Y842" s="697">
        <v>46119</v>
      </c>
      <c r="Z842" s="687" t="s">
        <v>52</v>
      </c>
      <c r="AA842" s="681" t="s">
        <v>52</v>
      </c>
      <c r="AB842" s="683" t="s">
        <v>52</v>
      </c>
      <c r="AC842" s="676" t="s">
        <v>52</v>
      </c>
      <c r="AD842" s="683">
        <f t="shared" ca="1" si="69"/>
        <v>51</v>
      </c>
      <c r="AE842" s="676"/>
      <c r="AF842" s="665">
        <v>2026</v>
      </c>
      <c r="AG842" s="665">
        <v>2026</v>
      </c>
    </row>
    <row r="843" spans="1:33" ht="45" hidden="1">
      <c r="A843" s="674">
        <f t="shared" si="65"/>
        <v>1</v>
      </c>
      <c r="B843" s="674">
        <f t="shared" si="66"/>
        <v>1</v>
      </c>
      <c r="C843" s="674">
        <f t="shared" si="67"/>
        <v>1</v>
      </c>
      <c r="D843" s="674">
        <f t="shared" si="68"/>
        <v>1</v>
      </c>
      <c r="E843" s="674">
        <v>1</v>
      </c>
      <c r="F843" s="675">
        <v>842</v>
      </c>
      <c r="G843" s="658" t="s">
        <v>5485</v>
      </c>
      <c r="H843" s="658" t="s">
        <v>5485</v>
      </c>
      <c r="I843" s="665" t="s">
        <v>779</v>
      </c>
      <c r="J843" s="665" t="s">
        <v>878</v>
      </c>
      <c r="K843" s="676" t="s">
        <v>3649</v>
      </c>
      <c r="L843" s="676">
        <v>2025</v>
      </c>
      <c r="M843" s="676" t="s">
        <v>6369</v>
      </c>
      <c r="N843" s="676" t="s">
        <v>970</v>
      </c>
      <c r="O843" s="690">
        <v>73333333</v>
      </c>
      <c r="P843" s="676" t="s">
        <v>6370</v>
      </c>
      <c r="Q843" s="691">
        <v>45744</v>
      </c>
      <c r="R843" s="691">
        <v>45748</v>
      </c>
      <c r="S843" s="691">
        <v>45945</v>
      </c>
      <c r="T843" s="665" t="s">
        <v>60</v>
      </c>
      <c r="U843" s="665" t="s">
        <v>60</v>
      </c>
      <c r="V843" s="680" t="s">
        <v>3788</v>
      </c>
      <c r="W843" s="675" t="s">
        <v>5472</v>
      </c>
      <c r="X843" s="691">
        <v>46126</v>
      </c>
      <c r="Y843" s="697">
        <v>46127</v>
      </c>
      <c r="Z843" s="687" t="s">
        <v>52</v>
      </c>
      <c r="AA843" s="681" t="s">
        <v>52</v>
      </c>
      <c r="AB843" s="683" t="s">
        <v>52</v>
      </c>
      <c r="AC843" s="676" t="s">
        <v>52</v>
      </c>
      <c r="AD843" s="683">
        <f t="shared" ca="1" si="69"/>
        <v>43</v>
      </c>
      <c r="AE843" s="658"/>
      <c r="AF843" s="665">
        <v>2026</v>
      </c>
      <c r="AG843" s="665">
        <v>2026</v>
      </c>
    </row>
    <row r="844" spans="1:33" ht="90" hidden="1">
      <c r="A844" s="674">
        <f t="shared" si="65"/>
        <v>0</v>
      </c>
      <c r="B844" s="674">
        <f t="shared" si="66"/>
        <v>0</v>
      </c>
      <c r="C844" s="674">
        <f t="shared" si="67"/>
        <v>0</v>
      </c>
      <c r="D844" s="674">
        <f t="shared" si="68"/>
        <v>0</v>
      </c>
      <c r="E844" s="674">
        <v>1</v>
      </c>
      <c r="F844" s="675">
        <v>843</v>
      </c>
      <c r="G844" s="658" t="s">
        <v>5485</v>
      </c>
      <c r="H844" s="658" t="s">
        <v>5485</v>
      </c>
      <c r="I844" s="658" t="s">
        <v>1166</v>
      </c>
      <c r="J844" s="677" t="s">
        <v>1221</v>
      </c>
      <c r="K844" s="676" t="s">
        <v>4470</v>
      </c>
      <c r="L844" s="676">
        <v>2025</v>
      </c>
      <c r="M844" s="678" t="s">
        <v>6371</v>
      </c>
      <c r="N844" s="678" t="s">
        <v>1282</v>
      </c>
      <c r="O844" s="698">
        <v>63000000</v>
      </c>
      <c r="P844" s="678" t="s">
        <v>6372</v>
      </c>
      <c r="Q844" s="707">
        <v>45748</v>
      </c>
      <c r="R844" s="707">
        <v>45749</v>
      </c>
      <c r="S844" s="707">
        <v>46022</v>
      </c>
      <c r="T844" s="665" t="s">
        <v>60</v>
      </c>
      <c r="U844" s="665" t="s">
        <v>60</v>
      </c>
      <c r="V844" s="680" t="s">
        <v>3784</v>
      </c>
      <c r="W844" s="675" t="s">
        <v>2902</v>
      </c>
      <c r="X844" s="691"/>
      <c r="Y844" s="697"/>
      <c r="Z844" s="682" t="s">
        <v>61</v>
      </c>
      <c r="AA844" s="665" t="s">
        <v>61</v>
      </c>
      <c r="AB844" s="683" t="s">
        <v>61</v>
      </c>
      <c r="AC844" s="676" t="s">
        <v>61</v>
      </c>
      <c r="AD844" s="683">
        <f t="shared" ca="1" si="69"/>
        <v>46170</v>
      </c>
      <c r="AE844" s="676"/>
      <c r="AF844" s="665"/>
      <c r="AG844" s="665"/>
    </row>
    <row r="845" spans="1:33" ht="60" hidden="1">
      <c r="A845" s="674">
        <f t="shared" si="65"/>
        <v>0</v>
      </c>
      <c r="B845" s="674">
        <f t="shared" si="66"/>
        <v>0</v>
      </c>
      <c r="C845" s="674">
        <f t="shared" si="67"/>
        <v>0</v>
      </c>
      <c r="D845" s="674">
        <f t="shared" si="68"/>
        <v>0</v>
      </c>
      <c r="E845" s="674">
        <v>1</v>
      </c>
      <c r="F845" s="675">
        <v>844</v>
      </c>
      <c r="G845" s="658" t="s">
        <v>5485</v>
      </c>
      <c r="H845" s="658" t="s">
        <v>5485</v>
      </c>
      <c r="I845" s="658" t="s">
        <v>577</v>
      </c>
      <c r="J845" s="658" t="s">
        <v>657</v>
      </c>
      <c r="K845" s="676" t="s">
        <v>3773</v>
      </c>
      <c r="L845" s="676">
        <v>2025</v>
      </c>
      <c r="M845" s="678" t="s">
        <v>6373</v>
      </c>
      <c r="N845" s="678" t="s">
        <v>6374</v>
      </c>
      <c r="O845" s="698">
        <v>26000000</v>
      </c>
      <c r="P845" s="678" t="s">
        <v>2629</v>
      </c>
      <c r="Q845" s="707">
        <v>45750</v>
      </c>
      <c r="R845" s="707">
        <v>45751</v>
      </c>
      <c r="S845" s="707">
        <v>45869</v>
      </c>
      <c r="T845" s="665" t="s">
        <v>60</v>
      </c>
      <c r="U845" s="665" t="s">
        <v>60</v>
      </c>
      <c r="V845" s="680" t="s">
        <v>3789</v>
      </c>
      <c r="W845" s="675" t="s">
        <v>2902</v>
      </c>
      <c r="X845" s="691"/>
      <c r="Y845" s="697"/>
      <c r="Z845" s="682" t="s">
        <v>61</v>
      </c>
      <c r="AA845" s="665" t="s">
        <v>61</v>
      </c>
      <c r="AB845" s="683" t="s">
        <v>61</v>
      </c>
      <c r="AC845" s="676" t="s">
        <v>61</v>
      </c>
      <c r="AD845" s="683">
        <f t="shared" ca="1" si="69"/>
        <v>46170</v>
      </c>
      <c r="AE845" s="658"/>
      <c r="AF845" s="665"/>
      <c r="AG845" s="665"/>
    </row>
    <row r="846" spans="1:33" ht="75" hidden="1">
      <c r="A846" s="674">
        <f t="shared" si="65"/>
        <v>1</v>
      </c>
      <c r="B846" s="674">
        <f t="shared" si="66"/>
        <v>1</v>
      </c>
      <c r="C846" s="674">
        <f t="shared" si="67"/>
        <v>1</v>
      </c>
      <c r="D846" s="674">
        <f t="shared" si="68"/>
        <v>1</v>
      </c>
      <c r="E846" s="674">
        <v>1</v>
      </c>
      <c r="F846" s="675">
        <v>845</v>
      </c>
      <c r="G846" s="658" t="s">
        <v>5485</v>
      </c>
      <c r="H846" s="658" t="s">
        <v>5485</v>
      </c>
      <c r="I846" s="658" t="s">
        <v>47</v>
      </c>
      <c r="J846" s="658" t="s">
        <v>3721</v>
      </c>
      <c r="K846" s="678" t="s">
        <v>1870</v>
      </c>
      <c r="L846" s="676">
        <v>2025</v>
      </c>
      <c r="M846" s="678" t="s">
        <v>6375</v>
      </c>
      <c r="N846" s="678" t="s">
        <v>6376</v>
      </c>
      <c r="O846" s="698">
        <v>59400000</v>
      </c>
      <c r="P846" s="678" t="s">
        <v>2697</v>
      </c>
      <c r="Q846" s="707">
        <v>45750</v>
      </c>
      <c r="R846" s="707">
        <v>45752</v>
      </c>
      <c r="S846" s="707">
        <v>46022</v>
      </c>
      <c r="T846" s="665" t="s">
        <v>60</v>
      </c>
      <c r="U846" s="665" t="s">
        <v>60</v>
      </c>
      <c r="V846" s="680" t="s">
        <v>5351</v>
      </c>
      <c r="W846" s="726" t="s">
        <v>5472</v>
      </c>
      <c r="X846" s="691">
        <v>46134</v>
      </c>
      <c r="Y846" s="697">
        <v>46135</v>
      </c>
      <c r="Z846" s="687" t="s">
        <v>52</v>
      </c>
      <c r="AA846" s="665" t="s">
        <v>52</v>
      </c>
      <c r="AB846" s="665" t="s">
        <v>52</v>
      </c>
      <c r="AC846" s="665" t="s">
        <v>52</v>
      </c>
      <c r="AD846" s="683">
        <f t="shared" ca="1" si="69"/>
        <v>35</v>
      </c>
      <c r="AE846" s="676"/>
      <c r="AF846" s="665">
        <v>2026</v>
      </c>
      <c r="AG846" s="665">
        <v>2026</v>
      </c>
    </row>
    <row r="847" spans="1:33" ht="60" hidden="1">
      <c r="A847" s="674">
        <f t="shared" si="65"/>
        <v>0</v>
      </c>
      <c r="B847" s="674">
        <f t="shared" si="66"/>
        <v>0</v>
      </c>
      <c r="C847" s="674">
        <f t="shared" si="67"/>
        <v>0</v>
      </c>
      <c r="D847" s="674">
        <f t="shared" si="68"/>
        <v>0</v>
      </c>
      <c r="E847" s="674">
        <v>1</v>
      </c>
      <c r="F847" s="675">
        <v>846</v>
      </c>
      <c r="G847" s="658" t="s">
        <v>5485</v>
      </c>
      <c r="H847" s="658" t="s">
        <v>5485</v>
      </c>
      <c r="I847" s="658" t="s">
        <v>4381</v>
      </c>
      <c r="J847" s="658" t="s">
        <v>4382</v>
      </c>
      <c r="K847" s="676" t="s">
        <v>6377</v>
      </c>
      <c r="L847" s="676">
        <v>2025</v>
      </c>
      <c r="M847" s="676" t="s">
        <v>6378</v>
      </c>
      <c r="N847" s="676" t="s">
        <v>6379</v>
      </c>
      <c r="O847" s="690">
        <v>10000000</v>
      </c>
      <c r="P847" s="676" t="s">
        <v>6274</v>
      </c>
      <c r="Q847" s="691">
        <v>45750</v>
      </c>
      <c r="R847" s="691">
        <v>45775</v>
      </c>
      <c r="S847" s="691">
        <v>45808</v>
      </c>
      <c r="T847" s="665" t="s">
        <v>60</v>
      </c>
      <c r="U847" s="665" t="s">
        <v>60</v>
      </c>
      <c r="V847" s="680" t="s">
        <v>92</v>
      </c>
      <c r="W847" s="675" t="s">
        <v>2902</v>
      </c>
      <c r="X847" s="691"/>
      <c r="Y847" s="697"/>
      <c r="Z847" s="682" t="s">
        <v>61</v>
      </c>
      <c r="AA847" s="665" t="s">
        <v>61</v>
      </c>
      <c r="AB847" s="683" t="s">
        <v>61</v>
      </c>
      <c r="AC847" s="676" t="s">
        <v>61</v>
      </c>
      <c r="AD847" s="683">
        <f t="shared" ca="1" si="69"/>
        <v>46170</v>
      </c>
      <c r="AE847" s="676"/>
      <c r="AF847" s="665"/>
      <c r="AG847" s="665"/>
    </row>
    <row r="848" spans="1:33" ht="60" hidden="1">
      <c r="A848" s="674">
        <f t="shared" si="65"/>
        <v>0</v>
      </c>
      <c r="B848" s="674">
        <f t="shared" si="66"/>
        <v>0</v>
      </c>
      <c r="C848" s="674">
        <f t="shared" si="67"/>
        <v>0</v>
      </c>
      <c r="D848" s="674">
        <f t="shared" si="68"/>
        <v>0</v>
      </c>
      <c r="E848" s="674">
        <v>1</v>
      </c>
      <c r="F848" s="675">
        <v>847</v>
      </c>
      <c r="G848" s="658" t="s">
        <v>5485</v>
      </c>
      <c r="H848" s="658" t="s">
        <v>5485</v>
      </c>
      <c r="I848" s="658" t="s">
        <v>4381</v>
      </c>
      <c r="J848" s="658" t="s">
        <v>4382</v>
      </c>
      <c r="K848" s="676" t="s">
        <v>1700</v>
      </c>
      <c r="L848" s="676">
        <v>2025</v>
      </c>
      <c r="M848" s="678" t="s">
        <v>6380</v>
      </c>
      <c r="N848" s="678" t="s">
        <v>1522</v>
      </c>
      <c r="O848" s="698">
        <v>40000000</v>
      </c>
      <c r="P848" s="678" t="s">
        <v>6274</v>
      </c>
      <c r="Q848" s="707">
        <v>45751</v>
      </c>
      <c r="R848" s="707">
        <v>45756</v>
      </c>
      <c r="S848" s="707">
        <v>45991</v>
      </c>
      <c r="T848" s="665" t="s">
        <v>60</v>
      </c>
      <c r="U848" s="665" t="s">
        <v>60</v>
      </c>
      <c r="V848" s="680" t="s">
        <v>3788</v>
      </c>
      <c r="W848" s="675" t="s">
        <v>2902</v>
      </c>
      <c r="X848" s="691"/>
      <c r="Y848" s="697"/>
      <c r="Z848" s="682" t="s">
        <v>61</v>
      </c>
      <c r="AA848" s="665" t="s">
        <v>61</v>
      </c>
      <c r="AB848" s="683" t="s">
        <v>61</v>
      </c>
      <c r="AC848" s="676" t="s">
        <v>61</v>
      </c>
      <c r="AD848" s="683">
        <f t="shared" ca="1" si="69"/>
        <v>46170</v>
      </c>
      <c r="AE848" s="658"/>
      <c r="AF848" s="665"/>
      <c r="AG848" s="665"/>
    </row>
    <row r="849" spans="1:33" ht="75" hidden="1">
      <c r="A849" s="674">
        <f t="shared" si="65"/>
        <v>0</v>
      </c>
      <c r="B849" s="674">
        <f t="shared" si="66"/>
        <v>0</v>
      </c>
      <c r="C849" s="674">
        <f t="shared" si="67"/>
        <v>0</v>
      </c>
      <c r="D849" s="674">
        <f t="shared" si="68"/>
        <v>0</v>
      </c>
      <c r="E849" s="674">
        <v>1</v>
      </c>
      <c r="F849" s="675">
        <v>848</v>
      </c>
      <c r="G849" s="658" t="s">
        <v>5485</v>
      </c>
      <c r="H849" s="658" t="s">
        <v>5485</v>
      </c>
      <c r="I849" s="658" t="s">
        <v>4381</v>
      </c>
      <c r="J849" s="658" t="s">
        <v>4382</v>
      </c>
      <c r="K849" s="676" t="s">
        <v>3773</v>
      </c>
      <c r="L849" s="676">
        <v>2025</v>
      </c>
      <c r="M849" s="678" t="s">
        <v>6381</v>
      </c>
      <c r="N849" s="678" t="s">
        <v>6382</v>
      </c>
      <c r="O849" s="698">
        <v>26000000</v>
      </c>
      <c r="P849" s="678" t="s">
        <v>6383</v>
      </c>
      <c r="Q849" s="707">
        <v>45750</v>
      </c>
      <c r="R849" s="707">
        <v>45751</v>
      </c>
      <c r="S849" s="707">
        <v>45869</v>
      </c>
      <c r="T849" s="665" t="s">
        <v>60</v>
      </c>
      <c r="U849" s="665" t="s">
        <v>60</v>
      </c>
      <c r="V849" s="680" t="s">
        <v>3784</v>
      </c>
      <c r="W849" s="675" t="s">
        <v>2902</v>
      </c>
      <c r="X849" s="691"/>
      <c r="Y849" s="697"/>
      <c r="Z849" s="682" t="s">
        <v>61</v>
      </c>
      <c r="AA849" s="665" t="s">
        <v>61</v>
      </c>
      <c r="AB849" s="683" t="s">
        <v>61</v>
      </c>
      <c r="AC849" s="676" t="s">
        <v>61</v>
      </c>
      <c r="AD849" s="683">
        <f t="shared" ca="1" si="69"/>
        <v>46170</v>
      </c>
      <c r="AE849" s="676"/>
      <c r="AF849" s="665"/>
      <c r="AG849" s="665"/>
    </row>
    <row r="850" spans="1:33" ht="60" hidden="1">
      <c r="A850" s="674">
        <f t="shared" si="65"/>
        <v>0</v>
      </c>
      <c r="B850" s="674">
        <f t="shared" si="66"/>
        <v>0</v>
      </c>
      <c r="C850" s="674">
        <f t="shared" si="67"/>
        <v>0</v>
      </c>
      <c r="D850" s="674">
        <f t="shared" si="68"/>
        <v>0</v>
      </c>
      <c r="E850" s="674">
        <v>1</v>
      </c>
      <c r="F850" s="675">
        <v>849</v>
      </c>
      <c r="G850" s="658" t="s">
        <v>5485</v>
      </c>
      <c r="H850" s="658" t="s">
        <v>5485</v>
      </c>
      <c r="I850" s="658" t="s">
        <v>4381</v>
      </c>
      <c r="J850" s="658" t="s">
        <v>4382</v>
      </c>
      <c r="K850" s="678" t="s">
        <v>6377</v>
      </c>
      <c r="L850" s="676">
        <v>2025</v>
      </c>
      <c r="M850" s="678" t="s">
        <v>6384</v>
      </c>
      <c r="N850" s="678" t="s">
        <v>1506</v>
      </c>
      <c r="O850" s="698">
        <v>10000000</v>
      </c>
      <c r="P850" s="678" t="s">
        <v>6274</v>
      </c>
      <c r="Q850" s="707">
        <v>45750</v>
      </c>
      <c r="R850" s="707">
        <v>45754</v>
      </c>
      <c r="S850" s="707">
        <v>45808</v>
      </c>
      <c r="T850" s="665" t="s">
        <v>60</v>
      </c>
      <c r="U850" s="665" t="s">
        <v>60</v>
      </c>
      <c r="V850" s="680" t="s">
        <v>3789</v>
      </c>
      <c r="W850" s="675" t="s">
        <v>2902</v>
      </c>
      <c r="X850" s="691"/>
      <c r="Y850" s="697"/>
      <c r="Z850" s="682" t="s">
        <v>61</v>
      </c>
      <c r="AA850" s="665" t="s">
        <v>61</v>
      </c>
      <c r="AB850" s="683" t="s">
        <v>61</v>
      </c>
      <c r="AC850" s="676" t="s">
        <v>61</v>
      </c>
      <c r="AD850" s="683">
        <f t="shared" ca="1" si="69"/>
        <v>46170</v>
      </c>
      <c r="AE850" s="658"/>
      <c r="AF850" s="665"/>
      <c r="AG850" s="665"/>
    </row>
    <row r="851" spans="1:33" ht="60" hidden="1">
      <c r="A851" s="674">
        <f t="shared" si="65"/>
        <v>0</v>
      </c>
      <c r="B851" s="674">
        <f t="shared" si="66"/>
        <v>0</v>
      </c>
      <c r="C851" s="674">
        <f t="shared" si="67"/>
        <v>0</v>
      </c>
      <c r="D851" s="674">
        <f t="shared" si="68"/>
        <v>0</v>
      </c>
      <c r="E851" s="674">
        <v>1</v>
      </c>
      <c r="F851" s="675">
        <v>850</v>
      </c>
      <c r="G851" s="658" t="s">
        <v>5485</v>
      </c>
      <c r="H851" s="658" t="s">
        <v>5485</v>
      </c>
      <c r="I851" s="658" t="s">
        <v>4381</v>
      </c>
      <c r="J851" s="658" t="s">
        <v>4382</v>
      </c>
      <c r="K851" s="676" t="s">
        <v>6377</v>
      </c>
      <c r="L851" s="676">
        <v>2025</v>
      </c>
      <c r="M851" s="676" t="s">
        <v>6385</v>
      </c>
      <c r="N851" s="676" t="s">
        <v>1511</v>
      </c>
      <c r="O851" s="690">
        <v>10000000</v>
      </c>
      <c r="P851" s="676" t="s">
        <v>6274</v>
      </c>
      <c r="Q851" s="691">
        <v>45751</v>
      </c>
      <c r="R851" s="691">
        <v>45754</v>
      </c>
      <c r="S851" s="691">
        <v>45808</v>
      </c>
      <c r="T851" s="665" t="s">
        <v>60</v>
      </c>
      <c r="U851" s="665" t="s">
        <v>60</v>
      </c>
      <c r="V851" s="680" t="s">
        <v>5351</v>
      </c>
      <c r="W851" s="675" t="s">
        <v>2902</v>
      </c>
      <c r="X851" s="691"/>
      <c r="Y851" s="697"/>
      <c r="Z851" s="682" t="s">
        <v>61</v>
      </c>
      <c r="AA851" s="665" t="s">
        <v>61</v>
      </c>
      <c r="AB851" s="683" t="s">
        <v>61</v>
      </c>
      <c r="AC851" s="676" t="s">
        <v>61</v>
      </c>
      <c r="AD851" s="683">
        <f t="shared" ca="1" si="69"/>
        <v>46170</v>
      </c>
      <c r="AE851" s="676"/>
      <c r="AF851" s="665"/>
      <c r="AG851" s="665"/>
    </row>
    <row r="852" spans="1:33" ht="60" hidden="1">
      <c r="A852" s="674">
        <f t="shared" si="65"/>
        <v>1</v>
      </c>
      <c r="B852" s="674">
        <f t="shared" si="66"/>
        <v>1</v>
      </c>
      <c r="C852" s="674">
        <f t="shared" si="67"/>
        <v>1</v>
      </c>
      <c r="D852" s="674">
        <f t="shared" si="68"/>
        <v>1</v>
      </c>
      <c r="E852" s="674">
        <v>1</v>
      </c>
      <c r="F852" s="675">
        <v>851</v>
      </c>
      <c r="G852" s="658" t="s">
        <v>5485</v>
      </c>
      <c r="H852" s="658" t="s">
        <v>5485</v>
      </c>
      <c r="I852" s="658" t="s">
        <v>1166</v>
      </c>
      <c r="J852" s="677" t="s">
        <v>1167</v>
      </c>
      <c r="K852" s="676" t="s">
        <v>1700</v>
      </c>
      <c r="L852" s="676">
        <v>2025</v>
      </c>
      <c r="M852" s="676" t="s">
        <v>6386</v>
      </c>
      <c r="N852" s="676" t="s">
        <v>6387</v>
      </c>
      <c r="O852" s="690">
        <v>35000000</v>
      </c>
      <c r="P852" s="676" t="s">
        <v>6274</v>
      </c>
      <c r="Q852" s="691">
        <v>45751</v>
      </c>
      <c r="R852" s="691">
        <v>45756</v>
      </c>
      <c r="S852" s="691">
        <v>45961</v>
      </c>
      <c r="T852" s="665" t="s">
        <v>60</v>
      </c>
      <c r="U852" s="665" t="s">
        <v>60</v>
      </c>
      <c r="V852" s="680" t="s">
        <v>92</v>
      </c>
      <c r="W852" s="676" t="s">
        <v>5472</v>
      </c>
      <c r="X852" s="691">
        <v>46142</v>
      </c>
      <c r="Y852" s="697">
        <v>46147</v>
      </c>
      <c r="Z852" s="682" t="s">
        <v>52</v>
      </c>
      <c r="AA852" s="665" t="s">
        <v>52</v>
      </c>
      <c r="AB852" s="683" t="s">
        <v>52</v>
      </c>
      <c r="AC852" s="676" t="s">
        <v>52</v>
      </c>
      <c r="AD852" s="683">
        <f t="shared" ca="1" si="69"/>
        <v>23</v>
      </c>
      <c r="AE852" s="676"/>
      <c r="AF852" s="665">
        <v>2026</v>
      </c>
      <c r="AG852" s="665">
        <v>2026</v>
      </c>
    </row>
    <row r="853" spans="1:33" ht="45" hidden="1">
      <c r="A853" s="674">
        <f t="shared" si="65"/>
        <v>0</v>
      </c>
      <c r="B853" s="674">
        <f t="shared" si="66"/>
        <v>0</v>
      </c>
      <c r="C853" s="674">
        <f t="shared" si="67"/>
        <v>0</v>
      </c>
      <c r="D853" s="674">
        <f t="shared" si="68"/>
        <v>0</v>
      </c>
      <c r="E853" s="674">
        <v>1</v>
      </c>
      <c r="F853" s="675">
        <v>852</v>
      </c>
      <c r="G853" s="658" t="s">
        <v>5485</v>
      </c>
      <c r="H853" s="658" t="s">
        <v>5485</v>
      </c>
      <c r="I853" s="658" t="s">
        <v>577</v>
      </c>
      <c r="J853" s="658" t="s">
        <v>657</v>
      </c>
      <c r="K853" s="676" t="s">
        <v>3773</v>
      </c>
      <c r="L853" s="676">
        <v>2025</v>
      </c>
      <c r="M853" s="678" t="s">
        <v>6388</v>
      </c>
      <c r="N853" s="678" t="s">
        <v>6389</v>
      </c>
      <c r="O853" s="698">
        <v>22653000</v>
      </c>
      <c r="P853" s="678" t="s">
        <v>3345</v>
      </c>
      <c r="Q853" s="707">
        <v>45751</v>
      </c>
      <c r="R853" s="707">
        <v>45754</v>
      </c>
      <c r="S853" s="707">
        <v>45838</v>
      </c>
      <c r="T853" s="665" t="s">
        <v>60</v>
      </c>
      <c r="U853" s="665" t="s">
        <v>60</v>
      </c>
      <c r="V853" s="680" t="s">
        <v>3788</v>
      </c>
      <c r="W853" s="675" t="s">
        <v>2902</v>
      </c>
      <c r="X853" s="691"/>
      <c r="Y853" s="697"/>
      <c r="Z853" s="682" t="s">
        <v>61</v>
      </c>
      <c r="AA853" s="665" t="s">
        <v>61</v>
      </c>
      <c r="AB853" s="683" t="s">
        <v>61</v>
      </c>
      <c r="AC853" s="676" t="s">
        <v>61</v>
      </c>
      <c r="AD853" s="683">
        <f t="shared" ca="1" si="69"/>
        <v>46170</v>
      </c>
      <c r="AE853" s="658"/>
      <c r="AF853" s="665"/>
      <c r="AG853" s="665"/>
    </row>
    <row r="854" spans="1:33" ht="75" hidden="1">
      <c r="A854" s="674">
        <f t="shared" si="65"/>
        <v>1</v>
      </c>
      <c r="B854" s="674">
        <f t="shared" si="66"/>
        <v>0</v>
      </c>
      <c r="C854" s="674">
        <f t="shared" si="67"/>
        <v>0</v>
      </c>
      <c r="D854" s="674">
        <f t="shared" si="68"/>
        <v>1</v>
      </c>
      <c r="E854" s="674">
        <v>1</v>
      </c>
      <c r="F854" s="675">
        <v>853</v>
      </c>
      <c r="G854" s="658" t="s">
        <v>5485</v>
      </c>
      <c r="H854" s="658" t="s">
        <v>5485</v>
      </c>
      <c r="I854" s="665" t="s">
        <v>779</v>
      </c>
      <c r="J854" s="665" t="s">
        <v>1094</v>
      </c>
      <c r="K854" s="676" t="s">
        <v>5787</v>
      </c>
      <c r="L854" s="676">
        <v>2025</v>
      </c>
      <c r="M854" s="676" t="s">
        <v>6390</v>
      </c>
      <c r="N854" s="676" t="s">
        <v>1110</v>
      </c>
      <c r="O854" s="690">
        <v>73000000</v>
      </c>
      <c r="P854" s="676" t="s">
        <v>6391</v>
      </c>
      <c r="Q854" s="691">
        <v>45751</v>
      </c>
      <c r="R854" s="691">
        <v>45754</v>
      </c>
      <c r="S854" s="691">
        <v>46022</v>
      </c>
      <c r="T854" s="665" t="s">
        <v>60</v>
      </c>
      <c r="U854" s="665" t="s">
        <v>60</v>
      </c>
      <c r="V854" s="680" t="s">
        <v>3784</v>
      </c>
      <c r="W854" s="675" t="s">
        <v>2902</v>
      </c>
      <c r="X854" s="691">
        <v>46127</v>
      </c>
      <c r="Y854" s="697">
        <v>46133</v>
      </c>
      <c r="Z854" s="687" t="s">
        <v>52</v>
      </c>
      <c r="AA854" s="681" t="s">
        <v>52</v>
      </c>
      <c r="AB854" s="683" t="s">
        <v>61</v>
      </c>
      <c r="AC854" s="676" t="s">
        <v>61</v>
      </c>
      <c r="AD854" s="683">
        <f t="shared" ca="1" si="69"/>
        <v>37</v>
      </c>
      <c r="AE854" s="676" t="s">
        <v>6392</v>
      </c>
      <c r="AF854" s="665"/>
      <c r="AG854" s="665"/>
    </row>
    <row r="855" spans="1:33" ht="60" hidden="1">
      <c r="A855" s="674">
        <f t="shared" si="65"/>
        <v>1</v>
      </c>
      <c r="B855" s="674">
        <f t="shared" si="66"/>
        <v>1</v>
      </c>
      <c r="C855" s="674">
        <f t="shared" si="67"/>
        <v>1</v>
      </c>
      <c r="D855" s="674">
        <f t="shared" si="68"/>
        <v>1</v>
      </c>
      <c r="E855" s="674">
        <v>1</v>
      </c>
      <c r="F855" s="675">
        <v>854</v>
      </c>
      <c r="G855" s="658" t="s">
        <v>5485</v>
      </c>
      <c r="H855" s="658" t="s">
        <v>5485</v>
      </c>
      <c r="I855" s="658" t="s">
        <v>577</v>
      </c>
      <c r="J855" s="658" t="s">
        <v>598</v>
      </c>
      <c r="K855" s="676" t="s">
        <v>1846</v>
      </c>
      <c r="L855" s="676">
        <v>2025</v>
      </c>
      <c r="M855" s="678" t="s">
        <v>6393</v>
      </c>
      <c r="N855" s="678" t="s">
        <v>610</v>
      </c>
      <c r="O855" s="698">
        <v>24420000</v>
      </c>
      <c r="P855" s="678" t="s">
        <v>2879</v>
      </c>
      <c r="Q855" s="707">
        <v>45751</v>
      </c>
      <c r="R855" s="707">
        <v>45754</v>
      </c>
      <c r="S855" s="707">
        <v>45838</v>
      </c>
      <c r="T855" s="665" t="s">
        <v>60</v>
      </c>
      <c r="U855" s="665" t="s">
        <v>60</v>
      </c>
      <c r="V855" s="680" t="s">
        <v>3789</v>
      </c>
      <c r="W855" s="726" t="s">
        <v>5472</v>
      </c>
      <c r="X855" s="691">
        <v>46100</v>
      </c>
      <c r="Y855" s="697">
        <v>46100</v>
      </c>
      <c r="Z855" s="687" t="s">
        <v>52</v>
      </c>
      <c r="AA855" s="665" t="s">
        <v>52</v>
      </c>
      <c r="AB855" s="683" t="s">
        <v>52</v>
      </c>
      <c r="AC855" s="676" t="s">
        <v>52</v>
      </c>
      <c r="AD855" s="683">
        <f t="shared" ca="1" si="69"/>
        <v>70</v>
      </c>
      <c r="AE855" s="658"/>
      <c r="AF855" s="665">
        <v>2026</v>
      </c>
      <c r="AG855" s="665">
        <v>2026</v>
      </c>
    </row>
    <row r="856" spans="1:33" ht="75" hidden="1">
      <c r="A856" s="674">
        <f t="shared" si="65"/>
        <v>1</v>
      </c>
      <c r="B856" s="674">
        <f t="shared" si="66"/>
        <v>1</v>
      </c>
      <c r="C856" s="674">
        <f t="shared" si="67"/>
        <v>1</v>
      </c>
      <c r="D856" s="674">
        <f t="shared" si="68"/>
        <v>1</v>
      </c>
      <c r="E856" s="674">
        <v>1</v>
      </c>
      <c r="F856" s="675">
        <v>855</v>
      </c>
      <c r="G856" s="658" t="s">
        <v>5485</v>
      </c>
      <c r="H856" s="658" t="s">
        <v>5485</v>
      </c>
      <c r="I856" s="658" t="s">
        <v>47</v>
      </c>
      <c r="J856" s="658" t="s">
        <v>186</v>
      </c>
      <c r="K856" s="676" t="s">
        <v>2205</v>
      </c>
      <c r="L856" s="676">
        <v>2025</v>
      </c>
      <c r="M856" s="676" t="s">
        <v>6394</v>
      </c>
      <c r="N856" s="676" t="s">
        <v>291</v>
      </c>
      <c r="O856" s="690">
        <v>81000000</v>
      </c>
      <c r="P856" s="676" t="s">
        <v>6395</v>
      </c>
      <c r="Q856" s="691">
        <v>45751</v>
      </c>
      <c r="R856" s="691">
        <v>45754</v>
      </c>
      <c r="S856" s="691">
        <v>46022</v>
      </c>
      <c r="T856" s="665" t="s">
        <v>60</v>
      </c>
      <c r="U856" s="665" t="s">
        <v>60</v>
      </c>
      <c r="V856" s="680" t="s">
        <v>5351</v>
      </c>
      <c r="W856" s="726" t="s">
        <v>5472</v>
      </c>
      <c r="X856" s="691">
        <v>46142</v>
      </c>
      <c r="Y856" s="691">
        <v>46142</v>
      </c>
      <c r="Z856" s="682" t="s">
        <v>52</v>
      </c>
      <c r="AA856" s="682" t="s">
        <v>52</v>
      </c>
      <c r="AB856" s="665" t="s">
        <v>52</v>
      </c>
      <c r="AC856" s="665" t="s">
        <v>52</v>
      </c>
      <c r="AD856" s="683">
        <f t="shared" ca="1" si="69"/>
        <v>28</v>
      </c>
      <c r="AE856" s="676"/>
      <c r="AF856" s="665">
        <v>2026</v>
      </c>
      <c r="AG856" s="665">
        <v>2026</v>
      </c>
    </row>
    <row r="857" spans="1:33" ht="45" hidden="1">
      <c r="A857" s="674">
        <f t="shared" si="65"/>
        <v>1</v>
      </c>
      <c r="B857" s="674">
        <f t="shared" si="66"/>
        <v>1</v>
      </c>
      <c r="C857" s="674">
        <f t="shared" si="67"/>
        <v>1</v>
      </c>
      <c r="D857" s="674">
        <f t="shared" si="68"/>
        <v>1</v>
      </c>
      <c r="E857" s="674">
        <v>1</v>
      </c>
      <c r="F857" s="675">
        <v>856</v>
      </c>
      <c r="G857" s="658" t="s">
        <v>5485</v>
      </c>
      <c r="H857" s="658" t="s">
        <v>5485</v>
      </c>
      <c r="I857" s="658" t="s">
        <v>47</v>
      </c>
      <c r="J857" s="658" t="s">
        <v>186</v>
      </c>
      <c r="K857" s="678" t="s">
        <v>2205</v>
      </c>
      <c r="L857" s="676">
        <v>2025</v>
      </c>
      <c r="M857" s="678" t="s">
        <v>6396</v>
      </c>
      <c r="N857" s="678" t="s">
        <v>279</v>
      </c>
      <c r="O857" s="698">
        <v>76320000</v>
      </c>
      <c r="P857" s="678" t="s">
        <v>6397</v>
      </c>
      <c r="Q857" s="707">
        <v>45756</v>
      </c>
      <c r="R857" s="707">
        <v>45757</v>
      </c>
      <c r="S857" s="707">
        <v>46022</v>
      </c>
      <c r="T857" s="665" t="s">
        <v>60</v>
      </c>
      <c r="U857" s="665" t="s">
        <v>60</v>
      </c>
      <c r="V857" s="680" t="s">
        <v>92</v>
      </c>
      <c r="W857" s="726" t="s">
        <v>5472</v>
      </c>
      <c r="X857" s="691">
        <v>46138</v>
      </c>
      <c r="Y857" s="697">
        <v>46138</v>
      </c>
      <c r="Z857" s="682" t="s">
        <v>52</v>
      </c>
      <c r="AA857" s="665" t="s">
        <v>52</v>
      </c>
      <c r="AB857" s="683" t="s">
        <v>52</v>
      </c>
      <c r="AC857" s="676" t="s">
        <v>52</v>
      </c>
      <c r="AD857" s="683">
        <f t="shared" ca="1" si="69"/>
        <v>32</v>
      </c>
      <c r="AE857" s="665"/>
      <c r="AF857" s="665">
        <v>2026</v>
      </c>
      <c r="AG857" s="665">
        <v>2026</v>
      </c>
    </row>
    <row r="858" spans="1:33" ht="45" hidden="1">
      <c r="A858" s="674">
        <f t="shared" si="65"/>
        <v>0</v>
      </c>
      <c r="B858" s="674">
        <f t="shared" si="66"/>
        <v>0</v>
      </c>
      <c r="C858" s="674">
        <f t="shared" si="67"/>
        <v>0</v>
      </c>
      <c r="D858" s="674">
        <f t="shared" si="68"/>
        <v>0</v>
      </c>
      <c r="E858" s="674">
        <v>1</v>
      </c>
      <c r="F858" s="675">
        <v>857</v>
      </c>
      <c r="G858" s="658" t="s">
        <v>5485</v>
      </c>
      <c r="H858" s="658" t="s">
        <v>5485</v>
      </c>
      <c r="I858" s="658" t="s">
        <v>47</v>
      </c>
      <c r="J858" s="658" t="s">
        <v>186</v>
      </c>
      <c r="K858" s="676" t="s">
        <v>2205</v>
      </c>
      <c r="L858" s="676">
        <v>2025</v>
      </c>
      <c r="M858" s="676" t="s">
        <v>6398</v>
      </c>
      <c r="N858" s="676" t="s">
        <v>231</v>
      </c>
      <c r="O858" s="690">
        <v>75870000</v>
      </c>
      <c r="P858" s="676" t="s">
        <v>2199</v>
      </c>
      <c r="Q858" s="691">
        <v>45756</v>
      </c>
      <c r="R858" s="691">
        <v>45758</v>
      </c>
      <c r="S858" s="691">
        <v>46022</v>
      </c>
      <c r="T858" s="665" t="s">
        <v>60</v>
      </c>
      <c r="U858" s="665" t="s">
        <v>60</v>
      </c>
      <c r="V858" s="680" t="s">
        <v>3788</v>
      </c>
      <c r="W858" s="675" t="s">
        <v>2902</v>
      </c>
      <c r="X858" s="691"/>
      <c r="Y858" s="697"/>
      <c r="Z858" s="682" t="s">
        <v>61</v>
      </c>
      <c r="AA858" s="665" t="s">
        <v>61</v>
      </c>
      <c r="AB858" s="683" t="s">
        <v>61</v>
      </c>
      <c r="AC858" s="676" t="s">
        <v>61</v>
      </c>
      <c r="AD858" s="683">
        <f t="shared" ca="1" si="69"/>
        <v>46170</v>
      </c>
      <c r="AE858" s="658"/>
      <c r="AF858" s="665"/>
      <c r="AG858" s="665"/>
    </row>
    <row r="859" spans="1:33" ht="60" hidden="1">
      <c r="A859" s="674">
        <f t="shared" si="65"/>
        <v>1</v>
      </c>
      <c r="B859" s="674">
        <f t="shared" si="66"/>
        <v>1</v>
      </c>
      <c r="C859" s="674">
        <f t="shared" si="67"/>
        <v>1</v>
      </c>
      <c r="D859" s="674">
        <f t="shared" si="68"/>
        <v>1</v>
      </c>
      <c r="E859" s="674">
        <v>1</v>
      </c>
      <c r="F859" s="675">
        <v>858</v>
      </c>
      <c r="G859" s="658" t="s">
        <v>5485</v>
      </c>
      <c r="H859" s="658" t="s">
        <v>5485</v>
      </c>
      <c r="I859" s="658" t="s">
        <v>47</v>
      </c>
      <c r="J859" s="658" t="s">
        <v>186</v>
      </c>
      <c r="K859" s="678" t="s">
        <v>2205</v>
      </c>
      <c r="L859" s="676">
        <v>2025</v>
      </c>
      <c r="M859" s="678" t="s">
        <v>6399</v>
      </c>
      <c r="N859" s="678" t="s">
        <v>204</v>
      </c>
      <c r="O859" s="698">
        <v>72000000</v>
      </c>
      <c r="P859" s="678" t="s">
        <v>6400</v>
      </c>
      <c r="Q859" s="707">
        <v>45755</v>
      </c>
      <c r="R859" s="707">
        <v>45757</v>
      </c>
      <c r="S859" s="707">
        <v>46022</v>
      </c>
      <c r="T859" s="665" t="s">
        <v>60</v>
      </c>
      <c r="U859" s="665" t="s">
        <v>60</v>
      </c>
      <c r="V859" s="680" t="s">
        <v>3784</v>
      </c>
      <c r="W859" s="675" t="s">
        <v>5472</v>
      </c>
      <c r="X859" s="691">
        <v>46126</v>
      </c>
      <c r="Y859" s="697">
        <v>46126</v>
      </c>
      <c r="Z859" s="687" t="s">
        <v>52</v>
      </c>
      <c r="AA859" s="681" t="s">
        <v>52</v>
      </c>
      <c r="AB859" s="683" t="s">
        <v>52</v>
      </c>
      <c r="AC859" s="676" t="s">
        <v>52</v>
      </c>
      <c r="AD859" s="683">
        <f t="shared" ca="1" si="69"/>
        <v>44</v>
      </c>
      <c r="AE859" s="676"/>
      <c r="AF859" s="665">
        <v>2026</v>
      </c>
      <c r="AG859" s="665">
        <v>2026</v>
      </c>
    </row>
    <row r="860" spans="1:33" ht="60" hidden="1">
      <c r="A860" s="674">
        <f t="shared" si="65"/>
        <v>1</v>
      </c>
      <c r="B860" s="674">
        <f t="shared" si="66"/>
        <v>1</v>
      </c>
      <c r="C860" s="674">
        <f t="shared" si="67"/>
        <v>1</v>
      </c>
      <c r="D860" s="674">
        <f t="shared" si="68"/>
        <v>1</v>
      </c>
      <c r="E860" s="674">
        <v>1</v>
      </c>
      <c r="F860" s="675">
        <v>859</v>
      </c>
      <c r="G860" s="658" t="s">
        <v>5485</v>
      </c>
      <c r="H860" s="658" t="s">
        <v>5485</v>
      </c>
      <c r="I860" s="658" t="s">
        <v>577</v>
      </c>
      <c r="J860" s="658" t="s">
        <v>657</v>
      </c>
      <c r="K860" s="676" t="s">
        <v>3773</v>
      </c>
      <c r="L860" s="676">
        <v>2025</v>
      </c>
      <c r="M860" s="676" t="s">
        <v>6401</v>
      </c>
      <c r="N860" s="676" t="s">
        <v>665</v>
      </c>
      <c r="O860" s="690">
        <v>96615000</v>
      </c>
      <c r="P860" s="676" t="s">
        <v>6402</v>
      </c>
      <c r="Q860" s="691">
        <v>45755</v>
      </c>
      <c r="R860" s="691">
        <v>45757</v>
      </c>
      <c r="S860" s="691">
        <v>46022</v>
      </c>
      <c r="T860" s="665" t="s">
        <v>60</v>
      </c>
      <c r="U860" s="665" t="s">
        <v>60</v>
      </c>
      <c r="V860" s="680" t="s">
        <v>3789</v>
      </c>
      <c r="W860" s="676" t="s">
        <v>5472</v>
      </c>
      <c r="X860" s="691">
        <v>46128</v>
      </c>
      <c r="Y860" s="697">
        <v>46133</v>
      </c>
      <c r="Z860" s="687" t="s">
        <v>52</v>
      </c>
      <c r="AA860" s="681" t="s">
        <v>52</v>
      </c>
      <c r="AB860" s="683" t="s">
        <v>52</v>
      </c>
      <c r="AC860" s="676" t="s">
        <v>52</v>
      </c>
      <c r="AD860" s="683">
        <f t="shared" ca="1" si="69"/>
        <v>37</v>
      </c>
      <c r="AE860" s="658"/>
      <c r="AF860" s="665">
        <v>2026</v>
      </c>
      <c r="AG860" s="665">
        <v>2026</v>
      </c>
    </row>
    <row r="861" spans="1:33" ht="45" hidden="1">
      <c r="A861" s="674">
        <f t="shared" si="65"/>
        <v>0</v>
      </c>
      <c r="B861" s="674">
        <f t="shared" si="66"/>
        <v>0</v>
      </c>
      <c r="C861" s="674">
        <f t="shared" si="67"/>
        <v>0</v>
      </c>
      <c r="D861" s="674">
        <f t="shared" si="68"/>
        <v>0</v>
      </c>
      <c r="E861" s="674">
        <v>1</v>
      </c>
      <c r="F861" s="675">
        <v>860</v>
      </c>
      <c r="G861" s="658" t="s">
        <v>5485</v>
      </c>
      <c r="H861" s="658" t="s">
        <v>5485</v>
      </c>
      <c r="I861" s="665" t="s">
        <v>779</v>
      </c>
      <c r="J861" s="665" t="s">
        <v>805</v>
      </c>
      <c r="K861" s="678" t="s">
        <v>4423</v>
      </c>
      <c r="L861" s="676">
        <v>2025</v>
      </c>
      <c r="M861" s="678" t="s">
        <v>6403</v>
      </c>
      <c r="N861" s="678" t="s">
        <v>845</v>
      </c>
      <c r="O861" s="698">
        <v>22500000</v>
      </c>
      <c r="P861" s="678" t="s">
        <v>6404</v>
      </c>
      <c r="Q861" s="707">
        <v>45757</v>
      </c>
      <c r="R861" s="707">
        <v>45758</v>
      </c>
      <c r="S861" s="707">
        <v>45848</v>
      </c>
      <c r="T861" s="665" t="s">
        <v>60</v>
      </c>
      <c r="U861" s="665" t="s">
        <v>60</v>
      </c>
      <c r="V861" s="680" t="s">
        <v>5351</v>
      </c>
      <c r="W861" s="675" t="s">
        <v>2902</v>
      </c>
      <c r="X861" s="691"/>
      <c r="Y861" s="697"/>
      <c r="Z861" s="682" t="s">
        <v>61</v>
      </c>
      <c r="AA861" s="665" t="s">
        <v>61</v>
      </c>
      <c r="AB861" s="683" t="s">
        <v>61</v>
      </c>
      <c r="AC861" s="676" t="s">
        <v>61</v>
      </c>
      <c r="AD861" s="683">
        <f t="shared" ca="1" si="69"/>
        <v>46170</v>
      </c>
      <c r="AE861" s="676"/>
      <c r="AF861" s="665"/>
      <c r="AG861" s="665"/>
    </row>
    <row r="862" spans="1:33" ht="60" hidden="1">
      <c r="A862" s="674">
        <f t="shared" si="65"/>
        <v>1</v>
      </c>
      <c r="B862" s="674">
        <f t="shared" si="66"/>
        <v>1</v>
      </c>
      <c r="C862" s="674">
        <f t="shared" si="67"/>
        <v>1</v>
      </c>
      <c r="D862" s="674">
        <f t="shared" si="68"/>
        <v>1</v>
      </c>
      <c r="E862" s="674">
        <v>1</v>
      </c>
      <c r="F862" s="675">
        <v>861</v>
      </c>
      <c r="G862" s="658" t="s">
        <v>5485</v>
      </c>
      <c r="H862" s="658" t="s">
        <v>5485</v>
      </c>
      <c r="I862" s="658" t="s">
        <v>1166</v>
      </c>
      <c r="J862" s="677" t="s">
        <v>1167</v>
      </c>
      <c r="K862" s="676" t="s">
        <v>1700</v>
      </c>
      <c r="L862" s="676">
        <v>2025</v>
      </c>
      <c r="M862" s="676" t="s">
        <v>6405</v>
      </c>
      <c r="N862" s="676" t="s">
        <v>6406</v>
      </c>
      <c r="O862" s="690">
        <v>45000000</v>
      </c>
      <c r="P862" s="676" t="s">
        <v>6407</v>
      </c>
      <c r="Q862" s="691">
        <v>45755</v>
      </c>
      <c r="R862" s="691">
        <v>45761</v>
      </c>
      <c r="S862" s="691">
        <v>46022</v>
      </c>
      <c r="T862" s="665" t="s">
        <v>60</v>
      </c>
      <c r="U862" s="665" t="s">
        <v>60</v>
      </c>
      <c r="V862" s="680" t="s">
        <v>92</v>
      </c>
      <c r="W862" s="676" t="s">
        <v>5472</v>
      </c>
      <c r="X862" s="691">
        <v>46142</v>
      </c>
      <c r="Y862" s="697">
        <v>46147</v>
      </c>
      <c r="Z862" s="682" t="s">
        <v>52</v>
      </c>
      <c r="AA862" s="665" t="s">
        <v>52</v>
      </c>
      <c r="AB862" s="683" t="s">
        <v>52</v>
      </c>
      <c r="AC862" s="676" t="s">
        <v>52</v>
      </c>
      <c r="AD862" s="683">
        <f t="shared" ca="1" si="69"/>
        <v>23</v>
      </c>
      <c r="AE862" s="676"/>
      <c r="AF862" s="665">
        <v>2026</v>
      </c>
      <c r="AG862" s="665">
        <v>2026</v>
      </c>
    </row>
    <row r="863" spans="1:33" ht="60" hidden="1">
      <c r="A863" s="674">
        <f t="shared" si="65"/>
        <v>1</v>
      </c>
      <c r="B863" s="674">
        <f t="shared" si="66"/>
        <v>1</v>
      </c>
      <c r="C863" s="674">
        <f t="shared" si="67"/>
        <v>1</v>
      </c>
      <c r="D863" s="674">
        <f t="shared" si="68"/>
        <v>1</v>
      </c>
      <c r="E863" s="674">
        <v>1</v>
      </c>
      <c r="F863" s="675">
        <v>862</v>
      </c>
      <c r="G863" s="658" t="s">
        <v>5485</v>
      </c>
      <c r="H863" s="658" t="s">
        <v>5485</v>
      </c>
      <c r="I863" s="658" t="s">
        <v>577</v>
      </c>
      <c r="J863" s="658" t="s">
        <v>598</v>
      </c>
      <c r="K863" s="676" t="s">
        <v>1846</v>
      </c>
      <c r="L863" s="676">
        <v>2025</v>
      </c>
      <c r="M863" s="678" t="s">
        <v>6408</v>
      </c>
      <c r="N863" s="678" t="s">
        <v>617</v>
      </c>
      <c r="O863" s="698">
        <v>63000000</v>
      </c>
      <c r="P863" s="678" t="s">
        <v>2909</v>
      </c>
      <c r="Q863" s="707">
        <v>45756</v>
      </c>
      <c r="R863" s="707">
        <v>45757</v>
      </c>
      <c r="S863" s="707">
        <v>46022</v>
      </c>
      <c r="T863" s="665" t="s">
        <v>60</v>
      </c>
      <c r="U863" s="665" t="s">
        <v>60</v>
      </c>
      <c r="V863" s="680" t="s">
        <v>3788</v>
      </c>
      <c r="W863" s="676" t="s">
        <v>5472</v>
      </c>
      <c r="X863" s="691">
        <v>46085</v>
      </c>
      <c r="Y863" s="697">
        <v>46085</v>
      </c>
      <c r="Z863" s="687" t="s">
        <v>52</v>
      </c>
      <c r="AA863" s="681" t="s">
        <v>52</v>
      </c>
      <c r="AB863" s="683" t="s">
        <v>52</v>
      </c>
      <c r="AC863" s="676" t="s">
        <v>52</v>
      </c>
      <c r="AD863" s="683">
        <f t="shared" ca="1" si="69"/>
        <v>85</v>
      </c>
      <c r="AE863" s="658"/>
      <c r="AF863" s="665">
        <v>2026</v>
      </c>
      <c r="AG863" s="665">
        <v>2026</v>
      </c>
    </row>
    <row r="864" spans="1:33" ht="45" hidden="1">
      <c r="A864" s="674">
        <f t="shared" si="65"/>
        <v>1</v>
      </c>
      <c r="B864" s="674">
        <f t="shared" si="66"/>
        <v>1</v>
      </c>
      <c r="C864" s="674">
        <f t="shared" si="67"/>
        <v>1</v>
      </c>
      <c r="D864" s="674">
        <f t="shared" si="68"/>
        <v>1</v>
      </c>
      <c r="E864" s="674">
        <v>1</v>
      </c>
      <c r="F864" s="675">
        <v>863</v>
      </c>
      <c r="G864" s="658" t="s">
        <v>5485</v>
      </c>
      <c r="H864" s="658" t="s">
        <v>5485</v>
      </c>
      <c r="I864" s="658" t="s">
        <v>577</v>
      </c>
      <c r="J864" s="658" t="s">
        <v>598</v>
      </c>
      <c r="K864" s="676" t="s">
        <v>1846</v>
      </c>
      <c r="L864" s="676">
        <v>2025</v>
      </c>
      <c r="M864" s="676" t="s">
        <v>6409</v>
      </c>
      <c r="N864" s="676" t="s">
        <v>606</v>
      </c>
      <c r="O864" s="690">
        <v>78408000</v>
      </c>
      <c r="P864" s="676" t="s">
        <v>6410</v>
      </c>
      <c r="Q864" s="691">
        <v>45755</v>
      </c>
      <c r="R864" s="691">
        <v>45757</v>
      </c>
      <c r="S864" s="691">
        <v>46022</v>
      </c>
      <c r="T864" s="665" t="s">
        <v>60</v>
      </c>
      <c r="U864" s="665" t="s">
        <v>60</v>
      </c>
      <c r="V864" s="680" t="s">
        <v>3784</v>
      </c>
      <c r="W864" s="676" t="s">
        <v>5472</v>
      </c>
      <c r="X864" s="691">
        <v>46085</v>
      </c>
      <c r="Y864" s="697">
        <v>46085</v>
      </c>
      <c r="Z864" s="687" t="s">
        <v>52</v>
      </c>
      <c r="AA864" s="681" t="s">
        <v>52</v>
      </c>
      <c r="AB864" s="683" t="s">
        <v>52</v>
      </c>
      <c r="AC864" s="676" t="s">
        <v>52</v>
      </c>
      <c r="AD864" s="683">
        <f t="shared" ca="1" si="69"/>
        <v>85</v>
      </c>
      <c r="AE864" s="676"/>
      <c r="AF864" s="665">
        <v>2026</v>
      </c>
      <c r="AG864" s="665">
        <v>2026</v>
      </c>
    </row>
    <row r="865" spans="1:33" ht="90" hidden="1">
      <c r="A865" s="674">
        <f t="shared" si="65"/>
        <v>1</v>
      </c>
      <c r="B865" s="674">
        <f t="shared" si="66"/>
        <v>1</v>
      </c>
      <c r="C865" s="674">
        <f t="shared" si="67"/>
        <v>1</v>
      </c>
      <c r="D865" s="674">
        <f t="shared" si="68"/>
        <v>1</v>
      </c>
      <c r="E865" s="674">
        <v>1</v>
      </c>
      <c r="F865" s="675">
        <v>864</v>
      </c>
      <c r="G865" s="658" t="s">
        <v>5485</v>
      </c>
      <c r="H865" s="658" t="s">
        <v>5485</v>
      </c>
      <c r="I865" s="658" t="s">
        <v>47</v>
      </c>
      <c r="J865" s="658" t="s">
        <v>3721</v>
      </c>
      <c r="K865" s="678" t="s">
        <v>1870</v>
      </c>
      <c r="L865" s="676">
        <v>2025</v>
      </c>
      <c r="M865" s="678" t="s">
        <v>6411</v>
      </c>
      <c r="N865" s="678" t="s">
        <v>150</v>
      </c>
      <c r="O865" s="698">
        <v>43500000</v>
      </c>
      <c r="P865" s="678" t="s">
        <v>3146</v>
      </c>
      <c r="Q865" s="707">
        <v>45756</v>
      </c>
      <c r="R865" s="707">
        <v>45757</v>
      </c>
      <c r="S865" s="707">
        <v>46022</v>
      </c>
      <c r="T865" s="665" t="s">
        <v>60</v>
      </c>
      <c r="U865" s="665" t="s">
        <v>60</v>
      </c>
      <c r="V865" s="680" t="s">
        <v>3789</v>
      </c>
      <c r="W865" s="726" t="s">
        <v>5472</v>
      </c>
      <c r="X865" s="691">
        <v>46133</v>
      </c>
      <c r="Y865" s="697">
        <v>46135</v>
      </c>
      <c r="Z865" s="687" t="s">
        <v>52</v>
      </c>
      <c r="AA865" s="681" t="s">
        <v>52</v>
      </c>
      <c r="AB865" s="683" t="s">
        <v>52</v>
      </c>
      <c r="AC865" s="676" t="s">
        <v>52</v>
      </c>
      <c r="AD865" s="683">
        <f t="shared" ca="1" si="69"/>
        <v>35</v>
      </c>
      <c r="AE865" s="658"/>
      <c r="AF865" s="665">
        <v>2026</v>
      </c>
      <c r="AG865" s="665">
        <v>2026</v>
      </c>
    </row>
    <row r="866" spans="1:33" ht="45" hidden="1">
      <c r="A866" s="674">
        <f t="shared" si="65"/>
        <v>1</v>
      </c>
      <c r="B866" s="674">
        <f t="shared" si="66"/>
        <v>0</v>
      </c>
      <c r="C866" s="674">
        <f t="shared" si="67"/>
        <v>0</v>
      </c>
      <c r="D866" s="674">
        <f t="shared" si="68"/>
        <v>1</v>
      </c>
      <c r="E866" s="674">
        <v>1</v>
      </c>
      <c r="F866" s="675">
        <v>865</v>
      </c>
      <c r="G866" s="658" t="s">
        <v>5485</v>
      </c>
      <c r="H866" s="658" t="s">
        <v>5485</v>
      </c>
      <c r="I866" s="665" t="s">
        <v>779</v>
      </c>
      <c r="J866" s="665" t="s">
        <v>1114</v>
      </c>
      <c r="K866" s="676" t="s">
        <v>2055</v>
      </c>
      <c r="L866" s="676">
        <v>2025</v>
      </c>
      <c r="M866" s="676" t="s">
        <v>6412</v>
      </c>
      <c r="N866" s="676" t="s">
        <v>1159</v>
      </c>
      <c r="O866" s="690">
        <v>36000000</v>
      </c>
      <c r="P866" s="676" t="s">
        <v>6413</v>
      </c>
      <c r="Q866" s="691">
        <v>45761</v>
      </c>
      <c r="R866" s="691">
        <v>45762</v>
      </c>
      <c r="S866" s="691">
        <v>46022</v>
      </c>
      <c r="T866" s="665" t="s">
        <v>60</v>
      </c>
      <c r="U866" s="665" t="s">
        <v>60</v>
      </c>
      <c r="V866" s="680" t="s">
        <v>5351</v>
      </c>
      <c r="W866" s="675" t="s">
        <v>2902</v>
      </c>
      <c r="X866" s="691">
        <v>46093</v>
      </c>
      <c r="Y866" s="697">
        <v>46094</v>
      </c>
      <c r="Z866" s="687" t="s">
        <v>52</v>
      </c>
      <c r="AA866" s="681" t="s">
        <v>52</v>
      </c>
      <c r="AB866" s="683" t="s">
        <v>61</v>
      </c>
      <c r="AC866" s="676" t="s">
        <v>61</v>
      </c>
      <c r="AD866" s="683">
        <f t="shared" ca="1" si="69"/>
        <v>76</v>
      </c>
      <c r="AE866" s="676"/>
      <c r="AF866" s="665"/>
      <c r="AG866" s="665"/>
    </row>
    <row r="867" spans="1:33" ht="45" hidden="1">
      <c r="A867" s="674">
        <f t="shared" si="65"/>
        <v>1</v>
      </c>
      <c r="B867" s="674">
        <f t="shared" si="66"/>
        <v>1</v>
      </c>
      <c r="C867" s="674">
        <f t="shared" si="67"/>
        <v>1</v>
      </c>
      <c r="D867" s="674">
        <f t="shared" si="68"/>
        <v>1</v>
      </c>
      <c r="E867" s="674">
        <v>1</v>
      </c>
      <c r="F867" s="675">
        <v>866</v>
      </c>
      <c r="G867" s="658" t="s">
        <v>5485</v>
      </c>
      <c r="H867" s="658" t="s">
        <v>5485</v>
      </c>
      <c r="I867" s="658" t="s">
        <v>577</v>
      </c>
      <c r="J867" s="658" t="s">
        <v>598</v>
      </c>
      <c r="K867" s="676" t="s">
        <v>1846</v>
      </c>
      <c r="L867" s="676">
        <v>2025</v>
      </c>
      <c r="M867" s="678" t="s">
        <v>6414</v>
      </c>
      <c r="N867" s="678" t="s">
        <v>640</v>
      </c>
      <c r="O867" s="698">
        <v>108000000</v>
      </c>
      <c r="P867" s="678" t="s">
        <v>6415</v>
      </c>
      <c r="Q867" s="707">
        <v>45758</v>
      </c>
      <c r="R867" s="707">
        <v>45761</v>
      </c>
      <c r="S867" s="707">
        <v>46022</v>
      </c>
      <c r="T867" s="665" t="s">
        <v>60</v>
      </c>
      <c r="U867" s="665" t="s">
        <v>60</v>
      </c>
      <c r="V867" s="680" t="s">
        <v>92</v>
      </c>
      <c r="W867" s="675" t="s">
        <v>5472</v>
      </c>
      <c r="X867" s="691">
        <v>46085</v>
      </c>
      <c r="Y867" s="697">
        <v>46085</v>
      </c>
      <c r="Z867" s="687" t="s">
        <v>52</v>
      </c>
      <c r="AA867" s="681" t="s">
        <v>52</v>
      </c>
      <c r="AB867" s="683" t="s">
        <v>52</v>
      </c>
      <c r="AC867" s="676" t="s">
        <v>52</v>
      </c>
      <c r="AD867" s="683">
        <f t="shared" ca="1" si="69"/>
        <v>85</v>
      </c>
      <c r="AE867" s="676"/>
      <c r="AF867" s="665">
        <v>2026</v>
      </c>
      <c r="AG867" s="665"/>
    </row>
    <row r="868" spans="1:33" ht="45" hidden="1">
      <c r="A868" s="674">
        <f t="shared" si="65"/>
        <v>0</v>
      </c>
      <c r="B868" s="674">
        <f t="shared" si="66"/>
        <v>0</v>
      </c>
      <c r="C868" s="674">
        <f t="shared" si="67"/>
        <v>0</v>
      </c>
      <c r="D868" s="674">
        <f t="shared" si="68"/>
        <v>0</v>
      </c>
      <c r="E868" s="674">
        <v>1</v>
      </c>
      <c r="F868" s="675">
        <v>867</v>
      </c>
      <c r="G868" s="658" t="s">
        <v>5485</v>
      </c>
      <c r="H868" s="658" t="s">
        <v>5485</v>
      </c>
      <c r="I868" s="658" t="s">
        <v>577</v>
      </c>
      <c r="J868" s="658" t="s">
        <v>657</v>
      </c>
      <c r="K868" s="676" t="s">
        <v>3773</v>
      </c>
      <c r="L868" s="676">
        <v>2025</v>
      </c>
      <c r="M868" s="676" t="s">
        <v>6416</v>
      </c>
      <c r="N868" s="676" t="s">
        <v>743</v>
      </c>
      <c r="O868" s="690">
        <v>22653000</v>
      </c>
      <c r="P868" s="676" t="s">
        <v>2705</v>
      </c>
      <c r="Q868" s="691">
        <v>45761</v>
      </c>
      <c r="R868" s="691">
        <v>45763</v>
      </c>
      <c r="S868" s="691">
        <v>45838</v>
      </c>
      <c r="T868" s="665" t="s">
        <v>60</v>
      </c>
      <c r="U868" s="665" t="s">
        <v>60</v>
      </c>
      <c r="V868" s="680" t="s">
        <v>3788</v>
      </c>
      <c r="W868" s="675" t="s">
        <v>2902</v>
      </c>
      <c r="X868" s="691"/>
      <c r="Y868" s="697"/>
      <c r="Z868" s="682" t="s">
        <v>61</v>
      </c>
      <c r="AA868" s="665" t="s">
        <v>61</v>
      </c>
      <c r="AB868" s="683" t="s">
        <v>61</v>
      </c>
      <c r="AC868" s="676" t="s">
        <v>61</v>
      </c>
      <c r="AD868" s="683">
        <f t="shared" ca="1" si="69"/>
        <v>46170</v>
      </c>
      <c r="AE868" s="658"/>
      <c r="AF868" s="665"/>
      <c r="AG868" s="665"/>
    </row>
    <row r="869" spans="1:33" ht="75" hidden="1">
      <c r="A869" s="674">
        <f t="shared" si="65"/>
        <v>1</v>
      </c>
      <c r="B869" s="674">
        <f t="shared" si="66"/>
        <v>1</v>
      </c>
      <c r="C869" s="674">
        <f t="shared" si="67"/>
        <v>1</v>
      </c>
      <c r="D869" s="674">
        <f t="shared" si="68"/>
        <v>1</v>
      </c>
      <c r="E869" s="674">
        <v>1</v>
      </c>
      <c r="F869" s="675">
        <v>868</v>
      </c>
      <c r="G869" s="658" t="s">
        <v>5485</v>
      </c>
      <c r="H869" s="658" t="s">
        <v>5485</v>
      </c>
      <c r="I869" s="665" t="s">
        <v>779</v>
      </c>
      <c r="J869" s="665" t="s">
        <v>878</v>
      </c>
      <c r="K869" s="676" t="s">
        <v>3649</v>
      </c>
      <c r="L869" s="676">
        <v>2025</v>
      </c>
      <c r="M869" s="678" t="s">
        <v>6417</v>
      </c>
      <c r="N869" s="678" t="s">
        <v>6418</v>
      </c>
      <c r="O869" s="698">
        <v>54000000</v>
      </c>
      <c r="P869" s="678" t="s">
        <v>6419</v>
      </c>
      <c r="Q869" s="707">
        <v>45757</v>
      </c>
      <c r="R869" s="707">
        <v>45758</v>
      </c>
      <c r="S869" s="707">
        <v>46022</v>
      </c>
      <c r="T869" s="665" t="s">
        <v>60</v>
      </c>
      <c r="U869" s="665" t="s">
        <v>60</v>
      </c>
      <c r="V869" s="680" t="s">
        <v>3784</v>
      </c>
      <c r="W869" s="726" t="s">
        <v>5472</v>
      </c>
      <c r="X869" s="691">
        <v>46126</v>
      </c>
      <c r="Y869" s="697">
        <v>46127</v>
      </c>
      <c r="Z869" s="687" t="s">
        <v>52</v>
      </c>
      <c r="AA869" s="681" t="s">
        <v>52</v>
      </c>
      <c r="AB869" s="683" t="s">
        <v>52</v>
      </c>
      <c r="AC869" s="676" t="s">
        <v>52</v>
      </c>
      <c r="AD869" s="683">
        <f t="shared" ca="1" si="69"/>
        <v>43</v>
      </c>
      <c r="AE869" s="676"/>
      <c r="AF869" s="665">
        <v>2026</v>
      </c>
      <c r="AG869" s="665">
        <v>2026</v>
      </c>
    </row>
    <row r="870" spans="1:33" ht="75" hidden="1">
      <c r="A870" s="674">
        <f t="shared" si="65"/>
        <v>1</v>
      </c>
      <c r="B870" s="674">
        <f t="shared" si="66"/>
        <v>1</v>
      </c>
      <c r="C870" s="674">
        <f t="shared" si="67"/>
        <v>1</v>
      </c>
      <c r="D870" s="674">
        <f t="shared" si="68"/>
        <v>1</v>
      </c>
      <c r="E870" s="674">
        <v>1</v>
      </c>
      <c r="F870" s="675">
        <v>869</v>
      </c>
      <c r="G870" s="658" t="s">
        <v>5485</v>
      </c>
      <c r="H870" s="658" t="s">
        <v>5485</v>
      </c>
      <c r="I870" s="665" t="s">
        <v>779</v>
      </c>
      <c r="J870" s="665" t="s">
        <v>1094</v>
      </c>
      <c r="K870" s="676" t="s">
        <v>5787</v>
      </c>
      <c r="L870" s="676">
        <v>2025</v>
      </c>
      <c r="M870" s="676" t="s">
        <v>6420</v>
      </c>
      <c r="N870" s="676" t="s">
        <v>1107</v>
      </c>
      <c r="O870" s="690">
        <v>75833333</v>
      </c>
      <c r="P870" s="676" t="s">
        <v>6421</v>
      </c>
      <c r="Q870" s="691">
        <v>45761</v>
      </c>
      <c r="R870" s="691">
        <v>45768</v>
      </c>
      <c r="S870" s="691">
        <v>46022</v>
      </c>
      <c r="T870" s="665" t="s">
        <v>60</v>
      </c>
      <c r="U870" s="665" t="s">
        <v>60</v>
      </c>
      <c r="V870" s="680" t="s">
        <v>3789</v>
      </c>
      <c r="W870" s="676" t="s">
        <v>5472</v>
      </c>
      <c r="X870" s="691">
        <v>46100</v>
      </c>
      <c r="Y870" s="697">
        <v>46100</v>
      </c>
      <c r="Z870" s="687" t="s">
        <v>52</v>
      </c>
      <c r="AA870" s="665" t="s">
        <v>52</v>
      </c>
      <c r="AB870" s="683" t="s">
        <v>52</v>
      </c>
      <c r="AC870" s="676" t="s">
        <v>52</v>
      </c>
      <c r="AD870" s="683">
        <f t="shared" ca="1" si="69"/>
        <v>70</v>
      </c>
      <c r="AE870" s="658"/>
      <c r="AF870" s="665">
        <v>2026</v>
      </c>
      <c r="AG870" s="665">
        <v>2026</v>
      </c>
    </row>
    <row r="871" spans="1:33" ht="60" hidden="1">
      <c r="A871" s="674">
        <f t="shared" si="65"/>
        <v>1</v>
      </c>
      <c r="B871" s="674">
        <f t="shared" si="66"/>
        <v>1</v>
      </c>
      <c r="C871" s="674">
        <f t="shared" si="67"/>
        <v>1</v>
      </c>
      <c r="D871" s="674">
        <f t="shared" si="68"/>
        <v>1</v>
      </c>
      <c r="E871" s="674">
        <v>1</v>
      </c>
      <c r="F871" s="675">
        <v>870</v>
      </c>
      <c r="G871" s="658" t="s">
        <v>5485</v>
      </c>
      <c r="H871" s="658" t="s">
        <v>5485</v>
      </c>
      <c r="I871" s="658" t="s">
        <v>353</v>
      </c>
      <c r="J871" s="658" t="s">
        <v>3733</v>
      </c>
      <c r="K871" s="676" t="s">
        <v>1694</v>
      </c>
      <c r="L871" s="676">
        <v>2025</v>
      </c>
      <c r="M871" s="676" t="s">
        <v>6422</v>
      </c>
      <c r="N871" s="676" t="s">
        <v>384</v>
      </c>
      <c r="O871" s="690">
        <v>21416667</v>
      </c>
      <c r="P871" s="676" t="s">
        <v>6178</v>
      </c>
      <c r="Q871" s="691">
        <v>45762</v>
      </c>
      <c r="R871" s="691">
        <v>45762</v>
      </c>
      <c r="S871" s="691">
        <v>46022</v>
      </c>
      <c r="T871" s="665" t="s">
        <v>60</v>
      </c>
      <c r="U871" s="665" t="s">
        <v>60</v>
      </c>
      <c r="V871" s="680" t="s">
        <v>5351</v>
      </c>
      <c r="W871" s="726" t="s">
        <v>5472</v>
      </c>
      <c r="X871" s="691">
        <v>46121</v>
      </c>
      <c r="Y871" s="709">
        <v>46121</v>
      </c>
      <c r="Z871" s="687" t="s">
        <v>52</v>
      </c>
      <c r="AA871" s="681" t="s">
        <v>52</v>
      </c>
      <c r="AB871" s="665" t="s">
        <v>52</v>
      </c>
      <c r="AC871" s="665" t="s">
        <v>52</v>
      </c>
      <c r="AD871" s="683">
        <f t="shared" ca="1" si="69"/>
        <v>49</v>
      </c>
      <c r="AE871" s="676"/>
      <c r="AF871" s="665">
        <v>2026</v>
      </c>
      <c r="AG871" s="665">
        <v>2026</v>
      </c>
    </row>
    <row r="872" spans="1:33" ht="90" hidden="1">
      <c r="A872" s="674">
        <f t="shared" si="65"/>
        <v>1</v>
      </c>
      <c r="B872" s="674">
        <f t="shared" si="66"/>
        <v>1</v>
      </c>
      <c r="C872" s="674">
        <f t="shared" si="67"/>
        <v>1</v>
      </c>
      <c r="D872" s="674">
        <f t="shared" si="68"/>
        <v>1</v>
      </c>
      <c r="E872" s="674">
        <v>1</v>
      </c>
      <c r="F872" s="675">
        <v>871</v>
      </c>
      <c r="G872" s="658" t="s">
        <v>5485</v>
      </c>
      <c r="H872" s="658" t="s">
        <v>5485</v>
      </c>
      <c r="I872" s="658" t="s">
        <v>1166</v>
      </c>
      <c r="J872" s="677" t="s">
        <v>1167</v>
      </c>
      <c r="K872" s="676" t="s">
        <v>1700</v>
      </c>
      <c r="L872" s="676">
        <v>2025</v>
      </c>
      <c r="M872" s="678" t="s">
        <v>6423</v>
      </c>
      <c r="N872" s="678" t="s">
        <v>6424</v>
      </c>
      <c r="O872" s="698">
        <v>45000000</v>
      </c>
      <c r="P872" s="678" t="s">
        <v>6425</v>
      </c>
      <c r="Q872" s="707">
        <v>45761</v>
      </c>
      <c r="R872" s="707">
        <v>45768</v>
      </c>
      <c r="S872" s="707">
        <v>46022</v>
      </c>
      <c r="T872" s="665" t="s">
        <v>60</v>
      </c>
      <c r="U872" s="665" t="s">
        <v>60</v>
      </c>
      <c r="V872" s="680" t="s">
        <v>92</v>
      </c>
      <c r="W872" s="675" t="s">
        <v>5472</v>
      </c>
      <c r="X872" s="691">
        <v>46142</v>
      </c>
      <c r="Y872" s="697">
        <v>46147</v>
      </c>
      <c r="Z872" s="682" t="s">
        <v>52</v>
      </c>
      <c r="AA872" s="665" t="s">
        <v>52</v>
      </c>
      <c r="AB872" s="683" t="s">
        <v>52</v>
      </c>
      <c r="AC872" s="676" t="s">
        <v>52</v>
      </c>
      <c r="AD872" s="683">
        <f t="shared" ca="1" si="69"/>
        <v>23</v>
      </c>
      <c r="AE872" s="676"/>
      <c r="AF872" s="665">
        <v>2026</v>
      </c>
      <c r="AG872" s="665">
        <v>2026</v>
      </c>
    </row>
    <row r="873" spans="1:33" ht="45" hidden="1">
      <c r="A873" s="674">
        <f t="shared" si="65"/>
        <v>1</v>
      </c>
      <c r="B873" s="674">
        <f t="shared" si="66"/>
        <v>1</v>
      </c>
      <c r="C873" s="674">
        <f t="shared" si="67"/>
        <v>1</v>
      </c>
      <c r="D873" s="674">
        <f t="shared" si="68"/>
        <v>1</v>
      </c>
      <c r="E873" s="674">
        <v>1</v>
      </c>
      <c r="F873" s="675">
        <v>872</v>
      </c>
      <c r="G873" s="658" t="s">
        <v>5485</v>
      </c>
      <c r="H873" s="658" t="s">
        <v>5485</v>
      </c>
      <c r="I873" s="658" t="s">
        <v>1166</v>
      </c>
      <c r="J873" s="677" t="s">
        <v>1221</v>
      </c>
      <c r="K873" s="676" t="s">
        <v>4470</v>
      </c>
      <c r="L873" s="676">
        <v>2025</v>
      </c>
      <c r="M873" s="676" t="s">
        <v>6426</v>
      </c>
      <c r="N873" s="676" t="s">
        <v>1225</v>
      </c>
      <c r="O873" s="690">
        <v>30800000</v>
      </c>
      <c r="P873" s="676" t="s">
        <v>6157</v>
      </c>
      <c r="Q873" s="691">
        <v>45762</v>
      </c>
      <c r="R873" s="691">
        <v>45768</v>
      </c>
      <c r="S873" s="691">
        <v>46022</v>
      </c>
      <c r="T873" s="665" t="s">
        <v>60</v>
      </c>
      <c r="U873" s="665" t="s">
        <v>60</v>
      </c>
      <c r="V873" s="680" t="s">
        <v>3788</v>
      </c>
      <c r="W873" s="675" t="s">
        <v>5472</v>
      </c>
      <c r="X873" s="691">
        <v>46161</v>
      </c>
      <c r="Y873" s="697">
        <v>46161</v>
      </c>
      <c r="Z873" s="682" t="s">
        <v>52</v>
      </c>
      <c r="AA873" s="665" t="s">
        <v>52</v>
      </c>
      <c r="AB873" s="683" t="s">
        <v>52</v>
      </c>
      <c r="AC873" s="676" t="s">
        <v>52</v>
      </c>
      <c r="AD873" s="683">
        <f t="shared" ca="1" si="69"/>
        <v>9</v>
      </c>
      <c r="AE873" s="658"/>
      <c r="AF873" s="665">
        <v>2026</v>
      </c>
      <c r="AG873" s="665">
        <v>2026</v>
      </c>
    </row>
    <row r="874" spans="1:33" ht="60" hidden="1">
      <c r="A874" s="674">
        <f t="shared" si="65"/>
        <v>1</v>
      </c>
      <c r="B874" s="674">
        <f t="shared" si="66"/>
        <v>1</v>
      </c>
      <c r="C874" s="674">
        <f t="shared" si="67"/>
        <v>1</v>
      </c>
      <c r="D874" s="674">
        <f t="shared" si="68"/>
        <v>1</v>
      </c>
      <c r="E874" s="674">
        <v>1</v>
      </c>
      <c r="F874" s="675">
        <v>873</v>
      </c>
      <c r="G874" s="658" t="s">
        <v>5485</v>
      </c>
      <c r="H874" s="658" t="s">
        <v>5485</v>
      </c>
      <c r="I874" s="658" t="s">
        <v>353</v>
      </c>
      <c r="J874" s="676" t="s">
        <v>3734</v>
      </c>
      <c r="K874" s="678" t="s">
        <v>5693</v>
      </c>
      <c r="L874" s="676">
        <v>2025</v>
      </c>
      <c r="M874" s="678" t="s">
        <v>6427</v>
      </c>
      <c r="N874" s="678" t="s">
        <v>440</v>
      </c>
      <c r="O874" s="698">
        <v>43350000</v>
      </c>
      <c r="P874" s="678" t="s">
        <v>6013</v>
      </c>
      <c r="Q874" s="707">
        <v>45763</v>
      </c>
      <c r="R874" s="707">
        <v>45768</v>
      </c>
      <c r="S874" s="707">
        <v>46022</v>
      </c>
      <c r="T874" s="665" t="s">
        <v>60</v>
      </c>
      <c r="U874" s="665" t="s">
        <v>60</v>
      </c>
      <c r="V874" s="680" t="s">
        <v>3784</v>
      </c>
      <c r="W874" s="726" t="s">
        <v>5472</v>
      </c>
      <c r="X874" s="691">
        <v>46113</v>
      </c>
      <c r="Y874" s="697">
        <v>46119</v>
      </c>
      <c r="Z874" s="687" t="s">
        <v>52</v>
      </c>
      <c r="AA874" s="681" t="s">
        <v>52</v>
      </c>
      <c r="AB874" s="683" t="s">
        <v>52</v>
      </c>
      <c r="AC874" s="676" t="s">
        <v>52</v>
      </c>
      <c r="AD874" s="683">
        <f t="shared" ca="1" si="69"/>
        <v>51</v>
      </c>
      <c r="AE874" s="676"/>
      <c r="AF874" s="665">
        <v>2026</v>
      </c>
      <c r="AG874" s="665">
        <v>2026</v>
      </c>
    </row>
    <row r="875" spans="1:33" ht="60" hidden="1">
      <c r="A875" s="674">
        <f t="shared" si="65"/>
        <v>1</v>
      </c>
      <c r="B875" s="674">
        <f t="shared" si="66"/>
        <v>1</v>
      </c>
      <c r="C875" s="674">
        <f t="shared" si="67"/>
        <v>1</v>
      </c>
      <c r="D875" s="674">
        <f t="shared" si="68"/>
        <v>1</v>
      </c>
      <c r="E875" s="674">
        <v>1</v>
      </c>
      <c r="F875" s="675">
        <v>874</v>
      </c>
      <c r="G875" s="658" t="s">
        <v>5485</v>
      </c>
      <c r="H875" s="658" t="s">
        <v>5485</v>
      </c>
      <c r="I875" s="665" t="s">
        <v>779</v>
      </c>
      <c r="J875" s="665" t="s">
        <v>780</v>
      </c>
      <c r="K875" s="675" t="s">
        <v>1913</v>
      </c>
      <c r="L875" s="676">
        <v>2025</v>
      </c>
      <c r="M875" s="676" t="s">
        <v>6428</v>
      </c>
      <c r="N875" s="676" t="s">
        <v>76</v>
      </c>
      <c r="O875" s="690">
        <v>65620000</v>
      </c>
      <c r="P875" s="676" t="s">
        <v>6429</v>
      </c>
      <c r="Q875" s="691">
        <v>45763</v>
      </c>
      <c r="R875" s="691">
        <v>45768</v>
      </c>
      <c r="S875" s="691">
        <v>46022</v>
      </c>
      <c r="T875" s="665" t="s">
        <v>60</v>
      </c>
      <c r="U875" s="665" t="s">
        <v>60</v>
      </c>
      <c r="V875" s="680" t="s">
        <v>3789</v>
      </c>
      <c r="W875" s="726" t="s">
        <v>5472</v>
      </c>
      <c r="X875" s="691">
        <v>46140</v>
      </c>
      <c r="Y875" s="697">
        <v>46146</v>
      </c>
      <c r="Z875" s="682" t="s">
        <v>52</v>
      </c>
      <c r="AA875" s="665" t="s">
        <v>52</v>
      </c>
      <c r="AB875" s="683" t="s">
        <v>52</v>
      </c>
      <c r="AC875" s="676" t="s">
        <v>52</v>
      </c>
      <c r="AD875" s="683">
        <f t="shared" ca="1" si="69"/>
        <v>24</v>
      </c>
      <c r="AE875" s="658"/>
      <c r="AF875" s="665">
        <v>2026</v>
      </c>
      <c r="AG875" s="665">
        <v>2026</v>
      </c>
    </row>
    <row r="876" spans="1:33" ht="60" hidden="1">
      <c r="A876" s="674">
        <f t="shared" si="65"/>
        <v>1</v>
      </c>
      <c r="B876" s="674">
        <f t="shared" si="66"/>
        <v>1</v>
      </c>
      <c r="C876" s="674">
        <f t="shared" si="67"/>
        <v>1</v>
      </c>
      <c r="D876" s="674">
        <f t="shared" si="68"/>
        <v>1</v>
      </c>
      <c r="E876" s="674">
        <v>1</v>
      </c>
      <c r="F876" s="675">
        <v>875</v>
      </c>
      <c r="G876" s="658" t="s">
        <v>5485</v>
      </c>
      <c r="H876" s="658" t="s">
        <v>5485</v>
      </c>
      <c r="I876" s="665" t="s">
        <v>779</v>
      </c>
      <c r="J876" s="665" t="s">
        <v>878</v>
      </c>
      <c r="K876" s="676" t="s">
        <v>3649</v>
      </c>
      <c r="L876" s="676">
        <v>2025</v>
      </c>
      <c r="M876" s="678" t="s">
        <v>6430</v>
      </c>
      <c r="N876" s="678" t="s">
        <v>879</v>
      </c>
      <c r="O876" s="698">
        <v>52600000</v>
      </c>
      <c r="P876" s="678" t="s">
        <v>5785</v>
      </c>
      <c r="Q876" s="707">
        <v>45775</v>
      </c>
      <c r="R876" s="707">
        <v>45775</v>
      </c>
      <c r="S876" s="707">
        <v>46022</v>
      </c>
      <c r="T876" s="665" t="s">
        <v>60</v>
      </c>
      <c r="U876" s="665" t="s">
        <v>60</v>
      </c>
      <c r="V876" s="680" t="s">
        <v>5351</v>
      </c>
      <c r="W876" s="726" t="s">
        <v>5472</v>
      </c>
      <c r="X876" s="691">
        <v>46126</v>
      </c>
      <c r="Y876" s="697">
        <v>46127</v>
      </c>
      <c r="Z876" s="687" t="s">
        <v>52</v>
      </c>
      <c r="AA876" s="681" t="s">
        <v>52</v>
      </c>
      <c r="AB876" s="665" t="s">
        <v>52</v>
      </c>
      <c r="AC876" s="665" t="s">
        <v>52</v>
      </c>
      <c r="AD876" s="683">
        <f t="shared" ca="1" si="69"/>
        <v>43</v>
      </c>
      <c r="AE876" s="676"/>
      <c r="AF876" s="665">
        <v>2026</v>
      </c>
      <c r="AG876" s="665">
        <v>2026</v>
      </c>
    </row>
    <row r="877" spans="1:33" ht="45" hidden="1">
      <c r="A877" s="674">
        <f t="shared" si="65"/>
        <v>1</v>
      </c>
      <c r="B877" s="674">
        <f t="shared" si="66"/>
        <v>0</v>
      </c>
      <c r="C877" s="674">
        <f t="shared" si="67"/>
        <v>0</v>
      </c>
      <c r="D877" s="674">
        <f t="shared" si="68"/>
        <v>1</v>
      </c>
      <c r="E877" s="674">
        <v>1</v>
      </c>
      <c r="F877" s="675">
        <v>876</v>
      </c>
      <c r="G877" s="658" t="s">
        <v>5485</v>
      </c>
      <c r="H877" s="658" t="s">
        <v>5485</v>
      </c>
      <c r="I877" s="658" t="s">
        <v>1166</v>
      </c>
      <c r="J877" s="677" t="s">
        <v>1167</v>
      </c>
      <c r="K877" s="676" t="s">
        <v>1700</v>
      </c>
      <c r="L877" s="676">
        <v>2025</v>
      </c>
      <c r="M877" s="676" t="s">
        <v>6431</v>
      </c>
      <c r="N877" s="676" t="s">
        <v>1416</v>
      </c>
      <c r="O877" s="690">
        <v>35595000</v>
      </c>
      <c r="P877" s="676" t="s">
        <v>3587</v>
      </c>
      <c r="Q877" s="691">
        <v>45777</v>
      </c>
      <c r="R877" s="691">
        <v>45783</v>
      </c>
      <c r="S877" s="691">
        <v>46022</v>
      </c>
      <c r="T877" s="665" t="s">
        <v>60</v>
      </c>
      <c r="U877" s="665" t="s">
        <v>60</v>
      </c>
      <c r="V877" s="680" t="s">
        <v>92</v>
      </c>
      <c r="W877" s="675" t="s">
        <v>2902</v>
      </c>
      <c r="X877" s="691">
        <v>46142</v>
      </c>
      <c r="Y877" s="697">
        <v>46147</v>
      </c>
      <c r="Z877" s="682" t="s">
        <v>52</v>
      </c>
      <c r="AA877" s="665" t="s">
        <v>52</v>
      </c>
      <c r="AB877" s="683" t="s">
        <v>61</v>
      </c>
      <c r="AC877" s="676" t="s">
        <v>61</v>
      </c>
      <c r="AD877" s="683">
        <f t="shared" ca="1" si="69"/>
        <v>23</v>
      </c>
      <c r="AE877" s="676" t="s">
        <v>6432</v>
      </c>
      <c r="AF877" s="665"/>
      <c r="AG877" s="665"/>
    </row>
    <row r="878" spans="1:33" ht="75" hidden="1">
      <c r="A878" s="674">
        <f t="shared" si="65"/>
        <v>0</v>
      </c>
      <c r="B878" s="674">
        <f t="shared" si="66"/>
        <v>0</v>
      </c>
      <c r="C878" s="674">
        <f t="shared" si="67"/>
        <v>0</v>
      </c>
      <c r="D878" s="674">
        <f t="shared" si="68"/>
        <v>0</v>
      </c>
      <c r="E878" s="674">
        <v>1</v>
      </c>
      <c r="F878" s="675">
        <v>877</v>
      </c>
      <c r="G878" s="658" t="s">
        <v>5485</v>
      </c>
      <c r="H878" s="658" t="s">
        <v>5485</v>
      </c>
      <c r="I878" s="665" t="s">
        <v>779</v>
      </c>
      <c r="J878" s="665" t="s">
        <v>805</v>
      </c>
      <c r="K878" s="678" t="s">
        <v>4423</v>
      </c>
      <c r="L878" s="676">
        <v>2025</v>
      </c>
      <c r="M878" s="678" t="s">
        <v>6433</v>
      </c>
      <c r="N878" s="678" t="s">
        <v>5857</v>
      </c>
      <c r="O878" s="698">
        <v>46600000</v>
      </c>
      <c r="P878" s="678" t="s">
        <v>6434</v>
      </c>
      <c r="Q878" s="707">
        <v>45786</v>
      </c>
      <c r="R878" s="707">
        <v>45787</v>
      </c>
      <c r="S878" s="707">
        <v>46022</v>
      </c>
      <c r="T878" s="665" t="s">
        <v>60</v>
      </c>
      <c r="U878" s="665" t="s">
        <v>60</v>
      </c>
      <c r="V878" s="680" t="s">
        <v>3788</v>
      </c>
      <c r="W878" s="675" t="s">
        <v>2902</v>
      </c>
      <c r="X878" s="691"/>
      <c r="Y878" s="697"/>
      <c r="Z878" s="682" t="s">
        <v>61</v>
      </c>
      <c r="AA878" s="665" t="s">
        <v>61</v>
      </c>
      <c r="AB878" s="683" t="s">
        <v>61</v>
      </c>
      <c r="AC878" s="676" t="s">
        <v>61</v>
      </c>
      <c r="AD878" s="683">
        <f t="shared" ca="1" si="69"/>
        <v>46170</v>
      </c>
      <c r="AE878" s="658"/>
      <c r="AF878" s="665"/>
      <c r="AG878" s="665"/>
    </row>
    <row r="879" spans="1:33" ht="60" hidden="1">
      <c r="A879" s="674">
        <f t="shared" si="65"/>
        <v>1</v>
      </c>
      <c r="B879" s="674">
        <f t="shared" si="66"/>
        <v>1</v>
      </c>
      <c r="C879" s="674">
        <f t="shared" si="67"/>
        <v>1</v>
      </c>
      <c r="D879" s="674">
        <f t="shared" si="68"/>
        <v>1</v>
      </c>
      <c r="E879" s="674">
        <v>1</v>
      </c>
      <c r="F879" s="675">
        <v>878</v>
      </c>
      <c r="G879" s="658" t="s">
        <v>5485</v>
      </c>
      <c r="H879" s="658" t="s">
        <v>5485</v>
      </c>
      <c r="I879" s="658" t="s">
        <v>1166</v>
      </c>
      <c r="J879" s="658" t="s">
        <v>1318</v>
      </c>
      <c r="K879" s="676" t="s">
        <v>1808</v>
      </c>
      <c r="L879" s="676">
        <v>2025</v>
      </c>
      <c r="M879" s="678" t="s">
        <v>6435</v>
      </c>
      <c r="N879" s="678" t="s">
        <v>5576</v>
      </c>
      <c r="O879" s="698">
        <v>16500000</v>
      </c>
      <c r="P879" s="678" t="s">
        <v>6436</v>
      </c>
      <c r="Q879" s="707">
        <v>45777</v>
      </c>
      <c r="R879" s="707">
        <v>45779</v>
      </c>
      <c r="S879" s="707">
        <v>45869</v>
      </c>
      <c r="T879" s="665" t="s">
        <v>60</v>
      </c>
      <c r="U879" s="665" t="s">
        <v>60</v>
      </c>
      <c r="V879" s="680" t="s">
        <v>3784</v>
      </c>
      <c r="W879" s="726" t="s">
        <v>5472</v>
      </c>
      <c r="X879" s="691">
        <v>46093</v>
      </c>
      <c r="Y879" s="697">
        <v>46093</v>
      </c>
      <c r="Z879" s="687" t="s">
        <v>52</v>
      </c>
      <c r="AA879" s="681" t="s">
        <v>52</v>
      </c>
      <c r="AB879" s="683" t="s">
        <v>52</v>
      </c>
      <c r="AC879" s="676" t="s">
        <v>52</v>
      </c>
      <c r="AD879" s="683">
        <f t="shared" ca="1" si="69"/>
        <v>77</v>
      </c>
      <c r="AE879" s="676"/>
      <c r="AF879" s="665">
        <v>2026</v>
      </c>
      <c r="AG879" s="665">
        <v>2026</v>
      </c>
    </row>
    <row r="880" spans="1:33" ht="90" hidden="1">
      <c r="A880" s="674">
        <f t="shared" si="65"/>
        <v>1</v>
      </c>
      <c r="B880" s="674">
        <f t="shared" si="66"/>
        <v>1</v>
      </c>
      <c r="C880" s="674">
        <f t="shared" si="67"/>
        <v>0</v>
      </c>
      <c r="D880" s="674">
        <f t="shared" si="68"/>
        <v>1</v>
      </c>
      <c r="E880" s="674">
        <v>1</v>
      </c>
      <c r="F880" s="675">
        <v>879</v>
      </c>
      <c r="G880" s="658" t="s">
        <v>5485</v>
      </c>
      <c r="H880" s="658" t="s">
        <v>5485</v>
      </c>
      <c r="I880" s="658" t="s">
        <v>353</v>
      </c>
      <c r="J880" s="658" t="s">
        <v>3734</v>
      </c>
      <c r="K880" s="676" t="s">
        <v>1671</v>
      </c>
      <c r="L880" s="676">
        <v>2025</v>
      </c>
      <c r="M880" s="676" t="s">
        <v>6437</v>
      </c>
      <c r="N880" s="676" t="s">
        <v>437</v>
      </c>
      <c r="O880" s="690">
        <v>55766667</v>
      </c>
      <c r="P880" s="676" t="s">
        <v>5991</v>
      </c>
      <c r="Q880" s="691">
        <v>45779</v>
      </c>
      <c r="R880" s="691">
        <v>45780</v>
      </c>
      <c r="S880" s="691">
        <v>46022</v>
      </c>
      <c r="T880" s="665" t="s">
        <v>60</v>
      </c>
      <c r="U880" s="665" t="s">
        <v>60</v>
      </c>
      <c r="V880" s="680" t="s">
        <v>3789</v>
      </c>
      <c r="W880" s="676" t="s">
        <v>4603</v>
      </c>
      <c r="X880" s="691">
        <v>46113</v>
      </c>
      <c r="Y880" s="697">
        <v>46119</v>
      </c>
      <c r="Z880" s="687" t="s">
        <v>52</v>
      </c>
      <c r="AA880" s="681" t="s">
        <v>52</v>
      </c>
      <c r="AB880" s="683" t="s">
        <v>52</v>
      </c>
      <c r="AC880" s="676" t="s">
        <v>61</v>
      </c>
      <c r="AD880" s="683">
        <f t="shared" ca="1" si="69"/>
        <v>51</v>
      </c>
      <c r="AE880" s="701"/>
      <c r="AF880" s="665">
        <v>2026</v>
      </c>
      <c r="AG880" s="665"/>
    </row>
    <row r="881" spans="1:33" ht="60" hidden="1">
      <c r="A881" s="674">
        <f t="shared" si="65"/>
        <v>1</v>
      </c>
      <c r="B881" s="674">
        <f t="shared" si="66"/>
        <v>0</v>
      </c>
      <c r="C881" s="674">
        <f t="shared" si="67"/>
        <v>0</v>
      </c>
      <c r="D881" s="674">
        <f t="shared" si="68"/>
        <v>1</v>
      </c>
      <c r="E881" s="674">
        <v>1</v>
      </c>
      <c r="F881" s="675">
        <v>880</v>
      </c>
      <c r="G881" s="658" t="s">
        <v>5485</v>
      </c>
      <c r="H881" s="658" t="s">
        <v>5485</v>
      </c>
      <c r="I881" s="658" t="s">
        <v>353</v>
      </c>
      <c r="J881" s="658" t="s">
        <v>3733</v>
      </c>
      <c r="K881" s="678" t="s">
        <v>1694</v>
      </c>
      <c r="L881" s="676">
        <v>2025</v>
      </c>
      <c r="M881" s="678" t="s">
        <v>6438</v>
      </c>
      <c r="N881" s="678" t="s">
        <v>366</v>
      </c>
      <c r="O881" s="698">
        <v>87633334</v>
      </c>
      <c r="P881" s="678" t="s">
        <v>5989</v>
      </c>
      <c r="Q881" s="707">
        <v>45779</v>
      </c>
      <c r="R881" s="707">
        <v>45779</v>
      </c>
      <c r="S881" s="707">
        <v>46022</v>
      </c>
      <c r="T881" s="665" t="s">
        <v>60</v>
      </c>
      <c r="U881" s="665" t="s">
        <v>60</v>
      </c>
      <c r="V881" s="680" t="s">
        <v>5351</v>
      </c>
      <c r="W881" s="675" t="s">
        <v>2902</v>
      </c>
      <c r="X881" s="691">
        <v>46121</v>
      </c>
      <c r="Y881" s="709">
        <v>46121</v>
      </c>
      <c r="Z881" s="687" t="s">
        <v>52</v>
      </c>
      <c r="AA881" s="681" t="s">
        <v>52</v>
      </c>
      <c r="AB881" s="683" t="s">
        <v>61</v>
      </c>
      <c r="AC881" s="676" t="s">
        <v>61</v>
      </c>
      <c r="AD881" s="683">
        <f t="shared" ca="1" si="69"/>
        <v>49</v>
      </c>
      <c r="AE881" s="676" t="s">
        <v>6439</v>
      </c>
      <c r="AF881" s="665"/>
      <c r="AG881" s="665"/>
    </row>
    <row r="882" spans="1:33" ht="60" hidden="1">
      <c r="A882" s="674">
        <f t="shared" si="65"/>
        <v>1</v>
      </c>
      <c r="B882" s="674">
        <f t="shared" si="66"/>
        <v>1</v>
      </c>
      <c r="C882" s="674">
        <f t="shared" si="67"/>
        <v>1</v>
      </c>
      <c r="D882" s="674">
        <f t="shared" si="68"/>
        <v>1</v>
      </c>
      <c r="E882" s="674">
        <v>1</v>
      </c>
      <c r="F882" s="675">
        <v>881</v>
      </c>
      <c r="G882" s="658" t="s">
        <v>5485</v>
      </c>
      <c r="H882" s="658" t="s">
        <v>5485</v>
      </c>
      <c r="I882" s="658" t="s">
        <v>353</v>
      </c>
      <c r="J882" s="658" t="s">
        <v>521</v>
      </c>
      <c r="K882" s="678" t="s">
        <v>1793</v>
      </c>
      <c r="L882" s="676">
        <v>2025</v>
      </c>
      <c r="M882" s="676" t="s">
        <v>6440</v>
      </c>
      <c r="N882" s="676" t="s">
        <v>554</v>
      </c>
      <c r="O882" s="690">
        <v>35060133</v>
      </c>
      <c r="P882" s="676" t="s">
        <v>6441</v>
      </c>
      <c r="Q882" s="691">
        <v>45779</v>
      </c>
      <c r="R882" s="691">
        <v>45783</v>
      </c>
      <c r="S882" s="691">
        <v>45961</v>
      </c>
      <c r="T882" s="665" t="s">
        <v>60</v>
      </c>
      <c r="U882" s="665" t="s">
        <v>60</v>
      </c>
      <c r="V882" s="680" t="s">
        <v>92</v>
      </c>
      <c r="W882" s="676" t="s">
        <v>5472</v>
      </c>
      <c r="X882" s="691">
        <v>46100</v>
      </c>
      <c r="Y882" s="697">
        <v>46100</v>
      </c>
      <c r="Z882" s="687" t="s">
        <v>52</v>
      </c>
      <c r="AA882" s="681" t="s">
        <v>52</v>
      </c>
      <c r="AB882" s="683" t="s">
        <v>52</v>
      </c>
      <c r="AC882" s="676" t="s">
        <v>52</v>
      </c>
      <c r="AD882" s="683">
        <f t="shared" ca="1" si="69"/>
        <v>70</v>
      </c>
      <c r="AE882" s="676"/>
      <c r="AF882" s="665">
        <v>2026</v>
      </c>
      <c r="AG882" s="665">
        <v>2026</v>
      </c>
    </row>
    <row r="883" spans="1:33" ht="75" hidden="1">
      <c r="A883" s="674">
        <f t="shared" si="65"/>
        <v>1</v>
      </c>
      <c r="B883" s="674">
        <f t="shared" si="66"/>
        <v>0</v>
      </c>
      <c r="C883" s="674">
        <f t="shared" si="67"/>
        <v>0</v>
      </c>
      <c r="D883" s="674">
        <f t="shared" si="68"/>
        <v>1</v>
      </c>
      <c r="E883" s="674">
        <v>1</v>
      </c>
      <c r="F883" s="675">
        <v>882</v>
      </c>
      <c r="G883" s="658" t="s">
        <v>5485</v>
      </c>
      <c r="H883" s="658" t="s">
        <v>5485</v>
      </c>
      <c r="I883" s="658" t="s">
        <v>1166</v>
      </c>
      <c r="J883" s="677" t="s">
        <v>1221</v>
      </c>
      <c r="K883" s="676" t="s">
        <v>5531</v>
      </c>
      <c r="L883" s="676">
        <v>2025</v>
      </c>
      <c r="M883" s="678" t="s">
        <v>6442</v>
      </c>
      <c r="N883" s="678" t="s">
        <v>1271</v>
      </c>
      <c r="O883" s="698">
        <v>87633334</v>
      </c>
      <c r="P883" s="678" t="s">
        <v>6443</v>
      </c>
      <c r="Q883" s="707">
        <v>45779</v>
      </c>
      <c r="R883" s="707">
        <v>45779</v>
      </c>
      <c r="S883" s="707">
        <v>46022</v>
      </c>
      <c r="T883" s="665" t="s">
        <v>60</v>
      </c>
      <c r="U883" s="665" t="s">
        <v>60</v>
      </c>
      <c r="V883" s="680" t="s">
        <v>3788</v>
      </c>
      <c r="W883" s="675" t="s">
        <v>2902</v>
      </c>
      <c r="X883" s="691">
        <v>46090</v>
      </c>
      <c r="Y883" s="697">
        <v>46090</v>
      </c>
      <c r="Z883" s="687" t="s">
        <v>52</v>
      </c>
      <c r="AA883" s="681" t="s">
        <v>52</v>
      </c>
      <c r="AB883" s="683" t="s">
        <v>61</v>
      </c>
      <c r="AC883" s="676" t="s">
        <v>61</v>
      </c>
      <c r="AD883" s="683">
        <f t="shared" ca="1" si="69"/>
        <v>80</v>
      </c>
      <c r="AE883" s="701" t="s">
        <v>5961</v>
      </c>
      <c r="AF883" s="665"/>
      <c r="AG883" s="665"/>
    </row>
    <row r="884" spans="1:33" ht="60" hidden="1">
      <c r="A884" s="674">
        <f t="shared" si="65"/>
        <v>0</v>
      </c>
      <c r="B884" s="674">
        <f t="shared" si="66"/>
        <v>0</v>
      </c>
      <c r="C884" s="674">
        <f t="shared" si="67"/>
        <v>0</v>
      </c>
      <c r="D884" s="674">
        <f t="shared" si="68"/>
        <v>0</v>
      </c>
      <c r="E884" s="674">
        <v>1</v>
      </c>
      <c r="F884" s="675">
        <v>883</v>
      </c>
      <c r="G884" s="658" t="s">
        <v>5485</v>
      </c>
      <c r="H884" s="658" t="s">
        <v>5485</v>
      </c>
      <c r="I884" s="658" t="s">
        <v>1166</v>
      </c>
      <c r="J884" s="677" t="s">
        <v>1221</v>
      </c>
      <c r="K884" s="676" t="s">
        <v>5948</v>
      </c>
      <c r="L884" s="676">
        <v>2025</v>
      </c>
      <c r="M884" s="676" t="s">
        <v>6444</v>
      </c>
      <c r="N884" s="676" t="s">
        <v>1222</v>
      </c>
      <c r="O884" s="690">
        <v>51783334</v>
      </c>
      <c r="P884" s="676" t="s">
        <v>5943</v>
      </c>
      <c r="Q884" s="691">
        <v>45779</v>
      </c>
      <c r="R884" s="691">
        <v>45779</v>
      </c>
      <c r="S884" s="691">
        <v>46022</v>
      </c>
      <c r="T884" s="665" t="s">
        <v>60</v>
      </c>
      <c r="U884" s="665" t="s">
        <v>60</v>
      </c>
      <c r="V884" s="680" t="s">
        <v>3784</v>
      </c>
      <c r="W884" s="675" t="s">
        <v>2902</v>
      </c>
      <c r="X884" s="691"/>
      <c r="Y884" s="697"/>
      <c r="Z884" s="682" t="s">
        <v>61</v>
      </c>
      <c r="AA884" s="665" t="s">
        <v>61</v>
      </c>
      <c r="AB884" s="683" t="s">
        <v>61</v>
      </c>
      <c r="AC884" s="676" t="s">
        <v>61</v>
      </c>
      <c r="AD884" s="683">
        <f t="shared" ca="1" si="69"/>
        <v>46170</v>
      </c>
      <c r="AE884" s="676"/>
      <c r="AF884" s="665"/>
      <c r="AG884" s="665"/>
    </row>
    <row r="885" spans="1:33" ht="45" hidden="1">
      <c r="A885" s="674">
        <f t="shared" si="65"/>
        <v>1</v>
      </c>
      <c r="B885" s="674">
        <f t="shared" si="66"/>
        <v>0</v>
      </c>
      <c r="C885" s="674">
        <f t="shared" si="67"/>
        <v>0</v>
      </c>
      <c r="D885" s="674">
        <f t="shared" si="68"/>
        <v>1</v>
      </c>
      <c r="E885" s="674">
        <v>1</v>
      </c>
      <c r="F885" s="675">
        <v>884</v>
      </c>
      <c r="G885" s="658" t="s">
        <v>5485</v>
      </c>
      <c r="H885" s="658" t="s">
        <v>5485</v>
      </c>
      <c r="I885" s="658" t="s">
        <v>1166</v>
      </c>
      <c r="J885" s="677" t="s">
        <v>1221</v>
      </c>
      <c r="K885" s="676" t="s">
        <v>5531</v>
      </c>
      <c r="L885" s="676">
        <v>2025</v>
      </c>
      <c r="M885" s="678" t="s">
        <v>6445</v>
      </c>
      <c r="N885" s="678" t="s">
        <v>1779</v>
      </c>
      <c r="O885" s="698">
        <v>87633334</v>
      </c>
      <c r="P885" s="678" t="s">
        <v>5939</v>
      </c>
      <c r="Q885" s="707">
        <v>45779</v>
      </c>
      <c r="R885" s="707">
        <v>45784</v>
      </c>
      <c r="S885" s="707">
        <v>46022</v>
      </c>
      <c r="T885" s="665" t="s">
        <v>60</v>
      </c>
      <c r="U885" s="665" t="s">
        <v>60</v>
      </c>
      <c r="V885" s="680" t="s">
        <v>3789</v>
      </c>
      <c r="W885" s="675" t="s">
        <v>2902</v>
      </c>
      <c r="X885" s="691">
        <v>46086</v>
      </c>
      <c r="Y885" s="697">
        <v>46086</v>
      </c>
      <c r="Z885" s="687" t="s">
        <v>52</v>
      </c>
      <c r="AA885" s="681" t="s">
        <v>52</v>
      </c>
      <c r="AB885" s="683" t="s">
        <v>61</v>
      </c>
      <c r="AC885" s="676" t="s">
        <v>61</v>
      </c>
      <c r="AD885" s="683">
        <f t="shared" ca="1" si="69"/>
        <v>84</v>
      </c>
      <c r="AE885" s="701" t="s">
        <v>6446</v>
      </c>
      <c r="AF885" s="665"/>
      <c r="AG885" s="665"/>
    </row>
    <row r="886" spans="1:33" ht="60" hidden="1">
      <c r="A886" s="674">
        <f t="shared" si="65"/>
        <v>1</v>
      </c>
      <c r="B886" s="674">
        <f t="shared" si="66"/>
        <v>1</v>
      </c>
      <c r="C886" s="674">
        <f t="shared" si="67"/>
        <v>1</v>
      </c>
      <c r="D886" s="674">
        <f t="shared" si="68"/>
        <v>1</v>
      </c>
      <c r="E886" s="674">
        <v>1</v>
      </c>
      <c r="F886" s="675">
        <v>885</v>
      </c>
      <c r="G886" s="658" t="s">
        <v>5485</v>
      </c>
      <c r="H886" s="658" t="s">
        <v>5485</v>
      </c>
      <c r="I886" s="658" t="s">
        <v>1166</v>
      </c>
      <c r="J886" s="677" t="s">
        <v>1221</v>
      </c>
      <c r="K886" s="676" t="s">
        <v>5531</v>
      </c>
      <c r="L886" s="676">
        <v>2025</v>
      </c>
      <c r="M886" s="676" t="s">
        <v>6447</v>
      </c>
      <c r="N886" s="676" t="s">
        <v>1251</v>
      </c>
      <c r="O886" s="690">
        <v>67716667</v>
      </c>
      <c r="P886" s="676" t="s">
        <v>5943</v>
      </c>
      <c r="Q886" s="691">
        <v>45779</v>
      </c>
      <c r="R886" s="691">
        <v>45779</v>
      </c>
      <c r="S886" s="691">
        <v>46022</v>
      </c>
      <c r="T886" s="665" t="s">
        <v>60</v>
      </c>
      <c r="U886" s="665" t="s">
        <v>60</v>
      </c>
      <c r="V886" s="680" t="s">
        <v>92</v>
      </c>
      <c r="W886" s="675" t="s">
        <v>5472</v>
      </c>
      <c r="X886" s="691">
        <v>46090</v>
      </c>
      <c r="Y886" s="697">
        <v>46090</v>
      </c>
      <c r="Z886" s="687" t="s">
        <v>52</v>
      </c>
      <c r="AA886" s="681" t="s">
        <v>52</v>
      </c>
      <c r="AB886" s="683" t="s">
        <v>52</v>
      </c>
      <c r="AC886" s="676" t="s">
        <v>52</v>
      </c>
      <c r="AD886" s="683">
        <f t="shared" ca="1" si="69"/>
        <v>80</v>
      </c>
      <c r="AE886" s="701"/>
      <c r="AF886" s="665">
        <v>2026</v>
      </c>
      <c r="AG886" s="665">
        <v>2026</v>
      </c>
    </row>
    <row r="887" spans="1:33" ht="60" hidden="1">
      <c r="A887" s="674">
        <f t="shared" si="65"/>
        <v>1</v>
      </c>
      <c r="B887" s="674">
        <f t="shared" si="66"/>
        <v>0</v>
      </c>
      <c r="C887" s="674">
        <f t="shared" si="67"/>
        <v>0</v>
      </c>
      <c r="D887" s="674">
        <f t="shared" si="68"/>
        <v>1</v>
      </c>
      <c r="E887" s="674">
        <v>1</v>
      </c>
      <c r="F887" s="675">
        <v>886</v>
      </c>
      <c r="G887" s="658" t="s">
        <v>5485</v>
      </c>
      <c r="H887" s="658" t="s">
        <v>5485</v>
      </c>
      <c r="I887" s="658" t="s">
        <v>1166</v>
      </c>
      <c r="J887" s="677" t="s">
        <v>1221</v>
      </c>
      <c r="K887" s="676" t="s">
        <v>5531</v>
      </c>
      <c r="L887" s="676">
        <v>2025</v>
      </c>
      <c r="M887" s="678" t="s">
        <v>6448</v>
      </c>
      <c r="N887" s="678" t="s">
        <v>1239</v>
      </c>
      <c r="O887" s="698">
        <v>35000000</v>
      </c>
      <c r="P887" s="678" t="s">
        <v>6449</v>
      </c>
      <c r="Q887" s="707">
        <v>45779</v>
      </c>
      <c r="R887" s="707">
        <v>45782</v>
      </c>
      <c r="S887" s="707">
        <v>45991</v>
      </c>
      <c r="T887" s="665" t="s">
        <v>60</v>
      </c>
      <c r="U887" s="665" t="s">
        <v>60</v>
      </c>
      <c r="V887" s="680" t="s">
        <v>92</v>
      </c>
      <c r="W887" s="675" t="s">
        <v>2902</v>
      </c>
      <c r="X887" s="691">
        <v>46090</v>
      </c>
      <c r="Y887" s="697">
        <v>46090</v>
      </c>
      <c r="Z887" s="687" t="s">
        <v>52</v>
      </c>
      <c r="AA887" s="681" t="s">
        <v>52</v>
      </c>
      <c r="AB887" s="683" t="s">
        <v>61</v>
      </c>
      <c r="AC887" s="676" t="s">
        <v>61</v>
      </c>
      <c r="AD887" s="683">
        <f t="shared" ca="1" si="69"/>
        <v>80</v>
      </c>
      <c r="AE887" s="701" t="s">
        <v>6450</v>
      </c>
      <c r="AF887" s="665"/>
      <c r="AG887" s="665"/>
    </row>
    <row r="888" spans="1:33" ht="75" hidden="1">
      <c r="A888" s="674">
        <f t="shared" si="65"/>
        <v>1</v>
      </c>
      <c r="B888" s="674">
        <f t="shared" si="66"/>
        <v>0</v>
      </c>
      <c r="C888" s="674">
        <f t="shared" si="67"/>
        <v>0</v>
      </c>
      <c r="D888" s="674">
        <f t="shared" si="68"/>
        <v>1</v>
      </c>
      <c r="E888" s="674">
        <v>1</v>
      </c>
      <c r="F888" s="675">
        <v>887</v>
      </c>
      <c r="G888" s="658" t="s">
        <v>5485</v>
      </c>
      <c r="H888" s="658" t="s">
        <v>5485</v>
      </c>
      <c r="I888" s="658" t="s">
        <v>1166</v>
      </c>
      <c r="J888" s="677" t="s">
        <v>1221</v>
      </c>
      <c r="K888" s="676" t="s">
        <v>5531</v>
      </c>
      <c r="L888" s="676">
        <v>2025</v>
      </c>
      <c r="M888" s="676" t="s">
        <v>6451</v>
      </c>
      <c r="N888" s="676" t="s">
        <v>1262</v>
      </c>
      <c r="O888" s="690">
        <v>66123334</v>
      </c>
      <c r="P888" s="676" t="s">
        <v>5941</v>
      </c>
      <c r="Q888" s="691">
        <v>45779</v>
      </c>
      <c r="R888" s="691">
        <v>45779</v>
      </c>
      <c r="S888" s="691">
        <v>46022</v>
      </c>
      <c r="T888" s="665" t="s">
        <v>60</v>
      </c>
      <c r="U888" s="665" t="s">
        <v>60</v>
      </c>
      <c r="V888" s="680" t="s">
        <v>3788</v>
      </c>
      <c r="W888" s="675" t="s">
        <v>2902</v>
      </c>
      <c r="X888" s="691">
        <v>46090</v>
      </c>
      <c r="Y888" s="697">
        <v>46090</v>
      </c>
      <c r="Z888" s="687" t="s">
        <v>52</v>
      </c>
      <c r="AA888" s="681" t="s">
        <v>52</v>
      </c>
      <c r="AB888" s="683" t="s">
        <v>61</v>
      </c>
      <c r="AC888" s="676" t="s">
        <v>61</v>
      </c>
      <c r="AD888" s="683">
        <f t="shared" ca="1" si="69"/>
        <v>80</v>
      </c>
      <c r="AE888" s="701" t="s">
        <v>5961</v>
      </c>
      <c r="AF888" s="665"/>
      <c r="AG888" s="665"/>
    </row>
    <row r="889" spans="1:33" ht="45" hidden="1">
      <c r="A889" s="674">
        <f t="shared" si="65"/>
        <v>1</v>
      </c>
      <c r="B889" s="674">
        <f t="shared" si="66"/>
        <v>0</v>
      </c>
      <c r="C889" s="674">
        <f t="shared" si="67"/>
        <v>0</v>
      </c>
      <c r="D889" s="674">
        <f t="shared" si="68"/>
        <v>1</v>
      </c>
      <c r="E889" s="674">
        <v>1</v>
      </c>
      <c r="F889" s="675">
        <v>888</v>
      </c>
      <c r="G889" s="658" t="s">
        <v>5485</v>
      </c>
      <c r="H889" s="658" t="s">
        <v>5485</v>
      </c>
      <c r="I889" s="658" t="s">
        <v>1166</v>
      </c>
      <c r="J889" s="677" t="s">
        <v>1221</v>
      </c>
      <c r="K889" s="676" t="s">
        <v>5531</v>
      </c>
      <c r="L889" s="676">
        <v>2025</v>
      </c>
      <c r="M889" s="678" t="s">
        <v>6452</v>
      </c>
      <c r="N889" s="678" t="s">
        <v>1256</v>
      </c>
      <c r="O889" s="698">
        <v>87633334</v>
      </c>
      <c r="P889" s="678" t="s">
        <v>6443</v>
      </c>
      <c r="Q889" s="707">
        <v>45779</v>
      </c>
      <c r="R889" s="707">
        <v>45782</v>
      </c>
      <c r="S889" s="707">
        <v>46022</v>
      </c>
      <c r="T889" s="665" t="s">
        <v>60</v>
      </c>
      <c r="U889" s="665" t="s">
        <v>60</v>
      </c>
      <c r="V889" s="680" t="s">
        <v>3784</v>
      </c>
      <c r="W889" s="675" t="s">
        <v>2902</v>
      </c>
      <c r="X889" s="691">
        <v>46090</v>
      </c>
      <c r="Y889" s="697">
        <v>46090</v>
      </c>
      <c r="Z889" s="687" t="s">
        <v>52</v>
      </c>
      <c r="AA889" s="681" t="s">
        <v>52</v>
      </c>
      <c r="AB889" s="683" t="s">
        <v>61</v>
      </c>
      <c r="AC889" s="676" t="s">
        <v>61</v>
      </c>
      <c r="AD889" s="683">
        <f t="shared" ca="1" si="69"/>
        <v>80</v>
      </c>
      <c r="AE889" s="676" t="s">
        <v>6453</v>
      </c>
      <c r="AF889" s="665"/>
      <c r="AG889" s="665"/>
    </row>
    <row r="890" spans="1:33" ht="75" hidden="1">
      <c r="A890" s="674">
        <f t="shared" si="65"/>
        <v>1</v>
      </c>
      <c r="B890" s="674">
        <f t="shared" si="66"/>
        <v>1</v>
      </c>
      <c r="C890" s="674">
        <f t="shared" si="67"/>
        <v>1</v>
      </c>
      <c r="D890" s="674">
        <f t="shared" si="68"/>
        <v>1</v>
      </c>
      <c r="E890" s="674">
        <v>1</v>
      </c>
      <c r="F890" s="675">
        <v>889</v>
      </c>
      <c r="G890" s="658" t="s">
        <v>5485</v>
      </c>
      <c r="H890" s="658" t="s">
        <v>5485</v>
      </c>
      <c r="I890" s="658" t="s">
        <v>1166</v>
      </c>
      <c r="J890" s="658" t="s">
        <v>3767</v>
      </c>
      <c r="K890" s="676" t="s">
        <v>1679</v>
      </c>
      <c r="L890" s="676">
        <v>2025</v>
      </c>
      <c r="M890" s="676" t="s">
        <v>6454</v>
      </c>
      <c r="N890" s="676" t="s">
        <v>1376</v>
      </c>
      <c r="O890" s="690">
        <v>51783333</v>
      </c>
      <c r="P890" s="676" t="s">
        <v>5968</v>
      </c>
      <c r="Q890" s="691">
        <v>45779</v>
      </c>
      <c r="R890" s="691">
        <v>45779</v>
      </c>
      <c r="S890" s="691">
        <v>46022</v>
      </c>
      <c r="T890" s="665" t="s">
        <v>60</v>
      </c>
      <c r="U890" s="665" t="s">
        <v>60</v>
      </c>
      <c r="V890" s="680" t="s">
        <v>3789</v>
      </c>
      <c r="W890" s="726" t="s">
        <v>5472</v>
      </c>
      <c r="X890" s="691">
        <v>46140</v>
      </c>
      <c r="Y890" s="697">
        <v>46146</v>
      </c>
      <c r="Z890" s="682" t="s">
        <v>52</v>
      </c>
      <c r="AA890" s="665" t="s">
        <v>52</v>
      </c>
      <c r="AB890" s="683" t="s">
        <v>52</v>
      </c>
      <c r="AC890" s="676" t="s">
        <v>52</v>
      </c>
      <c r="AD890" s="683">
        <f t="shared" ca="1" si="69"/>
        <v>24</v>
      </c>
      <c r="AE890" s="658"/>
      <c r="AF890" s="665">
        <v>2026</v>
      </c>
      <c r="AG890" s="665">
        <v>2026</v>
      </c>
    </row>
    <row r="891" spans="1:33" ht="60" hidden="1">
      <c r="A891" s="674">
        <f t="shared" si="65"/>
        <v>1</v>
      </c>
      <c r="B891" s="674">
        <f t="shared" si="66"/>
        <v>1</v>
      </c>
      <c r="C891" s="674">
        <f t="shared" si="67"/>
        <v>1</v>
      </c>
      <c r="D891" s="674">
        <f t="shared" si="68"/>
        <v>1</v>
      </c>
      <c r="E891" s="674">
        <v>1</v>
      </c>
      <c r="F891" s="675">
        <v>890</v>
      </c>
      <c r="G891" s="658" t="s">
        <v>5485</v>
      </c>
      <c r="H891" s="658" t="s">
        <v>5485</v>
      </c>
      <c r="I891" s="658" t="s">
        <v>1166</v>
      </c>
      <c r="J891" s="658" t="s">
        <v>3767</v>
      </c>
      <c r="K891" s="678" t="s">
        <v>1679</v>
      </c>
      <c r="L891" s="676">
        <v>2025</v>
      </c>
      <c r="M891" s="678" t="s">
        <v>6455</v>
      </c>
      <c r="N891" s="678" t="s">
        <v>1410</v>
      </c>
      <c r="O891" s="698">
        <v>67716667</v>
      </c>
      <c r="P891" s="678" t="s">
        <v>6456</v>
      </c>
      <c r="Q891" s="707">
        <v>45779</v>
      </c>
      <c r="R891" s="707">
        <v>45779</v>
      </c>
      <c r="S891" s="707">
        <v>46022</v>
      </c>
      <c r="T891" s="665" t="s">
        <v>60</v>
      </c>
      <c r="U891" s="665" t="s">
        <v>60</v>
      </c>
      <c r="V891" s="680" t="s">
        <v>5351</v>
      </c>
      <c r="W891" s="726" t="s">
        <v>5472</v>
      </c>
      <c r="X891" s="691">
        <v>46140</v>
      </c>
      <c r="Y891" s="697">
        <v>46146</v>
      </c>
      <c r="Z891" s="682" t="s">
        <v>52</v>
      </c>
      <c r="AA891" s="665" t="s">
        <v>52</v>
      </c>
      <c r="AB891" s="665" t="s">
        <v>52</v>
      </c>
      <c r="AC891" s="665" t="s">
        <v>52</v>
      </c>
      <c r="AD891" s="683">
        <f t="shared" ca="1" si="69"/>
        <v>24</v>
      </c>
      <c r="AE891" s="676"/>
      <c r="AF891" s="665">
        <v>2026</v>
      </c>
      <c r="AG891" s="665">
        <v>2026</v>
      </c>
    </row>
    <row r="892" spans="1:33" ht="60" hidden="1">
      <c r="A892" s="674">
        <f t="shared" si="65"/>
        <v>0</v>
      </c>
      <c r="B892" s="674">
        <f t="shared" si="66"/>
        <v>0</v>
      </c>
      <c r="C892" s="674">
        <f t="shared" si="67"/>
        <v>0</v>
      </c>
      <c r="D892" s="674">
        <f t="shared" si="68"/>
        <v>0</v>
      </c>
      <c r="E892" s="674">
        <v>1</v>
      </c>
      <c r="F892" s="675">
        <v>891</v>
      </c>
      <c r="G892" s="658" t="s">
        <v>5485</v>
      </c>
      <c r="H892" s="658" t="s">
        <v>5485</v>
      </c>
      <c r="I892" s="658" t="s">
        <v>1166</v>
      </c>
      <c r="J892" s="658" t="s">
        <v>3767</v>
      </c>
      <c r="K892" s="676" t="s">
        <v>1679</v>
      </c>
      <c r="L892" s="676">
        <v>2025</v>
      </c>
      <c r="M892" s="676" t="s">
        <v>6457</v>
      </c>
      <c r="N892" s="676" t="s">
        <v>1395</v>
      </c>
      <c r="O892" s="690">
        <v>97193333</v>
      </c>
      <c r="P892" s="676" t="s">
        <v>5954</v>
      </c>
      <c r="Q892" s="691">
        <v>45779</v>
      </c>
      <c r="R892" s="691">
        <v>45779</v>
      </c>
      <c r="S892" s="691">
        <v>46022</v>
      </c>
      <c r="T892" s="665" t="s">
        <v>60</v>
      </c>
      <c r="U892" s="665" t="s">
        <v>60</v>
      </c>
      <c r="V892" s="680" t="s">
        <v>92</v>
      </c>
      <c r="W892" s="675" t="s">
        <v>2902</v>
      </c>
      <c r="X892" s="691"/>
      <c r="Y892" s="697"/>
      <c r="Z892" s="682" t="s">
        <v>61</v>
      </c>
      <c r="AA892" s="665" t="s">
        <v>61</v>
      </c>
      <c r="AB892" s="683" t="s">
        <v>61</v>
      </c>
      <c r="AC892" s="676" t="s">
        <v>61</v>
      </c>
      <c r="AD892" s="683">
        <f t="shared" ca="1" si="69"/>
        <v>46170</v>
      </c>
      <c r="AE892" s="676"/>
      <c r="AF892" s="665"/>
      <c r="AG892" s="665"/>
    </row>
    <row r="893" spans="1:33" ht="75" hidden="1">
      <c r="A893" s="674">
        <f t="shared" si="65"/>
        <v>1</v>
      </c>
      <c r="B893" s="674">
        <f t="shared" si="66"/>
        <v>1</v>
      </c>
      <c r="C893" s="674">
        <f t="shared" si="67"/>
        <v>1</v>
      </c>
      <c r="D893" s="674">
        <f t="shared" si="68"/>
        <v>1</v>
      </c>
      <c r="E893" s="674">
        <v>1</v>
      </c>
      <c r="F893" s="675">
        <v>892</v>
      </c>
      <c r="G893" s="658" t="s">
        <v>5485</v>
      </c>
      <c r="H893" s="658" t="s">
        <v>5485</v>
      </c>
      <c r="I893" s="658" t="s">
        <v>1166</v>
      </c>
      <c r="J893" s="658" t="s">
        <v>3767</v>
      </c>
      <c r="K893" s="678" t="s">
        <v>1679</v>
      </c>
      <c r="L893" s="676">
        <v>2025</v>
      </c>
      <c r="M893" s="678" t="s">
        <v>6458</v>
      </c>
      <c r="N893" s="678" t="s">
        <v>1369</v>
      </c>
      <c r="O893" s="698">
        <v>85880667</v>
      </c>
      <c r="P893" s="678" t="s">
        <v>6459</v>
      </c>
      <c r="Q893" s="707">
        <v>45779</v>
      </c>
      <c r="R893" s="707">
        <v>45779</v>
      </c>
      <c r="S893" s="707">
        <v>46022</v>
      </c>
      <c r="T893" s="665" t="s">
        <v>60</v>
      </c>
      <c r="U893" s="665" t="s">
        <v>60</v>
      </c>
      <c r="V893" s="680" t="s">
        <v>3788</v>
      </c>
      <c r="W893" s="675" t="s">
        <v>5472</v>
      </c>
      <c r="X893" s="691">
        <v>46140</v>
      </c>
      <c r="Y893" s="697">
        <v>46146</v>
      </c>
      <c r="Z893" s="682" t="s">
        <v>52</v>
      </c>
      <c r="AA893" s="665" t="s">
        <v>52</v>
      </c>
      <c r="AB893" s="683" t="s">
        <v>52</v>
      </c>
      <c r="AC893" s="676" t="s">
        <v>52</v>
      </c>
      <c r="AD893" s="683">
        <f t="shared" ca="1" si="69"/>
        <v>24</v>
      </c>
      <c r="AE893" s="658"/>
      <c r="AF893" s="665">
        <v>2026</v>
      </c>
      <c r="AG893" s="665">
        <v>2026</v>
      </c>
    </row>
    <row r="894" spans="1:33" ht="60" hidden="1">
      <c r="A894" s="674">
        <f t="shared" si="65"/>
        <v>0</v>
      </c>
      <c r="B894" s="674">
        <f t="shared" si="66"/>
        <v>0</v>
      </c>
      <c r="C894" s="674">
        <f t="shared" si="67"/>
        <v>0</v>
      </c>
      <c r="D894" s="674">
        <f t="shared" si="68"/>
        <v>0</v>
      </c>
      <c r="E894" s="674">
        <v>1</v>
      </c>
      <c r="F894" s="675">
        <v>893</v>
      </c>
      <c r="G894" s="658" t="s">
        <v>5485</v>
      </c>
      <c r="H894" s="658" t="s">
        <v>5485</v>
      </c>
      <c r="I894" s="658" t="s">
        <v>1166</v>
      </c>
      <c r="J894" s="658" t="s">
        <v>3767</v>
      </c>
      <c r="K894" s="676" t="s">
        <v>1679</v>
      </c>
      <c r="L894" s="676">
        <v>2025</v>
      </c>
      <c r="M894" s="676" t="s">
        <v>6460</v>
      </c>
      <c r="N894" s="676" t="s">
        <v>1389</v>
      </c>
      <c r="O894" s="690">
        <v>70903333</v>
      </c>
      <c r="P894" s="676" t="s">
        <v>5646</v>
      </c>
      <c r="Q894" s="691">
        <v>45779</v>
      </c>
      <c r="R894" s="691">
        <v>45779</v>
      </c>
      <c r="S894" s="691">
        <v>46022</v>
      </c>
      <c r="T894" s="665" t="s">
        <v>60</v>
      </c>
      <c r="U894" s="665" t="s">
        <v>60</v>
      </c>
      <c r="V894" s="680" t="s">
        <v>3784</v>
      </c>
      <c r="W894" s="675" t="s">
        <v>2902</v>
      </c>
      <c r="X894" s="691"/>
      <c r="Y894" s="697"/>
      <c r="Z894" s="682" t="s">
        <v>61</v>
      </c>
      <c r="AA894" s="665" t="s">
        <v>61</v>
      </c>
      <c r="AB894" s="683" t="s">
        <v>61</v>
      </c>
      <c r="AC894" s="676" t="s">
        <v>61</v>
      </c>
      <c r="AD894" s="683">
        <f t="shared" ca="1" si="69"/>
        <v>46170</v>
      </c>
      <c r="AE894" s="676"/>
      <c r="AF894" s="665"/>
      <c r="AG894" s="665"/>
    </row>
    <row r="895" spans="1:33" ht="60" hidden="1">
      <c r="A895" s="674">
        <f t="shared" si="65"/>
        <v>1</v>
      </c>
      <c r="B895" s="674">
        <f t="shared" si="66"/>
        <v>1</v>
      </c>
      <c r="C895" s="674">
        <f t="shared" si="67"/>
        <v>1</v>
      </c>
      <c r="D895" s="674">
        <f t="shared" si="68"/>
        <v>1</v>
      </c>
      <c r="E895" s="674">
        <v>1</v>
      </c>
      <c r="F895" s="675">
        <v>894</v>
      </c>
      <c r="G895" s="658" t="s">
        <v>5485</v>
      </c>
      <c r="H895" s="658" t="s">
        <v>5485</v>
      </c>
      <c r="I895" s="658" t="s">
        <v>47</v>
      </c>
      <c r="J895" s="658" t="s">
        <v>186</v>
      </c>
      <c r="K895" s="678" t="s">
        <v>2205</v>
      </c>
      <c r="L895" s="676">
        <v>2025</v>
      </c>
      <c r="M895" s="678" t="s">
        <v>6461</v>
      </c>
      <c r="N895" s="678" t="s">
        <v>6081</v>
      </c>
      <c r="O895" s="698">
        <v>47733333</v>
      </c>
      <c r="P895" s="678" t="s">
        <v>6462</v>
      </c>
      <c r="Q895" s="707">
        <v>45779</v>
      </c>
      <c r="R895" s="707">
        <v>45782</v>
      </c>
      <c r="S895" s="707">
        <v>45961</v>
      </c>
      <c r="T895" s="665" t="s">
        <v>60</v>
      </c>
      <c r="U895" s="665" t="s">
        <v>60</v>
      </c>
      <c r="V895" s="680" t="s">
        <v>3789</v>
      </c>
      <c r="W895" s="726" t="s">
        <v>5472</v>
      </c>
      <c r="X895" s="691">
        <v>46136</v>
      </c>
      <c r="Y895" s="691">
        <v>46136</v>
      </c>
      <c r="Z895" s="687" t="s">
        <v>52</v>
      </c>
      <c r="AA895" s="665" t="s">
        <v>52</v>
      </c>
      <c r="AB895" s="683" t="s">
        <v>52</v>
      </c>
      <c r="AC895" s="676" t="s">
        <v>52</v>
      </c>
      <c r="AD895" s="683">
        <f t="shared" ca="1" si="69"/>
        <v>34</v>
      </c>
      <c r="AE895" s="658"/>
      <c r="AF895" s="665">
        <v>2026</v>
      </c>
      <c r="AG895" s="665">
        <v>2026</v>
      </c>
    </row>
    <row r="896" spans="1:33" ht="75" hidden="1">
      <c r="A896" s="674">
        <f t="shared" si="65"/>
        <v>1</v>
      </c>
      <c r="B896" s="674">
        <f t="shared" si="66"/>
        <v>1</v>
      </c>
      <c r="C896" s="674">
        <f t="shared" si="67"/>
        <v>1</v>
      </c>
      <c r="D896" s="674">
        <f t="shared" si="68"/>
        <v>1</v>
      </c>
      <c r="E896" s="674">
        <v>1</v>
      </c>
      <c r="F896" s="675">
        <v>895</v>
      </c>
      <c r="G896" s="658" t="s">
        <v>5485</v>
      </c>
      <c r="H896" s="658" t="s">
        <v>5485</v>
      </c>
      <c r="I896" s="658" t="s">
        <v>47</v>
      </c>
      <c r="J896" s="658" t="s">
        <v>306</v>
      </c>
      <c r="K896" s="676" t="s">
        <v>1819</v>
      </c>
      <c r="L896" s="676">
        <v>2025</v>
      </c>
      <c r="M896" s="676" t="s">
        <v>6463</v>
      </c>
      <c r="N896" s="676" t="s">
        <v>6464</v>
      </c>
      <c r="O896" s="690">
        <v>58865700</v>
      </c>
      <c r="P896" s="676" t="s">
        <v>6465</v>
      </c>
      <c r="Q896" s="691">
        <v>45779</v>
      </c>
      <c r="R896" s="691">
        <v>45780</v>
      </c>
      <c r="S896" s="691">
        <v>46022</v>
      </c>
      <c r="T896" s="665" t="s">
        <v>60</v>
      </c>
      <c r="U896" s="665" t="s">
        <v>60</v>
      </c>
      <c r="V896" s="680" t="s">
        <v>5351</v>
      </c>
      <c r="W896" s="726" t="s">
        <v>5472</v>
      </c>
      <c r="X896" s="691">
        <v>46100</v>
      </c>
      <c r="Y896" s="697">
        <v>46111</v>
      </c>
      <c r="Z896" s="687" t="s">
        <v>52</v>
      </c>
      <c r="AA896" s="681" t="s">
        <v>52</v>
      </c>
      <c r="AB896" s="665" t="s">
        <v>52</v>
      </c>
      <c r="AC896" s="665" t="s">
        <v>52</v>
      </c>
      <c r="AD896" s="683">
        <f t="shared" ca="1" si="69"/>
        <v>59</v>
      </c>
      <c r="AE896" s="676"/>
      <c r="AF896" s="665">
        <v>2026</v>
      </c>
      <c r="AG896" s="665">
        <v>2026</v>
      </c>
    </row>
    <row r="897" spans="1:33" ht="75" hidden="1">
      <c r="A897" s="674">
        <f t="shared" si="65"/>
        <v>1</v>
      </c>
      <c r="B897" s="674">
        <f t="shared" si="66"/>
        <v>1</v>
      </c>
      <c r="C897" s="674">
        <f t="shared" si="67"/>
        <v>1</v>
      </c>
      <c r="D897" s="674">
        <f t="shared" si="68"/>
        <v>1</v>
      </c>
      <c r="E897" s="674">
        <v>1</v>
      </c>
      <c r="F897" s="675">
        <v>896</v>
      </c>
      <c r="G897" s="658" t="s">
        <v>5485</v>
      </c>
      <c r="H897" s="658" t="s">
        <v>5485</v>
      </c>
      <c r="I897" s="658" t="s">
        <v>47</v>
      </c>
      <c r="J897" s="658" t="s">
        <v>306</v>
      </c>
      <c r="K897" s="678" t="s">
        <v>1819</v>
      </c>
      <c r="L897" s="676">
        <v>2025</v>
      </c>
      <c r="M897" s="678" t="s">
        <v>6466</v>
      </c>
      <c r="N897" s="678" t="s">
        <v>341</v>
      </c>
      <c r="O897" s="698">
        <v>47800000</v>
      </c>
      <c r="P897" s="678" t="s">
        <v>6467</v>
      </c>
      <c r="Q897" s="707">
        <v>45779</v>
      </c>
      <c r="R897" s="707">
        <v>45779</v>
      </c>
      <c r="S897" s="707">
        <v>46022</v>
      </c>
      <c r="T897" s="665" t="s">
        <v>60</v>
      </c>
      <c r="U897" s="665" t="s">
        <v>60</v>
      </c>
      <c r="V897" s="680" t="s">
        <v>92</v>
      </c>
      <c r="W897" s="726" t="s">
        <v>5472</v>
      </c>
      <c r="X897" s="691">
        <v>46100</v>
      </c>
      <c r="Y897" s="697">
        <v>46111</v>
      </c>
      <c r="Z897" s="687" t="s">
        <v>52</v>
      </c>
      <c r="AA897" s="681" t="s">
        <v>52</v>
      </c>
      <c r="AB897" s="683" t="s">
        <v>52</v>
      </c>
      <c r="AC897" s="676" t="s">
        <v>52</v>
      </c>
      <c r="AD897" s="683">
        <f t="shared" ca="1" si="69"/>
        <v>59</v>
      </c>
      <c r="AE897" s="676"/>
      <c r="AF897" s="665">
        <v>2026</v>
      </c>
      <c r="AG897" s="665">
        <v>2026</v>
      </c>
    </row>
    <row r="898" spans="1:33" ht="75" hidden="1">
      <c r="A898" s="674">
        <f t="shared" ref="A898:A961" si="70">+IF(AA898="NO",0,1)</f>
        <v>1</v>
      </c>
      <c r="B898" s="674">
        <f t="shared" ref="B898:B961" si="71">+IF(AB898="NO",0,1)</f>
        <v>1</v>
      </c>
      <c r="C898" s="674">
        <f t="shared" ref="C898:C961" si="72">+IF(AC898="NO",0,1)</f>
        <v>1</v>
      </c>
      <c r="D898" s="674">
        <f t="shared" ref="D898:D961" si="73">+IF(Z898="NO",0,1)</f>
        <v>1</v>
      </c>
      <c r="E898" s="674">
        <v>1</v>
      </c>
      <c r="F898" s="675">
        <v>897</v>
      </c>
      <c r="G898" s="658" t="s">
        <v>5485</v>
      </c>
      <c r="H898" s="658" t="s">
        <v>5485</v>
      </c>
      <c r="I898" s="658" t="s">
        <v>353</v>
      </c>
      <c r="J898" s="658" t="s">
        <v>521</v>
      </c>
      <c r="K898" s="678" t="s">
        <v>1793</v>
      </c>
      <c r="L898" s="676">
        <v>2025</v>
      </c>
      <c r="M898" s="676" t="s">
        <v>6468</v>
      </c>
      <c r="N898" s="676" t="s">
        <v>574</v>
      </c>
      <c r="O898" s="690">
        <v>76559667</v>
      </c>
      <c r="P898" s="676" t="s">
        <v>6000</v>
      </c>
      <c r="Q898" s="691">
        <v>45779</v>
      </c>
      <c r="R898" s="691">
        <v>45782</v>
      </c>
      <c r="S898" s="691">
        <v>46022</v>
      </c>
      <c r="T898" s="665" t="s">
        <v>60</v>
      </c>
      <c r="U898" s="665" t="s">
        <v>60</v>
      </c>
      <c r="V898" s="680" t="s">
        <v>3788</v>
      </c>
      <c r="W898" s="675" t="s">
        <v>5472</v>
      </c>
      <c r="X898" s="691">
        <v>46100</v>
      </c>
      <c r="Y898" s="697">
        <v>46100</v>
      </c>
      <c r="Z898" s="687" t="s">
        <v>52</v>
      </c>
      <c r="AA898" s="681" t="s">
        <v>52</v>
      </c>
      <c r="AB898" s="683" t="s">
        <v>52</v>
      </c>
      <c r="AC898" s="676" t="s">
        <v>52</v>
      </c>
      <c r="AD898" s="683">
        <f t="shared" ref="AD898:AD961" ca="1" si="74">TODAY()-Y898</f>
        <v>70</v>
      </c>
      <c r="AE898" s="658"/>
      <c r="AF898" s="665">
        <v>2026</v>
      </c>
      <c r="AG898" s="665">
        <v>2026</v>
      </c>
    </row>
    <row r="899" spans="1:33" ht="45" hidden="1">
      <c r="A899" s="674">
        <f t="shared" si="70"/>
        <v>1</v>
      </c>
      <c r="B899" s="674">
        <f t="shared" si="71"/>
        <v>1</v>
      </c>
      <c r="C899" s="674">
        <f t="shared" si="72"/>
        <v>1</v>
      </c>
      <c r="D899" s="674">
        <f t="shared" si="73"/>
        <v>1</v>
      </c>
      <c r="E899" s="674">
        <v>1</v>
      </c>
      <c r="F899" s="675">
        <v>898</v>
      </c>
      <c r="G899" s="658" t="s">
        <v>5485</v>
      </c>
      <c r="H899" s="658" t="s">
        <v>5485</v>
      </c>
      <c r="I899" s="658" t="s">
        <v>353</v>
      </c>
      <c r="J899" s="658" t="s">
        <v>521</v>
      </c>
      <c r="K899" s="678" t="s">
        <v>1793</v>
      </c>
      <c r="L899" s="676">
        <v>2025</v>
      </c>
      <c r="M899" s="678" t="s">
        <v>6469</v>
      </c>
      <c r="N899" s="678" t="s">
        <v>539</v>
      </c>
      <c r="O899" s="698">
        <v>31014733</v>
      </c>
      <c r="P899" s="678" t="s">
        <v>6054</v>
      </c>
      <c r="Q899" s="707">
        <v>45779</v>
      </c>
      <c r="R899" s="707">
        <v>45782</v>
      </c>
      <c r="S899" s="707">
        <v>45961</v>
      </c>
      <c r="T899" s="665" t="s">
        <v>60</v>
      </c>
      <c r="U899" s="665" t="s">
        <v>60</v>
      </c>
      <c r="V899" s="680" t="s">
        <v>3784</v>
      </c>
      <c r="W899" s="726" t="s">
        <v>5472</v>
      </c>
      <c r="X899" s="691">
        <v>46100</v>
      </c>
      <c r="Y899" s="697">
        <v>46100</v>
      </c>
      <c r="Z899" s="687" t="s">
        <v>52</v>
      </c>
      <c r="AA899" s="681" t="s">
        <v>52</v>
      </c>
      <c r="AB899" s="683" t="s">
        <v>52</v>
      </c>
      <c r="AC899" s="676" t="s">
        <v>52</v>
      </c>
      <c r="AD899" s="683">
        <f t="shared" ca="1" si="74"/>
        <v>70</v>
      </c>
      <c r="AE899" s="676"/>
      <c r="AF899" s="665">
        <v>2026</v>
      </c>
      <c r="AG899" s="665">
        <v>2026</v>
      </c>
    </row>
    <row r="900" spans="1:33" ht="45" hidden="1">
      <c r="A900" s="674">
        <f t="shared" si="70"/>
        <v>1</v>
      </c>
      <c r="B900" s="674">
        <f t="shared" si="71"/>
        <v>1</v>
      </c>
      <c r="C900" s="674">
        <f t="shared" si="72"/>
        <v>1</v>
      </c>
      <c r="D900" s="674">
        <f t="shared" si="73"/>
        <v>1</v>
      </c>
      <c r="E900" s="674">
        <v>1</v>
      </c>
      <c r="F900" s="675">
        <v>899</v>
      </c>
      <c r="G900" s="658" t="s">
        <v>5485</v>
      </c>
      <c r="H900" s="658" t="s">
        <v>5485</v>
      </c>
      <c r="I900" s="658" t="s">
        <v>353</v>
      </c>
      <c r="J900" s="658" t="s">
        <v>521</v>
      </c>
      <c r="K900" s="678" t="s">
        <v>1793</v>
      </c>
      <c r="L900" s="676">
        <v>2025</v>
      </c>
      <c r="M900" s="676" t="s">
        <v>6470</v>
      </c>
      <c r="N900" s="676" t="s">
        <v>557</v>
      </c>
      <c r="O900" s="690">
        <v>31014733</v>
      </c>
      <c r="P900" s="676" t="s">
        <v>6054</v>
      </c>
      <c r="Q900" s="691">
        <v>45779</v>
      </c>
      <c r="R900" s="691">
        <v>45782</v>
      </c>
      <c r="S900" s="691">
        <v>45961</v>
      </c>
      <c r="T900" s="665" t="s">
        <v>60</v>
      </c>
      <c r="U900" s="665" t="s">
        <v>60</v>
      </c>
      <c r="V900" s="680" t="s">
        <v>3789</v>
      </c>
      <c r="W900" s="676" t="s">
        <v>5472</v>
      </c>
      <c r="X900" s="691">
        <v>46100</v>
      </c>
      <c r="Y900" s="697">
        <v>46100</v>
      </c>
      <c r="Z900" s="687" t="s">
        <v>52</v>
      </c>
      <c r="AA900" s="681" t="s">
        <v>52</v>
      </c>
      <c r="AB900" s="683" t="s">
        <v>52</v>
      </c>
      <c r="AC900" s="676" t="s">
        <v>52</v>
      </c>
      <c r="AD900" s="683">
        <f t="shared" ca="1" si="74"/>
        <v>70</v>
      </c>
      <c r="AE900" s="658"/>
      <c r="AF900" s="665">
        <v>2026</v>
      </c>
      <c r="AG900" s="665">
        <v>2026</v>
      </c>
    </row>
    <row r="901" spans="1:33" ht="45" hidden="1">
      <c r="A901" s="674">
        <f t="shared" si="70"/>
        <v>1</v>
      </c>
      <c r="B901" s="674">
        <f t="shared" si="71"/>
        <v>1</v>
      </c>
      <c r="C901" s="674">
        <f t="shared" si="72"/>
        <v>1</v>
      </c>
      <c r="D901" s="674">
        <f t="shared" si="73"/>
        <v>1</v>
      </c>
      <c r="E901" s="674">
        <v>1</v>
      </c>
      <c r="F901" s="675">
        <v>900</v>
      </c>
      <c r="G901" s="658" t="s">
        <v>5485</v>
      </c>
      <c r="H901" s="658" t="s">
        <v>5485</v>
      </c>
      <c r="I901" s="658" t="s">
        <v>353</v>
      </c>
      <c r="J901" s="658" t="s">
        <v>521</v>
      </c>
      <c r="K901" s="678" t="s">
        <v>1793</v>
      </c>
      <c r="L901" s="676">
        <v>2025</v>
      </c>
      <c r="M901" s="678" t="s">
        <v>6471</v>
      </c>
      <c r="N901" s="678" t="s">
        <v>562</v>
      </c>
      <c r="O901" s="698">
        <v>31014733</v>
      </c>
      <c r="P901" s="678" t="s">
        <v>6054</v>
      </c>
      <c r="Q901" s="707">
        <v>45779</v>
      </c>
      <c r="R901" s="707">
        <v>45782</v>
      </c>
      <c r="S901" s="707">
        <v>45961</v>
      </c>
      <c r="T901" s="665" t="s">
        <v>60</v>
      </c>
      <c r="U901" s="665" t="s">
        <v>60</v>
      </c>
      <c r="V901" s="680" t="s">
        <v>5351</v>
      </c>
      <c r="W901" s="726" t="s">
        <v>5472</v>
      </c>
      <c r="X901" s="691">
        <v>46100</v>
      </c>
      <c r="Y901" s="697">
        <v>46100</v>
      </c>
      <c r="Z901" s="687" t="s">
        <v>52</v>
      </c>
      <c r="AA901" s="681" t="s">
        <v>52</v>
      </c>
      <c r="AB901" s="665" t="s">
        <v>52</v>
      </c>
      <c r="AC901" s="665" t="s">
        <v>52</v>
      </c>
      <c r="AD901" s="683">
        <f t="shared" ca="1" si="74"/>
        <v>70</v>
      </c>
      <c r="AE901" s="676"/>
      <c r="AF901" s="665">
        <v>2026</v>
      </c>
      <c r="AG901" s="665">
        <v>2026</v>
      </c>
    </row>
    <row r="902" spans="1:33" ht="45" hidden="1">
      <c r="A902" s="674">
        <f t="shared" si="70"/>
        <v>1</v>
      </c>
      <c r="B902" s="674">
        <f t="shared" si="71"/>
        <v>1</v>
      </c>
      <c r="C902" s="674">
        <f t="shared" si="72"/>
        <v>1</v>
      </c>
      <c r="D902" s="674">
        <f t="shared" si="73"/>
        <v>1</v>
      </c>
      <c r="E902" s="674">
        <v>1</v>
      </c>
      <c r="F902" s="675">
        <v>901</v>
      </c>
      <c r="G902" s="658" t="s">
        <v>5485</v>
      </c>
      <c r="H902" s="658" t="s">
        <v>5485</v>
      </c>
      <c r="I902" s="658" t="s">
        <v>353</v>
      </c>
      <c r="J902" s="658" t="s">
        <v>521</v>
      </c>
      <c r="K902" s="678" t="s">
        <v>1793</v>
      </c>
      <c r="L902" s="676">
        <v>2025</v>
      </c>
      <c r="M902" s="676" t="s">
        <v>6472</v>
      </c>
      <c r="N902" s="676" t="s">
        <v>551</v>
      </c>
      <c r="O902" s="690">
        <v>31014733</v>
      </c>
      <c r="P902" s="676" t="s">
        <v>6473</v>
      </c>
      <c r="Q902" s="691">
        <v>45779</v>
      </c>
      <c r="R902" s="691">
        <v>45782</v>
      </c>
      <c r="S902" s="691">
        <v>45961</v>
      </c>
      <c r="T902" s="665" t="s">
        <v>60</v>
      </c>
      <c r="U902" s="665" t="s">
        <v>60</v>
      </c>
      <c r="V902" s="680" t="s">
        <v>92</v>
      </c>
      <c r="W902" s="676" t="s">
        <v>5472</v>
      </c>
      <c r="X902" s="691">
        <v>46100</v>
      </c>
      <c r="Y902" s="697">
        <v>46100</v>
      </c>
      <c r="Z902" s="687" t="s">
        <v>52</v>
      </c>
      <c r="AA902" s="681" t="s">
        <v>52</v>
      </c>
      <c r="AB902" s="683" t="s">
        <v>52</v>
      </c>
      <c r="AC902" s="676" t="s">
        <v>52</v>
      </c>
      <c r="AD902" s="683">
        <f t="shared" ca="1" si="74"/>
        <v>70</v>
      </c>
      <c r="AE902" s="676"/>
      <c r="AF902" s="665">
        <v>2026</v>
      </c>
      <c r="AG902" s="665">
        <v>2026</v>
      </c>
    </row>
    <row r="903" spans="1:33" ht="75" hidden="1">
      <c r="A903" s="674">
        <f t="shared" si="70"/>
        <v>1</v>
      </c>
      <c r="B903" s="674">
        <f t="shared" si="71"/>
        <v>1</v>
      </c>
      <c r="C903" s="674">
        <f t="shared" si="72"/>
        <v>1</v>
      </c>
      <c r="D903" s="674">
        <f t="shared" si="73"/>
        <v>1</v>
      </c>
      <c r="E903" s="674">
        <v>1</v>
      </c>
      <c r="F903" s="675">
        <v>902</v>
      </c>
      <c r="G903" s="658" t="s">
        <v>5485</v>
      </c>
      <c r="H903" s="658" t="s">
        <v>5485</v>
      </c>
      <c r="I903" s="658" t="s">
        <v>353</v>
      </c>
      <c r="J903" s="658" t="s">
        <v>521</v>
      </c>
      <c r="K903" s="678" t="s">
        <v>1793</v>
      </c>
      <c r="L903" s="676">
        <v>2025</v>
      </c>
      <c r="M903" s="678" t="s">
        <v>6474</v>
      </c>
      <c r="N903" s="678" t="s">
        <v>542</v>
      </c>
      <c r="O903" s="698">
        <v>29642400</v>
      </c>
      <c r="P903" s="678" t="s">
        <v>6024</v>
      </c>
      <c r="Q903" s="707">
        <v>45779</v>
      </c>
      <c r="R903" s="707">
        <v>45782</v>
      </c>
      <c r="S903" s="707">
        <v>45961</v>
      </c>
      <c r="T903" s="665" t="s">
        <v>60</v>
      </c>
      <c r="U903" s="665" t="s">
        <v>60</v>
      </c>
      <c r="V903" s="680" t="s">
        <v>3788</v>
      </c>
      <c r="W903" s="675" t="s">
        <v>5472</v>
      </c>
      <c r="X903" s="691">
        <v>46100</v>
      </c>
      <c r="Y903" s="697">
        <v>46100</v>
      </c>
      <c r="Z903" s="687" t="s">
        <v>52</v>
      </c>
      <c r="AA903" s="681" t="s">
        <v>52</v>
      </c>
      <c r="AB903" s="683" t="s">
        <v>52</v>
      </c>
      <c r="AC903" s="676" t="s">
        <v>52</v>
      </c>
      <c r="AD903" s="683">
        <f t="shared" ca="1" si="74"/>
        <v>70</v>
      </c>
      <c r="AE903" s="658"/>
      <c r="AF903" s="665">
        <v>2026</v>
      </c>
      <c r="AG903" s="665">
        <v>2026</v>
      </c>
    </row>
    <row r="904" spans="1:33" ht="45" hidden="1">
      <c r="A904" s="674">
        <f t="shared" si="70"/>
        <v>1</v>
      </c>
      <c r="B904" s="674">
        <f t="shared" si="71"/>
        <v>1</v>
      </c>
      <c r="C904" s="674">
        <f t="shared" si="72"/>
        <v>1</v>
      </c>
      <c r="D904" s="674">
        <f t="shared" si="73"/>
        <v>1</v>
      </c>
      <c r="E904" s="674">
        <v>1</v>
      </c>
      <c r="F904" s="675">
        <v>903</v>
      </c>
      <c r="G904" s="658" t="s">
        <v>5485</v>
      </c>
      <c r="H904" s="658" t="s">
        <v>5485</v>
      </c>
      <c r="I904" s="658" t="s">
        <v>353</v>
      </c>
      <c r="J904" s="658" t="s">
        <v>521</v>
      </c>
      <c r="K904" s="678" t="s">
        <v>1793</v>
      </c>
      <c r="L904" s="676">
        <v>2025</v>
      </c>
      <c r="M904" s="676" t="s">
        <v>6475</v>
      </c>
      <c r="N904" s="676" t="s">
        <v>548</v>
      </c>
      <c r="O904" s="690">
        <v>29642400</v>
      </c>
      <c r="P904" s="676" t="s">
        <v>6476</v>
      </c>
      <c r="Q904" s="691">
        <v>45779</v>
      </c>
      <c r="R904" s="691">
        <v>45782</v>
      </c>
      <c r="S904" s="691">
        <v>45961</v>
      </c>
      <c r="T904" s="665" t="s">
        <v>60</v>
      </c>
      <c r="U904" s="665" t="s">
        <v>60</v>
      </c>
      <c r="V904" s="680" t="s">
        <v>3784</v>
      </c>
      <c r="W904" s="676" t="s">
        <v>5472</v>
      </c>
      <c r="X904" s="691">
        <v>46100</v>
      </c>
      <c r="Y904" s="697">
        <v>46100</v>
      </c>
      <c r="Z904" s="687" t="s">
        <v>52</v>
      </c>
      <c r="AA904" s="681" t="s">
        <v>52</v>
      </c>
      <c r="AB904" s="683" t="s">
        <v>52</v>
      </c>
      <c r="AC904" s="676" t="s">
        <v>52</v>
      </c>
      <c r="AD904" s="683">
        <f t="shared" ca="1" si="74"/>
        <v>70</v>
      </c>
      <c r="AE904" s="676"/>
      <c r="AF904" s="665">
        <v>2026</v>
      </c>
      <c r="AG904" s="665">
        <v>2026</v>
      </c>
    </row>
    <row r="905" spans="1:33" ht="75" hidden="1">
      <c r="A905" s="674">
        <f t="shared" si="70"/>
        <v>1</v>
      </c>
      <c r="B905" s="674">
        <f t="shared" si="71"/>
        <v>1</v>
      </c>
      <c r="C905" s="674">
        <f t="shared" si="72"/>
        <v>1</v>
      </c>
      <c r="D905" s="674">
        <f t="shared" si="73"/>
        <v>1</v>
      </c>
      <c r="E905" s="674">
        <v>1</v>
      </c>
      <c r="F905" s="675">
        <v>904</v>
      </c>
      <c r="G905" s="658" t="s">
        <v>5485</v>
      </c>
      <c r="H905" s="658" t="s">
        <v>5485</v>
      </c>
      <c r="I905" s="658" t="s">
        <v>353</v>
      </c>
      <c r="J905" s="658" t="s">
        <v>521</v>
      </c>
      <c r="K905" s="678" t="s">
        <v>1793</v>
      </c>
      <c r="L905" s="676">
        <v>2025</v>
      </c>
      <c r="M905" s="678" t="s">
        <v>6477</v>
      </c>
      <c r="N905" s="678" t="s">
        <v>6002</v>
      </c>
      <c r="O905" s="698">
        <v>46812133</v>
      </c>
      <c r="P905" s="678" t="s">
        <v>6003</v>
      </c>
      <c r="Q905" s="707">
        <v>45779</v>
      </c>
      <c r="R905" s="707">
        <v>45782</v>
      </c>
      <c r="S905" s="707">
        <v>46022</v>
      </c>
      <c r="T905" s="665" t="s">
        <v>60</v>
      </c>
      <c r="U905" s="665" t="s">
        <v>60</v>
      </c>
      <c r="V905" s="680" t="s">
        <v>3789</v>
      </c>
      <c r="W905" s="726" t="s">
        <v>5472</v>
      </c>
      <c r="X905" s="691">
        <v>46100</v>
      </c>
      <c r="Y905" s="697">
        <v>46100</v>
      </c>
      <c r="Z905" s="687" t="s">
        <v>52</v>
      </c>
      <c r="AA905" s="681" t="s">
        <v>52</v>
      </c>
      <c r="AB905" s="683" t="s">
        <v>52</v>
      </c>
      <c r="AC905" s="676" t="s">
        <v>52</v>
      </c>
      <c r="AD905" s="683">
        <f t="shared" ca="1" si="74"/>
        <v>70</v>
      </c>
      <c r="AE905" s="658"/>
      <c r="AF905" s="665">
        <v>2026</v>
      </c>
      <c r="AG905" s="665">
        <v>2026</v>
      </c>
    </row>
    <row r="906" spans="1:33" ht="75" hidden="1">
      <c r="A906" s="674">
        <f t="shared" si="70"/>
        <v>1</v>
      </c>
      <c r="B906" s="674">
        <f t="shared" si="71"/>
        <v>1</v>
      </c>
      <c r="C906" s="674">
        <f t="shared" si="72"/>
        <v>1</v>
      </c>
      <c r="D906" s="674">
        <f t="shared" si="73"/>
        <v>1</v>
      </c>
      <c r="E906" s="674">
        <v>1</v>
      </c>
      <c r="F906" s="675">
        <v>905</v>
      </c>
      <c r="G906" s="658" t="s">
        <v>5485</v>
      </c>
      <c r="H906" s="658" t="s">
        <v>5485</v>
      </c>
      <c r="I906" s="658" t="s">
        <v>47</v>
      </c>
      <c r="J906" s="658" t="s">
        <v>306</v>
      </c>
      <c r="K906" s="676" t="s">
        <v>1819</v>
      </c>
      <c r="L906" s="676">
        <v>2025</v>
      </c>
      <c r="M906" s="676" t="s">
        <v>6478</v>
      </c>
      <c r="N906" s="676" t="s">
        <v>344</v>
      </c>
      <c r="O906" s="690">
        <v>39839434</v>
      </c>
      <c r="P906" s="676" t="s">
        <v>6479</v>
      </c>
      <c r="Q906" s="691">
        <v>45783</v>
      </c>
      <c r="R906" s="691">
        <v>45783</v>
      </c>
      <c r="S906" s="691">
        <v>45961</v>
      </c>
      <c r="T906" s="665" t="s">
        <v>60</v>
      </c>
      <c r="U906" s="665" t="s">
        <v>60</v>
      </c>
      <c r="V906" s="680" t="s">
        <v>5351</v>
      </c>
      <c r="W906" s="726" t="s">
        <v>5472</v>
      </c>
      <c r="X906" s="691">
        <v>46126</v>
      </c>
      <c r="Y906" s="697">
        <v>46127</v>
      </c>
      <c r="Z906" s="687" t="s">
        <v>52</v>
      </c>
      <c r="AA906" s="681" t="s">
        <v>52</v>
      </c>
      <c r="AB906" s="665" t="s">
        <v>52</v>
      </c>
      <c r="AC906" s="665" t="s">
        <v>52</v>
      </c>
      <c r="AD906" s="683">
        <f t="shared" ca="1" si="74"/>
        <v>43</v>
      </c>
      <c r="AE906" s="676"/>
      <c r="AF906" s="665">
        <v>2026</v>
      </c>
      <c r="AG906" s="665">
        <v>2026</v>
      </c>
    </row>
    <row r="907" spans="1:33" ht="75" hidden="1">
      <c r="A907" s="674">
        <f t="shared" si="70"/>
        <v>1</v>
      </c>
      <c r="B907" s="674">
        <f t="shared" si="71"/>
        <v>1</v>
      </c>
      <c r="C907" s="674">
        <f t="shared" si="72"/>
        <v>1</v>
      </c>
      <c r="D907" s="674">
        <f t="shared" si="73"/>
        <v>1</v>
      </c>
      <c r="E907" s="674">
        <v>1</v>
      </c>
      <c r="F907" s="675">
        <v>906</v>
      </c>
      <c r="G907" s="658" t="s">
        <v>5485</v>
      </c>
      <c r="H907" s="658" t="s">
        <v>5485</v>
      </c>
      <c r="I907" s="658" t="s">
        <v>1166</v>
      </c>
      <c r="J907" s="676" t="s">
        <v>1417</v>
      </c>
      <c r="K907" s="678" t="s">
        <v>6071</v>
      </c>
      <c r="L907" s="676">
        <v>2025</v>
      </c>
      <c r="M907" s="678" t="s">
        <v>6480</v>
      </c>
      <c r="N907" s="678" t="s">
        <v>6073</v>
      </c>
      <c r="O907" s="698">
        <v>45011666</v>
      </c>
      <c r="P907" s="678" t="s">
        <v>6074</v>
      </c>
      <c r="Q907" s="707">
        <v>45779</v>
      </c>
      <c r="R907" s="707">
        <v>45779</v>
      </c>
      <c r="S907" s="707">
        <v>46022</v>
      </c>
      <c r="T907" s="665" t="s">
        <v>60</v>
      </c>
      <c r="U907" s="665" t="s">
        <v>60</v>
      </c>
      <c r="V907" s="680" t="s">
        <v>92</v>
      </c>
      <c r="W907" s="726" t="s">
        <v>5472</v>
      </c>
      <c r="X907" s="691">
        <v>46091</v>
      </c>
      <c r="Y907" s="697">
        <v>46092</v>
      </c>
      <c r="Z907" s="687" t="s">
        <v>52</v>
      </c>
      <c r="AA907" s="681" t="s">
        <v>52</v>
      </c>
      <c r="AB907" s="683" t="s">
        <v>52</v>
      </c>
      <c r="AC907" s="676" t="s">
        <v>52</v>
      </c>
      <c r="AD907" s="683">
        <f t="shared" ca="1" si="74"/>
        <v>78</v>
      </c>
      <c r="AE907" s="676"/>
      <c r="AF907" s="665">
        <v>2026</v>
      </c>
      <c r="AG907" s="665">
        <v>2026</v>
      </c>
    </row>
    <row r="908" spans="1:33" ht="60" hidden="1">
      <c r="A908" s="674">
        <f t="shared" si="70"/>
        <v>1</v>
      </c>
      <c r="B908" s="674">
        <f t="shared" si="71"/>
        <v>0</v>
      </c>
      <c r="C908" s="674">
        <f t="shared" si="72"/>
        <v>0</v>
      </c>
      <c r="D908" s="674">
        <f t="shared" si="73"/>
        <v>1</v>
      </c>
      <c r="E908" s="674">
        <v>1</v>
      </c>
      <c r="F908" s="675">
        <v>907</v>
      </c>
      <c r="G908" s="658" t="s">
        <v>5485</v>
      </c>
      <c r="H908" s="658" t="s">
        <v>5485</v>
      </c>
      <c r="I908" s="658" t="s">
        <v>1166</v>
      </c>
      <c r="J908" s="677" t="s">
        <v>1167</v>
      </c>
      <c r="K908" s="676" t="s">
        <v>1700</v>
      </c>
      <c r="L908" s="676">
        <v>2025</v>
      </c>
      <c r="M908" s="676" t="s">
        <v>6481</v>
      </c>
      <c r="N908" s="676" t="s">
        <v>1168</v>
      </c>
      <c r="O908" s="690">
        <v>55766666</v>
      </c>
      <c r="P908" s="676" t="s">
        <v>1723</v>
      </c>
      <c r="Q908" s="691">
        <v>45779</v>
      </c>
      <c r="R908" s="691">
        <v>45779</v>
      </c>
      <c r="S908" s="691">
        <v>46022</v>
      </c>
      <c r="T908" s="665" t="s">
        <v>60</v>
      </c>
      <c r="U908" s="665" t="s">
        <v>60</v>
      </c>
      <c r="V908" s="680" t="s">
        <v>3788</v>
      </c>
      <c r="W908" s="675" t="s">
        <v>2902</v>
      </c>
      <c r="X908" s="691">
        <v>46142</v>
      </c>
      <c r="Y908" s="697">
        <v>46147</v>
      </c>
      <c r="Z908" s="682" t="s">
        <v>52</v>
      </c>
      <c r="AA908" s="665" t="s">
        <v>52</v>
      </c>
      <c r="AB908" s="683" t="s">
        <v>61</v>
      </c>
      <c r="AC908" s="676" t="s">
        <v>61</v>
      </c>
      <c r="AD908" s="683">
        <f t="shared" ca="1" si="74"/>
        <v>23</v>
      </c>
      <c r="AE908" s="658"/>
      <c r="AF908" s="665"/>
      <c r="AG908" s="665"/>
    </row>
    <row r="909" spans="1:33" ht="45" hidden="1">
      <c r="A909" s="674">
        <f t="shared" si="70"/>
        <v>1</v>
      </c>
      <c r="B909" s="674">
        <f t="shared" si="71"/>
        <v>1</v>
      </c>
      <c r="C909" s="674">
        <f t="shared" si="72"/>
        <v>1</v>
      </c>
      <c r="D909" s="674">
        <f t="shared" si="73"/>
        <v>1</v>
      </c>
      <c r="E909" s="674">
        <v>1</v>
      </c>
      <c r="F909" s="675">
        <v>908</v>
      </c>
      <c r="G909" s="658" t="s">
        <v>5485</v>
      </c>
      <c r="H909" s="658" t="s">
        <v>5485</v>
      </c>
      <c r="I909" s="658" t="s">
        <v>1166</v>
      </c>
      <c r="J909" s="677" t="s">
        <v>1167</v>
      </c>
      <c r="K909" s="676" t="s">
        <v>1700</v>
      </c>
      <c r="L909" s="676">
        <v>2025</v>
      </c>
      <c r="M909" s="678" t="s">
        <v>6482</v>
      </c>
      <c r="N909" s="678" t="s">
        <v>1177</v>
      </c>
      <c r="O909" s="698">
        <v>87633333</v>
      </c>
      <c r="P909" s="678" t="s">
        <v>5985</v>
      </c>
      <c r="Q909" s="707">
        <v>45779</v>
      </c>
      <c r="R909" s="707">
        <v>45782</v>
      </c>
      <c r="S909" s="707">
        <v>46022</v>
      </c>
      <c r="T909" s="665" t="s">
        <v>60</v>
      </c>
      <c r="U909" s="665" t="s">
        <v>60</v>
      </c>
      <c r="V909" s="680" t="s">
        <v>3784</v>
      </c>
      <c r="W909" s="675" t="s">
        <v>5472</v>
      </c>
      <c r="X909" s="691">
        <v>46142</v>
      </c>
      <c r="Y909" s="697">
        <v>46147</v>
      </c>
      <c r="Z909" s="682" t="s">
        <v>52</v>
      </c>
      <c r="AA909" s="665" t="s">
        <v>52</v>
      </c>
      <c r="AB909" s="665" t="s">
        <v>52</v>
      </c>
      <c r="AC909" s="665" t="s">
        <v>52</v>
      </c>
      <c r="AD909" s="683">
        <f t="shared" ca="1" si="74"/>
        <v>23</v>
      </c>
      <c r="AE909" s="676"/>
      <c r="AF909" s="665">
        <v>2026</v>
      </c>
      <c r="AG909" s="665">
        <v>2026</v>
      </c>
    </row>
    <row r="910" spans="1:33" ht="75" hidden="1">
      <c r="A910" s="674">
        <f t="shared" si="70"/>
        <v>1</v>
      </c>
      <c r="B910" s="674">
        <f t="shared" si="71"/>
        <v>1</v>
      </c>
      <c r="C910" s="674">
        <f t="shared" si="72"/>
        <v>1</v>
      </c>
      <c r="D910" s="674">
        <f t="shared" si="73"/>
        <v>1</v>
      </c>
      <c r="E910" s="674">
        <v>1</v>
      </c>
      <c r="F910" s="675">
        <v>909</v>
      </c>
      <c r="G910" s="658" t="s">
        <v>5485</v>
      </c>
      <c r="H910" s="658" t="s">
        <v>5485</v>
      </c>
      <c r="I910" s="658" t="s">
        <v>353</v>
      </c>
      <c r="J910" s="658" t="s">
        <v>3733</v>
      </c>
      <c r="K910" s="676" t="s">
        <v>1694</v>
      </c>
      <c r="L910" s="676">
        <v>2025</v>
      </c>
      <c r="M910" s="676" t="s">
        <v>6483</v>
      </c>
      <c r="N910" s="676" t="s">
        <v>394</v>
      </c>
      <c r="O910" s="690">
        <v>56563334</v>
      </c>
      <c r="P910" s="676" t="s">
        <v>5995</v>
      </c>
      <c r="Q910" s="691">
        <v>45779</v>
      </c>
      <c r="R910" s="691">
        <v>45782</v>
      </c>
      <c r="S910" s="691">
        <v>46022</v>
      </c>
      <c r="T910" s="665" t="s">
        <v>60</v>
      </c>
      <c r="U910" s="665" t="s">
        <v>60</v>
      </c>
      <c r="V910" s="680" t="s">
        <v>3789</v>
      </c>
      <c r="W910" s="676" t="s">
        <v>5472</v>
      </c>
      <c r="X910" s="691">
        <v>46121</v>
      </c>
      <c r="Y910" s="697">
        <v>46121</v>
      </c>
      <c r="Z910" s="687" t="s">
        <v>52</v>
      </c>
      <c r="AA910" s="681" t="s">
        <v>52</v>
      </c>
      <c r="AB910" s="683" t="s">
        <v>52</v>
      </c>
      <c r="AC910" s="676" t="s">
        <v>52</v>
      </c>
      <c r="AD910" s="683">
        <f t="shared" ca="1" si="74"/>
        <v>49</v>
      </c>
      <c r="AE910" s="658"/>
      <c r="AF910" s="665">
        <v>2026</v>
      </c>
      <c r="AG910" s="665">
        <v>2026</v>
      </c>
    </row>
    <row r="911" spans="1:33" ht="75" hidden="1">
      <c r="A911" s="674">
        <f t="shared" si="70"/>
        <v>1</v>
      </c>
      <c r="B911" s="674">
        <f t="shared" si="71"/>
        <v>1</v>
      </c>
      <c r="C911" s="674">
        <f t="shared" si="72"/>
        <v>1</v>
      </c>
      <c r="D911" s="674">
        <f t="shared" si="73"/>
        <v>1</v>
      </c>
      <c r="E911" s="674">
        <v>1</v>
      </c>
      <c r="F911" s="675">
        <v>910</v>
      </c>
      <c r="G911" s="658" t="s">
        <v>5485</v>
      </c>
      <c r="H911" s="658" t="s">
        <v>5485</v>
      </c>
      <c r="I911" s="658" t="s">
        <v>353</v>
      </c>
      <c r="J911" s="658" t="s">
        <v>3733</v>
      </c>
      <c r="K911" s="678" t="s">
        <v>1694</v>
      </c>
      <c r="L911" s="676">
        <v>2025</v>
      </c>
      <c r="M911" s="678" t="s">
        <v>6484</v>
      </c>
      <c r="N911" s="678" t="s">
        <v>400</v>
      </c>
      <c r="O911" s="698">
        <v>63733334</v>
      </c>
      <c r="P911" s="678" t="s">
        <v>6485</v>
      </c>
      <c r="Q911" s="707">
        <v>45779</v>
      </c>
      <c r="R911" s="707">
        <v>45779</v>
      </c>
      <c r="S911" s="707">
        <v>46022</v>
      </c>
      <c r="T911" s="665" t="s">
        <v>60</v>
      </c>
      <c r="U911" s="665" t="s">
        <v>60</v>
      </c>
      <c r="V911" s="680" t="s">
        <v>5351</v>
      </c>
      <c r="W911" s="726" t="s">
        <v>5472</v>
      </c>
      <c r="X911" s="691">
        <v>46121</v>
      </c>
      <c r="Y911" s="709">
        <v>46121</v>
      </c>
      <c r="Z911" s="687" t="s">
        <v>52</v>
      </c>
      <c r="AA911" s="681" t="s">
        <v>52</v>
      </c>
      <c r="AB911" s="665" t="s">
        <v>52</v>
      </c>
      <c r="AC911" s="665" t="s">
        <v>52</v>
      </c>
      <c r="AD911" s="683">
        <f t="shared" ca="1" si="74"/>
        <v>49</v>
      </c>
      <c r="AE911" s="676"/>
      <c r="AF911" s="665">
        <v>2026</v>
      </c>
      <c r="AG911" s="665">
        <v>2026</v>
      </c>
    </row>
    <row r="912" spans="1:33" ht="60" hidden="1">
      <c r="A912" s="674">
        <f t="shared" si="70"/>
        <v>1</v>
      </c>
      <c r="B912" s="674">
        <f t="shared" si="71"/>
        <v>0</v>
      </c>
      <c r="C912" s="674">
        <f t="shared" si="72"/>
        <v>0</v>
      </c>
      <c r="D912" s="674">
        <f t="shared" si="73"/>
        <v>1</v>
      </c>
      <c r="E912" s="674">
        <v>1</v>
      </c>
      <c r="F912" s="675">
        <v>911</v>
      </c>
      <c r="G912" s="658" t="s">
        <v>5485</v>
      </c>
      <c r="H912" s="658" t="s">
        <v>5485</v>
      </c>
      <c r="I912" s="658" t="s">
        <v>353</v>
      </c>
      <c r="J912" s="658" t="s">
        <v>3733</v>
      </c>
      <c r="K912" s="676" t="s">
        <v>1694</v>
      </c>
      <c r="L912" s="676">
        <v>2025</v>
      </c>
      <c r="M912" s="676" t="s">
        <v>6486</v>
      </c>
      <c r="N912" s="676" t="s">
        <v>355</v>
      </c>
      <c r="O912" s="690">
        <v>71700000</v>
      </c>
      <c r="P912" s="676" t="s">
        <v>6076</v>
      </c>
      <c r="Q912" s="691">
        <v>45779</v>
      </c>
      <c r="R912" s="691">
        <v>45782</v>
      </c>
      <c r="S912" s="691">
        <v>46022</v>
      </c>
      <c r="T912" s="665" t="s">
        <v>60</v>
      </c>
      <c r="U912" s="665" t="s">
        <v>60</v>
      </c>
      <c r="V912" s="680" t="s">
        <v>92</v>
      </c>
      <c r="W912" s="675" t="s">
        <v>2902</v>
      </c>
      <c r="X912" s="691">
        <v>46121</v>
      </c>
      <c r="Y912" s="697">
        <v>46121</v>
      </c>
      <c r="Z912" s="687" t="s">
        <v>52</v>
      </c>
      <c r="AA912" s="681" t="s">
        <v>52</v>
      </c>
      <c r="AB912" s="683" t="s">
        <v>61</v>
      </c>
      <c r="AC912" s="676" t="s">
        <v>61</v>
      </c>
      <c r="AD912" s="683">
        <f t="shared" ca="1" si="74"/>
        <v>49</v>
      </c>
      <c r="AE912" s="676" t="s">
        <v>6487</v>
      </c>
      <c r="AF912" s="665"/>
      <c r="AG912" s="665"/>
    </row>
    <row r="913" spans="1:33" ht="75" hidden="1">
      <c r="A913" s="674">
        <f t="shared" si="70"/>
        <v>1</v>
      </c>
      <c r="B913" s="674">
        <f t="shared" si="71"/>
        <v>0</v>
      </c>
      <c r="C913" s="674">
        <f t="shared" si="72"/>
        <v>0</v>
      </c>
      <c r="D913" s="674">
        <f t="shared" si="73"/>
        <v>1</v>
      </c>
      <c r="E913" s="674">
        <v>1</v>
      </c>
      <c r="F913" s="675">
        <v>912</v>
      </c>
      <c r="G913" s="658" t="s">
        <v>5485</v>
      </c>
      <c r="H913" s="658" t="s">
        <v>5485</v>
      </c>
      <c r="I913" s="658" t="s">
        <v>1166</v>
      </c>
      <c r="J913" s="677" t="s">
        <v>1221</v>
      </c>
      <c r="K913" s="676" t="s">
        <v>5531</v>
      </c>
      <c r="L913" s="676">
        <v>2025</v>
      </c>
      <c r="M913" s="678" t="s">
        <v>6488</v>
      </c>
      <c r="N913" s="678" t="s">
        <v>1291</v>
      </c>
      <c r="O913" s="698">
        <v>66123334</v>
      </c>
      <c r="P913" s="678" t="s">
        <v>5941</v>
      </c>
      <c r="Q913" s="707">
        <v>45779</v>
      </c>
      <c r="R913" s="707">
        <v>45782</v>
      </c>
      <c r="S913" s="707">
        <v>46022</v>
      </c>
      <c r="T913" s="665" t="s">
        <v>60</v>
      </c>
      <c r="U913" s="665" t="s">
        <v>60</v>
      </c>
      <c r="V913" s="680" t="s">
        <v>3788</v>
      </c>
      <c r="W913" s="675" t="s">
        <v>2902</v>
      </c>
      <c r="X913" s="691">
        <v>46090</v>
      </c>
      <c r="Y913" s="697">
        <v>46090</v>
      </c>
      <c r="Z913" s="687" t="s">
        <v>52</v>
      </c>
      <c r="AA913" s="681" t="s">
        <v>52</v>
      </c>
      <c r="AB913" s="683" t="s">
        <v>61</v>
      </c>
      <c r="AC913" s="676" t="s">
        <v>61</v>
      </c>
      <c r="AD913" s="683">
        <f t="shared" ca="1" si="74"/>
        <v>80</v>
      </c>
      <c r="AE913" s="701" t="s">
        <v>5961</v>
      </c>
      <c r="AF913" s="665"/>
      <c r="AG913" s="665"/>
    </row>
    <row r="914" spans="1:33" ht="30" hidden="1">
      <c r="A914" s="674">
        <f t="shared" si="70"/>
        <v>0</v>
      </c>
      <c r="B914" s="674">
        <f t="shared" si="71"/>
        <v>0</v>
      </c>
      <c r="C914" s="674">
        <f t="shared" si="72"/>
        <v>0</v>
      </c>
      <c r="D914" s="674">
        <f t="shared" si="73"/>
        <v>0</v>
      </c>
      <c r="E914" s="674">
        <v>1</v>
      </c>
      <c r="F914" s="675">
        <v>913</v>
      </c>
      <c r="G914" s="658" t="s">
        <v>5485</v>
      </c>
      <c r="H914" s="658" t="s">
        <v>5485</v>
      </c>
      <c r="I914" s="665" t="s">
        <v>779</v>
      </c>
      <c r="J914" s="665" t="s">
        <v>994</v>
      </c>
      <c r="K914" s="676" t="s">
        <v>1858</v>
      </c>
      <c r="L914" s="676">
        <v>2025</v>
      </c>
      <c r="M914" s="676" t="s">
        <v>6489</v>
      </c>
      <c r="N914" s="676" t="s">
        <v>1047</v>
      </c>
      <c r="O914" s="690">
        <v>55806500</v>
      </c>
      <c r="P914" s="676" t="s">
        <v>6105</v>
      </c>
      <c r="Q914" s="691">
        <v>45782</v>
      </c>
      <c r="R914" s="691">
        <v>45783</v>
      </c>
      <c r="S914" s="691">
        <v>46022</v>
      </c>
      <c r="T914" s="665" t="s">
        <v>60</v>
      </c>
      <c r="U914" s="665" t="s">
        <v>60</v>
      </c>
      <c r="V914" s="680" t="s">
        <v>3784</v>
      </c>
      <c r="W914" s="675" t="s">
        <v>2902</v>
      </c>
      <c r="X914" s="691"/>
      <c r="Y914" s="697"/>
      <c r="Z914" s="682" t="s">
        <v>61</v>
      </c>
      <c r="AA914" s="665" t="s">
        <v>61</v>
      </c>
      <c r="AB914" s="683" t="s">
        <v>61</v>
      </c>
      <c r="AC914" s="676" t="s">
        <v>61</v>
      </c>
      <c r="AD914" s="683">
        <f t="shared" ca="1" si="74"/>
        <v>46170</v>
      </c>
      <c r="AE914" s="676"/>
      <c r="AF914" s="665"/>
      <c r="AG914" s="665"/>
    </row>
    <row r="915" spans="1:33" ht="45" hidden="1">
      <c r="A915" s="674">
        <f t="shared" si="70"/>
        <v>1</v>
      </c>
      <c r="B915" s="674">
        <f t="shared" si="71"/>
        <v>1</v>
      </c>
      <c r="C915" s="674">
        <f t="shared" si="72"/>
        <v>1</v>
      </c>
      <c r="D915" s="674">
        <f t="shared" si="73"/>
        <v>1</v>
      </c>
      <c r="E915" s="674">
        <v>1</v>
      </c>
      <c r="F915" s="675">
        <v>914</v>
      </c>
      <c r="G915" s="658" t="s">
        <v>5485</v>
      </c>
      <c r="H915" s="658" t="s">
        <v>5485</v>
      </c>
      <c r="I915" s="658" t="s">
        <v>1166</v>
      </c>
      <c r="J915" s="676" t="s">
        <v>1417</v>
      </c>
      <c r="K915" s="678" t="s">
        <v>6490</v>
      </c>
      <c r="L915" s="676">
        <v>2025</v>
      </c>
      <c r="M915" s="678" t="s">
        <v>6491</v>
      </c>
      <c r="N915" s="678" t="s">
        <v>5838</v>
      </c>
      <c r="O915" s="698">
        <v>36009333</v>
      </c>
      <c r="P915" s="678" t="s">
        <v>1880</v>
      </c>
      <c r="Q915" s="707">
        <v>45782</v>
      </c>
      <c r="R915" s="707">
        <v>45783</v>
      </c>
      <c r="S915" s="707">
        <v>46022</v>
      </c>
      <c r="T915" s="665" t="s">
        <v>60</v>
      </c>
      <c r="U915" s="665" t="s">
        <v>60</v>
      </c>
      <c r="V915" s="680" t="s">
        <v>3789</v>
      </c>
      <c r="W915" s="676" t="s">
        <v>5472</v>
      </c>
      <c r="X915" s="691">
        <v>46142</v>
      </c>
      <c r="Y915" s="697">
        <v>46147</v>
      </c>
      <c r="Z915" s="682" t="s">
        <v>52</v>
      </c>
      <c r="AA915" s="665" t="s">
        <v>52</v>
      </c>
      <c r="AB915" s="683" t="s">
        <v>52</v>
      </c>
      <c r="AC915" s="676" t="s">
        <v>52</v>
      </c>
      <c r="AD915" s="683">
        <f t="shared" ca="1" si="74"/>
        <v>23</v>
      </c>
      <c r="AE915" s="658"/>
      <c r="AF915" s="665">
        <v>2026</v>
      </c>
      <c r="AG915" s="665">
        <v>2026</v>
      </c>
    </row>
    <row r="916" spans="1:33" ht="75" hidden="1">
      <c r="A916" s="674">
        <f t="shared" si="70"/>
        <v>1</v>
      </c>
      <c r="B916" s="674">
        <f t="shared" si="71"/>
        <v>1</v>
      </c>
      <c r="C916" s="674">
        <f t="shared" si="72"/>
        <v>1</v>
      </c>
      <c r="D916" s="674">
        <f t="shared" si="73"/>
        <v>1</v>
      </c>
      <c r="E916" s="674">
        <v>1</v>
      </c>
      <c r="F916" s="675">
        <v>915</v>
      </c>
      <c r="G916" s="658" t="s">
        <v>5485</v>
      </c>
      <c r="H916" s="658" t="s">
        <v>5485</v>
      </c>
      <c r="I916" s="658" t="s">
        <v>353</v>
      </c>
      <c r="J916" s="676" t="s">
        <v>3734</v>
      </c>
      <c r="K916" s="676" t="s">
        <v>5605</v>
      </c>
      <c r="L916" s="676">
        <v>2025</v>
      </c>
      <c r="M916" s="676" t="s">
        <v>6492</v>
      </c>
      <c r="N916" s="676" t="s">
        <v>414</v>
      </c>
      <c r="O916" s="690">
        <v>40630000</v>
      </c>
      <c r="P916" s="676" t="s">
        <v>6493</v>
      </c>
      <c r="Q916" s="691">
        <v>45779</v>
      </c>
      <c r="R916" s="691">
        <v>45779</v>
      </c>
      <c r="S916" s="691">
        <v>46022</v>
      </c>
      <c r="T916" s="665" t="s">
        <v>60</v>
      </c>
      <c r="U916" s="665" t="s">
        <v>60</v>
      </c>
      <c r="V916" s="680" t="s">
        <v>5351</v>
      </c>
      <c r="W916" s="726" t="s">
        <v>5472</v>
      </c>
      <c r="X916" s="691">
        <v>46113</v>
      </c>
      <c r="Y916" s="697">
        <v>46119</v>
      </c>
      <c r="Z916" s="687" t="s">
        <v>52</v>
      </c>
      <c r="AA916" s="681" t="s">
        <v>52</v>
      </c>
      <c r="AB916" s="665" t="s">
        <v>52</v>
      </c>
      <c r="AC916" s="665" t="s">
        <v>52</v>
      </c>
      <c r="AD916" s="683">
        <f t="shared" ca="1" si="74"/>
        <v>51</v>
      </c>
      <c r="AE916" s="676"/>
      <c r="AF916" s="665">
        <v>2026</v>
      </c>
      <c r="AG916" s="665">
        <v>2026</v>
      </c>
    </row>
    <row r="917" spans="1:33" ht="30" hidden="1">
      <c r="A917" s="674">
        <f t="shared" si="70"/>
        <v>1</v>
      </c>
      <c r="B917" s="674">
        <f t="shared" si="71"/>
        <v>1</v>
      </c>
      <c r="C917" s="674">
        <f t="shared" si="72"/>
        <v>1</v>
      </c>
      <c r="D917" s="674">
        <f t="shared" si="73"/>
        <v>1</v>
      </c>
      <c r="E917" s="674">
        <v>1</v>
      </c>
      <c r="F917" s="675">
        <v>916</v>
      </c>
      <c r="G917" s="658" t="s">
        <v>5485</v>
      </c>
      <c r="H917" s="658" t="s">
        <v>5485</v>
      </c>
      <c r="I917" s="658" t="s">
        <v>47</v>
      </c>
      <c r="J917" s="658" t="s">
        <v>186</v>
      </c>
      <c r="K917" s="678" t="s">
        <v>2205</v>
      </c>
      <c r="L917" s="676">
        <v>2025</v>
      </c>
      <c r="M917" s="678" t="s">
        <v>6494</v>
      </c>
      <c r="N917" s="678" t="s">
        <v>6241</v>
      </c>
      <c r="O917" s="698">
        <v>6770000</v>
      </c>
      <c r="P917" s="678" t="s">
        <v>6242</v>
      </c>
      <c r="Q917" s="707">
        <v>45782</v>
      </c>
      <c r="R917" s="707">
        <v>45784</v>
      </c>
      <c r="S917" s="707">
        <v>45844</v>
      </c>
      <c r="T917" s="665" t="s">
        <v>60</v>
      </c>
      <c r="U917" s="665" t="s">
        <v>60</v>
      </c>
      <c r="V917" s="680" t="s">
        <v>92</v>
      </c>
      <c r="W917" s="726" t="s">
        <v>5472</v>
      </c>
      <c r="X917" s="691">
        <v>46138</v>
      </c>
      <c r="Y917" s="728">
        <v>46138</v>
      </c>
      <c r="Z917" s="682" t="s">
        <v>52</v>
      </c>
      <c r="AA917" s="665" t="s">
        <v>52</v>
      </c>
      <c r="AB917" s="683" t="s">
        <v>52</v>
      </c>
      <c r="AC917" s="676" t="s">
        <v>52</v>
      </c>
      <c r="AD917" s="683">
        <f t="shared" ca="1" si="74"/>
        <v>32</v>
      </c>
      <c r="AE917" s="676"/>
      <c r="AF917" s="665">
        <v>2026</v>
      </c>
      <c r="AG917" s="665">
        <v>2026</v>
      </c>
    </row>
    <row r="918" spans="1:33" ht="105" hidden="1">
      <c r="A918" s="674">
        <f t="shared" si="70"/>
        <v>1</v>
      </c>
      <c r="B918" s="674">
        <f t="shared" si="71"/>
        <v>1</v>
      </c>
      <c r="C918" s="674">
        <f t="shared" si="72"/>
        <v>1</v>
      </c>
      <c r="D918" s="674">
        <f t="shared" si="73"/>
        <v>1</v>
      </c>
      <c r="E918" s="674">
        <v>1</v>
      </c>
      <c r="F918" s="675">
        <v>917</v>
      </c>
      <c r="G918" s="658" t="s">
        <v>5485</v>
      </c>
      <c r="H918" s="658" t="s">
        <v>5485</v>
      </c>
      <c r="I918" s="658" t="s">
        <v>353</v>
      </c>
      <c r="J918" s="676" t="s">
        <v>3734</v>
      </c>
      <c r="K918" s="676" t="s">
        <v>5677</v>
      </c>
      <c r="L918" s="676">
        <v>2025</v>
      </c>
      <c r="M918" s="676" t="s">
        <v>6495</v>
      </c>
      <c r="N918" s="676" t="s">
        <v>423</v>
      </c>
      <c r="O918" s="690">
        <v>40630000</v>
      </c>
      <c r="P918" s="676" t="s">
        <v>6035</v>
      </c>
      <c r="Q918" s="691">
        <v>45783</v>
      </c>
      <c r="R918" s="691">
        <v>45783</v>
      </c>
      <c r="S918" s="691">
        <v>46022</v>
      </c>
      <c r="T918" s="665" t="s">
        <v>60</v>
      </c>
      <c r="U918" s="665" t="s">
        <v>60</v>
      </c>
      <c r="V918" s="680" t="s">
        <v>3788</v>
      </c>
      <c r="W918" s="675" t="s">
        <v>5472</v>
      </c>
      <c r="X918" s="691">
        <v>46113</v>
      </c>
      <c r="Y918" s="697">
        <v>46119</v>
      </c>
      <c r="Z918" s="687" t="s">
        <v>52</v>
      </c>
      <c r="AA918" s="681" t="s">
        <v>52</v>
      </c>
      <c r="AB918" s="683" t="s">
        <v>52</v>
      </c>
      <c r="AC918" s="676" t="s">
        <v>52</v>
      </c>
      <c r="AD918" s="683">
        <f t="shared" ca="1" si="74"/>
        <v>51</v>
      </c>
      <c r="AE918" s="658"/>
      <c r="AF918" s="665">
        <v>2026</v>
      </c>
      <c r="AG918" s="665">
        <v>2026</v>
      </c>
    </row>
    <row r="919" spans="1:33" ht="105" hidden="1">
      <c r="A919" s="674">
        <f t="shared" si="70"/>
        <v>1</v>
      </c>
      <c r="B919" s="674">
        <f t="shared" si="71"/>
        <v>1</v>
      </c>
      <c r="C919" s="674">
        <f t="shared" si="72"/>
        <v>1</v>
      </c>
      <c r="D919" s="674">
        <f t="shared" si="73"/>
        <v>1</v>
      </c>
      <c r="E919" s="674">
        <v>1</v>
      </c>
      <c r="F919" s="675">
        <v>918</v>
      </c>
      <c r="G919" s="658" t="s">
        <v>5485</v>
      </c>
      <c r="H919" s="658" t="s">
        <v>5485</v>
      </c>
      <c r="I919" s="658" t="s">
        <v>353</v>
      </c>
      <c r="J919" s="676" t="s">
        <v>3734</v>
      </c>
      <c r="K919" s="676" t="s">
        <v>5677</v>
      </c>
      <c r="L919" s="676">
        <v>2025</v>
      </c>
      <c r="M919" s="678" t="s">
        <v>6496</v>
      </c>
      <c r="N919" s="678" t="s">
        <v>484</v>
      </c>
      <c r="O919" s="698">
        <v>40630000</v>
      </c>
      <c r="P919" s="678" t="s">
        <v>6035</v>
      </c>
      <c r="Q919" s="707">
        <v>45782</v>
      </c>
      <c r="R919" s="707">
        <v>45783</v>
      </c>
      <c r="S919" s="707">
        <v>46022</v>
      </c>
      <c r="T919" s="665" t="s">
        <v>60</v>
      </c>
      <c r="U919" s="665" t="s">
        <v>60</v>
      </c>
      <c r="V919" s="680" t="s">
        <v>3784</v>
      </c>
      <c r="W919" s="726" t="s">
        <v>5472</v>
      </c>
      <c r="X919" s="691">
        <v>46113</v>
      </c>
      <c r="Y919" s="697">
        <v>46119</v>
      </c>
      <c r="Z919" s="687" t="s">
        <v>52</v>
      </c>
      <c r="AA919" s="681" t="s">
        <v>52</v>
      </c>
      <c r="AB919" s="683" t="s">
        <v>52</v>
      </c>
      <c r="AC919" s="676" t="s">
        <v>52</v>
      </c>
      <c r="AD919" s="683">
        <f t="shared" ca="1" si="74"/>
        <v>51</v>
      </c>
      <c r="AE919" s="676"/>
      <c r="AF919" s="665">
        <v>2026</v>
      </c>
      <c r="AG919" s="665">
        <v>2026</v>
      </c>
    </row>
    <row r="920" spans="1:33" ht="105" hidden="1">
      <c r="A920" s="674">
        <f t="shared" si="70"/>
        <v>1</v>
      </c>
      <c r="B920" s="674">
        <f t="shared" si="71"/>
        <v>1</v>
      </c>
      <c r="C920" s="674">
        <f t="shared" si="72"/>
        <v>1</v>
      </c>
      <c r="D920" s="674">
        <f t="shared" si="73"/>
        <v>1</v>
      </c>
      <c r="E920" s="674">
        <v>1</v>
      </c>
      <c r="F920" s="675">
        <v>919</v>
      </c>
      <c r="G920" s="658" t="s">
        <v>5485</v>
      </c>
      <c r="H920" s="658" t="s">
        <v>5485</v>
      </c>
      <c r="I920" s="658" t="s">
        <v>353</v>
      </c>
      <c r="J920" s="676" t="s">
        <v>3734</v>
      </c>
      <c r="K920" s="676" t="s">
        <v>5677</v>
      </c>
      <c r="L920" s="676">
        <v>2025</v>
      </c>
      <c r="M920" s="676" t="s">
        <v>6497</v>
      </c>
      <c r="N920" s="676" t="s">
        <v>497</v>
      </c>
      <c r="O920" s="690">
        <v>40630000</v>
      </c>
      <c r="P920" s="676" t="s">
        <v>6035</v>
      </c>
      <c r="Q920" s="691">
        <v>45782</v>
      </c>
      <c r="R920" s="691">
        <v>45783</v>
      </c>
      <c r="S920" s="691">
        <v>46022</v>
      </c>
      <c r="T920" s="665" t="s">
        <v>60</v>
      </c>
      <c r="U920" s="665" t="s">
        <v>60</v>
      </c>
      <c r="V920" s="680" t="s">
        <v>3789</v>
      </c>
      <c r="W920" s="676" t="s">
        <v>5472</v>
      </c>
      <c r="X920" s="691">
        <v>46113</v>
      </c>
      <c r="Y920" s="697">
        <v>46119</v>
      </c>
      <c r="Z920" s="687" t="s">
        <v>52</v>
      </c>
      <c r="AA920" s="681" t="s">
        <v>52</v>
      </c>
      <c r="AB920" s="683" t="s">
        <v>52</v>
      </c>
      <c r="AC920" s="676" t="s">
        <v>52</v>
      </c>
      <c r="AD920" s="683">
        <f t="shared" ca="1" si="74"/>
        <v>51</v>
      </c>
      <c r="AE920" s="658"/>
      <c r="AF920" s="665">
        <v>2026</v>
      </c>
      <c r="AG920" s="665">
        <v>2026</v>
      </c>
    </row>
    <row r="921" spans="1:33" ht="105" hidden="1">
      <c r="A921" s="674">
        <f t="shared" si="70"/>
        <v>1</v>
      </c>
      <c r="B921" s="674">
        <f t="shared" si="71"/>
        <v>1</v>
      </c>
      <c r="C921" s="674">
        <f t="shared" si="72"/>
        <v>1</v>
      </c>
      <c r="D921" s="674">
        <f t="shared" si="73"/>
        <v>1</v>
      </c>
      <c r="E921" s="674">
        <v>1</v>
      </c>
      <c r="F921" s="675">
        <v>920</v>
      </c>
      <c r="G921" s="658" t="s">
        <v>5485</v>
      </c>
      <c r="H921" s="658" t="s">
        <v>5485</v>
      </c>
      <c r="I921" s="658" t="s">
        <v>353</v>
      </c>
      <c r="J921" s="676" t="s">
        <v>3734</v>
      </c>
      <c r="K921" s="676" t="s">
        <v>5677</v>
      </c>
      <c r="L921" s="676">
        <v>2025</v>
      </c>
      <c r="M921" s="678" t="s">
        <v>6498</v>
      </c>
      <c r="N921" s="678" t="s">
        <v>417</v>
      </c>
      <c r="O921" s="698">
        <v>40630000</v>
      </c>
      <c r="P921" s="678" t="s">
        <v>6035</v>
      </c>
      <c r="Q921" s="707">
        <v>45782</v>
      </c>
      <c r="R921" s="707">
        <v>45783</v>
      </c>
      <c r="S921" s="707">
        <v>46022</v>
      </c>
      <c r="T921" s="665" t="s">
        <v>60</v>
      </c>
      <c r="U921" s="665" t="s">
        <v>60</v>
      </c>
      <c r="V921" s="680" t="s">
        <v>5351</v>
      </c>
      <c r="W921" s="726" t="s">
        <v>5472</v>
      </c>
      <c r="X921" s="691">
        <v>46113</v>
      </c>
      <c r="Y921" s="697">
        <v>46119</v>
      </c>
      <c r="Z921" s="687" t="s">
        <v>52</v>
      </c>
      <c r="AA921" s="681" t="s">
        <v>52</v>
      </c>
      <c r="AB921" s="665" t="s">
        <v>52</v>
      </c>
      <c r="AC921" s="665" t="s">
        <v>52</v>
      </c>
      <c r="AD921" s="683">
        <f t="shared" ca="1" si="74"/>
        <v>51</v>
      </c>
      <c r="AE921" s="676"/>
      <c r="AF921" s="665">
        <v>2026</v>
      </c>
      <c r="AG921" s="665">
        <v>2026</v>
      </c>
    </row>
    <row r="922" spans="1:33" ht="105" hidden="1">
      <c r="A922" s="674">
        <f t="shared" si="70"/>
        <v>1</v>
      </c>
      <c r="B922" s="674">
        <f t="shared" si="71"/>
        <v>0</v>
      </c>
      <c r="C922" s="674">
        <f t="shared" si="72"/>
        <v>0</v>
      </c>
      <c r="D922" s="674">
        <f t="shared" si="73"/>
        <v>1</v>
      </c>
      <c r="E922" s="674">
        <v>1</v>
      </c>
      <c r="F922" s="675">
        <v>921</v>
      </c>
      <c r="G922" s="658" t="s">
        <v>5485</v>
      </c>
      <c r="H922" s="658" t="s">
        <v>5485</v>
      </c>
      <c r="I922" s="658" t="s">
        <v>353</v>
      </c>
      <c r="J922" s="676" t="s">
        <v>3734</v>
      </c>
      <c r="K922" s="676" t="s">
        <v>5677</v>
      </c>
      <c r="L922" s="676">
        <v>2025</v>
      </c>
      <c r="M922" s="676" t="s">
        <v>6499</v>
      </c>
      <c r="N922" s="676" t="s">
        <v>460</v>
      </c>
      <c r="O922" s="690">
        <v>40630000</v>
      </c>
      <c r="P922" s="676" t="s">
        <v>6035</v>
      </c>
      <c r="Q922" s="691">
        <v>45782</v>
      </c>
      <c r="R922" s="691">
        <v>45783</v>
      </c>
      <c r="S922" s="691">
        <v>46022</v>
      </c>
      <c r="T922" s="665" t="s">
        <v>60</v>
      </c>
      <c r="U922" s="665" t="s">
        <v>60</v>
      </c>
      <c r="V922" s="680" t="s">
        <v>92</v>
      </c>
      <c r="W922" s="675" t="s">
        <v>2902</v>
      </c>
      <c r="X922" s="691">
        <v>46113</v>
      </c>
      <c r="Y922" s="697">
        <v>46119</v>
      </c>
      <c r="Z922" s="687" t="s">
        <v>52</v>
      </c>
      <c r="AA922" s="681" t="s">
        <v>52</v>
      </c>
      <c r="AB922" s="683" t="s">
        <v>61</v>
      </c>
      <c r="AC922" s="676" t="s">
        <v>61</v>
      </c>
      <c r="AD922" s="683">
        <f t="shared" ca="1" si="74"/>
        <v>51</v>
      </c>
      <c r="AE922" s="676" t="s">
        <v>6500</v>
      </c>
      <c r="AF922" s="665"/>
      <c r="AG922" s="665"/>
    </row>
    <row r="923" spans="1:33" ht="60" hidden="1">
      <c r="A923" s="674">
        <f t="shared" si="70"/>
        <v>1</v>
      </c>
      <c r="B923" s="674">
        <f t="shared" si="71"/>
        <v>0</v>
      </c>
      <c r="C923" s="674">
        <f t="shared" si="72"/>
        <v>0</v>
      </c>
      <c r="D923" s="674">
        <f t="shared" si="73"/>
        <v>1</v>
      </c>
      <c r="E923" s="674">
        <v>1</v>
      </c>
      <c r="F923" s="675">
        <v>922</v>
      </c>
      <c r="G923" s="658" t="s">
        <v>5485</v>
      </c>
      <c r="H923" s="658" t="s">
        <v>5485</v>
      </c>
      <c r="I923" s="658" t="s">
        <v>1166</v>
      </c>
      <c r="J923" s="676" t="s">
        <v>1417</v>
      </c>
      <c r="K923" s="678" t="s">
        <v>6490</v>
      </c>
      <c r="L923" s="676">
        <v>2025</v>
      </c>
      <c r="M923" s="678" t="s">
        <v>6501</v>
      </c>
      <c r="N923" s="678" t="s">
        <v>6348</v>
      </c>
      <c r="O923" s="698">
        <v>45011667</v>
      </c>
      <c r="P923" s="678" t="s">
        <v>6349</v>
      </c>
      <c r="Q923" s="707">
        <v>45779</v>
      </c>
      <c r="R923" s="707">
        <v>45782</v>
      </c>
      <c r="S923" s="707">
        <v>46022</v>
      </c>
      <c r="T923" s="665" t="s">
        <v>60</v>
      </c>
      <c r="U923" s="665" t="s">
        <v>60</v>
      </c>
      <c r="V923" s="680" t="s">
        <v>3788</v>
      </c>
      <c r="W923" s="675" t="s">
        <v>2902</v>
      </c>
      <c r="X923" s="691">
        <v>46142</v>
      </c>
      <c r="Y923" s="697">
        <v>46147</v>
      </c>
      <c r="Z923" s="682" t="s">
        <v>52</v>
      </c>
      <c r="AA923" s="665" t="s">
        <v>52</v>
      </c>
      <c r="AB923" s="683" t="s">
        <v>61</v>
      </c>
      <c r="AC923" s="676" t="s">
        <v>61</v>
      </c>
      <c r="AD923" s="683">
        <f t="shared" ca="1" si="74"/>
        <v>23</v>
      </c>
      <c r="AE923" s="658"/>
      <c r="AF923" s="665"/>
      <c r="AG923" s="665"/>
    </row>
    <row r="924" spans="1:33" ht="60" hidden="1">
      <c r="A924" s="674">
        <f t="shared" si="70"/>
        <v>1</v>
      </c>
      <c r="B924" s="674">
        <f t="shared" si="71"/>
        <v>1</v>
      </c>
      <c r="C924" s="674">
        <f t="shared" si="72"/>
        <v>1</v>
      </c>
      <c r="D924" s="674">
        <f t="shared" si="73"/>
        <v>1</v>
      </c>
      <c r="E924" s="674">
        <v>1</v>
      </c>
      <c r="F924" s="675">
        <v>923</v>
      </c>
      <c r="G924" s="658" t="s">
        <v>5485</v>
      </c>
      <c r="H924" s="658" t="s">
        <v>5485</v>
      </c>
      <c r="I924" s="658" t="s">
        <v>47</v>
      </c>
      <c r="J924" s="658" t="s">
        <v>186</v>
      </c>
      <c r="K924" s="676" t="s">
        <v>2205</v>
      </c>
      <c r="L924" s="676">
        <v>2025</v>
      </c>
      <c r="M924" s="676" t="s">
        <v>6502</v>
      </c>
      <c r="N924" s="676" t="s">
        <v>187</v>
      </c>
      <c r="O924" s="690">
        <v>67159000</v>
      </c>
      <c r="P924" s="676" t="s">
        <v>3504</v>
      </c>
      <c r="Q924" s="691">
        <v>45782</v>
      </c>
      <c r="R924" s="691">
        <v>45784</v>
      </c>
      <c r="S924" s="691">
        <v>46022</v>
      </c>
      <c r="T924" s="665" t="s">
        <v>60</v>
      </c>
      <c r="U924" s="665" t="s">
        <v>60</v>
      </c>
      <c r="V924" s="680" t="s">
        <v>3784</v>
      </c>
      <c r="W924" s="675" t="s">
        <v>5472</v>
      </c>
      <c r="X924" s="691">
        <v>46126</v>
      </c>
      <c r="Y924" s="697">
        <v>46126</v>
      </c>
      <c r="Z924" s="687" t="s">
        <v>52</v>
      </c>
      <c r="AA924" s="681" t="s">
        <v>52</v>
      </c>
      <c r="AB924" s="683" t="s">
        <v>52</v>
      </c>
      <c r="AC924" s="676" t="s">
        <v>52</v>
      </c>
      <c r="AD924" s="683">
        <f t="shared" ca="1" si="74"/>
        <v>44</v>
      </c>
      <c r="AE924" s="676"/>
      <c r="AF924" s="665">
        <v>2026</v>
      </c>
      <c r="AG924" s="665">
        <v>2026</v>
      </c>
    </row>
    <row r="925" spans="1:33" ht="90" hidden="1">
      <c r="A925" s="674">
        <f t="shared" si="70"/>
        <v>1</v>
      </c>
      <c r="B925" s="674">
        <f t="shared" si="71"/>
        <v>0</v>
      </c>
      <c r="C925" s="674">
        <f t="shared" si="72"/>
        <v>0</v>
      </c>
      <c r="D925" s="674">
        <f t="shared" si="73"/>
        <v>1</v>
      </c>
      <c r="E925" s="674">
        <v>1</v>
      </c>
      <c r="F925" s="675">
        <v>924</v>
      </c>
      <c r="G925" s="658" t="s">
        <v>5485</v>
      </c>
      <c r="H925" s="658" t="s">
        <v>5485</v>
      </c>
      <c r="I925" s="658" t="s">
        <v>353</v>
      </c>
      <c r="J925" s="658" t="s">
        <v>3733</v>
      </c>
      <c r="K925" s="678" t="s">
        <v>1694</v>
      </c>
      <c r="L925" s="676">
        <v>2025</v>
      </c>
      <c r="M925" s="678" t="s">
        <v>6503</v>
      </c>
      <c r="N925" s="678" t="s">
        <v>6009</v>
      </c>
      <c r="O925" s="698">
        <v>41416667</v>
      </c>
      <c r="P925" s="678" t="s">
        <v>6010</v>
      </c>
      <c r="Q925" s="707">
        <v>45784</v>
      </c>
      <c r="R925" s="707">
        <v>45786</v>
      </c>
      <c r="S925" s="707">
        <v>45961</v>
      </c>
      <c r="T925" s="665" t="s">
        <v>60</v>
      </c>
      <c r="U925" s="665" t="s">
        <v>60</v>
      </c>
      <c r="V925" s="680" t="s">
        <v>3789</v>
      </c>
      <c r="W925" s="675" t="s">
        <v>2902</v>
      </c>
      <c r="X925" s="691">
        <v>46121</v>
      </c>
      <c r="Y925" s="697">
        <v>46121</v>
      </c>
      <c r="Z925" s="687" t="s">
        <v>52</v>
      </c>
      <c r="AA925" s="681" t="s">
        <v>52</v>
      </c>
      <c r="AB925" s="683" t="s">
        <v>61</v>
      </c>
      <c r="AC925" s="676" t="s">
        <v>61</v>
      </c>
      <c r="AD925" s="683">
        <f t="shared" ca="1" si="74"/>
        <v>49</v>
      </c>
      <c r="AE925" s="701" t="s">
        <v>6504</v>
      </c>
      <c r="AF925" s="665"/>
      <c r="AG925" s="665"/>
    </row>
    <row r="926" spans="1:33" ht="60" hidden="1">
      <c r="A926" s="674">
        <f t="shared" si="70"/>
        <v>1</v>
      </c>
      <c r="B926" s="674">
        <f t="shared" si="71"/>
        <v>1</v>
      </c>
      <c r="C926" s="674">
        <f t="shared" si="72"/>
        <v>1</v>
      </c>
      <c r="D926" s="674">
        <f t="shared" si="73"/>
        <v>1</v>
      </c>
      <c r="E926" s="674">
        <v>1</v>
      </c>
      <c r="F926" s="675">
        <v>925</v>
      </c>
      <c r="G926" s="658" t="s">
        <v>5485</v>
      </c>
      <c r="H926" s="658" t="s">
        <v>5485</v>
      </c>
      <c r="I926" s="658" t="s">
        <v>353</v>
      </c>
      <c r="J926" s="658" t="s">
        <v>3733</v>
      </c>
      <c r="K926" s="676" t="s">
        <v>1694</v>
      </c>
      <c r="L926" s="676">
        <v>2025</v>
      </c>
      <c r="M926" s="676" t="s">
        <v>6505</v>
      </c>
      <c r="N926" s="676" t="s">
        <v>381</v>
      </c>
      <c r="O926" s="690">
        <v>82250000</v>
      </c>
      <c r="P926" s="676" t="s">
        <v>6169</v>
      </c>
      <c r="Q926" s="691">
        <v>45784</v>
      </c>
      <c r="R926" s="691">
        <v>45786</v>
      </c>
      <c r="S926" s="691">
        <v>46022</v>
      </c>
      <c r="T926" s="665" t="s">
        <v>60</v>
      </c>
      <c r="U926" s="665" t="s">
        <v>60</v>
      </c>
      <c r="V926" s="680" t="s">
        <v>5351</v>
      </c>
      <c r="W926" s="726" t="s">
        <v>5472</v>
      </c>
      <c r="X926" s="691">
        <v>46121</v>
      </c>
      <c r="Y926" s="709">
        <v>46121</v>
      </c>
      <c r="Z926" s="687" t="s">
        <v>52</v>
      </c>
      <c r="AA926" s="681" t="s">
        <v>52</v>
      </c>
      <c r="AB926" s="665" t="s">
        <v>52</v>
      </c>
      <c r="AC926" s="665" t="s">
        <v>52</v>
      </c>
      <c r="AD926" s="683">
        <f t="shared" ca="1" si="74"/>
        <v>49</v>
      </c>
      <c r="AE926" s="676"/>
      <c r="AF926" s="665">
        <v>2026</v>
      </c>
      <c r="AG926" s="665">
        <v>2026</v>
      </c>
    </row>
    <row r="927" spans="1:33" ht="60" hidden="1">
      <c r="A927" s="674">
        <f t="shared" si="70"/>
        <v>1</v>
      </c>
      <c r="B927" s="674">
        <f t="shared" si="71"/>
        <v>1</v>
      </c>
      <c r="C927" s="674">
        <f t="shared" si="72"/>
        <v>1</v>
      </c>
      <c r="D927" s="674">
        <f t="shared" si="73"/>
        <v>1</v>
      </c>
      <c r="E927" s="674">
        <v>1</v>
      </c>
      <c r="F927" s="675">
        <v>926</v>
      </c>
      <c r="G927" s="658" t="s">
        <v>5485</v>
      </c>
      <c r="H927" s="658" t="s">
        <v>5485</v>
      </c>
      <c r="I927" s="658" t="s">
        <v>353</v>
      </c>
      <c r="J927" s="658" t="s">
        <v>3733</v>
      </c>
      <c r="K927" s="678" t="s">
        <v>1694</v>
      </c>
      <c r="L927" s="676">
        <v>2025</v>
      </c>
      <c r="M927" s="678" t="s">
        <v>6506</v>
      </c>
      <c r="N927" s="678" t="s">
        <v>446</v>
      </c>
      <c r="O927" s="698">
        <v>19583333</v>
      </c>
      <c r="P927" s="678" t="s">
        <v>6178</v>
      </c>
      <c r="Q927" s="707">
        <v>45784</v>
      </c>
      <c r="R927" s="707">
        <v>45786</v>
      </c>
      <c r="S927" s="707">
        <v>46022</v>
      </c>
      <c r="T927" s="665" t="s">
        <v>60</v>
      </c>
      <c r="U927" s="665" t="s">
        <v>60</v>
      </c>
      <c r="V927" s="680" t="s">
        <v>92</v>
      </c>
      <c r="W927" s="726" t="s">
        <v>5472</v>
      </c>
      <c r="X927" s="691">
        <v>46121</v>
      </c>
      <c r="Y927" s="697">
        <v>46121</v>
      </c>
      <c r="Z927" s="687" t="s">
        <v>52</v>
      </c>
      <c r="AA927" s="681" t="s">
        <v>52</v>
      </c>
      <c r="AB927" s="683" t="s">
        <v>52</v>
      </c>
      <c r="AC927" s="676" t="s">
        <v>52</v>
      </c>
      <c r="AD927" s="683">
        <f t="shared" ca="1" si="74"/>
        <v>49</v>
      </c>
      <c r="AE927" s="676"/>
      <c r="AF927" s="665">
        <v>2026</v>
      </c>
      <c r="AG927" s="665">
        <v>2026</v>
      </c>
    </row>
    <row r="928" spans="1:33" ht="45" hidden="1">
      <c r="A928" s="674">
        <f t="shared" si="70"/>
        <v>1</v>
      </c>
      <c r="B928" s="674">
        <f t="shared" si="71"/>
        <v>0</v>
      </c>
      <c r="C928" s="674">
        <f t="shared" si="72"/>
        <v>0</v>
      </c>
      <c r="D928" s="674">
        <f t="shared" si="73"/>
        <v>1</v>
      </c>
      <c r="E928" s="674">
        <v>1</v>
      </c>
      <c r="F928" s="675">
        <v>927</v>
      </c>
      <c r="G928" s="658" t="s">
        <v>5485</v>
      </c>
      <c r="H928" s="658" t="s">
        <v>5485</v>
      </c>
      <c r="I928" s="658" t="s">
        <v>353</v>
      </c>
      <c r="J928" s="658" t="s">
        <v>3733</v>
      </c>
      <c r="K928" s="676" t="s">
        <v>1694</v>
      </c>
      <c r="L928" s="676">
        <v>2025</v>
      </c>
      <c r="M928" s="676" t="s">
        <v>6507</v>
      </c>
      <c r="N928" s="676" t="s">
        <v>360</v>
      </c>
      <c r="O928" s="690">
        <v>28487334</v>
      </c>
      <c r="P928" s="676" t="s">
        <v>6167</v>
      </c>
      <c r="Q928" s="691">
        <v>45789</v>
      </c>
      <c r="R928" s="691">
        <v>45789</v>
      </c>
      <c r="S928" s="691">
        <v>45961</v>
      </c>
      <c r="T928" s="665" t="s">
        <v>60</v>
      </c>
      <c r="U928" s="665" t="s">
        <v>60</v>
      </c>
      <c r="V928" s="680" t="s">
        <v>3788</v>
      </c>
      <c r="W928" s="675" t="s">
        <v>2902</v>
      </c>
      <c r="X928" s="691">
        <v>46121</v>
      </c>
      <c r="Y928" s="709">
        <v>46121</v>
      </c>
      <c r="Z928" s="687" t="s">
        <v>52</v>
      </c>
      <c r="AA928" s="681" t="s">
        <v>52</v>
      </c>
      <c r="AB928" s="683" t="s">
        <v>61</v>
      </c>
      <c r="AC928" s="676" t="s">
        <v>61</v>
      </c>
      <c r="AD928" s="683">
        <f t="shared" ca="1" si="74"/>
        <v>49</v>
      </c>
      <c r="AE928" s="658"/>
      <c r="AF928" s="665"/>
      <c r="AG928" s="665"/>
    </row>
    <row r="929" spans="1:33" ht="45" hidden="1">
      <c r="A929" s="674">
        <f t="shared" si="70"/>
        <v>1</v>
      </c>
      <c r="B929" s="674">
        <f t="shared" si="71"/>
        <v>1</v>
      </c>
      <c r="C929" s="674">
        <f t="shared" si="72"/>
        <v>1</v>
      </c>
      <c r="D929" s="674">
        <f t="shared" si="73"/>
        <v>1</v>
      </c>
      <c r="E929" s="674">
        <v>1</v>
      </c>
      <c r="F929" s="675">
        <v>928</v>
      </c>
      <c r="G929" s="658" t="s">
        <v>5485</v>
      </c>
      <c r="H929" s="658" t="s">
        <v>5485</v>
      </c>
      <c r="I929" s="658" t="s">
        <v>353</v>
      </c>
      <c r="J929" s="658" t="s">
        <v>3734</v>
      </c>
      <c r="K929" s="678" t="s">
        <v>1671</v>
      </c>
      <c r="L929" s="676">
        <v>2025</v>
      </c>
      <c r="M929" s="678" t="s">
        <v>6508</v>
      </c>
      <c r="N929" s="678" t="s">
        <v>511</v>
      </c>
      <c r="O929" s="698">
        <v>37443334</v>
      </c>
      <c r="P929" s="678" t="s">
        <v>6509</v>
      </c>
      <c r="Q929" s="707">
        <v>45779</v>
      </c>
      <c r="R929" s="707">
        <v>45783</v>
      </c>
      <c r="S929" s="707">
        <v>46022</v>
      </c>
      <c r="T929" s="665" t="s">
        <v>60</v>
      </c>
      <c r="U929" s="665" t="s">
        <v>60</v>
      </c>
      <c r="V929" s="680" t="s">
        <v>3784</v>
      </c>
      <c r="W929" s="726" t="s">
        <v>5472</v>
      </c>
      <c r="X929" s="691">
        <v>46121</v>
      </c>
      <c r="Y929" s="697">
        <v>46119</v>
      </c>
      <c r="Z929" s="687" t="s">
        <v>52</v>
      </c>
      <c r="AA929" s="681" t="s">
        <v>52</v>
      </c>
      <c r="AB929" s="683" t="s">
        <v>52</v>
      </c>
      <c r="AC929" s="676" t="s">
        <v>52</v>
      </c>
      <c r="AD929" s="683">
        <f t="shared" ca="1" si="74"/>
        <v>51</v>
      </c>
      <c r="AE929" s="676"/>
      <c r="AF929" s="665">
        <v>2026</v>
      </c>
      <c r="AG929" s="665">
        <v>2026</v>
      </c>
    </row>
    <row r="930" spans="1:33" ht="60" hidden="1">
      <c r="A930" s="674">
        <f t="shared" si="70"/>
        <v>1</v>
      </c>
      <c r="B930" s="674">
        <f t="shared" si="71"/>
        <v>1</v>
      </c>
      <c r="C930" s="674">
        <f t="shared" si="72"/>
        <v>1</v>
      </c>
      <c r="D930" s="674">
        <f t="shared" si="73"/>
        <v>1</v>
      </c>
      <c r="E930" s="674">
        <v>1</v>
      </c>
      <c r="F930" s="675">
        <v>929</v>
      </c>
      <c r="G930" s="658" t="s">
        <v>5485</v>
      </c>
      <c r="H930" s="658" t="s">
        <v>5485</v>
      </c>
      <c r="I930" s="658" t="s">
        <v>47</v>
      </c>
      <c r="J930" s="658" t="s">
        <v>186</v>
      </c>
      <c r="K930" s="676" t="s">
        <v>2205</v>
      </c>
      <c r="L930" s="676">
        <v>2025</v>
      </c>
      <c r="M930" s="676" t="s">
        <v>6510</v>
      </c>
      <c r="N930" s="676" t="s">
        <v>239</v>
      </c>
      <c r="O930" s="690">
        <v>44613333</v>
      </c>
      <c r="P930" s="676" t="s">
        <v>6511</v>
      </c>
      <c r="Q930" s="691">
        <v>45784</v>
      </c>
      <c r="R930" s="691">
        <v>45786</v>
      </c>
      <c r="S930" s="691">
        <v>46022</v>
      </c>
      <c r="T930" s="665" t="s">
        <v>60</v>
      </c>
      <c r="U930" s="665" t="s">
        <v>60</v>
      </c>
      <c r="V930" s="680" t="s">
        <v>3789</v>
      </c>
      <c r="W930" s="726" t="s">
        <v>5472</v>
      </c>
      <c r="X930" s="691">
        <v>46136</v>
      </c>
      <c r="Y930" s="691">
        <v>46136</v>
      </c>
      <c r="Z930" s="687" t="s">
        <v>52</v>
      </c>
      <c r="AA930" s="665" t="s">
        <v>52</v>
      </c>
      <c r="AB930" s="683" t="s">
        <v>52</v>
      </c>
      <c r="AC930" s="676" t="s">
        <v>52</v>
      </c>
      <c r="AD930" s="683">
        <f t="shared" ca="1" si="74"/>
        <v>34</v>
      </c>
      <c r="AE930" s="658"/>
      <c r="AF930" s="665">
        <v>2026</v>
      </c>
      <c r="AG930" s="665">
        <v>2026</v>
      </c>
    </row>
    <row r="931" spans="1:33" ht="30" hidden="1">
      <c r="A931" s="674">
        <f t="shared" si="70"/>
        <v>1</v>
      </c>
      <c r="B931" s="674">
        <f t="shared" si="71"/>
        <v>1</v>
      </c>
      <c r="C931" s="674">
        <f t="shared" si="72"/>
        <v>1</v>
      </c>
      <c r="D931" s="674">
        <f t="shared" si="73"/>
        <v>1</v>
      </c>
      <c r="E931" s="674">
        <v>1</v>
      </c>
      <c r="F931" s="675">
        <v>930</v>
      </c>
      <c r="G931" s="658" t="s">
        <v>5485</v>
      </c>
      <c r="H931" s="658" t="s">
        <v>5485</v>
      </c>
      <c r="I931" s="665" t="s">
        <v>779</v>
      </c>
      <c r="J931" s="665" t="s">
        <v>994</v>
      </c>
      <c r="K931" s="676" t="s">
        <v>1858</v>
      </c>
      <c r="L931" s="676">
        <v>2025</v>
      </c>
      <c r="M931" s="678" t="s">
        <v>6512</v>
      </c>
      <c r="N931" s="678" t="s">
        <v>6513</v>
      </c>
      <c r="O931" s="698">
        <v>64530000</v>
      </c>
      <c r="P931" s="678" t="s">
        <v>1856</v>
      </c>
      <c r="Q931" s="707">
        <v>45782</v>
      </c>
      <c r="R931" s="707">
        <v>45783</v>
      </c>
      <c r="S931" s="707">
        <v>46022</v>
      </c>
      <c r="T931" s="665" t="s">
        <v>60</v>
      </c>
      <c r="U931" s="665" t="s">
        <v>60</v>
      </c>
      <c r="V931" s="680" t="s">
        <v>5351</v>
      </c>
      <c r="W931" s="675" t="s">
        <v>5472</v>
      </c>
      <c r="X931" s="691">
        <v>46146</v>
      </c>
      <c r="Y931" s="728">
        <v>46146</v>
      </c>
      <c r="Z931" s="682" t="s">
        <v>52</v>
      </c>
      <c r="AA931" s="665" t="s">
        <v>52</v>
      </c>
      <c r="AB931" s="665" t="s">
        <v>52</v>
      </c>
      <c r="AC931" s="665" t="s">
        <v>52</v>
      </c>
      <c r="AD931" s="683">
        <f t="shared" ca="1" si="74"/>
        <v>24</v>
      </c>
      <c r="AE931" s="676"/>
      <c r="AF931" s="665">
        <v>2026</v>
      </c>
      <c r="AG931" s="665">
        <v>2026</v>
      </c>
    </row>
    <row r="932" spans="1:33" ht="60" hidden="1">
      <c r="A932" s="674">
        <f t="shared" si="70"/>
        <v>1</v>
      </c>
      <c r="B932" s="674">
        <f t="shared" si="71"/>
        <v>1</v>
      </c>
      <c r="C932" s="674">
        <f t="shared" si="72"/>
        <v>1</v>
      </c>
      <c r="D932" s="674">
        <f t="shared" si="73"/>
        <v>1</v>
      </c>
      <c r="E932" s="674">
        <v>1</v>
      </c>
      <c r="F932" s="675">
        <v>931</v>
      </c>
      <c r="G932" s="658" t="s">
        <v>5485</v>
      </c>
      <c r="H932" s="658" t="s">
        <v>5485</v>
      </c>
      <c r="I932" s="658" t="s">
        <v>47</v>
      </c>
      <c r="J932" s="658" t="s">
        <v>186</v>
      </c>
      <c r="K932" s="676" t="s">
        <v>2205</v>
      </c>
      <c r="L932" s="676">
        <v>2025</v>
      </c>
      <c r="M932" s="676" t="s">
        <v>6514</v>
      </c>
      <c r="N932" s="676" t="s">
        <v>208</v>
      </c>
      <c r="O932" s="690">
        <v>71700000</v>
      </c>
      <c r="P932" s="676" t="s">
        <v>6148</v>
      </c>
      <c r="Q932" s="691">
        <v>45783</v>
      </c>
      <c r="R932" s="691">
        <v>45785</v>
      </c>
      <c r="S932" s="691">
        <v>46022</v>
      </c>
      <c r="T932" s="665" t="s">
        <v>60</v>
      </c>
      <c r="U932" s="665" t="s">
        <v>60</v>
      </c>
      <c r="V932" s="680" t="s">
        <v>92</v>
      </c>
      <c r="W932" s="726" t="s">
        <v>5472</v>
      </c>
      <c r="X932" s="691">
        <v>46138</v>
      </c>
      <c r="Y932" s="697">
        <v>46138</v>
      </c>
      <c r="Z932" s="682" t="s">
        <v>52</v>
      </c>
      <c r="AA932" s="665" t="s">
        <v>52</v>
      </c>
      <c r="AB932" s="683" t="s">
        <v>52</v>
      </c>
      <c r="AC932" s="676" t="s">
        <v>52</v>
      </c>
      <c r="AD932" s="683">
        <f t="shared" ca="1" si="74"/>
        <v>32</v>
      </c>
      <c r="AE932" s="676"/>
      <c r="AF932" s="665">
        <v>2026</v>
      </c>
      <c r="AG932" s="665">
        <v>2026</v>
      </c>
    </row>
    <row r="933" spans="1:33" ht="75" hidden="1">
      <c r="A933" s="674">
        <f t="shared" si="70"/>
        <v>1</v>
      </c>
      <c r="B933" s="674">
        <f t="shared" si="71"/>
        <v>0</v>
      </c>
      <c r="C933" s="674">
        <f t="shared" si="72"/>
        <v>0</v>
      </c>
      <c r="D933" s="674">
        <f t="shared" si="73"/>
        <v>1</v>
      </c>
      <c r="E933" s="674">
        <v>1</v>
      </c>
      <c r="F933" s="675">
        <v>932</v>
      </c>
      <c r="G933" s="658" t="s">
        <v>5485</v>
      </c>
      <c r="H933" s="658" t="s">
        <v>5485</v>
      </c>
      <c r="I933" s="658" t="s">
        <v>47</v>
      </c>
      <c r="J933" s="658" t="s">
        <v>3721</v>
      </c>
      <c r="K933" s="678" t="s">
        <v>1870</v>
      </c>
      <c r="L933" s="676">
        <v>2025</v>
      </c>
      <c r="M933" s="678" t="s">
        <v>6515</v>
      </c>
      <c r="N933" s="678" t="s">
        <v>153</v>
      </c>
      <c r="O933" s="698">
        <v>51313333</v>
      </c>
      <c r="P933" s="678" t="s">
        <v>6018</v>
      </c>
      <c r="Q933" s="707">
        <v>45779</v>
      </c>
      <c r="R933" s="707">
        <v>45783</v>
      </c>
      <c r="S933" s="707">
        <v>45961</v>
      </c>
      <c r="T933" s="665" t="s">
        <v>60</v>
      </c>
      <c r="U933" s="665" t="s">
        <v>60</v>
      </c>
      <c r="V933" s="680" t="s">
        <v>3788</v>
      </c>
      <c r="W933" s="675" t="s">
        <v>2902</v>
      </c>
      <c r="X933" s="691">
        <v>46162</v>
      </c>
      <c r="Y933" s="697">
        <v>46167</v>
      </c>
      <c r="Z933" s="682" t="s">
        <v>52</v>
      </c>
      <c r="AA933" s="665" t="s">
        <v>52</v>
      </c>
      <c r="AB933" s="683" t="s">
        <v>61</v>
      </c>
      <c r="AC933" s="676" t="s">
        <v>61</v>
      </c>
      <c r="AD933" s="683">
        <f t="shared" ca="1" si="74"/>
        <v>3</v>
      </c>
      <c r="AE933" s="658"/>
      <c r="AF933" s="665"/>
      <c r="AG933" s="665"/>
    </row>
    <row r="934" spans="1:33" ht="45" hidden="1">
      <c r="A934" s="674">
        <f t="shared" si="70"/>
        <v>1</v>
      </c>
      <c r="B934" s="674">
        <f t="shared" si="71"/>
        <v>1</v>
      </c>
      <c r="C934" s="674">
        <f t="shared" si="72"/>
        <v>1</v>
      </c>
      <c r="D934" s="674">
        <f t="shared" si="73"/>
        <v>1</v>
      </c>
      <c r="E934" s="674">
        <v>1</v>
      </c>
      <c r="F934" s="675">
        <v>933</v>
      </c>
      <c r="G934" s="658" t="s">
        <v>5485</v>
      </c>
      <c r="H934" s="658" t="s">
        <v>5485</v>
      </c>
      <c r="I934" s="658" t="s">
        <v>47</v>
      </c>
      <c r="J934" s="658" t="s">
        <v>186</v>
      </c>
      <c r="K934" s="676" t="s">
        <v>2205</v>
      </c>
      <c r="L934" s="676">
        <v>2025</v>
      </c>
      <c r="M934" s="676" t="s">
        <v>6516</v>
      </c>
      <c r="N934" s="676" t="s">
        <v>224</v>
      </c>
      <c r="O934" s="690">
        <v>71700000</v>
      </c>
      <c r="P934" s="676" t="s">
        <v>6136</v>
      </c>
      <c r="Q934" s="691">
        <v>45783</v>
      </c>
      <c r="R934" s="691">
        <v>45785</v>
      </c>
      <c r="S934" s="691">
        <v>46022</v>
      </c>
      <c r="T934" s="665" t="s">
        <v>60</v>
      </c>
      <c r="U934" s="665" t="s">
        <v>60</v>
      </c>
      <c r="V934" s="680" t="s">
        <v>3784</v>
      </c>
      <c r="W934" s="675" t="s">
        <v>5472</v>
      </c>
      <c r="X934" s="691">
        <v>46126</v>
      </c>
      <c r="Y934" s="697">
        <v>46126</v>
      </c>
      <c r="Z934" s="687" t="s">
        <v>52</v>
      </c>
      <c r="AA934" s="681" t="s">
        <v>52</v>
      </c>
      <c r="AB934" s="683" t="s">
        <v>52</v>
      </c>
      <c r="AC934" s="676" t="s">
        <v>52</v>
      </c>
      <c r="AD934" s="683">
        <f t="shared" ca="1" si="74"/>
        <v>44</v>
      </c>
      <c r="AE934" s="676"/>
      <c r="AF934" s="665">
        <v>2026</v>
      </c>
      <c r="AG934" s="665">
        <v>2026</v>
      </c>
    </row>
    <row r="935" spans="1:33" ht="60" hidden="1">
      <c r="A935" s="674">
        <f t="shared" si="70"/>
        <v>1</v>
      </c>
      <c r="B935" s="674">
        <f t="shared" si="71"/>
        <v>1</v>
      </c>
      <c r="C935" s="674">
        <f t="shared" si="72"/>
        <v>1</v>
      </c>
      <c r="D935" s="674">
        <f t="shared" si="73"/>
        <v>1</v>
      </c>
      <c r="E935" s="674">
        <v>1</v>
      </c>
      <c r="F935" s="675">
        <v>934</v>
      </c>
      <c r="G935" s="658" t="s">
        <v>5485</v>
      </c>
      <c r="H935" s="658" t="s">
        <v>5485</v>
      </c>
      <c r="I935" s="665" t="s">
        <v>779</v>
      </c>
      <c r="J935" s="665" t="s">
        <v>780</v>
      </c>
      <c r="K935" s="708" t="s">
        <v>1913</v>
      </c>
      <c r="L935" s="676">
        <v>2025</v>
      </c>
      <c r="M935" s="678" t="s">
        <v>6517</v>
      </c>
      <c r="N935" s="678" t="s">
        <v>97</v>
      </c>
      <c r="O935" s="698">
        <v>53700000</v>
      </c>
      <c r="P935" s="678" t="s">
        <v>6065</v>
      </c>
      <c r="Q935" s="707">
        <v>45779</v>
      </c>
      <c r="R935" s="707">
        <v>45782</v>
      </c>
      <c r="S935" s="707">
        <v>45961</v>
      </c>
      <c r="T935" s="665" t="s">
        <v>60</v>
      </c>
      <c r="U935" s="665" t="s">
        <v>60</v>
      </c>
      <c r="V935" s="680" t="s">
        <v>3789</v>
      </c>
      <c r="W935" s="676" t="s">
        <v>5472</v>
      </c>
      <c r="X935" s="691">
        <v>46140</v>
      </c>
      <c r="Y935" s="697">
        <v>46146</v>
      </c>
      <c r="Z935" s="682" t="s">
        <v>52</v>
      </c>
      <c r="AA935" s="665" t="s">
        <v>52</v>
      </c>
      <c r="AB935" s="683" t="s">
        <v>52</v>
      </c>
      <c r="AC935" s="676" t="s">
        <v>52</v>
      </c>
      <c r="AD935" s="683">
        <f t="shared" ca="1" si="74"/>
        <v>24</v>
      </c>
      <c r="AE935" s="658"/>
      <c r="AF935" s="665">
        <v>2026</v>
      </c>
      <c r="AG935" s="665">
        <v>2026</v>
      </c>
    </row>
    <row r="936" spans="1:33" ht="75" hidden="1">
      <c r="A936" s="674">
        <f t="shared" si="70"/>
        <v>1</v>
      </c>
      <c r="B936" s="674">
        <f t="shared" si="71"/>
        <v>1</v>
      </c>
      <c r="C936" s="674">
        <f t="shared" si="72"/>
        <v>1</v>
      </c>
      <c r="D936" s="674">
        <f t="shared" si="73"/>
        <v>1</v>
      </c>
      <c r="E936" s="674">
        <v>1</v>
      </c>
      <c r="F936" s="675">
        <v>935</v>
      </c>
      <c r="G936" s="658" t="s">
        <v>5485</v>
      </c>
      <c r="H936" s="658" t="s">
        <v>5485</v>
      </c>
      <c r="I936" s="658" t="s">
        <v>47</v>
      </c>
      <c r="J936" s="658" t="s">
        <v>306</v>
      </c>
      <c r="K936" s="676" t="s">
        <v>1819</v>
      </c>
      <c r="L936" s="676">
        <v>2025</v>
      </c>
      <c r="M936" s="676" t="s">
        <v>6518</v>
      </c>
      <c r="N936" s="676" t="s">
        <v>326</v>
      </c>
      <c r="O936" s="690">
        <v>43198667</v>
      </c>
      <c r="P936" s="676" t="s">
        <v>6519</v>
      </c>
      <c r="Q936" s="691">
        <v>45782</v>
      </c>
      <c r="R936" s="691">
        <v>45784</v>
      </c>
      <c r="S936" s="691">
        <v>45961</v>
      </c>
      <c r="T936" s="665" t="s">
        <v>60</v>
      </c>
      <c r="U936" s="665" t="s">
        <v>60</v>
      </c>
      <c r="V936" s="680" t="s">
        <v>5351</v>
      </c>
      <c r="W936" s="675" t="s">
        <v>5472</v>
      </c>
      <c r="X936" s="691">
        <v>46100</v>
      </c>
      <c r="Y936" s="697">
        <v>46111</v>
      </c>
      <c r="Z936" s="687" t="s">
        <v>52</v>
      </c>
      <c r="AA936" s="681" t="s">
        <v>52</v>
      </c>
      <c r="AB936" s="665" t="s">
        <v>52</v>
      </c>
      <c r="AC936" s="665" t="s">
        <v>52</v>
      </c>
      <c r="AD936" s="683">
        <f t="shared" ca="1" si="74"/>
        <v>59</v>
      </c>
      <c r="AE936" s="676"/>
      <c r="AF936" s="665">
        <v>2026</v>
      </c>
      <c r="AG936" s="665">
        <v>2026</v>
      </c>
    </row>
    <row r="937" spans="1:33" ht="75" hidden="1">
      <c r="A937" s="674">
        <f t="shared" si="70"/>
        <v>1</v>
      </c>
      <c r="B937" s="674">
        <f t="shared" si="71"/>
        <v>1</v>
      </c>
      <c r="C937" s="674">
        <f t="shared" si="72"/>
        <v>1</v>
      </c>
      <c r="D937" s="674">
        <f t="shared" si="73"/>
        <v>1</v>
      </c>
      <c r="E937" s="674">
        <v>1</v>
      </c>
      <c r="F937" s="675">
        <v>936</v>
      </c>
      <c r="G937" s="658" t="s">
        <v>5485</v>
      </c>
      <c r="H937" s="658" t="s">
        <v>5485</v>
      </c>
      <c r="I937" s="658" t="s">
        <v>47</v>
      </c>
      <c r="J937" s="658" t="s">
        <v>306</v>
      </c>
      <c r="K937" s="678" t="s">
        <v>1819</v>
      </c>
      <c r="L937" s="676">
        <v>2025</v>
      </c>
      <c r="M937" s="678" t="s">
        <v>6520</v>
      </c>
      <c r="N937" s="678" t="s">
        <v>6521</v>
      </c>
      <c r="O937" s="698">
        <v>45704667</v>
      </c>
      <c r="P937" s="678" t="s">
        <v>6522</v>
      </c>
      <c r="Q937" s="707">
        <v>45779</v>
      </c>
      <c r="R937" s="707">
        <v>45782</v>
      </c>
      <c r="S937" s="707">
        <v>45961</v>
      </c>
      <c r="T937" s="665" t="s">
        <v>60</v>
      </c>
      <c r="U937" s="665" t="s">
        <v>60</v>
      </c>
      <c r="V937" s="680" t="s">
        <v>92</v>
      </c>
      <c r="W937" s="726" t="s">
        <v>5472</v>
      </c>
      <c r="X937" s="691">
        <v>46100</v>
      </c>
      <c r="Y937" s="697">
        <v>46111</v>
      </c>
      <c r="Z937" s="687" t="s">
        <v>52</v>
      </c>
      <c r="AA937" s="681" t="s">
        <v>52</v>
      </c>
      <c r="AB937" s="683" t="s">
        <v>52</v>
      </c>
      <c r="AC937" s="676" t="s">
        <v>52</v>
      </c>
      <c r="AD937" s="683">
        <f t="shared" ca="1" si="74"/>
        <v>59</v>
      </c>
      <c r="AE937" s="676"/>
      <c r="AF937" s="665">
        <v>2026</v>
      </c>
      <c r="AG937" s="665">
        <v>2026</v>
      </c>
    </row>
    <row r="938" spans="1:33" ht="60" hidden="1">
      <c r="A938" s="674">
        <f t="shared" si="70"/>
        <v>0</v>
      </c>
      <c r="B938" s="674">
        <f t="shared" si="71"/>
        <v>0</v>
      </c>
      <c r="C938" s="674">
        <f t="shared" si="72"/>
        <v>0</v>
      </c>
      <c r="D938" s="674">
        <f t="shared" si="73"/>
        <v>0</v>
      </c>
      <c r="E938" s="674">
        <v>1</v>
      </c>
      <c r="F938" s="675">
        <v>937</v>
      </c>
      <c r="G938" s="658" t="s">
        <v>5485</v>
      </c>
      <c r="H938" s="658" t="s">
        <v>5485</v>
      </c>
      <c r="I938" s="658" t="s">
        <v>1166</v>
      </c>
      <c r="J938" s="677" t="s">
        <v>1221</v>
      </c>
      <c r="K938" s="676" t="s">
        <v>4470</v>
      </c>
      <c r="L938" s="676">
        <v>2025</v>
      </c>
      <c r="M938" s="676" t="s">
        <v>6523</v>
      </c>
      <c r="N938" s="676" t="s">
        <v>1288</v>
      </c>
      <c r="O938" s="690">
        <v>75683334</v>
      </c>
      <c r="P938" s="676" t="s">
        <v>5803</v>
      </c>
      <c r="Q938" s="691">
        <v>45782</v>
      </c>
      <c r="R938" s="691">
        <v>45784</v>
      </c>
      <c r="S938" s="691">
        <v>46022</v>
      </c>
      <c r="T938" s="665" t="s">
        <v>60</v>
      </c>
      <c r="U938" s="665" t="s">
        <v>60</v>
      </c>
      <c r="V938" s="680" t="s">
        <v>3788</v>
      </c>
      <c r="W938" s="675" t="s">
        <v>2902</v>
      </c>
      <c r="X938" s="691"/>
      <c r="Y938" s="697"/>
      <c r="Z938" s="682" t="s">
        <v>61</v>
      </c>
      <c r="AA938" s="665" t="s">
        <v>61</v>
      </c>
      <c r="AB938" s="683" t="s">
        <v>61</v>
      </c>
      <c r="AC938" s="676" t="s">
        <v>61</v>
      </c>
      <c r="AD938" s="683">
        <f t="shared" ca="1" si="74"/>
        <v>46170</v>
      </c>
      <c r="AE938" s="658"/>
      <c r="AF938" s="665"/>
      <c r="AG938" s="665"/>
    </row>
    <row r="939" spans="1:33" ht="45" hidden="1">
      <c r="A939" s="674">
        <f t="shared" si="70"/>
        <v>1</v>
      </c>
      <c r="B939" s="674">
        <f t="shared" si="71"/>
        <v>1</v>
      </c>
      <c r="C939" s="674">
        <f t="shared" si="72"/>
        <v>1</v>
      </c>
      <c r="D939" s="674">
        <f t="shared" si="73"/>
        <v>1</v>
      </c>
      <c r="E939" s="674">
        <v>1</v>
      </c>
      <c r="F939" s="675">
        <v>938</v>
      </c>
      <c r="G939" s="658" t="s">
        <v>5485</v>
      </c>
      <c r="H939" s="658" t="s">
        <v>5485</v>
      </c>
      <c r="I939" s="665" t="s">
        <v>779</v>
      </c>
      <c r="J939" s="665" t="s">
        <v>878</v>
      </c>
      <c r="K939" s="676" t="s">
        <v>3649</v>
      </c>
      <c r="L939" s="676">
        <v>2025</v>
      </c>
      <c r="M939" s="678" t="s">
        <v>6524</v>
      </c>
      <c r="N939" s="678" t="s">
        <v>967</v>
      </c>
      <c r="O939" s="698">
        <v>79666667</v>
      </c>
      <c r="P939" s="678" t="s">
        <v>6525</v>
      </c>
      <c r="Q939" s="707">
        <v>45782</v>
      </c>
      <c r="R939" s="707">
        <v>45783</v>
      </c>
      <c r="S939" s="707">
        <v>46022</v>
      </c>
      <c r="T939" s="665" t="s">
        <v>60</v>
      </c>
      <c r="U939" s="665" t="s">
        <v>60</v>
      </c>
      <c r="V939" s="680" t="s">
        <v>3784</v>
      </c>
      <c r="W939" s="726" t="s">
        <v>5472</v>
      </c>
      <c r="X939" s="691">
        <v>46126</v>
      </c>
      <c r="Y939" s="697">
        <v>46127</v>
      </c>
      <c r="Z939" s="687" t="s">
        <v>52</v>
      </c>
      <c r="AA939" s="681" t="s">
        <v>52</v>
      </c>
      <c r="AB939" s="683" t="s">
        <v>52</v>
      </c>
      <c r="AC939" s="676" t="s">
        <v>52</v>
      </c>
      <c r="AD939" s="683">
        <f t="shared" ca="1" si="74"/>
        <v>43</v>
      </c>
      <c r="AE939" s="676"/>
      <c r="AF939" s="665">
        <v>2026</v>
      </c>
      <c r="AG939" s="665">
        <v>2026</v>
      </c>
    </row>
    <row r="940" spans="1:33" ht="75" hidden="1">
      <c r="A940" s="674">
        <f t="shared" si="70"/>
        <v>1</v>
      </c>
      <c r="B940" s="674">
        <f t="shared" si="71"/>
        <v>1</v>
      </c>
      <c r="C940" s="674">
        <f t="shared" si="72"/>
        <v>1</v>
      </c>
      <c r="D940" s="674">
        <f t="shared" si="73"/>
        <v>1</v>
      </c>
      <c r="E940" s="674">
        <v>1</v>
      </c>
      <c r="F940" s="675">
        <v>939</v>
      </c>
      <c r="G940" s="658" t="s">
        <v>5485</v>
      </c>
      <c r="H940" s="658" t="s">
        <v>5485</v>
      </c>
      <c r="I940" s="665" t="s">
        <v>779</v>
      </c>
      <c r="J940" s="665" t="s">
        <v>878</v>
      </c>
      <c r="K940" s="676" t="s">
        <v>3649</v>
      </c>
      <c r="L940" s="676">
        <v>2025</v>
      </c>
      <c r="M940" s="676" t="s">
        <v>6526</v>
      </c>
      <c r="N940" s="676" t="s">
        <v>909</v>
      </c>
      <c r="O940" s="690">
        <v>63333333</v>
      </c>
      <c r="P940" s="676" t="s">
        <v>2014</v>
      </c>
      <c r="Q940" s="691">
        <v>45784</v>
      </c>
      <c r="R940" s="691">
        <v>45784</v>
      </c>
      <c r="S940" s="691">
        <v>46022</v>
      </c>
      <c r="T940" s="665" t="s">
        <v>60</v>
      </c>
      <c r="U940" s="665" t="s">
        <v>60</v>
      </c>
      <c r="V940" s="680" t="s">
        <v>3789</v>
      </c>
      <c r="W940" s="675" t="s">
        <v>5472</v>
      </c>
      <c r="X940" s="691">
        <v>46126</v>
      </c>
      <c r="Y940" s="697">
        <v>46127</v>
      </c>
      <c r="Z940" s="687" t="s">
        <v>52</v>
      </c>
      <c r="AA940" s="681" t="s">
        <v>52</v>
      </c>
      <c r="AB940" s="683" t="s">
        <v>52</v>
      </c>
      <c r="AC940" s="676" t="s">
        <v>52</v>
      </c>
      <c r="AD940" s="683">
        <f t="shared" ca="1" si="74"/>
        <v>43</v>
      </c>
      <c r="AE940" s="658"/>
      <c r="AF940" s="665">
        <v>2026</v>
      </c>
      <c r="AG940" s="665">
        <v>2026</v>
      </c>
    </row>
    <row r="941" spans="1:33" ht="60" hidden="1">
      <c r="A941" s="674">
        <f t="shared" si="70"/>
        <v>1</v>
      </c>
      <c r="B941" s="674">
        <f t="shared" si="71"/>
        <v>1</v>
      </c>
      <c r="C941" s="674">
        <f t="shared" si="72"/>
        <v>1</v>
      </c>
      <c r="D941" s="674">
        <f t="shared" si="73"/>
        <v>1</v>
      </c>
      <c r="E941" s="674">
        <v>1</v>
      </c>
      <c r="F941" s="675">
        <v>940</v>
      </c>
      <c r="G941" s="658" t="s">
        <v>5485</v>
      </c>
      <c r="H941" s="658" t="s">
        <v>5485</v>
      </c>
      <c r="I941" s="658" t="s">
        <v>1166</v>
      </c>
      <c r="J941" s="677" t="s">
        <v>1167</v>
      </c>
      <c r="K941" s="676" t="s">
        <v>1700</v>
      </c>
      <c r="L941" s="676">
        <v>2025</v>
      </c>
      <c r="M941" s="678" t="s">
        <v>6527</v>
      </c>
      <c r="N941" s="678" t="s">
        <v>1421</v>
      </c>
      <c r="O941" s="698">
        <v>40000000</v>
      </c>
      <c r="P941" s="678" t="s">
        <v>6528</v>
      </c>
      <c r="Q941" s="707">
        <v>45783</v>
      </c>
      <c r="R941" s="707">
        <v>45791</v>
      </c>
      <c r="S941" s="707">
        <v>46022</v>
      </c>
      <c r="T941" s="665" t="s">
        <v>60</v>
      </c>
      <c r="U941" s="665" t="s">
        <v>60</v>
      </c>
      <c r="V941" s="680" t="s">
        <v>5351</v>
      </c>
      <c r="W941" s="675" t="s">
        <v>5472</v>
      </c>
      <c r="X941" s="691">
        <v>46142</v>
      </c>
      <c r="Y941" s="697">
        <v>46147</v>
      </c>
      <c r="Z941" s="682" t="s">
        <v>52</v>
      </c>
      <c r="AA941" s="665" t="s">
        <v>52</v>
      </c>
      <c r="AB941" s="665" t="s">
        <v>52</v>
      </c>
      <c r="AC941" s="665" t="s">
        <v>52</v>
      </c>
      <c r="AD941" s="683">
        <f t="shared" ca="1" si="74"/>
        <v>23</v>
      </c>
      <c r="AE941" s="676"/>
      <c r="AF941" s="665">
        <v>2026</v>
      </c>
      <c r="AG941" s="665">
        <v>2026</v>
      </c>
    </row>
    <row r="942" spans="1:33" ht="45" hidden="1">
      <c r="A942" s="674">
        <f t="shared" si="70"/>
        <v>1</v>
      </c>
      <c r="B942" s="674">
        <f t="shared" si="71"/>
        <v>1</v>
      </c>
      <c r="C942" s="674">
        <f t="shared" si="72"/>
        <v>1</v>
      </c>
      <c r="D942" s="674">
        <f t="shared" si="73"/>
        <v>1</v>
      </c>
      <c r="E942" s="674">
        <v>1</v>
      </c>
      <c r="F942" s="675">
        <v>941</v>
      </c>
      <c r="G942" s="658" t="s">
        <v>5485</v>
      </c>
      <c r="H942" s="658" t="s">
        <v>5485</v>
      </c>
      <c r="I942" s="658" t="s">
        <v>47</v>
      </c>
      <c r="J942" s="658" t="s">
        <v>186</v>
      </c>
      <c r="K942" s="676" t="s">
        <v>2205</v>
      </c>
      <c r="L942" s="676">
        <v>2025</v>
      </c>
      <c r="M942" s="676" t="s">
        <v>6529</v>
      </c>
      <c r="N942" s="676" t="s">
        <v>253</v>
      </c>
      <c r="O942" s="690">
        <v>67159000</v>
      </c>
      <c r="P942" s="676" t="s">
        <v>6530</v>
      </c>
      <c r="Q942" s="691">
        <v>45784</v>
      </c>
      <c r="R942" s="691">
        <v>45786</v>
      </c>
      <c r="S942" s="691">
        <v>46022</v>
      </c>
      <c r="T942" s="665" t="s">
        <v>60</v>
      </c>
      <c r="U942" s="665" t="s">
        <v>60</v>
      </c>
      <c r="V942" s="680" t="s">
        <v>92</v>
      </c>
      <c r="W942" s="726" t="s">
        <v>5472</v>
      </c>
      <c r="X942" s="691">
        <v>46138</v>
      </c>
      <c r="Y942" s="697">
        <v>46138</v>
      </c>
      <c r="Z942" s="682" t="s">
        <v>52</v>
      </c>
      <c r="AA942" s="665" t="s">
        <v>52</v>
      </c>
      <c r="AB942" s="683" t="s">
        <v>52</v>
      </c>
      <c r="AC942" s="676" t="s">
        <v>52</v>
      </c>
      <c r="AD942" s="683">
        <f t="shared" ca="1" si="74"/>
        <v>32</v>
      </c>
      <c r="AE942" s="676"/>
      <c r="AF942" s="665">
        <v>2026</v>
      </c>
      <c r="AG942" s="665">
        <v>2026</v>
      </c>
    </row>
    <row r="943" spans="1:33" ht="75" hidden="1">
      <c r="A943" s="674">
        <f t="shared" si="70"/>
        <v>1</v>
      </c>
      <c r="B943" s="674">
        <f t="shared" si="71"/>
        <v>1</v>
      </c>
      <c r="C943" s="674">
        <f t="shared" si="72"/>
        <v>1</v>
      </c>
      <c r="D943" s="674">
        <f t="shared" si="73"/>
        <v>1</v>
      </c>
      <c r="E943" s="674">
        <v>1</v>
      </c>
      <c r="F943" s="675">
        <v>942</v>
      </c>
      <c r="G943" s="658" t="s">
        <v>5485</v>
      </c>
      <c r="H943" s="658" t="s">
        <v>5485</v>
      </c>
      <c r="I943" s="665" t="s">
        <v>779</v>
      </c>
      <c r="J943" s="665" t="s">
        <v>780</v>
      </c>
      <c r="K943" s="708" t="s">
        <v>1913</v>
      </c>
      <c r="L943" s="676">
        <v>2025</v>
      </c>
      <c r="M943" s="678" t="s">
        <v>6531</v>
      </c>
      <c r="N943" s="678" t="s">
        <v>79</v>
      </c>
      <c r="O943" s="698">
        <v>59540000</v>
      </c>
      <c r="P943" s="678" t="s">
        <v>6532</v>
      </c>
      <c r="Q943" s="707">
        <v>45782</v>
      </c>
      <c r="R943" s="707">
        <v>45783</v>
      </c>
      <c r="S943" s="707">
        <v>46011</v>
      </c>
      <c r="T943" s="665" t="s">
        <v>60</v>
      </c>
      <c r="U943" s="665" t="s">
        <v>60</v>
      </c>
      <c r="V943" s="680" t="s">
        <v>3788</v>
      </c>
      <c r="W943" s="675" t="s">
        <v>5472</v>
      </c>
      <c r="X943" s="691">
        <v>46140</v>
      </c>
      <c r="Y943" s="697">
        <v>46146</v>
      </c>
      <c r="Z943" s="682" t="s">
        <v>52</v>
      </c>
      <c r="AA943" s="665" t="s">
        <v>52</v>
      </c>
      <c r="AB943" s="683" t="s">
        <v>52</v>
      </c>
      <c r="AC943" s="676" t="s">
        <v>52</v>
      </c>
      <c r="AD943" s="683">
        <f t="shared" ca="1" si="74"/>
        <v>24</v>
      </c>
      <c r="AE943" s="658"/>
      <c r="AF943" s="665">
        <v>2025</v>
      </c>
      <c r="AG943" s="665">
        <v>2025</v>
      </c>
    </row>
    <row r="944" spans="1:33" ht="75" hidden="1">
      <c r="A944" s="674">
        <f t="shared" si="70"/>
        <v>1</v>
      </c>
      <c r="B944" s="674">
        <f t="shared" si="71"/>
        <v>1</v>
      </c>
      <c r="C944" s="674">
        <f t="shared" si="72"/>
        <v>1</v>
      </c>
      <c r="D944" s="674">
        <f t="shared" si="73"/>
        <v>1</v>
      </c>
      <c r="E944" s="674">
        <v>1</v>
      </c>
      <c r="F944" s="675">
        <v>943</v>
      </c>
      <c r="G944" s="658" t="s">
        <v>5485</v>
      </c>
      <c r="H944" s="658" t="s">
        <v>5485</v>
      </c>
      <c r="I944" s="665" t="s">
        <v>779</v>
      </c>
      <c r="J944" s="665" t="s">
        <v>780</v>
      </c>
      <c r="K944" s="675" t="s">
        <v>1913</v>
      </c>
      <c r="L944" s="676">
        <v>2025</v>
      </c>
      <c r="M944" s="676" t="s">
        <v>6533</v>
      </c>
      <c r="N944" s="676" t="s">
        <v>62</v>
      </c>
      <c r="O944" s="690">
        <v>66117334</v>
      </c>
      <c r="P944" s="676" t="s">
        <v>6113</v>
      </c>
      <c r="Q944" s="691">
        <v>45782</v>
      </c>
      <c r="R944" s="691">
        <v>45784</v>
      </c>
      <c r="S944" s="691">
        <v>45961</v>
      </c>
      <c r="T944" s="665" t="s">
        <v>60</v>
      </c>
      <c r="U944" s="665" t="s">
        <v>60</v>
      </c>
      <c r="V944" s="680" t="s">
        <v>3784</v>
      </c>
      <c r="W944" s="675" t="s">
        <v>5472</v>
      </c>
      <c r="X944" s="691">
        <v>46140</v>
      </c>
      <c r="Y944" s="697">
        <v>46146</v>
      </c>
      <c r="Z944" s="682" t="s">
        <v>52</v>
      </c>
      <c r="AA944" s="665" t="s">
        <v>52</v>
      </c>
      <c r="AB944" s="683" t="s">
        <v>52</v>
      </c>
      <c r="AC944" s="676" t="s">
        <v>52</v>
      </c>
      <c r="AD944" s="683">
        <f t="shared" ca="1" si="74"/>
        <v>24</v>
      </c>
      <c r="AE944" s="676"/>
      <c r="AF944" s="665">
        <v>2026</v>
      </c>
      <c r="AG944" s="665">
        <v>2026</v>
      </c>
    </row>
    <row r="945" spans="1:33" ht="60" hidden="1">
      <c r="A945" s="674">
        <f t="shared" si="70"/>
        <v>1</v>
      </c>
      <c r="B945" s="674">
        <f t="shared" si="71"/>
        <v>1</v>
      </c>
      <c r="C945" s="674">
        <f t="shared" si="72"/>
        <v>1</v>
      </c>
      <c r="D945" s="674">
        <f t="shared" si="73"/>
        <v>1</v>
      </c>
      <c r="E945" s="674">
        <v>1</v>
      </c>
      <c r="F945" s="675">
        <v>944</v>
      </c>
      <c r="G945" s="658" t="s">
        <v>5485</v>
      </c>
      <c r="H945" s="658" t="s">
        <v>5485</v>
      </c>
      <c r="I945" s="658" t="s">
        <v>1166</v>
      </c>
      <c r="J945" s="677" t="s">
        <v>1221</v>
      </c>
      <c r="K945" s="676" t="s">
        <v>1714</v>
      </c>
      <c r="L945" s="676">
        <v>2025</v>
      </c>
      <c r="M945" s="678" t="s">
        <v>6534</v>
      </c>
      <c r="N945" s="678" t="s">
        <v>1297</v>
      </c>
      <c r="O945" s="698">
        <v>78666666</v>
      </c>
      <c r="P945" s="678" t="s">
        <v>6535</v>
      </c>
      <c r="Q945" s="707">
        <v>45782</v>
      </c>
      <c r="R945" s="707">
        <v>45785</v>
      </c>
      <c r="S945" s="707">
        <v>46022</v>
      </c>
      <c r="T945" s="665" t="s">
        <v>60</v>
      </c>
      <c r="U945" s="665" t="s">
        <v>60</v>
      </c>
      <c r="V945" s="680" t="s">
        <v>3789</v>
      </c>
      <c r="W945" s="675" t="s">
        <v>5472</v>
      </c>
      <c r="X945" s="691">
        <v>46086</v>
      </c>
      <c r="Y945" s="697">
        <v>46086</v>
      </c>
      <c r="Z945" s="687" t="s">
        <v>52</v>
      </c>
      <c r="AA945" s="681" t="s">
        <v>52</v>
      </c>
      <c r="AB945" s="683" t="s">
        <v>52</v>
      </c>
      <c r="AC945" s="676" t="s">
        <v>52</v>
      </c>
      <c r="AD945" s="683">
        <f t="shared" ca="1" si="74"/>
        <v>84</v>
      </c>
      <c r="AE945" s="701"/>
      <c r="AF945" s="665">
        <v>2026</v>
      </c>
      <c r="AG945" s="665">
        <v>2026</v>
      </c>
    </row>
    <row r="946" spans="1:33" ht="90" hidden="1">
      <c r="A946" s="674">
        <f t="shared" si="70"/>
        <v>1</v>
      </c>
      <c r="B946" s="674">
        <f t="shared" si="71"/>
        <v>0</v>
      </c>
      <c r="C946" s="674">
        <f t="shared" si="72"/>
        <v>0</v>
      </c>
      <c r="D946" s="674">
        <f t="shared" si="73"/>
        <v>1</v>
      </c>
      <c r="E946" s="674">
        <v>1</v>
      </c>
      <c r="F946" s="675">
        <v>945</v>
      </c>
      <c r="G946" s="658" t="s">
        <v>5485</v>
      </c>
      <c r="H946" s="658" t="s">
        <v>5485</v>
      </c>
      <c r="I946" s="665" t="s">
        <v>779</v>
      </c>
      <c r="J946" s="665" t="s">
        <v>1094</v>
      </c>
      <c r="K946" s="676" t="s">
        <v>5787</v>
      </c>
      <c r="L946" s="676">
        <v>2025</v>
      </c>
      <c r="M946" s="676" t="s">
        <v>6536</v>
      </c>
      <c r="N946" s="676" t="s">
        <v>1093</v>
      </c>
      <c r="O946" s="690">
        <v>31200000</v>
      </c>
      <c r="P946" s="676" t="s">
        <v>6537</v>
      </c>
      <c r="Q946" s="691">
        <v>45783</v>
      </c>
      <c r="R946" s="691">
        <v>45785</v>
      </c>
      <c r="S946" s="691">
        <v>46022</v>
      </c>
      <c r="T946" s="665" t="s">
        <v>60</v>
      </c>
      <c r="U946" s="665" t="s">
        <v>60</v>
      </c>
      <c r="V946" s="680" t="s">
        <v>5351</v>
      </c>
      <c r="W946" s="675" t="s">
        <v>2902</v>
      </c>
      <c r="X946" s="691">
        <v>46127</v>
      </c>
      <c r="Y946" s="697">
        <v>46133</v>
      </c>
      <c r="Z946" s="687" t="s">
        <v>52</v>
      </c>
      <c r="AA946" s="681" t="s">
        <v>52</v>
      </c>
      <c r="AB946" s="683" t="s">
        <v>61</v>
      </c>
      <c r="AC946" s="676" t="s">
        <v>61</v>
      </c>
      <c r="AD946" s="683">
        <f t="shared" ca="1" si="74"/>
        <v>37</v>
      </c>
      <c r="AE946" s="676" t="s">
        <v>6538</v>
      </c>
      <c r="AF946" s="665"/>
      <c r="AG946" s="665"/>
    </row>
    <row r="947" spans="1:33" ht="90" hidden="1">
      <c r="A947" s="674">
        <f t="shared" si="70"/>
        <v>1</v>
      </c>
      <c r="B947" s="674">
        <f t="shared" si="71"/>
        <v>1</v>
      </c>
      <c r="C947" s="674">
        <f t="shared" si="72"/>
        <v>1</v>
      </c>
      <c r="D947" s="674">
        <f t="shared" si="73"/>
        <v>1</v>
      </c>
      <c r="E947" s="674">
        <v>1</v>
      </c>
      <c r="F947" s="675">
        <v>946</v>
      </c>
      <c r="G947" s="658" t="s">
        <v>5485</v>
      </c>
      <c r="H947" s="658" t="s">
        <v>5485</v>
      </c>
      <c r="I947" s="665" t="s">
        <v>779</v>
      </c>
      <c r="J947" s="665" t="s">
        <v>1094</v>
      </c>
      <c r="K947" s="678" t="s">
        <v>5787</v>
      </c>
      <c r="L947" s="676">
        <v>2025</v>
      </c>
      <c r="M947" s="678" t="s">
        <v>6539</v>
      </c>
      <c r="N947" s="678" t="s">
        <v>1098</v>
      </c>
      <c r="O947" s="698">
        <v>64233333</v>
      </c>
      <c r="P947" s="678" t="s">
        <v>6540</v>
      </c>
      <c r="Q947" s="707">
        <v>45783</v>
      </c>
      <c r="R947" s="707">
        <v>45785</v>
      </c>
      <c r="S947" s="707">
        <v>46022</v>
      </c>
      <c r="T947" s="665" t="s">
        <v>60</v>
      </c>
      <c r="U947" s="665" t="s">
        <v>60</v>
      </c>
      <c r="V947" s="680" t="s">
        <v>92</v>
      </c>
      <c r="W947" s="675" t="s">
        <v>5472</v>
      </c>
      <c r="X947" s="691">
        <v>46127</v>
      </c>
      <c r="Y947" s="697">
        <v>46133</v>
      </c>
      <c r="Z947" s="687" t="s">
        <v>52</v>
      </c>
      <c r="AA947" s="681" t="s">
        <v>52</v>
      </c>
      <c r="AB947" s="683" t="s">
        <v>52</v>
      </c>
      <c r="AC947" s="676" t="s">
        <v>52</v>
      </c>
      <c r="AD947" s="683">
        <f t="shared" ca="1" si="74"/>
        <v>37</v>
      </c>
      <c r="AE947" s="676"/>
      <c r="AF947" s="665">
        <v>2026</v>
      </c>
      <c r="AG947" s="665"/>
    </row>
    <row r="948" spans="1:33" ht="45" hidden="1">
      <c r="A948" s="674">
        <f t="shared" si="70"/>
        <v>1</v>
      </c>
      <c r="B948" s="674">
        <f t="shared" si="71"/>
        <v>1</v>
      </c>
      <c r="C948" s="674">
        <f t="shared" si="72"/>
        <v>1</v>
      </c>
      <c r="D948" s="674">
        <f t="shared" si="73"/>
        <v>1</v>
      </c>
      <c r="E948" s="674">
        <v>1</v>
      </c>
      <c r="F948" s="675">
        <v>947</v>
      </c>
      <c r="G948" s="658" t="s">
        <v>5485</v>
      </c>
      <c r="H948" s="658" t="s">
        <v>5485</v>
      </c>
      <c r="I948" s="665" t="s">
        <v>779</v>
      </c>
      <c r="J948" s="665" t="s">
        <v>780</v>
      </c>
      <c r="K948" s="675" t="s">
        <v>1913</v>
      </c>
      <c r="L948" s="676">
        <v>2025</v>
      </c>
      <c r="M948" s="676" t="s">
        <v>6541</v>
      </c>
      <c r="N948" s="676" t="s">
        <v>103</v>
      </c>
      <c r="O948" s="690">
        <v>90262333</v>
      </c>
      <c r="P948" s="676" t="s">
        <v>6070</v>
      </c>
      <c r="Q948" s="691">
        <v>45782</v>
      </c>
      <c r="R948" s="691">
        <v>45784</v>
      </c>
      <c r="S948" s="691">
        <v>46022</v>
      </c>
      <c r="T948" s="665" t="s">
        <v>60</v>
      </c>
      <c r="U948" s="665" t="s">
        <v>60</v>
      </c>
      <c r="V948" s="680" t="s">
        <v>3788</v>
      </c>
      <c r="W948" s="675" t="s">
        <v>5472</v>
      </c>
      <c r="X948" s="691">
        <v>46140</v>
      </c>
      <c r="Y948" s="697">
        <v>46146</v>
      </c>
      <c r="Z948" s="682" t="s">
        <v>52</v>
      </c>
      <c r="AA948" s="665" t="s">
        <v>52</v>
      </c>
      <c r="AB948" s="683" t="s">
        <v>52</v>
      </c>
      <c r="AC948" s="676" t="s">
        <v>52</v>
      </c>
      <c r="AD948" s="683">
        <f t="shared" ca="1" si="74"/>
        <v>24</v>
      </c>
      <c r="AE948" s="658"/>
      <c r="AF948" s="665">
        <v>2026</v>
      </c>
      <c r="AG948" s="665">
        <v>2026</v>
      </c>
    </row>
    <row r="949" spans="1:33" ht="45" hidden="1">
      <c r="A949" s="674">
        <f t="shared" si="70"/>
        <v>1</v>
      </c>
      <c r="B949" s="674">
        <f t="shared" si="71"/>
        <v>1</v>
      </c>
      <c r="C949" s="674">
        <f t="shared" si="72"/>
        <v>1</v>
      </c>
      <c r="D949" s="674">
        <f t="shared" si="73"/>
        <v>1</v>
      </c>
      <c r="E949" s="674">
        <v>1</v>
      </c>
      <c r="F949" s="675">
        <v>948</v>
      </c>
      <c r="G949" s="658" t="s">
        <v>5485</v>
      </c>
      <c r="H949" s="658" t="s">
        <v>5485</v>
      </c>
      <c r="I949" s="658" t="s">
        <v>1166</v>
      </c>
      <c r="J949" s="658" t="s">
        <v>1318</v>
      </c>
      <c r="K949" s="676" t="s">
        <v>1808</v>
      </c>
      <c r="L949" s="676">
        <v>2025</v>
      </c>
      <c r="M949" s="678" t="s">
        <v>6542</v>
      </c>
      <c r="N949" s="678" t="s">
        <v>1343</v>
      </c>
      <c r="O949" s="698">
        <v>26494934</v>
      </c>
      <c r="P949" s="678" t="s">
        <v>6543</v>
      </c>
      <c r="Q949" s="707">
        <v>45783</v>
      </c>
      <c r="R949" s="707">
        <v>45784</v>
      </c>
      <c r="S949" s="707">
        <v>46022</v>
      </c>
      <c r="T949" s="665" t="s">
        <v>60</v>
      </c>
      <c r="U949" s="665" t="s">
        <v>60</v>
      </c>
      <c r="V949" s="680" t="s">
        <v>3784</v>
      </c>
      <c r="W949" s="726" t="s">
        <v>5472</v>
      </c>
      <c r="X949" s="691">
        <v>46093</v>
      </c>
      <c r="Y949" s="697">
        <v>46093</v>
      </c>
      <c r="Z949" s="687" t="s">
        <v>52</v>
      </c>
      <c r="AA949" s="681" t="s">
        <v>52</v>
      </c>
      <c r="AB949" s="683" t="s">
        <v>52</v>
      </c>
      <c r="AC949" s="676" t="s">
        <v>52</v>
      </c>
      <c r="AD949" s="683">
        <f t="shared" ca="1" si="74"/>
        <v>77</v>
      </c>
      <c r="AE949" s="676"/>
      <c r="AF949" s="665">
        <v>2026</v>
      </c>
      <c r="AG949" s="665">
        <v>2026</v>
      </c>
    </row>
    <row r="950" spans="1:33" ht="60" hidden="1">
      <c r="A950" s="674">
        <f t="shared" si="70"/>
        <v>1</v>
      </c>
      <c r="B950" s="674">
        <f t="shared" si="71"/>
        <v>1</v>
      </c>
      <c r="C950" s="674">
        <f t="shared" si="72"/>
        <v>0</v>
      </c>
      <c r="D950" s="674">
        <f t="shared" si="73"/>
        <v>1</v>
      </c>
      <c r="E950" s="674">
        <v>1</v>
      </c>
      <c r="F950" s="675">
        <v>949</v>
      </c>
      <c r="G950" s="658" t="s">
        <v>5485</v>
      </c>
      <c r="H950" s="658" t="s">
        <v>5485</v>
      </c>
      <c r="I950" s="658" t="s">
        <v>353</v>
      </c>
      <c r="J950" s="658" t="s">
        <v>521</v>
      </c>
      <c r="K950" s="678" t="s">
        <v>1793</v>
      </c>
      <c r="L950" s="676">
        <v>2025</v>
      </c>
      <c r="M950" s="676" t="s">
        <v>6544</v>
      </c>
      <c r="N950" s="676" t="s">
        <v>6329</v>
      </c>
      <c r="O950" s="690">
        <v>44265866</v>
      </c>
      <c r="P950" s="676" t="s">
        <v>6330</v>
      </c>
      <c r="Q950" s="691">
        <v>45784</v>
      </c>
      <c r="R950" s="691">
        <v>45786</v>
      </c>
      <c r="S950" s="691">
        <v>46011</v>
      </c>
      <c r="T950" s="665" t="s">
        <v>60</v>
      </c>
      <c r="U950" s="665" t="s">
        <v>60</v>
      </c>
      <c r="V950" s="680" t="s">
        <v>3789</v>
      </c>
      <c r="W950" s="676" t="s">
        <v>4603</v>
      </c>
      <c r="X950" s="691">
        <v>46100</v>
      </c>
      <c r="Y950" s="697">
        <v>46100</v>
      </c>
      <c r="Z950" s="687" t="s">
        <v>52</v>
      </c>
      <c r="AA950" s="681" t="s">
        <v>52</v>
      </c>
      <c r="AB950" s="683" t="s">
        <v>52</v>
      </c>
      <c r="AC950" s="676" t="s">
        <v>61</v>
      </c>
      <c r="AD950" s="683">
        <f t="shared" ca="1" si="74"/>
        <v>70</v>
      </c>
      <c r="AE950" s="701"/>
      <c r="AF950" s="665">
        <v>2026</v>
      </c>
      <c r="AG950" s="665"/>
    </row>
    <row r="951" spans="1:33" ht="60" hidden="1">
      <c r="A951" s="674">
        <f t="shared" si="70"/>
        <v>0</v>
      </c>
      <c r="B951" s="674">
        <f t="shared" si="71"/>
        <v>0</v>
      </c>
      <c r="C951" s="674">
        <f t="shared" si="72"/>
        <v>0</v>
      </c>
      <c r="D951" s="674">
        <f t="shared" si="73"/>
        <v>0</v>
      </c>
      <c r="E951" s="674">
        <v>1</v>
      </c>
      <c r="F951" s="675">
        <v>950</v>
      </c>
      <c r="G951" s="658" t="s">
        <v>5485</v>
      </c>
      <c r="H951" s="658" t="s">
        <v>5485</v>
      </c>
      <c r="I951" s="665" t="s">
        <v>779</v>
      </c>
      <c r="J951" s="665" t="s">
        <v>805</v>
      </c>
      <c r="K951" s="678" t="s">
        <v>4423</v>
      </c>
      <c r="L951" s="676">
        <v>2025</v>
      </c>
      <c r="M951" s="678" t="s">
        <v>6545</v>
      </c>
      <c r="N951" s="678" t="s">
        <v>806</v>
      </c>
      <c r="O951" s="698">
        <v>66583333</v>
      </c>
      <c r="P951" s="678" t="s">
        <v>6196</v>
      </c>
      <c r="Q951" s="707">
        <v>45783</v>
      </c>
      <c r="R951" s="707">
        <v>45783</v>
      </c>
      <c r="S951" s="707">
        <v>46022</v>
      </c>
      <c r="T951" s="665" t="s">
        <v>60</v>
      </c>
      <c r="U951" s="665" t="s">
        <v>60</v>
      </c>
      <c r="V951" s="680" t="s">
        <v>5351</v>
      </c>
      <c r="W951" s="675" t="s">
        <v>2902</v>
      </c>
      <c r="X951" s="691"/>
      <c r="Y951" s="697"/>
      <c r="Z951" s="682" t="s">
        <v>61</v>
      </c>
      <c r="AA951" s="665" t="s">
        <v>61</v>
      </c>
      <c r="AB951" s="683" t="s">
        <v>61</v>
      </c>
      <c r="AC951" s="676" t="s">
        <v>61</v>
      </c>
      <c r="AD951" s="683">
        <f t="shared" ca="1" si="74"/>
        <v>46170</v>
      </c>
      <c r="AE951" s="676"/>
      <c r="AF951" s="665"/>
      <c r="AG951" s="665"/>
    </row>
    <row r="952" spans="1:33" ht="45" hidden="1">
      <c r="A952" s="674">
        <f t="shared" si="70"/>
        <v>1</v>
      </c>
      <c r="B952" s="674">
        <f t="shared" si="71"/>
        <v>0</v>
      </c>
      <c r="C952" s="674">
        <f t="shared" si="72"/>
        <v>0</v>
      </c>
      <c r="D952" s="674">
        <f t="shared" si="73"/>
        <v>1</v>
      </c>
      <c r="E952" s="674">
        <v>1</v>
      </c>
      <c r="F952" s="675">
        <v>951</v>
      </c>
      <c r="G952" s="658" t="s">
        <v>5485</v>
      </c>
      <c r="H952" s="658" t="s">
        <v>5485</v>
      </c>
      <c r="I952" s="658" t="s">
        <v>1166</v>
      </c>
      <c r="J952" s="658" t="s">
        <v>1318</v>
      </c>
      <c r="K952" s="676" t="s">
        <v>1808</v>
      </c>
      <c r="L952" s="676">
        <v>2025</v>
      </c>
      <c r="M952" s="676" t="s">
        <v>6546</v>
      </c>
      <c r="N952" s="676" t="s">
        <v>1325</v>
      </c>
      <c r="O952" s="690">
        <v>51783334</v>
      </c>
      <c r="P952" s="676" t="s">
        <v>6547</v>
      </c>
      <c r="Q952" s="691">
        <v>45783</v>
      </c>
      <c r="R952" s="691">
        <v>45783</v>
      </c>
      <c r="S952" s="691">
        <v>46022</v>
      </c>
      <c r="T952" s="665" t="s">
        <v>60</v>
      </c>
      <c r="U952" s="665" t="s">
        <v>60</v>
      </c>
      <c r="V952" s="680" t="s">
        <v>92</v>
      </c>
      <c r="W952" s="675" t="s">
        <v>2902</v>
      </c>
      <c r="X952" s="691">
        <v>46093</v>
      </c>
      <c r="Y952" s="697">
        <v>46093</v>
      </c>
      <c r="Z952" s="687" t="s">
        <v>52</v>
      </c>
      <c r="AA952" s="681" t="s">
        <v>52</v>
      </c>
      <c r="AB952" s="683" t="s">
        <v>61</v>
      </c>
      <c r="AC952" s="676" t="s">
        <v>61</v>
      </c>
      <c r="AD952" s="683">
        <f t="shared" ca="1" si="74"/>
        <v>77</v>
      </c>
      <c r="AE952" s="676" t="s">
        <v>6432</v>
      </c>
      <c r="AF952" s="665"/>
      <c r="AG952" s="665"/>
    </row>
    <row r="953" spans="1:33" ht="75" hidden="1">
      <c r="A953" s="674">
        <f t="shared" si="70"/>
        <v>1</v>
      </c>
      <c r="B953" s="674">
        <f t="shared" si="71"/>
        <v>1</v>
      </c>
      <c r="C953" s="674">
        <f t="shared" si="72"/>
        <v>1</v>
      </c>
      <c r="D953" s="674">
        <f t="shared" si="73"/>
        <v>1</v>
      </c>
      <c r="E953" s="674">
        <v>1</v>
      </c>
      <c r="F953" s="675">
        <v>952</v>
      </c>
      <c r="G953" s="658" t="s">
        <v>5485</v>
      </c>
      <c r="H953" s="658" t="s">
        <v>5485</v>
      </c>
      <c r="I953" s="658" t="s">
        <v>47</v>
      </c>
      <c r="J953" s="658" t="s">
        <v>306</v>
      </c>
      <c r="K953" s="678" t="s">
        <v>1819</v>
      </c>
      <c r="L953" s="676">
        <v>2025</v>
      </c>
      <c r="M953" s="678" t="s">
        <v>6548</v>
      </c>
      <c r="N953" s="678" t="s">
        <v>350</v>
      </c>
      <c r="O953" s="698">
        <v>55822433</v>
      </c>
      <c r="P953" s="678" t="s">
        <v>6549</v>
      </c>
      <c r="Q953" s="707">
        <v>45783</v>
      </c>
      <c r="R953" s="707">
        <v>45789</v>
      </c>
      <c r="S953" s="707">
        <v>46022</v>
      </c>
      <c r="T953" s="665" t="s">
        <v>60</v>
      </c>
      <c r="U953" s="665" t="s">
        <v>60</v>
      </c>
      <c r="V953" s="680" t="s">
        <v>3788</v>
      </c>
      <c r="W953" s="675" t="s">
        <v>5472</v>
      </c>
      <c r="X953" s="691">
        <v>46100</v>
      </c>
      <c r="Y953" s="697">
        <v>46111</v>
      </c>
      <c r="Z953" s="687" t="s">
        <v>52</v>
      </c>
      <c r="AA953" s="681" t="s">
        <v>52</v>
      </c>
      <c r="AB953" s="683" t="s">
        <v>52</v>
      </c>
      <c r="AC953" s="676" t="s">
        <v>52</v>
      </c>
      <c r="AD953" s="683">
        <f t="shared" ca="1" si="74"/>
        <v>59</v>
      </c>
      <c r="AE953" s="658"/>
      <c r="AF953" s="665">
        <v>2026</v>
      </c>
      <c r="AG953" s="665">
        <v>2026</v>
      </c>
    </row>
    <row r="954" spans="1:33" ht="45" hidden="1">
      <c r="A954" s="674">
        <f t="shared" si="70"/>
        <v>1</v>
      </c>
      <c r="B954" s="674">
        <f t="shared" si="71"/>
        <v>1</v>
      </c>
      <c r="C954" s="674">
        <f t="shared" si="72"/>
        <v>1</v>
      </c>
      <c r="D954" s="674">
        <f t="shared" si="73"/>
        <v>1</v>
      </c>
      <c r="E954" s="674">
        <v>1</v>
      </c>
      <c r="F954" s="675">
        <v>953</v>
      </c>
      <c r="G954" s="658" t="s">
        <v>5485</v>
      </c>
      <c r="H954" s="658" t="s">
        <v>5485</v>
      </c>
      <c r="I954" s="658" t="s">
        <v>1166</v>
      </c>
      <c r="J954" s="658" t="s">
        <v>1318</v>
      </c>
      <c r="K954" s="676" t="s">
        <v>1808</v>
      </c>
      <c r="L954" s="676">
        <v>2025</v>
      </c>
      <c r="M954" s="676" t="s">
        <v>6550</v>
      </c>
      <c r="N954" s="676" t="s">
        <v>1319</v>
      </c>
      <c r="O954" s="690">
        <v>41066667</v>
      </c>
      <c r="P954" s="676" t="s">
        <v>6551</v>
      </c>
      <c r="Q954" s="691">
        <v>45783</v>
      </c>
      <c r="R954" s="691">
        <v>45783</v>
      </c>
      <c r="S954" s="691">
        <v>45961</v>
      </c>
      <c r="T954" s="665" t="s">
        <v>60</v>
      </c>
      <c r="U954" s="665" t="s">
        <v>60</v>
      </c>
      <c r="V954" s="680" t="s">
        <v>3784</v>
      </c>
      <c r="W954" s="675" t="s">
        <v>5472</v>
      </c>
      <c r="X954" s="691">
        <v>46093</v>
      </c>
      <c r="Y954" s="697">
        <v>46093</v>
      </c>
      <c r="Z954" s="687" t="s">
        <v>52</v>
      </c>
      <c r="AA954" s="681" t="s">
        <v>52</v>
      </c>
      <c r="AB954" s="683" t="s">
        <v>52</v>
      </c>
      <c r="AC954" s="676" t="s">
        <v>52</v>
      </c>
      <c r="AD954" s="683">
        <f t="shared" ca="1" si="74"/>
        <v>77</v>
      </c>
      <c r="AE954" s="676"/>
      <c r="AF954" s="665">
        <v>2026</v>
      </c>
      <c r="AG954" s="665">
        <v>2026</v>
      </c>
    </row>
    <row r="955" spans="1:33" ht="75" hidden="1">
      <c r="A955" s="674">
        <f t="shared" si="70"/>
        <v>1</v>
      </c>
      <c r="B955" s="674">
        <f t="shared" si="71"/>
        <v>1</v>
      </c>
      <c r="C955" s="674">
        <f t="shared" si="72"/>
        <v>1</v>
      </c>
      <c r="D955" s="674">
        <f t="shared" si="73"/>
        <v>1</v>
      </c>
      <c r="E955" s="674">
        <v>1</v>
      </c>
      <c r="F955" s="675">
        <v>954</v>
      </c>
      <c r="G955" s="658" t="s">
        <v>5485</v>
      </c>
      <c r="H955" s="658" t="s">
        <v>5485</v>
      </c>
      <c r="I955" s="658" t="s">
        <v>353</v>
      </c>
      <c r="J955" s="658" t="s">
        <v>521</v>
      </c>
      <c r="K955" s="678" t="s">
        <v>1793</v>
      </c>
      <c r="L955" s="676">
        <v>2025</v>
      </c>
      <c r="M955" s="678" t="s">
        <v>6552</v>
      </c>
      <c r="N955" s="678" t="s">
        <v>545</v>
      </c>
      <c r="O955" s="698">
        <v>28976967</v>
      </c>
      <c r="P955" s="678" t="s">
        <v>6314</v>
      </c>
      <c r="Q955" s="707">
        <v>45785</v>
      </c>
      <c r="R955" s="707">
        <v>45786</v>
      </c>
      <c r="S955" s="707">
        <v>45960</v>
      </c>
      <c r="T955" s="665" t="s">
        <v>60</v>
      </c>
      <c r="U955" s="665" t="s">
        <v>60</v>
      </c>
      <c r="V955" s="680" t="s">
        <v>3789</v>
      </c>
      <c r="W955" s="726" t="s">
        <v>5472</v>
      </c>
      <c r="X955" s="691">
        <v>46100</v>
      </c>
      <c r="Y955" s="697">
        <v>46100</v>
      </c>
      <c r="Z955" s="687" t="s">
        <v>52</v>
      </c>
      <c r="AA955" s="681" t="s">
        <v>52</v>
      </c>
      <c r="AB955" s="683" t="s">
        <v>52</v>
      </c>
      <c r="AC955" s="676" t="s">
        <v>52</v>
      </c>
      <c r="AD955" s="683">
        <f t="shared" ca="1" si="74"/>
        <v>70</v>
      </c>
      <c r="AE955" s="658"/>
      <c r="AF955" s="665">
        <v>2026</v>
      </c>
      <c r="AG955" s="665">
        <v>2026</v>
      </c>
    </row>
    <row r="956" spans="1:33" ht="75" hidden="1">
      <c r="A956" s="674">
        <f t="shared" si="70"/>
        <v>1</v>
      </c>
      <c r="B956" s="674">
        <f t="shared" si="71"/>
        <v>1</v>
      </c>
      <c r="C956" s="674">
        <f t="shared" si="72"/>
        <v>1</v>
      </c>
      <c r="D956" s="674">
        <f t="shared" si="73"/>
        <v>1</v>
      </c>
      <c r="E956" s="674">
        <v>1</v>
      </c>
      <c r="F956" s="675">
        <v>955</v>
      </c>
      <c r="G956" s="658" t="s">
        <v>5485</v>
      </c>
      <c r="H956" s="658" t="s">
        <v>5485</v>
      </c>
      <c r="I956" s="658" t="s">
        <v>353</v>
      </c>
      <c r="J956" s="658" t="s">
        <v>521</v>
      </c>
      <c r="K956" s="678" t="s">
        <v>1793</v>
      </c>
      <c r="L956" s="676">
        <v>2025</v>
      </c>
      <c r="M956" s="676" t="s">
        <v>6553</v>
      </c>
      <c r="N956" s="676" t="s">
        <v>6304</v>
      </c>
      <c r="O956" s="690">
        <v>34276667</v>
      </c>
      <c r="P956" s="676" t="s">
        <v>6305</v>
      </c>
      <c r="Q956" s="691">
        <v>45784</v>
      </c>
      <c r="R956" s="691">
        <v>45786</v>
      </c>
      <c r="S956" s="691">
        <v>45960</v>
      </c>
      <c r="T956" s="665" t="s">
        <v>60</v>
      </c>
      <c r="U956" s="665" t="s">
        <v>60</v>
      </c>
      <c r="V956" s="680" t="s">
        <v>5351</v>
      </c>
      <c r="W956" s="726" t="s">
        <v>5472</v>
      </c>
      <c r="X956" s="691">
        <v>46100</v>
      </c>
      <c r="Y956" s="697">
        <v>46100</v>
      </c>
      <c r="Z956" s="687" t="s">
        <v>52</v>
      </c>
      <c r="AA956" s="681" t="s">
        <v>52</v>
      </c>
      <c r="AB956" s="665" t="s">
        <v>52</v>
      </c>
      <c r="AC956" s="665" t="s">
        <v>52</v>
      </c>
      <c r="AD956" s="683">
        <f t="shared" ca="1" si="74"/>
        <v>70</v>
      </c>
      <c r="AE956" s="676"/>
      <c r="AF956" s="665">
        <v>2026</v>
      </c>
      <c r="AG956" s="665">
        <v>2026</v>
      </c>
    </row>
    <row r="957" spans="1:33" ht="60" hidden="1">
      <c r="A957" s="674">
        <f t="shared" si="70"/>
        <v>1</v>
      </c>
      <c r="B957" s="674">
        <f t="shared" si="71"/>
        <v>1</v>
      </c>
      <c r="C957" s="674">
        <f t="shared" si="72"/>
        <v>1</v>
      </c>
      <c r="D957" s="674">
        <f t="shared" si="73"/>
        <v>1</v>
      </c>
      <c r="E957" s="674">
        <v>1</v>
      </c>
      <c r="F957" s="675">
        <v>956</v>
      </c>
      <c r="G957" s="658" t="s">
        <v>5485</v>
      </c>
      <c r="H957" s="658" t="s">
        <v>5485</v>
      </c>
      <c r="I957" s="658" t="s">
        <v>1166</v>
      </c>
      <c r="J957" s="677" t="s">
        <v>1167</v>
      </c>
      <c r="K957" s="676" t="s">
        <v>1700</v>
      </c>
      <c r="L957" s="676">
        <v>2025</v>
      </c>
      <c r="M957" s="678" t="s">
        <v>6554</v>
      </c>
      <c r="N957" s="678" t="s">
        <v>6285</v>
      </c>
      <c r="O957" s="698">
        <v>54833333</v>
      </c>
      <c r="P957" s="678" t="s">
        <v>6286</v>
      </c>
      <c r="Q957" s="707">
        <v>45784</v>
      </c>
      <c r="R957" s="707">
        <v>45785</v>
      </c>
      <c r="S957" s="707">
        <v>46022</v>
      </c>
      <c r="T957" s="665" t="s">
        <v>60</v>
      </c>
      <c r="U957" s="665" t="s">
        <v>60</v>
      </c>
      <c r="V957" s="680" t="s">
        <v>92</v>
      </c>
      <c r="W957" s="675" t="s">
        <v>5472</v>
      </c>
      <c r="X957" s="691">
        <v>46142</v>
      </c>
      <c r="Y957" s="697">
        <v>46147</v>
      </c>
      <c r="Z957" s="682" t="s">
        <v>52</v>
      </c>
      <c r="AA957" s="665" t="s">
        <v>52</v>
      </c>
      <c r="AB957" s="683" t="s">
        <v>52</v>
      </c>
      <c r="AC957" s="676" t="s">
        <v>52</v>
      </c>
      <c r="AD957" s="683">
        <f t="shared" ca="1" si="74"/>
        <v>23</v>
      </c>
      <c r="AE957" s="676"/>
      <c r="AF957" s="665">
        <v>2026</v>
      </c>
      <c r="AG957" s="665">
        <v>2026</v>
      </c>
    </row>
    <row r="958" spans="1:33" ht="75" hidden="1">
      <c r="A958" s="674">
        <f t="shared" si="70"/>
        <v>1</v>
      </c>
      <c r="B958" s="674">
        <f t="shared" si="71"/>
        <v>1</v>
      </c>
      <c r="C958" s="674">
        <f t="shared" si="72"/>
        <v>1</v>
      </c>
      <c r="D958" s="674">
        <f t="shared" si="73"/>
        <v>1</v>
      </c>
      <c r="E958" s="674">
        <v>1</v>
      </c>
      <c r="F958" s="675">
        <v>957</v>
      </c>
      <c r="G958" s="658" t="s">
        <v>5485</v>
      </c>
      <c r="H958" s="658" t="s">
        <v>5485</v>
      </c>
      <c r="I958" s="658" t="s">
        <v>1166</v>
      </c>
      <c r="J958" s="658" t="s">
        <v>1318</v>
      </c>
      <c r="K958" s="676" t="s">
        <v>1808</v>
      </c>
      <c r="L958" s="676">
        <v>2025</v>
      </c>
      <c r="M958" s="676" t="s">
        <v>6555</v>
      </c>
      <c r="N958" s="676" t="s">
        <v>1336</v>
      </c>
      <c r="O958" s="690">
        <v>49090600</v>
      </c>
      <c r="P958" s="676" t="s">
        <v>6556</v>
      </c>
      <c r="Q958" s="691">
        <v>45783</v>
      </c>
      <c r="R958" s="691">
        <v>45784</v>
      </c>
      <c r="S958" s="691">
        <v>46022</v>
      </c>
      <c r="T958" s="665" t="s">
        <v>60</v>
      </c>
      <c r="U958" s="665" t="s">
        <v>60</v>
      </c>
      <c r="V958" s="680" t="s">
        <v>3788</v>
      </c>
      <c r="W958" s="676" t="s">
        <v>5472</v>
      </c>
      <c r="X958" s="691">
        <v>46093</v>
      </c>
      <c r="Y958" s="697">
        <v>46093</v>
      </c>
      <c r="Z958" s="687" t="s">
        <v>52</v>
      </c>
      <c r="AA958" s="681" t="s">
        <v>52</v>
      </c>
      <c r="AB958" s="683" t="s">
        <v>52</v>
      </c>
      <c r="AC958" s="676" t="s">
        <v>52</v>
      </c>
      <c r="AD958" s="683">
        <f t="shared" ca="1" si="74"/>
        <v>77</v>
      </c>
      <c r="AE958" s="658"/>
      <c r="AF958" s="665">
        <v>2026</v>
      </c>
      <c r="AG958" s="665">
        <v>2026</v>
      </c>
    </row>
    <row r="959" spans="1:33" ht="60" hidden="1">
      <c r="A959" s="674">
        <f t="shared" si="70"/>
        <v>1</v>
      </c>
      <c r="B959" s="674">
        <f t="shared" si="71"/>
        <v>1</v>
      </c>
      <c r="C959" s="674">
        <f t="shared" si="72"/>
        <v>1</v>
      </c>
      <c r="D959" s="674">
        <f t="shared" si="73"/>
        <v>1</v>
      </c>
      <c r="E959" s="674">
        <v>1</v>
      </c>
      <c r="F959" s="675">
        <v>958</v>
      </c>
      <c r="G959" s="658" t="s">
        <v>5485</v>
      </c>
      <c r="H959" s="658" t="s">
        <v>5485</v>
      </c>
      <c r="I959" s="665" t="s">
        <v>779</v>
      </c>
      <c r="J959" s="665" t="s">
        <v>878</v>
      </c>
      <c r="K959" s="676" t="s">
        <v>3649</v>
      </c>
      <c r="L959" s="676">
        <v>2025</v>
      </c>
      <c r="M959" s="678" t="s">
        <v>6557</v>
      </c>
      <c r="N959" s="678" t="s">
        <v>924</v>
      </c>
      <c r="O959" s="698">
        <v>70400000</v>
      </c>
      <c r="P959" s="678" t="s">
        <v>5465</v>
      </c>
      <c r="Q959" s="707">
        <v>45782</v>
      </c>
      <c r="R959" s="707">
        <v>45783</v>
      </c>
      <c r="S959" s="707">
        <v>45961</v>
      </c>
      <c r="T959" s="665" t="s">
        <v>60</v>
      </c>
      <c r="U959" s="665" t="s">
        <v>60</v>
      </c>
      <c r="V959" s="680" t="s">
        <v>3784</v>
      </c>
      <c r="W959" s="726" t="s">
        <v>5472</v>
      </c>
      <c r="X959" s="691">
        <v>46126</v>
      </c>
      <c r="Y959" s="697">
        <v>46127</v>
      </c>
      <c r="Z959" s="687" t="s">
        <v>52</v>
      </c>
      <c r="AA959" s="681" t="s">
        <v>52</v>
      </c>
      <c r="AB959" s="683" t="s">
        <v>52</v>
      </c>
      <c r="AC959" s="676" t="s">
        <v>52</v>
      </c>
      <c r="AD959" s="683">
        <f t="shared" ca="1" si="74"/>
        <v>43</v>
      </c>
      <c r="AE959" s="676"/>
      <c r="AF959" s="665">
        <v>2026</v>
      </c>
      <c r="AG959" s="665">
        <v>2026</v>
      </c>
    </row>
    <row r="960" spans="1:33" ht="90" hidden="1">
      <c r="A960" s="674">
        <f t="shared" si="70"/>
        <v>1</v>
      </c>
      <c r="B960" s="674">
        <f t="shared" si="71"/>
        <v>1</v>
      </c>
      <c r="C960" s="674">
        <f t="shared" si="72"/>
        <v>1</v>
      </c>
      <c r="D960" s="674">
        <f t="shared" si="73"/>
        <v>1</v>
      </c>
      <c r="E960" s="674">
        <v>1</v>
      </c>
      <c r="F960" s="675">
        <v>959</v>
      </c>
      <c r="G960" s="658" t="s">
        <v>5485</v>
      </c>
      <c r="H960" s="658" t="s">
        <v>5485</v>
      </c>
      <c r="I960" s="665" t="s">
        <v>779</v>
      </c>
      <c r="J960" s="665" t="s">
        <v>1114</v>
      </c>
      <c r="K960" s="676" t="s">
        <v>2055</v>
      </c>
      <c r="L960" s="676">
        <v>2025</v>
      </c>
      <c r="M960" s="676" t="s">
        <v>6558</v>
      </c>
      <c r="N960" s="676" t="s">
        <v>5829</v>
      </c>
      <c r="O960" s="690">
        <v>59000000</v>
      </c>
      <c r="P960" s="676" t="s">
        <v>6559</v>
      </c>
      <c r="Q960" s="691">
        <v>45783</v>
      </c>
      <c r="R960" s="691">
        <v>45784</v>
      </c>
      <c r="S960" s="691">
        <v>46022</v>
      </c>
      <c r="T960" s="665" t="s">
        <v>60</v>
      </c>
      <c r="U960" s="665" t="s">
        <v>60</v>
      </c>
      <c r="V960" s="680" t="s">
        <v>3789</v>
      </c>
      <c r="W960" s="676" t="s">
        <v>5472</v>
      </c>
      <c r="X960" s="691">
        <v>46093</v>
      </c>
      <c r="Y960" s="697">
        <v>46094</v>
      </c>
      <c r="Z960" s="687" t="s">
        <v>52</v>
      </c>
      <c r="AA960" s="681" t="s">
        <v>52</v>
      </c>
      <c r="AB960" s="683" t="s">
        <v>52</v>
      </c>
      <c r="AC960" s="676" t="s">
        <v>52</v>
      </c>
      <c r="AD960" s="683">
        <f t="shared" ca="1" si="74"/>
        <v>76</v>
      </c>
      <c r="AE960" s="701"/>
      <c r="AF960" s="665">
        <v>2026</v>
      </c>
      <c r="AG960" s="665">
        <v>2026</v>
      </c>
    </row>
    <row r="961" spans="1:33" hidden="1">
      <c r="A961" s="674">
        <f t="shared" si="70"/>
        <v>1</v>
      </c>
      <c r="B961" s="674">
        <f t="shared" si="71"/>
        <v>1</v>
      </c>
      <c r="C961" s="674">
        <f t="shared" si="72"/>
        <v>1</v>
      </c>
      <c r="D961" s="674">
        <f t="shared" si="73"/>
        <v>1</v>
      </c>
      <c r="E961" s="674">
        <v>1</v>
      </c>
      <c r="F961" s="675">
        <v>960</v>
      </c>
      <c r="G961" s="658" t="s">
        <v>5485</v>
      </c>
      <c r="H961" s="658" t="s">
        <v>5485</v>
      </c>
      <c r="I961" s="658" t="s">
        <v>1166</v>
      </c>
      <c r="J961" s="677" t="s">
        <v>1221</v>
      </c>
      <c r="K961" s="676" t="s">
        <v>4470</v>
      </c>
      <c r="L961" s="676">
        <v>2025</v>
      </c>
      <c r="M961" s="678" t="s">
        <v>6560</v>
      </c>
      <c r="N961" s="678" t="s">
        <v>1248</v>
      </c>
      <c r="O961" s="698">
        <v>56640000</v>
      </c>
      <c r="P961" s="678" t="s">
        <v>6042</v>
      </c>
      <c r="Q961" s="707">
        <v>45784</v>
      </c>
      <c r="R961" s="707">
        <v>45786</v>
      </c>
      <c r="S961" s="707">
        <v>46022</v>
      </c>
      <c r="T961" s="665" t="s">
        <v>60</v>
      </c>
      <c r="U961" s="665" t="s">
        <v>60</v>
      </c>
      <c r="V961" s="680" t="s">
        <v>92</v>
      </c>
      <c r="W961" s="675" t="s">
        <v>5472</v>
      </c>
      <c r="X961" s="691">
        <v>46161</v>
      </c>
      <c r="Y961" s="697">
        <v>46161</v>
      </c>
      <c r="Z961" s="682" t="s">
        <v>52</v>
      </c>
      <c r="AA961" s="665" t="s">
        <v>52</v>
      </c>
      <c r="AB961" s="683" t="s">
        <v>52</v>
      </c>
      <c r="AC961" s="676" t="s">
        <v>52</v>
      </c>
      <c r="AD961" s="683">
        <f t="shared" ca="1" si="74"/>
        <v>9</v>
      </c>
      <c r="AE961" s="676"/>
      <c r="AF961" s="665">
        <v>2026</v>
      </c>
      <c r="AG961" s="665">
        <v>2026</v>
      </c>
    </row>
    <row r="962" spans="1:33" ht="90" hidden="1">
      <c r="A962" s="674">
        <f t="shared" ref="A962:A1025" si="75">+IF(AA962="NO",0,1)</f>
        <v>1</v>
      </c>
      <c r="B962" s="674">
        <f t="shared" ref="B962:B1025" si="76">+IF(AB962="NO",0,1)</f>
        <v>1</v>
      </c>
      <c r="C962" s="674">
        <f t="shared" ref="C962:C1025" si="77">+IF(AC962="NO",0,1)</f>
        <v>1</v>
      </c>
      <c r="D962" s="674">
        <f t="shared" ref="D962:D1025" si="78">+IF(Z962="NO",0,1)</f>
        <v>1</v>
      </c>
      <c r="E962" s="674">
        <v>1</v>
      </c>
      <c r="F962" s="675">
        <v>961</v>
      </c>
      <c r="G962" s="658" t="s">
        <v>5485</v>
      </c>
      <c r="H962" s="658" t="s">
        <v>5485</v>
      </c>
      <c r="I962" s="658" t="s">
        <v>47</v>
      </c>
      <c r="J962" s="658" t="s">
        <v>3721</v>
      </c>
      <c r="K962" s="676" t="s">
        <v>1870</v>
      </c>
      <c r="L962" s="676">
        <v>2025</v>
      </c>
      <c r="M962" s="676" t="s">
        <v>6561</v>
      </c>
      <c r="N962" s="676" t="s">
        <v>161</v>
      </c>
      <c r="O962" s="690">
        <v>54090667</v>
      </c>
      <c r="P962" s="676" t="s">
        <v>5997</v>
      </c>
      <c r="Q962" s="691">
        <v>45784</v>
      </c>
      <c r="R962" s="691">
        <v>45785</v>
      </c>
      <c r="S962" s="691">
        <v>45961</v>
      </c>
      <c r="T962" s="665" t="s">
        <v>60</v>
      </c>
      <c r="U962" s="665" t="s">
        <v>60</v>
      </c>
      <c r="V962" s="680" t="s">
        <v>92</v>
      </c>
      <c r="W962" s="675" t="s">
        <v>5472</v>
      </c>
      <c r="X962" s="691">
        <v>46133</v>
      </c>
      <c r="Y962" s="697">
        <v>46135</v>
      </c>
      <c r="Z962" s="687" t="s">
        <v>52</v>
      </c>
      <c r="AA962" s="681" t="s">
        <v>52</v>
      </c>
      <c r="AB962" s="683" t="s">
        <v>52</v>
      </c>
      <c r="AC962" s="676" t="s">
        <v>52</v>
      </c>
      <c r="AD962" s="683">
        <f t="shared" ref="AD962:AD1025" ca="1" si="79">TODAY()-Y962</f>
        <v>35</v>
      </c>
      <c r="AE962" s="676"/>
      <c r="AF962" s="665">
        <v>2026</v>
      </c>
      <c r="AG962" s="665"/>
    </row>
    <row r="963" spans="1:33" ht="75" hidden="1">
      <c r="A963" s="674">
        <f t="shared" si="75"/>
        <v>1</v>
      </c>
      <c r="B963" s="674">
        <f t="shared" si="76"/>
        <v>0</v>
      </c>
      <c r="C963" s="674">
        <f t="shared" si="77"/>
        <v>0</v>
      </c>
      <c r="D963" s="674">
        <f t="shared" si="78"/>
        <v>1</v>
      </c>
      <c r="E963" s="674">
        <v>1</v>
      </c>
      <c r="F963" s="675">
        <v>962</v>
      </c>
      <c r="G963" s="658" t="s">
        <v>5485</v>
      </c>
      <c r="H963" s="658" t="s">
        <v>5485</v>
      </c>
      <c r="I963" s="658" t="s">
        <v>47</v>
      </c>
      <c r="J963" s="658" t="s">
        <v>3721</v>
      </c>
      <c r="K963" s="678" t="s">
        <v>1870</v>
      </c>
      <c r="L963" s="676">
        <v>2025</v>
      </c>
      <c r="M963" s="678" t="s">
        <v>6562</v>
      </c>
      <c r="N963" s="678" t="s">
        <v>122</v>
      </c>
      <c r="O963" s="698">
        <v>72530667</v>
      </c>
      <c r="P963" s="678" t="s">
        <v>6563</v>
      </c>
      <c r="Q963" s="707">
        <v>45783</v>
      </c>
      <c r="R963" s="707">
        <v>45784</v>
      </c>
      <c r="S963" s="707">
        <v>46022</v>
      </c>
      <c r="T963" s="665" t="s">
        <v>60</v>
      </c>
      <c r="U963" s="665" t="s">
        <v>60</v>
      </c>
      <c r="V963" s="680" t="s">
        <v>3788</v>
      </c>
      <c r="W963" s="675" t="s">
        <v>2902</v>
      </c>
      <c r="X963" s="691">
        <v>46162</v>
      </c>
      <c r="Y963" s="697">
        <v>46167</v>
      </c>
      <c r="Z963" s="682" t="s">
        <v>52</v>
      </c>
      <c r="AA963" s="665" t="s">
        <v>52</v>
      </c>
      <c r="AB963" s="683" t="s">
        <v>61</v>
      </c>
      <c r="AC963" s="676" t="s">
        <v>61</v>
      </c>
      <c r="AD963" s="683">
        <f t="shared" ca="1" si="79"/>
        <v>3</v>
      </c>
      <c r="AE963" s="658"/>
      <c r="AF963" s="665"/>
      <c r="AG963" s="665"/>
    </row>
    <row r="964" spans="1:33" ht="105" hidden="1">
      <c r="A964" s="674">
        <f t="shared" si="75"/>
        <v>1</v>
      </c>
      <c r="B964" s="674">
        <f t="shared" si="76"/>
        <v>0</v>
      </c>
      <c r="C964" s="674">
        <f t="shared" si="77"/>
        <v>0</v>
      </c>
      <c r="D964" s="674">
        <f t="shared" si="78"/>
        <v>1</v>
      </c>
      <c r="E964" s="674">
        <v>1</v>
      </c>
      <c r="F964" s="675">
        <v>963</v>
      </c>
      <c r="G964" s="658" t="s">
        <v>5485</v>
      </c>
      <c r="H964" s="658" t="s">
        <v>5485</v>
      </c>
      <c r="I964" s="658" t="s">
        <v>47</v>
      </c>
      <c r="J964" s="658" t="s">
        <v>3721</v>
      </c>
      <c r="K964" s="676" t="s">
        <v>1870</v>
      </c>
      <c r="L964" s="676">
        <v>2025</v>
      </c>
      <c r="M964" s="676" t="s">
        <v>6564</v>
      </c>
      <c r="N964" s="676" t="s">
        <v>115</v>
      </c>
      <c r="O964" s="690">
        <v>54090667</v>
      </c>
      <c r="P964" s="676" t="s">
        <v>2610</v>
      </c>
      <c r="Q964" s="691">
        <v>45784</v>
      </c>
      <c r="R964" s="691">
        <v>45785</v>
      </c>
      <c r="S964" s="691">
        <v>45961</v>
      </c>
      <c r="T964" s="665" t="s">
        <v>60</v>
      </c>
      <c r="U964" s="665" t="s">
        <v>60</v>
      </c>
      <c r="V964" s="680" t="s">
        <v>3784</v>
      </c>
      <c r="W964" s="675" t="s">
        <v>2902</v>
      </c>
      <c r="X964" s="691">
        <v>46162</v>
      </c>
      <c r="Y964" s="697">
        <v>46167</v>
      </c>
      <c r="Z964" s="682" t="s">
        <v>52</v>
      </c>
      <c r="AA964" s="665" t="s">
        <v>52</v>
      </c>
      <c r="AB964" s="683" t="s">
        <v>61</v>
      </c>
      <c r="AC964" s="676" t="s">
        <v>61</v>
      </c>
      <c r="AD964" s="683">
        <f t="shared" ca="1" si="79"/>
        <v>3</v>
      </c>
      <c r="AE964" s="676" t="s">
        <v>6565</v>
      </c>
      <c r="AF964" s="665"/>
      <c r="AG964" s="665"/>
    </row>
    <row r="965" spans="1:33" ht="45" hidden="1">
      <c r="A965" s="674">
        <f t="shared" si="75"/>
        <v>1</v>
      </c>
      <c r="B965" s="674">
        <f t="shared" si="76"/>
        <v>1</v>
      </c>
      <c r="C965" s="674">
        <f t="shared" si="77"/>
        <v>1</v>
      </c>
      <c r="D965" s="674">
        <f t="shared" si="78"/>
        <v>1</v>
      </c>
      <c r="E965" s="674">
        <v>1</v>
      </c>
      <c r="F965" s="675">
        <v>964</v>
      </c>
      <c r="G965" s="658" t="s">
        <v>5485</v>
      </c>
      <c r="H965" s="658" t="s">
        <v>5485</v>
      </c>
      <c r="I965" s="658" t="s">
        <v>47</v>
      </c>
      <c r="J965" s="658" t="s">
        <v>3721</v>
      </c>
      <c r="K965" s="678" t="s">
        <v>1870</v>
      </c>
      <c r="L965" s="676">
        <v>2025</v>
      </c>
      <c r="M965" s="678" t="s">
        <v>6566</v>
      </c>
      <c r="N965" s="678" t="s">
        <v>174</v>
      </c>
      <c r="O965" s="698">
        <v>30338834</v>
      </c>
      <c r="P965" s="678" t="s">
        <v>2529</v>
      </c>
      <c r="Q965" s="707">
        <v>45784</v>
      </c>
      <c r="R965" s="707">
        <v>45784</v>
      </c>
      <c r="S965" s="707">
        <v>45930</v>
      </c>
      <c r="T965" s="665" t="s">
        <v>60</v>
      </c>
      <c r="U965" s="665" t="s">
        <v>60</v>
      </c>
      <c r="V965" s="680" t="s">
        <v>3789</v>
      </c>
      <c r="W965" s="726" t="s">
        <v>5472</v>
      </c>
      <c r="X965" s="691">
        <v>46133</v>
      </c>
      <c r="Y965" s="697">
        <v>46135</v>
      </c>
      <c r="Z965" s="687" t="s">
        <v>52</v>
      </c>
      <c r="AA965" s="681" t="s">
        <v>52</v>
      </c>
      <c r="AB965" s="683" t="s">
        <v>52</v>
      </c>
      <c r="AC965" s="676" t="s">
        <v>52</v>
      </c>
      <c r="AD965" s="683">
        <f t="shared" ca="1" si="79"/>
        <v>35</v>
      </c>
      <c r="AE965" s="658"/>
      <c r="AF965" s="665">
        <v>2026</v>
      </c>
      <c r="AG965" s="665">
        <v>2026</v>
      </c>
    </row>
    <row r="966" spans="1:33" ht="75" hidden="1">
      <c r="A966" s="674">
        <f t="shared" si="75"/>
        <v>1</v>
      </c>
      <c r="B966" s="674">
        <f t="shared" si="76"/>
        <v>1</v>
      </c>
      <c r="C966" s="674">
        <f t="shared" si="77"/>
        <v>1</v>
      </c>
      <c r="D966" s="674">
        <f t="shared" si="78"/>
        <v>1</v>
      </c>
      <c r="E966" s="674">
        <v>1</v>
      </c>
      <c r="F966" s="675">
        <v>965</v>
      </c>
      <c r="G966" s="658" t="s">
        <v>5485</v>
      </c>
      <c r="H966" s="658" t="s">
        <v>5485</v>
      </c>
      <c r="I966" s="665" t="s">
        <v>779</v>
      </c>
      <c r="J966" s="665" t="s">
        <v>780</v>
      </c>
      <c r="K966" s="675" t="s">
        <v>1913</v>
      </c>
      <c r="L966" s="676">
        <v>2025</v>
      </c>
      <c r="M966" s="676" t="s">
        <v>6567</v>
      </c>
      <c r="N966" s="676" t="s">
        <v>791</v>
      </c>
      <c r="O966" s="690">
        <v>55066667</v>
      </c>
      <c r="P966" s="676" t="s">
        <v>6568</v>
      </c>
      <c r="Q966" s="691">
        <v>45784</v>
      </c>
      <c r="R966" s="691">
        <v>45787</v>
      </c>
      <c r="S966" s="691">
        <v>46022</v>
      </c>
      <c r="T966" s="665" t="s">
        <v>60</v>
      </c>
      <c r="U966" s="665" t="s">
        <v>60</v>
      </c>
      <c r="V966" s="680" t="s">
        <v>5351</v>
      </c>
      <c r="W966" s="675" t="s">
        <v>5472</v>
      </c>
      <c r="X966" s="691">
        <v>46140</v>
      </c>
      <c r="Y966" s="697">
        <v>46146</v>
      </c>
      <c r="Z966" s="682" t="s">
        <v>52</v>
      </c>
      <c r="AA966" s="665" t="s">
        <v>52</v>
      </c>
      <c r="AB966" s="683" t="s">
        <v>52</v>
      </c>
      <c r="AC966" s="676" t="s">
        <v>52</v>
      </c>
      <c r="AD966" s="683">
        <f t="shared" ca="1" si="79"/>
        <v>24</v>
      </c>
      <c r="AE966" s="676" t="s">
        <v>6319</v>
      </c>
      <c r="AF966" s="665"/>
      <c r="AG966" s="665"/>
    </row>
    <row r="967" spans="1:33" ht="45" hidden="1">
      <c r="A967" s="674">
        <f t="shared" si="75"/>
        <v>1</v>
      </c>
      <c r="B967" s="674">
        <f t="shared" si="76"/>
        <v>1</v>
      </c>
      <c r="C967" s="674">
        <f t="shared" si="77"/>
        <v>1</v>
      </c>
      <c r="D967" s="674">
        <f t="shared" si="78"/>
        <v>1</v>
      </c>
      <c r="E967" s="674">
        <v>1</v>
      </c>
      <c r="F967" s="675">
        <v>966</v>
      </c>
      <c r="G967" s="658" t="s">
        <v>5485</v>
      </c>
      <c r="H967" s="658" t="s">
        <v>5485</v>
      </c>
      <c r="I967" s="658" t="s">
        <v>1166</v>
      </c>
      <c r="J967" s="677" t="s">
        <v>1167</v>
      </c>
      <c r="K967" s="676" t="s">
        <v>1700</v>
      </c>
      <c r="L967" s="676">
        <v>2025</v>
      </c>
      <c r="M967" s="678" t="s">
        <v>6569</v>
      </c>
      <c r="N967" s="678" t="s">
        <v>1202</v>
      </c>
      <c r="O967" s="698">
        <v>54600000</v>
      </c>
      <c r="P967" s="678" t="s">
        <v>1718</v>
      </c>
      <c r="Q967" s="707">
        <v>45784</v>
      </c>
      <c r="R967" s="707">
        <v>45785</v>
      </c>
      <c r="S967" s="707">
        <v>46022</v>
      </c>
      <c r="T967" s="665" t="s">
        <v>60</v>
      </c>
      <c r="U967" s="665" t="s">
        <v>60</v>
      </c>
      <c r="V967" s="680" t="s">
        <v>92</v>
      </c>
      <c r="W967" s="676" t="s">
        <v>5472</v>
      </c>
      <c r="X967" s="691">
        <v>46142</v>
      </c>
      <c r="Y967" s="697">
        <v>46147</v>
      </c>
      <c r="Z967" s="682" t="s">
        <v>52</v>
      </c>
      <c r="AA967" s="665" t="s">
        <v>52</v>
      </c>
      <c r="AB967" s="683" t="s">
        <v>52</v>
      </c>
      <c r="AC967" s="676" t="s">
        <v>52</v>
      </c>
      <c r="AD967" s="683">
        <f t="shared" ca="1" si="79"/>
        <v>23</v>
      </c>
      <c r="AE967" s="676"/>
      <c r="AF967" s="665">
        <v>2026</v>
      </c>
      <c r="AG967" s="665">
        <v>2026</v>
      </c>
    </row>
    <row r="968" spans="1:33" ht="45" hidden="1">
      <c r="A968" s="674">
        <f t="shared" si="75"/>
        <v>0</v>
      </c>
      <c r="B968" s="674">
        <f t="shared" si="76"/>
        <v>0</v>
      </c>
      <c r="C968" s="674">
        <f t="shared" si="77"/>
        <v>0</v>
      </c>
      <c r="D968" s="674">
        <f t="shared" si="78"/>
        <v>0</v>
      </c>
      <c r="E968" s="674">
        <v>1</v>
      </c>
      <c r="F968" s="675">
        <v>967</v>
      </c>
      <c r="G968" s="658" t="s">
        <v>5485</v>
      </c>
      <c r="H968" s="658" t="s">
        <v>5485</v>
      </c>
      <c r="I968" s="665" t="s">
        <v>779</v>
      </c>
      <c r="J968" s="665" t="s">
        <v>805</v>
      </c>
      <c r="K968" s="676" t="s">
        <v>4423</v>
      </c>
      <c r="L968" s="676">
        <v>2025</v>
      </c>
      <c r="M968" s="676" t="s">
        <v>6570</v>
      </c>
      <c r="N968" s="676" t="s">
        <v>858</v>
      </c>
      <c r="O968" s="690">
        <v>62400000</v>
      </c>
      <c r="P968" s="676" t="s">
        <v>6571</v>
      </c>
      <c r="Q968" s="691">
        <v>45785</v>
      </c>
      <c r="R968" s="691">
        <v>45786</v>
      </c>
      <c r="S968" s="691">
        <v>46022</v>
      </c>
      <c r="T968" s="665" t="s">
        <v>60</v>
      </c>
      <c r="U968" s="665" t="s">
        <v>60</v>
      </c>
      <c r="V968" s="680" t="s">
        <v>3788</v>
      </c>
      <c r="W968" s="675" t="s">
        <v>2902</v>
      </c>
      <c r="X968" s="691"/>
      <c r="Y968" s="697"/>
      <c r="Z968" s="682" t="s">
        <v>61</v>
      </c>
      <c r="AA968" s="665" t="s">
        <v>61</v>
      </c>
      <c r="AB968" s="683" t="s">
        <v>61</v>
      </c>
      <c r="AC968" s="676" t="s">
        <v>61</v>
      </c>
      <c r="AD968" s="683">
        <f t="shared" ca="1" si="79"/>
        <v>46170</v>
      </c>
      <c r="AE968" s="658"/>
      <c r="AF968" s="665"/>
      <c r="AG968" s="665"/>
    </row>
    <row r="969" spans="1:33" ht="30" hidden="1">
      <c r="A969" s="674">
        <f t="shared" si="75"/>
        <v>0</v>
      </c>
      <c r="B969" s="674">
        <f t="shared" si="76"/>
        <v>0</v>
      </c>
      <c r="C969" s="674">
        <f t="shared" si="77"/>
        <v>0</v>
      </c>
      <c r="D969" s="674">
        <f t="shared" si="78"/>
        <v>0</v>
      </c>
      <c r="E969" s="674">
        <v>1</v>
      </c>
      <c r="F969" s="675">
        <v>968</v>
      </c>
      <c r="G969" s="658" t="s">
        <v>5485</v>
      </c>
      <c r="H969" s="658" t="s">
        <v>5485</v>
      </c>
      <c r="I969" s="665" t="s">
        <v>779</v>
      </c>
      <c r="J969" s="665" t="s">
        <v>805</v>
      </c>
      <c r="K969" s="678" t="s">
        <v>4423</v>
      </c>
      <c r="L969" s="676">
        <v>2025</v>
      </c>
      <c r="M969" s="678" t="s">
        <v>6572</v>
      </c>
      <c r="N969" s="678" t="s">
        <v>5846</v>
      </c>
      <c r="O969" s="698">
        <v>58500000</v>
      </c>
      <c r="P969" s="678" t="s">
        <v>6573</v>
      </c>
      <c r="Q969" s="707">
        <v>45785</v>
      </c>
      <c r="R969" s="707">
        <v>45787</v>
      </c>
      <c r="S969" s="707">
        <v>46022</v>
      </c>
      <c r="T969" s="665" t="s">
        <v>60</v>
      </c>
      <c r="U969" s="665" t="s">
        <v>60</v>
      </c>
      <c r="V969" s="680" t="s">
        <v>3784</v>
      </c>
      <c r="W969" s="675" t="s">
        <v>2902</v>
      </c>
      <c r="X969" s="691"/>
      <c r="Y969" s="697"/>
      <c r="Z969" s="682" t="s">
        <v>61</v>
      </c>
      <c r="AA969" s="665" t="s">
        <v>61</v>
      </c>
      <c r="AB969" s="683" t="s">
        <v>61</v>
      </c>
      <c r="AC969" s="676" t="s">
        <v>61</v>
      </c>
      <c r="AD969" s="683">
        <f t="shared" ca="1" si="79"/>
        <v>46170</v>
      </c>
      <c r="AE969" s="676"/>
      <c r="AF969" s="665"/>
      <c r="AG969" s="665"/>
    </row>
    <row r="970" spans="1:33" ht="60" hidden="1">
      <c r="A970" s="674">
        <f t="shared" si="75"/>
        <v>1</v>
      </c>
      <c r="B970" s="674">
        <f t="shared" si="76"/>
        <v>1</v>
      </c>
      <c r="C970" s="674">
        <f t="shared" si="77"/>
        <v>1</v>
      </c>
      <c r="D970" s="674">
        <f t="shared" si="78"/>
        <v>1</v>
      </c>
      <c r="E970" s="674">
        <v>1</v>
      </c>
      <c r="F970" s="675">
        <v>969</v>
      </c>
      <c r="G970" s="658" t="s">
        <v>5485</v>
      </c>
      <c r="H970" s="658" t="s">
        <v>5485</v>
      </c>
      <c r="I970" s="658" t="s">
        <v>1166</v>
      </c>
      <c r="J970" s="658" t="s">
        <v>3767</v>
      </c>
      <c r="K970" s="676" t="s">
        <v>1679</v>
      </c>
      <c r="L970" s="676">
        <v>2025</v>
      </c>
      <c r="M970" s="676" t="s">
        <v>6574</v>
      </c>
      <c r="N970" s="676" t="s">
        <v>1398</v>
      </c>
      <c r="O970" s="690">
        <v>66866666</v>
      </c>
      <c r="P970" s="676" t="s">
        <v>5974</v>
      </c>
      <c r="Q970" s="691">
        <v>45784</v>
      </c>
      <c r="R970" s="691">
        <v>45784</v>
      </c>
      <c r="S970" s="691">
        <v>46022</v>
      </c>
      <c r="T970" s="665" t="s">
        <v>60</v>
      </c>
      <c r="U970" s="665" t="s">
        <v>60</v>
      </c>
      <c r="V970" s="680" t="s">
        <v>3789</v>
      </c>
      <c r="W970" s="726" t="s">
        <v>5472</v>
      </c>
      <c r="X970" s="691">
        <v>46140</v>
      </c>
      <c r="Y970" s="697">
        <v>46146</v>
      </c>
      <c r="Z970" s="682" t="s">
        <v>52</v>
      </c>
      <c r="AA970" s="665" t="s">
        <v>52</v>
      </c>
      <c r="AB970" s="683" t="s">
        <v>52</v>
      </c>
      <c r="AC970" s="676" t="s">
        <v>52</v>
      </c>
      <c r="AD970" s="683">
        <f t="shared" ca="1" si="79"/>
        <v>24</v>
      </c>
      <c r="AE970" s="658"/>
      <c r="AF970" s="665">
        <v>2026</v>
      </c>
      <c r="AG970" s="665">
        <v>2026</v>
      </c>
    </row>
    <row r="971" spans="1:33" ht="45" hidden="1">
      <c r="A971" s="674">
        <f t="shared" si="75"/>
        <v>1</v>
      </c>
      <c r="B971" s="674">
        <f t="shared" si="76"/>
        <v>1</v>
      </c>
      <c r="C971" s="674">
        <f t="shared" si="77"/>
        <v>1</v>
      </c>
      <c r="D971" s="674">
        <f t="shared" si="78"/>
        <v>1</v>
      </c>
      <c r="E971" s="674">
        <v>1</v>
      </c>
      <c r="F971" s="675">
        <v>970</v>
      </c>
      <c r="G971" s="658" t="s">
        <v>5485</v>
      </c>
      <c r="H971" s="658" t="s">
        <v>5485</v>
      </c>
      <c r="I971" s="658" t="s">
        <v>1166</v>
      </c>
      <c r="J971" s="676" t="s">
        <v>1417</v>
      </c>
      <c r="K971" s="678" t="s">
        <v>6071</v>
      </c>
      <c r="L971" s="676">
        <v>2025</v>
      </c>
      <c r="M971" s="678" t="s">
        <v>6575</v>
      </c>
      <c r="N971" s="678" t="s">
        <v>1171</v>
      </c>
      <c r="O971" s="698">
        <v>44070000</v>
      </c>
      <c r="P971" s="678" t="s">
        <v>6576</v>
      </c>
      <c r="Q971" s="707">
        <v>45784</v>
      </c>
      <c r="R971" s="707">
        <v>45785</v>
      </c>
      <c r="S971" s="707">
        <v>46022</v>
      </c>
      <c r="T971" s="665" t="s">
        <v>60</v>
      </c>
      <c r="U971" s="665" t="s">
        <v>60</v>
      </c>
      <c r="V971" s="680" t="s">
        <v>5351</v>
      </c>
      <c r="W971" s="726" t="s">
        <v>5472</v>
      </c>
      <c r="X971" s="691">
        <v>46091</v>
      </c>
      <c r="Y971" s="697">
        <v>46092</v>
      </c>
      <c r="Z971" s="687" t="s">
        <v>52</v>
      </c>
      <c r="AA971" s="681" t="s">
        <v>52</v>
      </c>
      <c r="AB971" s="665" t="s">
        <v>52</v>
      </c>
      <c r="AC971" s="665" t="s">
        <v>52</v>
      </c>
      <c r="AD971" s="683">
        <f t="shared" ca="1" si="79"/>
        <v>78</v>
      </c>
      <c r="AE971" s="676"/>
      <c r="AF971" s="665">
        <v>2026</v>
      </c>
      <c r="AG971" s="665">
        <v>2026</v>
      </c>
    </row>
    <row r="972" spans="1:33" ht="60" hidden="1">
      <c r="A972" s="674">
        <f t="shared" si="75"/>
        <v>1</v>
      </c>
      <c r="B972" s="674">
        <f t="shared" si="76"/>
        <v>1</v>
      </c>
      <c r="C972" s="674">
        <f t="shared" si="77"/>
        <v>1</v>
      </c>
      <c r="D972" s="674">
        <f t="shared" si="78"/>
        <v>1</v>
      </c>
      <c r="E972" s="674">
        <v>1</v>
      </c>
      <c r="F972" s="675">
        <v>971</v>
      </c>
      <c r="G972" s="658" t="s">
        <v>5485</v>
      </c>
      <c r="H972" s="658" t="s">
        <v>5485</v>
      </c>
      <c r="I972" s="658" t="s">
        <v>1166</v>
      </c>
      <c r="J972" s="658" t="s">
        <v>3767</v>
      </c>
      <c r="K972" s="676" t="s">
        <v>1679</v>
      </c>
      <c r="L972" s="676">
        <v>2025</v>
      </c>
      <c r="M972" s="676" t="s">
        <v>6577</v>
      </c>
      <c r="N972" s="676" t="s">
        <v>1392</v>
      </c>
      <c r="O972" s="690">
        <v>70013333</v>
      </c>
      <c r="P972" s="676" t="s">
        <v>5972</v>
      </c>
      <c r="Q972" s="691">
        <v>45784</v>
      </c>
      <c r="R972" s="691">
        <v>45785</v>
      </c>
      <c r="S972" s="691">
        <v>46022</v>
      </c>
      <c r="T972" s="665" t="s">
        <v>60</v>
      </c>
      <c r="U972" s="665" t="s">
        <v>60</v>
      </c>
      <c r="V972" s="680" t="s">
        <v>92</v>
      </c>
      <c r="W972" s="676" t="s">
        <v>5472</v>
      </c>
      <c r="X972" s="691">
        <v>46140</v>
      </c>
      <c r="Y972" s="697">
        <v>46146</v>
      </c>
      <c r="Z972" s="682" t="s">
        <v>52</v>
      </c>
      <c r="AA972" s="665" t="s">
        <v>52</v>
      </c>
      <c r="AB972" s="683" t="s">
        <v>52</v>
      </c>
      <c r="AC972" s="676" t="s">
        <v>52</v>
      </c>
      <c r="AD972" s="683">
        <f t="shared" ca="1" si="79"/>
        <v>24</v>
      </c>
      <c r="AE972" s="676"/>
      <c r="AF972" s="665">
        <v>2026</v>
      </c>
      <c r="AG972" s="665">
        <v>2026</v>
      </c>
    </row>
    <row r="973" spans="1:33" ht="45" hidden="1">
      <c r="A973" s="674">
        <f t="shared" si="75"/>
        <v>1</v>
      </c>
      <c r="B973" s="674">
        <f t="shared" si="76"/>
        <v>1</v>
      </c>
      <c r="C973" s="674">
        <f t="shared" si="77"/>
        <v>1</v>
      </c>
      <c r="D973" s="674">
        <f t="shared" si="78"/>
        <v>1</v>
      </c>
      <c r="E973" s="674">
        <v>1</v>
      </c>
      <c r="F973" s="675">
        <v>972</v>
      </c>
      <c r="G973" s="658" t="s">
        <v>5485</v>
      </c>
      <c r="H973" s="658" t="s">
        <v>5485</v>
      </c>
      <c r="I973" s="658" t="s">
        <v>1166</v>
      </c>
      <c r="J973" s="658" t="s">
        <v>3767</v>
      </c>
      <c r="K973" s="678" t="s">
        <v>1679</v>
      </c>
      <c r="L973" s="676">
        <v>2025</v>
      </c>
      <c r="M973" s="678" t="s">
        <v>6578</v>
      </c>
      <c r="N973" s="678" t="s">
        <v>1366</v>
      </c>
      <c r="O973" s="698">
        <v>91253333</v>
      </c>
      <c r="P973" s="678" t="s">
        <v>6579</v>
      </c>
      <c r="Q973" s="707">
        <v>45784</v>
      </c>
      <c r="R973" s="707">
        <v>45786</v>
      </c>
      <c r="S973" s="707">
        <v>46022</v>
      </c>
      <c r="T973" s="665" t="s">
        <v>60</v>
      </c>
      <c r="U973" s="665" t="s">
        <v>60</v>
      </c>
      <c r="V973" s="680" t="s">
        <v>3788</v>
      </c>
      <c r="W973" s="675" t="s">
        <v>5472</v>
      </c>
      <c r="X973" s="691">
        <v>46140</v>
      </c>
      <c r="Y973" s="697">
        <v>46146</v>
      </c>
      <c r="Z973" s="682" t="s">
        <v>52</v>
      </c>
      <c r="AA973" s="665" t="s">
        <v>52</v>
      </c>
      <c r="AB973" s="683" t="s">
        <v>52</v>
      </c>
      <c r="AC973" s="676" t="s">
        <v>52</v>
      </c>
      <c r="AD973" s="683">
        <f t="shared" ca="1" si="79"/>
        <v>24</v>
      </c>
      <c r="AE973" s="658"/>
      <c r="AF973" s="665">
        <v>2026</v>
      </c>
      <c r="AG973" s="665">
        <v>2026</v>
      </c>
    </row>
    <row r="974" spans="1:33" ht="60" hidden="1">
      <c r="A974" s="674">
        <f t="shared" si="75"/>
        <v>0</v>
      </c>
      <c r="B974" s="674">
        <f t="shared" si="76"/>
        <v>0</v>
      </c>
      <c r="C974" s="674">
        <f t="shared" si="77"/>
        <v>0</v>
      </c>
      <c r="D974" s="674">
        <f t="shared" si="78"/>
        <v>0</v>
      </c>
      <c r="E974" s="674">
        <v>1</v>
      </c>
      <c r="F974" s="675">
        <v>973</v>
      </c>
      <c r="G974" s="658" t="s">
        <v>5485</v>
      </c>
      <c r="H974" s="658" t="s">
        <v>5485</v>
      </c>
      <c r="I974" s="665" t="s">
        <v>779</v>
      </c>
      <c r="J974" s="665" t="s">
        <v>994</v>
      </c>
      <c r="K974" s="676" t="s">
        <v>1858</v>
      </c>
      <c r="L974" s="676">
        <v>2025</v>
      </c>
      <c r="M974" s="676" t="s">
        <v>6580</v>
      </c>
      <c r="N974" s="676" t="s">
        <v>1007</v>
      </c>
      <c r="O974" s="690">
        <v>55106000</v>
      </c>
      <c r="P974" s="676" t="s">
        <v>2035</v>
      </c>
      <c r="Q974" s="691">
        <v>45784</v>
      </c>
      <c r="R974" s="691">
        <v>45786</v>
      </c>
      <c r="S974" s="691">
        <v>46022</v>
      </c>
      <c r="T974" s="665" t="s">
        <v>60</v>
      </c>
      <c r="U974" s="665" t="s">
        <v>60</v>
      </c>
      <c r="V974" s="680" t="s">
        <v>3784</v>
      </c>
      <c r="W974" s="675" t="s">
        <v>2902</v>
      </c>
      <c r="X974" s="691"/>
      <c r="Y974" s="697"/>
      <c r="Z974" s="682" t="s">
        <v>61</v>
      </c>
      <c r="AA974" s="665" t="s">
        <v>61</v>
      </c>
      <c r="AB974" s="683" t="s">
        <v>61</v>
      </c>
      <c r="AC974" s="676" t="s">
        <v>61</v>
      </c>
      <c r="AD974" s="683">
        <f t="shared" ca="1" si="79"/>
        <v>46170</v>
      </c>
      <c r="AE974" s="676"/>
      <c r="AF974" s="665"/>
      <c r="AG974" s="665"/>
    </row>
    <row r="975" spans="1:33" ht="30" hidden="1">
      <c r="A975" s="674">
        <f t="shared" si="75"/>
        <v>1</v>
      </c>
      <c r="B975" s="674">
        <f t="shared" si="76"/>
        <v>1</v>
      </c>
      <c r="C975" s="674">
        <f t="shared" si="77"/>
        <v>1</v>
      </c>
      <c r="D975" s="674">
        <f t="shared" si="78"/>
        <v>1</v>
      </c>
      <c r="E975" s="674">
        <v>1</v>
      </c>
      <c r="F975" s="675">
        <v>974</v>
      </c>
      <c r="G975" s="658" t="s">
        <v>5485</v>
      </c>
      <c r="H975" s="658" t="s">
        <v>5485</v>
      </c>
      <c r="I975" s="665" t="s">
        <v>779</v>
      </c>
      <c r="J975" s="665" t="s">
        <v>994</v>
      </c>
      <c r="K975" s="676" t="s">
        <v>1858</v>
      </c>
      <c r="L975" s="676">
        <v>2025</v>
      </c>
      <c r="M975" s="678" t="s">
        <v>6581</v>
      </c>
      <c r="N975" s="678" t="s">
        <v>6582</v>
      </c>
      <c r="O975" s="698">
        <v>55106000</v>
      </c>
      <c r="P975" s="678" t="s">
        <v>1856</v>
      </c>
      <c r="Q975" s="707">
        <v>45785</v>
      </c>
      <c r="R975" s="707">
        <v>45786</v>
      </c>
      <c r="S975" s="707">
        <v>46022</v>
      </c>
      <c r="T975" s="665" t="s">
        <v>60</v>
      </c>
      <c r="U975" s="665" t="s">
        <v>60</v>
      </c>
      <c r="V975" s="680" t="s">
        <v>3789</v>
      </c>
      <c r="W975" s="675" t="s">
        <v>5472</v>
      </c>
      <c r="X975" s="691">
        <v>46154</v>
      </c>
      <c r="Y975" s="697">
        <v>46155</v>
      </c>
      <c r="Z975" s="682" t="s">
        <v>52</v>
      </c>
      <c r="AA975" s="665" t="s">
        <v>52</v>
      </c>
      <c r="AB975" s="683" t="s">
        <v>52</v>
      </c>
      <c r="AC975" s="676" t="s">
        <v>52</v>
      </c>
      <c r="AD975" s="683">
        <f t="shared" ca="1" si="79"/>
        <v>15</v>
      </c>
      <c r="AE975" s="658"/>
      <c r="AF975" s="665">
        <v>2026</v>
      </c>
      <c r="AG975" s="665">
        <v>2026</v>
      </c>
    </row>
    <row r="976" spans="1:33" ht="60" hidden="1">
      <c r="A976" s="674">
        <f t="shared" si="75"/>
        <v>1</v>
      </c>
      <c r="B976" s="674">
        <f t="shared" si="76"/>
        <v>1</v>
      </c>
      <c r="C976" s="674">
        <f t="shared" si="77"/>
        <v>1</v>
      </c>
      <c r="D976" s="674">
        <f t="shared" si="78"/>
        <v>1</v>
      </c>
      <c r="E976" s="674">
        <v>1</v>
      </c>
      <c r="F976" s="675">
        <v>975</v>
      </c>
      <c r="G976" s="658" t="s">
        <v>5485</v>
      </c>
      <c r="H976" s="658" t="s">
        <v>5485</v>
      </c>
      <c r="I976" s="658" t="s">
        <v>1166</v>
      </c>
      <c r="J976" s="677" t="s">
        <v>1221</v>
      </c>
      <c r="K976" s="676" t="s">
        <v>4470</v>
      </c>
      <c r="L976" s="676">
        <v>2025</v>
      </c>
      <c r="M976" s="676" t="s">
        <v>6583</v>
      </c>
      <c r="N976" s="676" t="s">
        <v>1314</v>
      </c>
      <c r="O976" s="690">
        <v>51133334</v>
      </c>
      <c r="P976" s="676" t="s">
        <v>6045</v>
      </c>
      <c r="Q976" s="691">
        <v>45784</v>
      </c>
      <c r="R976" s="691">
        <v>45786</v>
      </c>
      <c r="S976" s="691">
        <v>46022</v>
      </c>
      <c r="T976" s="665" t="s">
        <v>60</v>
      </c>
      <c r="U976" s="665" t="s">
        <v>60</v>
      </c>
      <c r="V976" s="680" t="s">
        <v>92</v>
      </c>
      <c r="W976" s="675" t="s">
        <v>5472</v>
      </c>
      <c r="X976" s="691">
        <v>46161</v>
      </c>
      <c r="Y976" s="697">
        <v>46161</v>
      </c>
      <c r="Z976" s="682" t="s">
        <v>52</v>
      </c>
      <c r="AA976" s="665" t="s">
        <v>52</v>
      </c>
      <c r="AB976" s="683" t="s">
        <v>52</v>
      </c>
      <c r="AC976" s="676" t="s">
        <v>52</v>
      </c>
      <c r="AD976" s="683">
        <f t="shared" ca="1" si="79"/>
        <v>9</v>
      </c>
      <c r="AE976" s="676"/>
      <c r="AF976" s="665">
        <v>2026</v>
      </c>
      <c r="AG976" s="665">
        <v>2026</v>
      </c>
    </row>
    <row r="977" spans="1:33" ht="45" hidden="1">
      <c r="A977" s="674">
        <f t="shared" si="75"/>
        <v>1</v>
      </c>
      <c r="B977" s="674">
        <f t="shared" si="76"/>
        <v>0</v>
      </c>
      <c r="C977" s="674">
        <f t="shared" si="77"/>
        <v>0</v>
      </c>
      <c r="D977" s="674">
        <f t="shared" si="78"/>
        <v>1</v>
      </c>
      <c r="E977" s="674">
        <v>1</v>
      </c>
      <c r="F977" s="675">
        <v>976</v>
      </c>
      <c r="G977" s="658" t="s">
        <v>5485</v>
      </c>
      <c r="H977" s="658" t="s">
        <v>5485</v>
      </c>
      <c r="I977" s="665" t="s">
        <v>779</v>
      </c>
      <c r="J977" s="665" t="s">
        <v>994</v>
      </c>
      <c r="K977" s="676" t="s">
        <v>1858</v>
      </c>
      <c r="L977" s="676">
        <v>2025</v>
      </c>
      <c r="M977" s="678" t="s">
        <v>6584</v>
      </c>
      <c r="N977" s="678" t="s">
        <v>1033</v>
      </c>
      <c r="O977" s="698">
        <v>47520000</v>
      </c>
      <c r="P977" s="678" t="s">
        <v>2128</v>
      </c>
      <c r="Q977" s="707">
        <v>45786</v>
      </c>
      <c r="R977" s="707">
        <v>45790</v>
      </c>
      <c r="S977" s="707">
        <v>45961</v>
      </c>
      <c r="T977" s="665" t="s">
        <v>60</v>
      </c>
      <c r="U977" s="665" t="s">
        <v>60</v>
      </c>
      <c r="V977" s="680" t="s">
        <v>92</v>
      </c>
      <c r="W977" s="675" t="s">
        <v>2902</v>
      </c>
      <c r="X977" s="691">
        <v>46168</v>
      </c>
      <c r="Y977" s="697">
        <v>46169</v>
      </c>
      <c r="Z977" s="682" t="s">
        <v>52</v>
      </c>
      <c r="AA977" s="665" t="s">
        <v>52</v>
      </c>
      <c r="AB977" s="683" t="s">
        <v>61</v>
      </c>
      <c r="AC977" s="676" t="s">
        <v>61</v>
      </c>
      <c r="AD977" s="683">
        <f t="shared" ca="1" si="79"/>
        <v>1</v>
      </c>
      <c r="AE977" s="676"/>
      <c r="AF977" s="665"/>
      <c r="AG977" s="665"/>
    </row>
    <row r="978" spans="1:33" ht="75" hidden="1">
      <c r="A978" s="674">
        <f t="shared" si="75"/>
        <v>1</v>
      </c>
      <c r="B978" s="674">
        <f t="shared" si="76"/>
        <v>1</v>
      </c>
      <c r="C978" s="674">
        <f t="shared" si="77"/>
        <v>0</v>
      </c>
      <c r="D978" s="674">
        <f t="shared" si="78"/>
        <v>1</v>
      </c>
      <c r="E978" s="674">
        <v>1</v>
      </c>
      <c r="F978" s="675">
        <v>977</v>
      </c>
      <c r="G978" s="658" t="s">
        <v>5485</v>
      </c>
      <c r="H978" s="658" t="s">
        <v>5485</v>
      </c>
      <c r="I978" s="658" t="s">
        <v>1166</v>
      </c>
      <c r="J978" s="676" t="s">
        <v>1417</v>
      </c>
      <c r="K978" s="676" t="s">
        <v>6490</v>
      </c>
      <c r="L978" s="676">
        <v>2025</v>
      </c>
      <c r="M978" s="676" t="s">
        <v>6585</v>
      </c>
      <c r="N978" s="676" t="s">
        <v>6255</v>
      </c>
      <c r="O978" s="690">
        <v>55066667</v>
      </c>
      <c r="P978" s="676" t="s">
        <v>6256</v>
      </c>
      <c r="Q978" s="691">
        <v>45785</v>
      </c>
      <c r="R978" s="691">
        <v>45790</v>
      </c>
      <c r="S978" s="691">
        <v>46022</v>
      </c>
      <c r="T978" s="665" t="s">
        <v>60</v>
      </c>
      <c r="U978" s="665" t="s">
        <v>60</v>
      </c>
      <c r="V978" s="680" t="s">
        <v>3788</v>
      </c>
      <c r="W978" s="676" t="s">
        <v>2902</v>
      </c>
      <c r="X978" s="691">
        <v>46142</v>
      </c>
      <c r="Y978" s="697">
        <v>46147</v>
      </c>
      <c r="Z978" s="682" t="s">
        <v>52</v>
      </c>
      <c r="AA978" s="665" t="s">
        <v>52</v>
      </c>
      <c r="AB978" s="683" t="s">
        <v>52</v>
      </c>
      <c r="AC978" s="676" t="s">
        <v>61</v>
      </c>
      <c r="AD978" s="683">
        <f t="shared" ca="1" si="79"/>
        <v>23</v>
      </c>
      <c r="AE978" s="658"/>
      <c r="AF978" s="665">
        <v>2026</v>
      </c>
      <c r="AG978" s="665"/>
    </row>
    <row r="979" spans="1:33" ht="75" hidden="1">
      <c r="A979" s="674">
        <f t="shared" si="75"/>
        <v>1</v>
      </c>
      <c r="B979" s="674">
        <f t="shared" si="76"/>
        <v>1</v>
      </c>
      <c r="C979" s="674">
        <f t="shared" si="77"/>
        <v>1</v>
      </c>
      <c r="D979" s="674">
        <f t="shared" si="78"/>
        <v>1</v>
      </c>
      <c r="E979" s="674">
        <v>1</v>
      </c>
      <c r="F979" s="675">
        <v>978</v>
      </c>
      <c r="G979" s="658" t="s">
        <v>5485</v>
      </c>
      <c r="H979" s="658" t="s">
        <v>5485</v>
      </c>
      <c r="I979" s="665" t="s">
        <v>779</v>
      </c>
      <c r="J979" s="665" t="s">
        <v>1114</v>
      </c>
      <c r="K979" s="676" t="s">
        <v>2055</v>
      </c>
      <c r="L979" s="676">
        <v>2025</v>
      </c>
      <c r="M979" s="678" t="s">
        <v>6586</v>
      </c>
      <c r="N979" s="678" t="s">
        <v>1145</v>
      </c>
      <c r="O979" s="698">
        <v>55066667</v>
      </c>
      <c r="P979" s="678" t="s">
        <v>6587</v>
      </c>
      <c r="Q979" s="707">
        <v>45784</v>
      </c>
      <c r="R979" s="707">
        <v>45785</v>
      </c>
      <c r="S979" s="707">
        <v>46022</v>
      </c>
      <c r="T979" s="665" t="s">
        <v>60</v>
      </c>
      <c r="U979" s="665" t="s">
        <v>60</v>
      </c>
      <c r="V979" s="680" t="s">
        <v>3784</v>
      </c>
      <c r="W979" s="726" t="s">
        <v>5472</v>
      </c>
      <c r="X979" s="691">
        <v>46093</v>
      </c>
      <c r="Y979" s="697">
        <v>46094</v>
      </c>
      <c r="Z979" s="687" t="s">
        <v>52</v>
      </c>
      <c r="AA979" s="681" t="s">
        <v>52</v>
      </c>
      <c r="AB979" s="683" t="s">
        <v>52</v>
      </c>
      <c r="AC979" s="676" t="s">
        <v>52</v>
      </c>
      <c r="AD979" s="683">
        <f t="shared" ca="1" si="79"/>
        <v>76</v>
      </c>
      <c r="AE979" s="676"/>
      <c r="AF979" s="665">
        <v>2026</v>
      </c>
      <c r="AG979" s="665">
        <v>2026</v>
      </c>
    </row>
    <row r="980" spans="1:33" ht="60" hidden="1">
      <c r="A980" s="674">
        <f t="shared" si="75"/>
        <v>1</v>
      </c>
      <c r="B980" s="674">
        <f t="shared" si="76"/>
        <v>1</v>
      </c>
      <c r="C980" s="674">
        <f t="shared" si="77"/>
        <v>1</v>
      </c>
      <c r="D980" s="674">
        <f t="shared" si="78"/>
        <v>1</v>
      </c>
      <c r="E980" s="674">
        <v>1</v>
      </c>
      <c r="F980" s="675">
        <v>979</v>
      </c>
      <c r="G980" s="658" t="s">
        <v>5485</v>
      </c>
      <c r="H980" s="658" t="s">
        <v>5485</v>
      </c>
      <c r="I980" s="665" t="s">
        <v>779</v>
      </c>
      <c r="J980" s="665" t="s">
        <v>1114</v>
      </c>
      <c r="K980" s="676" t="s">
        <v>2055</v>
      </c>
      <c r="L980" s="676">
        <v>2025</v>
      </c>
      <c r="M980" s="676" t="s">
        <v>6588</v>
      </c>
      <c r="N980" s="676" t="s">
        <v>1142</v>
      </c>
      <c r="O980" s="690">
        <v>75520000</v>
      </c>
      <c r="P980" s="676" t="s">
        <v>6589</v>
      </c>
      <c r="Q980" s="691">
        <v>45784</v>
      </c>
      <c r="R980" s="691">
        <v>45785</v>
      </c>
      <c r="S980" s="691">
        <v>46022</v>
      </c>
      <c r="T980" s="665" t="s">
        <v>60</v>
      </c>
      <c r="U980" s="665" t="s">
        <v>60</v>
      </c>
      <c r="V980" s="680" t="s">
        <v>3789</v>
      </c>
      <c r="W980" s="676" t="s">
        <v>5472</v>
      </c>
      <c r="X980" s="691">
        <v>46093</v>
      </c>
      <c r="Y980" s="697">
        <v>46094</v>
      </c>
      <c r="Z980" s="687" t="s">
        <v>52</v>
      </c>
      <c r="AA980" s="681" t="s">
        <v>52</v>
      </c>
      <c r="AB980" s="683" t="s">
        <v>52</v>
      </c>
      <c r="AC980" s="676" t="s">
        <v>52</v>
      </c>
      <c r="AD980" s="683">
        <f t="shared" ca="1" si="79"/>
        <v>76</v>
      </c>
      <c r="AE980" s="701"/>
      <c r="AF980" s="665">
        <v>2026</v>
      </c>
      <c r="AG980" s="665">
        <v>2026</v>
      </c>
    </row>
    <row r="981" spans="1:33" ht="75" hidden="1">
      <c r="A981" s="674">
        <f t="shared" si="75"/>
        <v>1</v>
      </c>
      <c r="B981" s="674">
        <f t="shared" si="76"/>
        <v>1</v>
      </c>
      <c r="C981" s="674">
        <f t="shared" si="77"/>
        <v>1</v>
      </c>
      <c r="D981" s="674">
        <f t="shared" si="78"/>
        <v>1</v>
      </c>
      <c r="E981" s="674">
        <v>1</v>
      </c>
      <c r="F981" s="675">
        <v>980</v>
      </c>
      <c r="G981" s="658" t="s">
        <v>5485</v>
      </c>
      <c r="H981" s="658" t="s">
        <v>5485</v>
      </c>
      <c r="I981" s="658" t="s">
        <v>577</v>
      </c>
      <c r="J981" s="658" t="s">
        <v>657</v>
      </c>
      <c r="K981" s="676" t="s">
        <v>3773</v>
      </c>
      <c r="L981" s="676">
        <v>2025</v>
      </c>
      <c r="M981" s="678" t="s">
        <v>6590</v>
      </c>
      <c r="N981" s="678" t="s">
        <v>720</v>
      </c>
      <c r="O981" s="698">
        <v>66866666</v>
      </c>
      <c r="P981" s="678" t="s">
        <v>6591</v>
      </c>
      <c r="Q981" s="707">
        <v>45784</v>
      </c>
      <c r="R981" s="707">
        <v>45785</v>
      </c>
      <c r="S981" s="707">
        <v>46022</v>
      </c>
      <c r="T981" s="665" t="s">
        <v>60</v>
      </c>
      <c r="U981" s="665" t="s">
        <v>60</v>
      </c>
      <c r="V981" s="680" t="s">
        <v>5351</v>
      </c>
      <c r="W981" s="726" t="s">
        <v>5472</v>
      </c>
      <c r="X981" s="691">
        <v>46128</v>
      </c>
      <c r="Y981" s="697">
        <v>46133</v>
      </c>
      <c r="Z981" s="687" t="s">
        <v>52</v>
      </c>
      <c r="AA981" s="681" t="s">
        <v>52</v>
      </c>
      <c r="AB981" s="665" t="s">
        <v>52</v>
      </c>
      <c r="AC981" s="665" t="s">
        <v>52</v>
      </c>
      <c r="AD981" s="683">
        <f t="shared" ca="1" si="79"/>
        <v>37</v>
      </c>
      <c r="AE981" s="676"/>
      <c r="AF981" s="665">
        <v>2026</v>
      </c>
      <c r="AG981" s="665">
        <v>2026</v>
      </c>
    </row>
    <row r="982" spans="1:33" ht="60" hidden="1">
      <c r="A982" s="674">
        <f t="shared" si="75"/>
        <v>1</v>
      </c>
      <c r="B982" s="674">
        <f t="shared" si="76"/>
        <v>1</v>
      </c>
      <c r="C982" s="674">
        <f t="shared" si="77"/>
        <v>1</v>
      </c>
      <c r="D982" s="674">
        <f t="shared" si="78"/>
        <v>1</v>
      </c>
      <c r="E982" s="674">
        <v>1</v>
      </c>
      <c r="F982" s="675">
        <v>981</v>
      </c>
      <c r="G982" s="658" t="s">
        <v>5485</v>
      </c>
      <c r="H982" s="658" t="s">
        <v>5485</v>
      </c>
      <c r="I982" s="658" t="s">
        <v>47</v>
      </c>
      <c r="J982" s="658" t="s">
        <v>186</v>
      </c>
      <c r="K982" s="676" t="s">
        <v>2205</v>
      </c>
      <c r="L982" s="676">
        <v>2025</v>
      </c>
      <c r="M982" s="676" t="s">
        <v>6592</v>
      </c>
      <c r="N982" s="676" t="s">
        <v>262</v>
      </c>
      <c r="O982" s="690">
        <v>71341500</v>
      </c>
      <c r="P982" s="676" t="s">
        <v>6355</v>
      </c>
      <c r="Q982" s="691">
        <v>45784</v>
      </c>
      <c r="R982" s="691">
        <v>45786</v>
      </c>
      <c r="S982" s="691">
        <v>46022</v>
      </c>
      <c r="T982" s="665" t="s">
        <v>60</v>
      </c>
      <c r="U982" s="665" t="s">
        <v>60</v>
      </c>
      <c r="V982" s="680" t="s">
        <v>92</v>
      </c>
      <c r="W982" s="675" t="s">
        <v>5472</v>
      </c>
      <c r="X982" s="691">
        <v>46116</v>
      </c>
      <c r="Y982" s="728">
        <v>46116</v>
      </c>
      <c r="Z982" s="682" t="s">
        <v>52</v>
      </c>
      <c r="AA982" s="665" t="s">
        <v>52</v>
      </c>
      <c r="AB982" s="683" t="s">
        <v>52</v>
      </c>
      <c r="AC982" s="676" t="s">
        <v>52</v>
      </c>
      <c r="AD982" s="683">
        <f t="shared" ca="1" si="79"/>
        <v>54</v>
      </c>
      <c r="AE982" s="676"/>
      <c r="AF982" s="665">
        <v>2026</v>
      </c>
      <c r="AG982" s="665">
        <v>2026</v>
      </c>
    </row>
    <row r="983" spans="1:33" ht="75" hidden="1">
      <c r="A983" s="674">
        <f t="shared" si="75"/>
        <v>1</v>
      </c>
      <c r="B983" s="674">
        <f t="shared" si="76"/>
        <v>0</v>
      </c>
      <c r="C983" s="674">
        <f t="shared" si="77"/>
        <v>0</v>
      </c>
      <c r="D983" s="674">
        <f t="shared" si="78"/>
        <v>1</v>
      </c>
      <c r="E983" s="674">
        <v>1</v>
      </c>
      <c r="F983" s="675">
        <v>982</v>
      </c>
      <c r="G983" s="658" t="s">
        <v>5485</v>
      </c>
      <c r="H983" s="658" t="s">
        <v>5485</v>
      </c>
      <c r="I983" s="658" t="s">
        <v>1166</v>
      </c>
      <c r="J983" s="677" t="s">
        <v>1167</v>
      </c>
      <c r="K983" s="676" t="s">
        <v>1700</v>
      </c>
      <c r="L983" s="676">
        <v>2025</v>
      </c>
      <c r="M983" s="678" t="s">
        <v>6593</v>
      </c>
      <c r="N983" s="678" t="s">
        <v>1020</v>
      </c>
      <c r="O983" s="698">
        <v>55066667</v>
      </c>
      <c r="P983" s="678" t="s">
        <v>6256</v>
      </c>
      <c r="Q983" s="707">
        <v>45785</v>
      </c>
      <c r="R983" s="707">
        <v>45789</v>
      </c>
      <c r="S983" s="707">
        <v>46022</v>
      </c>
      <c r="T983" s="665" t="s">
        <v>60</v>
      </c>
      <c r="U983" s="665" t="s">
        <v>60</v>
      </c>
      <c r="V983" s="680" t="s">
        <v>3788</v>
      </c>
      <c r="W983" s="675" t="s">
        <v>2902</v>
      </c>
      <c r="X983" s="691">
        <v>46142</v>
      </c>
      <c r="Y983" s="697">
        <v>46147</v>
      </c>
      <c r="Z983" s="682" t="s">
        <v>52</v>
      </c>
      <c r="AA983" s="665" t="s">
        <v>52</v>
      </c>
      <c r="AB983" s="683" t="s">
        <v>61</v>
      </c>
      <c r="AC983" s="676" t="s">
        <v>61</v>
      </c>
      <c r="AD983" s="683">
        <f t="shared" ca="1" si="79"/>
        <v>23</v>
      </c>
      <c r="AE983" s="658"/>
      <c r="AF983" s="665"/>
      <c r="AG983" s="665"/>
    </row>
    <row r="984" spans="1:33" ht="45" hidden="1">
      <c r="A984" s="674">
        <f t="shared" si="75"/>
        <v>1</v>
      </c>
      <c r="B984" s="674">
        <f t="shared" si="76"/>
        <v>1</v>
      </c>
      <c r="C984" s="674">
        <f t="shared" si="77"/>
        <v>1</v>
      </c>
      <c r="D984" s="674">
        <f t="shared" si="78"/>
        <v>1</v>
      </c>
      <c r="E984" s="674">
        <v>1</v>
      </c>
      <c r="F984" s="675">
        <v>983</v>
      </c>
      <c r="G984" s="658" t="s">
        <v>5485</v>
      </c>
      <c r="H984" s="658" t="s">
        <v>5485</v>
      </c>
      <c r="I984" s="658" t="s">
        <v>577</v>
      </c>
      <c r="J984" s="658" t="s">
        <v>657</v>
      </c>
      <c r="K984" s="676" t="s">
        <v>3773</v>
      </c>
      <c r="L984" s="676">
        <v>2025</v>
      </c>
      <c r="M984" s="676" t="s">
        <v>6594</v>
      </c>
      <c r="N984" s="676" t="s">
        <v>685</v>
      </c>
      <c r="O984" s="690">
        <v>51133334</v>
      </c>
      <c r="P984" s="676" t="s">
        <v>6595</v>
      </c>
      <c r="Q984" s="691">
        <v>45785</v>
      </c>
      <c r="R984" s="691">
        <v>45786</v>
      </c>
      <c r="S984" s="691">
        <v>46022</v>
      </c>
      <c r="T984" s="665" t="s">
        <v>60</v>
      </c>
      <c r="U984" s="665" t="s">
        <v>60</v>
      </c>
      <c r="V984" s="680" t="s">
        <v>3784</v>
      </c>
      <c r="W984" s="726" t="s">
        <v>5472</v>
      </c>
      <c r="X984" s="691">
        <v>46128</v>
      </c>
      <c r="Y984" s="697">
        <v>46140</v>
      </c>
      <c r="Z984" s="682" t="s">
        <v>52</v>
      </c>
      <c r="AA984" s="665" t="s">
        <v>52</v>
      </c>
      <c r="AB984" s="683" t="s">
        <v>52</v>
      </c>
      <c r="AC984" s="676" t="s">
        <v>52</v>
      </c>
      <c r="AD984" s="683">
        <f t="shared" ca="1" si="79"/>
        <v>30</v>
      </c>
      <c r="AE984" s="676" t="s">
        <v>6596</v>
      </c>
      <c r="AF984" s="665">
        <v>2026</v>
      </c>
      <c r="AG984" s="665">
        <v>2026</v>
      </c>
    </row>
    <row r="985" spans="1:33" ht="60" hidden="1">
      <c r="A985" s="674">
        <f t="shared" si="75"/>
        <v>1</v>
      </c>
      <c r="B985" s="674">
        <f t="shared" si="76"/>
        <v>0</v>
      </c>
      <c r="C985" s="674">
        <f t="shared" si="77"/>
        <v>0</v>
      </c>
      <c r="D985" s="674">
        <f t="shared" si="78"/>
        <v>1</v>
      </c>
      <c r="E985" s="674">
        <v>1</v>
      </c>
      <c r="F985" s="675">
        <v>984</v>
      </c>
      <c r="G985" s="658" t="s">
        <v>5485</v>
      </c>
      <c r="H985" s="658" t="s">
        <v>5485</v>
      </c>
      <c r="I985" s="658" t="s">
        <v>1166</v>
      </c>
      <c r="J985" s="658" t="s">
        <v>3767</v>
      </c>
      <c r="K985" s="678" t="s">
        <v>1679</v>
      </c>
      <c r="L985" s="676">
        <v>2025</v>
      </c>
      <c r="M985" s="678" t="s">
        <v>6597</v>
      </c>
      <c r="N985" s="678" t="s">
        <v>1407</v>
      </c>
      <c r="O985" s="698">
        <v>70013333</v>
      </c>
      <c r="P985" s="678" t="s">
        <v>5976</v>
      </c>
      <c r="Q985" s="707">
        <v>45784</v>
      </c>
      <c r="R985" s="707">
        <v>45784</v>
      </c>
      <c r="S985" s="707">
        <v>46022</v>
      </c>
      <c r="T985" s="665" t="s">
        <v>60</v>
      </c>
      <c r="U985" s="665" t="s">
        <v>60</v>
      </c>
      <c r="V985" s="680" t="s">
        <v>3789</v>
      </c>
      <c r="W985" s="675" t="s">
        <v>2902</v>
      </c>
      <c r="X985" s="691">
        <v>46140</v>
      </c>
      <c r="Y985" s="697">
        <v>46146</v>
      </c>
      <c r="Z985" s="682" t="s">
        <v>52</v>
      </c>
      <c r="AA985" s="665" t="s">
        <v>52</v>
      </c>
      <c r="AB985" s="683" t="s">
        <v>61</v>
      </c>
      <c r="AC985" s="676" t="s">
        <v>61</v>
      </c>
      <c r="AD985" s="683">
        <f t="shared" ca="1" si="79"/>
        <v>24</v>
      </c>
      <c r="AE985" s="701" t="s">
        <v>6598</v>
      </c>
      <c r="AF985" s="665"/>
      <c r="AG985" s="665"/>
    </row>
    <row r="986" spans="1:33" ht="60" hidden="1">
      <c r="A986" s="674">
        <f t="shared" si="75"/>
        <v>0</v>
      </c>
      <c r="B986" s="674">
        <f t="shared" si="76"/>
        <v>0</v>
      </c>
      <c r="C986" s="674">
        <f t="shared" si="77"/>
        <v>0</v>
      </c>
      <c r="D986" s="674">
        <f t="shared" si="78"/>
        <v>0</v>
      </c>
      <c r="E986" s="674">
        <v>1</v>
      </c>
      <c r="F986" s="675">
        <v>985</v>
      </c>
      <c r="G986" s="658" t="s">
        <v>5485</v>
      </c>
      <c r="H986" s="658" t="s">
        <v>5485</v>
      </c>
      <c r="I986" s="658" t="s">
        <v>47</v>
      </c>
      <c r="J986" s="658" t="s">
        <v>186</v>
      </c>
      <c r="K986" s="676" t="s">
        <v>2205</v>
      </c>
      <c r="L986" s="676">
        <v>2025</v>
      </c>
      <c r="M986" s="676" t="s">
        <v>6599</v>
      </c>
      <c r="N986" s="676" t="s">
        <v>276</v>
      </c>
      <c r="O986" s="690">
        <v>57089133</v>
      </c>
      <c r="P986" s="676" t="s">
        <v>6061</v>
      </c>
      <c r="Q986" s="691">
        <v>45786</v>
      </c>
      <c r="R986" s="691">
        <v>45789</v>
      </c>
      <c r="S986" s="691">
        <v>46022</v>
      </c>
      <c r="T986" s="665" t="s">
        <v>60</v>
      </c>
      <c r="U986" s="665" t="s">
        <v>60</v>
      </c>
      <c r="V986" s="680" t="s">
        <v>5351</v>
      </c>
      <c r="W986" s="675" t="s">
        <v>2902</v>
      </c>
      <c r="X986" s="691"/>
      <c r="Y986" s="697"/>
      <c r="Z986" s="682" t="s">
        <v>61</v>
      </c>
      <c r="AA986" s="665" t="s">
        <v>61</v>
      </c>
      <c r="AB986" s="683" t="s">
        <v>61</v>
      </c>
      <c r="AC986" s="676" t="s">
        <v>61</v>
      </c>
      <c r="AD986" s="683">
        <f t="shared" ca="1" si="79"/>
        <v>46170</v>
      </c>
      <c r="AE986" s="676"/>
      <c r="AF986" s="665"/>
      <c r="AG986" s="665"/>
    </row>
    <row r="987" spans="1:33" ht="105" hidden="1">
      <c r="A987" s="674">
        <f t="shared" si="75"/>
        <v>1</v>
      </c>
      <c r="B987" s="674">
        <f t="shared" si="76"/>
        <v>1</v>
      </c>
      <c r="C987" s="674">
        <f t="shared" si="77"/>
        <v>1</v>
      </c>
      <c r="D987" s="674">
        <f t="shared" si="78"/>
        <v>1</v>
      </c>
      <c r="E987" s="674">
        <v>1</v>
      </c>
      <c r="F987" s="675">
        <v>986</v>
      </c>
      <c r="G987" s="658" t="s">
        <v>5485</v>
      </c>
      <c r="H987" s="658" t="s">
        <v>5485</v>
      </c>
      <c r="I987" s="658" t="s">
        <v>47</v>
      </c>
      <c r="J987" s="658" t="s">
        <v>306</v>
      </c>
      <c r="K987" s="678" t="s">
        <v>1819</v>
      </c>
      <c r="L987" s="676">
        <v>2025</v>
      </c>
      <c r="M987" s="678" t="s">
        <v>6600</v>
      </c>
      <c r="N987" s="678" t="s">
        <v>329</v>
      </c>
      <c r="O987" s="698">
        <v>43250000</v>
      </c>
      <c r="P987" s="678" t="s">
        <v>6601</v>
      </c>
      <c r="Q987" s="707">
        <v>45785</v>
      </c>
      <c r="R987" s="707">
        <v>45786</v>
      </c>
      <c r="S987" s="707">
        <v>45961</v>
      </c>
      <c r="T987" s="665" t="s">
        <v>60</v>
      </c>
      <c r="U987" s="665" t="s">
        <v>60</v>
      </c>
      <c r="V987" s="680" t="s">
        <v>92</v>
      </c>
      <c r="W987" s="726" t="s">
        <v>5472</v>
      </c>
      <c r="X987" s="691">
        <v>46100</v>
      </c>
      <c r="Y987" s="697">
        <v>46111</v>
      </c>
      <c r="Z987" s="687" t="s">
        <v>52</v>
      </c>
      <c r="AA987" s="681" t="s">
        <v>52</v>
      </c>
      <c r="AB987" s="683" t="s">
        <v>52</v>
      </c>
      <c r="AC987" s="676" t="s">
        <v>52</v>
      </c>
      <c r="AD987" s="683">
        <f t="shared" ca="1" si="79"/>
        <v>59</v>
      </c>
      <c r="AE987" s="676"/>
      <c r="AF987" s="665">
        <v>2026</v>
      </c>
      <c r="AG987" s="665">
        <v>2026</v>
      </c>
    </row>
    <row r="988" spans="1:33" ht="60" hidden="1">
      <c r="A988" s="674">
        <f t="shared" si="75"/>
        <v>1</v>
      </c>
      <c r="B988" s="674">
        <f t="shared" si="76"/>
        <v>1</v>
      </c>
      <c r="C988" s="674">
        <f t="shared" si="77"/>
        <v>1</v>
      </c>
      <c r="D988" s="674">
        <f t="shared" si="78"/>
        <v>1</v>
      </c>
      <c r="E988" s="674">
        <v>1</v>
      </c>
      <c r="F988" s="675">
        <v>987</v>
      </c>
      <c r="G988" s="658" t="s">
        <v>5485</v>
      </c>
      <c r="H988" s="658" t="s">
        <v>5485</v>
      </c>
      <c r="I988" s="658" t="s">
        <v>1166</v>
      </c>
      <c r="J988" s="658" t="s">
        <v>3767</v>
      </c>
      <c r="K988" s="676" t="s">
        <v>1679</v>
      </c>
      <c r="L988" s="676">
        <v>2025</v>
      </c>
      <c r="M988" s="676" t="s">
        <v>6602</v>
      </c>
      <c r="N988" s="676" t="s">
        <v>1382</v>
      </c>
      <c r="O988" s="690">
        <v>41693333</v>
      </c>
      <c r="P988" s="676" t="s">
        <v>6603</v>
      </c>
      <c r="Q988" s="691">
        <v>45784</v>
      </c>
      <c r="R988" s="691">
        <v>45785</v>
      </c>
      <c r="S988" s="691">
        <v>46022</v>
      </c>
      <c r="T988" s="665" t="s">
        <v>60</v>
      </c>
      <c r="U988" s="665" t="s">
        <v>60</v>
      </c>
      <c r="V988" s="680" t="s">
        <v>3788</v>
      </c>
      <c r="W988" s="675" t="s">
        <v>5472</v>
      </c>
      <c r="X988" s="691">
        <v>46140</v>
      </c>
      <c r="Y988" s="697">
        <v>46146</v>
      </c>
      <c r="Z988" s="682" t="s">
        <v>52</v>
      </c>
      <c r="AA988" s="665" t="s">
        <v>52</v>
      </c>
      <c r="AB988" s="683" t="s">
        <v>52</v>
      </c>
      <c r="AC988" s="676" t="s">
        <v>52</v>
      </c>
      <c r="AD988" s="683">
        <f t="shared" ca="1" si="79"/>
        <v>24</v>
      </c>
      <c r="AE988" s="658"/>
      <c r="AF988" s="665">
        <v>2026</v>
      </c>
      <c r="AG988" s="665">
        <v>2026</v>
      </c>
    </row>
    <row r="989" spans="1:33" ht="60" hidden="1">
      <c r="A989" s="674">
        <f t="shared" si="75"/>
        <v>0</v>
      </c>
      <c r="B989" s="674">
        <f t="shared" si="76"/>
        <v>0</v>
      </c>
      <c r="C989" s="674">
        <f t="shared" si="77"/>
        <v>0</v>
      </c>
      <c r="D989" s="674">
        <f t="shared" si="78"/>
        <v>0</v>
      </c>
      <c r="E989" s="674">
        <v>1</v>
      </c>
      <c r="F989" s="675">
        <v>988</v>
      </c>
      <c r="G989" s="658" t="s">
        <v>5485</v>
      </c>
      <c r="H989" s="658" t="s">
        <v>5485</v>
      </c>
      <c r="I989" s="658" t="s">
        <v>577</v>
      </c>
      <c r="J989" s="658" t="s">
        <v>657</v>
      </c>
      <c r="K989" s="676" t="s">
        <v>3773</v>
      </c>
      <c r="L989" s="676">
        <v>2025</v>
      </c>
      <c r="M989" s="678" t="s">
        <v>6604</v>
      </c>
      <c r="N989" s="678" t="s">
        <v>746</v>
      </c>
      <c r="O989" s="698">
        <v>27318067</v>
      </c>
      <c r="P989" s="678" t="s">
        <v>6605</v>
      </c>
      <c r="Q989" s="707">
        <v>45786</v>
      </c>
      <c r="R989" s="707">
        <v>45789</v>
      </c>
      <c r="S989" s="707">
        <v>45869</v>
      </c>
      <c r="T989" s="665" t="s">
        <v>60</v>
      </c>
      <c r="U989" s="665" t="s">
        <v>60</v>
      </c>
      <c r="V989" s="680" t="s">
        <v>3784</v>
      </c>
      <c r="W989" s="675" t="s">
        <v>2902</v>
      </c>
      <c r="X989" s="691"/>
      <c r="Y989" s="697"/>
      <c r="Z989" s="682" t="s">
        <v>61</v>
      </c>
      <c r="AA989" s="665" t="s">
        <v>61</v>
      </c>
      <c r="AB989" s="683" t="s">
        <v>61</v>
      </c>
      <c r="AC989" s="676" t="s">
        <v>61</v>
      </c>
      <c r="AD989" s="683">
        <f t="shared" ca="1" si="79"/>
        <v>46170</v>
      </c>
      <c r="AE989" s="676"/>
      <c r="AF989" s="665"/>
      <c r="AG989" s="665"/>
    </row>
    <row r="990" spans="1:33" ht="60" hidden="1">
      <c r="A990" s="674">
        <f t="shared" si="75"/>
        <v>1</v>
      </c>
      <c r="B990" s="674">
        <f t="shared" si="76"/>
        <v>1</v>
      </c>
      <c r="C990" s="674">
        <f t="shared" si="77"/>
        <v>1</v>
      </c>
      <c r="D990" s="674">
        <f t="shared" si="78"/>
        <v>1</v>
      </c>
      <c r="E990" s="674">
        <v>1</v>
      </c>
      <c r="F990" s="675">
        <v>989</v>
      </c>
      <c r="G990" s="658" t="s">
        <v>5485</v>
      </c>
      <c r="H990" s="658" t="s">
        <v>5485</v>
      </c>
      <c r="I990" s="658" t="s">
        <v>47</v>
      </c>
      <c r="J990" s="658" t="s">
        <v>186</v>
      </c>
      <c r="K990" s="676" t="s">
        <v>2205</v>
      </c>
      <c r="L990" s="676">
        <v>2025</v>
      </c>
      <c r="M990" s="676" t="s">
        <v>6606</v>
      </c>
      <c r="N990" s="676" t="s">
        <v>303</v>
      </c>
      <c r="O990" s="690">
        <v>71700000</v>
      </c>
      <c r="P990" s="676" t="s">
        <v>6607</v>
      </c>
      <c r="Q990" s="691">
        <v>45786</v>
      </c>
      <c r="R990" s="691">
        <v>45792</v>
      </c>
      <c r="S990" s="691">
        <v>46022</v>
      </c>
      <c r="T990" s="665" t="s">
        <v>60</v>
      </c>
      <c r="U990" s="665" t="s">
        <v>60</v>
      </c>
      <c r="V990" s="680" t="s">
        <v>3789</v>
      </c>
      <c r="W990" s="726" t="s">
        <v>5472</v>
      </c>
      <c r="X990" s="691">
        <v>46136</v>
      </c>
      <c r="Y990" s="691">
        <v>46136</v>
      </c>
      <c r="Z990" s="687" t="s">
        <v>52</v>
      </c>
      <c r="AA990" s="665" t="s">
        <v>52</v>
      </c>
      <c r="AB990" s="683" t="s">
        <v>52</v>
      </c>
      <c r="AC990" s="676" t="s">
        <v>52</v>
      </c>
      <c r="AD990" s="683">
        <f t="shared" ca="1" si="79"/>
        <v>34</v>
      </c>
      <c r="AE990" s="658"/>
      <c r="AF990" s="665">
        <v>2026</v>
      </c>
      <c r="AG990" s="665">
        <v>2026</v>
      </c>
    </row>
    <row r="991" spans="1:33" ht="60" hidden="1">
      <c r="A991" s="674">
        <f t="shared" si="75"/>
        <v>0</v>
      </c>
      <c r="B991" s="674">
        <f t="shared" si="76"/>
        <v>0</v>
      </c>
      <c r="C991" s="674">
        <f t="shared" si="77"/>
        <v>0</v>
      </c>
      <c r="D991" s="674">
        <f t="shared" si="78"/>
        <v>0</v>
      </c>
      <c r="E991" s="674">
        <v>1</v>
      </c>
      <c r="F991" s="675">
        <v>990</v>
      </c>
      <c r="G991" s="658" t="s">
        <v>5485</v>
      </c>
      <c r="H991" s="658" t="s">
        <v>5485</v>
      </c>
      <c r="I991" s="658" t="s">
        <v>47</v>
      </c>
      <c r="J991" s="658" t="s">
        <v>186</v>
      </c>
      <c r="K991" s="678" t="s">
        <v>2205</v>
      </c>
      <c r="L991" s="676">
        <v>2025</v>
      </c>
      <c r="M991" s="678" t="s">
        <v>6608</v>
      </c>
      <c r="N991" s="678" t="s">
        <v>259</v>
      </c>
      <c r="O991" s="698">
        <v>59287933</v>
      </c>
      <c r="P991" s="678" t="s">
        <v>6253</v>
      </c>
      <c r="Q991" s="707">
        <v>45786</v>
      </c>
      <c r="R991" s="707">
        <v>45789</v>
      </c>
      <c r="S991" s="707">
        <v>46022</v>
      </c>
      <c r="T991" s="665" t="s">
        <v>60</v>
      </c>
      <c r="U991" s="665" t="s">
        <v>60</v>
      </c>
      <c r="V991" s="680" t="s">
        <v>5351</v>
      </c>
      <c r="W991" s="675" t="s">
        <v>2902</v>
      </c>
      <c r="X991" s="691"/>
      <c r="Y991" s="697"/>
      <c r="Z991" s="682" t="s">
        <v>61</v>
      </c>
      <c r="AA991" s="665" t="s">
        <v>61</v>
      </c>
      <c r="AB991" s="683" t="s">
        <v>61</v>
      </c>
      <c r="AC991" s="676" t="s">
        <v>61</v>
      </c>
      <c r="AD991" s="683">
        <f t="shared" ca="1" si="79"/>
        <v>46170</v>
      </c>
      <c r="AE991" s="676" t="s">
        <v>6609</v>
      </c>
      <c r="AF991" s="665"/>
      <c r="AG991" s="665"/>
    </row>
    <row r="992" spans="1:33" ht="60" hidden="1">
      <c r="A992" s="674">
        <f t="shared" si="75"/>
        <v>1</v>
      </c>
      <c r="B992" s="674">
        <f t="shared" si="76"/>
        <v>1</v>
      </c>
      <c r="C992" s="674">
        <f t="shared" si="77"/>
        <v>1</v>
      </c>
      <c r="D992" s="674">
        <f t="shared" si="78"/>
        <v>1</v>
      </c>
      <c r="E992" s="674">
        <v>1</v>
      </c>
      <c r="F992" s="675">
        <v>991</v>
      </c>
      <c r="G992" s="658" t="s">
        <v>5485</v>
      </c>
      <c r="H992" s="658" t="s">
        <v>5485</v>
      </c>
      <c r="I992" s="658" t="s">
        <v>353</v>
      </c>
      <c r="J992" s="658" t="s">
        <v>521</v>
      </c>
      <c r="K992" s="678" t="s">
        <v>1793</v>
      </c>
      <c r="L992" s="676">
        <v>2025</v>
      </c>
      <c r="M992" s="676" t="s">
        <v>6610</v>
      </c>
      <c r="N992" s="676" t="s">
        <v>6611</v>
      </c>
      <c r="O992" s="690">
        <v>46224533</v>
      </c>
      <c r="P992" s="676" t="s">
        <v>6330</v>
      </c>
      <c r="Q992" s="691">
        <v>45785</v>
      </c>
      <c r="R992" s="691">
        <v>45786</v>
      </c>
      <c r="S992" s="691">
        <v>46022</v>
      </c>
      <c r="T992" s="665" t="s">
        <v>60</v>
      </c>
      <c r="U992" s="665" t="s">
        <v>60</v>
      </c>
      <c r="V992" s="680" t="s">
        <v>92</v>
      </c>
      <c r="W992" s="676" t="s">
        <v>5472</v>
      </c>
      <c r="X992" s="691">
        <v>46100</v>
      </c>
      <c r="Y992" s="697">
        <v>46100</v>
      </c>
      <c r="Z992" s="687" t="s">
        <v>52</v>
      </c>
      <c r="AA992" s="681" t="s">
        <v>52</v>
      </c>
      <c r="AB992" s="683" t="s">
        <v>52</v>
      </c>
      <c r="AC992" s="676" t="s">
        <v>52</v>
      </c>
      <c r="AD992" s="683">
        <f t="shared" ca="1" si="79"/>
        <v>70</v>
      </c>
      <c r="AE992" s="676"/>
      <c r="AF992" s="665">
        <v>2026</v>
      </c>
      <c r="AG992" s="665">
        <v>2026</v>
      </c>
    </row>
    <row r="993" spans="1:33" ht="60" hidden="1">
      <c r="A993" s="674">
        <f t="shared" si="75"/>
        <v>0</v>
      </c>
      <c r="B993" s="674">
        <f t="shared" si="76"/>
        <v>0</v>
      </c>
      <c r="C993" s="674">
        <f t="shared" si="77"/>
        <v>0</v>
      </c>
      <c r="D993" s="674">
        <f t="shared" si="78"/>
        <v>0</v>
      </c>
      <c r="E993" s="674">
        <v>1</v>
      </c>
      <c r="F993" s="675">
        <v>992</v>
      </c>
      <c r="G993" s="658" t="s">
        <v>5485</v>
      </c>
      <c r="H993" s="658" t="s">
        <v>5485</v>
      </c>
      <c r="I993" s="658" t="s">
        <v>47</v>
      </c>
      <c r="J993" s="658" t="s">
        <v>186</v>
      </c>
      <c r="K993" s="678" t="s">
        <v>2205</v>
      </c>
      <c r="L993" s="676">
        <v>2025</v>
      </c>
      <c r="M993" s="678" t="s">
        <v>6612</v>
      </c>
      <c r="N993" s="678" t="s">
        <v>100</v>
      </c>
      <c r="O993" s="698">
        <v>40630000</v>
      </c>
      <c r="P993" s="678" t="s">
        <v>6344</v>
      </c>
      <c r="Q993" s="707">
        <v>45789</v>
      </c>
      <c r="R993" s="707">
        <v>45792</v>
      </c>
      <c r="S993" s="707">
        <v>46022</v>
      </c>
      <c r="T993" s="665" t="s">
        <v>60</v>
      </c>
      <c r="U993" s="665" t="s">
        <v>60</v>
      </c>
      <c r="V993" s="680" t="s">
        <v>3788</v>
      </c>
      <c r="W993" s="675" t="s">
        <v>2902</v>
      </c>
      <c r="X993" s="691"/>
      <c r="Y993" s="697"/>
      <c r="Z993" s="682" t="s">
        <v>61</v>
      </c>
      <c r="AA993" s="665" t="s">
        <v>61</v>
      </c>
      <c r="AB993" s="683" t="s">
        <v>61</v>
      </c>
      <c r="AC993" s="676" t="s">
        <v>61</v>
      </c>
      <c r="AD993" s="683">
        <f t="shared" ca="1" si="79"/>
        <v>46170</v>
      </c>
      <c r="AE993" s="658"/>
      <c r="AF993" s="665"/>
      <c r="AG993" s="665"/>
    </row>
    <row r="994" spans="1:33" ht="45" hidden="1">
      <c r="A994" s="674">
        <f t="shared" si="75"/>
        <v>0</v>
      </c>
      <c r="B994" s="674">
        <f t="shared" si="76"/>
        <v>0</v>
      </c>
      <c r="C994" s="674">
        <f t="shared" si="77"/>
        <v>0</v>
      </c>
      <c r="D994" s="674">
        <f t="shared" si="78"/>
        <v>0</v>
      </c>
      <c r="E994" s="674">
        <v>1</v>
      </c>
      <c r="F994" s="675">
        <v>993</v>
      </c>
      <c r="G994" s="658" t="s">
        <v>5485</v>
      </c>
      <c r="H994" s="658" t="s">
        <v>5485</v>
      </c>
      <c r="I994" s="665" t="s">
        <v>779</v>
      </c>
      <c r="J994" s="665" t="s">
        <v>780</v>
      </c>
      <c r="K994" s="676" t="s">
        <v>5444</v>
      </c>
      <c r="L994" s="676">
        <v>2025</v>
      </c>
      <c r="M994" s="676" t="s">
        <v>6613</v>
      </c>
      <c r="N994" s="676" t="s">
        <v>781</v>
      </c>
      <c r="O994" s="690">
        <v>72000000</v>
      </c>
      <c r="P994" s="676" t="s">
        <v>6614</v>
      </c>
      <c r="Q994" s="691">
        <v>45785</v>
      </c>
      <c r="R994" s="691">
        <v>45787</v>
      </c>
      <c r="S994" s="691">
        <v>46022</v>
      </c>
      <c r="T994" s="665" t="s">
        <v>60</v>
      </c>
      <c r="U994" s="665" t="s">
        <v>60</v>
      </c>
      <c r="V994" s="680" t="s">
        <v>3784</v>
      </c>
      <c r="W994" s="675" t="s">
        <v>2902</v>
      </c>
      <c r="X994" s="691"/>
      <c r="Y994" s="697"/>
      <c r="Z994" s="682" t="s">
        <v>61</v>
      </c>
      <c r="AA994" s="665" t="s">
        <v>61</v>
      </c>
      <c r="AB994" s="683" t="s">
        <v>61</v>
      </c>
      <c r="AC994" s="676" t="s">
        <v>61</v>
      </c>
      <c r="AD994" s="683">
        <f t="shared" ca="1" si="79"/>
        <v>46170</v>
      </c>
      <c r="AE994" s="676"/>
      <c r="AF994" s="665"/>
      <c r="AG994" s="665"/>
    </row>
    <row r="995" spans="1:33" ht="60" hidden="1">
      <c r="A995" s="674">
        <f t="shared" si="75"/>
        <v>0</v>
      </c>
      <c r="B995" s="674">
        <f t="shared" si="76"/>
        <v>0</v>
      </c>
      <c r="C995" s="674">
        <f t="shared" si="77"/>
        <v>0</v>
      </c>
      <c r="D995" s="674">
        <f t="shared" si="78"/>
        <v>0</v>
      </c>
      <c r="E995" s="674">
        <v>1</v>
      </c>
      <c r="F995" s="675">
        <v>994</v>
      </c>
      <c r="G995" s="658" t="s">
        <v>5485</v>
      </c>
      <c r="H995" s="658" t="s">
        <v>5485</v>
      </c>
      <c r="I995" s="658" t="s">
        <v>1166</v>
      </c>
      <c r="J995" s="658" t="s">
        <v>3767</v>
      </c>
      <c r="K995" s="678" t="s">
        <v>1679</v>
      </c>
      <c r="L995" s="676">
        <v>2025</v>
      </c>
      <c r="M995" s="678" t="s">
        <v>6615</v>
      </c>
      <c r="N995" s="678" t="s">
        <v>5963</v>
      </c>
      <c r="O995" s="698">
        <v>55066666</v>
      </c>
      <c r="P995" s="678" t="s">
        <v>5964</v>
      </c>
      <c r="Q995" s="707">
        <v>45785</v>
      </c>
      <c r="R995" s="707">
        <v>45786</v>
      </c>
      <c r="S995" s="707">
        <v>46022</v>
      </c>
      <c r="T995" s="665" t="s">
        <v>60</v>
      </c>
      <c r="U995" s="665" t="s">
        <v>60</v>
      </c>
      <c r="V995" s="680" t="s">
        <v>3789</v>
      </c>
      <c r="W995" s="675" t="s">
        <v>2902</v>
      </c>
      <c r="X995" s="691"/>
      <c r="Y995" s="697"/>
      <c r="Z995" s="682" t="s">
        <v>61</v>
      </c>
      <c r="AA995" s="665" t="s">
        <v>61</v>
      </c>
      <c r="AB995" s="683" t="s">
        <v>61</v>
      </c>
      <c r="AC995" s="676" t="s">
        <v>61</v>
      </c>
      <c r="AD995" s="683">
        <f t="shared" ca="1" si="79"/>
        <v>46170</v>
      </c>
      <c r="AE995" s="658"/>
      <c r="AF995" s="665"/>
      <c r="AG995" s="665"/>
    </row>
    <row r="996" spans="1:33" ht="60" hidden="1">
      <c r="A996" s="674">
        <f t="shared" si="75"/>
        <v>1</v>
      </c>
      <c r="B996" s="674">
        <f t="shared" si="76"/>
        <v>1</v>
      </c>
      <c r="C996" s="674">
        <f t="shared" si="77"/>
        <v>1</v>
      </c>
      <c r="D996" s="674">
        <f t="shared" si="78"/>
        <v>1</v>
      </c>
      <c r="E996" s="674">
        <v>1</v>
      </c>
      <c r="F996" s="675">
        <v>995</v>
      </c>
      <c r="G996" s="658" t="s">
        <v>5485</v>
      </c>
      <c r="H996" s="658" t="s">
        <v>5485</v>
      </c>
      <c r="I996" s="658" t="s">
        <v>353</v>
      </c>
      <c r="J996" s="676" t="s">
        <v>3734</v>
      </c>
      <c r="K996" s="676" t="s">
        <v>5693</v>
      </c>
      <c r="L996" s="676">
        <v>2025</v>
      </c>
      <c r="M996" s="676" t="s">
        <v>6616</v>
      </c>
      <c r="N996" s="676" t="s">
        <v>407</v>
      </c>
      <c r="O996" s="690">
        <v>40120000</v>
      </c>
      <c r="P996" s="676" t="s">
        <v>6617</v>
      </c>
      <c r="Q996" s="691">
        <v>45785</v>
      </c>
      <c r="R996" s="691">
        <v>45786</v>
      </c>
      <c r="S996" s="691">
        <v>46022</v>
      </c>
      <c r="T996" s="665" t="s">
        <v>60</v>
      </c>
      <c r="U996" s="665" t="s">
        <v>60</v>
      </c>
      <c r="V996" s="680" t="s">
        <v>5351</v>
      </c>
      <c r="W996" s="726" t="s">
        <v>5472</v>
      </c>
      <c r="X996" s="691">
        <v>46113</v>
      </c>
      <c r="Y996" s="697">
        <v>46119</v>
      </c>
      <c r="Z996" s="687" t="s">
        <v>52</v>
      </c>
      <c r="AA996" s="681" t="s">
        <v>52</v>
      </c>
      <c r="AB996" s="665" t="s">
        <v>52</v>
      </c>
      <c r="AC996" s="665" t="s">
        <v>52</v>
      </c>
      <c r="AD996" s="683">
        <f t="shared" ca="1" si="79"/>
        <v>51</v>
      </c>
      <c r="AE996" s="676"/>
      <c r="AF996" s="665">
        <v>2026</v>
      </c>
      <c r="AG996" s="665">
        <v>2026</v>
      </c>
    </row>
    <row r="997" spans="1:33" ht="60" hidden="1">
      <c r="A997" s="674">
        <f t="shared" si="75"/>
        <v>1</v>
      </c>
      <c r="B997" s="674">
        <f t="shared" si="76"/>
        <v>1</v>
      </c>
      <c r="C997" s="674">
        <f t="shared" si="77"/>
        <v>1</v>
      </c>
      <c r="D997" s="674">
        <f t="shared" si="78"/>
        <v>1</v>
      </c>
      <c r="E997" s="674">
        <v>1</v>
      </c>
      <c r="F997" s="675">
        <v>996</v>
      </c>
      <c r="G997" s="658" t="s">
        <v>5485</v>
      </c>
      <c r="H997" s="658" t="s">
        <v>5485</v>
      </c>
      <c r="I997" s="658" t="s">
        <v>353</v>
      </c>
      <c r="J997" s="676" t="s">
        <v>3734</v>
      </c>
      <c r="K997" s="678" t="s">
        <v>5693</v>
      </c>
      <c r="L997" s="676">
        <v>2025</v>
      </c>
      <c r="M997" s="678" t="s">
        <v>6618</v>
      </c>
      <c r="N997" s="678" t="s">
        <v>452</v>
      </c>
      <c r="O997" s="698">
        <v>40120000</v>
      </c>
      <c r="P997" s="678" t="s">
        <v>6617</v>
      </c>
      <c r="Q997" s="707">
        <v>45785</v>
      </c>
      <c r="R997" s="707">
        <v>45786</v>
      </c>
      <c r="S997" s="707">
        <v>46022</v>
      </c>
      <c r="T997" s="665" t="s">
        <v>60</v>
      </c>
      <c r="U997" s="665" t="s">
        <v>60</v>
      </c>
      <c r="V997" s="680" t="s">
        <v>92</v>
      </c>
      <c r="W997" s="675" t="s">
        <v>5472</v>
      </c>
      <c r="X997" s="691">
        <v>46113</v>
      </c>
      <c r="Y997" s="697">
        <v>46119</v>
      </c>
      <c r="Z997" s="687" t="s">
        <v>52</v>
      </c>
      <c r="AA997" s="681" t="s">
        <v>52</v>
      </c>
      <c r="AB997" s="683" t="s">
        <v>52</v>
      </c>
      <c r="AC997" s="676" t="s">
        <v>52</v>
      </c>
      <c r="AD997" s="683">
        <f t="shared" ca="1" si="79"/>
        <v>51</v>
      </c>
      <c r="AE997" s="676"/>
      <c r="AF997" s="665">
        <v>2026</v>
      </c>
      <c r="AG997" s="665"/>
    </row>
    <row r="998" spans="1:33" ht="75" hidden="1">
      <c r="A998" s="674">
        <f t="shared" si="75"/>
        <v>0</v>
      </c>
      <c r="B998" s="674">
        <f t="shared" si="76"/>
        <v>0</v>
      </c>
      <c r="C998" s="674">
        <f t="shared" si="77"/>
        <v>0</v>
      </c>
      <c r="D998" s="674">
        <f t="shared" si="78"/>
        <v>0</v>
      </c>
      <c r="E998" s="674">
        <v>1</v>
      </c>
      <c r="F998" s="675">
        <v>997</v>
      </c>
      <c r="G998" s="658" t="s">
        <v>5485</v>
      </c>
      <c r="H998" s="658" t="s">
        <v>5485</v>
      </c>
      <c r="I998" s="658" t="s">
        <v>47</v>
      </c>
      <c r="J998" s="658" t="s">
        <v>186</v>
      </c>
      <c r="K998" s="676" t="s">
        <v>2205</v>
      </c>
      <c r="L998" s="676">
        <v>2025</v>
      </c>
      <c r="M998" s="676" t="s">
        <v>6619</v>
      </c>
      <c r="N998" s="676" t="s">
        <v>282</v>
      </c>
      <c r="O998" s="690">
        <v>64848667</v>
      </c>
      <c r="P998" s="676" t="s">
        <v>6620</v>
      </c>
      <c r="Q998" s="691">
        <v>45784</v>
      </c>
      <c r="R998" s="691">
        <v>45786</v>
      </c>
      <c r="S998" s="691">
        <v>46022</v>
      </c>
      <c r="T998" s="665" t="s">
        <v>60</v>
      </c>
      <c r="U998" s="665" t="s">
        <v>60</v>
      </c>
      <c r="V998" s="680" t="s">
        <v>3788</v>
      </c>
      <c r="W998" s="675" t="s">
        <v>2902</v>
      </c>
      <c r="X998" s="691"/>
      <c r="Y998" s="697"/>
      <c r="Z998" s="682" t="s">
        <v>61</v>
      </c>
      <c r="AA998" s="665" t="s">
        <v>61</v>
      </c>
      <c r="AB998" s="683" t="s">
        <v>61</v>
      </c>
      <c r="AC998" s="676" t="s">
        <v>61</v>
      </c>
      <c r="AD998" s="683">
        <f t="shared" ca="1" si="79"/>
        <v>46170</v>
      </c>
      <c r="AE998" s="658"/>
      <c r="AF998" s="665"/>
      <c r="AG998" s="665"/>
    </row>
    <row r="999" spans="1:33" ht="60" hidden="1">
      <c r="A999" s="674">
        <f t="shared" si="75"/>
        <v>1</v>
      </c>
      <c r="B999" s="674">
        <f t="shared" si="76"/>
        <v>1</v>
      </c>
      <c r="C999" s="674">
        <f t="shared" si="77"/>
        <v>1</v>
      </c>
      <c r="D999" s="674">
        <f t="shared" si="78"/>
        <v>1</v>
      </c>
      <c r="E999" s="674">
        <v>1</v>
      </c>
      <c r="F999" s="675">
        <v>998</v>
      </c>
      <c r="G999" s="658" t="s">
        <v>5485</v>
      </c>
      <c r="H999" s="658" t="s">
        <v>5485</v>
      </c>
      <c r="I999" s="658" t="s">
        <v>353</v>
      </c>
      <c r="J999" s="676" t="s">
        <v>3734</v>
      </c>
      <c r="K999" s="678" t="s">
        <v>5693</v>
      </c>
      <c r="L999" s="676">
        <v>2025</v>
      </c>
      <c r="M999" s="678" t="s">
        <v>6621</v>
      </c>
      <c r="N999" s="678" t="s">
        <v>463</v>
      </c>
      <c r="O999" s="698">
        <v>40120000</v>
      </c>
      <c r="P999" s="678" t="s">
        <v>6617</v>
      </c>
      <c r="Q999" s="707">
        <v>45785</v>
      </c>
      <c r="R999" s="707">
        <v>45786</v>
      </c>
      <c r="S999" s="707">
        <v>46022</v>
      </c>
      <c r="T999" s="665" t="s">
        <v>60</v>
      </c>
      <c r="U999" s="665" t="s">
        <v>60</v>
      </c>
      <c r="V999" s="680" t="s">
        <v>3784</v>
      </c>
      <c r="W999" s="726" t="s">
        <v>5472</v>
      </c>
      <c r="X999" s="691">
        <v>46113</v>
      </c>
      <c r="Y999" s="697">
        <v>46119</v>
      </c>
      <c r="Z999" s="687" t="s">
        <v>52</v>
      </c>
      <c r="AA999" s="681" t="s">
        <v>52</v>
      </c>
      <c r="AB999" s="683" t="s">
        <v>52</v>
      </c>
      <c r="AC999" s="676" t="s">
        <v>52</v>
      </c>
      <c r="AD999" s="683">
        <f t="shared" ca="1" si="79"/>
        <v>51</v>
      </c>
      <c r="AE999" s="676"/>
      <c r="AF999" s="665">
        <v>2026</v>
      </c>
      <c r="AG999" s="665">
        <v>2026</v>
      </c>
    </row>
    <row r="1000" spans="1:33" ht="60" hidden="1">
      <c r="A1000" s="674">
        <f t="shared" si="75"/>
        <v>1</v>
      </c>
      <c r="B1000" s="674">
        <f t="shared" si="76"/>
        <v>1</v>
      </c>
      <c r="C1000" s="674">
        <f t="shared" si="77"/>
        <v>1</v>
      </c>
      <c r="D1000" s="674">
        <f t="shared" si="78"/>
        <v>1</v>
      </c>
      <c r="E1000" s="674">
        <v>1</v>
      </c>
      <c r="F1000" s="675">
        <v>999</v>
      </c>
      <c r="G1000" s="658" t="s">
        <v>5485</v>
      </c>
      <c r="H1000" s="658" t="s">
        <v>5485</v>
      </c>
      <c r="I1000" s="658" t="s">
        <v>1166</v>
      </c>
      <c r="J1000" s="658" t="s">
        <v>3767</v>
      </c>
      <c r="K1000" s="676" t="s">
        <v>1679</v>
      </c>
      <c r="L1000" s="676">
        <v>2025</v>
      </c>
      <c r="M1000" s="676" t="s">
        <v>6622</v>
      </c>
      <c r="N1000" s="676" t="s">
        <v>1373</v>
      </c>
      <c r="O1000" s="690">
        <v>54600000</v>
      </c>
      <c r="P1000" s="676" t="s">
        <v>5956</v>
      </c>
      <c r="Q1000" s="691">
        <v>45785</v>
      </c>
      <c r="R1000" s="691">
        <v>45787</v>
      </c>
      <c r="S1000" s="691">
        <v>46022</v>
      </c>
      <c r="T1000" s="665" t="s">
        <v>60</v>
      </c>
      <c r="U1000" s="665" t="s">
        <v>60</v>
      </c>
      <c r="V1000" s="680" t="s">
        <v>3789</v>
      </c>
      <c r="W1000" s="726" t="s">
        <v>5472</v>
      </c>
      <c r="X1000" s="691">
        <v>46140</v>
      </c>
      <c r="Y1000" s="697">
        <v>46146</v>
      </c>
      <c r="Z1000" s="682" t="s">
        <v>52</v>
      </c>
      <c r="AA1000" s="665" t="s">
        <v>52</v>
      </c>
      <c r="AB1000" s="683" t="s">
        <v>52</v>
      </c>
      <c r="AC1000" s="676" t="s">
        <v>52</v>
      </c>
      <c r="AD1000" s="683">
        <f t="shared" ca="1" si="79"/>
        <v>24</v>
      </c>
      <c r="AE1000" s="658"/>
      <c r="AF1000" s="665">
        <v>2026</v>
      </c>
      <c r="AG1000" s="665">
        <v>2026</v>
      </c>
    </row>
    <row r="1001" spans="1:33" ht="45" hidden="1">
      <c r="A1001" s="674">
        <f t="shared" si="75"/>
        <v>1</v>
      </c>
      <c r="B1001" s="674">
        <f t="shared" si="76"/>
        <v>1</v>
      </c>
      <c r="C1001" s="674">
        <f t="shared" si="77"/>
        <v>1</v>
      </c>
      <c r="D1001" s="674">
        <f t="shared" si="78"/>
        <v>1</v>
      </c>
      <c r="E1001" s="674">
        <v>1</v>
      </c>
      <c r="F1001" s="675">
        <v>1000</v>
      </c>
      <c r="G1001" s="658" t="s">
        <v>5485</v>
      </c>
      <c r="H1001" s="658" t="s">
        <v>5485</v>
      </c>
      <c r="I1001" s="658" t="s">
        <v>577</v>
      </c>
      <c r="J1001" s="658" t="s">
        <v>598</v>
      </c>
      <c r="K1001" s="676" t="s">
        <v>1846</v>
      </c>
      <c r="L1001" s="676">
        <v>2025</v>
      </c>
      <c r="M1001" s="678" t="s">
        <v>6623</v>
      </c>
      <c r="N1001" s="678" t="s">
        <v>603</v>
      </c>
      <c r="O1001" s="698">
        <v>86533334</v>
      </c>
      <c r="P1001" s="678" t="s">
        <v>6624</v>
      </c>
      <c r="Q1001" s="707">
        <v>45785</v>
      </c>
      <c r="R1001" s="707">
        <v>45789</v>
      </c>
      <c r="S1001" s="707">
        <v>46022</v>
      </c>
      <c r="T1001" s="665" t="s">
        <v>60</v>
      </c>
      <c r="U1001" s="665" t="s">
        <v>60</v>
      </c>
      <c r="V1001" s="680" t="s">
        <v>5351</v>
      </c>
      <c r="W1001" s="726" t="s">
        <v>5472</v>
      </c>
      <c r="X1001" s="691">
        <v>46098</v>
      </c>
      <c r="Y1001" s="697">
        <v>46099</v>
      </c>
      <c r="Z1001" s="687" t="s">
        <v>52</v>
      </c>
      <c r="AA1001" s="681" t="s">
        <v>52</v>
      </c>
      <c r="AB1001" s="665" t="s">
        <v>52</v>
      </c>
      <c r="AC1001" s="665" t="s">
        <v>52</v>
      </c>
      <c r="AD1001" s="683">
        <f t="shared" ca="1" si="79"/>
        <v>71</v>
      </c>
      <c r="AE1001" s="676"/>
      <c r="AF1001" s="665">
        <v>2026</v>
      </c>
      <c r="AG1001" s="665">
        <v>2026</v>
      </c>
    </row>
    <row r="1002" spans="1:33" ht="45" hidden="1">
      <c r="A1002" s="674">
        <f t="shared" si="75"/>
        <v>1</v>
      </c>
      <c r="B1002" s="674">
        <f t="shared" si="76"/>
        <v>1</v>
      </c>
      <c r="C1002" s="674">
        <f t="shared" si="77"/>
        <v>1</v>
      </c>
      <c r="D1002" s="674">
        <f t="shared" si="78"/>
        <v>1</v>
      </c>
      <c r="E1002" s="674">
        <v>1</v>
      </c>
      <c r="F1002" s="675">
        <v>1001</v>
      </c>
      <c r="G1002" s="658" t="s">
        <v>5485</v>
      </c>
      <c r="H1002" s="658" t="s">
        <v>5485</v>
      </c>
      <c r="I1002" s="658" t="s">
        <v>577</v>
      </c>
      <c r="J1002" s="677" t="s">
        <v>578</v>
      </c>
      <c r="K1002" s="677" t="s">
        <v>5362</v>
      </c>
      <c r="L1002" s="676">
        <v>2025</v>
      </c>
      <c r="M1002" s="676" t="s">
        <v>6625</v>
      </c>
      <c r="N1002" s="676" t="s">
        <v>643</v>
      </c>
      <c r="O1002" s="690">
        <v>68597334</v>
      </c>
      <c r="P1002" s="676" t="s">
        <v>6410</v>
      </c>
      <c r="Q1002" s="691">
        <v>45786</v>
      </c>
      <c r="R1002" s="691">
        <v>45789</v>
      </c>
      <c r="S1002" s="691">
        <v>46022</v>
      </c>
      <c r="T1002" s="665" t="s">
        <v>60</v>
      </c>
      <c r="U1002" s="665" t="s">
        <v>60</v>
      </c>
      <c r="V1002" s="680" t="s">
        <v>92</v>
      </c>
      <c r="W1002" s="675" t="s">
        <v>5472</v>
      </c>
      <c r="X1002" s="691">
        <v>46086</v>
      </c>
      <c r="Y1002" s="697">
        <v>46086</v>
      </c>
      <c r="Z1002" s="687" t="s">
        <v>52</v>
      </c>
      <c r="AA1002" s="681" t="s">
        <v>52</v>
      </c>
      <c r="AB1002" s="683" t="s">
        <v>52</v>
      </c>
      <c r="AC1002" s="676" t="s">
        <v>52</v>
      </c>
      <c r="AD1002" s="683">
        <f t="shared" ca="1" si="79"/>
        <v>84</v>
      </c>
      <c r="AE1002" s="676"/>
      <c r="AF1002" s="665">
        <v>2026</v>
      </c>
      <c r="AG1002" s="665"/>
    </row>
    <row r="1003" spans="1:33" ht="90" hidden="1">
      <c r="A1003" s="674">
        <f t="shared" si="75"/>
        <v>1</v>
      </c>
      <c r="B1003" s="674">
        <f t="shared" si="76"/>
        <v>1</v>
      </c>
      <c r="C1003" s="674">
        <f t="shared" si="77"/>
        <v>1</v>
      </c>
      <c r="D1003" s="674">
        <f t="shared" si="78"/>
        <v>1</v>
      </c>
      <c r="E1003" s="674">
        <v>1</v>
      </c>
      <c r="F1003" s="675">
        <v>1002</v>
      </c>
      <c r="G1003" s="658" t="s">
        <v>5485</v>
      </c>
      <c r="H1003" s="658" t="s">
        <v>5485</v>
      </c>
      <c r="I1003" s="658" t="s">
        <v>47</v>
      </c>
      <c r="J1003" s="658" t="s">
        <v>306</v>
      </c>
      <c r="K1003" s="678" t="s">
        <v>1819</v>
      </c>
      <c r="L1003" s="676">
        <v>2025</v>
      </c>
      <c r="M1003" s="678" t="s">
        <v>6626</v>
      </c>
      <c r="N1003" s="678" t="s">
        <v>347</v>
      </c>
      <c r="O1003" s="698">
        <v>42979200</v>
      </c>
      <c r="P1003" s="678" t="s">
        <v>6627</v>
      </c>
      <c r="Q1003" s="707">
        <v>45784</v>
      </c>
      <c r="R1003" s="707">
        <v>45786</v>
      </c>
      <c r="S1003" s="707">
        <v>45961</v>
      </c>
      <c r="T1003" s="665" t="s">
        <v>60</v>
      </c>
      <c r="U1003" s="665" t="s">
        <v>60</v>
      </c>
      <c r="V1003" s="680" t="s">
        <v>3788</v>
      </c>
      <c r="W1003" s="675" t="s">
        <v>5472</v>
      </c>
      <c r="X1003" s="691">
        <v>46100</v>
      </c>
      <c r="Y1003" s="697">
        <v>46111</v>
      </c>
      <c r="Z1003" s="687" t="s">
        <v>52</v>
      </c>
      <c r="AA1003" s="681" t="s">
        <v>52</v>
      </c>
      <c r="AB1003" s="683" t="s">
        <v>52</v>
      </c>
      <c r="AC1003" s="676" t="s">
        <v>52</v>
      </c>
      <c r="AD1003" s="683">
        <f t="shared" ca="1" si="79"/>
        <v>59</v>
      </c>
      <c r="AE1003" s="658"/>
      <c r="AF1003" s="665">
        <v>2026</v>
      </c>
      <c r="AG1003" s="665">
        <v>2026</v>
      </c>
    </row>
    <row r="1004" spans="1:33" ht="30" hidden="1">
      <c r="A1004" s="674">
        <f t="shared" si="75"/>
        <v>1</v>
      </c>
      <c r="B1004" s="674">
        <f t="shared" si="76"/>
        <v>1</v>
      </c>
      <c r="C1004" s="674">
        <f t="shared" si="77"/>
        <v>1</v>
      </c>
      <c r="D1004" s="674">
        <f t="shared" si="78"/>
        <v>1</v>
      </c>
      <c r="E1004" s="674">
        <v>1</v>
      </c>
      <c r="F1004" s="675">
        <v>1003</v>
      </c>
      <c r="G1004" s="658" t="s">
        <v>5485</v>
      </c>
      <c r="H1004" s="658" t="s">
        <v>5485</v>
      </c>
      <c r="I1004" s="658" t="s">
        <v>1166</v>
      </c>
      <c r="J1004" s="658" t="s">
        <v>3767</v>
      </c>
      <c r="K1004" s="676" t="s">
        <v>1679</v>
      </c>
      <c r="L1004" s="676">
        <v>2025</v>
      </c>
      <c r="M1004" s="676" t="s">
        <v>6628</v>
      </c>
      <c r="N1004" s="676" t="s">
        <v>1359</v>
      </c>
      <c r="O1004" s="690">
        <v>57183333</v>
      </c>
      <c r="P1004" s="676" t="s">
        <v>6629</v>
      </c>
      <c r="Q1004" s="691">
        <v>45785</v>
      </c>
      <c r="R1004" s="691">
        <v>45786</v>
      </c>
      <c r="S1004" s="691">
        <v>46022</v>
      </c>
      <c r="T1004" s="665" t="s">
        <v>60</v>
      </c>
      <c r="U1004" s="665" t="s">
        <v>60</v>
      </c>
      <c r="V1004" s="680" t="s">
        <v>3784</v>
      </c>
      <c r="W1004" s="675" t="s">
        <v>5472</v>
      </c>
      <c r="X1004" s="691">
        <v>46140</v>
      </c>
      <c r="Y1004" s="697">
        <v>46146</v>
      </c>
      <c r="Z1004" s="682" t="s">
        <v>52</v>
      </c>
      <c r="AA1004" s="665" t="s">
        <v>52</v>
      </c>
      <c r="AB1004" s="724" t="s">
        <v>52</v>
      </c>
      <c r="AC1004" s="724" t="s">
        <v>52</v>
      </c>
      <c r="AD1004" s="683">
        <f t="shared" ca="1" si="79"/>
        <v>24</v>
      </c>
      <c r="AE1004" s="676"/>
      <c r="AF1004" s="665">
        <v>2026</v>
      </c>
      <c r="AG1004" s="665">
        <v>2026</v>
      </c>
    </row>
    <row r="1005" spans="1:33" ht="90" hidden="1">
      <c r="A1005" s="674">
        <f t="shared" si="75"/>
        <v>1</v>
      </c>
      <c r="B1005" s="674">
        <f t="shared" si="76"/>
        <v>1</v>
      </c>
      <c r="C1005" s="674">
        <f t="shared" si="77"/>
        <v>1</v>
      </c>
      <c r="D1005" s="674">
        <f t="shared" si="78"/>
        <v>1</v>
      </c>
      <c r="E1005" s="674">
        <v>1</v>
      </c>
      <c r="F1005" s="675">
        <v>1004</v>
      </c>
      <c r="G1005" s="658" t="s">
        <v>5485</v>
      </c>
      <c r="H1005" s="658" t="s">
        <v>5485</v>
      </c>
      <c r="I1005" s="658" t="s">
        <v>47</v>
      </c>
      <c r="J1005" s="658" t="s">
        <v>306</v>
      </c>
      <c r="K1005" s="678" t="s">
        <v>1819</v>
      </c>
      <c r="L1005" s="676">
        <v>2025</v>
      </c>
      <c r="M1005" s="678" t="s">
        <v>6630</v>
      </c>
      <c r="N1005" s="678" t="s">
        <v>316</v>
      </c>
      <c r="O1005" s="698">
        <v>43882667</v>
      </c>
      <c r="P1005" s="678" t="s">
        <v>6631</v>
      </c>
      <c r="Q1005" s="707">
        <v>45785</v>
      </c>
      <c r="R1005" s="707">
        <v>45789</v>
      </c>
      <c r="S1005" s="707">
        <v>45961</v>
      </c>
      <c r="T1005" s="665" t="s">
        <v>60</v>
      </c>
      <c r="U1005" s="665" t="s">
        <v>60</v>
      </c>
      <c r="V1005" s="680" t="s">
        <v>3789</v>
      </c>
      <c r="W1005" s="726" t="s">
        <v>5472</v>
      </c>
      <c r="X1005" s="691">
        <v>46100</v>
      </c>
      <c r="Y1005" s="697">
        <v>46111</v>
      </c>
      <c r="Z1005" s="687" t="s">
        <v>52</v>
      </c>
      <c r="AA1005" s="681" t="s">
        <v>52</v>
      </c>
      <c r="AB1005" s="683" t="s">
        <v>52</v>
      </c>
      <c r="AC1005" s="676" t="s">
        <v>52</v>
      </c>
      <c r="AD1005" s="683">
        <f t="shared" ca="1" si="79"/>
        <v>59</v>
      </c>
      <c r="AE1005" s="658"/>
      <c r="AF1005" s="665">
        <v>2026</v>
      </c>
      <c r="AG1005" s="665">
        <v>2026</v>
      </c>
    </row>
    <row r="1006" spans="1:33" ht="75" hidden="1">
      <c r="A1006" s="674">
        <f t="shared" si="75"/>
        <v>1</v>
      </c>
      <c r="B1006" s="674">
        <f t="shared" si="76"/>
        <v>1</v>
      </c>
      <c r="C1006" s="674">
        <f t="shared" si="77"/>
        <v>1</v>
      </c>
      <c r="D1006" s="674">
        <f t="shared" si="78"/>
        <v>1</v>
      </c>
      <c r="E1006" s="674">
        <v>1</v>
      </c>
      <c r="F1006" s="675">
        <v>1005</v>
      </c>
      <c r="G1006" s="658" t="s">
        <v>5485</v>
      </c>
      <c r="H1006" s="658" t="s">
        <v>5485</v>
      </c>
      <c r="I1006" s="658" t="s">
        <v>47</v>
      </c>
      <c r="J1006" s="658" t="s">
        <v>306</v>
      </c>
      <c r="K1006" s="676" t="s">
        <v>1819</v>
      </c>
      <c r="L1006" s="676">
        <v>2025</v>
      </c>
      <c r="M1006" s="676" t="s">
        <v>6632</v>
      </c>
      <c r="N1006" s="676" t="s">
        <v>335</v>
      </c>
      <c r="O1006" s="690">
        <v>45501867</v>
      </c>
      <c r="P1006" s="676" t="s">
        <v>6633</v>
      </c>
      <c r="Q1006" s="691">
        <v>45784</v>
      </c>
      <c r="R1006" s="691">
        <v>45785</v>
      </c>
      <c r="S1006" s="691">
        <v>45961</v>
      </c>
      <c r="T1006" s="665" t="s">
        <v>60</v>
      </c>
      <c r="U1006" s="665" t="s">
        <v>60</v>
      </c>
      <c r="V1006" s="680" t="s">
        <v>5351</v>
      </c>
      <c r="W1006" s="675" t="s">
        <v>5472</v>
      </c>
      <c r="X1006" s="691">
        <v>46100</v>
      </c>
      <c r="Y1006" s="697">
        <v>46111</v>
      </c>
      <c r="Z1006" s="687" t="s">
        <v>52</v>
      </c>
      <c r="AA1006" s="681" t="s">
        <v>52</v>
      </c>
      <c r="AB1006" s="665" t="s">
        <v>52</v>
      </c>
      <c r="AC1006" s="665" t="s">
        <v>52</v>
      </c>
      <c r="AD1006" s="683">
        <f t="shared" ca="1" si="79"/>
        <v>59</v>
      </c>
      <c r="AE1006" s="676"/>
      <c r="AF1006" s="665">
        <v>2026</v>
      </c>
      <c r="AG1006" s="665">
        <v>2026</v>
      </c>
    </row>
    <row r="1007" spans="1:33" ht="75" hidden="1">
      <c r="A1007" s="674">
        <f t="shared" si="75"/>
        <v>1</v>
      </c>
      <c r="B1007" s="674">
        <f t="shared" si="76"/>
        <v>1</v>
      </c>
      <c r="C1007" s="674">
        <f t="shared" si="77"/>
        <v>1</v>
      </c>
      <c r="D1007" s="674">
        <f t="shared" si="78"/>
        <v>1</v>
      </c>
      <c r="E1007" s="674">
        <v>1</v>
      </c>
      <c r="F1007" s="675">
        <v>1006</v>
      </c>
      <c r="G1007" s="658" t="s">
        <v>5485</v>
      </c>
      <c r="H1007" s="658" t="s">
        <v>5485</v>
      </c>
      <c r="I1007" s="658" t="s">
        <v>47</v>
      </c>
      <c r="J1007" s="658" t="s">
        <v>306</v>
      </c>
      <c r="K1007" s="678" t="s">
        <v>1819</v>
      </c>
      <c r="L1007" s="676">
        <v>2025</v>
      </c>
      <c r="M1007" s="678" t="s">
        <v>6634</v>
      </c>
      <c r="N1007" s="678" t="s">
        <v>307</v>
      </c>
      <c r="O1007" s="698">
        <v>46933334</v>
      </c>
      <c r="P1007" s="678" t="s">
        <v>6635</v>
      </c>
      <c r="Q1007" s="707">
        <v>45785</v>
      </c>
      <c r="R1007" s="707">
        <v>45789</v>
      </c>
      <c r="S1007" s="707">
        <v>45961</v>
      </c>
      <c r="T1007" s="665" t="s">
        <v>60</v>
      </c>
      <c r="U1007" s="665" t="s">
        <v>60</v>
      </c>
      <c r="V1007" s="680" t="s">
        <v>92</v>
      </c>
      <c r="W1007" s="726" t="s">
        <v>5472</v>
      </c>
      <c r="X1007" s="691">
        <v>46100</v>
      </c>
      <c r="Y1007" s="697">
        <v>46111</v>
      </c>
      <c r="Z1007" s="687" t="s">
        <v>52</v>
      </c>
      <c r="AA1007" s="681" t="s">
        <v>52</v>
      </c>
      <c r="AB1007" s="683" t="s">
        <v>52</v>
      </c>
      <c r="AC1007" s="676" t="s">
        <v>52</v>
      </c>
      <c r="AD1007" s="683">
        <f t="shared" ca="1" si="79"/>
        <v>59</v>
      </c>
      <c r="AE1007" s="676"/>
      <c r="AF1007" s="665">
        <v>2026</v>
      </c>
      <c r="AG1007" s="665">
        <v>2026</v>
      </c>
    </row>
    <row r="1008" spans="1:33" ht="75" hidden="1">
      <c r="A1008" s="674">
        <f t="shared" si="75"/>
        <v>0</v>
      </c>
      <c r="B1008" s="674">
        <f t="shared" si="76"/>
        <v>0</v>
      </c>
      <c r="C1008" s="674">
        <f t="shared" si="77"/>
        <v>0</v>
      </c>
      <c r="D1008" s="674">
        <f t="shared" si="78"/>
        <v>0</v>
      </c>
      <c r="E1008" s="674">
        <v>1</v>
      </c>
      <c r="F1008" s="675">
        <v>1007</v>
      </c>
      <c r="G1008" s="658" t="s">
        <v>5485</v>
      </c>
      <c r="H1008" s="658" t="s">
        <v>5485</v>
      </c>
      <c r="I1008" s="665" t="s">
        <v>779</v>
      </c>
      <c r="J1008" s="665" t="s">
        <v>1114</v>
      </c>
      <c r="K1008" s="676" t="s">
        <v>2055</v>
      </c>
      <c r="L1008" s="676">
        <v>2025</v>
      </c>
      <c r="M1008" s="676" t="s">
        <v>6636</v>
      </c>
      <c r="N1008" s="676" t="s">
        <v>6290</v>
      </c>
      <c r="O1008" s="690">
        <v>33833334</v>
      </c>
      <c r="P1008" s="676" t="s">
        <v>6291</v>
      </c>
      <c r="Q1008" s="691">
        <v>45785</v>
      </c>
      <c r="R1008" s="691">
        <v>45787</v>
      </c>
      <c r="S1008" s="691">
        <v>45930</v>
      </c>
      <c r="T1008" s="665" t="s">
        <v>60</v>
      </c>
      <c r="U1008" s="665" t="s">
        <v>60</v>
      </c>
      <c r="V1008" s="680" t="s">
        <v>3788</v>
      </c>
      <c r="W1008" s="675" t="s">
        <v>2902</v>
      </c>
      <c r="X1008" s="691"/>
      <c r="Y1008" s="697"/>
      <c r="Z1008" s="682" t="s">
        <v>61</v>
      </c>
      <c r="AA1008" s="665" t="s">
        <v>61</v>
      </c>
      <c r="AB1008" s="683" t="s">
        <v>61</v>
      </c>
      <c r="AC1008" s="676" t="s">
        <v>61</v>
      </c>
      <c r="AD1008" s="683">
        <f t="shared" ca="1" si="79"/>
        <v>46170</v>
      </c>
      <c r="AE1008" s="658"/>
      <c r="AF1008" s="665"/>
      <c r="AG1008" s="665"/>
    </row>
    <row r="1009" spans="1:33" ht="60" hidden="1">
      <c r="A1009" s="674">
        <f t="shared" si="75"/>
        <v>0</v>
      </c>
      <c r="B1009" s="674">
        <f t="shared" si="76"/>
        <v>0</v>
      </c>
      <c r="C1009" s="674">
        <f t="shared" si="77"/>
        <v>0</v>
      </c>
      <c r="D1009" s="674">
        <f t="shared" si="78"/>
        <v>0</v>
      </c>
      <c r="E1009" s="674">
        <v>1</v>
      </c>
      <c r="F1009" s="675">
        <v>1008</v>
      </c>
      <c r="G1009" s="658" t="s">
        <v>5485</v>
      </c>
      <c r="H1009" s="658" t="s">
        <v>5485</v>
      </c>
      <c r="I1009" s="665" t="s">
        <v>779</v>
      </c>
      <c r="J1009" s="665" t="s">
        <v>1114</v>
      </c>
      <c r="K1009" s="676" t="s">
        <v>2055</v>
      </c>
      <c r="L1009" s="676">
        <v>2025</v>
      </c>
      <c r="M1009" s="678" t="s">
        <v>6637</v>
      </c>
      <c r="N1009" s="678" t="s">
        <v>6151</v>
      </c>
      <c r="O1009" s="698">
        <v>22233334</v>
      </c>
      <c r="P1009" s="678" t="s">
        <v>6152</v>
      </c>
      <c r="Q1009" s="707">
        <v>45785</v>
      </c>
      <c r="R1009" s="707">
        <v>45786</v>
      </c>
      <c r="S1009" s="707">
        <v>45930</v>
      </c>
      <c r="T1009" s="665" t="s">
        <v>60</v>
      </c>
      <c r="U1009" s="665" t="s">
        <v>60</v>
      </c>
      <c r="V1009" s="680" t="s">
        <v>3784</v>
      </c>
      <c r="W1009" s="675" t="s">
        <v>2902</v>
      </c>
      <c r="X1009" s="691"/>
      <c r="Y1009" s="697"/>
      <c r="Z1009" s="682" t="s">
        <v>61</v>
      </c>
      <c r="AA1009" s="665" t="s">
        <v>61</v>
      </c>
      <c r="AB1009" s="683" t="s">
        <v>61</v>
      </c>
      <c r="AC1009" s="676" t="s">
        <v>61</v>
      </c>
      <c r="AD1009" s="683">
        <f t="shared" ca="1" si="79"/>
        <v>46170</v>
      </c>
      <c r="AE1009" s="676"/>
      <c r="AF1009" s="665"/>
      <c r="AG1009" s="665"/>
    </row>
    <row r="1010" spans="1:33" ht="45" hidden="1">
      <c r="A1010" s="674">
        <f t="shared" si="75"/>
        <v>1</v>
      </c>
      <c r="B1010" s="674">
        <f t="shared" si="76"/>
        <v>1</v>
      </c>
      <c r="C1010" s="674">
        <f t="shared" si="77"/>
        <v>1</v>
      </c>
      <c r="D1010" s="674">
        <f t="shared" si="78"/>
        <v>1</v>
      </c>
      <c r="E1010" s="674">
        <v>1</v>
      </c>
      <c r="F1010" s="675">
        <v>1009</v>
      </c>
      <c r="G1010" s="658" t="s">
        <v>5485</v>
      </c>
      <c r="H1010" s="658" t="s">
        <v>5485</v>
      </c>
      <c r="I1010" s="665" t="s">
        <v>779</v>
      </c>
      <c r="J1010" s="665" t="s">
        <v>1114</v>
      </c>
      <c r="K1010" s="676" t="s">
        <v>2055</v>
      </c>
      <c r="L1010" s="676">
        <v>2025</v>
      </c>
      <c r="M1010" s="676" t="s">
        <v>6638</v>
      </c>
      <c r="N1010" s="676" t="s">
        <v>1134</v>
      </c>
      <c r="O1010" s="690">
        <v>43750000</v>
      </c>
      <c r="P1010" s="676" t="s">
        <v>6639</v>
      </c>
      <c r="Q1010" s="691">
        <v>45785</v>
      </c>
      <c r="R1010" s="691">
        <v>45786</v>
      </c>
      <c r="S1010" s="691">
        <v>45961</v>
      </c>
      <c r="T1010" s="665" t="s">
        <v>60</v>
      </c>
      <c r="U1010" s="665" t="s">
        <v>60</v>
      </c>
      <c r="V1010" s="680" t="s">
        <v>3789</v>
      </c>
      <c r="W1010" s="676" t="s">
        <v>5472</v>
      </c>
      <c r="X1010" s="691">
        <v>46093</v>
      </c>
      <c r="Y1010" s="697">
        <v>46094</v>
      </c>
      <c r="Z1010" s="687" t="s">
        <v>52</v>
      </c>
      <c r="AA1010" s="681" t="s">
        <v>52</v>
      </c>
      <c r="AB1010" s="683" t="s">
        <v>52</v>
      </c>
      <c r="AC1010" s="676" t="s">
        <v>52</v>
      </c>
      <c r="AD1010" s="683">
        <f t="shared" ca="1" si="79"/>
        <v>76</v>
      </c>
      <c r="AE1010" s="701"/>
      <c r="AF1010" s="665">
        <v>2026</v>
      </c>
      <c r="AG1010" s="665">
        <v>2026</v>
      </c>
    </row>
    <row r="1011" spans="1:33" ht="75" hidden="1">
      <c r="A1011" s="674">
        <f t="shared" si="75"/>
        <v>1</v>
      </c>
      <c r="B1011" s="674">
        <f t="shared" si="76"/>
        <v>1</v>
      </c>
      <c r="C1011" s="674">
        <f t="shared" si="77"/>
        <v>1</v>
      </c>
      <c r="D1011" s="674">
        <f t="shared" si="78"/>
        <v>1</v>
      </c>
      <c r="E1011" s="674">
        <v>1</v>
      </c>
      <c r="F1011" s="675">
        <v>1010</v>
      </c>
      <c r="G1011" s="658" t="s">
        <v>5485</v>
      </c>
      <c r="H1011" s="658" t="s">
        <v>5485</v>
      </c>
      <c r="I1011" s="665" t="s">
        <v>779</v>
      </c>
      <c r="J1011" s="665" t="s">
        <v>878</v>
      </c>
      <c r="K1011" s="676" t="s">
        <v>3649</v>
      </c>
      <c r="L1011" s="676">
        <v>2025</v>
      </c>
      <c r="M1011" s="678" t="s">
        <v>6640</v>
      </c>
      <c r="N1011" s="678" t="s">
        <v>882</v>
      </c>
      <c r="O1011" s="698">
        <v>58000000</v>
      </c>
      <c r="P1011" s="678" t="s">
        <v>6338</v>
      </c>
      <c r="Q1011" s="707">
        <v>45786</v>
      </c>
      <c r="R1011" s="707">
        <v>45787</v>
      </c>
      <c r="S1011" s="707">
        <v>45961</v>
      </c>
      <c r="T1011" s="665" t="s">
        <v>60</v>
      </c>
      <c r="U1011" s="665" t="s">
        <v>60</v>
      </c>
      <c r="V1011" s="680" t="s">
        <v>5351</v>
      </c>
      <c r="W1011" s="726" t="s">
        <v>5472</v>
      </c>
      <c r="X1011" s="691">
        <v>46126</v>
      </c>
      <c r="Y1011" s="697">
        <v>46127</v>
      </c>
      <c r="Z1011" s="687" t="s">
        <v>52</v>
      </c>
      <c r="AA1011" s="681" t="s">
        <v>52</v>
      </c>
      <c r="AB1011" s="665" t="s">
        <v>52</v>
      </c>
      <c r="AC1011" s="665" t="s">
        <v>52</v>
      </c>
      <c r="AD1011" s="683">
        <f t="shared" ca="1" si="79"/>
        <v>43</v>
      </c>
      <c r="AE1011" s="676"/>
      <c r="AF1011" s="665">
        <v>2026</v>
      </c>
      <c r="AG1011" s="665">
        <v>2026</v>
      </c>
    </row>
    <row r="1012" spans="1:33" ht="60" hidden="1">
      <c r="A1012" s="674">
        <f t="shared" si="75"/>
        <v>1</v>
      </c>
      <c r="B1012" s="674">
        <f t="shared" si="76"/>
        <v>1</v>
      </c>
      <c r="C1012" s="674">
        <f t="shared" si="77"/>
        <v>1</v>
      </c>
      <c r="D1012" s="674">
        <f t="shared" si="78"/>
        <v>1</v>
      </c>
      <c r="E1012" s="674">
        <v>1</v>
      </c>
      <c r="F1012" s="675">
        <v>1011</v>
      </c>
      <c r="G1012" s="658" t="s">
        <v>5485</v>
      </c>
      <c r="H1012" s="658" t="s">
        <v>5485</v>
      </c>
      <c r="I1012" s="665" t="s">
        <v>779</v>
      </c>
      <c r="J1012" s="665" t="s">
        <v>878</v>
      </c>
      <c r="K1012" s="676" t="s">
        <v>3649</v>
      </c>
      <c r="L1012" s="676">
        <v>2025</v>
      </c>
      <c r="M1012" s="676" t="s">
        <v>6641</v>
      </c>
      <c r="N1012" s="676" t="s">
        <v>6311</v>
      </c>
      <c r="O1012" s="690">
        <v>62666667</v>
      </c>
      <c r="P1012" s="676" t="s">
        <v>6312</v>
      </c>
      <c r="Q1012" s="691">
        <v>45787</v>
      </c>
      <c r="R1012" s="691">
        <v>45789</v>
      </c>
      <c r="S1012" s="691">
        <v>46022</v>
      </c>
      <c r="T1012" s="665" t="s">
        <v>60</v>
      </c>
      <c r="U1012" s="665" t="s">
        <v>60</v>
      </c>
      <c r="V1012" s="680" t="s">
        <v>92</v>
      </c>
      <c r="W1012" s="675" t="s">
        <v>5472</v>
      </c>
      <c r="X1012" s="691">
        <v>46126</v>
      </c>
      <c r="Y1012" s="697">
        <v>46127</v>
      </c>
      <c r="Z1012" s="687" t="s">
        <v>52</v>
      </c>
      <c r="AA1012" s="681" t="s">
        <v>52</v>
      </c>
      <c r="AB1012" s="683" t="s">
        <v>52</v>
      </c>
      <c r="AC1012" s="676" t="s">
        <v>52</v>
      </c>
      <c r="AD1012" s="683">
        <f t="shared" ca="1" si="79"/>
        <v>43</v>
      </c>
      <c r="AE1012" s="676"/>
      <c r="AF1012" s="665">
        <v>2026</v>
      </c>
      <c r="AG1012" s="665"/>
    </row>
    <row r="1013" spans="1:33" ht="75" hidden="1">
      <c r="A1013" s="674">
        <f t="shared" si="75"/>
        <v>1</v>
      </c>
      <c r="B1013" s="674">
        <f t="shared" si="76"/>
        <v>1</v>
      </c>
      <c r="C1013" s="674">
        <f t="shared" si="77"/>
        <v>1</v>
      </c>
      <c r="D1013" s="674">
        <f t="shared" si="78"/>
        <v>1</v>
      </c>
      <c r="E1013" s="674">
        <v>1</v>
      </c>
      <c r="F1013" s="675">
        <v>1012</v>
      </c>
      <c r="G1013" s="658" t="s">
        <v>5485</v>
      </c>
      <c r="H1013" s="658" t="s">
        <v>5485</v>
      </c>
      <c r="I1013" s="665" t="s">
        <v>779</v>
      </c>
      <c r="J1013" s="665" t="s">
        <v>878</v>
      </c>
      <c r="K1013" s="676" t="s">
        <v>3649</v>
      </c>
      <c r="L1013" s="676">
        <v>2025</v>
      </c>
      <c r="M1013" s="678" t="s">
        <v>6642</v>
      </c>
      <c r="N1013" s="678" t="s">
        <v>5861</v>
      </c>
      <c r="O1013" s="698">
        <v>82680000</v>
      </c>
      <c r="P1013" s="678" t="s">
        <v>6309</v>
      </c>
      <c r="Q1013" s="707">
        <v>45786</v>
      </c>
      <c r="R1013" s="707">
        <v>45789</v>
      </c>
      <c r="S1013" s="707">
        <v>46022</v>
      </c>
      <c r="T1013" s="665" t="s">
        <v>60</v>
      </c>
      <c r="U1013" s="665" t="s">
        <v>60</v>
      </c>
      <c r="V1013" s="680" t="s">
        <v>3788</v>
      </c>
      <c r="W1013" s="675" t="s">
        <v>5472</v>
      </c>
      <c r="X1013" s="691">
        <v>46126</v>
      </c>
      <c r="Y1013" s="697">
        <v>46127</v>
      </c>
      <c r="Z1013" s="687" t="s">
        <v>52</v>
      </c>
      <c r="AA1013" s="681" t="s">
        <v>52</v>
      </c>
      <c r="AB1013" s="683" t="s">
        <v>52</v>
      </c>
      <c r="AC1013" s="676" t="s">
        <v>52</v>
      </c>
      <c r="AD1013" s="683">
        <f t="shared" ca="1" si="79"/>
        <v>43</v>
      </c>
      <c r="AE1013" s="658"/>
      <c r="AF1013" s="665">
        <v>2026</v>
      </c>
      <c r="AG1013" s="665">
        <v>2026</v>
      </c>
    </row>
    <row r="1014" spans="1:33" ht="45" hidden="1">
      <c r="A1014" s="674">
        <f t="shared" si="75"/>
        <v>0</v>
      </c>
      <c r="B1014" s="674">
        <f t="shared" si="76"/>
        <v>0</v>
      </c>
      <c r="C1014" s="674">
        <f t="shared" si="77"/>
        <v>0</v>
      </c>
      <c r="D1014" s="674">
        <f t="shared" si="78"/>
        <v>0</v>
      </c>
      <c r="E1014" s="674">
        <v>1</v>
      </c>
      <c r="F1014" s="675">
        <v>1013</v>
      </c>
      <c r="G1014" s="658" t="s">
        <v>5485</v>
      </c>
      <c r="H1014" s="658" t="s">
        <v>5485</v>
      </c>
      <c r="I1014" s="665" t="s">
        <v>779</v>
      </c>
      <c r="J1014" s="665" t="s">
        <v>805</v>
      </c>
      <c r="K1014" s="676" t="s">
        <v>4423</v>
      </c>
      <c r="L1014" s="676">
        <v>2025</v>
      </c>
      <c r="M1014" s="676" t="s">
        <v>6643</v>
      </c>
      <c r="N1014" s="676" t="s">
        <v>6128</v>
      </c>
      <c r="O1014" s="690">
        <v>52036667</v>
      </c>
      <c r="P1014" s="676" t="s">
        <v>6644</v>
      </c>
      <c r="Q1014" s="691">
        <v>45786</v>
      </c>
      <c r="R1014" s="691">
        <v>45787</v>
      </c>
      <c r="S1014" s="691">
        <v>46022</v>
      </c>
      <c r="T1014" s="665" t="s">
        <v>60</v>
      </c>
      <c r="U1014" s="665" t="s">
        <v>60</v>
      </c>
      <c r="V1014" s="680" t="s">
        <v>3784</v>
      </c>
      <c r="W1014" s="675" t="s">
        <v>2902</v>
      </c>
      <c r="X1014" s="691"/>
      <c r="Y1014" s="697"/>
      <c r="Z1014" s="682" t="s">
        <v>61</v>
      </c>
      <c r="AA1014" s="665" t="s">
        <v>61</v>
      </c>
      <c r="AB1014" s="683" t="s">
        <v>61</v>
      </c>
      <c r="AC1014" s="676" t="s">
        <v>61</v>
      </c>
      <c r="AD1014" s="683">
        <f t="shared" ca="1" si="79"/>
        <v>46170</v>
      </c>
      <c r="AE1014" s="676"/>
      <c r="AF1014" s="665"/>
      <c r="AG1014" s="665"/>
    </row>
    <row r="1015" spans="1:33" ht="45" hidden="1">
      <c r="A1015" s="674">
        <f t="shared" si="75"/>
        <v>0</v>
      </c>
      <c r="B1015" s="674">
        <f t="shared" si="76"/>
        <v>0</v>
      </c>
      <c r="C1015" s="674">
        <f t="shared" si="77"/>
        <v>0</v>
      </c>
      <c r="D1015" s="674">
        <f t="shared" si="78"/>
        <v>0</v>
      </c>
      <c r="E1015" s="674">
        <v>1</v>
      </c>
      <c r="F1015" s="675">
        <v>1014</v>
      </c>
      <c r="G1015" s="658" t="s">
        <v>5485</v>
      </c>
      <c r="H1015" s="658" t="s">
        <v>5485</v>
      </c>
      <c r="I1015" s="665" t="s">
        <v>779</v>
      </c>
      <c r="J1015" s="665" t="s">
        <v>805</v>
      </c>
      <c r="K1015" s="678" t="s">
        <v>4423</v>
      </c>
      <c r="L1015" s="676">
        <v>2025</v>
      </c>
      <c r="M1015" s="678" t="s">
        <v>6645</v>
      </c>
      <c r="N1015" s="678" t="s">
        <v>875</v>
      </c>
      <c r="O1015" s="698">
        <v>38636667</v>
      </c>
      <c r="P1015" s="678" t="s">
        <v>6646</v>
      </c>
      <c r="Q1015" s="707">
        <v>45787</v>
      </c>
      <c r="R1015" s="707">
        <v>45787</v>
      </c>
      <c r="S1015" s="707">
        <v>45961</v>
      </c>
      <c r="T1015" s="665" t="s">
        <v>60</v>
      </c>
      <c r="U1015" s="665" t="s">
        <v>60</v>
      </c>
      <c r="V1015" s="680" t="s">
        <v>3789</v>
      </c>
      <c r="W1015" s="675" t="s">
        <v>2902</v>
      </c>
      <c r="X1015" s="691"/>
      <c r="Y1015" s="697"/>
      <c r="Z1015" s="682" t="s">
        <v>61</v>
      </c>
      <c r="AA1015" s="665" t="s">
        <v>61</v>
      </c>
      <c r="AB1015" s="683" t="s">
        <v>61</v>
      </c>
      <c r="AC1015" s="676" t="s">
        <v>61</v>
      </c>
      <c r="AD1015" s="683">
        <f t="shared" ca="1" si="79"/>
        <v>46170</v>
      </c>
      <c r="AE1015" s="658"/>
      <c r="AF1015" s="665"/>
      <c r="AG1015" s="665"/>
    </row>
    <row r="1016" spans="1:33" ht="60" hidden="1">
      <c r="A1016" s="674">
        <f t="shared" si="75"/>
        <v>1</v>
      </c>
      <c r="B1016" s="674">
        <f t="shared" si="76"/>
        <v>1</v>
      </c>
      <c r="C1016" s="674">
        <f t="shared" si="77"/>
        <v>1</v>
      </c>
      <c r="D1016" s="674">
        <f t="shared" si="78"/>
        <v>1</v>
      </c>
      <c r="E1016" s="674">
        <v>1</v>
      </c>
      <c r="F1016" s="675">
        <v>1015</v>
      </c>
      <c r="G1016" s="658" t="s">
        <v>5485</v>
      </c>
      <c r="H1016" s="658" t="s">
        <v>5485</v>
      </c>
      <c r="I1016" s="665" t="s">
        <v>779</v>
      </c>
      <c r="J1016" s="665" t="s">
        <v>878</v>
      </c>
      <c r="K1016" s="676" t="s">
        <v>3649</v>
      </c>
      <c r="L1016" s="676">
        <v>2025</v>
      </c>
      <c r="M1016" s="676" t="s">
        <v>6647</v>
      </c>
      <c r="N1016" s="676" t="s">
        <v>953</v>
      </c>
      <c r="O1016" s="690">
        <v>86166666</v>
      </c>
      <c r="P1016" s="676" t="s">
        <v>5724</v>
      </c>
      <c r="Q1016" s="691">
        <v>45786</v>
      </c>
      <c r="R1016" s="691">
        <v>45787</v>
      </c>
      <c r="S1016" s="691">
        <v>46022</v>
      </c>
      <c r="T1016" s="665" t="s">
        <v>60</v>
      </c>
      <c r="U1016" s="665" t="s">
        <v>60</v>
      </c>
      <c r="V1016" s="680" t="s">
        <v>5351</v>
      </c>
      <c r="W1016" s="675" t="s">
        <v>5472</v>
      </c>
      <c r="X1016" s="691">
        <v>46126</v>
      </c>
      <c r="Y1016" s="697">
        <v>46127</v>
      </c>
      <c r="Z1016" s="687" t="s">
        <v>52</v>
      </c>
      <c r="AA1016" s="681" t="s">
        <v>52</v>
      </c>
      <c r="AB1016" s="665" t="s">
        <v>52</v>
      </c>
      <c r="AC1016" s="665" t="s">
        <v>52</v>
      </c>
      <c r="AD1016" s="683">
        <f t="shared" ca="1" si="79"/>
        <v>43</v>
      </c>
      <c r="AE1016" s="676"/>
      <c r="AF1016" s="665">
        <v>2026</v>
      </c>
      <c r="AG1016" s="665">
        <v>2026</v>
      </c>
    </row>
    <row r="1017" spans="1:33" ht="90" hidden="1">
      <c r="A1017" s="674">
        <f t="shared" si="75"/>
        <v>1</v>
      </c>
      <c r="B1017" s="674">
        <f t="shared" si="76"/>
        <v>1</v>
      </c>
      <c r="C1017" s="674">
        <f t="shared" si="77"/>
        <v>1</v>
      </c>
      <c r="D1017" s="674">
        <f t="shared" si="78"/>
        <v>1</v>
      </c>
      <c r="E1017" s="674">
        <v>1</v>
      </c>
      <c r="F1017" s="675">
        <v>1016</v>
      </c>
      <c r="G1017" s="658" t="s">
        <v>5485</v>
      </c>
      <c r="H1017" s="658" t="s">
        <v>5485</v>
      </c>
      <c r="I1017" s="658" t="s">
        <v>47</v>
      </c>
      <c r="J1017" s="658" t="s">
        <v>306</v>
      </c>
      <c r="K1017" s="678" t="s">
        <v>1819</v>
      </c>
      <c r="L1017" s="676">
        <v>2025</v>
      </c>
      <c r="M1017" s="678" t="s">
        <v>6648</v>
      </c>
      <c r="N1017" s="678" t="s">
        <v>320</v>
      </c>
      <c r="O1017" s="698">
        <v>47200000</v>
      </c>
      <c r="P1017" s="678" t="s">
        <v>6649</v>
      </c>
      <c r="Q1017" s="707">
        <v>45785</v>
      </c>
      <c r="R1017" s="707">
        <v>45787</v>
      </c>
      <c r="S1017" s="707">
        <v>46022</v>
      </c>
      <c r="T1017" s="665" t="s">
        <v>60</v>
      </c>
      <c r="U1017" s="665" t="s">
        <v>60</v>
      </c>
      <c r="V1017" s="680" t="s">
        <v>92</v>
      </c>
      <c r="W1017" s="726" t="s">
        <v>5472</v>
      </c>
      <c r="X1017" s="691">
        <v>46100</v>
      </c>
      <c r="Y1017" s="697">
        <v>46111</v>
      </c>
      <c r="Z1017" s="687" t="s">
        <v>52</v>
      </c>
      <c r="AA1017" s="681" t="s">
        <v>52</v>
      </c>
      <c r="AB1017" s="683" t="s">
        <v>52</v>
      </c>
      <c r="AC1017" s="676" t="s">
        <v>52</v>
      </c>
      <c r="AD1017" s="683">
        <f t="shared" ca="1" si="79"/>
        <v>59</v>
      </c>
      <c r="AE1017" s="676"/>
      <c r="AF1017" s="665">
        <v>2026</v>
      </c>
      <c r="AG1017" s="665">
        <v>2026</v>
      </c>
    </row>
    <row r="1018" spans="1:33" ht="45" hidden="1">
      <c r="A1018" s="674">
        <f t="shared" si="75"/>
        <v>0</v>
      </c>
      <c r="B1018" s="674">
        <f t="shared" si="76"/>
        <v>0</v>
      </c>
      <c r="C1018" s="674">
        <f t="shared" si="77"/>
        <v>0</v>
      </c>
      <c r="D1018" s="674">
        <f t="shared" si="78"/>
        <v>0</v>
      </c>
      <c r="E1018" s="674">
        <v>1</v>
      </c>
      <c r="F1018" s="675">
        <v>1017</v>
      </c>
      <c r="G1018" s="658" t="s">
        <v>5485</v>
      </c>
      <c r="H1018" s="658" t="s">
        <v>5485</v>
      </c>
      <c r="I1018" s="665" t="s">
        <v>779</v>
      </c>
      <c r="J1018" s="665" t="s">
        <v>994</v>
      </c>
      <c r="K1018" s="676" t="s">
        <v>1858</v>
      </c>
      <c r="L1018" s="676">
        <v>2025</v>
      </c>
      <c r="M1018" s="676" t="s">
        <v>6650</v>
      </c>
      <c r="N1018" s="676" t="s">
        <v>1051</v>
      </c>
      <c r="O1018" s="690">
        <v>47520000</v>
      </c>
      <c r="P1018" s="676" t="s">
        <v>2128</v>
      </c>
      <c r="Q1018" s="691">
        <v>45786</v>
      </c>
      <c r="R1018" s="691">
        <v>45790</v>
      </c>
      <c r="S1018" s="691">
        <v>45961</v>
      </c>
      <c r="T1018" s="665" t="s">
        <v>60</v>
      </c>
      <c r="U1018" s="665" t="s">
        <v>60</v>
      </c>
      <c r="V1018" s="680" t="s">
        <v>3788</v>
      </c>
      <c r="W1018" s="675" t="s">
        <v>2902</v>
      </c>
      <c r="X1018" s="691"/>
      <c r="Y1018" s="697"/>
      <c r="Z1018" s="682" t="s">
        <v>61</v>
      </c>
      <c r="AA1018" s="665" t="s">
        <v>61</v>
      </c>
      <c r="AB1018" s="683" t="s">
        <v>61</v>
      </c>
      <c r="AC1018" s="676" t="s">
        <v>61</v>
      </c>
      <c r="AD1018" s="683">
        <f t="shared" ca="1" si="79"/>
        <v>46170</v>
      </c>
      <c r="AE1018" s="658"/>
      <c r="AF1018" s="665"/>
      <c r="AG1018" s="665"/>
    </row>
    <row r="1019" spans="1:33" ht="30" hidden="1">
      <c r="A1019" s="674">
        <f t="shared" si="75"/>
        <v>0</v>
      </c>
      <c r="B1019" s="674">
        <f t="shared" si="76"/>
        <v>0</v>
      </c>
      <c r="C1019" s="674">
        <f t="shared" si="77"/>
        <v>0</v>
      </c>
      <c r="D1019" s="674">
        <f t="shared" si="78"/>
        <v>0</v>
      </c>
      <c r="E1019" s="674">
        <v>1</v>
      </c>
      <c r="F1019" s="675">
        <v>1018</v>
      </c>
      <c r="G1019" s="658" t="s">
        <v>5485</v>
      </c>
      <c r="H1019" s="658" t="s">
        <v>5485</v>
      </c>
      <c r="I1019" s="665" t="s">
        <v>779</v>
      </c>
      <c r="J1019" s="665" t="s">
        <v>994</v>
      </c>
      <c r="K1019" s="676" t="s">
        <v>1858</v>
      </c>
      <c r="L1019" s="676">
        <v>2025</v>
      </c>
      <c r="M1019" s="678" t="s">
        <v>6651</v>
      </c>
      <c r="N1019" s="678" t="s">
        <v>6020</v>
      </c>
      <c r="O1019" s="698">
        <v>63720000</v>
      </c>
      <c r="P1019" s="678" t="s">
        <v>6105</v>
      </c>
      <c r="Q1019" s="707">
        <v>45787</v>
      </c>
      <c r="R1019" s="707">
        <v>45789</v>
      </c>
      <c r="S1019" s="707">
        <v>46022</v>
      </c>
      <c r="T1019" s="665" t="s">
        <v>60</v>
      </c>
      <c r="U1019" s="665" t="s">
        <v>60</v>
      </c>
      <c r="V1019" s="680" t="s">
        <v>3784</v>
      </c>
      <c r="W1019" s="675" t="s">
        <v>2902</v>
      </c>
      <c r="X1019" s="691"/>
      <c r="Y1019" s="697"/>
      <c r="Z1019" s="682" t="s">
        <v>61</v>
      </c>
      <c r="AA1019" s="665" t="s">
        <v>61</v>
      </c>
      <c r="AB1019" s="683" t="s">
        <v>61</v>
      </c>
      <c r="AC1019" s="676" t="s">
        <v>61</v>
      </c>
      <c r="AD1019" s="683">
        <f t="shared" ca="1" si="79"/>
        <v>46170</v>
      </c>
      <c r="AE1019" s="676"/>
      <c r="AF1019" s="665"/>
      <c r="AG1019" s="665"/>
    </row>
    <row r="1020" spans="1:33" ht="105" hidden="1">
      <c r="A1020" s="674">
        <f t="shared" si="75"/>
        <v>1</v>
      </c>
      <c r="B1020" s="674">
        <f t="shared" si="76"/>
        <v>1</v>
      </c>
      <c r="C1020" s="674">
        <f t="shared" si="77"/>
        <v>1</v>
      </c>
      <c r="D1020" s="674">
        <f t="shared" si="78"/>
        <v>1</v>
      </c>
      <c r="E1020" s="674">
        <v>1</v>
      </c>
      <c r="F1020" s="675">
        <v>1019</v>
      </c>
      <c r="G1020" s="658" t="s">
        <v>5485</v>
      </c>
      <c r="H1020" s="658" t="s">
        <v>5485</v>
      </c>
      <c r="I1020" s="658" t="s">
        <v>47</v>
      </c>
      <c r="J1020" s="658" t="s">
        <v>306</v>
      </c>
      <c r="K1020" s="676" t="s">
        <v>1819</v>
      </c>
      <c r="L1020" s="676">
        <v>2025</v>
      </c>
      <c r="M1020" s="676" t="s">
        <v>6652</v>
      </c>
      <c r="N1020" s="676" t="s">
        <v>6653</v>
      </c>
      <c r="O1020" s="690">
        <v>51600000</v>
      </c>
      <c r="P1020" s="676" t="s">
        <v>6654</v>
      </c>
      <c r="Q1020" s="691">
        <v>45786</v>
      </c>
      <c r="R1020" s="691">
        <v>45787</v>
      </c>
      <c r="S1020" s="691">
        <v>45961</v>
      </c>
      <c r="T1020" s="665" t="s">
        <v>60</v>
      </c>
      <c r="U1020" s="665" t="s">
        <v>60</v>
      </c>
      <c r="V1020" s="680" t="s">
        <v>3789</v>
      </c>
      <c r="W1020" s="726" t="s">
        <v>5472</v>
      </c>
      <c r="X1020" s="691">
        <v>46126</v>
      </c>
      <c r="Y1020" s="697">
        <v>46127</v>
      </c>
      <c r="Z1020" s="687" t="s">
        <v>52</v>
      </c>
      <c r="AA1020" s="681" t="s">
        <v>52</v>
      </c>
      <c r="AB1020" s="683" t="s">
        <v>52</v>
      </c>
      <c r="AC1020" s="676" t="s">
        <v>52</v>
      </c>
      <c r="AD1020" s="683">
        <f t="shared" ca="1" si="79"/>
        <v>43</v>
      </c>
      <c r="AE1020" s="658"/>
      <c r="AF1020" s="665">
        <v>2026</v>
      </c>
      <c r="AG1020" s="665">
        <v>2026</v>
      </c>
    </row>
    <row r="1021" spans="1:33" ht="60" hidden="1">
      <c r="A1021" s="674">
        <f t="shared" si="75"/>
        <v>0</v>
      </c>
      <c r="B1021" s="674">
        <f t="shared" si="76"/>
        <v>0</v>
      </c>
      <c r="C1021" s="674">
        <f t="shared" si="77"/>
        <v>0</v>
      </c>
      <c r="D1021" s="674">
        <f t="shared" si="78"/>
        <v>0</v>
      </c>
      <c r="E1021" s="674">
        <v>1</v>
      </c>
      <c r="F1021" s="675">
        <v>1020</v>
      </c>
      <c r="G1021" s="658" t="s">
        <v>5485</v>
      </c>
      <c r="H1021" s="658" t="s">
        <v>5485</v>
      </c>
      <c r="I1021" s="658" t="s">
        <v>577</v>
      </c>
      <c r="J1021" s="658" t="s">
        <v>657</v>
      </c>
      <c r="K1021" s="676" t="s">
        <v>3773</v>
      </c>
      <c r="L1021" s="676">
        <v>2025</v>
      </c>
      <c r="M1021" s="678" t="s">
        <v>6655</v>
      </c>
      <c r="N1021" s="678" t="s">
        <v>716</v>
      </c>
      <c r="O1021" s="698">
        <v>26833333</v>
      </c>
      <c r="P1021" s="678" t="s">
        <v>6656</v>
      </c>
      <c r="Q1021" s="707">
        <v>45787</v>
      </c>
      <c r="R1021" s="707">
        <v>45792</v>
      </c>
      <c r="S1021" s="707">
        <v>46022</v>
      </c>
      <c r="T1021" s="665" t="s">
        <v>60</v>
      </c>
      <c r="U1021" s="665" t="s">
        <v>60</v>
      </c>
      <c r="V1021" s="680" t="s">
        <v>5351</v>
      </c>
      <c r="W1021" s="675" t="s">
        <v>2902</v>
      </c>
      <c r="X1021" s="691"/>
      <c r="Y1021" s="697"/>
      <c r="Z1021" s="682" t="s">
        <v>61</v>
      </c>
      <c r="AA1021" s="665" t="s">
        <v>61</v>
      </c>
      <c r="AB1021" s="683" t="s">
        <v>61</v>
      </c>
      <c r="AC1021" s="676" t="s">
        <v>61</v>
      </c>
      <c r="AD1021" s="683">
        <f t="shared" ca="1" si="79"/>
        <v>46170</v>
      </c>
      <c r="AE1021" s="676"/>
      <c r="AF1021" s="665"/>
      <c r="AG1021" s="665"/>
    </row>
    <row r="1022" spans="1:33" ht="60" hidden="1">
      <c r="A1022" s="674">
        <f t="shared" si="75"/>
        <v>1</v>
      </c>
      <c r="B1022" s="674">
        <f t="shared" si="76"/>
        <v>1</v>
      </c>
      <c r="C1022" s="674">
        <f t="shared" si="77"/>
        <v>1</v>
      </c>
      <c r="D1022" s="674">
        <f t="shared" si="78"/>
        <v>1</v>
      </c>
      <c r="E1022" s="674">
        <v>1</v>
      </c>
      <c r="F1022" s="675">
        <v>1021</v>
      </c>
      <c r="G1022" s="658" t="s">
        <v>5485</v>
      </c>
      <c r="H1022" s="658" t="s">
        <v>5485</v>
      </c>
      <c r="I1022" s="665" t="s">
        <v>779</v>
      </c>
      <c r="J1022" s="665" t="s">
        <v>878</v>
      </c>
      <c r="K1022" s="676" t="s">
        <v>3649</v>
      </c>
      <c r="L1022" s="676">
        <v>2025</v>
      </c>
      <c r="M1022" s="676" t="s">
        <v>6657</v>
      </c>
      <c r="N1022" s="676" t="s">
        <v>990</v>
      </c>
      <c r="O1022" s="690">
        <v>35100000</v>
      </c>
      <c r="P1022" s="676" t="s">
        <v>6059</v>
      </c>
      <c r="Q1022" s="691">
        <v>45787</v>
      </c>
      <c r="R1022" s="691">
        <v>45789</v>
      </c>
      <c r="S1022" s="691">
        <v>46022</v>
      </c>
      <c r="T1022" s="665" t="s">
        <v>60</v>
      </c>
      <c r="U1022" s="665" t="s">
        <v>60</v>
      </c>
      <c r="V1022" s="680" t="s">
        <v>92</v>
      </c>
      <c r="W1022" s="676" t="s">
        <v>5472</v>
      </c>
      <c r="X1022" s="691">
        <v>46126</v>
      </c>
      <c r="Y1022" s="697">
        <v>46127</v>
      </c>
      <c r="Z1022" s="687" t="s">
        <v>52</v>
      </c>
      <c r="AA1022" s="681" t="s">
        <v>52</v>
      </c>
      <c r="AB1022" s="683" t="s">
        <v>52</v>
      </c>
      <c r="AC1022" s="676" t="s">
        <v>52</v>
      </c>
      <c r="AD1022" s="683">
        <f t="shared" ca="1" si="79"/>
        <v>43</v>
      </c>
      <c r="AE1022" s="676"/>
      <c r="AF1022" s="665">
        <v>2026</v>
      </c>
      <c r="AG1022" s="665">
        <v>2026</v>
      </c>
    </row>
    <row r="1023" spans="1:33" ht="75" hidden="1">
      <c r="A1023" s="674">
        <f t="shared" si="75"/>
        <v>1</v>
      </c>
      <c r="B1023" s="674">
        <f t="shared" si="76"/>
        <v>1</v>
      </c>
      <c r="C1023" s="674">
        <f t="shared" si="77"/>
        <v>1</v>
      </c>
      <c r="D1023" s="674">
        <f t="shared" si="78"/>
        <v>1</v>
      </c>
      <c r="E1023" s="674">
        <v>1</v>
      </c>
      <c r="F1023" s="675">
        <v>1022</v>
      </c>
      <c r="G1023" s="658" t="s">
        <v>5485</v>
      </c>
      <c r="H1023" s="658" t="s">
        <v>5485</v>
      </c>
      <c r="I1023" s="665" t="s">
        <v>779</v>
      </c>
      <c r="J1023" s="665" t="s">
        <v>878</v>
      </c>
      <c r="K1023" s="676" t="s">
        <v>3649</v>
      </c>
      <c r="L1023" s="676">
        <v>2025</v>
      </c>
      <c r="M1023" s="678" t="s">
        <v>6658</v>
      </c>
      <c r="N1023" s="678" t="s">
        <v>6194</v>
      </c>
      <c r="O1023" s="698">
        <v>83600000</v>
      </c>
      <c r="P1023" s="678" t="s">
        <v>2014</v>
      </c>
      <c r="Q1023" s="707">
        <v>45787</v>
      </c>
      <c r="R1023" s="707">
        <v>45789</v>
      </c>
      <c r="S1023" s="707">
        <v>46015</v>
      </c>
      <c r="T1023" s="665" t="s">
        <v>60</v>
      </c>
      <c r="U1023" s="665" t="s">
        <v>60</v>
      </c>
      <c r="V1023" s="680" t="s">
        <v>3788</v>
      </c>
      <c r="W1023" s="675" t="s">
        <v>5472</v>
      </c>
      <c r="X1023" s="691">
        <v>46126</v>
      </c>
      <c r="Y1023" s="697">
        <v>46127</v>
      </c>
      <c r="Z1023" s="687" t="s">
        <v>52</v>
      </c>
      <c r="AA1023" s="681" t="s">
        <v>52</v>
      </c>
      <c r="AB1023" s="683" t="s">
        <v>52</v>
      </c>
      <c r="AC1023" s="676" t="s">
        <v>52</v>
      </c>
      <c r="AD1023" s="683">
        <f t="shared" ca="1" si="79"/>
        <v>43</v>
      </c>
      <c r="AE1023" s="658"/>
      <c r="AF1023" s="665">
        <v>2026</v>
      </c>
      <c r="AG1023" s="665">
        <v>2026</v>
      </c>
    </row>
    <row r="1024" spans="1:33" ht="60" hidden="1">
      <c r="A1024" s="674">
        <f t="shared" si="75"/>
        <v>1</v>
      </c>
      <c r="B1024" s="674">
        <f t="shared" si="76"/>
        <v>1</v>
      </c>
      <c r="C1024" s="674">
        <f t="shared" si="77"/>
        <v>1</v>
      </c>
      <c r="D1024" s="674">
        <f t="shared" si="78"/>
        <v>1</v>
      </c>
      <c r="E1024" s="674">
        <v>1</v>
      </c>
      <c r="F1024" s="675">
        <v>1023</v>
      </c>
      <c r="G1024" s="658" t="s">
        <v>5485</v>
      </c>
      <c r="H1024" s="658" t="s">
        <v>5485</v>
      </c>
      <c r="I1024" s="658" t="s">
        <v>1166</v>
      </c>
      <c r="J1024" s="677" t="s">
        <v>1167</v>
      </c>
      <c r="K1024" s="676" t="s">
        <v>1700</v>
      </c>
      <c r="L1024" s="676">
        <v>2025</v>
      </c>
      <c r="M1024" s="676" t="s">
        <v>6659</v>
      </c>
      <c r="N1024" s="676" t="s">
        <v>1438</v>
      </c>
      <c r="O1024" s="690">
        <v>31866667</v>
      </c>
      <c r="P1024" s="676" t="s">
        <v>6274</v>
      </c>
      <c r="Q1024" s="691">
        <v>45787</v>
      </c>
      <c r="R1024" s="691">
        <v>45790</v>
      </c>
      <c r="S1024" s="691">
        <v>46022</v>
      </c>
      <c r="T1024" s="665" t="s">
        <v>60</v>
      </c>
      <c r="U1024" s="665" t="s">
        <v>60</v>
      </c>
      <c r="V1024" s="680" t="s">
        <v>3784</v>
      </c>
      <c r="W1024" s="675" t="s">
        <v>5472</v>
      </c>
      <c r="X1024" s="691">
        <v>46142</v>
      </c>
      <c r="Y1024" s="697">
        <v>46147</v>
      </c>
      <c r="Z1024" s="682" t="s">
        <v>52</v>
      </c>
      <c r="AA1024" s="665" t="s">
        <v>52</v>
      </c>
      <c r="AB1024" s="665" t="s">
        <v>52</v>
      </c>
      <c r="AC1024" s="665" t="s">
        <v>52</v>
      </c>
      <c r="AD1024" s="683">
        <f t="shared" ca="1" si="79"/>
        <v>23</v>
      </c>
      <c r="AE1024" s="676"/>
      <c r="AF1024" s="665">
        <v>2026</v>
      </c>
      <c r="AG1024" s="665">
        <v>2026</v>
      </c>
    </row>
    <row r="1025" spans="1:33" ht="60" hidden="1">
      <c r="A1025" s="674">
        <f t="shared" si="75"/>
        <v>1</v>
      </c>
      <c r="B1025" s="674">
        <f t="shared" si="76"/>
        <v>1</v>
      </c>
      <c r="C1025" s="674">
        <f t="shared" si="77"/>
        <v>0</v>
      </c>
      <c r="D1025" s="674">
        <f t="shared" si="78"/>
        <v>1</v>
      </c>
      <c r="E1025" s="674">
        <v>1</v>
      </c>
      <c r="F1025" s="675">
        <v>1024</v>
      </c>
      <c r="G1025" s="658" t="s">
        <v>5485</v>
      </c>
      <c r="H1025" s="658" t="s">
        <v>5485</v>
      </c>
      <c r="I1025" s="658" t="s">
        <v>1166</v>
      </c>
      <c r="J1025" s="677" t="s">
        <v>1167</v>
      </c>
      <c r="K1025" s="676" t="s">
        <v>1700</v>
      </c>
      <c r="L1025" s="676">
        <v>2025</v>
      </c>
      <c r="M1025" s="678" t="s">
        <v>6660</v>
      </c>
      <c r="N1025" s="678" t="s">
        <v>1500</v>
      </c>
      <c r="O1025" s="698">
        <v>30533333</v>
      </c>
      <c r="P1025" s="678" t="s">
        <v>6274</v>
      </c>
      <c r="Q1025" s="707">
        <v>45789</v>
      </c>
      <c r="R1025" s="707">
        <v>45793</v>
      </c>
      <c r="S1025" s="707">
        <v>46022</v>
      </c>
      <c r="T1025" s="665" t="s">
        <v>60</v>
      </c>
      <c r="U1025" s="665" t="s">
        <v>60</v>
      </c>
      <c r="V1025" s="680" t="s">
        <v>3789</v>
      </c>
      <c r="W1025" s="676" t="s">
        <v>4603</v>
      </c>
      <c r="X1025" s="691">
        <v>46142</v>
      </c>
      <c r="Y1025" s="697">
        <v>46147</v>
      </c>
      <c r="Z1025" s="682" t="s">
        <v>52</v>
      </c>
      <c r="AA1025" s="665" t="s">
        <v>52</v>
      </c>
      <c r="AB1025" s="683" t="s">
        <v>52</v>
      </c>
      <c r="AC1025" s="676" t="s">
        <v>61</v>
      </c>
      <c r="AD1025" s="683">
        <f t="shared" ca="1" si="79"/>
        <v>23</v>
      </c>
      <c r="AE1025" s="701" t="s">
        <v>6661</v>
      </c>
      <c r="AF1025" s="665">
        <v>2026</v>
      </c>
      <c r="AG1025" s="665"/>
    </row>
    <row r="1026" spans="1:33" ht="75" hidden="1">
      <c r="A1026" s="674">
        <f t="shared" ref="A1026:A1089" si="80">+IF(AA1026="NO",0,1)</f>
        <v>1</v>
      </c>
      <c r="B1026" s="674">
        <f t="shared" ref="B1026:B1089" si="81">+IF(AB1026="NO",0,1)</f>
        <v>0</v>
      </c>
      <c r="C1026" s="674">
        <f t="shared" ref="C1026:C1089" si="82">+IF(AC1026="NO",0,1)</f>
        <v>0</v>
      </c>
      <c r="D1026" s="674">
        <f t="shared" ref="D1026:D1089" si="83">+IF(Z1026="NO",0,1)</f>
        <v>1</v>
      </c>
      <c r="E1026" s="674">
        <v>1</v>
      </c>
      <c r="F1026" s="675">
        <v>1025</v>
      </c>
      <c r="G1026" s="658" t="s">
        <v>5485</v>
      </c>
      <c r="H1026" s="658" t="s">
        <v>5485</v>
      </c>
      <c r="I1026" s="658" t="s">
        <v>353</v>
      </c>
      <c r="J1026" s="658" t="s">
        <v>3733</v>
      </c>
      <c r="K1026" s="676" t="s">
        <v>1694</v>
      </c>
      <c r="L1026" s="676">
        <v>2025</v>
      </c>
      <c r="M1026" s="676" t="s">
        <v>6662</v>
      </c>
      <c r="N1026" s="676" t="s">
        <v>372</v>
      </c>
      <c r="O1026" s="690">
        <v>54933334</v>
      </c>
      <c r="P1026" s="676" t="s">
        <v>6182</v>
      </c>
      <c r="Q1026" s="691">
        <v>45787</v>
      </c>
      <c r="R1026" s="691">
        <v>45789</v>
      </c>
      <c r="S1026" s="691">
        <v>45998</v>
      </c>
      <c r="T1026" s="665" t="s">
        <v>60</v>
      </c>
      <c r="U1026" s="665" t="s">
        <v>60</v>
      </c>
      <c r="V1026" s="680" t="s">
        <v>5351</v>
      </c>
      <c r="W1026" s="675" t="s">
        <v>2902</v>
      </c>
      <c r="X1026" s="691">
        <v>46121</v>
      </c>
      <c r="Y1026" s="709">
        <v>46121</v>
      </c>
      <c r="Z1026" s="687" t="s">
        <v>52</v>
      </c>
      <c r="AA1026" s="681" t="s">
        <v>52</v>
      </c>
      <c r="AB1026" s="683" t="s">
        <v>61</v>
      </c>
      <c r="AC1026" s="676" t="s">
        <v>61</v>
      </c>
      <c r="AD1026" s="683">
        <f t="shared" ref="AD1026:AD1089" ca="1" si="84">TODAY()-Y1026</f>
        <v>49</v>
      </c>
      <c r="AE1026" s="676" t="s">
        <v>6439</v>
      </c>
      <c r="AF1026" s="665"/>
      <c r="AG1026" s="665"/>
    </row>
    <row r="1027" spans="1:33" ht="60" hidden="1">
      <c r="A1027" s="674">
        <f t="shared" si="80"/>
        <v>1</v>
      </c>
      <c r="B1027" s="674">
        <f t="shared" si="81"/>
        <v>1</v>
      </c>
      <c r="C1027" s="674">
        <f t="shared" si="82"/>
        <v>1</v>
      </c>
      <c r="D1027" s="674">
        <f t="shared" si="83"/>
        <v>1</v>
      </c>
      <c r="E1027" s="674">
        <v>1</v>
      </c>
      <c r="F1027" s="675">
        <v>1026</v>
      </c>
      <c r="G1027" s="658" t="s">
        <v>5485</v>
      </c>
      <c r="H1027" s="658" t="s">
        <v>5485</v>
      </c>
      <c r="I1027" s="658" t="s">
        <v>1166</v>
      </c>
      <c r="J1027" s="677" t="s">
        <v>1167</v>
      </c>
      <c r="K1027" s="676" t="s">
        <v>1700</v>
      </c>
      <c r="L1027" s="676">
        <v>2025</v>
      </c>
      <c r="M1027" s="678" t="s">
        <v>6663</v>
      </c>
      <c r="N1027" s="678" t="s">
        <v>1444</v>
      </c>
      <c r="O1027" s="698">
        <v>33166667</v>
      </c>
      <c r="P1027" s="678" t="s">
        <v>6274</v>
      </c>
      <c r="Q1027" s="707">
        <v>45787</v>
      </c>
      <c r="R1027" s="707">
        <v>45790</v>
      </c>
      <c r="S1027" s="707">
        <v>45991</v>
      </c>
      <c r="T1027" s="665" t="s">
        <v>60</v>
      </c>
      <c r="U1027" s="665" t="s">
        <v>60</v>
      </c>
      <c r="V1027" s="680" t="s">
        <v>92</v>
      </c>
      <c r="W1027" s="675" t="s">
        <v>5472</v>
      </c>
      <c r="X1027" s="691">
        <v>46121</v>
      </c>
      <c r="Y1027" s="691">
        <v>46121</v>
      </c>
      <c r="Z1027" s="687" t="s">
        <v>52</v>
      </c>
      <c r="AA1027" s="681" t="s">
        <v>52</v>
      </c>
      <c r="AB1027" s="683" t="s">
        <v>52</v>
      </c>
      <c r="AC1027" s="676" t="s">
        <v>52</v>
      </c>
      <c r="AD1027" s="683">
        <f t="shared" ca="1" si="84"/>
        <v>49</v>
      </c>
      <c r="AE1027" s="676"/>
      <c r="AF1027" s="665">
        <v>2026</v>
      </c>
      <c r="AG1027" s="665"/>
    </row>
    <row r="1028" spans="1:33" ht="60" hidden="1">
      <c r="A1028" s="674">
        <f t="shared" si="80"/>
        <v>1</v>
      </c>
      <c r="B1028" s="674">
        <f t="shared" si="81"/>
        <v>1</v>
      </c>
      <c r="C1028" s="674">
        <f t="shared" si="82"/>
        <v>1</v>
      </c>
      <c r="D1028" s="674">
        <f t="shared" si="83"/>
        <v>1</v>
      </c>
      <c r="E1028" s="674">
        <v>1</v>
      </c>
      <c r="F1028" s="675">
        <v>1027</v>
      </c>
      <c r="G1028" s="658" t="s">
        <v>5485</v>
      </c>
      <c r="H1028" s="658" t="s">
        <v>5485</v>
      </c>
      <c r="I1028" s="665" t="s">
        <v>779</v>
      </c>
      <c r="J1028" s="665" t="s">
        <v>878</v>
      </c>
      <c r="K1028" s="676" t="s">
        <v>3649</v>
      </c>
      <c r="L1028" s="676">
        <v>2025</v>
      </c>
      <c r="M1028" s="676" t="s">
        <v>6664</v>
      </c>
      <c r="N1028" s="676" t="s">
        <v>974</v>
      </c>
      <c r="O1028" s="690">
        <v>26100000</v>
      </c>
      <c r="P1028" s="676" t="s">
        <v>6665</v>
      </c>
      <c r="Q1028" s="691">
        <v>45789</v>
      </c>
      <c r="R1028" s="691">
        <v>45790</v>
      </c>
      <c r="S1028" s="691">
        <v>45961</v>
      </c>
      <c r="T1028" s="665" t="s">
        <v>60</v>
      </c>
      <c r="U1028" s="665" t="s">
        <v>60</v>
      </c>
      <c r="V1028" s="680" t="s">
        <v>3788</v>
      </c>
      <c r="W1028" s="675" t="s">
        <v>5472</v>
      </c>
      <c r="X1028" s="691">
        <v>46126</v>
      </c>
      <c r="Y1028" s="697">
        <v>46127</v>
      </c>
      <c r="Z1028" s="687" t="s">
        <v>52</v>
      </c>
      <c r="AA1028" s="681" t="s">
        <v>52</v>
      </c>
      <c r="AB1028" s="683" t="s">
        <v>52</v>
      </c>
      <c r="AC1028" s="676" t="s">
        <v>52</v>
      </c>
      <c r="AD1028" s="683">
        <f t="shared" ca="1" si="84"/>
        <v>43</v>
      </c>
      <c r="AE1028" s="658"/>
      <c r="AF1028" s="665">
        <v>2026</v>
      </c>
      <c r="AG1028" s="665">
        <v>2026</v>
      </c>
    </row>
    <row r="1029" spans="1:33" ht="60" hidden="1">
      <c r="A1029" s="674">
        <f t="shared" si="80"/>
        <v>1</v>
      </c>
      <c r="B1029" s="674">
        <f t="shared" si="81"/>
        <v>1</v>
      </c>
      <c r="C1029" s="674">
        <f t="shared" si="82"/>
        <v>1</v>
      </c>
      <c r="D1029" s="674">
        <f t="shared" si="83"/>
        <v>1</v>
      </c>
      <c r="E1029" s="674">
        <v>1</v>
      </c>
      <c r="F1029" s="675">
        <v>1028</v>
      </c>
      <c r="G1029" s="658" t="s">
        <v>5485</v>
      </c>
      <c r="H1029" s="658" t="s">
        <v>5485</v>
      </c>
      <c r="I1029" s="658" t="s">
        <v>577</v>
      </c>
      <c r="J1029" s="658" t="s">
        <v>657</v>
      </c>
      <c r="K1029" s="676" t="s">
        <v>3773</v>
      </c>
      <c r="L1029" s="676">
        <v>2025</v>
      </c>
      <c r="M1029" s="678" t="s">
        <v>6666</v>
      </c>
      <c r="N1029" s="678" t="s">
        <v>770</v>
      </c>
      <c r="O1029" s="698">
        <v>83567600</v>
      </c>
      <c r="P1029" s="678" t="s">
        <v>6667</v>
      </c>
      <c r="Q1029" s="707">
        <v>45789</v>
      </c>
      <c r="R1029" s="707">
        <v>45789</v>
      </c>
      <c r="S1029" s="707">
        <v>46022</v>
      </c>
      <c r="T1029" s="665" t="s">
        <v>60</v>
      </c>
      <c r="U1029" s="665" t="s">
        <v>60</v>
      </c>
      <c r="V1029" s="680" t="s">
        <v>3784</v>
      </c>
      <c r="W1029" s="675" t="s">
        <v>5472</v>
      </c>
      <c r="X1029" s="691">
        <v>46128</v>
      </c>
      <c r="Y1029" s="697">
        <v>46140</v>
      </c>
      <c r="Z1029" s="682" t="s">
        <v>52</v>
      </c>
      <c r="AA1029" s="665" t="s">
        <v>52</v>
      </c>
      <c r="AB1029" s="683" t="s">
        <v>52</v>
      </c>
      <c r="AC1029" s="676" t="s">
        <v>52</v>
      </c>
      <c r="AD1029" s="683">
        <f t="shared" ca="1" si="84"/>
        <v>30</v>
      </c>
      <c r="AE1029" s="676" t="s">
        <v>6668</v>
      </c>
      <c r="AF1029" s="665">
        <v>2026</v>
      </c>
      <c r="AG1029" s="665">
        <v>2026</v>
      </c>
    </row>
    <row r="1030" spans="1:33" ht="45" hidden="1">
      <c r="A1030" s="674">
        <f t="shared" si="80"/>
        <v>0</v>
      </c>
      <c r="B1030" s="674">
        <f t="shared" si="81"/>
        <v>0</v>
      </c>
      <c r="C1030" s="674">
        <f t="shared" si="82"/>
        <v>0</v>
      </c>
      <c r="D1030" s="674">
        <f t="shared" si="83"/>
        <v>0</v>
      </c>
      <c r="E1030" s="674">
        <v>1</v>
      </c>
      <c r="F1030" s="675">
        <v>1029</v>
      </c>
      <c r="G1030" s="658" t="s">
        <v>5485</v>
      </c>
      <c r="H1030" s="658" t="s">
        <v>5485</v>
      </c>
      <c r="I1030" s="665" t="s">
        <v>779</v>
      </c>
      <c r="J1030" s="665" t="s">
        <v>805</v>
      </c>
      <c r="K1030" s="676" t="s">
        <v>4423</v>
      </c>
      <c r="L1030" s="676">
        <v>2025</v>
      </c>
      <c r="M1030" s="676" t="s">
        <v>6669</v>
      </c>
      <c r="N1030" s="676" t="s">
        <v>855</v>
      </c>
      <c r="O1030" s="690">
        <v>61066667</v>
      </c>
      <c r="P1030" s="676" t="s">
        <v>6188</v>
      </c>
      <c r="Q1030" s="691">
        <v>45790</v>
      </c>
      <c r="R1030" s="691">
        <v>45791</v>
      </c>
      <c r="S1030" s="691">
        <v>46022</v>
      </c>
      <c r="T1030" s="665" t="s">
        <v>60</v>
      </c>
      <c r="U1030" s="665" t="s">
        <v>60</v>
      </c>
      <c r="V1030" s="680" t="s">
        <v>3789</v>
      </c>
      <c r="W1030" s="675" t="s">
        <v>2902</v>
      </c>
      <c r="X1030" s="691"/>
      <c r="Y1030" s="697"/>
      <c r="Z1030" s="682" t="s">
        <v>61</v>
      </c>
      <c r="AA1030" s="665" t="s">
        <v>61</v>
      </c>
      <c r="AB1030" s="683" t="s">
        <v>61</v>
      </c>
      <c r="AC1030" s="676" t="s">
        <v>61</v>
      </c>
      <c r="AD1030" s="683">
        <f t="shared" ca="1" si="84"/>
        <v>46170</v>
      </c>
      <c r="AE1030" s="658"/>
      <c r="AF1030" s="665"/>
      <c r="AG1030" s="665"/>
    </row>
    <row r="1031" spans="1:33" ht="30" hidden="1">
      <c r="A1031" s="674">
        <f t="shared" si="80"/>
        <v>0</v>
      </c>
      <c r="B1031" s="674">
        <f t="shared" si="81"/>
        <v>0</v>
      </c>
      <c r="C1031" s="674">
        <f t="shared" si="82"/>
        <v>0</v>
      </c>
      <c r="D1031" s="674">
        <f t="shared" si="83"/>
        <v>0</v>
      </c>
      <c r="E1031" s="674">
        <v>1</v>
      </c>
      <c r="F1031" s="675">
        <v>1030</v>
      </c>
      <c r="G1031" s="658" t="s">
        <v>5485</v>
      </c>
      <c r="H1031" s="658" t="s">
        <v>5485</v>
      </c>
      <c r="I1031" s="665" t="s">
        <v>779</v>
      </c>
      <c r="J1031" s="665" t="s">
        <v>805</v>
      </c>
      <c r="K1031" s="678" t="s">
        <v>4423</v>
      </c>
      <c r="L1031" s="676">
        <v>2025</v>
      </c>
      <c r="M1031" s="678" t="s">
        <v>6670</v>
      </c>
      <c r="N1031" s="678" t="s">
        <v>6110</v>
      </c>
      <c r="O1031" s="698">
        <v>50920000</v>
      </c>
      <c r="P1031" s="678" t="s">
        <v>6111</v>
      </c>
      <c r="Q1031" s="707">
        <v>45794</v>
      </c>
      <c r="R1031" s="707">
        <v>45794</v>
      </c>
      <c r="S1031" s="707">
        <v>46022</v>
      </c>
      <c r="T1031" s="665" t="s">
        <v>60</v>
      </c>
      <c r="U1031" s="665" t="s">
        <v>60</v>
      </c>
      <c r="V1031" s="680" t="s">
        <v>5351</v>
      </c>
      <c r="W1031" s="675" t="s">
        <v>2902</v>
      </c>
      <c r="X1031" s="691"/>
      <c r="Y1031" s="697"/>
      <c r="Z1031" s="682" t="s">
        <v>61</v>
      </c>
      <c r="AA1031" s="665" t="s">
        <v>61</v>
      </c>
      <c r="AB1031" s="683" t="s">
        <v>61</v>
      </c>
      <c r="AC1031" s="676" t="s">
        <v>61</v>
      </c>
      <c r="AD1031" s="683">
        <f t="shared" ca="1" si="84"/>
        <v>46170</v>
      </c>
      <c r="AE1031" s="676"/>
      <c r="AF1031" s="665"/>
      <c r="AG1031" s="665"/>
    </row>
    <row r="1032" spans="1:33" ht="60" hidden="1">
      <c r="A1032" s="674">
        <f t="shared" si="80"/>
        <v>1</v>
      </c>
      <c r="B1032" s="674">
        <f t="shared" si="81"/>
        <v>1</v>
      </c>
      <c r="C1032" s="674">
        <f t="shared" si="82"/>
        <v>1</v>
      </c>
      <c r="D1032" s="674">
        <f t="shared" si="83"/>
        <v>1</v>
      </c>
      <c r="E1032" s="674">
        <v>1</v>
      </c>
      <c r="F1032" s="675">
        <v>1031</v>
      </c>
      <c r="G1032" s="658" t="s">
        <v>5485</v>
      </c>
      <c r="H1032" s="658" t="s">
        <v>5485</v>
      </c>
      <c r="I1032" s="665" t="s">
        <v>779</v>
      </c>
      <c r="J1032" s="665" t="s">
        <v>878</v>
      </c>
      <c r="K1032" s="676" t="s">
        <v>3649</v>
      </c>
      <c r="L1032" s="676">
        <v>2025</v>
      </c>
      <c r="M1032" s="676" t="s">
        <v>6671</v>
      </c>
      <c r="N1032" s="676" t="s">
        <v>5641</v>
      </c>
      <c r="O1032" s="690">
        <v>25350000</v>
      </c>
      <c r="P1032" s="676" t="s">
        <v>5642</v>
      </c>
      <c r="Q1032" s="691">
        <v>45796</v>
      </c>
      <c r="R1032" s="691">
        <v>45797</v>
      </c>
      <c r="S1032" s="691">
        <v>45961</v>
      </c>
      <c r="T1032" s="665" t="s">
        <v>60</v>
      </c>
      <c r="U1032" s="665" t="s">
        <v>60</v>
      </c>
      <c r="V1032" s="680" t="s">
        <v>92</v>
      </c>
      <c r="W1032" s="676" t="s">
        <v>5472</v>
      </c>
      <c r="X1032" s="691">
        <v>46126</v>
      </c>
      <c r="Y1032" s="697">
        <v>46127</v>
      </c>
      <c r="Z1032" s="687" t="s">
        <v>52</v>
      </c>
      <c r="AA1032" s="681" t="s">
        <v>52</v>
      </c>
      <c r="AB1032" s="683" t="s">
        <v>52</v>
      </c>
      <c r="AC1032" s="676" t="s">
        <v>52</v>
      </c>
      <c r="AD1032" s="683">
        <f t="shared" ca="1" si="84"/>
        <v>43</v>
      </c>
      <c r="AE1032" s="676"/>
      <c r="AF1032" s="665">
        <v>2026</v>
      </c>
      <c r="AG1032" s="665">
        <v>2026</v>
      </c>
    </row>
    <row r="1033" spans="1:33" ht="60" hidden="1">
      <c r="A1033" s="674">
        <f t="shared" si="80"/>
        <v>1</v>
      </c>
      <c r="B1033" s="674">
        <f t="shared" si="81"/>
        <v>0</v>
      </c>
      <c r="C1033" s="674">
        <f t="shared" si="82"/>
        <v>0</v>
      </c>
      <c r="D1033" s="674">
        <f t="shared" si="83"/>
        <v>1</v>
      </c>
      <c r="E1033" s="674">
        <v>1</v>
      </c>
      <c r="F1033" s="675">
        <v>1032</v>
      </c>
      <c r="G1033" s="658" t="s">
        <v>5485</v>
      </c>
      <c r="H1033" s="658" t="s">
        <v>5485</v>
      </c>
      <c r="I1033" s="658" t="s">
        <v>1166</v>
      </c>
      <c r="J1033" s="677" t="s">
        <v>1221</v>
      </c>
      <c r="K1033" s="676" t="s">
        <v>5531</v>
      </c>
      <c r="L1033" s="676">
        <v>2025</v>
      </c>
      <c r="M1033" s="678" t="s">
        <v>6672</v>
      </c>
      <c r="N1033" s="678" t="s">
        <v>1274</v>
      </c>
      <c r="O1033" s="698">
        <v>42000000</v>
      </c>
      <c r="P1033" s="678" t="s">
        <v>5943</v>
      </c>
      <c r="Q1033" s="707">
        <v>45793</v>
      </c>
      <c r="R1033" s="707">
        <v>45799</v>
      </c>
      <c r="S1033" s="707">
        <v>45961</v>
      </c>
      <c r="T1033" s="665" t="s">
        <v>60</v>
      </c>
      <c r="U1033" s="665" t="s">
        <v>60</v>
      </c>
      <c r="V1033" s="680" t="s">
        <v>3788</v>
      </c>
      <c r="W1033" s="675" t="s">
        <v>2902</v>
      </c>
      <c r="X1033" s="691">
        <v>46090</v>
      </c>
      <c r="Y1033" s="697">
        <v>46090</v>
      </c>
      <c r="Z1033" s="687" t="s">
        <v>52</v>
      </c>
      <c r="AA1033" s="681" t="s">
        <v>52</v>
      </c>
      <c r="AB1033" s="683" t="s">
        <v>61</v>
      </c>
      <c r="AC1033" s="676" t="s">
        <v>61</v>
      </c>
      <c r="AD1033" s="683">
        <f t="shared" ca="1" si="84"/>
        <v>80</v>
      </c>
      <c r="AE1033" s="658"/>
      <c r="AF1033" s="665"/>
      <c r="AG1033" s="665"/>
    </row>
    <row r="1034" spans="1:33" ht="90" hidden="1">
      <c r="A1034" s="674">
        <f t="shared" si="80"/>
        <v>1</v>
      </c>
      <c r="B1034" s="674">
        <f t="shared" si="81"/>
        <v>1</v>
      </c>
      <c r="C1034" s="674">
        <f t="shared" si="82"/>
        <v>1</v>
      </c>
      <c r="D1034" s="674">
        <f t="shared" si="83"/>
        <v>1</v>
      </c>
      <c r="E1034" s="674">
        <v>1</v>
      </c>
      <c r="F1034" s="675">
        <v>1033</v>
      </c>
      <c r="G1034" s="658" t="s">
        <v>5485</v>
      </c>
      <c r="H1034" s="658" t="s">
        <v>5485</v>
      </c>
      <c r="I1034" s="658" t="s">
        <v>47</v>
      </c>
      <c r="J1034" s="658" t="s">
        <v>3721</v>
      </c>
      <c r="K1034" s="676" t="s">
        <v>1870</v>
      </c>
      <c r="L1034" s="676">
        <v>2025</v>
      </c>
      <c r="M1034" s="676" t="s">
        <v>6673</v>
      </c>
      <c r="N1034" s="676" t="s">
        <v>6107</v>
      </c>
      <c r="O1034" s="690">
        <v>57000000</v>
      </c>
      <c r="P1034" s="676" t="s">
        <v>6108</v>
      </c>
      <c r="Q1034" s="691">
        <v>45791</v>
      </c>
      <c r="R1034" s="691">
        <v>45792</v>
      </c>
      <c r="S1034" s="691">
        <v>46022</v>
      </c>
      <c r="T1034" s="665" t="s">
        <v>60</v>
      </c>
      <c r="U1034" s="665" t="s">
        <v>60</v>
      </c>
      <c r="V1034" s="680" t="s">
        <v>3784</v>
      </c>
      <c r="W1034" s="675" t="s">
        <v>5472</v>
      </c>
      <c r="X1034" s="691">
        <v>46162</v>
      </c>
      <c r="Y1034" s="697">
        <v>46167</v>
      </c>
      <c r="Z1034" s="682" t="s">
        <v>52</v>
      </c>
      <c r="AA1034" s="665" t="s">
        <v>52</v>
      </c>
      <c r="AB1034" s="683" t="s">
        <v>52</v>
      </c>
      <c r="AC1034" s="676" t="s">
        <v>52</v>
      </c>
      <c r="AD1034" s="683">
        <f t="shared" ca="1" si="84"/>
        <v>3</v>
      </c>
      <c r="AE1034" s="676" t="s">
        <v>6565</v>
      </c>
      <c r="AF1034" s="665"/>
      <c r="AG1034" s="665"/>
    </row>
    <row r="1035" spans="1:33" ht="60" hidden="1">
      <c r="A1035" s="674">
        <f t="shared" si="80"/>
        <v>1</v>
      </c>
      <c r="B1035" s="674">
        <f t="shared" si="81"/>
        <v>1</v>
      </c>
      <c r="C1035" s="674">
        <f t="shared" si="82"/>
        <v>1</v>
      </c>
      <c r="D1035" s="674">
        <f t="shared" si="83"/>
        <v>1</v>
      </c>
      <c r="E1035" s="674">
        <v>1</v>
      </c>
      <c r="F1035" s="675">
        <v>1034</v>
      </c>
      <c r="G1035" s="658" t="s">
        <v>5485</v>
      </c>
      <c r="H1035" s="658" t="s">
        <v>5485</v>
      </c>
      <c r="I1035" s="658" t="s">
        <v>47</v>
      </c>
      <c r="J1035" s="658" t="s">
        <v>3721</v>
      </c>
      <c r="K1035" s="678" t="s">
        <v>1870</v>
      </c>
      <c r="L1035" s="676">
        <v>2025</v>
      </c>
      <c r="M1035" s="678" t="s">
        <v>6674</v>
      </c>
      <c r="N1035" s="678" t="s">
        <v>146</v>
      </c>
      <c r="O1035" s="698">
        <v>47281600</v>
      </c>
      <c r="P1035" s="678" t="s">
        <v>6675</v>
      </c>
      <c r="Q1035" s="707">
        <v>45791</v>
      </c>
      <c r="R1035" s="707">
        <v>45792</v>
      </c>
      <c r="S1035" s="707">
        <v>45961</v>
      </c>
      <c r="T1035" s="665" t="s">
        <v>60</v>
      </c>
      <c r="U1035" s="665" t="s">
        <v>60</v>
      </c>
      <c r="V1035" s="680" t="s">
        <v>3789</v>
      </c>
      <c r="W1035" s="726" t="s">
        <v>5472</v>
      </c>
      <c r="X1035" s="691">
        <v>46133</v>
      </c>
      <c r="Y1035" s="697">
        <v>46135</v>
      </c>
      <c r="Z1035" s="687" t="s">
        <v>52</v>
      </c>
      <c r="AA1035" s="681" t="s">
        <v>52</v>
      </c>
      <c r="AB1035" s="683" t="s">
        <v>52</v>
      </c>
      <c r="AC1035" s="676" t="s">
        <v>52</v>
      </c>
      <c r="AD1035" s="683">
        <f t="shared" ca="1" si="84"/>
        <v>35</v>
      </c>
      <c r="AE1035" s="658"/>
      <c r="AF1035" s="665">
        <v>2026</v>
      </c>
      <c r="AG1035" s="665">
        <v>2026</v>
      </c>
    </row>
    <row r="1036" spans="1:33" ht="60" hidden="1">
      <c r="A1036" s="674">
        <f t="shared" si="80"/>
        <v>1</v>
      </c>
      <c r="B1036" s="674">
        <f t="shared" si="81"/>
        <v>1</v>
      </c>
      <c r="C1036" s="674">
        <f t="shared" si="82"/>
        <v>1</v>
      </c>
      <c r="D1036" s="674">
        <f t="shared" si="83"/>
        <v>1</v>
      </c>
      <c r="E1036" s="674">
        <v>1</v>
      </c>
      <c r="F1036" s="675">
        <v>1035</v>
      </c>
      <c r="G1036" s="658" t="s">
        <v>5485</v>
      </c>
      <c r="H1036" s="658" t="s">
        <v>5485</v>
      </c>
      <c r="I1036" s="658" t="s">
        <v>47</v>
      </c>
      <c r="J1036" s="658" t="s">
        <v>3721</v>
      </c>
      <c r="K1036" s="676" t="s">
        <v>1870</v>
      </c>
      <c r="L1036" s="676">
        <v>2025</v>
      </c>
      <c r="M1036" s="676" t="s">
        <v>6676</v>
      </c>
      <c r="N1036" s="676" t="s">
        <v>785</v>
      </c>
      <c r="O1036" s="690">
        <v>34112533</v>
      </c>
      <c r="P1036" s="676" t="s">
        <v>6100</v>
      </c>
      <c r="Q1036" s="691">
        <v>45791</v>
      </c>
      <c r="R1036" s="691">
        <v>45792</v>
      </c>
      <c r="S1036" s="691">
        <v>45961</v>
      </c>
      <c r="T1036" s="665" t="s">
        <v>60</v>
      </c>
      <c r="U1036" s="665" t="s">
        <v>60</v>
      </c>
      <c r="V1036" s="680" t="s">
        <v>5351</v>
      </c>
      <c r="W1036" s="675" t="s">
        <v>5472</v>
      </c>
      <c r="X1036" s="691">
        <v>46162</v>
      </c>
      <c r="Y1036" s="697">
        <v>46167</v>
      </c>
      <c r="Z1036" s="682" t="s">
        <v>52</v>
      </c>
      <c r="AA1036" s="665" t="s">
        <v>52</v>
      </c>
      <c r="AB1036" s="683" t="s">
        <v>52</v>
      </c>
      <c r="AC1036" s="676" t="s">
        <v>52</v>
      </c>
      <c r="AD1036" s="683">
        <f t="shared" ca="1" si="84"/>
        <v>3</v>
      </c>
      <c r="AE1036" s="676"/>
      <c r="AF1036" s="665"/>
      <c r="AG1036" s="665"/>
    </row>
    <row r="1037" spans="1:33" ht="75" hidden="1">
      <c r="A1037" s="674">
        <f t="shared" si="80"/>
        <v>1</v>
      </c>
      <c r="B1037" s="674">
        <f t="shared" si="81"/>
        <v>1</v>
      </c>
      <c r="C1037" s="674">
        <f t="shared" si="82"/>
        <v>1</v>
      </c>
      <c r="D1037" s="674">
        <f t="shared" si="83"/>
        <v>1</v>
      </c>
      <c r="E1037" s="674">
        <v>1</v>
      </c>
      <c r="F1037" s="675">
        <v>1036</v>
      </c>
      <c r="G1037" s="658" t="s">
        <v>5485</v>
      </c>
      <c r="H1037" s="658" t="s">
        <v>5485</v>
      </c>
      <c r="I1037" s="658" t="s">
        <v>47</v>
      </c>
      <c r="J1037" s="658" t="s">
        <v>3721</v>
      </c>
      <c r="K1037" s="678" t="s">
        <v>1870</v>
      </c>
      <c r="L1037" s="676">
        <v>2025</v>
      </c>
      <c r="M1037" s="678" t="s">
        <v>6677</v>
      </c>
      <c r="N1037" s="678" t="s">
        <v>140</v>
      </c>
      <c r="O1037" s="698">
        <v>32253800</v>
      </c>
      <c r="P1037" s="678" t="s">
        <v>6678</v>
      </c>
      <c r="Q1037" s="707">
        <v>45791</v>
      </c>
      <c r="R1037" s="707">
        <v>45792</v>
      </c>
      <c r="S1037" s="707">
        <v>45961</v>
      </c>
      <c r="T1037" s="665" t="s">
        <v>60</v>
      </c>
      <c r="U1037" s="665" t="s">
        <v>60</v>
      </c>
      <c r="V1037" s="680" t="s">
        <v>92</v>
      </c>
      <c r="W1037" s="675" t="s">
        <v>5472</v>
      </c>
      <c r="X1037" s="691">
        <v>46162</v>
      </c>
      <c r="Y1037" s="697">
        <v>46167</v>
      </c>
      <c r="Z1037" s="682" t="s">
        <v>52</v>
      </c>
      <c r="AA1037" s="665" t="s">
        <v>52</v>
      </c>
      <c r="AB1037" s="683" t="s">
        <v>52</v>
      </c>
      <c r="AC1037" s="676" t="s">
        <v>52</v>
      </c>
      <c r="AD1037" s="683">
        <f t="shared" ca="1" si="84"/>
        <v>3</v>
      </c>
      <c r="AE1037" s="676"/>
      <c r="AF1037" s="665">
        <v>2026</v>
      </c>
      <c r="AG1037" s="665">
        <v>2026</v>
      </c>
    </row>
    <row r="1038" spans="1:33" ht="75" hidden="1">
      <c r="A1038" s="674">
        <f t="shared" si="80"/>
        <v>1</v>
      </c>
      <c r="B1038" s="674">
        <f t="shared" si="81"/>
        <v>1</v>
      </c>
      <c r="C1038" s="674">
        <f t="shared" si="82"/>
        <v>1</v>
      </c>
      <c r="D1038" s="674">
        <f t="shared" si="83"/>
        <v>1</v>
      </c>
      <c r="E1038" s="674">
        <v>1</v>
      </c>
      <c r="F1038" s="675">
        <v>1037</v>
      </c>
      <c r="G1038" s="658" t="s">
        <v>5485</v>
      </c>
      <c r="H1038" s="658" t="s">
        <v>5485</v>
      </c>
      <c r="I1038" s="665" t="s">
        <v>779</v>
      </c>
      <c r="J1038" s="665" t="s">
        <v>878</v>
      </c>
      <c r="K1038" s="676" t="s">
        <v>3649</v>
      </c>
      <c r="L1038" s="676">
        <v>2025</v>
      </c>
      <c r="M1038" s="676" t="s">
        <v>6679</v>
      </c>
      <c r="N1038" s="676" t="s">
        <v>978</v>
      </c>
      <c r="O1038" s="690">
        <v>59783333</v>
      </c>
      <c r="P1038" s="676" t="s">
        <v>6184</v>
      </c>
      <c r="Q1038" s="691">
        <v>45791</v>
      </c>
      <c r="R1038" s="691">
        <v>45791</v>
      </c>
      <c r="S1038" s="691">
        <v>46016</v>
      </c>
      <c r="T1038" s="665" t="s">
        <v>60</v>
      </c>
      <c r="U1038" s="665" t="s">
        <v>60</v>
      </c>
      <c r="V1038" s="680" t="s">
        <v>3788</v>
      </c>
      <c r="W1038" s="675" t="s">
        <v>5472</v>
      </c>
      <c r="X1038" s="691">
        <v>46126</v>
      </c>
      <c r="Y1038" s="697">
        <v>46127</v>
      </c>
      <c r="Z1038" s="687" t="s">
        <v>52</v>
      </c>
      <c r="AA1038" s="681" t="s">
        <v>52</v>
      </c>
      <c r="AB1038" s="683" t="s">
        <v>52</v>
      </c>
      <c r="AC1038" s="676" t="s">
        <v>52</v>
      </c>
      <c r="AD1038" s="683">
        <f t="shared" ca="1" si="84"/>
        <v>43</v>
      </c>
      <c r="AE1038" s="658"/>
      <c r="AF1038" s="665">
        <v>2026</v>
      </c>
      <c r="AG1038" s="665">
        <v>2026</v>
      </c>
    </row>
    <row r="1039" spans="1:33" ht="75" hidden="1">
      <c r="A1039" s="674">
        <f t="shared" si="80"/>
        <v>1</v>
      </c>
      <c r="B1039" s="674">
        <f t="shared" si="81"/>
        <v>1</v>
      </c>
      <c r="C1039" s="674">
        <f t="shared" si="82"/>
        <v>1</v>
      </c>
      <c r="D1039" s="674">
        <f t="shared" si="83"/>
        <v>1</v>
      </c>
      <c r="E1039" s="674">
        <v>1</v>
      </c>
      <c r="F1039" s="675">
        <v>1038</v>
      </c>
      <c r="G1039" s="658" t="s">
        <v>5485</v>
      </c>
      <c r="H1039" s="658" t="s">
        <v>5485</v>
      </c>
      <c r="I1039" s="665" t="s">
        <v>779</v>
      </c>
      <c r="J1039" s="665" t="s">
        <v>1114</v>
      </c>
      <c r="K1039" s="676" t="s">
        <v>2055</v>
      </c>
      <c r="L1039" s="676">
        <v>2025</v>
      </c>
      <c r="M1039" s="678" t="s">
        <v>6680</v>
      </c>
      <c r="N1039" s="678" t="s">
        <v>1136</v>
      </c>
      <c r="O1039" s="698">
        <v>53200000</v>
      </c>
      <c r="P1039" s="678" t="s">
        <v>6681</v>
      </c>
      <c r="Q1039" s="707">
        <v>45792</v>
      </c>
      <c r="R1039" s="707">
        <v>45793</v>
      </c>
      <c r="S1039" s="707">
        <v>46022</v>
      </c>
      <c r="T1039" s="665" t="s">
        <v>60</v>
      </c>
      <c r="U1039" s="665" t="s">
        <v>60</v>
      </c>
      <c r="V1039" s="680" t="s">
        <v>3784</v>
      </c>
      <c r="W1039" s="726" t="s">
        <v>5472</v>
      </c>
      <c r="X1039" s="691">
        <v>46093</v>
      </c>
      <c r="Y1039" s="697">
        <v>46094</v>
      </c>
      <c r="Z1039" s="687" t="s">
        <v>52</v>
      </c>
      <c r="AA1039" s="681" t="s">
        <v>52</v>
      </c>
      <c r="AB1039" s="683" t="s">
        <v>52</v>
      </c>
      <c r="AC1039" s="676" t="s">
        <v>52</v>
      </c>
      <c r="AD1039" s="683">
        <f t="shared" ca="1" si="84"/>
        <v>76</v>
      </c>
      <c r="AE1039" s="676"/>
      <c r="AF1039" s="665">
        <v>2026</v>
      </c>
      <c r="AG1039" s="665">
        <v>2026</v>
      </c>
    </row>
    <row r="1040" spans="1:33" ht="60" hidden="1">
      <c r="A1040" s="674">
        <f t="shared" si="80"/>
        <v>1</v>
      </c>
      <c r="B1040" s="674">
        <f t="shared" si="81"/>
        <v>1</v>
      </c>
      <c r="C1040" s="674">
        <f t="shared" si="82"/>
        <v>1</v>
      </c>
      <c r="D1040" s="674">
        <f t="shared" si="83"/>
        <v>1</v>
      </c>
      <c r="E1040" s="674">
        <v>1</v>
      </c>
      <c r="F1040" s="675">
        <v>1039</v>
      </c>
      <c r="G1040" s="658" t="s">
        <v>5485</v>
      </c>
      <c r="H1040" s="658" t="s">
        <v>5485</v>
      </c>
      <c r="I1040" s="665" t="s">
        <v>779</v>
      </c>
      <c r="J1040" s="665" t="s">
        <v>780</v>
      </c>
      <c r="K1040" s="675" t="s">
        <v>1913</v>
      </c>
      <c r="L1040" s="676">
        <v>2025</v>
      </c>
      <c r="M1040" s="676" t="s">
        <v>6682</v>
      </c>
      <c r="N1040" s="676" t="s">
        <v>86</v>
      </c>
      <c r="O1040" s="690">
        <v>26717000</v>
      </c>
      <c r="P1040" s="676" t="s">
        <v>6683</v>
      </c>
      <c r="Q1040" s="691">
        <v>45791</v>
      </c>
      <c r="R1040" s="691">
        <v>45793</v>
      </c>
      <c r="S1040" s="691">
        <v>46022</v>
      </c>
      <c r="T1040" s="665" t="s">
        <v>60</v>
      </c>
      <c r="U1040" s="665" t="s">
        <v>60</v>
      </c>
      <c r="V1040" s="680" t="s">
        <v>3789</v>
      </c>
      <c r="W1040" s="726" t="s">
        <v>5472</v>
      </c>
      <c r="X1040" s="691">
        <v>46136</v>
      </c>
      <c r="Y1040" s="691">
        <v>46136</v>
      </c>
      <c r="Z1040" s="687" t="s">
        <v>52</v>
      </c>
      <c r="AA1040" s="665" t="s">
        <v>52</v>
      </c>
      <c r="AB1040" s="683" t="s">
        <v>52</v>
      </c>
      <c r="AC1040" s="676" t="s">
        <v>52</v>
      </c>
      <c r="AD1040" s="683">
        <f t="shared" ca="1" si="84"/>
        <v>34</v>
      </c>
      <c r="AE1040" s="658"/>
      <c r="AF1040" s="665">
        <v>2026</v>
      </c>
      <c r="AG1040" s="665">
        <v>2026</v>
      </c>
    </row>
    <row r="1041" spans="1:33" ht="90" hidden="1">
      <c r="A1041" s="674">
        <f t="shared" si="80"/>
        <v>0</v>
      </c>
      <c r="B1041" s="674">
        <f t="shared" si="81"/>
        <v>0</v>
      </c>
      <c r="C1041" s="674">
        <f t="shared" si="82"/>
        <v>0</v>
      </c>
      <c r="D1041" s="674">
        <f t="shared" si="83"/>
        <v>0</v>
      </c>
      <c r="E1041" s="674">
        <v>1</v>
      </c>
      <c r="F1041" s="675">
        <v>1040</v>
      </c>
      <c r="G1041" s="658" t="s">
        <v>5485</v>
      </c>
      <c r="H1041" s="658" t="s">
        <v>5485</v>
      </c>
      <c r="I1041" s="658" t="s">
        <v>577</v>
      </c>
      <c r="J1041" s="658" t="s">
        <v>598</v>
      </c>
      <c r="K1041" s="676" t="s">
        <v>1846</v>
      </c>
      <c r="L1041" s="676">
        <v>2025</v>
      </c>
      <c r="M1041" s="678" t="s">
        <v>6684</v>
      </c>
      <c r="N1041" s="678" t="s">
        <v>6685</v>
      </c>
      <c r="O1041" s="698">
        <v>28000000</v>
      </c>
      <c r="P1041" s="678" t="s">
        <v>6686</v>
      </c>
      <c r="Q1041" s="707">
        <v>45796</v>
      </c>
      <c r="R1041" s="707">
        <v>45799</v>
      </c>
      <c r="S1041" s="707">
        <v>45921</v>
      </c>
      <c r="T1041" s="665" t="s">
        <v>60</v>
      </c>
      <c r="U1041" s="665" t="s">
        <v>60</v>
      </c>
      <c r="V1041" s="680" t="s">
        <v>5351</v>
      </c>
      <c r="W1041" s="675" t="s">
        <v>2902</v>
      </c>
      <c r="X1041" s="691"/>
      <c r="Y1041" s="697"/>
      <c r="Z1041" s="682" t="s">
        <v>61</v>
      </c>
      <c r="AA1041" s="665" t="s">
        <v>61</v>
      </c>
      <c r="AB1041" s="683" t="s">
        <v>61</v>
      </c>
      <c r="AC1041" s="676" t="s">
        <v>61</v>
      </c>
      <c r="AD1041" s="683">
        <f t="shared" ca="1" si="84"/>
        <v>46170</v>
      </c>
      <c r="AE1041" s="676"/>
      <c r="AF1041" s="665"/>
      <c r="AG1041" s="665"/>
    </row>
    <row r="1042" spans="1:33" ht="45" hidden="1">
      <c r="A1042" s="674">
        <f t="shared" si="80"/>
        <v>1</v>
      </c>
      <c r="B1042" s="674">
        <f t="shared" si="81"/>
        <v>1</v>
      </c>
      <c r="C1042" s="674">
        <f t="shared" si="82"/>
        <v>1</v>
      </c>
      <c r="D1042" s="674">
        <f t="shared" si="83"/>
        <v>1</v>
      </c>
      <c r="E1042" s="674">
        <v>1</v>
      </c>
      <c r="F1042" s="675">
        <v>1041</v>
      </c>
      <c r="G1042" s="658" t="s">
        <v>5485</v>
      </c>
      <c r="H1042" s="658" t="s">
        <v>5485</v>
      </c>
      <c r="I1042" s="658" t="s">
        <v>47</v>
      </c>
      <c r="J1042" s="658" t="s">
        <v>186</v>
      </c>
      <c r="K1042" s="676" t="s">
        <v>2205</v>
      </c>
      <c r="L1042" s="676">
        <v>2025</v>
      </c>
      <c r="M1042" s="676" t="s">
        <v>6687</v>
      </c>
      <c r="N1042" s="676" t="s">
        <v>5727</v>
      </c>
      <c r="O1042" s="690">
        <v>97512000</v>
      </c>
      <c r="P1042" s="676" t="s">
        <v>6688</v>
      </c>
      <c r="Q1042" s="691">
        <v>45794</v>
      </c>
      <c r="R1042" s="691">
        <v>45805</v>
      </c>
      <c r="S1042" s="691">
        <v>46022</v>
      </c>
      <c r="T1042" s="665" t="s">
        <v>60</v>
      </c>
      <c r="U1042" s="665" t="s">
        <v>60</v>
      </c>
      <c r="V1042" s="680" t="s">
        <v>92</v>
      </c>
      <c r="W1042" s="675" t="s">
        <v>5472</v>
      </c>
      <c r="X1042" s="691">
        <v>46116</v>
      </c>
      <c r="Y1042" s="697">
        <v>46116</v>
      </c>
      <c r="Z1042" s="682" t="s">
        <v>52</v>
      </c>
      <c r="AA1042" s="665" t="s">
        <v>52</v>
      </c>
      <c r="AB1042" s="683" t="s">
        <v>52</v>
      </c>
      <c r="AC1042" s="676" t="s">
        <v>52</v>
      </c>
      <c r="AD1042" s="683">
        <f t="shared" ca="1" si="84"/>
        <v>54</v>
      </c>
      <c r="AE1042" s="676"/>
      <c r="AF1042" s="665">
        <v>2026</v>
      </c>
      <c r="AG1042" s="665">
        <v>2026</v>
      </c>
    </row>
    <row r="1043" spans="1:33" ht="60" hidden="1">
      <c r="A1043" s="674">
        <f t="shared" si="80"/>
        <v>0</v>
      </c>
      <c r="B1043" s="674">
        <f t="shared" si="81"/>
        <v>0</v>
      </c>
      <c r="C1043" s="674">
        <f t="shared" si="82"/>
        <v>0</v>
      </c>
      <c r="D1043" s="674">
        <f t="shared" si="83"/>
        <v>0</v>
      </c>
      <c r="E1043" s="674">
        <v>1</v>
      </c>
      <c r="F1043" s="675">
        <v>1042</v>
      </c>
      <c r="G1043" s="658" t="s">
        <v>5485</v>
      </c>
      <c r="H1043" s="658" t="s">
        <v>5485</v>
      </c>
      <c r="I1043" s="658" t="s">
        <v>47</v>
      </c>
      <c r="J1043" s="658" t="s">
        <v>186</v>
      </c>
      <c r="K1043" s="678" t="s">
        <v>2205</v>
      </c>
      <c r="L1043" s="676">
        <v>2025</v>
      </c>
      <c r="M1043" s="678" t="s">
        <v>6689</v>
      </c>
      <c r="N1043" s="678" t="s">
        <v>199</v>
      </c>
      <c r="O1043" s="698">
        <v>56834200</v>
      </c>
      <c r="P1043" s="678" t="s">
        <v>6251</v>
      </c>
      <c r="Q1043" s="707">
        <v>45792</v>
      </c>
      <c r="R1043" s="707">
        <v>45793</v>
      </c>
      <c r="S1043" s="707">
        <v>46022</v>
      </c>
      <c r="T1043" s="665" t="s">
        <v>60</v>
      </c>
      <c r="U1043" s="665" t="s">
        <v>60</v>
      </c>
      <c r="V1043" s="680" t="s">
        <v>3788</v>
      </c>
      <c r="W1043" s="675" t="s">
        <v>2902</v>
      </c>
      <c r="X1043" s="691"/>
      <c r="Y1043" s="697"/>
      <c r="Z1043" s="682" t="s">
        <v>61</v>
      </c>
      <c r="AA1043" s="665" t="s">
        <v>61</v>
      </c>
      <c r="AB1043" s="683" t="s">
        <v>61</v>
      </c>
      <c r="AC1043" s="676" t="s">
        <v>61</v>
      </c>
      <c r="AD1043" s="683">
        <f t="shared" ca="1" si="84"/>
        <v>46170</v>
      </c>
      <c r="AE1043" s="658"/>
      <c r="AF1043" s="665"/>
      <c r="AG1043" s="665"/>
    </row>
    <row r="1044" spans="1:33" ht="60" hidden="1">
      <c r="A1044" s="674">
        <f t="shared" si="80"/>
        <v>0</v>
      </c>
      <c r="B1044" s="674">
        <f t="shared" si="81"/>
        <v>0</v>
      </c>
      <c r="C1044" s="674">
        <f t="shared" si="82"/>
        <v>0</v>
      </c>
      <c r="D1044" s="674">
        <f t="shared" si="83"/>
        <v>0</v>
      </c>
      <c r="E1044" s="674">
        <v>1</v>
      </c>
      <c r="F1044" s="675">
        <v>1043</v>
      </c>
      <c r="G1044" s="658" t="s">
        <v>5485</v>
      </c>
      <c r="H1044" s="658" t="s">
        <v>5485</v>
      </c>
      <c r="I1044" s="665" t="s">
        <v>779</v>
      </c>
      <c r="J1044" s="665" t="s">
        <v>780</v>
      </c>
      <c r="K1044" s="676" t="s">
        <v>5444</v>
      </c>
      <c r="L1044" s="676">
        <v>2025</v>
      </c>
      <c r="M1044" s="676" t="s">
        <v>6690</v>
      </c>
      <c r="N1044" s="676" t="s">
        <v>797</v>
      </c>
      <c r="O1044" s="690">
        <v>55996200</v>
      </c>
      <c r="P1044" s="676" t="s">
        <v>2118</v>
      </c>
      <c r="Q1044" s="691">
        <v>45794</v>
      </c>
      <c r="R1044" s="691">
        <v>45797</v>
      </c>
      <c r="S1044" s="691">
        <v>46022</v>
      </c>
      <c r="T1044" s="665" t="s">
        <v>60</v>
      </c>
      <c r="U1044" s="665" t="s">
        <v>60</v>
      </c>
      <c r="V1044" s="680" t="s">
        <v>3784</v>
      </c>
      <c r="W1044" s="675" t="s">
        <v>2902</v>
      </c>
      <c r="X1044" s="691"/>
      <c r="Y1044" s="697"/>
      <c r="Z1044" s="682" t="s">
        <v>61</v>
      </c>
      <c r="AA1044" s="665" t="s">
        <v>61</v>
      </c>
      <c r="AB1044" s="683" t="s">
        <v>61</v>
      </c>
      <c r="AC1044" s="676" t="s">
        <v>61</v>
      </c>
      <c r="AD1044" s="683">
        <f t="shared" ca="1" si="84"/>
        <v>46170</v>
      </c>
      <c r="AE1044" s="676"/>
      <c r="AF1044" s="665"/>
      <c r="AG1044" s="665"/>
    </row>
    <row r="1045" spans="1:33" ht="45" hidden="1">
      <c r="A1045" s="674">
        <f t="shared" si="80"/>
        <v>0</v>
      </c>
      <c r="B1045" s="674">
        <f t="shared" si="81"/>
        <v>0</v>
      </c>
      <c r="C1045" s="674">
        <f t="shared" si="82"/>
        <v>0</v>
      </c>
      <c r="D1045" s="674">
        <f t="shared" si="83"/>
        <v>0</v>
      </c>
      <c r="E1045" s="674">
        <v>1</v>
      </c>
      <c r="F1045" s="675">
        <v>1044</v>
      </c>
      <c r="G1045" s="658" t="s">
        <v>5485</v>
      </c>
      <c r="H1045" s="658" t="s">
        <v>5485</v>
      </c>
      <c r="I1045" s="665" t="s">
        <v>779</v>
      </c>
      <c r="J1045" s="665" t="s">
        <v>780</v>
      </c>
      <c r="K1045" s="678" t="s">
        <v>5444</v>
      </c>
      <c r="L1045" s="676">
        <v>2025</v>
      </c>
      <c r="M1045" s="678" t="s">
        <v>6691</v>
      </c>
      <c r="N1045" s="678" t="s">
        <v>787</v>
      </c>
      <c r="O1045" s="698">
        <v>42000000</v>
      </c>
      <c r="P1045" s="678" t="s">
        <v>6692</v>
      </c>
      <c r="Q1045" s="707">
        <v>45796</v>
      </c>
      <c r="R1045" s="707">
        <v>45797</v>
      </c>
      <c r="S1045" s="707">
        <v>45961</v>
      </c>
      <c r="T1045" s="665" t="s">
        <v>60</v>
      </c>
      <c r="U1045" s="665" t="s">
        <v>60</v>
      </c>
      <c r="V1045" s="680" t="s">
        <v>3789</v>
      </c>
      <c r="W1045" s="675" t="s">
        <v>2902</v>
      </c>
      <c r="X1045" s="691"/>
      <c r="Y1045" s="697"/>
      <c r="Z1045" s="682" t="s">
        <v>61</v>
      </c>
      <c r="AA1045" s="665" t="s">
        <v>61</v>
      </c>
      <c r="AB1045" s="683" t="s">
        <v>61</v>
      </c>
      <c r="AC1045" s="676" t="s">
        <v>61</v>
      </c>
      <c r="AD1045" s="683">
        <f t="shared" ca="1" si="84"/>
        <v>46170</v>
      </c>
      <c r="AE1045" s="658"/>
      <c r="AF1045" s="665"/>
      <c r="AG1045" s="665"/>
    </row>
    <row r="1046" spans="1:33" ht="60" hidden="1">
      <c r="A1046" s="674">
        <f t="shared" si="80"/>
        <v>1</v>
      </c>
      <c r="B1046" s="674">
        <f t="shared" si="81"/>
        <v>1</v>
      </c>
      <c r="C1046" s="674">
        <f t="shared" si="82"/>
        <v>1</v>
      </c>
      <c r="D1046" s="674">
        <f t="shared" si="83"/>
        <v>1</v>
      </c>
      <c r="E1046" s="674">
        <v>1</v>
      </c>
      <c r="F1046" s="675">
        <v>1045</v>
      </c>
      <c r="G1046" s="658" t="s">
        <v>5485</v>
      </c>
      <c r="H1046" s="658" t="s">
        <v>5485</v>
      </c>
      <c r="I1046" s="658" t="s">
        <v>1166</v>
      </c>
      <c r="J1046" s="677" t="s">
        <v>1167</v>
      </c>
      <c r="K1046" s="676" t="s">
        <v>1700</v>
      </c>
      <c r="L1046" s="676">
        <v>2025</v>
      </c>
      <c r="M1046" s="676" t="s">
        <v>6693</v>
      </c>
      <c r="N1046" s="676" t="s">
        <v>6278</v>
      </c>
      <c r="O1046" s="690">
        <v>32833333</v>
      </c>
      <c r="P1046" s="676" t="s">
        <v>6274</v>
      </c>
      <c r="Q1046" s="691">
        <v>45804</v>
      </c>
      <c r="R1046" s="691">
        <v>45807</v>
      </c>
      <c r="S1046" s="691">
        <v>45991</v>
      </c>
      <c r="T1046" s="665" t="s">
        <v>60</v>
      </c>
      <c r="U1046" s="665" t="s">
        <v>60</v>
      </c>
      <c r="V1046" s="680" t="s">
        <v>5351</v>
      </c>
      <c r="W1046" s="675" t="s">
        <v>5472</v>
      </c>
      <c r="X1046" s="691">
        <v>46142</v>
      </c>
      <c r="Y1046" s="697">
        <v>46147</v>
      </c>
      <c r="Z1046" s="682" t="s">
        <v>52</v>
      </c>
      <c r="AA1046" s="665" t="s">
        <v>52</v>
      </c>
      <c r="AB1046" s="665" t="s">
        <v>52</v>
      </c>
      <c r="AC1046" s="665" t="s">
        <v>52</v>
      </c>
      <c r="AD1046" s="683">
        <f t="shared" ca="1" si="84"/>
        <v>23</v>
      </c>
      <c r="AE1046" s="676" t="s">
        <v>5557</v>
      </c>
      <c r="AF1046" s="665">
        <v>2026</v>
      </c>
      <c r="AG1046" s="665">
        <v>2026</v>
      </c>
    </row>
    <row r="1047" spans="1:33" ht="60" hidden="1">
      <c r="A1047" s="674">
        <f t="shared" si="80"/>
        <v>1</v>
      </c>
      <c r="B1047" s="674">
        <f t="shared" si="81"/>
        <v>1</v>
      </c>
      <c r="C1047" s="674">
        <f t="shared" si="82"/>
        <v>1</v>
      </c>
      <c r="D1047" s="674">
        <f t="shared" si="83"/>
        <v>1</v>
      </c>
      <c r="E1047" s="674">
        <v>1</v>
      </c>
      <c r="F1047" s="675">
        <v>1046</v>
      </c>
      <c r="G1047" s="658" t="s">
        <v>5485</v>
      </c>
      <c r="H1047" s="658" t="s">
        <v>5485</v>
      </c>
      <c r="I1047" s="658" t="s">
        <v>1166</v>
      </c>
      <c r="J1047" s="677" t="s">
        <v>1167</v>
      </c>
      <c r="K1047" s="676" t="s">
        <v>1700</v>
      </c>
      <c r="L1047" s="676">
        <v>2025</v>
      </c>
      <c r="M1047" s="678" t="s">
        <v>6694</v>
      </c>
      <c r="N1047" s="678" t="s">
        <v>1301</v>
      </c>
      <c r="O1047" s="698">
        <v>32833333</v>
      </c>
      <c r="P1047" s="678" t="s">
        <v>6274</v>
      </c>
      <c r="Q1047" s="707">
        <v>45794</v>
      </c>
      <c r="R1047" s="707">
        <v>45803</v>
      </c>
      <c r="S1047" s="707">
        <v>45991</v>
      </c>
      <c r="T1047" s="665" t="s">
        <v>60</v>
      </c>
      <c r="U1047" s="665" t="s">
        <v>60</v>
      </c>
      <c r="V1047" s="680" t="s">
        <v>92</v>
      </c>
      <c r="W1047" s="676" t="s">
        <v>5472</v>
      </c>
      <c r="X1047" s="691">
        <v>46136</v>
      </c>
      <c r="Y1047" s="691">
        <v>46136</v>
      </c>
      <c r="Z1047" s="687" t="s">
        <v>52</v>
      </c>
      <c r="AA1047" s="665" t="s">
        <v>52</v>
      </c>
      <c r="AB1047" s="683" t="s">
        <v>52</v>
      </c>
      <c r="AC1047" s="676" t="s">
        <v>52</v>
      </c>
      <c r="AD1047" s="683">
        <f t="shared" ca="1" si="84"/>
        <v>34</v>
      </c>
      <c r="AE1047" s="676"/>
      <c r="AF1047" s="665">
        <v>2025</v>
      </c>
      <c r="AG1047" s="665">
        <v>2026</v>
      </c>
    </row>
    <row r="1048" spans="1:33" ht="105" hidden="1">
      <c r="A1048" s="674">
        <f t="shared" si="80"/>
        <v>1</v>
      </c>
      <c r="B1048" s="674">
        <f t="shared" si="81"/>
        <v>0</v>
      </c>
      <c r="C1048" s="674">
        <f t="shared" si="82"/>
        <v>0</v>
      </c>
      <c r="D1048" s="674">
        <f t="shared" si="83"/>
        <v>1</v>
      </c>
      <c r="E1048" s="674">
        <v>1</v>
      </c>
      <c r="F1048" s="675">
        <v>1047</v>
      </c>
      <c r="G1048" s="658" t="s">
        <v>5485</v>
      </c>
      <c r="H1048" s="658" t="s">
        <v>5485</v>
      </c>
      <c r="I1048" s="658" t="s">
        <v>47</v>
      </c>
      <c r="J1048" s="658" t="s">
        <v>3721</v>
      </c>
      <c r="K1048" s="676" t="s">
        <v>1870</v>
      </c>
      <c r="L1048" s="676">
        <v>2025</v>
      </c>
      <c r="M1048" s="676" t="s">
        <v>6695</v>
      </c>
      <c r="N1048" s="676" t="s">
        <v>108</v>
      </c>
      <c r="O1048" s="690">
        <v>40813867</v>
      </c>
      <c r="P1048" s="676" t="s">
        <v>6696</v>
      </c>
      <c r="Q1048" s="691">
        <v>45794</v>
      </c>
      <c r="R1048" s="691">
        <v>45797</v>
      </c>
      <c r="S1048" s="691">
        <v>45961</v>
      </c>
      <c r="T1048" s="665" t="s">
        <v>60</v>
      </c>
      <c r="U1048" s="665" t="s">
        <v>60</v>
      </c>
      <c r="V1048" s="680" t="s">
        <v>3788</v>
      </c>
      <c r="W1048" s="675" t="s">
        <v>2902</v>
      </c>
      <c r="X1048" s="691">
        <v>46162</v>
      </c>
      <c r="Y1048" s="697">
        <v>46167</v>
      </c>
      <c r="Z1048" s="682" t="s">
        <v>52</v>
      </c>
      <c r="AA1048" s="665" t="s">
        <v>52</v>
      </c>
      <c r="AB1048" s="683" t="s">
        <v>61</v>
      </c>
      <c r="AC1048" s="676" t="s">
        <v>61</v>
      </c>
      <c r="AD1048" s="683">
        <f t="shared" ca="1" si="84"/>
        <v>3</v>
      </c>
      <c r="AE1048" s="658"/>
      <c r="AF1048" s="665"/>
      <c r="AG1048" s="665"/>
    </row>
    <row r="1049" spans="1:33" ht="60" hidden="1">
      <c r="A1049" s="674">
        <f t="shared" si="80"/>
        <v>1</v>
      </c>
      <c r="B1049" s="674">
        <f t="shared" si="81"/>
        <v>1</v>
      </c>
      <c r="C1049" s="674">
        <f t="shared" si="82"/>
        <v>1</v>
      </c>
      <c r="D1049" s="674">
        <f t="shared" si="83"/>
        <v>1</v>
      </c>
      <c r="E1049" s="674">
        <v>1</v>
      </c>
      <c r="F1049" s="675">
        <v>1048</v>
      </c>
      <c r="G1049" s="658" t="s">
        <v>5485</v>
      </c>
      <c r="H1049" s="658" t="s">
        <v>5485</v>
      </c>
      <c r="I1049" s="658" t="s">
        <v>47</v>
      </c>
      <c r="J1049" s="658" t="s">
        <v>3721</v>
      </c>
      <c r="K1049" s="678" t="s">
        <v>1870</v>
      </c>
      <c r="L1049" s="676">
        <v>2025</v>
      </c>
      <c r="M1049" s="678" t="s">
        <v>6697</v>
      </c>
      <c r="N1049" s="678" t="s">
        <v>183</v>
      </c>
      <c r="O1049" s="698">
        <v>52000000</v>
      </c>
      <c r="P1049" s="678" t="s">
        <v>6213</v>
      </c>
      <c r="Q1049" s="707">
        <v>45794</v>
      </c>
      <c r="R1049" s="707">
        <v>45797</v>
      </c>
      <c r="S1049" s="707">
        <v>45991</v>
      </c>
      <c r="T1049" s="665" t="s">
        <v>60</v>
      </c>
      <c r="U1049" s="665" t="s">
        <v>60</v>
      </c>
      <c r="V1049" s="680" t="s">
        <v>3784</v>
      </c>
      <c r="W1049" s="675" t="s">
        <v>5472</v>
      </c>
      <c r="X1049" s="691">
        <v>46162</v>
      </c>
      <c r="Y1049" s="697">
        <v>46167</v>
      </c>
      <c r="Z1049" s="682" t="s">
        <v>52</v>
      </c>
      <c r="AA1049" s="665" t="s">
        <v>52</v>
      </c>
      <c r="AB1049" s="683" t="s">
        <v>52</v>
      </c>
      <c r="AC1049" s="676" t="s">
        <v>52</v>
      </c>
      <c r="AD1049" s="683">
        <f t="shared" ca="1" si="84"/>
        <v>3</v>
      </c>
      <c r="AE1049" s="676" t="s">
        <v>6698</v>
      </c>
      <c r="AF1049" s="665"/>
      <c r="AG1049" s="665"/>
    </row>
    <row r="1050" spans="1:33" ht="60" hidden="1">
      <c r="A1050" s="674">
        <f t="shared" si="80"/>
        <v>0</v>
      </c>
      <c r="B1050" s="674">
        <f t="shared" si="81"/>
        <v>0</v>
      </c>
      <c r="C1050" s="674">
        <f t="shared" si="82"/>
        <v>0</v>
      </c>
      <c r="D1050" s="674">
        <f t="shared" si="83"/>
        <v>0</v>
      </c>
      <c r="E1050" s="674">
        <v>1</v>
      </c>
      <c r="F1050" s="675">
        <v>1049</v>
      </c>
      <c r="G1050" s="658" t="s">
        <v>5485</v>
      </c>
      <c r="H1050" s="658" t="s">
        <v>5485</v>
      </c>
      <c r="I1050" s="665" t="s">
        <v>779</v>
      </c>
      <c r="J1050" s="665" t="s">
        <v>780</v>
      </c>
      <c r="K1050" s="676" t="s">
        <v>5444</v>
      </c>
      <c r="L1050" s="676">
        <v>2025</v>
      </c>
      <c r="M1050" s="676" t="s">
        <v>6699</v>
      </c>
      <c r="N1050" s="676" t="s">
        <v>794</v>
      </c>
      <c r="O1050" s="690">
        <v>56000000</v>
      </c>
      <c r="P1050" s="676" t="s">
        <v>5903</v>
      </c>
      <c r="Q1050" s="691">
        <v>45796</v>
      </c>
      <c r="R1050" s="691">
        <v>45797</v>
      </c>
      <c r="S1050" s="691">
        <v>46022</v>
      </c>
      <c r="T1050" s="665" t="s">
        <v>60</v>
      </c>
      <c r="U1050" s="665" t="s">
        <v>60</v>
      </c>
      <c r="V1050" s="680" t="s">
        <v>3789</v>
      </c>
      <c r="W1050" s="675" t="s">
        <v>2902</v>
      </c>
      <c r="X1050" s="691"/>
      <c r="Y1050" s="697"/>
      <c r="Z1050" s="682" t="s">
        <v>61</v>
      </c>
      <c r="AA1050" s="665" t="s">
        <v>61</v>
      </c>
      <c r="AB1050" s="683" t="s">
        <v>61</v>
      </c>
      <c r="AC1050" s="676" t="s">
        <v>61</v>
      </c>
      <c r="AD1050" s="683">
        <f t="shared" ca="1" si="84"/>
        <v>46170</v>
      </c>
      <c r="AE1050" s="658"/>
      <c r="AF1050" s="665"/>
      <c r="AG1050" s="665"/>
    </row>
    <row r="1051" spans="1:33" ht="45" hidden="1">
      <c r="A1051" s="674">
        <f t="shared" si="80"/>
        <v>1</v>
      </c>
      <c r="B1051" s="674">
        <f t="shared" si="81"/>
        <v>1</v>
      </c>
      <c r="C1051" s="674">
        <f t="shared" si="82"/>
        <v>1</v>
      </c>
      <c r="D1051" s="674">
        <f t="shared" si="83"/>
        <v>1</v>
      </c>
      <c r="E1051" s="674">
        <v>1</v>
      </c>
      <c r="F1051" s="675">
        <v>1050</v>
      </c>
      <c r="G1051" s="658" t="s">
        <v>5485</v>
      </c>
      <c r="H1051" s="658" t="s">
        <v>5485</v>
      </c>
      <c r="I1051" s="658" t="s">
        <v>47</v>
      </c>
      <c r="J1051" s="658" t="s">
        <v>186</v>
      </c>
      <c r="K1051" s="678" t="s">
        <v>2205</v>
      </c>
      <c r="L1051" s="676">
        <v>2025</v>
      </c>
      <c r="M1051" s="678" t="s">
        <v>6700</v>
      </c>
      <c r="N1051" s="678" t="s">
        <v>195</v>
      </c>
      <c r="O1051" s="698">
        <v>91800000</v>
      </c>
      <c r="P1051" s="678" t="s">
        <v>6688</v>
      </c>
      <c r="Q1051" s="707">
        <v>45798</v>
      </c>
      <c r="R1051" s="707">
        <v>45800</v>
      </c>
      <c r="S1051" s="707">
        <v>46022</v>
      </c>
      <c r="T1051" s="665" t="s">
        <v>60</v>
      </c>
      <c r="U1051" s="665" t="s">
        <v>60</v>
      </c>
      <c r="V1051" s="680" t="s">
        <v>5351</v>
      </c>
      <c r="W1051" s="726" t="s">
        <v>5472</v>
      </c>
      <c r="X1051" s="691">
        <v>46142</v>
      </c>
      <c r="Y1051" s="697">
        <v>46142</v>
      </c>
      <c r="Z1051" s="682" t="s">
        <v>52</v>
      </c>
      <c r="AA1051" s="682" t="s">
        <v>52</v>
      </c>
      <c r="AB1051" s="665" t="s">
        <v>52</v>
      </c>
      <c r="AC1051" s="665" t="s">
        <v>52</v>
      </c>
      <c r="AD1051" s="683">
        <f t="shared" ca="1" si="84"/>
        <v>28</v>
      </c>
      <c r="AE1051" s="676"/>
      <c r="AF1051" s="665">
        <v>2026</v>
      </c>
      <c r="AG1051" s="665">
        <v>2026</v>
      </c>
    </row>
    <row r="1052" spans="1:33" ht="45" hidden="1">
      <c r="A1052" s="674">
        <f t="shared" si="80"/>
        <v>1</v>
      </c>
      <c r="B1052" s="674">
        <f t="shared" si="81"/>
        <v>1</v>
      </c>
      <c r="C1052" s="674">
        <f t="shared" si="82"/>
        <v>1</v>
      </c>
      <c r="D1052" s="674">
        <f t="shared" si="83"/>
        <v>1</v>
      </c>
      <c r="E1052" s="674">
        <v>1</v>
      </c>
      <c r="F1052" s="675">
        <v>1051</v>
      </c>
      <c r="G1052" s="658" t="s">
        <v>5485</v>
      </c>
      <c r="H1052" s="658" t="s">
        <v>5485</v>
      </c>
      <c r="I1052" s="658" t="s">
        <v>47</v>
      </c>
      <c r="J1052" s="658" t="s">
        <v>186</v>
      </c>
      <c r="K1052" s="678" t="s">
        <v>2205</v>
      </c>
      <c r="L1052" s="676">
        <v>2025</v>
      </c>
      <c r="M1052" s="678" t="s">
        <v>6701</v>
      </c>
      <c r="N1052" s="678" t="s">
        <v>6702</v>
      </c>
      <c r="O1052" s="698">
        <v>91800000</v>
      </c>
      <c r="P1052" s="678" t="s">
        <v>6703</v>
      </c>
      <c r="Q1052" s="707">
        <v>45799</v>
      </c>
      <c r="R1052" s="707">
        <v>45803</v>
      </c>
      <c r="S1052" s="707">
        <v>46022</v>
      </c>
      <c r="T1052" s="665" t="s">
        <v>60</v>
      </c>
      <c r="U1052" s="665" t="s">
        <v>60</v>
      </c>
      <c r="V1052" s="680" t="s">
        <v>92</v>
      </c>
      <c r="W1052" s="726" t="s">
        <v>5472</v>
      </c>
      <c r="X1052" s="691">
        <v>46138</v>
      </c>
      <c r="Y1052" s="697">
        <v>46138</v>
      </c>
      <c r="Z1052" s="682" t="s">
        <v>52</v>
      </c>
      <c r="AA1052" s="665" t="s">
        <v>52</v>
      </c>
      <c r="AB1052" s="683" t="s">
        <v>52</v>
      </c>
      <c r="AC1052" s="676" t="s">
        <v>52</v>
      </c>
      <c r="AD1052" s="683">
        <f t="shared" ca="1" si="84"/>
        <v>32</v>
      </c>
      <c r="AE1052" s="676"/>
      <c r="AF1052" s="665">
        <v>2026</v>
      </c>
      <c r="AG1052" s="665">
        <v>2026</v>
      </c>
    </row>
    <row r="1053" spans="1:33" ht="75" hidden="1">
      <c r="A1053" s="674">
        <f t="shared" si="80"/>
        <v>1</v>
      </c>
      <c r="B1053" s="674">
        <f t="shared" si="81"/>
        <v>1</v>
      </c>
      <c r="C1053" s="674">
        <f t="shared" si="82"/>
        <v>1</v>
      </c>
      <c r="D1053" s="674">
        <f t="shared" si="83"/>
        <v>1</v>
      </c>
      <c r="E1053" s="674">
        <v>1</v>
      </c>
      <c r="F1053" s="675">
        <v>1052</v>
      </c>
      <c r="G1053" s="658" t="s">
        <v>5485</v>
      </c>
      <c r="H1053" s="658" t="s">
        <v>5485</v>
      </c>
      <c r="I1053" s="665" t="s">
        <v>779</v>
      </c>
      <c r="J1053" s="665" t="s">
        <v>878</v>
      </c>
      <c r="K1053" s="676" t="s">
        <v>3649</v>
      </c>
      <c r="L1053" s="676">
        <v>2025</v>
      </c>
      <c r="M1053" s="678" t="s">
        <v>6704</v>
      </c>
      <c r="N1053" s="678" t="s">
        <v>957</v>
      </c>
      <c r="O1053" s="698">
        <v>66600000</v>
      </c>
      <c r="P1053" s="678" t="s">
        <v>6705</v>
      </c>
      <c r="Q1053" s="707">
        <v>45800</v>
      </c>
      <c r="R1053" s="707">
        <v>45803</v>
      </c>
      <c r="S1053" s="707">
        <v>46022</v>
      </c>
      <c r="T1053" s="665" t="s">
        <v>60</v>
      </c>
      <c r="U1053" s="665" t="s">
        <v>60</v>
      </c>
      <c r="V1053" s="680" t="s">
        <v>3788</v>
      </c>
      <c r="W1053" s="675" t="s">
        <v>5472</v>
      </c>
      <c r="X1053" s="691">
        <v>46126</v>
      </c>
      <c r="Y1053" s="697">
        <v>46127</v>
      </c>
      <c r="Z1053" s="687" t="s">
        <v>52</v>
      </c>
      <c r="AA1053" s="681" t="s">
        <v>52</v>
      </c>
      <c r="AB1053" s="683" t="s">
        <v>52</v>
      </c>
      <c r="AC1053" s="676" t="s">
        <v>52</v>
      </c>
      <c r="AD1053" s="683">
        <f t="shared" ca="1" si="84"/>
        <v>43</v>
      </c>
      <c r="AE1053" s="658"/>
      <c r="AF1053" s="665">
        <v>2026</v>
      </c>
      <c r="AG1053" s="665">
        <v>2026</v>
      </c>
    </row>
    <row r="1054" spans="1:33" ht="105" hidden="1">
      <c r="A1054" s="674">
        <f t="shared" si="80"/>
        <v>1</v>
      </c>
      <c r="B1054" s="674">
        <f t="shared" si="81"/>
        <v>1</v>
      </c>
      <c r="C1054" s="674">
        <f t="shared" si="82"/>
        <v>1</v>
      </c>
      <c r="D1054" s="674">
        <f t="shared" si="83"/>
        <v>1</v>
      </c>
      <c r="E1054" s="674">
        <v>1</v>
      </c>
      <c r="F1054" s="675">
        <v>1053</v>
      </c>
      <c r="G1054" s="658" t="s">
        <v>5485</v>
      </c>
      <c r="H1054" s="658" t="s">
        <v>5485</v>
      </c>
      <c r="I1054" s="665" t="s">
        <v>779</v>
      </c>
      <c r="J1054" s="665" t="s">
        <v>878</v>
      </c>
      <c r="K1054" s="676" t="s">
        <v>3649</v>
      </c>
      <c r="L1054" s="676">
        <v>2025</v>
      </c>
      <c r="M1054" s="676" t="s">
        <v>6706</v>
      </c>
      <c r="N1054" s="676" t="s">
        <v>920</v>
      </c>
      <c r="O1054" s="690">
        <v>64800000</v>
      </c>
      <c r="P1054" s="676" t="s">
        <v>6707</v>
      </c>
      <c r="Q1054" s="691">
        <v>45803</v>
      </c>
      <c r="R1054" s="691">
        <v>45806</v>
      </c>
      <c r="S1054" s="691">
        <v>45961</v>
      </c>
      <c r="T1054" s="665" t="s">
        <v>60</v>
      </c>
      <c r="U1054" s="665" t="s">
        <v>60</v>
      </c>
      <c r="V1054" s="680" t="s">
        <v>3784</v>
      </c>
      <c r="W1054" s="726" t="s">
        <v>5472</v>
      </c>
      <c r="X1054" s="691">
        <v>46126</v>
      </c>
      <c r="Y1054" s="697">
        <v>46127</v>
      </c>
      <c r="Z1054" s="687" t="s">
        <v>52</v>
      </c>
      <c r="AA1054" s="681" t="s">
        <v>52</v>
      </c>
      <c r="AB1054" s="683" t="s">
        <v>52</v>
      </c>
      <c r="AC1054" s="676" t="s">
        <v>52</v>
      </c>
      <c r="AD1054" s="683">
        <f t="shared" ca="1" si="84"/>
        <v>43</v>
      </c>
      <c r="AE1054" s="676"/>
      <c r="AF1054" s="665">
        <v>2026</v>
      </c>
      <c r="AG1054" s="665">
        <v>2026</v>
      </c>
    </row>
    <row r="1055" spans="1:33" ht="75" hidden="1">
      <c r="A1055" s="674">
        <f t="shared" si="80"/>
        <v>1</v>
      </c>
      <c r="B1055" s="674">
        <f t="shared" si="81"/>
        <v>1</v>
      </c>
      <c r="C1055" s="674">
        <f t="shared" si="82"/>
        <v>1</v>
      </c>
      <c r="D1055" s="674">
        <f t="shared" si="83"/>
        <v>1</v>
      </c>
      <c r="E1055" s="674">
        <v>1</v>
      </c>
      <c r="F1055" s="675">
        <v>1054</v>
      </c>
      <c r="G1055" s="658" t="s">
        <v>5485</v>
      </c>
      <c r="H1055" s="658" t="s">
        <v>5485</v>
      </c>
      <c r="I1055" s="658" t="s">
        <v>47</v>
      </c>
      <c r="J1055" s="658" t="s">
        <v>3721</v>
      </c>
      <c r="K1055" s="678" t="s">
        <v>1870</v>
      </c>
      <c r="L1055" s="676">
        <v>2025</v>
      </c>
      <c r="M1055" s="678" t="s">
        <v>6708</v>
      </c>
      <c r="N1055" s="678" t="s">
        <v>6709</v>
      </c>
      <c r="O1055" s="698">
        <v>47960000</v>
      </c>
      <c r="P1055" s="678" t="s">
        <v>2697</v>
      </c>
      <c r="Q1055" s="707">
        <v>45799</v>
      </c>
      <c r="R1055" s="707">
        <v>45801</v>
      </c>
      <c r="S1055" s="707">
        <v>46022</v>
      </c>
      <c r="T1055" s="665" t="s">
        <v>60</v>
      </c>
      <c r="U1055" s="665" t="s">
        <v>60</v>
      </c>
      <c r="V1055" s="680" t="s">
        <v>3789</v>
      </c>
      <c r="W1055" s="676" t="s">
        <v>5472</v>
      </c>
      <c r="X1055" s="691">
        <v>46146</v>
      </c>
      <c r="Y1055" s="697">
        <v>46146</v>
      </c>
      <c r="Z1055" s="682" t="s">
        <v>52</v>
      </c>
      <c r="AA1055" s="665" t="s">
        <v>52</v>
      </c>
      <c r="AB1055" s="683" t="s">
        <v>52</v>
      </c>
      <c r="AC1055" s="676" t="s">
        <v>52</v>
      </c>
      <c r="AD1055" s="683">
        <f t="shared" ca="1" si="84"/>
        <v>24</v>
      </c>
      <c r="AE1055" s="658"/>
      <c r="AF1055" s="665">
        <v>2026</v>
      </c>
      <c r="AG1055" s="665">
        <v>2026</v>
      </c>
    </row>
    <row r="1056" spans="1:33" ht="45" hidden="1">
      <c r="A1056" s="674">
        <f t="shared" si="80"/>
        <v>0</v>
      </c>
      <c r="B1056" s="674">
        <f t="shared" si="81"/>
        <v>0</v>
      </c>
      <c r="C1056" s="674">
        <f t="shared" si="82"/>
        <v>0</v>
      </c>
      <c r="D1056" s="674">
        <f t="shared" si="83"/>
        <v>0</v>
      </c>
      <c r="E1056" s="674">
        <v>1</v>
      </c>
      <c r="F1056" s="675">
        <v>1055</v>
      </c>
      <c r="G1056" s="658" t="s">
        <v>5485</v>
      </c>
      <c r="H1056" s="658" t="s">
        <v>5485</v>
      </c>
      <c r="I1056" s="658" t="s">
        <v>577</v>
      </c>
      <c r="J1056" s="658" t="s">
        <v>657</v>
      </c>
      <c r="K1056" s="676" t="s">
        <v>3773</v>
      </c>
      <c r="L1056" s="676">
        <v>2025</v>
      </c>
      <c r="M1056" s="676" t="s">
        <v>6710</v>
      </c>
      <c r="N1056" s="676" t="s">
        <v>6711</v>
      </c>
      <c r="O1056" s="690">
        <v>40833333</v>
      </c>
      <c r="P1056" s="676" t="s">
        <v>6712</v>
      </c>
      <c r="Q1056" s="691">
        <v>45800</v>
      </c>
      <c r="R1056" s="691">
        <v>45803</v>
      </c>
      <c r="S1056" s="691">
        <v>45961</v>
      </c>
      <c r="T1056" s="665" t="s">
        <v>60</v>
      </c>
      <c r="U1056" s="665" t="s">
        <v>60</v>
      </c>
      <c r="V1056" s="680" t="s">
        <v>5351</v>
      </c>
      <c r="W1056" s="675" t="s">
        <v>2902</v>
      </c>
      <c r="X1056" s="691"/>
      <c r="Y1056" s="697"/>
      <c r="Z1056" s="682" t="s">
        <v>61</v>
      </c>
      <c r="AA1056" s="665" t="s">
        <v>61</v>
      </c>
      <c r="AB1056" s="683" t="s">
        <v>61</v>
      </c>
      <c r="AC1056" s="676" t="s">
        <v>61</v>
      </c>
      <c r="AD1056" s="683">
        <f t="shared" ca="1" si="84"/>
        <v>46170</v>
      </c>
      <c r="AE1056" s="676"/>
      <c r="AF1056" s="665"/>
      <c r="AG1056" s="665"/>
    </row>
    <row r="1057" spans="1:33" ht="75" hidden="1">
      <c r="A1057" s="674">
        <f t="shared" si="80"/>
        <v>1</v>
      </c>
      <c r="B1057" s="674">
        <f t="shared" si="81"/>
        <v>1</v>
      </c>
      <c r="C1057" s="674">
        <f t="shared" si="82"/>
        <v>1</v>
      </c>
      <c r="D1057" s="674">
        <f t="shared" si="83"/>
        <v>1</v>
      </c>
      <c r="E1057" s="674">
        <v>1</v>
      </c>
      <c r="F1057" s="675">
        <v>1056</v>
      </c>
      <c r="G1057" s="658" t="s">
        <v>5485</v>
      </c>
      <c r="H1057" s="658" t="s">
        <v>5485</v>
      </c>
      <c r="I1057" s="658" t="s">
        <v>47</v>
      </c>
      <c r="J1057" s="658" t="s">
        <v>306</v>
      </c>
      <c r="K1057" s="678" t="s">
        <v>1819</v>
      </c>
      <c r="L1057" s="676">
        <v>2025</v>
      </c>
      <c r="M1057" s="678" t="s">
        <v>6713</v>
      </c>
      <c r="N1057" s="678" t="s">
        <v>323</v>
      </c>
      <c r="O1057" s="698">
        <v>81400000</v>
      </c>
      <c r="P1057" s="678" t="s">
        <v>6714</v>
      </c>
      <c r="Q1057" s="707">
        <v>45800</v>
      </c>
      <c r="R1057" s="707">
        <v>45800</v>
      </c>
      <c r="S1057" s="707">
        <v>46022</v>
      </c>
      <c r="T1057" s="665" t="s">
        <v>60</v>
      </c>
      <c r="U1057" s="665" t="s">
        <v>60</v>
      </c>
      <c r="V1057" s="680" t="s">
        <v>92</v>
      </c>
      <c r="W1057" s="726" t="s">
        <v>5472</v>
      </c>
      <c r="X1057" s="691">
        <v>46100</v>
      </c>
      <c r="Y1057" s="697">
        <v>46111</v>
      </c>
      <c r="Z1057" s="687" t="s">
        <v>52</v>
      </c>
      <c r="AA1057" s="681" t="s">
        <v>52</v>
      </c>
      <c r="AB1057" s="683" t="s">
        <v>52</v>
      </c>
      <c r="AC1057" s="676" t="s">
        <v>52</v>
      </c>
      <c r="AD1057" s="683">
        <f t="shared" ca="1" si="84"/>
        <v>59</v>
      </c>
      <c r="AE1057" s="676"/>
      <c r="AF1057" s="665">
        <v>2026</v>
      </c>
      <c r="AG1057" s="665">
        <v>2026</v>
      </c>
    </row>
    <row r="1058" spans="1:33" ht="75" hidden="1">
      <c r="A1058" s="674">
        <f t="shared" si="80"/>
        <v>1</v>
      </c>
      <c r="B1058" s="674">
        <f t="shared" si="81"/>
        <v>1</v>
      </c>
      <c r="C1058" s="674">
        <f t="shared" si="82"/>
        <v>1</v>
      </c>
      <c r="D1058" s="674">
        <f t="shared" si="83"/>
        <v>1</v>
      </c>
      <c r="E1058" s="674">
        <v>1</v>
      </c>
      <c r="F1058" s="675">
        <v>1057</v>
      </c>
      <c r="G1058" s="658" t="s">
        <v>5485</v>
      </c>
      <c r="H1058" s="658" t="s">
        <v>5485</v>
      </c>
      <c r="I1058" s="658" t="s">
        <v>47</v>
      </c>
      <c r="J1058" s="658" t="s">
        <v>306</v>
      </c>
      <c r="K1058" s="676" t="s">
        <v>1819</v>
      </c>
      <c r="L1058" s="676">
        <v>2025</v>
      </c>
      <c r="M1058" s="676" t="s">
        <v>6715</v>
      </c>
      <c r="N1058" s="676" t="s">
        <v>6716</v>
      </c>
      <c r="O1058" s="690">
        <v>51800000</v>
      </c>
      <c r="P1058" s="676" t="s">
        <v>6717</v>
      </c>
      <c r="Q1058" s="691">
        <v>45803</v>
      </c>
      <c r="R1058" s="691">
        <v>45805</v>
      </c>
      <c r="S1058" s="691">
        <v>46022</v>
      </c>
      <c r="T1058" s="665" t="s">
        <v>60</v>
      </c>
      <c r="U1058" s="665" t="s">
        <v>60</v>
      </c>
      <c r="V1058" s="680" t="s">
        <v>3788</v>
      </c>
      <c r="W1058" s="675" t="s">
        <v>5472</v>
      </c>
      <c r="X1058" s="691">
        <v>46100</v>
      </c>
      <c r="Y1058" s="697">
        <v>46111</v>
      </c>
      <c r="Z1058" s="687" t="s">
        <v>52</v>
      </c>
      <c r="AA1058" s="681" t="s">
        <v>52</v>
      </c>
      <c r="AB1058" s="683" t="s">
        <v>52</v>
      </c>
      <c r="AC1058" s="676" t="s">
        <v>52</v>
      </c>
      <c r="AD1058" s="683">
        <f t="shared" ca="1" si="84"/>
        <v>59</v>
      </c>
      <c r="AE1058" s="658"/>
      <c r="AF1058" s="665">
        <v>2026</v>
      </c>
      <c r="AG1058" s="665">
        <v>2026</v>
      </c>
    </row>
    <row r="1059" spans="1:33" ht="75" hidden="1">
      <c r="A1059" s="674">
        <f t="shared" si="80"/>
        <v>1</v>
      </c>
      <c r="B1059" s="674">
        <f t="shared" si="81"/>
        <v>1</v>
      </c>
      <c r="C1059" s="674">
        <f t="shared" si="82"/>
        <v>1</v>
      </c>
      <c r="D1059" s="674">
        <f t="shared" si="83"/>
        <v>1</v>
      </c>
      <c r="E1059" s="674">
        <v>1</v>
      </c>
      <c r="F1059" s="675">
        <v>1058</v>
      </c>
      <c r="G1059" s="658" t="s">
        <v>5485</v>
      </c>
      <c r="H1059" s="658" t="s">
        <v>5485</v>
      </c>
      <c r="I1059" s="658" t="s">
        <v>353</v>
      </c>
      <c r="J1059" s="658" t="s">
        <v>3734</v>
      </c>
      <c r="K1059" s="678" t="s">
        <v>1671</v>
      </c>
      <c r="L1059" s="676">
        <v>2025</v>
      </c>
      <c r="M1059" s="678" t="s">
        <v>6718</v>
      </c>
      <c r="N1059" s="678" t="s">
        <v>6719</v>
      </c>
      <c r="O1059" s="698">
        <v>12000000</v>
      </c>
      <c r="P1059" s="678" t="s">
        <v>6720</v>
      </c>
      <c r="Q1059" s="707">
        <v>45800</v>
      </c>
      <c r="R1059" s="707">
        <v>45800</v>
      </c>
      <c r="S1059" s="707">
        <v>45860</v>
      </c>
      <c r="T1059" s="665" t="s">
        <v>60</v>
      </c>
      <c r="U1059" s="665" t="s">
        <v>60</v>
      </c>
      <c r="V1059" s="680" t="s">
        <v>3784</v>
      </c>
      <c r="W1059" s="726" t="s">
        <v>5472</v>
      </c>
      <c r="X1059" s="691">
        <v>46134</v>
      </c>
      <c r="Y1059" s="697">
        <v>46135</v>
      </c>
      <c r="Z1059" s="687" t="s">
        <v>52</v>
      </c>
      <c r="AA1059" s="665" t="s">
        <v>52</v>
      </c>
      <c r="AB1059" s="683" t="s">
        <v>52</v>
      </c>
      <c r="AC1059" s="676" t="s">
        <v>52</v>
      </c>
      <c r="AD1059" s="683">
        <f t="shared" ca="1" si="84"/>
        <v>35</v>
      </c>
      <c r="AE1059" s="676"/>
      <c r="AF1059" s="665">
        <v>2026</v>
      </c>
      <c r="AG1059" s="665">
        <v>2026</v>
      </c>
    </row>
    <row r="1060" spans="1:33" ht="45" hidden="1">
      <c r="A1060" s="674">
        <f t="shared" si="80"/>
        <v>1</v>
      </c>
      <c r="B1060" s="674">
        <f t="shared" si="81"/>
        <v>1</v>
      </c>
      <c r="C1060" s="674">
        <f t="shared" si="82"/>
        <v>1</v>
      </c>
      <c r="D1060" s="674">
        <f t="shared" si="83"/>
        <v>1</v>
      </c>
      <c r="E1060" s="674">
        <v>1</v>
      </c>
      <c r="F1060" s="675">
        <v>1059</v>
      </c>
      <c r="G1060" s="658" t="s">
        <v>5485</v>
      </c>
      <c r="H1060" s="658" t="s">
        <v>5485</v>
      </c>
      <c r="I1060" s="658" t="s">
        <v>577</v>
      </c>
      <c r="J1060" s="658" t="s">
        <v>598</v>
      </c>
      <c r="K1060" s="676" t="s">
        <v>1846</v>
      </c>
      <c r="L1060" s="676">
        <v>2025</v>
      </c>
      <c r="M1060" s="678" t="s">
        <v>6721</v>
      </c>
      <c r="N1060" s="678" t="s">
        <v>651</v>
      </c>
      <c r="O1060" s="698">
        <v>80666667</v>
      </c>
      <c r="P1060" s="678" t="s">
        <v>6722</v>
      </c>
      <c r="Q1060" s="707">
        <v>45804</v>
      </c>
      <c r="R1060" s="707">
        <v>45805</v>
      </c>
      <c r="S1060" s="707">
        <v>46022</v>
      </c>
      <c r="T1060" s="665" t="s">
        <v>60</v>
      </c>
      <c r="U1060" s="665" t="s">
        <v>60</v>
      </c>
      <c r="V1060" s="680" t="s">
        <v>3789</v>
      </c>
      <c r="W1060" s="726" t="s">
        <v>5472</v>
      </c>
      <c r="X1060" s="691">
        <v>46086</v>
      </c>
      <c r="Y1060" s="697">
        <v>46086</v>
      </c>
      <c r="Z1060" s="687" t="s">
        <v>52</v>
      </c>
      <c r="AA1060" s="681" t="s">
        <v>52</v>
      </c>
      <c r="AB1060" s="683" t="s">
        <v>52</v>
      </c>
      <c r="AC1060" s="676" t="s">
        <v>52</v>
      </c>
      <c r="AD1060" s="683">
        <f t="shared" ca="1" si="84"/>
        <v>84</v>
      </c>
      <c r="AE1060" s="701"/>
      <c r="AF1060" s="665">
        <v>2026</v>
      </c>
      <c r="AG1060" s="665">
        <v>2026</v>
      </c>
    </row>
    <row r="1061" spans="1:33" ht="45" hidden="1">
      <c r="A1061" s="674">
        <f t="shared" si="80"/>
        <v>1</v>
      </c>
      <c r="B1061" s="674">
        <f t="shared" si="81"/>
        <v>1</v>
      </c>
      <c r="C1061" s="674">
        <f t="shared" si="82"/>
        <v>1</v>
      </c>
      <c r="D1061" s="674">
        <f t="shared" si="83"/>
        <v>1</v>
      </c>
      <c r="E1061" s="674">
        <v>1</v>
      </c>
      <c r="F1061" s="675">
        <v>1060</v>
      </c>
      <c r="G1061" s="658" t="s">
        <v>5485</v>
      </c>
      <c r="H1061" s="658" t="s">
        <v>5485</v>
      </c>
      <c r="I1061" s="658" t="s">
        <v>577</v>
      </c>
      <c r="J1061" s="658" t="s">
        <v>598</v>
      </c>
      <c r="K1061" s="676" t="s">
        <v>1846</v>
      </c>
      <c r="L1061" s="676">
        <v>2025</v>
      </c>
      <c r="M1061" s="676" t="s">
        <v>6723</v>
      </c>
      <c r="N1061" s="676" t="s">
        <v>636</v>
      </c>
      <c r="O1061" s="690">
        <v>66447333</v>
      </c>
      <c r="P1061" s="676" t="s">
        <v>6724</v>
      </c>
      <c r="Q1061" s="691">
        <v>45804</v>
      </c>
      <c r="R1061" s="691">
        <v>45805</v>
      </c>
      <c r="S1061" s="691">
        <v>46022</v>
      </c>
      <c r="T1061" s="665" t="s">
        <v>60</v>
      </c>
      <c r="U1061" s="665" t="s">
        <v>60</v>
      </c>
      <c r="V1061" s="680" t="s">
        <v>5351</v>
      </c>
      <c r="W1061" s="726" t="s">
        <v>5472</v>
      </c>
      <c r="X1061" s="691">
        <v>46098</v>
      </c>
      <c r="Y1061" s="697">
        <v>46099</v>
      </c>
      <c r="Z1061" s="687" t="s">
        <v>52</v>
      </c>
      <c r="AA1061" s="681" t="s">
        <v>52</v>
      </c>
      <c r="AB1061" s="665" t="s">
        <v>52</v>
      </c>
      <c r="AC1061" s="665" t="s">
        <v>52</v>
      </c>
      <c r="AD1061" s="683">
        <f t="shared" ca="1" si="84"/>
        <v>71</v>
      </c>
      <c r="AE1061" s="676"/>
      <c r="AF1061" s="665">
        <v>2026</v>
      </c>
      <c r="AG1061" s="665">
        <v>2026</v>
      </c>
    </row>
    <row r="1062" spans="1:33" ht="75" hidden="1">
      <c r="A1062" s="674">
        <f t="shared" si="80"/>
        <v>1</v>
      </c>
      <c r="B1062" s="674">
        <f t="shared" si="81"/>
        <v>1</v>
      </c>
      <c r="C1062" s="674">
        <f t="shared" si="82"/>
        <v>1</v>
      </c>
      <c r="D1062" s="674">
        <f t="shared" si="83"/>
        <v>1</v>
      </c>
      <c r="E1062" s="674">
        <v>1</v>
      </c>
      <c r="F1062" s="675">
        <v>1061</v>
      </c>
      <c r="G1062" s="658" t="s">
        <v>5485</v>
      </c>
      <c r="H1062" s="658" t="s">
        <v>5485</v>
      </c>
      <c r="I1062" s="658" t="s">
        <v>47</v>
      </c>
      <c r="J1062" s="658" t="s">
        <v>306</v>
      </c>
      <c r="K1062" s="676" t="s">
        <v>1819</v>
      </c>
      <c r="L1062" s="676">
        <v>2025</v>
      </c>
      <c r="M1062" s="676" t="s">
        <v>6725</v>
      </c>
      <c r="N1062" s="676" t="s">
        <v>338</v>
      </c>
      <c r="O1062" s="690">
        <v>53339200</v>
      </c>
      <c r="P1062" s="676" t="s">
        <v>6726</v>
      </c>
      <c r="Q1062" s="691">
        <v>45805</v>
      </c>
      <c r="R1062" s="691">
        <v>45807</v>
      </c>
      <c r="S1062" s="691">
        <v>46022</v>
      </c>
      <c r="T1062" s="665" t="s">
        <v>60</v>
      </c>
      <c r="U1062" s="665" t="s">
        <v>60</v>
      </c>
      <c r="V1062" s="680" t="s">
        <v>92</v>
      </c>
      <c r="W1062" s="676" t="s">
        <v>5472</v>
      </c>
      <c r="X1062" s="691">
        <v>46100</v>
      </c>
      <c r="Y1062" s="697">
        <v>46111</v>
      </c>
      <c r="Z1062" s="687" t="s">
        <v>52</v>
      </c>
      <c r="AA1062" s="681" t="s">
        <v>52</v>
      </c>
      <c r="AB1062" s="683" t="s">
        <v>52</v>
      </c>
      <c r="AC1062" s="676" t="s">
        <v>52</v>
      </c>
      <c r="AD1062" s="683">
        <f t="shared" ca="1" si="84"/>
        <v>59</v>
      </c>
      <c r="AE1062" s="676"/>
      <c r="AF1062" s="665">
        <v>2026</v>
      </c>
      <c r="AG1062" s="665">
        <v>2026</v>
      </c>
    </row>
    <row r="1063" spans="1:33" ht="120" hidden="1">
      <c r="A1063" s="674">
        <f t="shared" si="80"/>
        <v>1</v>
      </c>
      <c r="B1063" s="674">
        <f t="shared" si="81"/>
        <v>1</v>
      </c>
      <c r="C1063" s="674">
        <f t="shared" si="82"/>
        <v>1</v>
      </c>
      <c r="D1063" s="674">
        <f t="shared" si="83"/>
        <v>1</v>
      </c>
      <c r="E1063" s="674">
        <v>1</v>
      </c>
      <c r="F1063" s="675">
        <v>1062</v>
      </c>
      <c r="G1063" s="658" t="s">
        <v>5485</v>
      </c>
      <c r="H1063" s="658" t="s">
        <v>5485</v>
      </c>
      <c r="I1063" s="665" t="s">
        <v>779</v>
      </c>
      <c r="J1063" s="665" t="s">
        <v>878</v>
      </c>
      <c r="K1063" s="676" t="s">
        <v>3649</v>
      </c>
      <c r="L1063" s="676">
        <v>2025</v>
      </c>
      <c r="M1063" s="678" t="s">
        <v>6727</v>
      </c>
      <c r="N1063" s="678" t="s">
        <v>950</v>
      </c>
      <c r="O1063" s="698">
        <v>59200000</v>
      </c>
      <c r="P1063" s="678" t="s">
        <v>6728</v>
      </c>
      <c r="Q1063" s="707">
        <v>45806</v>
      </c>
      <c r="R1063" s="707">
        <v>45813</v>
      </c>
      <c r="S1063" s="707">
        <v>46022</v>
      </c>
      <c r="T1063" s="665" t="s">
        <v>60</v>
      </c>
      <c r="U1063" s="665" t="s">
        <v>60</v>
      </c>
      <c r="V1063" s="680" t="s">
        <v>3788</v>
      </c>
      <c r="W1063" s="675" t="s">
        <v>5472</v>
      </c>
      <c r="X1063" s="691">
        <v>46126</v>
      </c>
      <c r="Y1063" s="697">
        <v>46127</v>
      </c>
      <c r="Z1063" s="687" t="s">
        <v>52</v>
      </c>
      <c r="AA1063" s="681" t="s">
        <v>52</v>
      </c>
      <c r="AB1063" s="683" t="s">
        <v>52</v>
      </c>
      <c r="AC1063" s="676" t="s">
        <v>52</v>
      </c>
      <c r="AD1063" s="683">
        <f t="shared" ca="1" si="84"/>
        <v>43</v>
      </c>
      <c r="AE1063" s="658"/>
      <c r="AF1063" s="665">
        <v>2026</v>
      </c>
      <c r="AG1063" s="665">
        <v>2026</v>
      </c>
    </row>
    <row r="1064" spans="1:33" ht="75" hidden="1">
      <c r="A1064" s="674">
        <f t="shared" si="80"/>
        <v>1</v>
      </c>
      <c r="B1064" s="674">
        <f t="shared" si="81"/>
        <v>1</v>
      </c>
      <c r="C1064" s="674">
        <f t="shared" si="82"/>
        <v>1</v>
      </c>
      <c r="D1064" s="674">
        <f t="shared" si="83"/>
        <v>1</v>
      </c>
      <c r="E1064" s="674">
        <v>1</v>
      </c>
      <c r="F1064" s="675">
        <v>1063</v>
      </c>
      <c r="G1064" s="658" t="s">
        <v>5485</v>
      </c>
      <c r="H1064" s="658" t="s">
        <v>5485</v>
      </c>
      <c r="I1064" s="658" t="s">
        <v>353</v>
      </c>
      <c r="J1064" s="676" t="s">
        <v>3734</v>
      </c>
      <c r="K1064" s="676" t="s">
        <v>5605</v>
      </c>
      <c r="L1064" s="676">
        <v>2025</v>
      </c>
      <c r="M1064" s="676" t="s">
        <v>6729</v>
      </c>
      <c r="N1064" s="676" t="s">
        <v>443</v>
      </c>
      <c r="O1064" s="690">
        <v>35360000</v>
      </c>
      <c r="P1064" s="676" t="s">
        <v>5983</v>
      </c>
      <c r="Q1064" s="691">
        <v>45811</v>
      </c>
      <c r="R1064" s="691">
        <v>45812</v>
      </c>
      <c r="S1064" s="691">
        <v>46022</v>
      </c>
      <c r="T1064" s="665" t="s">
        <v>60</v>
      </c>
      <c r="U1064" s="665" t="s">
        <v>60</v>
      </c>
      <c r="V1064" s="680" t="s">
        <v>3784</v>
      </c>
      <c r="W1064" s="676" t="s">
        <v>5472</v>
      </c>
      <c r="X1064" s="691">
        <v>46113</v>
      </c>
      <c r="Y1064" s="697">
        <v>46119</v>
      </c>
      <c r="Z1064" s="687" t="s">
        <v>52</v>
      </c>
      <c r="AA1064" s="681" t="s">
        <v>52</v>
      </c>
      <c r="AB1064" s="683" t="s">
        <v>52</v>
      </c>
      <c r="AC1064" s="676" t="s">
        <v>52</v>
      </c>
      <c r="AD1064" s="683">
        <f t="shared" ca="1" si="84"/>
        <v>51</v>
      </c>
      <c r="AE1064" s="676"/>
      <c r="AF1064" s="665">
        <v>2026</v>
      </c>
      <c r="AG1064" s="665">
        <v>2026</v>
      </c>
    </row>
    <row r="1065" spans="1:33" ht="75" hidden="1">
      <c r="A1065" s="674">
        <f t="shared" si="80"/>
        <v>1</v>
      </c>
      <c r="B1065" s="674">
        <f t="shared" si="81"/>
        <v>1</v>
      </c>
      <c r="C1065" s="674">
        <f t="shared" si="82"/>
        <v>1</v>
      </c>
      <c r="D1065" s="674">
        <f t="shared" si="83"/>
        <v>1</v>
      </c>
      <c r="E1065" s="674">
        <v>1</v>
      </c>
      <c r="F1065" s="675">
        <v>1064</v>
      </c>
      <c r="G1065" s="658" t="s">
        <v>5485</v>
      </c>
      <c r="H1065" s="658" t="s">
        <v>5485</v>
      </c>
      <c r="I1065" s="658" t="s">
        <v>353</v>
      </c>
      <c r="J1065" s="676" t="s">
        <v>3734</v>
      </c>
      <c r="K1065" s="678" t="s">
        <v>5605</v>
      </c>
      <c r="L1065" s="676">
        <v>2025</v>
      </c>
      <c r="M1065" s="678" t="s">
        <v>6730</v>
      </c>
      <c r="N1065" s="678" t="s">
        <v>515</v>
      </c>
      <c r="O1065" s="698">
        <v>35360000</v>
      </c>
      <c r="P1065" s="678" t="s">
        <v>5983</v>
      </c>
      <c r="Q1065" s="707">
        <v>45811</v>
      </c>
      <c r="R1065" s="707">
        <v>45812</v>
      </c>
      <c r="S1065" s="707">
        <v>46022</v>
      </c>
      <c r="T1065" s="665" t="s">
        <v>60</v>
      </c>
      <c r="U1065" s="665" t="s">
        <v>60</v>
      </c>
      <c r="V1065" s="680" t="s">
        <v>3789</v>
      </c>
      <c r="W1065" s="726" t="s">
        <v>5472</v>
      </c>
      <c r="X1065" s="691">
        <v>46113</v>
      </c>
      <c r="Y1065" s="697">
        <v>46119</v>
      </c>
      <c r="Z1065" s="687" t="s">
        <v>52</v>
      </c>
      <c r="AA1065" s="681" t="s">
        <v>52</v>
      </c>
      <c r="AB1065" s="683" t="s">
        <v>52</v>
      </c>
      <c r="AC1065" s="676" t="s">
        <v>52</v>
      </c>
      <c r="AD1065" s="683">
        <f t="shared" ca="1" si="84"/>
        <v>51</v>
      </c>
      <c r="AE1065" s="658"/>
      <c r="AF1065" s="665">
        <v>2026</v>
      </c>
      <c r="AG1065" s="665">
        <v>2026</v>
      </c>
    </row>
    <row r="1066" spans="1:33" ht="45" hidden="1">
      <c r="A1066" s="674">
        <f t="shared" si="80"/>
        <v>1</v>
      </c>
      <c r="B1066" s="674">
        <f t="shared" si="81"/>
        <v>1</v>
      </c>
      <c r="C1066" s="674">
        <f t="shared" si="82"/>
        <v>1</v>
      </c>
      <c r="D1066" s="674">
        <f t="shared" si="83"/>
        <v>1</v>
      </c>
      <c r="E1066" s="674">
        <v>1</v>
      </c>
      <c r="F1066" s="675">
        <v>1065</v>
      </c>
      <c r="G1066" s="658" t="s">
        <v>5485</v>
      </c>
      <c r="H1066" s="658" t="s">
        <v>5485</v>
      </c>
      <c r="I1066" s="658" t="s">
        <v>577</v>
      </c>
      <c r="J1066" s="658" t="s">
        <v>657</v>
      </c>
      <c r="K1066" s="676" t="s">
        <v>3773</v>
      </c>
      <c r="L1066" s="676">
        <v>2025</v>
      </c>
      <c r="M1066" s="676" t="s">
        <v>6731</v>
      </c>
      <c r="N1066" s="676" t="s">
        <v>724</v>
      </c>
      <c r="O1066" s="690">
        <v>52500000</v>
      </c>
      <c r="P1066" s="676" t="s">
        <v>6732</v>
      </c>
      <c r="Q1066" s="691">
        <v>45806</v>
      </c>
      <c r="R1066" s="691">
        <v>45811</v>
      </c>
      <c r="S1066" s="691">
        <v>46022</v>
      </c>
      <c r="T1066" s="665" t="s">
        <v>60</v>
      </c>
      <c r="U1066" s="665" t="s">
        <v>60</v>
      </c>
      <c r="V1066" s="680" t="s">
        <v>5351</v>
      </c>
      <c r="W1066" s="726" t="s">
        <v>5472</v>
      </c>
      <c r="X1066" s="691">
        <v>46136</v>
      </c>
      <c r="Y1066" s="697">
        <v>46140</v>
      </c>
      <c r="Z1066" s="682" t="s">
        <v>52</v>
      </c>
      <c r="AA1066" s="665" t="s">
        <v>52</v>
      </c>
      <c r="AB1066" s="665" t="s">
        <v>52</v>
      </c>
      <c r="AC1066" s="665" t="s">
        <v>52</v>
      </c>
      <c r="AD1066" s="683">
        <f t="shared" ca="1" si="84"/>
        <v>30</v>
      </c>
      <c r="AE1066" s="676" t="s">
        <v>6733</v>
      </c>
      <c r="AF1066" s="665">
        <v>2026</v>
      </c>
      <c r="AG1066" s="665">
        <v>2026</v>
      </c>
    </row>
    <row r="1067" spans="1:33" ht="45" hidden="1">
      <c r="A1067" s="674">
        <f t="shared" si="80"/>
        <v>1</v>
      </c>
      <c r="B1067" s="674">
        <f t="shared" si="81"/>
        <v>1</v>
      </c>
      <c r="C1067" s="674">
        <f t="shared" si="82"/>
        <v>1</v>
      </c>
      <c r="D1067" s="674">
        <f t="shared" si="83"/>
        <v>1</v>
      </c>
      <c r="E1067" s="674">
        <v>1</v>
      </c>
      <c r="F1067" s="675">
        <v>1066</v>
      </c>
      <c r="G1067" s="658" t="s">
        <v>5485</v>
      </c>
      <c r="H1067" s="658" t="s">
        <v>5485</v>
      </c>
      <c r="I1067" s="658" t="s">
        <v>577</v>
      </c>
      <c r="J1067" s="658" t="s">
        <v>657</v>
      </c>
      <c r="K1067" s="676" t="s">
        <v>3773</v>
      </c>
      <c r="L1067" s="676">
        <v>2025</v>
      </c>
      <c r="M1067" s="678" t="s">
        <v>6734</v>
      </c>
      <c r="N1067" s="678" t="s">
        <v>705</v>
      </c>
      <c r="O1067" s="698">
        <v>53018000</v>
      </c>
      <c r="P1067" s="678" t="s">
        <v>6735</v>
      </c>
      <c r="Q1067" s="707">
        <v>45807</v>
      </c>
      <c r="R1067" s="707">
        <v>45811</v>
      </c>
      <c r="S1067" s="707">
        <v>46022</v>
      </c>
      <c r="T1067" s="665" t="s">
        <v>60</v>
      </c>
      <c r="U1067" s="665" t="s">
        <v>60</v>
      </c>
      <c r="V1067" s="680" t="s">
        <v>92</v>
      </c>
      <c r="W1067" s="676" t="s">
        <v>5472</v>
      </c>
      <c r="X1067" s="691">
        <v>46136</v>
      </c>
      <c r="Y1067" s="697">
        <v>46140</v>
      </c>
      <c r="Z1067" s="682" t="s">
        <v>52</v>
      </c>
      <c r="AA1067" s="665" t="s">
        <v>52</v>
      </c>
      <c r="AB1067" s="683" t="s">
        <v>52</v>
      </c>
      <c r="AC1067" s="676" t="s">
        <v>52</v>
      </c>
      <c r="AD1067" s="683">
        <f t="shared" ca="1" si="84"/>
        <v>30</v>
      </c>
      <c r="AE1067" s="676"/>
      <c r="AF1067" s="665">
        <v>2026</v>
      </c>
      <c r="AG1067" s="665">
        <v>2026</v>
      </c>
    </row>
    <row r="1068" spans="1:33" ht="75" hidden="1">
      <c r="A1068" s="674">
        <f t="shared" si="80"/>
        <v>1</v>
      </c>
      <c r="B1068" s="674">
        <f t="shared" si="81"/>
        <v>1</v>
      </c>
      <c r="C1068" s="674">
        <f t="shared" si="82"/>
        <v>1</v>
      </c>
      <c r="D1068" s="674">
        <f t="shared" si="83"/>
        <v>1</v>
      </c>
      <c r="E1068" s="674">
        <v>1</v>
      </c>
      <c r="F1068" s="675">
        <v>1067</v>
      </c>
      <c r="G1068" s="658" t="s">
        <v>5485</v>
      </c>
      <c r="H1068" s="658" t="s">
        <v>5485</v>
      </c>
      <c r="I1068" s="658" t="s">
        <v>47</v>
      </c>
      <c r="J1068" s="658" t="s">
        <v>306</v>
      </c>
      <c r="K1068" s="676" t="s">
        <v>1819</v>
      </c>
      <c r="L1068" s="676">
        <v>2025</v>
      </c>
      <c r="M1068" s="676" t="s">
        <v>6736</v>
      </c>
      <c r="N1068" s="676" t="s">
        <v>6737</v>
      </c>
      <c r="O1068" s="690">
        <v>61013333</v>
      </c>
      <c r="P1068" s="676" t="s">
        <v>6738</v>
      </c>
      <c r="Q1068" s="691">
        <v>45811</v>
      </c>
      <c r="R1068" s="691">
        <v>45812</v>
      </c>
      <c r="S1068" s="691">
        <v>46022</v>
      </c>
      <c r="T1068" s="665" t="s">
        <v>60</v>
      </c>
      <c r="U1068" s="665" t="s">
        <v>60</v>
      </c>
      <c r="V1068" s="680" t="s">
        <v>3788</v>
      </c>
      <c r="W1068" s="675" t="s">
        <v>5472</v>
      </c>
      <c r="X1068" s="691">
        <v>46100</v>
      </c>
      <c r="Y1068" s="697">
        <v>46111</v>
      </c>
      <c r="Z1068" s="687" t="s">
        <v>52</v>
      </c>
      <c r="AA1068" s="681" t="s">
        <v>52</v>
      </c>
      <c r="AB1068" s="683" t="s">
        <v>52</v>
      </c>
      <c r="AC1068" s="676" t="s">
        <v>52</v>
      </c>
      <c r="AD1068" s="683">
        <f t="shared" ca="1" si="84"/>
        <v>59</v>
      </c>
      <c r="AE1068" s="658"/>
      <c r="AF1068" s="665">
        <v>2026</v>
      </c>
      <c r="AG1068" s="665">
        <v>2026</v>
      </c>
    </row>
    <row r="1069" spans="1:33" ht="30" hidden="1">
      <c r="A1069" s="674">
        <f t="shared" si="80"/>
        <v>1</v>
      </c>
      <c r="B1069" s="674">
        <f t="shared" si="81"/>
        <v>1</v>
      </c>
      <c r="C1069" s="674">
        <f t="shared" si="82"/>
        <v>1</v>
      </c>
      <c r="D1069" s="674">
        <f t="shared" si="83"/>
        <v>1</v>
      </c>
      <c r="E1069" s="674">
        <v>1</v>
      </c>
      <c r="F1069" s="675">
        <v>1068</v>
      </c>
      <c r="G1069" s="658" t="s">
        <v>5485</v>
      </c>
      <c r="H1069" s="658" t="s">
        <v>5485</v>
      </c>
      <c r="I1069" s="665" t="s">
        <v>779</v>
      </c>
      <c r="J1069" s="665" t="s">
        <v>878</v>
      </c>
      <c r="K1069" s="676" t="s">
        <v>3649</v>
      </c>
      <c r="L1069" s="676">
        <v>2025</v>
      </c>
      <c r="M1069" s="676" t="s">
        <v>6739</v>
      </c>
      <c r="N1069" s="676" t="s">
        <v>909</v>
      </c>
      <c r="O1069" s="690">
        <v>77000000</v>
      </c>
      <c r="P1069" s="676" t="s">
        <v>6740</v>
      </c>
      <c r="Q1069" s="691">
        <v>45811</v>
      </c>
      <c r="R1069" s="691">
        <v>45812</v>
      </c>
      <c r="S1069" s="691">
        <v>46022</v>
      </c>
      <c r="T1069" s="665" t="s">
        <v>60</v>
      </c>
      <c r="U1069" s="665" t="s">
        <v>60</v>
      </c>
      <c r="V1069" s="680" t="s">
        <v>3784</v>
      </c>
      <c r="W1069" s="726" t="s">
        <v>5472</v>
      </c>
      <c r="X1069" s="691">
        <v>46126</v>
      </c>
      <c r="Y1069" s="697">
        <v>46127</v>
      </c>
      <c r="Z1069" s="687" t="s">
        <v>52</v>
      </c>
      <c r="AA1069" s="681" t="s">
        <v>52</v>
      </c>
      <c r="AB1069" s="683" t="s">
        <v>52</v>
      </c>
      <c r="AC1069" s="676" t="s">
        <v>52</v>
      </c>
      <c r="AD1069" s="683">
        <f t="shared" ca="1" si="84"/>
        <v>43</v>
      </c>
      <c r="AE1069" s="676"/>
      <c r="AF1069" s="665">
        <v>2026</v>
      </c>
      <c r="AG1069" s="665">
        <v>2026</v>
      </c>
    </row>
    <row r="1070" spans="1:33" ht="60" hidden="1">
      <c r="A1070" s="674">
        <f t="shared" si="80"/>
        <v>1</v>
      </c>
      <c r="B1070" s="674">
        <f t="shared" si="81"/>
        <v>1</v>
      </c>
      <c r="C1070" s="674">
        <f t="shared" si="82"/>
        <v>1</v>
      </c>
      <c r="D1070" s="674">
        <f t="shared" si="83"/>
        <v>1</v>
      </c>
      <c r="E1070" s="674">
        <v>1</v>
      </c>
      <c r="F1070" s="675">
        <v>1069</v>
      </c>
      <c r="G1070" s="658" t="s">
        <v>5485</v>
      </c>
      <c r="H1070" s="658" t="s">
        <v>5485</v>
      </c>
      <c r="I1070" s="658" t="s">
        <v>47</v>
      </c>
      <c r="J1070" s="658" t="s">
        <v>3721</v>
      </c>
      <c r="K1070" s="678" t="s">
        <v>1870</v>
      </c>
      <c r="L1070" s="676">
        <v>2025</v>
      </c>
      <c r="M1070" s="678" t="s">
        <v>6741</v>
      </c>
      <c r="N1070" s="678" t="s">
        <v>167</v>
      </c>
      <c r="O1070" s="698">
        <v>49000000</v>
      </c>
      <c r="P1070" s="678" t="s">
        <v>6742</v>
      </c>
      <c r="Q1070" s="707">
        <v>45814</v>
      </c>
      <c r="R1070" s="707">
        <v>45817</v>
      </c>
      <c r="S1070" s="707">
        <v>46022</v>
      </c>
      <c r="T1070" s="665" t="s">
        <v>60</v>
      </c>
      <c r="U1070" s="665" t="s">
        <v>60</v>
      </c>
      <c r="V1070" s="680" t="s">
        <v>3789</v>
      </c>
      <c r="W1070" s="726" t="s">
        <v>5472</v>
      </c>
      <c r="X1070" s="691">
        <v>46133</v>
      </c>
      <c r="Y1070" s="697">
        <v>46135</v>
      </c>
      <c r="Z1070" s="687" t="s">
        <v>52</v>
      </c>
      <c r="AA1070" s="681" t="s">
        <v>52</v>
      </c>
      <c r="AB1070" s="683" t="s">
        <v>52</v>
      </c>
      <c r="AC1070" s="676" t="s">
        <v>52</v>
      </c>
      <c r="AD1070" s="683">
        <f t="shared" ca="1" si="84"/>
        <v>35</v>
      </c>
      <c r="AE1070" s="658"/>
      <c r="AF1070" s="665">
        <v>2026</v>
      </c>
      <c r="AG1070" s="665">
        <v>2026</v>
      </c>
    </row>
    <row r="1071" spans="1:33" ht="90" hidden="1">
      <c r="A1071" s="674">
        <f t="shared" si="80"/>
        <v>1</v>
      </c>
      <c r="B1071" s="674">
        <f t="shared" si="81"/>
        <v>1</v>
      </c>
      <c r="C1071" s="674">
        <f t="shared" si="82"/>
        <v>1</v>
      </c>
      <c r="D1071" s="674">
        <f t="shared" si="83"/>
        <v>1</v>
      </c>
      <c r="E1071" s="674">
        <v>1</v>
      </c>
      <c r="F1071" s="675">
        <v>1070</v>
      </c>
      <c r="G1071" s="658" t="s">
        <v>5485</v>
      </c>
      <c r="H1071" s="658" t="s">
        <v>5485</v>
      </c>
      <c r="I1071" s="658" t="s">
        <v>47</v>
      </c>
      <c r="J1071" s="658" t="s">
        <v>3721</v>
      </c>
      <c r="K1071" s="676" t="s">
        <v>1870</v>
      </c>
      <c r="L1071" s="676">
        <v>2025</v>
      </c>
      <c r="M1071" s="676" t="s">
        <v>6743</v>
      </c>
      <c r="N1071" s="676" t="s">
        <v>6744</v>
      </c>
      <c r="O1071" s="690">
        <v>49000000</v>
      </c>
      <c r="P1071" s="676" t="s">
        <v>6745</v>
      </c>
      <c r="Q1071" s="691">
        <v>45811</v>
      </c>
      <c r="R1071" s="691">
        <v>45813</v>
      </c>
      <c r="S1071" s="691">
        <v>46022</v>
      </c>
      <c r="T1071" s="665" t="s">
        <v>60</v>
      </c>
      <c r="U1071" s="665" t="s">
        <v>60</v>
      </c>
      <c r="V1071" s="680" t="s">
        <v>5351</v>
      </c>
      <c r="W1071" s="675" t="s">
        <v>5472</v>
      </c>
      <c r="X1071" s="691">
        <v>46162</v>
      </c>
      <c r="Y1071" s="697">
        <v>46167</v>
      </c>
      <c r="Z1071" s="682" t="s">
        <v>52</v>
      </c>
      <c r="AA1071" s="665" t="s">
        <v>52</v>
      </c>
      <c r="AB1071" s="683" t="s">
        <v>52</v>
      </c>
      <c r="AC1071" s="676" t="s">
        <v>52</v>
      </c>
      <c r="AD1071" s="683">
        <f t="shared" ca="1" si="84"/>
        <v>3</v>
      </c>
      <c r="AE1071" s="676"/>
      <c r="AF1071" s="665"/>
      <c r="AG1071" s="665"/>
    </row>
    <row r="1072" spans="1:33" ht="75" hidden="1">
      <c r="A1072" s="674">
        <f t="shared" si="80"/>
        <v>1</v>
      </c>
      <c r="B1072" s="674">
        <f t="shared" si="81"/>
        <v>1</v>
      </c>
      <c r="C1072" s="674">
        <f t="shared" si="82"/>
        <v>1</v>
      </c>
      <c r="D1072" s="674">
        <f t="shared" si="83"/>
        <v>1</v>
      </c>
      <c r="E1072" s="674">
        <v>1</v>
      </c>
      <c r="F1072" s="675">
        <v>1071</v>
      </c>
      <c r="G1072" s="658" t="s">
        <v>5485</v>
      </c>
      <c r="H1072" s="658" t="s">
        <v>5485</v>
      </c>
      <c r="I1072" s="658" t="s">
        <v>353</v>
      </c>
      <c r="J1072" s="658" t="s">
        <v>3734</v>
      </c>
      <c r="K1072" s="678" t="s">
        <v>1671</v>
      </c>
      <c r="L1072" s="676">
        <v>2025</v>
      </c>
      <c r="M1072" s="678" t="s">
        <v>6746</v>
      </c>
      <c r="N1072" s="678" t="s">
        <v>481</v>
      </c>
      <c r="O1072" s="698">
        <v>11733000</v>
      </c>
      <c r="P1072" s="678" t="s">
        <v>6747</v>
      </c>
      <c r="Q1072" s="707">
        <v>45819</v>
      </c>
      <c r="R1072" s="707">
        <v>45821</v>
      </c>
      <c r="S1072" s="707">
        <v>45912</v>
      </c>
      <c r="T1072" s="665" t="s">
        <v>60</v>
      </c>
      <c r="U1072" s="665" t="s">
        <v>60</v>
      </c>
      <c r="V1072" s="680" t="s">
        <v>92</v>
      </c>
      <c r="W1072" s="726" t="s">
        <v>5472</v>
      </c>
      <c r="X1072" s="691">
        <v>46113</v>
      </c>
      <c r="Y1072" s="697">
        <v>46119</v>
      </c>
      <c r="Z1072" s="687" t="s">
        <v>52</v>
      </c>
      <c r="AA1072" s="681" t="s">
        <v>52</v>
      </c>
      <c r="AB1072" s="683" t="s">
        <v>52</v>
      </c>
      <c r="AC1072" s="676" t="s">
        <v>52</v>
      </c>
      <c r="AD1072" s="683">
        <f t="shared" ca="1" si="84"/>
        <v>51</v>
      </c>
      <c r="AE1072" s="676"/>
      <c r="AF1072" s="665">
        <v>2026</v>
      </c>
      <c r="AG1072" s="665">
        <v>2026</v>
      </c>
    </row>
    <row r="1073" spans="1:33" ht="60" hidden="1">
      <c r="A1073" s="674">
        <f t="shared" si="80"/>
        <v>1</v>
      </c>
      <c r="B1073" s="674">
        <f t="shared" si="81"/>
        <v>0</v>
      </c>
      <c r="C1073" s="674">
        <f t="shared" si="82"/>
        <v>0</v>
      </c>
      <c r="D1073" s="674">
        <f t="shared" si="83"/>
        <v>1</v>
      </c>
      <c r="E1073" s="674">
        <v>1</v>
      </c>
      <c r="F1073" s="675">
        <v>1072</v>
      </c>
      <c r="G1073" s="658" t="s">
        <v>5485</v>
      </c>
      <c r="H1073" s="658" t="s">
        <v>5485</v>
      </c>
      <c r="I1073" s="658" t="s">
        <v>47</v>
      </c>
      <c r="J1073" s="658" t="s">
        <v>3721</v>
      </c>
      <c r="K1073" s="678" t="s">
        <v>1870</v>
      </c>
      <c r="L1073" s="676">
        <v>2025</v>
      </c>
      <c r="M1073" s="678" t="s">
        <v>6748</v>
      </c>
      <c r="N1073" s="678" t="s">
        <v>125</v>
      </c>
      <c r="O1073" s="698">
        <v>46433333</v>
      </c>
      <c r="P1073" s="678" t="s">
        <v>6749</v>
      </c>
      <c r="Q1073" s="707">
        <v>45819</v>
      </c>
      <c r="R1073" s="707">
        <v>45820</v>
      </c>
      <c r="S1073" s="707">
        <v>46022</v>
      </c>
      <c r="T1073" s="665" t="s">
        <v>60</v>
      </c>
      <c r="U1073" s="665" t="s">
        <v>60</v>
      </c>
      <c r="V1073" s="680" t="s">
        <v>3788</v>
      </c>
      <c r="W1073" s="675" t="s">
        <v>2902</v>
      </c>
      <c r="X1073" s="691">
        <v>46162</v>
      </c>
      <c r="Y1073" s="697">
        <v>46167</v>
      </c>
      <c r="Z1073" s="682" t="s">
        <v>52</v>
      </c>
      <c r="AA1073" s="665" t="s">
        <v>52</v>
      </c>
      <c r="AB1073" s="683" t="s">
        <v>61</v>
      </c>
      <c r="AC1073" s="676" t="s">
        <v>61</v>
      </c>
      <c r="AD1073" s="683">
        <f t="shared" ca="1" si="84"/>
        <v>3</v>
      </c>
      <c r="AE1073" s="658"/>
      <c r="AF1073" s="665"/>
      <c r="AG1073" s="665"/>
    </row>
    <row r="1074" spans="1:33" ht="60" hidden="1">
      <c r="A1074" s="674">
        <f t="shared" si="80"/>
        <v>1</v>
      </c>
      <c r="B1074" s="674">
        <f t="shared" si="81"/>
        <v>0</v>
      </c>
      <c r="C1074" s="674">
        <f t="shared" si="82"/>
        <v>0</v>
      </c>
      <c r="D1074" s="674">
        <f t="shared" si="83"/>
        <v>1</v>
      </c>
      <c r="E1074" s="674">
        <v>1</v>
      </c>
      <c r="F1074" s="675">
        <v>1073</v>
      </c>
      <c r="G1074" s="658" t="s">
        <v>5485</v>
      </c>
      <c r="H1074" s="658" t="s">
        <v>5485</v>
      </c>
      <c r="I1074" s="658" t="s">
        <v>47</v>
      </c>
      <c r="J1074" s="658" t="s">
        <v>3721</v>
      </c>
      <c r="K1074" s="676" t="s">
        <v>1870</v>
      </c>
      <c r="L1074" s="676">
        <v>2025</v>
      </c>
      <c r="M1074" s="676" t="s">
        <v>6750</v>
      </c>
      <c r="N1074" s="676" t="s">
        <v>800</v>
      </c>
      <c r="O1074" s="690">
        <v>43120000</v>
      </c>
      <c r="P1074" s="676" t="s">
        <v>6751</v>
      </c>
      <c r="Q1074" s="691">
        <v>45824</v>
      </c>
      <c r="R1074" s="691">
        <v>45826</v>
      </c>
      <c r="S1074" s="691">
        <v>46022</v>
      </c>
      <c r="T1074" s="665" t="s">
        <v>60</v>
      </c>
      <c r="U1074" s="665" t="s">
        <v>60</v>
      </c>
      <c r="V1074" s="680" t="s">
        <v>3784</v>
      </c>
      <c r="W1074" s="675" t="s">
        <v>2902</v>
      </c>
      <c r="X1074" s="691">
        <v>46162</v>
      </c>
      <c r="Y1074" s="697">
        <v>46167</v>
      </c>
      <c r="Z1074" s="682" t="s">
        <v>52</v>
      </c>
      <c r="AA1074" s="665" t="s">
        <v>52</v>
      </c>
      <c r="AB1074" s="683" t="s">
        <v>61</v>
      </c>
      <c r="AC1074" s="676" t="s">
        <v>61</v>
      </c>
      <c r="AD1074" s="683">
        <f t="shared" ca="1" si="84"/>
        <v>3</v>
      </c>
      <c r="AE1074" s="676" t="s">
        <v>6698</v>
      </c>
      <c r="AF1074" s="665"/>
      <c r="AG1074" s="665"/>
    </row>
    <row r="1075" spans="1:33" ht="30" hidden="1">
      <c r="A1075" s="674">
        <f t="shared" si="80"/>
        <v>1</v>
      </c>
      <c r="B1075" s="674">
        <f t="shared" si="81"/>
        <v>1</v>
      </c>
      <c r="C1075" s="674">
        <f t="shared" si="82"/>
        <v>1</v>
      </c>
      <c r="D1075" s="674">
        <f t="shared" si="83"/>
        <v>1</v>
      </c>
      <c r="E1075" s="674">
        <v>1</v>
      </c>
      <c r="F1075" s="675">
        <v>1074</v>
      </c>
      <c r="G1075" s="658" t="s">
        <v>5485</v>
      </c>
      <c r="H1075" s="658" t="s">
        <v>5485</v>
      </c>
      <c r="I1075" s="658" t="s">
        <v>1166</v>
      </c>
      <c r="J1075" s="677" t="s">
        <v>1221</v>
      </c>
      <c r="K1075" s="676" t="s">
        <v>4470</v>
      </c>
      <c r="L1075" s="676">
        <v>2025</v>
      </c>
      <c r="M1075" s="678" t="s">
        <v>6752</v>
      </c>
      <c r="N1075" s="678" t="s">
        <v>6753</v>
      </c>
      <c r="O1075" s="698">
        <v>23880000</v>
      </c>
      <c r="P1075" s="678" t="s">
        <v>6754</v>
      </c>
      <c r="Q1075" s="707">
        <v>45821</v>
      </c>
      <c r="R1075" s="707">
        <v>45821</v>
      </c>
      <c r="S1075" s="707">
        <v>46022</v>
      </c>
      <c r="T1075" s="665" t="s">
        <v>60</v>
      </c>
      <c r="U1075" s="665" t="s">
        <v>60</v>
      </c>
      <c r="V1075" s="680" t="s">
        <v>3789</v>
      </c>
      <c r="W1075" s="675" t="s">
        <v>5472</v>
      </c>
      <c r="X1075" s="691">
        <v>46161</v>
      </c>
      <c r="Y1075" s="697">
        <v>46161</v>
      </c>
      <c r="Z1075" s="682" t="s">
        <v>52</v>
      </c>
      <c r="AA1075" s="665" t="s">
        <v>52</v>
      </c>
      <c r="AB1075" s="683" t="s">
        <v>52</v>
      </c>
      <c r="AC1075" s="676" t="s">
        <v>52</v>
      </c>
      <c r="AD1075" s="683">
        <f t="shared" ca="1" si="84"/>
        <v>9</v>
      </c>
      <c r="AE1075" s="658"/>
      <c r="AF1075" s="665">
        <v>2026</v>
      </c>
      <c r="AG1075" s="665">
        <v>2026</v>
      </c>
    </row>
    <row r="1076" spans="1:33" ht="60" hidden="1">
      <c r="A1076" s="674">
        <f t="shared" si="80"/>
        <v>1</v>
      </c>
      <c r="B1076" s="674">
        <f t="shared" si="81"/>
        <v>1</v>
      </c>
      <c r="C1076" s="674">
        <f t="shared" si="82"/>
        <v>1</v>
      </c>
      <c r="D1076" s="674">
        <f t="shared" si="83"/>
        <v>1</v>
      </c>
      <c r="E1076" s="674">
        <v>1</v>
      </c>
      <c r="F1076" s="675">
        <v>1075</v>
      </c>
      <c r="G1076" s="658" t="s">
        <v>5485</v>
      </c>
      <c r="H1076" s="658" t="s">
        <v>5485</v>
      </c>
      <c r="I1076" s="658" t="s">
        <v>47</v>
      </c>
      <c r="J1076" s="658" t="s">
        <v>186</v>
      </c>
      <c r="K1076" s="676" t="s">
        <v>2205</v>
      </c>
      <c r="L1076" s="676">
        <v>2025</v>
      </c>
      <c r="M1076" s="676" t="s">
        <v>6755</v>
      </c>
      <c r="N1076" s="676" t="s">
        <v>300</v>
      </c>
      <c r="O1076" s="690">
        <v>42000000</v>
      </c>
      <c r="P1076" s="676" t="s">
        <v>6134</v>
      </c>
      <c r="Q1076" s="691">
        <v>45824</v>
      </c>
      <c r="R1076" s="691">
        <v>45828</v>
      </c>
      <c r="S1076" s="691">
        <v>46010</v>
      </c>
      <c r="T1076" s="665" t="s">
        <v>60</v>
      </c>
      <c r="U1076" s="665" t="s">
        <v>60</v>
      </c>
      <c r="V1076" s="680" t="s">
        <v>5351</v>
      </c>
      <c r="W1076" s="726" t="s">
        <v>5472</v>
      </c>
      <c r="X1076" s="691">
        <v>46146</v>
      </c>
      <c r="Y1076" s="697">
        <v>46146</v>
      </c>
      <c r="Z1076" s="682" t="s">
        <v>52</v>
      </c>
      <c r="AA1076" s="665" t="s">
        <v>52</v>
      </c>
      <c r="AB1076" s="665" t="s">
        <v>52</v>
      </c>
      <c r="AC1076" s="665" t="s">
        <v>52</v>
      </c>
      <c r="AD1076" s="683">
        <f t="shared" ca="1" si="84"/>
        <v>24</v>
      </c>
      <c r="AE1076" s="676"/>
      <c r="AF1076" s="665">
        <v>2026</v>
      </c>
      <c r="AG1076" s="665">
        <v>2026</v>
      </c>
    </row>
    <row r="1077" spans="1:33" ht="60" hidden="1">
      <c r="A1077" s="674">
        <f t="shared" si="80"/>
        <v>0</v>
      </c>
      <c r="B1077" s="674">
        <f t="shared" si="81"/>
        <v>0</v>
      </c>
      <c r="C1077" s="674">
        <f t="shared" si="82"/>
        <v>0</v>
      </c>
      <c r="D1077" s="674">
        <f t="shared" si="83"/>
        <v>0</v>
      </c>
      <c r="E1077" s="674">
        <v>1</v>
      </c>
      <c r="F1077" s="675">
        <v>1076</v>
      </c>
      <c r="G1077" s="658" t="s">
        <v>5485</v>
      </c>
      <c r="H1077" s="658" t="s">
        <v>5485</v>
      </c>
      <c r="I1077" s="658" t="s">
        <v>4381</v>
      </c>
      <c r="J1077" s="658" t="s">
        <v>4382</v>
      </c>
      <c r="K1077" s="678" t="s">
        <v>6377</v>
      </c>
      <c r="L1077" s="676">
        <v>2025</v>
      </c>
      <c r="M1077" s="678" t="s">
        <v>6756</v>
      </c>
      <c r="N1077" s="678" t="s">
        <v>1506</v>
      </c>
      <c r="O1077" s="698">
        <v>32500000</v>
      </c>
      <c r="P1077" s="678" t="s">
        <v>6274</v>
      </c>
      <c r="Q1077" s="707">
        <v>45826</v>
      </c>
      <c r="R1077" s="707">
        <v>45833</v>
      </c>
      <c r="S1077" s="707">
        <v>46022</v>
      </c>
      <c r="T1077" s="665" t="s">
        <v>60</v>
      </c>
      <c r="U1077" s="665" t="s">
        <v>60</v>
      </c>
      <c r="V1077" s="680" t="s">
        <v>92</v>
      </c>
      <c r="W1077" s="675" t="s">
        <v>2902</v>
      </c>
      <c r="X1077" s="691"/>
      <c r="Y1077" s="697"/>
      <c r="Z1077" s="682" t="s">
        <v>61</v>
      </c>
      <c r="AA1077" s="665" t="s">
        <v>61</v>
      </c>
      <c r="AB1077" s="683" t="s">
        <v>61</v>
      </c>
      <c r="AC1077" s="676" t="s">
        <v>61</v>
      </c>
      <c r="AD1077" s="683">
        <f t="shared" ca="1" si="84"/>
        <v>46170</v>
      </c>
      <c r="AE1077" s="676"/>
      <c r="AF1077" s="665"/>
      <c r="AG1077" s="665"/>
    </row>
    <row r="1078" spans="1:33" ht="75" hidden="1">
      <c r="A1078" s="674">
        <f t="shared" si="80"/>
        <v>1</v>
      </c>
      <c r="B1078" s="674">
        <f t="shared" si="81"/>
        <v>0</v>
      </c>
      <c r="C1078" s="674">
        <f t="shared" si="82"/>
        <v>0</v>
      </c>
      <c r="D1078" s="674">
        <f t="shared" si="83"/>
        <v>1</v>
      </c>
      <c r="E1078" s="674">
        <v>1</v>
      </c>
      <c r="F1078" s="675">
        <v>1077</v>
      </c>
      <c r="G1078" s="658" t="s">
        <v>5485</v>
      </c>
      <c r="H1078" s="658" t="s">
        <v>5485</v>
      </c>
      <c r="I1078" s="658" t="s">
        <v>1166</v>
      </c>
      <c r="J1078" s="676" t="s">
        <v>1417</v>
      </c>
      <c r="K1078" s="678" t="s">
        <v>6490</v>
      </c>
      <c r="L1078" s="676">
        <v>2025</v>
      </c>
      <c r="M1078" s="678" t="s">
        <v>6757</v>
      </c>
      <c r="N1078" s="678" t="s">
        <v>1459</v>
      </c>
      <c r="O1078" s="698">
        <v>45500000</v>
      </c>
      <c r="P1078" s="678" t="s">
        <v>6256</v>
      </c>
      <c r="Q1078" s="707">
        <v>45827</v>
      </c>
      <c r="R1078" s="707">
        <v>45839</v>
      </c>
      <c r="S1078" s="707">
        <v>46022</v>
      </c>
      <c r="T1078" s="665" t="s">
        <v>60</v>
      </c>
      <c r="U1078" s="665" t="s">
        <v>60</v>
      </c>
      <c r="V1078" s="680" t="s">
        <v>3788</v>
      </c>
      <c r="W1078" s="675" t="s">
        <v>2902</v>
      </c>
      <c r="X1078" s="691">
        <v>46142</v>
      </c>
      <c r="Y1078" s="697">
        <v>46147</v>
      </c>
      <c r="Z1078" s="682" t="s">
        <v>52</v>
      </c>
      <c r="AA1078" s="665" t="s">
        <v>52</v>
      </c>
      <c r="AB1078" s="683" t="s">
        <v>61</v>
      </c>
      <c r="AC1078" s="676" t="s">
        <v>61</v>
      </c>
      <c r="AD1078" s="683">
        <f t="shared" ca="1" si="84"/>
        <v>23</v>
      </c>
      <c r="AE1078" s="658"/>
      <c r="AF1078" s="665"/>
      <c r="AG1078" s="665"/>
    </row>
    <row r="1079" spans="1:33" ht="60" hidden="1">
      <c r="A1079" s="674">
        <f t="shared" si="80"/>
        <v>1</v>
      </c>
      <c r="B1079" s="674">
        <f t="shared" si="81"/>
        <v>1</v>
      </c>
      <c r="C1079" s="674">
        <f t="shared" si="82"/>
        <v>1</v>
      </c>
      <c r="D1079" s="674">
        <f t="shared" si="83"/>
        <v>1</v>
      </c>
      <c r="E1079" s="674">
        <v>1</v>
      </c>
      <c r="F1079" s="675">
        <v>1078</v>
      </c>
      <c r="G1079" s="658" t="s">
        <v>5485</v>
      </c>
      <c r="H1079" s="658" t="s">
        <v>5485</v>
      </c>
      <c r="I1079" s="658" t="s">
        <v>1166</v>
      </c>
      <c r="J1079" s="677" t="s">
        <v>1167</v>
      </c>
      <c r="K1079" s="676" t="s">
        <v>1700</v>
      </c>
      <c r="L1079" s="676">
        <v>2025</v>
      </c>
      <c r="M1079" s="676" t="s">
        <v>6758</v>
      </c>
      <c r="N1079" s="676" t="s">
        <v>1509</v>
      </c>
      <c r="O1079" s="690">
        <v>25600000</v>
      </c>
      <c r="P1079" s="676" t="s">
        <v>6274</v>
      </c>
      <c r="Q1079" s="691">
        <v>45827</v>
      </c>
      <c r="R1079" s="691">
        <v>45832</v>
      </c>
      <c r="S1079" s="691">
        <v>46022</v>
      </c>
      <c r="T1079" s="665" t="s">
        <v>60</v>
      </c>
      <c r="U1079" s="665" t="s">
        <v>60</v>
      </c>
      <c r="V1079" s="680" t="s">
        <v>3784</v>
      </c>
      <c r="W1079" s="675" t="s">
        <v>5472</v>
      </c>
      <c r="X1079" s="691">
        <v>46142</v>
      </c>
      <c r="Y1079" s="697">
        <v>46147</v>
      </c>
      <c r="Z1079" s="682" t="s">
        <v>52</v>
      </c>
      <c r="AA1079" s="665" t="s">
        <v>52</v>
      </c>
      <c r="AB1079" s="665" t="s">
        <v>52</v>
      </c>
      <c r="AC1079" s="665" t="s">
        <v>52</v>
      </c>
      <c r="AD1079" s="683">
        <f t="shared" ca="1" si="84"/>
        <v>23</v>
      </c>
      <c r="AE1079" s="676"/>
      <c r="AF1079" s="665">
        <v>2026</v>
      </c>
      <c r="AG1079" s="665">
        <v>2026</v>
      </c>
    </row>
    <row r="1080" spans="1:33" ht="60" hidden="1">
      <c r="A1080" s="674">
        <f t="shared" si="80"/>
        <v>0</v>
      </c>
      <c r="B1080" s="674">
        <f t="shared" si="81"/>
        <v>0</v>
      </c>
      <c r="C1080" s="674">
        <f t="shared" si="82"/>
        <v>0</v>
      </c>
      <c r="D1080" s="674">
        <f t="shared" si="83"/>
        <v>0</v>
      </c>
      <c r="E1080" s="674">
        <v>1</v>
      </c>
      <c r="F1080" s="675">
        <v>1079</v>
      </c>
      <c r="G1080" s="658" t="s">
        <v>5485</v>
      </c>
      <c r="H1080" s="658" t="s">
        <v>5485</v>
      </c>
      <c r="I1080" s="658" t="s">
        <v>4381</v>
      </c>
      <c r="J1080" s="658" t="s">
        <v>4382</v>
      </c>
      <c r="K1080" s="678" t="s">
        <v>6377</v>
      </c>
      <c r="L1080" s="676">
        <v>2025</v>
      </c>
      <c r="M1080" s="678" t="s">
        <v>6759</v>
      </c>
      <c r="N1080" s="678" t="s">
        <v>1511</v>
      </c>
      <c r="O1080" s="698">
        <v>32500000</v>
      </c>
      <c r="P1080" s="678" t="s">
        <v>6760</v>
      </c>
      <c r="Q1080" s="707">
        <v>45825</v>
      </c>
      <c r="R1080" s="707">
        <v>45833</v>
      </c>
      <c r="S1080" s="707">
        <v>46022</v>
      </c>
      <c r="T1080" s="665" t="s">
        <v>60</v>
      </c>
      <c r="U1080" s="665" t="s">
        <v>60</v>
      </c>
      <c r="V1080" s="680" t="s">
        <v>3789</v>
      </c>
      <c r="W1080" s="675" t="s">
        <v>2902</v>
      </c>
      <c r="X1080" s="691"/>
      <c r="Y1080" s="697"/>
      <c r="Z1080" s="682" t="s">
        <v>61</v>
      </c>
      <c r="AA1080" s="665" t="s">
        <v>61</v>
      </c>
      <c r="AB1080" s="683" t="s">
        <v>61</v>
      </c>
      <c r="AC1080" s="676" t="s">
        <v>61</v>
      </c>
      <c r="AD1080" s="683">
        <f t="shared" ca="1" si="84"/>
        <v>46170</v>
      </c>
      <c r="AE1080" s="658"/>
      <c r="AF1080" s="665"/>
      <c r="AG1080" s="665"/>
    </row>
    <row r="1081" spans="1:33" ht="45" hidden="1">
      <c r="A1081" s="674">
        <f t="shared" si="80"/>
        <v>1</v>
      </c>
      <c r="B1081" s="674">
        <f t="shared" si="81"/>
        <v>0</v>
      </c>
      <c r="C1081" s="674">
        <f t="shared" si="82"/>
        <v>0</v>
      </c>
      <c r="D1081" s="674">
        <f t="shared" si="83"/>
        <v>1</v>
      </c>
      <c r="E1081" s="674">
        <v>1</v>
      </c>
      <c r="F1081" s="675">
        <v>1080</v>
      </c>
      <c r="G1081" s="658" t="s">
        <v>5485</v>
      </c>
      <c r="H1081" s="658" t="s">
        <v>5485</v>
      </c>
      <c r="I1081" s="658" t="s">
        <v>1166</v>
      </c>
      <c r="J1081" s="677" t="s">
        <v>1167</v>
      </c>
      <c r="K1081" s="676" t="s">
        <v>1700</v>
      </c>
      <c r="L1081" s="676">
        <v>2025</v>
      </c>
      <c r="M1081" s="676" t="s">
        <v>6761</v>
      </c>
      <c r="N1081" s="676" t="s">
        <v>6762</v>
      </c>
      <c r="O1081" s="690">
        <v>31500000</v>
      </c>
      <c r="P1081" s="676" t="s">
        <v>6763</v>
      </c>
      <c r="Q1081" s="691">
        <v>45826</v>
      </c>
      <c r="R1081" s="691">
        <v>45827</v>
      </c>
      <c r="S1081" s="691">
        <v>45961</v>
      </c>
      <c r="T1081" s="665" t="s">
        <v>60</v>
      </c>
      <c r="U1081" s="665" t="s">
        <v>60</v>
      </c>
      <c r="V1081" s="680" t="s">
        <v>5351</v>
      </c>
      <c r="W1081" s="675" t="s">
        <v>2902</v>
      </c>
      <c r="X1081" s="691">
        <v>46142</v>
      </c>
      <c r="Y1081" s="697">
        <v>46147</v>
      </c>
      <c r="Z1081" s="682" t="s">
        <v>52</v>
      </c>
      <c r="AA1081" s="665" t="s">
        <v>52</v>
      </c>
      <c r="AB1081" s="683" t="s">
        <v>61</v>
      </c>
      <c r="AC1081" s="676" t="s">
        <v>61</v>
      </c>
      <c r="AD1081" s="683">
        <f t="shared" ca="1" si="84"/>
        <v>23</v>
      </c>
      <c r="AE1081" s="676" t="s">
        <v>6764</v>
      </c>
      <c r="AF1081" s="665"/>
      <c r="AG1081" s="665"/>
    </row>
    <row r="1082" spans="1:33" ht="60" hidden="1">
      <c r="A1082" s="674">
        <f t="shared" si="80"/>
        <v>1</v>
      </c>
      <c r="B1082" s="674">
        <f t="shared" si="81"/>
        <v>1</v>
      </c>
      <c r="C1082" s="674">
        <f t="shared" si="82"/>
        <v>1</v>
      </c>
      <c r="D1082" s="674">
        <f t="shared" si="83"/>
        <v>1</v>
      </c>
      <c r="E1082" s="674">
        <v>1</v>
      </c>
      <c r="F1082" s="675">
        <v>1081</v>
      </c>
      <c r="G1082" s="658" t="s">
        <v>5485</v>
      </c>
      <c r="H1082" s="658" t="s">
        <v>5485</v>
      </c>
      <c r="I1082" s="658" t="s">
        <v>1166</v>
      </c>
      <c r="J1082" s="677" t="s">
        <v>1167</v>
      </c>
      <c r="K1082" s="676" t="s">
        <v>1700</v>
      </c>
      <c r="L1082" s="676">
        <v>2025</v>
      </c>
      <c r="M1082" s="678" t="s">
        <v>6765</v>
      </c>
      <c r="N1082" s="678" t="s">
        <v>1491</v>
      </c>
      <c r="O1082" s="698">
        <v>25600000</v>
      </c>
      <c r="P1082" s="678" t="s">
        <v>6766</v>
      </c>
      <c r="Q1082" s="707">
        <v>45826</v>
      </c>
      <c r="R1082" s="707">
        <v>45835</v>
      </c>
      <c r="S1082" s="707">
        <v>46022</v>
      </c>
      <c r="T1082" s="665" t="s">
        <v>60</v>
      </c>
      <c r="U1082" s="665" t="s">
        <v>60</v>
      </c>
      <c r="V1082" s="680" t="s">
        <v>92</v>
      </c>
      <c r="W1082" s="676" t="s">
        <v>5472</v>
      </c>
      <c r="X1082" s="691">
        <v>46142</v>
      </c>
      <c r="Y1082" s="697">
        <v>46147</v>
      </c>
      <c r="Z1082" s="682" t="s">
        <v>52</v>
      </c>
      <c r="AA1082" s="665" t="s">
        <v>52</v>
      </c>
      <c r="AB1082" s="683" t="s">
        <v>52</v>
      </c>
      <c r="AC1082" s="676" t="s">
        <v>52</v>
      </c>
      <c r="AD1082" s="683">
        <f t="shared" ca="1" si="84"/>
        <v>23</v>
      </c>
      <c r="AE1082" s="676"/>
      <c r="AF1082" s="665">
        <v>2026</v>
      </c>
      <c r="AG1082" s="665">
        <v>2026</v>
      </c>
    </row>
    <row r="1083" spans="1:33" ht="60" hidden="1">
      <c r="A1083" s="674">
        <f t="shared" si="80"/>
        <v>1</v>
      </c>
      <c r="B1083" s="674">
        <f t="shared" si="81"/>
        <v>0</v>
      </c>
      <c r="C1083" s="674">
        <f t="shared" si="82"/>
        <v>0</v>
      </c>
      <c r="D1083" s="674">
        <f t="shared" si="83"/>
        <v>1</v>
      </c>
      <c r="E1083" s="674">
        <v>1</v>
      </c>
      <c r="F1083" s="675">
        <v>1082</v>
      </c>
      <c r="G1083" s="658" t="s">
        <v>5485</v>
      </c>
      <c r="H1083" s="658" t="s">
        <v>5485</v>
      </c>
      <c r="I1083" s="658" t="s">
        <v>1166</v>
      </c>
      <c r="J1083" s="677" t="s">
        <v>1167</v>
      </c>
      <c r="K1083" s="676" t="s">
        <v>1700</v>
      </c>
      <c r="L1083" s="676">
        <v>2025</v>
      </c>
      <c r="M1083" s="676" t="s">
        <v>6767</v>
      </c>
      <c r="N1083" s="676" t="s">
        <v>1424</v>
      </c>
      <c r="O1083" s="690">
        <v>25600000</v>
      </c>
      <c r="P1083" s="676" t="s">
        <v>6766</v>
      </c>
      <c r="Q1083" s="691">
        <v>45828</v>
      </c>
      <c r="R1083" s="691">
        <v>45841</v>
      </c>
      <c r="S1083" s="691">
        <v>46022</v>
      </c>
      <c r="T1083" s="665" t="s">
        <v>60</v>
      </c>
      <c r="U1083" s="665" t="s">
        <v>60</v>
      </c>
      <c r="V1083" s="680" t="s">
        <v>3788</v>
      </c>
      <c r="W1083" s="675" t="s">
        <v>2902</v>
      </c>
      <c r="X1083" s="691">
        <v>46142</v>
      </c>
      <c r="Y1083" s="697">
        <v>46147</v>
      </c>
      <c r="Z1083" s="682" t="s">
        <v>52</v>
      </c>
      <c r="AA1083" s="665" t="s">
        <v>52</v>
      </c>
      <c r="AB1083" s="683" t="s">
        <v>61</v>
      </c>
      <c r="AC1083" s="676" t="s">
        <v>61</v>
      </c>
      <c r="AD1083" s="683">
        <f t="shared" ca="1" si="84"/>
        <v>23</v>
      </c>
      <c r="AE1083" s="658"/>
      <c r="AF1083" s="665"/>
      <c r="AG1083" s="665"/>
    </row>
    <row r="1084" spans="1:33" ht="60" hidden="1">
      <c r="A1084" s="674">
        <f t="shared" si="80"/>
        <v>1</v>
      </c>
      <c r="B1084" s="674">
        <f t="shared" si="81"/>
        <v>1</v>
      </c>
      <c r="C1084" s="674">
        <f t="shared" si="82"/>
        <v>1</v>
      </c>
      <c r="D1084" s="674">
        <f t="shared" si="83"/>
        <v>1</v>
      </c>
      <c r="E1084" s="674">
        <v>1</v>
      </c>
      <c r="F1084" s="675">
        <v>1083</v>
      </c>
      <c r="G1084" s="658" t="s">
        <v>5485</v>
      </c>
      <c r="H1084" s="658" t="s">
        <v>5485</v>
      </c>
      <c r="I1084" s="658" t="s">
        <v>1166</v>
      </c>
      <c r="J1084" s="677" t="s">
        <v>1167</v>
      </c>
      <c r="K1084" s="676" t="s">
        <v>1700</v>
      </c>
      <c r="L1084" s="676">
        <v>2025</v>
      </c>
      <c r="M1084" s="678" t="s">
        <v>6768</v>
      </c>
      <c r="N1084" s="678" t="s">
        <v>1476</v>
      </c>
      <c r="O1084" s="698">
        <v>25600000</v>
      </c>
      <c r="P1084" s="678" t="s">
        <v>6766</v>
      </c>
      <c r="Q1084" s="707">
        <v>45832</v>
      </c>
      <c r="R1084" s="707">
        <v>45840</v>
      </c>
      <c r="S1084" s="707">
        <v>46022</v>
      </c>
      <c r="T1084" s="665" t="s">
        <v>60</v>
      </c>
      <c r="U1084" s="665" t="s">
        <v>60</v>
      </c>
      <c r="V1084" s="680" t="s">
        <v>3784</v>
      </c>
      <c r="W1084" s="675" t="s">
        <v>5472</v>
      </c>
      <c r="X1084" s="691">
        <v>46142</v>
      </c>
      <c r="Y1084" s="697">
        <v>46147</v>
      </c>
      <c r="Z1084" s="682" t="s">
        <v>52</v>
      </c>
      <c r="AA1084" s="665" t="s">
        <v>52</v>
      </c>
      <c r="AB1084" s="665" t="s">
        <v>52</v>
      </c>
      <c r="AC1084" s="665" t="s">
        <v>52</v>
      </c>
      <c r="AD1084" s="683">
        <f t="shared" ca="1" si="84"/>
        <v>23</v>
      </c>
      <c r="AE1084" s="676"/>
      <c r="AF1084" s="665">
        <v>2026</v>
      </c>
      <c r="AG1084" s="665">
        <v>2026</v>
      </c>
    </row>
    <row r="1085" spans="1:33" ht="60" hidden="1">
      <c r="A1085" s="674">
        <f t="shared" si="80"/>
        <v>1</v>
      </c>
      <c r="B1085" s="674">
        <f t="shared" si="81"/>
        <v>1</v>
      </c>
      <c r="C1085" s="674">
        <f t="shared" si="82"/>
        <v>1</v>
      </c>
      <c r="D1085" s="674">
        <f t="shared" si="83"/>
        <v>1</v>
      </c>
      <c r="E1085" s="674">
        <v>1</v>
      </c>
      <c r="F1085" s="675">
        <v>1084</v>
      </c>
      <c r="G1085" s="658" t="s">
        <v>5485</v>
      </c>
      <c r="H1085" s="658" t="s">
        <v>5485</v>
      </c>
      <c r="I1085" s="658" t="s">
        <v>1166</v>
      </c>
      <c r="J1085" s="658" t="s">
        <v>1318</v>
      </c>
      <c r="K1085" s="676" t="s">
        <v>1808</v>
      </c>
      <c r="L1085" s="676">
        <v>2025</v>
      </c>
      <c r="M1085" s="676" t="s">
        <v>6769</v>
      </c>
      <c r="N1085" s="676" t="s">
        <v>1348</v>
      </c>
      <c r="O1085" s="690">
        <v>44333333</v>
      </c>
      <c r="P1085" s="676" t="s">
        <v>6770</v>
      </c>
      <c r="Q1085" s="691">
        <v>45832</v>
      </c>
      <c r="R1085" s="691">
        <v>45834</v>
      </c>
      <c r="S1085" s="691">
        <v>46022</v>
      </c>
      <c r="T1085" s="665" t="s">
        <v>60</v>
      </c>
      <c r="U1085" s="665" t="s">
        <v>60</v>
      </c>
      <c r="V1085" s="680" t="s">
        <v>3789</v>
      </c>
      <c r="W1085" s="676" t="s">
        <v>5472</v>
      </c>
      <c r="X1085" s="691">
        <v>46093</v>
      </c>
      <c r="Y1085" s="697">
        <v>46093</v>
      </c>
      <c r="Z1085" s="687" t="s">
        <v>52</v>
      </c>
      <c r="AA1085" s="681" t="s">
        <v>52</v>
      </c>
      <c r="AB1085" s="683" t="s">
        <v>52</v>
      </c>
      <c r="AC1085" s="676" t="s">
        <v>52</v>
      </c>
      <c r="AD1085" s="683">
        <f t="shared" ca="1" si="84"/>
        <v>77</v>
      </c>
      <c r="AE1085" s="701"/>
      <c r="AF1085" s="665">
        <v>2026</v>
      </c>
      <c r="AG1085" s="665">
        <v>2026</v>
      </c>
    </row>
    <row r="1086" spans="1:33" ht="60" hidden="1">
      <c r="A1086" s="674">
        <f t="shared" si="80"/>
        <v>1</v>
      </c>
      <c r="B1086" s="674">
        <f t="shared" si="81"/>
        <v>1</v>
      </c>
      <c r="C1086" s="674">
        <f t="shared" si="82"/>
        <v>1</v>
      </c>
      <c r="D1086" s="674">
        <f t="shared" si="83"/>
        <v>1</v>
      </c>
      <c r="E1086" s="674">
        <v>1</v>
      </c>
      <c r="F1086" s="675">
        <v>1085</v>
      </c>
      <c r="G1086" s="658" t="s">
        <v>5485</v>
      </c>
      <c r="H1086" s="658" t="s">
        <v>5485</v>
      </c>
      <c r="I1086" s="658" t="s">
        <v>1166</v>
      </c>
      <c r="J1086" s="677" t="s">
        <v>1167</v>
      </c>
      <c r="K1086" s="676" t="s">
        <v>1700</v>
      </c>
      <c r="L1086" s="676">
        <v>2025</v>
      </c>
      <c r="M1086" s="678" t="s">
        <v>6771</v>
      </c>
      <c r="N1086" s="678" t="s">
        <v>1441</v>
      </c>
      <c r="O1086" s="698">
        <v>25600000</v>
      </c>
      <c r="P1086" s="678" t="s">
        <v>6766</v>
      </c>
      <c r="Q1086" s="707">
        <v>45833</v>
      </c>
      <c r="R1086" s="707">
        <v>45835</v>
      </c>
      <c r="S1086" s="707">
        <v>46022</v>
      </c>
      <c r="T1086" s="665" t="s">
        <v>60</v>
      </c>
      <c r="U1086" s="665" t="s">
        <v>60</v>
      </c>
      <c r="V1086" s="680" t="s">
        <v>5351</v>
      </c>
      <c r="W1086" s="675" t="s">
        <v>5472</v>
      </c>
      <c r="X1086" s="691">
        <v>46142</v>
      </c>
      <c r="Y1086" s="697">
        <v>46147</v>
      </c>
      <c r="Z1086" s="682" t="s">
        <v>52</v>
      </c>
      <c r="AA1086" s="665" t="s">
        <v>52</v>
      </c>
      <c r="AB1086" s="665" t="s">
        <v>52</v>
      </c>
      <c r="AC1086" s="665" t="s">
        <v>52</v>
      </c>
      <c r="AD1086" s="683">
        <f t="shared" ca="1" si="84"/>
        <v>23</v>
      </c>
      <c r="AE1086" s="676"/>
      <c r="AF1086" s="665">
        <v>2026</v>
      </c>
      <c r="AG1086" s="665">
        <v>2026</v>
      </c>
    </row>
    <row r="1087" spans="1:33" ht="60" hidden="1">
      <c r="A1087" s="674">
        <f t="shared" si="80"/>
        <v>0</v>
      </c>
      <c r="B1087" s="674">
        <f t="shared" si="81"/>
        <v>0</v>
      </c>
      <c r="C1087" s="674">
        <f t="shared" si="82"/>
        <v>0</v>
      </c>
      <c r="D1087" s="674">
        <f t="shared" si="83"/>
        <v>0</v>
      </c>
      <c r="E1087" s="674">
        <v>1</v>
      </c>
      <c r="F1087" s="675">
        <v>1086</v>
      </c>
      <c r="G1087" s="658" t="s">
        <v>5485</v>
      </c>
      <c r="H1087" s="658" t="s">
        <v>5485</v>
      </c>
      <c r="I1087" s="658" t="s">
        <v>1166</v>
      </c>
      <c r="J1087" s="676" t="s">
        <v>3767</v>
      </c>
      <c r="K1087" s="676" t="s">
        <v>1679</v>
      </c>
      <c r="L1087" s="676">
        <v>2025</v>
      </c>
      <c r="M1087" s="676" t="s">
        <v>6772</v>
      </c>
      <c r="N1087" s="676" t="s">
        <v>1401</v>
      </c>
      <c r="O1087" s="690">
        <v>38600000</v>
      </c>
      <c r="P1087" s="676" t="s">
        <v>6773</v>
      </c>
      <c r="Q1087" s="691">
        <v>45832</v>
      </c>
      <c r="R1087" s="691">
        <v>45835</v>
      </c>
      <c r="S1087" s="691">
        <v>46022</v>
      </c>
      <c r="T1087" s="665" t="s">
        <v>60</v>
      </c>
      <c r="U1087" s="665" t="s">
        <v>60</v>
      </c>
      <c r="V1087" s="680" t="s">
        <v>92</v>
      </c>
      <c r="W1087" s="675" t="s">
        <v>2902</v>
      </c>
      <c r="X1087" s="691"/>
      <c r="Y1087" s="697"/>
      <c r="Z1087" s="682" t="s">
        <v>61</v>
      </c>
      <c r="AA1087" s="665" t="s">
        <v>61</v>
      </c>
      <c r="AB1087" s="683" t="s">
        <v>61</v>
      </c>
      <c r="AC1087" s="676" t="s">
        <v>61</v>
      </c>
      <c r="AD1087" s="683">
        <f t="shared" ca="1" si="84"/>
        <v>46170</v>
      </c>
      <c r="AE1087" s="676"/>
      <c r="AF1087" s="665"/>
      <c r="AG1087" s="665"/>
    </row>
    <row r="1088" spans="1:33" ht="75" hidden="1">
      <c r="A1088" s="674">
        <f t="shared" si="80"/>
        <v>1</v>
      </c>
      <c r="B1088" s="674">
        <f t="shared" si="81"/>
        <v>1</v>
      </c>
      <c r="C1088" s="674">
        <f t="shared" si="82"/>
        <v>1</v>
      </c>
      <c r="D1088" s="674">
        <f t="shared" si="83"/>
        <v>1</v>
      </c>
      <c r="E1088" s="674">
        <v>1</v>
      </c>
      <c r="F1088" s="675">
        <v>1087</v>
      </c>
      <c r="G1088" s="658" t="s">
        <v>5485</v>
      </c>
      <c r="H1088" s="658" t="s">
        <v>5485</v>
      </c>
      <c r="I1088" s="658" t="s">
        <v>577</v>
      </c>
      <c r="J1088" s="665" t="s">
        <v>657</v>
      </c>
      <c r="K1088" s="676" t="s">
        <v>3773</v>
      </c>
      <c r="L1088" s="676">
        <v>2025</v>
      </c>
      <c r="M1088" s="678" t="s">
        <v>6774</v>
      </c>
      <c r="N1088" s="678" t="s">
        <v>658</v>
      </c>
      <c r="O1088" s="698">
        <v>50000000</v>
      </c>
      <c r="P1088" s="678" t="s">
        <v>2663</v>
      </c>
      <c r="Q1088" s="707">
        <v>45833</v>
      </c>
      <c r="R1088" s="707">
        <v>45835</v>
      </c>
      <c r="S1088" s="707">
        <v>46022</v>
      </c>
      <c r="T1088" s="665" t="s">
        <v>60</v>
      </c>
      <c r="U1088" s="665" t="s">
        <v>60</v>
      </c>
      <c r="V1088" s="680" t="s">
        <v>3788</v>
      </c>
      <c r="W1088" s="675" t="s">
        <v>5472</v>
      </c>
      <c r="X1088" s="691">
        <v>46136</v>
      </c>
      <c r="Y1088" s="697">
        <v>46140</v>
      </c>
      <c r="Z1088" s="682" t="s">
        <v>52</v>
      </c>
      <c r="AA1088" s="665" t="s">
        <v>52</v>
      </c>
      <c r="AB1088" s="683" t="s">
        <v>52</v>
      </c>
      <c r="AC1088" s="676" t="s">
        <v>52</v>
      </c>
      <c r="AD1088" s="683">
        <f t="shared" ca="1" si="84"/>
        <v>30</v>
      </c>
      <c r="AE1088" s="658" t="s">
        <v>6775</v>
      </c>
      <c r="AF1088" s="665">
        <v>2026</v>
      </c>
      <c r="AG1088" s="665">
        <v>2026</v>
      </c>
    </row>
    <row r="1089" spans="1:33" ht="60" hidden="1">
      <c r="A1089" s="674">
        <f t="shared" si="80"/>
        <v>1</v>
      </c>
      <c r="B1089" s="674">
        <f t="shared" si="81"/>
        <v>1</v>
      </c>
      <c r="C1089" s="674">
        <f t="shared" si="82"/>
        <v>1</v>
      </c>
      <c r="D1089" s="674">
        <f t="shared" si="83"/>
        <v>1</v>
      </c>
      <c r="E1089" s="674">
        <v>1</v>
      </c>
      <c r="F1089" s="675">
        <v>1088</v>
      </c>
      <c r="G1089" s="658" t="s">
        <v>5485</v>
      </c>
      <c r="H1089" s="658" t="s">
        <v>5485</v>
      </c>
      <c r="I1089" s="658" t="s">
        <v>1166</v>
      </c>
      <c r="J1089" s="677" t="s">
        <v>1167</v>
      </c>
      <c r="K1089" s="676" t="s">
        <v>1700</v>
      </c>
      <c r="L1089" s="676">
        <v>2025</v>
      </c>
      <c r="M1089" s="676" t="s">
        <v>6776</v>
      </c>
      <c r="N1089" s="676" t="s">
        <v>1525</v>
      </c>
      <c r="O1089" s="690">
        <v>23600000</v>
      </c>
      <c r="P1089" s="676" t="s">
        <v>6766</v>
      </c>
      <c r="Q1089" s="691">
        <v>45841</v>
      </c>
      <c r="R1089" s="691">
        <v>45845</v>
      </c>
      <c r="S1089" s="691">
        <v>46022</v>
      </c>
      <c r="T1089" s="665" t="s">
        <v>60</v>
      </c>
      <c r="U1089" s="665" t="s">
        <v>60</v>
      </c>
      <c r="V1089" s="680" t="s">
        <v>3784</v>
      </c>
      <c r="W1089" s="675" t="s">
        <v>5472</v>
      </c>
      <c r="X1089" s="691">
        <v>46142</v>
      </c>
      <c r="Y1089" s="697">
        <v>46147</v>
      </c>
      <c r="Z1089" s="682" t="s">
        <v>52</v>
      </c>
      <c r="AA1089" s="665" t="s">
        <v>52</v>
      </c>
      <c r="AB1089" s="683" t="s">
        <v>52</v>
      </c>
      <c r="AC1089" s="676" t="s">
        <v>52</v>
      </c>
      <c r="AD1089" s="683">
        <f t="shared" ca="1" si="84"/>
        <v>23</v>
      </c>
      <c r="AE1089" s="676" t="s">
        <v>6777</v>
      </c>
      <c r="AF1089" s="665"/>
      <c r="AG1089" s="665"/>
    </row>
    <row r="1090" spans="1:33" ht="60" hidden="1">
      <c r="A1090" s="674">
        <f t="shared" ref="A1090:A1153" si="85">+IF(AA1090="NO",0,1)</f>
        <v>1</v>
      </c>
      <c r="B1090" s="674">
        <f t="shared" ref="B1090:B1153" si="86">+IF(AB1090="NO",0,1)</f>
        <v>1</v>
      </c>
      <c r="C1090" s="674">
        <f t="shared" ref="C1090:C1153" si="87">+IF(AC1090="NO",0,1)</f>
        <v>1</v>
      </c>
      <c r="D1090" s="674">
        <f t="shared" ref="D1090:D1153" si="88">+IF(Z1090="NO",0,1)</f>
        <v>1</v>
      </c>
      <c r="E1090" s="674">
        <v>1</v>
      </c>
      <c r="F1090" s="675">
        <v>1089</v>
      </c>
      <c r="G1090" s="658" t="s">
        <v>5485</v>
      </c>
      <c r="H1090" s="658" t="s">
        <v>5485</v>
      </c>
      <c r="I1090" s="665" t="s">
        <v>779</v>
      </c>
      <c r="J1090" s="665" t="s">
        <v>780</v>
      </c>
      <c r="K1090" s="675" t="s">
        <v>1913</v>
      </c>
      <c r="L1090" s="676">
        <v>2025</v>
      </c>
      <c r="M1090" s="676" t="s">
        <v>6778</v>
      </c>
      <c r="N1090" s="676" t="s">
        <v>66</v>
      </c>
      <c r="O1090" s="690">
        <v>30000000</v>
      </c>
      <c r="P1090" s="676" t="s">
        <v>6779</v>
      </c>
      <c r="Q1090" s="691">
        <v>45839</v>
      </c>
      <c r="R1090" s="691">
        <v>45840</v>
      </c>
      <c r="S1090" s="691">
        <v>46022</v>
      </c>
      <c r="T1090" s="665" t="s">
        <v>60</v>
      </c>
      <c r="U1090" s="665" t="s">
        <v>60</v>
      </c>
      <c r="V1090" s="680" t="s">
        <v>3789</v>
      </c>
      <c r="W1090" s="676" t="s">
        <v>5472</v>
      </c>
      <c r="X1090" s="691">
        <v>46100</v>
      </c>
      <c r="Y1090" s="691">
        <v>46100</v>
      </c>
      <c r="Z1090" s="687" t="s">
        <v>52</v>
      </c>
      <c r="AA1090" s="665" t="s">
        <v>52</v>
      </c>
      <c r="AB1090" s="683" t="s">
        <v>52</v>
      </c>
      <c r="AC1090" s="676" t="s">
        <v>52</v>
      </c>
      <c r="AD1090" s="683">
        <f t="shared" ref="AD1090:AD1153" ca="1" si="89">TODAY()-Y1090</f>
        <v>70</v>
      </c>
      <c r="AE1090" s="658"/>
      <c r="AF1090" s="665">
        <v>2026</v>
      </c>
      <c r="AG1090" s="665">
        <v>2026</v>
      </c>
    </row>
    <row r="1091" spans="1:33" ht="60" hidden="1">
      <c r="A1091" s="674">
        <f t="shared" si="85"/>
        <v>1</v>
      </c>
      <c r="B1091" s="674">
        <f t="shared" si="86"/>
        <v>1</v>
      </c>
      <c r="C1091" s="674">
        <f t="shared" si="87"/>
        <v>1</v>
      </c>
      <c r="D1091" s="674">
        <f t="shared" si="88"/>
        <v>1</v>
      </c>
      <c r="E1091" s="674">
        <v>1</v>
      </c>
      <c r="F1091" s="675">
        <v>1090</v>
      </c>
      <c r="G1091" s="658" t="s">
        <v>5485</v>
      </c>
      <c r="H1091" s="658" t="s">
        <v>5485</v>
      </c>
      <c r="I1091" s="658" t="s">
        <v>1166</v>
      </c>
      <c r="J1091" s="677" t="s">
        <v>1167</v>
      </c>
      <c r="K1091" s="676" t="s">
        <v>1700</v>
      </c>
      <c r="L1091" s="676">
        <v>2025</v>
      </c>
      <c r="M1091" s="678" t="s">
        <v>6780</v>
      </c>
      <c r="N1091" s="678" t="s">
        <v>1515</v>
      </c>
      <c r="O1091" s="698">
        <v>24000000</v>
      </c>
      <c r="P1091" s="678" t="s">
        <v>6766</v>
      </c>
      <c r="Q1091" s="707">
        <v>45840</v>
      </c>
      <c r="R1091" s="707">
        <v>45860</v>
      </c>
      <c r="S1091" s="707">
        <v>46022</v>
      </c>
      <c r="T1091" s="665" t="s">
        <v>60</v>
      </c>
      <c r="U1091" s="665" t="s">
        <v>60</v>
      </c>
      <c r="V1091" s="680" t="s">
        <v>5351</v>
      </c>
      <c r="W1091" s="675" t="s">
        <v>5472</v>
      </c>
      <c r="X1091" s="691">
        <v>46142</v>
      </c>
      <c r="Y1091" s="697">
        <v>46147</v>
      </c>
      <c r="Z1091" s="682" t="s">
        <v>52</v>
      </c>
      <c r="AA1091" s="665" t="s">
        <v>52</v>
      </c>
      <c r="AB1091" s="665" t="s">
        <v>52</v>
      </c>
      <c r="AC1091" s="665" t="s">
        <v>52</v>
      </c>
      <c r="AD1091" s="683">
        <f t="shared" ca="1" si="89"/>
        <v>23</v>
      </c>
      <c r="AE1091" s="676"/>
      <c r="AF1091" s="665">
        <v>2026</v>
      </c>
      <c r="AG1091" s="665">
        <v>2026</v>
      </c>
    </row>
    <row r="1092" spans="1:33" ht="30" hidden="1">
      <c r="A1092" s="674">
        <f t="shared" si="85"/>
        <v>1</v>
      </c>
      <c r="B1092" s="674">
        <f t="shared" si="86"/>
        <v>1</v>
      </c>
      <c r="C1092" s="674">
        <f t="shared" si="87"/>
        <v>1</v>
      </c>
      <c r="D1092" s="674">
        <f t="shared" si="88"/>
        <v>1</v>
      </c>
      <c r="E1092" s="674">
        <v>1</v>
      </c>
      <c r="F1092" s="675">
        <v>1091</v>
      </c>
      <c r="G1092" s="658" t="s">
        <v>5485</v>
      </c>
      <c r="H1092" s="658" t="s">
        <v>5485</v>
      </c>
      <c r="I1092" s="665" t="s">
        <v>779</v>
      </c>
      <c r="J1092" s="665" t="s">
        <v>878</v>
      </c>
      <c r="K1092" s="676" t="s">
        <v>3649</v>
      </c>
      <c r="L1092" s="676">
        <v>2025</v>
      </c>
      <c r="M1092" s="676" t="s">
        <v>6781</v>
      </c>
      <c r="N1092" s="676" t="s">
        <v>936</v>
      </c>
      <c r="O1092" s="690">
        <v>40120000</v>
      </c>
      <c r="P1092" s="676" t="s">
        <v>5598</v>
      </c>
      <c r="Q1092" s="691">
        <v>45845</v>
      </c>
      <c r="R1092" s="691">
        <v>45846</v>
      </c>
      <c r="S1092" s="691">
        <v>46022</v>
      </c>
      <c r="T1092" s="665" t="s">
        <v>60</v>
      </c>
      <c r="U1092" s="665" t="s">
        <v>60</v>
      </c>
      <c r="V1092" s="680" t="s">
        <v>92</v>
      </c>
      <c r="W1092" s="675" t="s">
        <v>5472</v>
      </c>
      <c r="X1092" s="691">
        <v>46126</v>
      </c>
      <c r="Y1092" s="697">
        <v>46127</v>
      </c>
      <c r="Z1092" s="687" t="s">
        <v>52</v>
      </c>
      <c r="AA1092" s="681" t="s">
        <v>52</v>
      </c>
      <c r="AB1092" s="683" t="s">
        <v>52</v>
      </c>
      <c r="AC1092" s="676" t="s">
        <v>52</v>
      </c>
      <c r="AD1092" s="683">
        <f t="shared" ca="1" si="89"/>
        <v>43</v>
      </c>
      <c r="AE1092" s="676"/>
      <c r="AF1092" s="665">
        <v>2026</v>
      </c>
      <c r="AG1092" s="665"/>
    </row>
    <row r="1093" spans="1:33" ht="45" hidden="1">
      <c r="A1093" s="674">
        <f t="shared" si="85"/>
        <v>1</v>
      </c>
      <c r="B1093" s="674">
        <f t="shared" si="86"/>
        <v>1</v>
      </c>
      <c r="C1093" s="674">
        <f t="shared" si="87"/>
        <v>1</v>
      </c>
      <c r="D1093" s="674">
        <f t="shared" si="88"/>
        <v>1</v>
      </c>
      <c r="E1093" s="674">
        <v>1</v>
      </c>
      <c r="F1093" s="675">
        <v>1092</v>
      </c>
      <c r="G1093" s="658" t="s">
        <v>5485</v>
      </c>
      <c r="H1093" s="658" t="s">
        <v>5485</v>
      </c>
      <c r="I1093" s="658" t="s">
        <v>577</v>
      </c>
      <c r="J1093" s="665" t="s">
        <v>657</v>
      </c>
      <c r="K1093" s="676" t="s">
        <v>3773</v>
      </c>
      <c r="L1093" s="676">
        <v>2025</v>
      </c>
      <c r="M1093" s="678" t="s">
        <v>6782</v>
      </c>
      <c r="N1093" s="678" t="s">
        <v>743</v>
      </c>
      <c r="O1093" s="698">
        <v>45306000</v>
      </c>
      <c r="P1093" s="678" t="s">
        <v>2705</v>
      </c>
      <c r="Q1093" s="707">
        <v>45842</v>
      </c>
      <c r="R1093" s="707">
        <v>45845</v>
      </c>
      <c r="S1093" s="707">
        <v>46022</v>
      </c>
      <c r="T1093" s="665" t="s">
        <v>60</v>
      </c>
      <c r="U1093" s="665" t="s">
        <v>60</v>
      </c>
      <c r="V1093" s="680" t="s">
        <v>3788</v>
      </c>
      <c r="W1093" s="675" t="s">
        <v>5472</v>
      </c>
      <c r="X1093" s="691">
        <v>46136</v>
      </c>
      <c r="Y1093" s="697">
        <v>46140</v>
      </c>
      <c r="Z1093" s="682" t="s">
        <v>52</v>
      </c>
      <c r="AA1093" s="665" t="s">
        <v>52</v>
      </c>
      <c r="AB1093" s="683" t="s">
        <v>52</v>
      </c>
      <c r="AC1093" s="676" t="s">
        <v>52</v>
      </c>
      <c r="AD1093" s="683">
        <f t="shared" ca="1" si="89"/>
        <v>30</v>
      </c>
      <c r="AE1093" s="658" t="s">
        <v>6775</v>
      </c>
      <c r="AF1093" s="665">
        <v>2026</v>
      </c>
      <c r="AG1093" s="665">
        <v>2026</v>
      </c>
    </row>
    <row r="1094" spans="1:33" ht="60" hidden="1">
      <c r="A1094" s="674">
        <f t="shared" si="85"/>
        <v>1</v>
      </c>
      <c r="B1094" s="674">
        <f t="shared" si="86"/>
        <v>1</v>
      </c>
      <c r="C1094" s="674">
        <f t="shared" si="87"/>
        <v>1</v>
      </c>
      <c r="D1094" s="674">
        <f t="shared" si="88"/>
        <v>1</v>
      </c>
      <c r="E1094" s="674">
        <v>1</v>
      </c>
      <c r="F1094" s="675">
        <v>1093</v>
      </c>
      <c r="G1094" s="658" t="s">
        <v>5485</v>
      </c>
      <c r="H1094" s="658" t="s">
        <v>5485</v>
      </c>
      <c r="I1094" s="658" t="s">
        <v>1166</v>
      </c>
      <c r="J1094" s="677" t="s">
        <v>1167</v>
      </c>
      <c r="K1094" s="676" t="s">
        <v>1700</v>
      </c>
      <c r="L1094" s="676">
        <v>2025</v>
      </c>
      <c r="M1094" s="676" t="s">
        <v>6783</v>
      </c>
      <c r="N1094" s="676" t="s">
        <v>1447</v>
      </c>
      <c r="O1094" s="690">
        <v>23600000</v>
      </c>
      <c r="P1094" s="676" t="s">
        <v>6766</v>
      </c>
      <c r="Q1094" s="691">
        <v>45841</v>
      </c>
      <c r="R1094" s="691">
        <v>45845</v>
      </c>
      <c r="S1094" s="691">
        <v>46022</v>
      </c>
      <c r="T1094" s="665" t="s">
        <v>60</v>
      </c>
      <c r="U1094" s="665" t="s">
        <v>60</v>
      </c>
      <c r="V1094" s="680" t="s">
        <v>3784</v>
      </c>
      <c r="W1094" s="675" t="s">
        <v>5472</v>
      </c>
      <c r="X1094" s="691">
        <v>46142</v>
      </c>
      <c r="Y1094" s="697">
        <v>46147</v>
      </c>
      <c r="Z1094" s="682" t="s">
        <v>52</v>
      </c>
      <c r="AA1094" s="665" t="s">
        <v>52</v>
      </c>
      <c r="AB1094" s="682" t="s">
        <v>52</v>
      </c>
      <c r="AC1094" s="682" t="s">
        <v>52</v>
      </c>
      <c r="AD1094" s="683">
        <f t="shared" ca="1" si="89"/>
        <v>23</v>
      </c>
      <c r="AE1094" s="676"/>
      <c r="AF1094" s="665">
        <v>2026</v>
      </c>
      <c r="AG1094" s="665">
        <v>2026</v>
      </c>
    </row>
    <row r="1095" spans="1:33" ht="90" hidden="1">
      <c r="A1095" s="674">
        <f t="shared" si="85"/>
        <v>1</v>
      </c>
      <c r="B1095" s="674">
        <f t="shared" si="86"/>
        <v>1</v>
      </c>
      <c r="C1095" s="674">
        <f t="shared" si="87"/>
        <v>1</v>
      </c>
      <c r="D1095" s="674">
        <f t="shared" si="88"/>
        <v>1</v>
      </c>
      <c r="E1095" s="674">
        <v>1</v>
      </c>
      <c r="F1095" s="675">
        <v>1094</v>
      </c>
      <c r="G1095" s="658" t="s">
        <v>5485</v>
      </c>
      <c r="H1095" s="658" t="s">
        <v>5485</v>
      </c>
      <c r="I1095" s="665" t="s">
        <v>779</v>
      </c>
      <c r="J1095" s="665" t="s">
        <v>1114</v>
      </c>
      <c r="K1095" s="676" t="s">
        <v>2055</v>
      </c>
      <c r="L1095" s="676">
        <v>2025</v>
      </c>
      <c r="M1095" s="678" t="s">
        <v>6769</v>
      </c>
      <c r="N1095" s="678" t="s">
        <v>1115</v>
      </c>
      <c r="O1095" s="698">
        <v>42000000</v>
      </c>
      <c r="P1095" s="678" t="s">
        <v>6784</v>
      </c>
      <c r="Q1095" s="707">
        <v>45842</v>
      </c>
      <c r="R1095" s="707">
        <v>45845</v>
      </c>
      <c r="S1095" s="707">
        <v>46022</v>
      </c>
      <c r="T1095" s="665" t="s">
        <v>60</v>
      </c>
      <c r="U1095" s="665" t="s">
        <v>60</v>
      </c>
      <c r="V1095" s="680" t="s">
        <v>3789</v>
      </c>
      <c r="W1095" s="726" t="s">
        <v>5472</v>
      </c>
      <c r="X1095" s="691">
        <v>46093</v>
      </c>
      <c r="Y1095" s="697">
        <v>46094</v>
      </c>
      <c r="Z1095" s="687" t="s">
        <v>52</v>
      </c>
      <c r="AA1095" s="681" t="s">
        <v>52</v>
      </c>
      <c r="AB1095" s="683" t="s">
        <v>52</v>
      </c>
      <c r="AC1095" s="676" t="s">
        <v>52</v>
      </c>
      <c r="AD1095" s="683">
        <f t="shared" ca="1" si="89"/>
        <v>76</v>
      </c>
      <c r="AE1095" s="701"/>
      <c r="AF1095" s="665">
        <v>2026</v>
      </c>
      <c r="AG1095" s="665">
        <v>2026</v>
      </c>
    </row>
    <row r="1096" spans="1:33" ht="60" hidden="1">
      <c r="A1096" s="674">
        <f t="shared" si="85"/>
        <v>1</v>
      </c>
      <c r="B1096" s="674">
        <f t="shared" si="86"/>
        <v>0</v>
      </c>
      <c r="C1096" s="674">
        <f t="shared" si="87"/>
        <v>0</v>
      </c>
      <c r="D1096" s="674">
        <f t="shared" si="88"/>
        <v>1</v>
      </c>
      <c r="E1096" s="674">
        <v>1</v>
      </c>
      <c r="F1096" s="675">
        <v>1095</v>
      </c>
      <c r="G1096" s="658" t="s">
        <v>5485</v>
      </c>
      <c r="H1096" s="658" t="s">
        <v>5485</v>
      </c>
      <c r="I1096" s="658" t="s">
        <v>1166</v>
      </c>
      <c r="J1096" s="677" t="s">
        <v>1167</v>
      </c>
      <c r="K1096" s="676" t="s">
        <v>1700</v>
      </c>
      <c r="L1096" s="676">
        <v>2025</v>
      </c>
      <c r="M1096" s="678" t="s">
        <v>6785</v>
      </c>
      <c r="N1096" s="678" t="s">
        <v>1473</v>
      </c>
      <c r="O1096" s="698">
        <v>23600000</v>
      </c>
      <c r="P1096" s="678" t="s">
        <v>6766</v>
      </c>
      <c r="Q1096" s="707">
        <v>45842</v>
      </c>
      <c r="R1096" s="707">
        <v>45847</v>
      </c>
      <c r="S1096" s="707">
        <v>46022</v>
      </c>
      <c r="T1096" s="665" t="s">
        <v>60</v>
      </c>
      <c r="U1096" s="665" t="s">
        <v>60</v>
      </c>
      <c r="V1096" s="680" t="s">
        <v>5351</v>
      </c>
      <c r="W1096" s="675" t="s">
        <v>2902</v>
      </c>
      <c r="X1096" s="691">
        <v>46142</v>
      </c>
      <c r="Y1096" s="697">
        <v>46147</v>
      </c>
      <c r="Z1096" s="682" t="s">
        <v>52</v>
      </c>
      <c r="AA1096" s="665" t="s">
        <v>52</v>
      </c>
      <c r="AB1096" s="683" t="s">
        <v>61</v>
      </c>
      <c r="AC1096" s="676" t="s">
        <v>61</v>
      </c>
      <c r="AD1096" s="683">
        <f t="shared" ca="1" si="89"/>
        <v>23</v>
      </c>
      <c r="AE1096" s="676" t="s">
        <v>5557</v>
      </c>
      <c r="AF1096" s="665"/>
      <c r="AG1096" s="665"/>
    </row>
    <row r="1097" spans="1:33" ht="30" hidden="1">
      <c r="A1097" s="674">
        <f t="shared" si="85"/>
        <v>1</v>
      </c>
      <c r="B1097" s="674">
        <f t="shared" si="86"/>
        <v>1</v>
      </c>
      <c r="C1097" s="674">
        <f t="shared" si="87"/>
        <v>1</v>
      </c>
      <c r="D1097" s="674">
        <f t="shared" si="88"/>
        <v>1</v>
      </c>
      <c r="E1097" s="674">
        <v>1</v>
      </c>
      <c r="F1097" s="675">
        <v>1096</v>
      </c>
      <c r="G1097" s="658" t="s">
        <v>5485</v>
      </c>
      <c r="H1097" s="658" t="s">
        <v>5485</v>
      </c>
      <c r="I1097" s="658" t="s">
        <v>47</v>
      </c>
      <c r="J1097" s="665" t="s">
        <v>186</v>
      </c>
      <c r="K1097" s="678" t="s">
        <v>2205</v>
      </c>
      <c r="L1097" s="676">
        <v>2025</v>
      </c>
      <c r="M1097" s="678" t="s">
        <v>6786</v>
      </c>
      <c r="N1097" s="678" t="s">
        <v>256</v>
      </c>
      <c r="O1097" s="698">
        <v>20197167</v>
      </c>
      <c r="P1097" s="678" t="s">
        <v>6787</v>
      </c>
      <c r="Q1097" s="707">
        <v>45847</v>
      </c>
      <c r="R1097" s="707">
        <v>45847</v>
      </c>
      <c r="S1097" s="707">
        <v>46022</v>
      </c>
      <c r="T1097" s="665" t="s">
        <v>60</v>
      </c>
      <c r="U1097" s="665" t="s">
        <v>60</v>
      </c>
      <c r="V1097" s="680" t="s">
        <v>92</v>
      </c>
      <c r="W1097" s="726" t="s">
        <v>5472</v>
      </c>
      <c r="X1097" s="691">
        <v>46138</v>
      </c>
      <c r="Y1097" s="697">
        <v>46138</v>
      </c>
      <c r="Z1097" s="682" t="s">
        <v>52</v>
      </c>
      <c r="AA1097" s="665" t="s">
        <v>52</v>
      </c>
      <c r="AB1097" s="683" t="s">
        <v>52</v>
      </c>
      <c r="AC1097" s="676" t="s">
        <v>52</v>
      </c>
      <c r="AD1097" s="683">
        <f t="shared" ca="1" si="89"/>
        <v>32</v>
      </c>
      <c r="AE1097" s="676"/>
      <c r="AF1097" s="665">
        <v>2026</v>
      </c>
      <c r="AG1097" s="665">
        <v>2026</v>
      </c>
    </row>
    <row r="1098" spans="1:33" ht="60" hidden="1">
      <c r="A1098" s="674">
        <f t="shared" si="85"/>
        <v>1</v>
      </c>
      <c r="B1098" s="674">
        <f t="shared" si="86"/>
        <v>1</v>
      </c>
      <c r="C1098" s="674">
        <f t="shared" si="87"/>
        <v>1</v>
      </c>
      <c r="D1098" s="674">
        <f t="shared" si="88"/>
        <v>1</v>
      </c>
      <c r="E1098" s="674">
        <v>1</v>
      </c>
      <c r="F1098" s="675">
        <v>1097</v>
      </c>
      <c r="G1098" s="658" t="s">
        <v>5485</v>
      </c>
      <c r="H1098" s="658" t="s">
        <v>5485</v>
      </c>
      <c r="I1098" s="658" t="s">
        <v>577</v>
      </c>
      <c r="J1098" s="658" t="s">
        <v>598</v>
      </c>
      <c r="K1098" s="676" t="s">
        <v>1846</v>
      </c>
      <c r="L1098" s="676">
        <v>2025</v>
      </c>
      <c r="M1098" s="676" t="s">
        <v>6788</v>
      </c>
      <c r="N1098" s="676" t="s">
        <v>610</v>
      </c>
      <c r="O1098" s="690">
        <v>48840000</v>
      </c>
      <c r="P1098" s="676" t="s">
        <v>2879</v>
      </c>
      <c r="Q1098" s="691">
        <v>45846</v>
      </c>
      <c r="R1098" s="691">
        <v>45847</v>
      </c>
      <c r="S1098" s="691">
        <v>46022</v>
      </c>
      <c r="T1098" s="665" t="s">
        <v>60</v>
      </c>
      <c r="U1098" s="665" t="s">
        <v>60</v>
      </c>
      <c r="V1098" s="680" t="s">
        <v>3788</v>
      </c>
      <c r="W1098" s="676" t="s">
        <v>5472</v>
      </c>
      <c r="X1098" s="691">
        <v>46086</v>
      </c>
      <c r="Y1098" s="697">
        <v>46086</v>
      </c>
      <c r="Z1098" s="687" t="s">
        <v>52</v>
      </c>
      <c r="AA1098" s="681" t="s">
        <v>52</v>
      </c>
      <c r="AB1098" s="683" t="s">
        <v>52</v>
      </c>
      <c r="AC1098" s="676" t="s">
        <v>52</v>
      </c>
      <c r="AD1098" s="683">
        <f t="shared" ca="1" si="89"/>
        <v>84</v>
      </c>
      <c r="AE1098" s="658" t="s">
        <v>6789</v>
      </c>
      <c r="AF1098" s="665">
        <v>2026</v>
      </c>
      <c r="AG1098" s="665">
        <v>2026</v>
      </c>
    </row>
    <row r="1099" spans="1:33" ht="45" hidden="1">
      <c r="A1099" s="674">
        <f t="shared" si="85"/>
        <v>1</v>
      </c>
      <c r="B1099" s="674">
        <f t="shared" si="86"/>
        <v>1</v>
      </c>
      <c r="C1099" s="674">
        <f t="shared" si="87"/>
        <v>1</v>
      </c>
      <c r="D1099" s="674">
        <f t="shared" si="88"/>
        <v>1</v>
      </c>
      <c r="E1099" s="674">
        <v>1</v>
      </c>
      <c r="F1099" s="675">
        <v>1098</v>
      </c>
      <c r="G1099" s="658" t="s">
        <v>5485</v>
      </c>
      <c r="H1099" s="658" t="s">
        <v>5485</v>
      </c>
      <c r="I1099" s="665" t="s">
        <v>779</v>
      </c>
      <c r="J1099" s="665" t="s">
        <v>780</v>
      </c>
      <c r="K1099" s="708" t="s">
        <v>1913</v>
      </c>
      <c r="L1099" s="676">
        <v>2025</v>
      </c>
      <c r="M1099" s="678" t="s">
        <v>6790</v>
      </c>
      <c r="N1099" s="678" t="s">
        <v>50</v>
      </c>
      <c r="O1099" s="698">
        <v>36000000</v>
      </c>
      <c r="P1099" s="678" t="s">
        <v>6791</v>
      </c>
      <c r="Q1099" s="707">
        <v>45847</v>
      </c>
      <c r="R1099" s="707">
        <v>45849</v>
      </c>
      <c r="S1099" s="707">
        <v>46022</v>
      </c>
      <c r="T1099" s="665" t="s">
        <v>60</v>
      </c>
      <c r="U1099" s="665" t="s">
        <v>60</v>
      </c>
      <c r="V1099" s="680" t="s">
        <v>3784</v>
      </c>
      <c r="W1099" s="675" t="s">
        <v>5472</v>
      </c>
      <c r="X1099" s="691">
        <v>46140</v>
      </c>
      <c r="Y1099" s="697">
        <v>46146</v>
      </c>
      <c r="Z1099" s="682" t="s">
        <v>52</v>
      </c>
      <c r="AA1099" s="665" t="s">
        <v>52</v>
      </c>
      <c r="AB1099" s="665" t="s">
        <v>52</v>
      </c>
      <c r="AC1099" s="665" t="s">
        <v>52</v>
      </c>
      <c r="AD1099" s="683">
        <f t="shared" ca="1" si="89"/>
        <v>24</v>
      </c>
      <c r="AE1099" s="676"/>
      <c r="AF1099" s="665">
        <v>2026</v>
      </c>
      <c r="AG1099" s="665">
        <v>2026</v>
      </c>
    </row>
    <row r="1100" spans="1:33" ht="60" hidden="1">
      <c r="A1100" s="674">
        <f t="shared" si="85"/>
        <v>1</v>
      </c>
      <c r="B1100" s="674">
        <f t="shared" si="86"/>
        <v>1</v>
      </c>
      <c r="C1100" s="674">
        <f t="shared" si="87"/>
        <v>1</v>
      </c>
      <c r="D1100" s="674">
        <f t="shared" si="88"/>
        <v>1</v>
      </c>
      <c r="E1100" s="674">
        <v>1</v>
      </c>
      <c r="F1100" s="675">
        <v>1099</v>
      </c>
      <c r="G1100" s="658" t="s">
        <v>5485</v>
      </c>
      <c r="H1100" s="658" t="s">
        <v>5485</v>
      </c>
      <c r="I1100" s="658" t="s">
        <v>577</v>
      </c>
      <c r="J1100" s="677" t="s">
        <v>578</v>
      </c>
      <c r="K1100" s="677" t="s">
        <v>5362</v>
      </c>
      <c r="L1100" s="676">
        <v>2025</v>
      </c>
      <c r="M1100" s="676" t="s">
        <v>6792</v>
      </c>
      <c r="N1100" s="676" t="s">
        <v>586</v>
      </c>
      <c r="O1100" s="690">
        <v>20183333</v>
      </c>
      <c r="P1100" s="676" t="s">
        <v>3372</v>
      </c>
      <c r="Q1100" s="691">
        <v>45847</v>
      </c>
      <c r="R1100" s="691">
        <v>45848</v>
      </c>
      <c r="S1100" s="691">
        <v>46022</v>
      </c>
      <c r="T1100" s="665" t="s">
        <v>60</v>
      </c>
      <c r="U1100" s="665" t="s">
        <v>60</v>
      </c>
      <c r="V1100" s="680" t="s">
        <v>3789</v>
      </c>
      <c r="W1100" s="676" t="s">
        <v>5472</v>
      </c>
      <c r="X1100" s="691">
        <v>46085</v>
      </c>
      <c r="Y1100" s="697">
        <v>46085</v>
      </c>
      <c r="Z1100" s="687" t="s">
        <v>52</v>
      </c>
      <c r="AA1100" s="681" t="s">
        <v>52</v>
      </c>
      <c r="AB1100" s="683" t="s">
        <v>52</v>
      </c>
      <c r="AC1100" s="676" t="s">
        <v>52</v>
      </c>
      <c r="AD1100" s="683">
        <f t="shared" ca="1" si="89"/>
        <v>85</v>
      </c>
      <c r="AE1100" s="701"/>
      <c r="AF1100" s="665">
        <v>2026</v>
      </c>
      <c r="AG1100" s="665">
        <v>2026</v>
      </c>
    </row>
    <row r="1101" spans="1:33" ht="90" hidden="1">
      <c r="A1101" s="674">
        <f t="shared" si="85"/>
        <v>1</v>
      </c>
      <c r="B1101" s="674">
        <f t="shared" si="86"/>
        <v>1</v>
      </c>
      <c r="C1101" s="674">
        <f t="shared" si="87"/>
        <v>1</v>
      </c>
      <c r="D1101" s="674">
        <f t="shared" si="88"/>
        <v>1</v>
      </c>
      <c r="E1101" s="674">
        <v>1</v>
      </c>
      <c r="F1101" s="675">
        <v>1100</v>
      </c>
      <c r="G1101" s="658" t="s">
        <v>5485</v>
      </c>
      <c r="H1101" s="658" t="s">
        <v>5485</v>
      </c>
      <c r="I1101" s="658" t="s">
        <v>577</v>
      </c>
      <c r="J1101" s="665" t="s">
        <v>657</v>
      </c>
      <c r="K1101" s="676" t="s">
        <v>3773</v>
      </c>
      <c r="L1101" s="676">
        <v>2025</v>
      </c>
      <c r="M1101" s="678" t="s">
        <v>6793</v>
      </c>
      <c r="N1101" s="678" t="s">
        <v>749</v>
      </c>
      <c r="O1101" s="698">
        <v>28833333</v>
      </c>
      <c r="P1101" s="678" t="s">
        <v>6794</v>
      </c>
      <c r="Q1101" s="707">
        <v>45847</v>
      </c>
      <c r="R1101" s="707">
        <v>45847</v>
      </c>
      <c r="S1101" s="707">
        <v>46022</v>
      </c>
      <c r="T1101" s="665" t="s">
        <v>60</v>
      </c>
      <c r="U1101" s="665" t="s">
        <v>60</v>
      </c>
      <c r="V1101" s="680" t="s">
        <v>5351</v>
      </c>
      <c r="W1101" s="726" t="s">
        <v>5472</v>
      </c>
      <c r="X1101" s="691">
        <v>46136</v>
      </c>
      <c r="Y1101" s="697">
        <v>46140</v>
      </c>
      <c r="Z1101" s="682" t="s">
        <v>52</v>
      </c>
      <c r="AA1101" s="665" t="s">
        <v>52</v>
      </c>
      <c r="AB1101" s="665" t="s">
        <v>52</v>
      </c>
      <c r="AC1101" s="665" t="s">
        <v>52</v>
      </c>
      <c r="AD1101" s="683">
        <f t="shared" ca="1" si="89"/>
        <v>30</v>
      </c>
      <c r="AE1101" s="676" t="s">
        <v>6733</v>
      </c>
      <c r="AF1101" s="665">
        <v>2026</v>
      </c>
      <c r="AG1101" s="665">
        <v>2026</v>
      </c>
    </row>
    <row r="1102" spans="1:33" ht="75" hidden="1">
      <c r="A1102" s="674">
        <f t="shared" si="85"/>
        <v>1</v>
      </c>
      <c r="B1102" s="674">
        <f t="shared" si="86"/>
        <v>1</v>
      </c>
      <c r="C1102" s="674">
        <f t="shared" si="87"/>
        <v>1</v>
      </c>
      <c r="D1102" s="674">
        <f t="shared" si="88"/>
        <v>1</v>
      </c>
      <c r="E1102" s="674">
        <v>1</v>
      </c>
      <c r="F1102" s="675">
        <v>1101</v>
      </c>
      <c r="G1102" s="658" t="s">
        <v>5485</v>
      </c>
      <c r="H1102" s="658" t="s">
        <v>5485</v>
      </c>
      <c r="I1102" s="658" t="s">
        <v>353</v>
      </c>
      <c r="J1102" s="665" t="s">
        <v>521</v>
      </c>
      <c r="K1102" s="678" t="s">
        <v>1793</v>
      </c>
      <c r="L1102" s="676">
        <v>2025</v>
      </c>
      <c r="M1102" s="676" t="s">
        <v>6795</v>
      </c>
      <c r="N1102" s="676" t="s">
        <v>530</v>
      </c>
      <c r="O1102" s="690">
        <v>42000000</v>
      </c>
      <c r="P1102" s="676" t="s">
        <v>6796</v>
      </c>
      <c r="Q1102" s="691">
        <v>45848</v>
      </c>
      <c r="R1102" s="691">
        <v>45853</v>
      </c>
      <c r="S1102" s="691">
        <v>46022</v>
      </c>
      <c r="T1102" s="665" t="s">
        <v>60</v>
      </c>
      <c r="U1102" s="665" t="s">
        <v>60</v>
      </c>
      <c r="V1102" s="680" t="s">
        <v>92</v>
      </c>
      <c r="W1102" s="676" t="s">
        <v>5472</v>
      </c>
      <c r="X1102" s="691">
        <v>46100</v>
      </c>
      <c r="Y1102" s="697">
        <v>46100</v>
      </c>
      <c r="Z1102" s="687" t="s">
        <v>52</v>
      </c>
      <c r="AA1102" s="681" t="s">
        <v>52</v>
      </c>
      <c r="AB1102" s="683" t="s">
        <v>52</v>
      </c>
      <c r="AC1102" s="676" t="s">
        <v>52</v>
      </c>
      <c r="AD1102" s="683">
        <f t="shared" ca="1" si="89"/>
        <v>70</v>
      </c>
      <c r="AE1102" s="676"/>
      <c r="AF1102" s="665">
        <v>2026</v>
      </c>
      <c r="AG1102" s="665">
        <v>2026</v>
      </c>
    </row>
    <row r="1103" spans="1:33" ht="30" hidden="1">
      <c r="A1103" s="674">
        <f t="shared" si="85"/>
        <v>1</v>
      </c>
      <c r="B1103" s="674">
        <f t="shared" si="86"/>
        <v>0</v>
      </c>
      <c r="C1103" s="674">
        <f t="shared" si="87"/>
        <v>0</v>
      </c>
      <c r="D1103" s="674">
        <f t="shared" si="88"/>
        <v>1</v>
      </c>
      <c r="E1103" s="674">
        <v>1</v>
      </c>
      <c r="F1103" s="675">
        <v>1102</v>
      </c>
      <c r="G1103" s="658" t="s">
        <v>5485</v>
      </c>
      <c r="H1103" s="658" t="s">
        <v>5485</v>
      </c>
      <c r="I1103" s="658" t="s">
        <v>1166</v>
      </c>
      <c r="J1103" s="677" t="s">
        <v>1167</v>
      </c>
      <c r="K1103" s="676" t="s">
        <v>1700</v>
      </c>
      <c r="L1103" s="676">
        <v>2025</v>
      </c>
      <c r="M1103" s="678" t="s">
        <v>6797</v>
      </c>
      <c r="N1103" s="678" t="s">
        <v>1210</v>
      </c>
      <c r="O1103" s="698">
        <v>32000000</v>
      </c>
      <c r="P1103" s="678" t="s">
        <v>6798</v>
      </c>
      <c r="Q1103" s="707">
        <v>45847</v>
      </c>
      <c r="R1103" s="707">
        <v>45848</v>
      </c>
      <c r="S1103" s="707">
        <v>46022</v>
      </c>
      <c r="T1103" s="665" t="s">
        <v>60</v>
      </c>
      <c r="U1103" s="665" t="s">
        <v>60</v>
      </c>
      <c r="V1103" s="680" t="s">
        <v>3788</v>
      </c>
      <c r="W1103" s="675" t="s">
        <v>2902</v>
      </c>
      <c r="X1103" s="691">
        <v>46142</v>
      </c>
      <c r="Y1103" s="697">
        <v>46147</v>
      </c>
      <c r="Z1103" s="682" t="s">
        <v>52</v>
      </c>
      <c r="AA1103" s="665" t="s">
        <v>52</v>
      </c>
      <c r="AB1103" s="683" t="s">
        <v>61</v>
      </c>
      <c r="AC1103" s="676" t="s">
        <v>61</v>
      </c>
      <c r="AD1103" s="683">
        <f t="shared" ca="1" si="89"/>
        <v>23</v>
      </c>
      <c r="AE1103" s="658"/>
      <c r="AF1103" s="665"/>
      <c r="AG1103" s="665"/>
    </row>
    <row r="1104" spans="1:33" ht="60" hidden="1">
      <c r="A1104" s="674">
        <f t="shared" si="85"/>
        <v>1</v>
      </c>
      <c r="B1104" s="674">
        <f t="shared" si="86"/>
        <v>1</v>
      </c>
      <c r="C1104" s="674">
        <f t="shared" si="87"/>
        <v>1</v>
      </c>
      <c r="D1104" s="674">
        <f t="shared" si="88"/>
        <v>1</v>
      </c>
      <c r="E1104" s="674">
        <v>1</v>
      </c>
      <c r="F1104" s="675">
        <v>1103</v>
      </c>
      <c r="G1104" s="658" t="s">
        <v>5485</v>
      </c>
      <c r="H1104" s="658" t="s">
        <v>5485</v>
      </c>
      <c r="I1104" s="658" t="s">
        <v>47</v>
      </c>
      <c r="J1104" s="665" t="s">
        <v>186</v>
      </c>
      <c r="K1104" s="676" t="s">
        <v>2205</v>
      </c>
      <c r="L1104" s="676">
        <v>2025</v>
      </c>
      <c r="M1104" s="676" t="s">
        <v>6799</v>
      </c>
      <c r="N1104" s="676" t="s">
        <v>221</v>
      </c>
      <c r="O1104" s="690">
        <v>45000000</v>
      </c>
      <c r="P1104" s="676" t="s">
        <v>3504</v>
      </c>
      <c r="Q1104" s="691">
        <v>45849</v>
      </c>
      <c r="R1104" s="691">
        <v>45854</v>
      </c>
      <c r="S1104" s="691">
        <v>46022</v>
      </c>
      <c r="T1104" s="665" t="s">
        <v>60</v>
      </c>
      <c r="U1104" s="665" t="s">
        <v>60</v>
      </c>
      <c r="V1104" s="680" t="s">
        <v>3784</v>
      </c>
      <c r="W1104" s="675" t="s">
        <v>5472</v>
      </c>
      <c r="X1104" s="691">
        <v>46126</v>
      </c>
      <c r="Y1104" s="697">
        <v>46126</v>
      </c>
      <c r="Z1104" s="687" t="s">
        <v>52</v>
      </c>
      <c r="AA1104" s="681" t="s">
        <v>52</v>
      </c>
      <c r="AB1104" s="683" t="s">
        <v>52</v>
      </c>
      <c r="AC1104" s="676" t="s">
        <v>52</v>
      </c>
      <c r="AD1104" s="683">
        <f t="shared" ca="1" si="89"/>
        <v>44</v>
      </c>
      <c r="AE1104" s="676"/>
      <c r="AF1104" s="665">
        <v>2026</v>
      </c>
      <c r="AG1104" s="665">
        <v>2026</v>
      </c>
    </row>
    <row r="1105" spans="1:33" ht="60" hidden="1">
      <c r="A1105" s="674">
        <f t="shared" si="85"/>
        <v>0</v>
      </c>
      <c r="B1105" s="674">
        <f t="shared" si="86"/>
        <v>0</v>
      </c>
      <c r="C1105" s="674">
        <f t="shared" si="87"/>
        <v>0</v>
      </c>
      <c r="D1105" s="674">
        <f t="shared" si="88"/>
        <v>0</v>
      </c>
      <c r="E1105" s="674">
        <v>1</v>
      </c>
      <c r="F1105" s="675">
        <v>1104</v>
      </c>
      <c r="G1105" s="658" t="s">
        <v>5485</v>
      </c>
      <c r="H1105" s="658" t="s">
        <v>5485</v>
      </c>
      <c r="I1105" s="665" t="s">
        <v>779</v>
      </c>
      <c r="J1105" s="665" t="s">
        <v>805</v>
      </c>
      <c r="K1105" s="678" t="s">
        <v>4423</v>
      </c>
      <c r="L1105" s="676">
        <v>2025</v>
      </c>
      <c r="M1105" s="678" t="s">
        <v>6800</v>
      </c>
      <c r="N1105" s="678" t="s">
        <v>828</v>
      </c>
      <c r="O1105" s="698">
        <v>22666667</v>
      </c>
      <c r="P1105" s="678" t="s">
        <v>6801</v>
      </c>
      <c r="Q1105" s="707">
        <v>45853</v>
      </c>
      <c r="R1105" s="707">
        <v>45860</v>
      </c>
      <c r="S1105" s="707">
        <v>46022</v>
      </c>
      <c r="T1105" s="665" t="s">
        <v>60</v>
      </c>
      <c r="U1105" s="665" t="s">
        <v>60</v>
      </c>
      <c r="V1105" s="680" t="s">
        <v>3789</v>
      </c>
      <c r="W1105" s="675" t="s">
        <v>2902</v>
      </c>
      <c r="X1105" s="691"/>
      <c r="Y1105" s="697"/>
      <c r="Z1105" s="682" t="s">
        <v>61</v>
      </c>
      <c r="AA1105" s="665" t="s">
        <v>61</v>
      </c>
      <c r="AB1105" s="683" t="s">
        <v>61</v>
      </c>
      <c r="AC1105" s="676" t="s">
        <v>61</v>
      </c>
      <c r="AD1105" s="683">
        <f t="shared" ca="1" si="89"/>
        <v>46170</v>
      </c>
      <c r="AE1105" s="658"/>
      <c r="AF1105" s="665"/>
      <c r="AG1105" s="665"/>
    </row>
    <row r="1106" spans="1:33" ht="90" hidden="1">
      <c r="A1106" s="674">
        <f t="shared" si="85"/>
        <v>1</v>
      </c>
      <c r="B1106" s="674">
        <f t="shared" si="86"/>
        <v>1</v>
      </c>
      <c r="C1106" s="674">
        <f t="shared" si="87"/>
        <v>1</v>
      </c>
      <c r="D1106" s="674">
        <f t="shared" si="88"/>
        <v>1</v>
      </c>
      <c r="E1106" s="674">
        <v>1</v>
      </c>
      <c r="F1106" s="675">
        <v>1105</v>
      </c>
      <c r="G1106" s="658" t="s">
        <v>5485</v>
      </c>
      <c r="H1106" s="658" t="s">
        <v>5485</v>
      </c>
      <c r="I1106" s="658" t="s">
        <v>1166</v>
      </c>
      <c r="J1106" s="676" t="s">
        <v>3767</v>
      </c>
      <c r="K1106" s="676" t="s">
        <v>1679</v>
      </c>
      <c r="L1106" s="676">
        <v>2025</v>
      </c>
      <c r="M1106" s="676" t="s">
        <v>6802</v>
      </c>
      <c r="N1106" s="676" t="s">
        <v>1410</v>
      </c>
      <c r="O1106" s="690">
        <v>60866666</v>
      </c>
      <c r="P1106" s="676" t="s">
        <v>6803</v>
      </c>
      <c r="Q1106" s="691">
        <v>45853</v>
      </c>
      <c r="R1106" s="691">
        <v>45854</v>
      </c>
      <c r="S1106" s="691">
        <v>46022</v>
      </c>
      <c r="T1106" s="665" t="s">
        <v>60</v>
      </c>
      <c r="U1106" s="665" t="s">
        <v>60</v>
      </c>
      <c r="V1106" s="680" t="s">
        <v>5351</v>
      </c>
      <c r="W1106" s="726" t="s">
        <v>5472</v>
      </c>
      <c r="X1106" s="691">
        <v>46140</v>
      </c>
      <c r="Y1106" s="697">
        <v>46146</v>
      </c>
      <c r="Z1106" s="682" t="s">
        <v>52</v>
      </c>
      <c r="AA1106" s="665" t="s">
        <v>52</v>
      </c>
      <c r="AB1106" s="665" t="s">
        <v>52</v>
      </c>
      <c r="AC1106" s="665" t="s">
        <v>52</v>
      </c>
      <c r="AD1106" s="683">
        <f t="shared" ca="1" si="89"/>
        <v>24</v>
      </c>
      <c r="AE1106" s="676"/>
      <c r="AF1106" s="665">
        <v>2026</v>
      </c>
      <c r="AG1106" s="665">
        <v>2026</v>
      </c>
    </row>
    <row r="1107" spans="1:33" ht="60" hidden="1">
      <c r="A1107" s="674">
        <f t="shared" si="85"/>
        <v>1</v>
      </c>
      <c r="B1107" s="674">
        <f t="shared" si="86"/>
        <v>1</v>
      </c>
      <c r="C1107" s="674">
        <f t="shared" si="87"/>
        <v>1</v>
      </c>
      <c r="D1107" s="674">
        <f t="shared" si="88"/>
        <v>1</v>
      </c>
      <c r="E1107" s="674">
        <v>1</v>
      </c>
      <c r="F1107" s="675">
        <v>1106</v>
      </c>
      <c r="G1107" s="658" t="s">
        <v>5485</v>
      </c>
      <c r="H1107" s="658" t="s">
        <v>5485</v>
      </c>
      <c r="I1107" s="665" t="s">
        <v>779</v>
      </c>
      <c r="J1107" s="665" t="s">
        <v>1114</v>
      </c>
      <c r="K1107" s="676" t="s">
        <v>2055</v>
      </c>
      <c r="L1107" s="676">
        <v>2025</v>
      </c>
      <c r="M1107" s="678" t="s">
        <v>6804</v>
      </c>
      <c r="N1107" s="678" t="s">
        <v>1139</v>
      </c>
      <c r="O1107" s="698">
        <v>45000000</v>
      </c>
      <c r="P1107" s="678" t="s">
        <v>6805</v>
      </c>
      <c r="Q1107" s="707">
        <v>45853</v>
      </c>
      <c r="R1107" s="707">
        <v>45854</v>
      </c>
      <c r="S1107" s="707">
        <v>46022</v>
      </c>
      <c r="T1107" s="665" t="s">
        <v>60</v>
      </c>
      <c r="U1107" s="665" t="s">
        <v>60</v>
      </c>
      <c r="V1107" s="680" t="s">
        <v>92</v>
      </c>
      <c r="W1107" s="676" t="s">
        <v>5472</v>
      </c>
      <c r="X1107" s="691">
        <v>46093</v>
      </c>
      <c r="Y1107" s="697">
        <v>46094</v>
      </c>
      <c r="Z1107" s="687" t="s">
        <v>52</v>
      </c>
      <c r="AA1107" s="681" t="s">
        <v>52</v>
      </c>
      <c r="AB1107" s="683" t="s">
        <v>52</v>
      </c>
      <c r="AC1107" s="676" t="s">
        <v>52</v>
      </c>
      <c r="AD1107" s="683">
        <f t="shared" ca="1" si="89"/>
        <v>76</v>
      </c>
      <c r="AE1107" s="676"/>
      <c r="AF1107" s="665">
        <v>2026</v>
      </c>
      <c r="AG1107" s="665">
        <v>2026</v>
      </c>
    </row>
    <row r="1108" spans="1:33" ht="45" hidden="1">
      <c r="A1108" s="674">
        <f t="shared" si="85"/>
        <v>1</v>
      </c>
      <c r="B1108" s="674">
        <f t="shared" si="86"/>
        <v>1</v>
      </c>
      <c r="C1108" s="674">
        <f t="shared" si="87"/>
        <v>1</v>
      </c>
      <c r="D1108" s="674">
        <f t="shared" si="88"/>
        <v>1</v>
      </c>
      <c r="E1108" s="674">
        <v>1</v>
      </c>
      <c r="F1108" s="675">
        <v>1107</v>
      </c>
      <c r="G1108" s="658" t="s">
        <v>5485</v>
      </c>
      <c r="H1108" s="658" t="s">
        <v>5485</v>
      </c>
      <c r="I1108" s="658" t="s">
        <v>353</v>
      </c>
      <c r="J1108" s="676" t="s">
        <v>3734</v>
      </c>
      <c r="K1108" s="676" t="s">
        <v>1671</v>
      </c>
      <c r="L1108" s="676">
        <v>2025</v>
      </c>
      <c r="M1108" s="676" t="s">
        <v>6806</v>
      </c>
      <c r="N1108" s="676" t="s">
        <v>410</v>
      </c>
      <c r="O1108" s="690">
        <v>41750000</v>
      </c>
      <c r="P1108" s="676" t="s">
        <v>6807</v>
      </c>
      <c r="Q1108" s="691">
        <v>45855</v>
      </c>
      <c r="R1108" s="691">
        <v>45860</v>
      </c>
      <c r="S1108" s="691">
        <v>46022</v>
      </c>
      <c r="T1108" s="665" t="s">
        <v>60</v>
      </c>
      <c r="U1108" s="665" t="s">
        <v>60</v>
      </c>
      <c r="V1108" s="680" t="s">
        <v>3788</v>
      </c>
      <c r="W1108" s="675" t="s">
        <v>5472</v>
      </c>
      <c r="X1108" s="691">
        <v>46113</v>
      </c>
      <c r="Y1108" s="697">
        <v>46119</v>
      </c>
      <c r="Z1108" s="687" t="s">
        <v>52</v>
      </c>
      <c r="AA1108" s="681" t="s">
        <v>52</v>
      </c>
      <c r="AB1108" s="683" t="s">
        <v>52</v>
      </c>
      <c r="AC1108" s="676" t="s">
        <v>52</v>
      </c>
      <c r="AD1108" s="683">
        <f t="shared" ca="1" si="89"/>
        <v>51</v>
      </c>
      <c r="AE1108" s="658"/>
      <c r="AF1108" s="665">
        <v>2026</v>
      </c>
      <c r="AG1108" s="665">
        <v>2026</v>
      </c>
    </row>
    <row r="1109" spans="1:33" ht="75" hidden="1">
      <c r="A1109" s="674">
        <f t="shared" si="85"/>
        <v>1</v>
      </c>
      <c r="B1109" s="674">
        <f t="shared" si="86"/>
        <v>1</v>
      </c>
      <c r="C1109" s="674">
        <f t="shared" si="87"/>
        <v>1</v>
      </c>
      <c r="D1109" s="674">
        <f t="shared" si="88"/>
        <v>1</v>
      </c>
      <c r="E1109" s="674">
        <v>1</v>
      </c>
      <c r="F1109" s="675">
        <v>1108</v>
      </c>
      <c r="G1109" s="658" t="s">
        <v>5485</v>
      </c>
      <c r="H1109" s="658" t="s">
        <v>5485</v>
      </c>
      <c r="I1109" s="658" t="s">
        <v>353</v>
      </c>
      <c r="J1109" s="676" t="s">
        <v>3734</v>
      </c>
      <c r="K1109" s="678" t="s">
        <v>1671</v>
      </c>
      <c r="L1109" s="676">
        <v>2025</v>
      </c>
      <c r="M1109" s="678" t="s">
        <v>6808</v>
      </c>
      <c r="N1109" s="678" t="s">
        <v>420</v>
      </c>
      <c r="O1109" s="698">
        <v>28000000</v>
      </c>
      <c r="P1109" s="678" t="s">
        <v>6809</v>
      </c>
      <c r="Q1109" s="707">
        <v>45861</v>
      </c>
      <c r="R1109" s="707">
        <v>45877</v>
      </c>
      <c r="S1109" s="707">
        <v>46022</v>
      </c>
      <c r="T1109" s="665" t="s">
        <v>60</v>
      </c>
      <c r="U1109" s="665" t="s">
        <v>60</v>
      </c>
      <c r="V1109" s="680" t="s">
        <v>3784</v>
      </c>
      <c r="W1109" s="675" t="s">
        <v>5472</v>
      </c>
      <c r="X1109" s="691">
        <v>46113</v>
      </c>
      <c r="Y1109" s="697">
        <v>46119</v>
      </c>
      <c r="Z1109" s="687" t="s">
        <v>52</v>
      </c>
      <c r="AA1109" s="681" t="s">
        <v>52</v>
      </c>
      <c r="AB1109" s="683" t="s">
        <v>52</v>
      </c>
      <c r="AC1109" s="676" t="s">
        <v>52</v>
      </c>
      <c r="AD1109" s="683">
        <f t="shared" ca="1" si="89"/>
        <v>51</v>
      </c>
      <c r="AE1109" s="676"/>
      <c r="AF1109" s="665">
        <v>2026</v>
      </c>
      <c r="AG1109" s="665">
        <v>2026</v>
      </c>
    </row>
    <row r="1110" spans="1:33" ht="60" hidden="1">
      <c r="A1110" s="674">
        <f t="shared" si="85"/>
        <v>1</v>
      </c>
      <c r="B1110" s="674">
        <f t="shared" si="86"/>
        <v>1</v>
      </c>
      <c r="C1110" s="674">
        <f t="shared" si="87"/>
        <v>1</v>
      </c>
      <c r="D1110" s="674">
        <f t="shared" si="88"/>
        <v>1</v>
      </c>
      <c r="E1110" s="674">
        <v>1</v>
      </c>
      <c r="F1110" s="675">
        <v>1109</v>
      </c>
      <c r="G1110" s="658" t="s">
        <v>5485</v>
      </c>
      <c r="H1110" s="658" t="s">
        <v>5485</v>
      </c>
      <c r="I1110" s="658" t="s">
        <v>353</v>
      </c>
      <c r="J1110" s="676" t="s">
        <v>3733</v>
      </c>
      <c r="K1110" s="676" t="s">
        <v>1694</v>
      </c>
      <c r="L1110" s="676">
        <v>2025</v>
      </c>
      <c r="M1110" s="676" t="s">
        <v>6810</v>
      </c>
      <c r="N1110" s="676" t="s">
        <v>388</v>
      </c>
      <c r="O1110" s="690">
        <v>16400000</v>
      </c>
      <c r="P1110" s="676" t="s">
        <v>6811</v>
      </c>
      <c r="Q1110" s="691">
        <v>45856</v>
      </c>
      <c r="R1110" s="691">
        <v>45856</v>
      </c>
      <c r="S1110" s="691">
        <v>46022</v>
      </c>
      <c r="T1110" s="665" t="s">
        <v>60</v>
      </c>
      <c r="U1110" s="665" t="s">
        <v>60</v>
      </c>
      <c r="V1110" s="680" t="s">
        <v>3784</v>
      </c>
      <c r="W1110" s="726" t="s">
        <v>5472</v>
      </c>
      <c r="X1110" s="691">
        <v>46121</v>
      </c>
      <c r="Y1110" s="709">
        <v>46121</v>
      </c>
      <c r="Z1110" s="687" t="s">
        <v>52</v>
      </c>
      <c r="AA1110" s="681" t="s">
        <v>52</v>
      </c>
      <c r="AB1110" s="683" t="s">
        <v>52</v>
      </c>
      <c r="AC1110" s="676" t="s">
        <v>52</v>
      </c>
      <c r="AD1110" s="683">
        <f t="shared" ca="1" si="89"/>
        <v>49</v>
      </c>
      <c r="AE1110" s="676"/>
      <c r="AF1110" s="665">
        <v>2026</v>
      </c>
      <c r="AG1110" s="665">
        <v>2026</v>
      </c>
    </row>
    <row r="1111" spans="1:33" ht="45" hidden="1">
      <c r="A1111" s="674">
        <f t="shared" si="85"/>
        <v>1</v>
      </c>
      <c r="B1111" s="674">
        <f t="shared" si="86"/>
        <v>0</v>
      </c>
      <c r="C1111" s="674">
        <f t="shared" si="87"/>
        <v>0</v>
      </c>
      <c r="D1111" s="674">
        <f t="shared" si="88"/>
        <v>1</v>
      </c>
      <c r="E1111" s="674">
        <v>1</v>
      </c>
      <c r="F1111" s="675">
        <v>1110</v>
      </c>
      <c r="G1111" s="658" t="s">
        <v>5485</v>
      </c>
      <c r="H1111" s="658" t="s">
        <v>5485</v>
      </c>
      <c r="I1111" s="665" t="s">
        <v>779</v>
      </c>
      <c r="J1111" s="665" t="s">
        <v>805</v>
      </c>
      <c r="K1111" s="678" t="s">
        <v>4423</v>
      </c>
      <c r="L1111" s="676">
        <v>2025</v>
      </c>
      <c r="M1111" s="678" t="s">
        <v>6812</v>
      </c>
      <c r="N1111" s="678" t="s">
        <v>845</v>
      </c>
      <c r="O1111" s="698">
        <v>41000000</v>
      </c>
      <c r="P1111" s="678" t="s">
        <v>6813</v>
      </c>
      <c r="Q1111" s="707">
        <v>45856</v>
      </c>
      <c r="R1111" s="707">
        <v>45862</v>
      </c>
      <c r="S1111" s="707">
        <v>46022</v>
      </c>
      <c r="T1111" s="665" t="s">
        <v>60</v>
      </c>
      <c r="U1111" s="665" t="s">
        <v>60</v>
      </c>
      <c r="V1111" s="680" t="s">
        <v>5351</v>
      </c>
      <c r="W1111" s="675" t="s">
        <v>2902</v>
      </c>
      <c r="X1111" s="691">
        <v>46121</v>
      </c>
      <c r="Y1111" s="691">
        <v>46121</v>
      </c>
      <c r="Z1111" s="687" t="s">
        <v>52</v>
      </c>
      <c r="AA1111" s="681" t="s">
        <v>52</v>
      </c>
      <c r="AB1111" s="683" t="s">
        <v>61</v>
      </c>
      <c r="AC1111" s="676" t="s">
        <v>61</v>
      </c>
      <c r="AD1111" s="683">
        <f t="shared" ca="1" si="89"/>
        <v>49</v>
      </c>
      <c r="AE1111" s="676"/>
      <c r="AF1111" s="665"/>
      <c r="AG1111" s="665"/>
    </row>
    <row r="1112" spans="1:33" ht="135" hidden="1">
      <c r="A1112" s="674">
        <f t="shared" si="85"/>
        <v>1</v>
      </c>
      <c r="B1112" s="674">
        <f t="shared" si="86"/>
        <v>0</v>
      </c>
      <c r="C1112" s="674">
        <f t="shared" si="87"/>
        <v>0</v>
      </c>
      <c r="D1112" s="674">
        <f t="shared" si="88"/>
        <v>1</v>
      </c>
      <c r="E1112" s="674">
        <v>1</v>
      </c>
      <c r="F1112" s="675">
        <v>1111</v>
      </c>
      <c r="G1112" s="658" t="s">
        <v>5485</v>
      </c>
      <c r="H1112" s="658" t="s">
        <v>5485</v>
      </c>
      <c r="I1112" s="665" t="s">
        <v>779</v>
      </c>
      <c r="J1112" s="665" t="s">
        <v>994</v>
      </c>
      <c r="K1112" s="676" t="s">
        <v>1858</v>
      </c>
      <c r="L1112" s="676">
        <v>2025</v>
      </c>
      <c r="M1112" s="676" t="s">
        <v>6814</v>
      </c>
      <c r="N1112" s="676" t="s">
        <v>1069</v>
      </c>
      <c r="O1112" s="690">
        <v>64800000</v>
      </c>
      <c r="P1112" s="676" t="s">
        <v>2813</v>
      </c>
      <c r="Q1112" s="691">
        <v>45856</v>
      </c>
      <c r="R1112" s="691">
        <v>45859</v>
      </c>
      <c r="S1112" s="691">
        <v>46022</v>
      </c>
      <c r="T1112" s="665" t="s">
        <v>60</v>
      </c>
      <c r="U1112" s="665" t="s">
        <v>60</v>
      </c>
      <c r="V1112" s="680" t="s">
        <v>92</v>
      </c>
      <c r="W1112" s="675" t="s">
        <v>2902</v>
      </c>
      <c r="X1112" s="691">
        <v>46168</v>
      </c>
      <c r="Y1112" s="697">
        <v>46169</v>
      </c>
      <c r="Z1112" s="682" t="s">
        <v>52</v>
      </c>
      <c r="AA1112" s="665" t="s">
        <v>52</v>
      </c>
      <c r="AB1112" s="683" t="s">
        <v>61</v>
      </c>
      <c r="AC1112" s="676" t="s">
        <v>61</v>
      </c>
      <c r="AD1112" s="683">
        <f t="shared" ca="1" si="89"/>
        <v>1</v>
      </c>
      <c r="AE1112" s="676"/>
      <c r="AF1112" s="665"/>
      <c r="AG1112" s="665"/>
    </row>
    <row r="1113" spans="1:33" ht="60" hidden="1">
      <c r="A1113" s="674">
        <f t="shared" si="85"/>
        <v>1</v>
      </c>
      <c r="B1113" s="674">
        <f t="shared" si="86"/>
        <v>0</v>
      </c>
      <c r="C1113" s="674">
        <f t="shared" si="87"/>
        <v>0</v>
      </c>
      <c r="D1113" s="674">
        <f t="shared" si="88"/>
        <v>1</v>
      </c>
      <c r="E1113" s="674">
        <v>1</v>
      </c>
      <c r="F1113" s="675">
        <v>1112</v>
      </c>
      <c r="G1113" s="658" t="s">
        <v>5485</v>
      </c>
      <c r="H1113" s="658" t="s">
        <v>5485</v>
      </c>
      <c r="I1113" s="658" t="s">
        <v>1166</v>
      </c>
      <c r="J1113" s="677" t="s">
        <v>1167</v>
      </c>
      <c r="K1113" s="676" t="s">
        <v>1700</v>
      </c>
      <c r="L1113" s="676">
        <v>2025</v>
      </c>
      <c r="M1113" s="678" t="s">
        <v>6815</v>
      </c>
      <c r="N1113" s="678" t="s">
        <v>1528</v>
      </c>
      <c r="O1113" s="698">
        <v>27500000</v>
      </c>
      <c r="P1113" s="678" t="s">
        <v>6407</v>
      </c>
      <c r="Q1113" s="707">
        <v>45856</v>
      </c>
      <c r="R1113" s="707">
        <v>45861</v>
      </c>
      <c r="S1113" s="707">
        <v>46022</v>
      </c>
      <c r="T1113" s="665" t="s">
        <v>60</v>
      </c>
      <c r="U1113" s="665" t="s">
        <v>60</v>
      </c>
      <c r="V1113" s="680" t="s">
        <v>3788</v>
      </c>
      <c r="W1113" s="675" t="s">
        <v>2902</v>
      </c>
      <c r="X1113" s="691">
        <v>46142</v>
      </c>
      <c r="Y1113" s="697">
        <v>46147</v>
      </c>
      <c r="Z1113" s="682" t="s">
        <v>52</v>
      </c>
      <c r="AA1113" s="665" t="s">
        <v>52</v>
      </c>
      <c r="AB1113" s="683" t="s">
        <v>61</v>
      </c>
      <c r="AC1113" s="676" t="s">
        <v>61</v>
      </c>
      <c r="AD1113" s="683">
        <f t="shared" ca="1" si="89"/>
        <v>23</v>
      </c>
      <c r="AE1113" s="658"/>
      <c r="AF1113" s="665"/>
      <c r="AG1113" s="665"/>
    </row>
    <row r="1114" spans="1:33" ht="45" hidden="1">
      <c r="A1114" s="674">
        <f t="shared" si="85"/>
        <v>0</v>
      </c>
      <c r="B1114" s="674">
        <f t="shared" si="86"/>
        <v>0</v>
      </c>
      <c r="C1114" s="674">
        <f t="shared" si="87"/>
        <v>0</v>
      </c>
      <c r="D1114" s="674">
        <f t="shared" si="88"/>
        <v>0</v>
      </c>
      <c r="E1114" s="674">
        <v>1</v>
      </c>
      <c r="F1114" s="675">
        <v>1113</v>
      </c>
      <c r="G1114" s="658" t="s">
        <v>5485</v>
      </c>
      <c r="H1114" s="658" t="s">
        <v>5485</v>
      </c>
      <c r="I1114" s="665" t="s">
        <v>779</v>
      </c>
      <c r="J1114" s="665" t="s">
        <v>805</v>
      </c>
      <c r="K1114" s="676" t="s">
        <v>4423</v>
      </c>
      <c r="L1114" s="676">
        <v>2025</v>
      </c>
      <c r="M1114" s="676" t="s">
        <v>6816</v>
      </c>
      <c r="N1114" s="676" t="s">
        <v>840</v>
      </c>
      <c r="O1114" s="690">
        <v>26666667</v>
      </c>
      <c r="P1114" s="676" t="s">
        <v>6817</v>
      </c>
      <c r="Q1114" s="691">
        <v>45863</v>
      </c>
      <c r="R1114" s="691">
        <v>45866</v>
      </c>
      <c r="S1114" s="691">
        <v>46022</v>
      </c>
      <c r="T1114" s="665" t="s">
        <v>60</v>
      </c>
      <c r="U1114" s="665" t="s">
        <v>60</v>
      </c>
      <c r="V1114" s="680" t="s">
        <v>3784</v>
      </c>
      <c r="W1114" s="675" t="s">
        <v>2902</v>
      </c>
      <c r="X1114" s="691"/>
      <c r="Y1114" s="697"/>
      <c r="Z1114" s="682" t="s">
        <v>61</v>
      </c>
      <c r="AA1114" s="665" t="s">
        <v>61</v>
      </c>
      <c r="AB1114" s="683" t="s">
        <v>61</v>
      </c>
      <c r="AC1114" s="676" t="s">
        <v>61</v>
      </c>
      <c r="AD1114" s="683">
        <f t="shared" ca="1" si="89"/>
        <v>46170</v>
      </c>
      <c r="AE1114" s="676"/>
      <c r="AF1114" s="665"/>
      <c r="AG1114" s="665"/>
    </row>
    <row r="1115" spans="1:33" ht="30" hidden="1">
      <c r="A1115" s="674">
        <f t="shared" si="85"/>
        <v>1</v>
      </c>
      <c r="B1115" s="674">
        <f t="shared" si="86"/>
        <v>1</v>
      </c>
      <c r="C1115" s="674">
        <f t="shared" si="87"/>
        <v>1</v>
      </c>
      <c r="D1115" s="674">
        <f t="shared" si="88"/>
        <v>1</v>
      </c>
      <c r="E1115" s="674">
        <v>1</v>
      </c>
      <c r="F1115" s="675">
        <v>1114</v>
      </c>
      <c r="G1115" s="658" t="s">
        <v>5485</v>
      </c>
      <c r="H1115" s="658" t="s">
        <v>5485</v>
      </c>
      <c r="I1115" s="665" t="s">
        <v>779</v>
      </c>
      <c r="J1115" s="665" t="s">
        <v>994</v>
      </c>
      <c r="K1115" s="676" t="s">
        <v>1858</v>
      </c>
      <c r="L1115" s="676">
        <v>2025</v>
      </c>
      <c r="M1115" s="678" t="s">
        <v>6818</v>
      </c>
      <c r="N1115" s="678" t="s">
        <v>995</v>
      </c>
      <c r="O1115" s="698">
        <v>36893000</v>
      </c>
      <c r="P1115" s="678" t="s">
        <v>1856</v>
      </c>
      <c r="Q1115" s="707">
        <v>45863</v>
      </c>
      <c r="R1115" s="707">
        <v>45866</v>
      </c>
      <c r="S1115" s="707">
        <v>46022</v>
      </c>
      <c r="T1115" s="665" t="s">
        <v>60</v>
      </c>
      <c r="U1115" s="665" t="s">
        <v>60</v>
      </c>
      <c r="V1115" s="680" t="s">
        <v>3789</v>
      </c>
      <c r="W1115" s="675" t="s">
        <v>5472</v>
      </c>
      <c r="X1115" s="691">
        <v>46154</v>
      </c>
      <c r="Y1115" s="697">
        <v>46155</v>
      </c>
      <c r="Z1115" s="682" t="s">
        <v>52</v>
      </c>
      <c r="AA1115" s="665" t="s">
        <v>52</v>
      </c>
      <c r="AB1115" s="683" t="s">
        <v>52</v>
      </c>
      <c r="AC1115" s="676" t="s">
        <v>52</v>
      </c>
      <c r="AD1115" s="683">
        <f t="shared" ca="1" si="89"/>
        <v>15</v>
      </c>
      <c r="AE1115" s="658"/>
      <c r="AF1115" s="665">
        <v>2026</v>
      </c>
      <c r="AG1115" s="665">
        <v>2026</v>
      </c>
    </row>
    <row r="1116" spans="1:33" ht="105" hidden="1">
      <c r="A1116" s="674">
        <f t="shared" si="85"/>
        <v>1</v>
      </c>
      <c r="B1116" s="674">
        <f t="shared" si="86"/>
        <v>1</v>
      </c>
      <c r="C1116" s="674">
        <f t="shared" si="87"/>
        <v>1</v>
      </c>
      <c r="D1116" s="674">
        <f t="shared" si="88"/>
        <v>1</v>
      </c>
      <c r="E1116" s="674">
        <v>1</v>
      </c>
      <c r="F1116" s="675">
        <v>1115</v>
      </c>
      <c r="G1116" s="658" t="s">
        <v>5485</v>
      </c>
      <c r="H1116" s="658" t="s">
        <v>5485</v>
      </c>
      <c r="I1116" s="665" t="s">
        <v>779</v>
      </c>
      <c r="J1116" s="665" t="s">
        <v>780</v>
      </c>
      <c r="K1116" s="675" t="s">
        <v>1913</v>
      </c>
      <c r="L1116" s="676">
        <v>2025</v>
      </c>
      <c r="M1116" s="676" t="s">
        <v>6819</v>
      </c>
      <c r="N1116" s="676" t="s">
        <v>56</v>
      </c>
      <c r="O1116" s="690">
        <v>61200000</v>
      </c>
      <c r="P1116" s="676" t="s">
        <v>6820</v>
      </c>
      <c r="Q1116" s="691">
        <v>45868</v>
      </c>
      <c r="R1116" s="691">
        <v>45870</v>
      </c>
      <c r="S1116" s="691">
        <v>46022</v>
      </c>
      <c r="T1116" s="665" t="s">
        <v>60</v>
      </c>
      <c r="U1116" s="665" t="s">
        <v>60</v>
      </c>
      <c r="V1116" s="680" t="s">
        <v>5351</v>
      </c>
      <c r="W1116" s="675" t="s">
        <v>5472</v>
      </c>
      <c r="X1116" s="691">
        <v>46140</v>
      </c>
      <c r="Y1116" s="697">
        <v>46146</v>
      </c>
      <c r="Z1116" s="682" t="s">
        <v>52</v>
      </c>
      <c r="AA1116" s="665" t="s">
        <v>52</v>
      </c>
      <c r="AB1116" s="683" t="s">
        <v>52</v>
      </c>
      <c r="AC1116" s="676" t="s">
        <v>52</v>
      </c>
      <c r="AD1116" s="683">
        <f t="shared" ca="1" si="89"/>
        <v>24</v>
      </c>
      <c r="AE1116" s="676" t="s">
        <v>6319</v>
      </c>
      <c r="AF1116" s="665"/>
      <c r="AG1116" s="665"/>
    </row>
    <row r="1117" spans="1:33" ht="30" hidden="1">
      <c r="A1117" s="674">
        <f t="shared" si="85"/>
        <v>1</v>
      </c>
      <c r="B1117" s="674">
        <f t="shared" si="86"/>
        <v>0</v>
      </c>
      <c r="C1117" s="674">
        <f t="shared" si="87"/>
        <v>0</v>
      </c>
      <c r="D1117" s="674">
        <f t="shared" si="88"/>
        <v>1</v>
      </c>
      <c r="E1117" s="674">
        <v>1</v>
      </c>
      <c r="F1117" s="675">
        <v>1116</v>
      </c>
      <c r="G1117" s="658" t="s">
        <v>5485</v>
      </c>
      <c r="H1117" s="658" t="s">
        <v>5485</v>
      </c>
      <c r="I1117" s="665" t="s">
        <v>779</v>
      </c>
      <c r="J1117" s="665" t="s">
        <v>994</v>
      </c>
      <c r="K1117" s="676" t="s">
        <v>1858</v>
      </c>
      <c r="L1117" s="676">
        <v>2025</v>
      </c>
      <c r="M1117" s="678" t="s">
        <v>6821</v>
      </c>
      <c r="N1117" s="678" t="s">
        <v>1020</v>
      </c>
      <c r="O1117" s="698">
        <v>35492000</v>
      </c>
      <c r="P1117" s="678" t="s">
        <v>1856</v>
      </c>
      <c r="Q1117" s="707">
        <v>45867</v>
      </c>
      <c r="R1117" s="707">
        <v>45867</v>
      </c>
      <c r="S1117" s="707">
        <v>46022</v>
      </c>
      <c r="T1117" s="665" t="s">
        <v>60</v>
      </c>
      <c r="U1117" s="665" t="s">
        <v>60</v>
      </c>
      <c r="V1117" s="680" t="s">
        <v>92</v>
      </c>
      <c r="W1117" s="675" t="s">
        <v>2902</v>
      </c>
      <c r="X1117" s="691">
        <v>46168</v>
      </c>
      <c r="Y1117" s="697">
        <v>46169</v>
      </c>
      <c r="Z1117" s="682" t="s">
        <v>52</v>
      </c>
      <c r="AA1117" s="665" t="s">
        <v>52</v>
      </c>
      <c r="AB1117" s="683" t="s">
        <v>61</v>
      </c>
      <c r="AC1117" s="676" t="s">
        <v>61</v>
      </c>
      <c r="AD1117" s="683">
        <f t="shared" ca="1" si="89"/>
        <v>1</v>
      </c>
      <c r="AE1117" s="676"/>
      <c r="AF1117" s="665"/>
      <c r="AG1117" s="665"/>
    </row>
    <row r="1118" spans="1:33" ht="45" hidden="1">
      <c r="A1118" s="674">
        <f t="shared" si="85"/>
        <v>0</v>
      </c>
      <c r="B1118" s="674">
        <f t="shared" si="86"/>
        <v>0</v>
      </c>
      <c r="C1118" s="674">
        <f t="shared" si="87"/>
        <v>0</v>
      </c>
      <c r="D1118" s="674">
        <f t="shared" si="88"/>
        <v>0</v>
      </c>
      <c r="E1118" s="674">
        <v>1</v>
      </c>
      <c r="F1118" s="675">
        <v>1117</v>
      </c>
      <c r="G1118" s="658" t="s">
        <v>5485</v>
      </c>
      <c r="H1118" s="658" t="s">
        <v>5485</v>
      </c>
      <c r="I1118" s="658" t="s">
        <v>1166</v>
      </c>
      <c r="J1118" s="676" t="s">
        <v>3767</v>
      </c>
      <c r="K1118" s="676" t="s">
        <v>1679</v>
      </c>
      <c r="L1118" s="676">
        <v>2025</v>
      </c>
      <c r="M1118" s="676" t="s">
        <v>6822</v>
      </c>
      <c r="N1118" s="676" t="s">
        <v>1356</v>
      </c>
      <c r="O1118" s="690">
        <v>60000000</v>
      </c>
      <c r="P1118" s="676" t="s">
        <v>6823</v>
      </c>
      <c r="Q1118" s="691">
        <v>45873</v>
      </c>
      <c r="R1118" s="691">
        <v>45875</v>
      </c>
      <c r="S1118" s="691">
        <v>46022</v>
      </c>
      <c r="T1118" s="665" t="s">
        <v>60</v>
      </c>
      <c r="U1118" s="665" t="s">
        <v>60</v>
      </c>
      <c r="V1118" s="680" t="s">
        <v>3788</v>
      </c>
      <c r="W1118" s="675" t="s">
        <v>2902</v>
      </c>
      <c r="X1118" s="691"/>
      <c r="Y1118" s="697"/>
      <c r="Z1118" s="682" t="s">
        <v>61</v>
      </c>
      <c r="AA1118" s="665" t="s">
        <v>61</v>
      </c>
      <c r="AB1118" s="683" t="s">
        <v>61</v>
      </c>
      <c r="AC1118" s="676" t="s">
        <v>61</v>
      </c>
      <c r="AD1118" s="683">
        <f t="shared" ca="1" si="89"/>
        <v>46170</v>
      </c>
      <c r="AE1118" s="658"/>
      <c r="AF1118" s="665"/>
      <c r="AG1118" s="665"/>
    </row>
    <row r="1119" spans="1:33" ht="60" hidden="1">
      <c r="A1119" s="674">
        <f t="shared" si="85"/>
        <v>0</v>
      </c>
      <c r="B1119" s="674">
        <f t="shared" si="86"/>
        <v>0</v>
      </c>
      <c r="C1119" s="674">
        <f t="shared" si="87"/>
        <v>0</v>
      </c>
      <c r="D1119" s="674">
        <f t="shared" si="88"/>
        <v>0</v>
      </c>
      <c r="E1119" s="674">
        <v>1</v>
      </c>
      <c r="F1119" s="675">
        <v>1118</v>
      </c>
      <c r="G1119" s="658" t="s">
        <v>5485</v>
      </c>
      <c r="H1119" s="658" t="s">
        <v>5485</v>
      </c>
      <c r="I1119" s="665" t="s">
        <v>779</v>
      </c>
      <c r="J1119" s="665" t="s">
        <v>994</v>
      </c>
      <c r="K1119" s="676" t="s">
        <v>1858</v>
      </c>
      <c r="L1119" s="676">
        <v>2025</v>
      </c>
      <c r="M1119" s="678" t="s">
        <v>6824</v>
      </c>
      <c r="N1119" s="678" t="s">
        <v>1030</v>
      </c>
      <c r="O1119" s="698">
        <v>30000000</v>
      </c>
      <c r="P1119" s="678" t="s">
        <v>6103</v>
      </c>
      <c r="Q1119" s="707">
        <v>45873</v>
      </c>
      <c r="R1119" s="707">
        <v>45877</v>
      </c>
      <c r="S1119" s="707">
        <v>46022</v>
      </c>
      <c r="T1119" s="665" t="s">
        <v>60</v>
      </c>
      <c r="U1119" s="665" t="s">
        <v>60</v>
      </c>
      <c r="V1119" s="680" t="s">
        <v>3784</v>
      </c>
      <c r="W1119" s="675" t="s">
        <v>2902</v>
      </c>
      <c r="X1119" s="691"/>
      <c r="Y1119" s="697"/>
      <c r="Z1119" s="682" t="s">
        <v>61</v>
      </c>
      <c r="AA1119" s="665" t="s">
        <v>61</v>
      </c>
      <c r="AB1119" s="683" t="s">
        <v>61</v>
      </c>
      <c r="AC1119" s="676" t="s">
        <v>61</v>
      </c>
      <c r="AD1119" s="683">
        <f t="shared" ca="1" si="89"/>
        <v>46170</v>
      </c>
      <c r="AE1119" s="676"/>
      <c r="AF1119" s="665"/>
      <c r="AG1119" s="665"/>
    </row>
    <row r="1120" spans="1:33" ht="30" hidden="1">
      <c r="A1120" s="674">
        <f t="shared" si="85"/>
        <v>1</v>
      </c>
      <c r="B1120" s="674">
        <f t="shared" si="86"/>
        <v>1</v>
      </c>
      <c r="C1120" s="674">
        <f t="shared" si="87"/>
        <v>1</v>
      </c>
      <c r="D1120" s="674">
        <f t="shared" si="88"/>
        <v>1</v>
      </c>
      <c r="E1120" s="674">
        <v>1</v>
      </c>
      <c r="F1120" s="675">
        <v>1119</v>
      </c>
      <c r="G1120" s="658" t="s">
        <v>5485</v>
      </c>
      <c r="H1120" s="658" t="s">
        <v>5485</v>
      </c>
      <c r="I1120" s="665" t="s">
        <v>779</v>
      </c>
      <c r="J1120" s="665" t="s">
        <v>994</v>
      </c>
      <c r="K1120" s="676" t="s">
        <v>1858</v>
      </c>
      <c r="L1120" s="676">
        <v>2025</v>
      </c>
      <c r="M1120" s="676" t="s">
        <v>6825</v>
      </c>
      <c r="N1120" s="676" t="s">
        <v>1014</v>
      </c>
      <c r="O1120" s="690">
        <v>40500000</v>
      </c>
      <c r="P1120" s="676" t="s">
        <v>1856</v>
      </c>
      <c r="Q1120" s="691">
        <v>45874</v>
      </c>
      <c r="R1120" s="691">
        <v>45877</v>
      </c>
      <c r="S1120" s="691">
        <v>46022</v>
      </c>
      <c r="T1120" s="665" t="s">
        <v>60</v>
      </c>
      <c r="U1120" s="665" t="s">
        <v>60</v>
      </c>
      <c r="V1120" s="680" t="s">
        <v>3789</v>
      </c>
      <c r="W1120" s="675" t="s">
        <v>5472</v>
      </c>
      <c r="X1120" s="691">
        <v>46154</v>
      </c>
      <c r="Y1120" s="697">
        <v>46155</v>
      </c>
      <c r="Z1120" s="682" t="s">
        <v>52</v>
      </c>
      <c r="AA1120" s="665" t="s">
        <v>52</v>
      </c>
      <c r="AB1120" s="683" t="s">
        <v>52</v>
      </c>
      <c r="AC1120" s="676" t="s">
        <v>52</v>
      </c>
      <c r="AD1120" s="683">
        <f t="shared" ca="1" si="89"/>
        <v>15</v>
      </c>
      <c r="AE1120" s="658"/>
      <c r="AF1120" s="665">
        <v>2026</v>
      </c>
      <c r="AG1120" s="665">
        <v>2026</v>
      </c>
    </row>
    <row r="1121" spans="1:33" ht="75" hidden="1">
      <c r="A1121" s="674">
        <f t="shared" si="85"/>
        <v>1</v>
      </c>
      <c r="B1121" s="674">
        <f t="shared" si="86"/>
        <v>0</v>
      </c>
      <c r="C1121" s="674">
        <f t="shared" si="87"/>
        <v>0</v>
      </c>
      <c r="D1121" s="674">
        <f t="shared" si="88"/>
        <v>1</v>
      </c>
      <c r="E1121" s="674">
        <v>1</v>
      </c>
      <c r="F1121" s="675">
        <v>1120</v>
      </c>
      <c r="G1121" s="658" t="s">
        <v>5485</v>
      </c>
      <c r="H1121" s="658" t="s">
        <v>5485</v>
      </c>
      <c r="I1121" s="658" t="s">
        <v>1166</v>
      </c>
      <c r="J1121" s="676" t="s">
        <v>3767</v>
      </c>
      <c r="K1121" s="678" t="s">
        <v>1679</v>
      </c>
      <c r="L1121" s="676">
        <v>2025</v>
      </c>
      <c r="M1121" s="678" t="s">
        <v>6826</v>
      </c>
      <c r="N1121" s="678" t="s">
        <v>1384</v>
      </c>
      <c r="O1121" s="698">
        <v>35000000</v>
      </c>
      <c r="P1121" s="678" t="s">
        <v>6827</v>
      </c>
      <c r="Q1121" s="707">
        <v>45877</v>
      </c>
      <c r="R1121" s="707">
        <v>45883</v>
      </c>
      <c r="S1121" s="707">
        <v>46022</v>
      </c>
      <c r="T1121" s="665" t="s">
        <v>60</v>
      </c>
      <c r="U1121" s="665" t="s">
        <v>60</v>
      </c>
      <c r="V1121" s="680" t="s">
        <v>5351</v>
      </c>
      <c r="W1121" s="675" t="s">
        <v>2902</v>
      </c>
      <c r="X1121" s="691">
        <v>46140</v>
      </c>
      <c r="Y1121" s="697">
        <v>46146</v>
      </c>
      <c r="Z1121" s="682" t="s">
        <v>52</v>
      </c>
      <c r="AA1121" s="665" t="s">
        <v>52</v>
      </c>
      <c r="AB1121" s="683" t="s">
        <v>61</v>
      </c>
      <c r="AC1121" s="676" t="s">
        <v>61</v>
      </c>
      <c r="AD1121" s="683">
        <f t="shared" ca="1" si="89"/>
        <v>24</v>
      </c>
      <c r="AE1121" s="676"/>
      <c r="AF1121" s="665"/>
      <c r="AG1121" s="665"/>
    </row>
    <row r="1122" spans="1:33" ht="90" hidden="1">
      <c r="A1122" s="674">
        <f t="shared" si="85"/>
        <v>1</v>
      </c>
      <c r="B1122" s="674">
        <f t="shared" si="86"/>
        <v>1</v>
      </c>
      <c r="C1122" s="674">
        <f t="shared" si="87"/>
        <v>1</v>
      </c>
      <c r="D1122" s="674">
        <f t="shared" si="88"/>
        <v>1</v>
      </c>
      <c r="E1122" s="674">
        <v>1</v>
      </c>
      <c r="F1122" s="675">
        <v>1121</v>
      </c>
      <c r="G1122" s="658" t="s">
        <v>5485</v>
      </c>
      <c r="H1122" s="658" t="s">
        <v>5485</v>
      </c>
      <c r="I1122" s="658" t="s">
        <v>47</v>
      </c>
      <c r="J1122" s="665" t="s">
        <v>306</v>
      </c>
      <c r="K1122" s="678" t="s">
        <v>1819</v>
      </c>
      <c r="L1122" s="676">
        <v>2025</v>
      </c>
      <c r="M1122" s="678" t="s">
        <v>6828</v>
      </c>
      <c r="N1122" s="678" t="s">
        <v>311</v>
      </c>
      <c r="O1122" s="698">
        <v>43200000</v>
      </c>
      <c r="P1122" s="678" t="s">
        <v>6829</v>
      </c>
      <c r="Q1122" s="707">
        <v>45874</v>
      </c>
      <c r="R1122" s="707">
        <v>45880</v>
      </c>
      <c r="S1122" s="707">
        <v>46022</v>
      </c>
      <c r="T1122" s="665" t="s">
        <v>60</v>
      </c>
      <c r="U1122" s="665" t="s">
        <v>60</v>
      </c>
      <c r="V1122" s="680" t="s">
        <v>92</v>
      </c>
      <c r="W1122" s="726" t="s">
        <v>5472</v>
      </c>
      <c r="X1122" s="691">
        <v>46100</v>
      </c>
      <c r="Y1122" s="697">
        <v>46111</v>
      </c>
      <c r="Z1122" s="687" t="s">
        <v>52</v>
      </c>
      <c r="AA1122" s="681" t="s">
        <v>52</v>
      </c>
      <c r="AB1122" s="683" t="s">
        <v>52</v>
      </c>
      <c r="AC1122" s="676" t="s">
        <v>52</v>
      </c>
      <c r="AD1122" s="683">
        <f t="shared" ca="1" si="89"/>
        <v>59</v>
      </c>
      <c r="AE1122" s="676"/>
      <c r="AF1122" s="665">
        <v>2026</v>
      </c>
      <c r="AG1122" s="665">
        <v>2026</v>
      </c>
    </row>
    <row r="1123" spans="1:33" ht="45" hidden="1">
      <c r="A1123" s="674">
        <f t="shared" si="85"/>
        <v>0</v>
      </c>
      <c r="B1123" s="674">
        <f t="shared" si="86"/>
        <v>0</v>
      </c>
      <c r="C1123" s="674">
        <f t="shared" si="87"/>
        <v>0</v>
      </c>
      <c r="D1123" s="674">
        <f t="shared" si="88"/>
        <v>0</v>
      </c>
      <c r="E1123" s="674">
        <v>1</v>
      </c>
      <c r="F1123" s="675">
        <v>1122</v>
      </c>
      <c r="G1123" s="658" t="s">
        <v>5485</v>
      </c>
      <c r="H1123" s="658" t="s">
        <v>5485</v>
      </c>
      <c r="I1123" s="665" t="s">
        <v>779</v>
      </c>
      <c r="J1123" s="665" t="s">
        <v>805</v>
      </c>
      <c r="K1123" s="676" t="s">
        <v>4423</v>
      </c>
      <c r="L1123" s="676">
        <v>2025</v>
      </c>
      <c r="M1123" s="676" t="s">
        <v>6830</v>
      </c>
      <c r="N1123" s="676" t="s">
        <v>871</v>
      </c>
      <c r="O1123" s="690">
        <v>28400000</v>
      </c>
      <c r="P1123" s="676" t="s">
        <v>6831</v>
      </c>
      <c r="Q1123" s="691">
        <v>45882</v>
      </c>
      <c r="R1123" s="691">
        <v>45884</v>
      </c>
      <c r="S1123" s="691">
        <v>46022</v>
      </c>
      <c r="T1123" s="665" t="s">
        <v>60</v>
      </c>
      <c r="U1123" s="665" t="s">
        <v>60</v>
      </c>
      <c r="V1123" s="680" t="s">
        <v>3788</v>
      </c>
      <c r="W1123" s="675" t="s">
        <v>2902</v>
      </c>
      <c r="X1123" s="691"/>
      <c r="Y1123" s="697"/>
      <c r="Z1123" s="682" t="s">
        <v>61</v>
      </c>
      <c r="AA1123" s="665" t="s">
        <v>61</v>
      </c>
      <c r="AB1123" s="683" t="s">
        <v>61</v>
      </c>
      <c r="AC1123" s="676" t="s">
        <v>61</v>
      </c>
      <c r="AD1123" s="683">
        <f t="shared" ca="1" si="89"/>
        <v>46170</v>
      </c>
      <c r="AE1123" s="658"/>
      <c r="AF1123" s="665"/>
      <c r="AG1123" s="665"/>
    </row>
    <row r="1124" spans="1:33" ht="45" hidden="1">
      <c r="A1124" s="674">
        <f t="shared" si="85"/>
        <v>1</v>
      </c>
      <c r="B1124" s="674">
        <f t="shared" si="86"/>
        <v>1</v>
      </c>
      <c r="C1124" s="674">
        <f t="shared" si="87"/>
        <v>1</v>
      </c>
      <c r="D1124" s="674">
        <f t="shared" si="88"/>
        <v>1</v>
      </c>
      <c r="E1124" s="674">
        <v>1</v>
      </c>
      <c r="F1124" s="675">
        <v>1123</v>
      </c>
      <c r="G1124" s="658" t="s">
        <v>5485</v>
      </c>
      <c r="H1124" s="658" t="s">
        <v>5485</v>
      </c>
      <c r="I1124" s="658" t="s">
        <v>577</v>
      </c>
      <c r="J1124" s="658" t="s">
        <v>598</v>
      </c>
      <c r="K1124" s="676" t="s">
        <v>1846</v>
      </c>
      <c r="L1124" s="676">
        <v>2025</v>
      </c>
      <c r="M1124" s="678" t="s">
        <v>6832</v>
      </c>
      <c r="N1124" s="678" t="s">
        <v>613</v>
      </c>
      <c r="O1124" s="698">
        <v>53166667</v>
      </c>
      <c r="P1124" s="678" t="s">
        <v>6722</v>
      </c>
      <c r="Q1124" s="707">
        <v>45889</v>
      </c>
      <c r="R1124" s="707">
        <v>45891</v>
      </c>
      <c r="S1124" s="707">
        <v>46022</v>
      </c>
      <c r="T1124" s="665" t="s">
        <v>60</v>
      </c>
      <c r="U1124" s="665" t="s">
        <v>60</v>
      </c>
      <c r="V1124" s="680" t="s">
        <v>3784</v>
      </c>
      <c r="W1124" s="726" t="s">
        <v>5472</v>
      </c>
      <c r="X1124" s="691">
        <v>46108</v>
      </c>
      <c r="Y1124" s="697">
        <v>46108</v>
      </c>
      <c r="Z1124" s="687" t="s">
        <v>52</v>
      </c>
      <c r="AA1124" s="681" t="s">
        <v>52</v>
      </c>
      <c r="AB1124" s="683" t="s">
        <v>52</v>
      </c>
      <c r="AC1124" s="676" t="s">
        <v>52</v>
      </c>
      <c r="AD1124" s="683">
        <f t="shared" ca="1" si="89"/>
        <v>62</v>
      </c>
      <c r="AE1124" s="676"/>
      <c r="AF1124" s="665">
        <v>2026</v>
      </c>
      <c r="AG1124" s="665">
        <v>2026</v>
      </c>
    </row>
    <row r="1125" spans="1:33" ht="60" hidden="1">
      <c r="A1125" s="674">
        <f t="shared" si="85"/>
        <v>1</v>
      </c>
      <c r="B1125" s="674">
        <f t="shared" si="86"/>
        <v>1</v>
      </c>
      <c r="C1125" s="674">
        <f t="shared" si="87"/>
        <v>1</v>
      </c>
      <c r="D1125" s="674">
        <f t="shared" si="88"/>
        <v>1</v>
      </c>
      <c r="E1125" s="674">
        <v>1</v>
      </c>
      <c r="F1125" s="675">
        <v>1124</v>
      </c>
      <c r="G1125" s="658" t="s">
        <v>5485</v>
      </c>
      <c r="H1125" s="658" t="s">
        <v>5485</v>
      </c>
      <c r="I1125" s="658" t="s">
        <v>1166</v>
      </c>
      <c r="J1125" s="677" t="s">
        <v>1167</v>
      </c>
      <c r="K1125" s="676" t="s">
        <v>1700</v>
      </c>
      <c r="L1125" s="676">
        <v>2025</v>
      </c>
      <c r="M1125" s="676" t="s">
        <v>6833</v>
      </c>
      <c r="N1125" s="676" t="s">
        <v>1450</v>
      </c>
      <c r="O1125" s="690">
        <v>18666667</v>
      </c>
      <c r="P1125" s="676" t="s">
        <v>6766</v>
      </c>
      <c r="Q1125" s="691">
        <v>45882</v>
      </c>
      <c r="R1125" s="691">
        <v>45889</v>
      </c>
      <c r="S1125" s="691">
        <v>46022</v>
      </c>
      <c r="T1125" s="665" t="s">
        <v>60</v>
      </c>
      <c r="U1125" s="665" t="s">
        <v>60</v>
      </c>
      <c r="V1125" s="680" t="s">
        <v>3789</v>
      </c>
      <c r="W1125" s="676" t="s">
        <v>5472</v>
      </c>
      <c r="X1125" s="691">
        <v>46142</v>
      </c>
      <c r="Y1125" s="697">
        <v>46147</v>
      </c>
      <c r="Z1125" s="682" t="s">
        <v>52</v>
      </c>
      <c r="AA1125" s="665" t="s">
        <v>52</v>
      </c>
      <c r="AB1125" s="683" t="s">
        <v>52</v>
      </c>
      <c r="AC1125" s="676" t="s">
        <v>52</v>
      </c>
      <c r="AD1125" s="683">
        <f t="shared" ca="1" si="89"/>
        <v>23</v>
      </c>
      <c r="AE1125" s="658"/>
      <c r="AF1125" s="665">
        <v>2026</v>
      </c>
      <c r="AG1125" s="665">
        <v>2026</v>
      </c>
    </row>
    <row r="1126" spans="1:33" ht="30" hidden="1">
      <c r="A1126" s="674">
        <f t="shared" si="85"/>
        <v>1</v>
      </c>
      <c r="B1126" s="674">
        <f t="shared" si="86"/>
        <v>1</v>
      </c>
      <c r="C1126" s="674">
        <f t="shared" si="87"/>
        <v>1</v>
      </c>
      <c r="D1126" s="674">
        <f t="shared" si="88"/>
        <v>1</v>
      </c>
      <c r="E1126" s="674">
        <v>1</v>
      </c>
      <c r="F1126" s="675">
        <v>1125</v>
      </c>
      <c r="G1126" s="658" t="s">
        <v>5485</v>
      </c>
      <c r="H1126" s="658" t="s">
        <v>5485</v>
      </c>
      <c r="I1126" s="658" t="s">
        <v>1166</v>
      </c>
      <c r="J1126" s="677" t="s">
        <v>1167</v>
      </c>
      <c r="K1126" s="676" t="s">
        <v>1700</v>
      </c>
      <c r="L1126" s="676">
        <v>2025</v>
      </c>
      <c r="M1126" s="678" t="s">
        <v>6834</v>
      </c>
      <c r="N1126" s="678" t="s">
        <v>6835</v>
      </c>
      <c r="O1126" s="698">
        <v>31966666</v>
      </c>
      <c r="P1126" s="678" t="s">
        <v>3238</v>
      </c>
      <c r="Q1126" s="707">
        <v>45882</v>
      </c>
      <c r="R1126" s="707">
        <v>45884</v>
      </c>
      <c r="S1126" s="707">
        <v>46022</v>
      </c>
      <c r="T1126" s="665" t="s">
        <v>60</v>
      </c>
      <c r="U1126" s="665" t="s">
        <v>60</v>
      </c>
      <c r="V1126" s="680" t="s">
        <v>5351</v>
      </c>
      <c r="W1126" s="675" t="s">
        <v>5472</v>
      </c>
      <c r="X1126" s="691">
        <v>46142</v>
      </c>
      <c r="Y1126" s="697">
        <v>46147</v>
      </c>
      <c r="Z1126" s="682" t="s">
        <v>52</v>
      </c>
      <c r="AA1126" s="665" t="s">
        <v>52</v>
      </c>
      <c r="AB1126" s="665" t="s">
        <v>52</v>
      </c>
      <c r="AC1126" s="665" t="s">
        <v>52</v>
      </c>
      <c r="AD1126" s="683">
        <f t="shared" ca="1" si="89"/>
        <v>23</v>
      </c>
      <c r="AE1126" s="676"/>
      <c r="AF1126" s="665">
        <v>2026</v>
      </c>
      <c r="AG1126" s="665">
        <v>2026</v>
      </c>
    </row>
    <row r="1127" spans="1:33" ht="75" hidden="1">
      <c r="A1127" s="674">
        <f t="shared" si="85"/>
        <v>1</v>
      </c>
      <c r="B1127" s="674">
        <f t="shared" si="86"/>
        <v>1</v>
      </c>
      <c r="C1127" s="674">
        <f t="shared" si="87"/>
        <v>1</v>
      </c>
      <c r="D1127" s="674">
        <f t="shared" si="88"/>
        <v>1</v>
      </c>
      <c r="E1127" s="674">
        <v>1</v>
      </c>
      <c r="F1127" s="675">
        <v>1126</v>
      </c>
      <c r="G1127" s="658" t="s">
        <v>5485</v>
      </c>
      <c r="H1127" s="658" t="s">
        <v>5485</v>
      </c>
      <c r="I1127" s="658" t="s">
        <v>353</v>
      </c>
      <c r="J1127" s="676" t="s">
        <v>3734</v>
      </c>
      <c r="K1127" s="676" t="s">
        <v>1671</v>
      </c>
      <c r="L1127" s="676">
        <v>2025</v>
      </c>
      <c r="M1127" s="676" t="s">
        <v>6836</v>
      </c>
      <c r="N1127" s="676" t="s">
        <v>476</v>
      </c>
      <c r="O1127" s="690">
        <v>25000000</v>
      </c>
      <c r="P1127" s="676" t="s">
        <v>6809</v>
      </c>
      <c r="Q1127" s="691">
        <v>45883</v>
      </c>
      <c r="R1127" s="691">
        <v>45909</v>
      </c>
      <c r="S1127" s="691">
        <v>46022</v>
      </c>
      <c r="T1127" s="665" t="s">
        <v>60</v>
      </c>
      <c r="U1127" s="665" t="s">
        <v>60</v>
      </c>
      <c r="V1127" s="680" t="s">
        <v>92</v>
      </c>
      <c r="W1127" s="726" t="s">
        <v>5472</v>
      </c>
      <c r="X1127" s="691">
        <v>46113</v>
      </c>
      <c r="Y1127" s="697">
        <v>46119</v>
      </c>
      <c r="Z1127" s="687" t="s">
        <v>52</v>
      </c>
      <c r="AA1127" s="681" t="s">
        <v>52</v>
      </c>
      <c r="AB1127" s="683" t="s">
        <v>52</v>
      </c>
      <c r="AC1127" s="676" t="s">
        <v>52</v>
      </c>
      <c r="AD1127" s="683">
        <f t="shared" ca="1" si="89"/>
        <v>51</v>
      </c>
      <c r="AE1127" s="676"/>
      <c r="AF1127" s="665">
        <v>2026</v>
      </c>
      <c r="AG1127" s="665">
        <v>2026</v>
      </c>
    </row>
    <row r="1128" spans="1:33" ht="60" hidden="1">
      <c r="A1128" s="674">
        <f t="shared" si="85"/>
        <v>1</v>
      </c>
      <c r="B1128" s="674">
        <f t="shared" si="86"/>
        <v>1</v>
      </c>
      <c r="C1128" s="674">
        <f t="shared" si="87"/>
        <v>1</v>
      </c>
      <c r="D1128" s="674">
        <f t="shared" si="88"/>
        <v>1</v>
      </c>
      <c r="E1128" s="674">
        <v>1</v>
      </c>
      <c r="F1128" s="675">
        <v>1127</v>
      </c>
      <c r="G1128" s="658" t="s">
        <v>5485</v>
      </c>
      <c r="H1128" s="658" t="s">
        <v>5485</v>
      </c>
      <c r="I1128" s="658" t="s">
        <v>1166</v>
      </c>
      <c r="J1128" s="658" t="s">
        <v>1318</v>
      </c>
      <c r="K1128" s="676" t="s">
        <v>1808</v>
      </c>
      <c r="L1128" s="676">
        <v>2025</v>
      </c>
      <c r="M1128" s="678" t="s">
        <v>6837</v>
      </c>
      <c r="N1128" s="678" t="s">
        <v>5576</v>
      </c>
      <c r="O1128" s="698">
        <v>26718669</v>
      </c>
      <c r="P1128" s="678" t="s">
        <v>6436</v>
      </c>
      <c r="Q1128" s="707">
        <v>45889</v>
      </c>
      <c r="R1128" s="707">
        <v>45891</v>
      </c>
      <c r="S1128" s="707">
        <v>46022</v>
      </c>
      <c r="T1128" s="665" t="s">
        <v>60</v>
      </c>
      <c r="U1128" s="665" t="s">
        <v>60</v>
      </c>
      <c r="V1128" s="680" t="s">
        <v>3788</v>
      </c>
      <c r="W1128" s="726" t="s">
        <v>5472</v>
      </c>
      <c r="X1128" s="691">
        <v>46093</v>
      </c>
      <c r="Y1128" s="697">
        <v>46093</v>
      </c>
      <c r="Z1128" s="687" t="s">
        <v>52</v>
      </c>
      <c r="AA1128" s="681" t="s">
        <v>52</v>
      </c>
      <c r="AB1128" s="683" t="s">
        <v>52</v>
      </c>
      <c r="AC1128" s="676" t="s">
        <v>52</v>
      </c>
      <c r="AD1128" s="683">
        <f t="shared" ca="1" si="89"/>
        <v>77</v>
      </c>
      <c r="AE1128" s="658"/>
      <c r="AF1128" s="665">
        <v>2026</v>
      </c>
      <c r="AG1128" s="665">
        <v>2026</v>
      </c>
    </row>
    <row r="1129" spans="1:33" ht="60" hidden="1">
      <c r="A1129" s="674">
        <f t="shared" si="85"/>
        <v>1</v>
      </c>
      <c r="B1129" s="674">
        <f t="shared" si="86"/>
        <v>1</v>
      </c>
      <c r="C1129" s="674">
        <f t="shared" si="87"/>
        <v>1</v>
      </c>
      <c r="D1129" s="674">
        <f t="shared" si="88"/>
        <v>1</v>
      </c>
      <c r="E1129" s="674">
        <v>1</v>
      </c>
      <c r="F1129" s="675">
        <v>1128</v>
      </c>
      <c r="G1129" s="658" t="s">
        <v>5485</v>
      </c>
      <c r="H1129" s="658" t="s">
        <v>5485</v>
      </c>
      <c r="I1129" s="658" t="s">
        <v>47</v>
      </c>
      <c r="J1129" s="665" t="s">
        <v>306</v>
      </c>
      <c r="K1129" s="676" t="s">
        <v>1819</v>
      </c>
      <c r="L1129" s="676">
        <v>2025</v>
      </c>
      <c r="M1129" s="676" t="s">
        <v>6838</v>
      </c>
      <c r="N1129" s="676" t="s">
        <v>6839</v>
      </c>
      <c r="O1129" s="690">
        <v>15200000</v>
      </c>
      <c r="P1129" s="676" t="s">
        <v>6840</v>
      </c>
      <c r="Q1129" s="691">
        <v>45890</v>
      </c>
      <c r="R1129" s="691">
        <v>45891</v>
      </c>
      <c r="S1129" s="691">
        <v>45951</v>
      </c>
      <c r="T1129" s="665" t="s">
        <v>60</v>
      </c>
      <c r="U1129" s="665" t="s">
        <v>60</v>
      </c>
      <c r="V1129" s="680" t="s">
        <v>3784</v>
      </c>
      <c r="W1129" s="676" t="s">
        <v>5472</v>
      </c>
      <c r="X1129" s="691">
        <v>46100</v>
      </c>
      <c r="Y1129" s="697">
        <v>46111</v>
      </c>
      <c r="Z1129" s="687" t="s">
        <v>52</v>
      </c>
      <c r="AA1129" s="681" t="s">
        <v>52</v>
      </c>
      <c r="AB1129" s="683" t="s">
        <v>52</v>
      </c>
      <c r="AC1129" s="676" t="s">
        <v>52</v>
      </c>
      <c r="AD1129" s="683">
        <f t="shared" ca="1" si="89"/>
        <v>59</v>
      </c>
      <c r="AE1129" s="676"/>
      <c r="AF1129" s="665">
        <v>2026</v>
      </c>
      <c r="AG1129" s="665">
        <v>2026</v>
      </c>
    </row>
    <row r="1130" spans="1:33" ht="60" hidden="1">
      <c r="A1130" s="674">
        <f t="shared" si="85"/>
        <v>0</v>
      </c>
      <c r="B1130" s="674">
        <f t="shared" si="86"/>
        <v>0</v>
      </c>
      <c r="C1130" s="674">
        <f t="shared" si="87"/>
        <v>0</v>
      </c>
      <c r="D1130" s="674">
        <f t="shared" si="88"/>
        <v>0</v>
      </c>
      <c r="E1130" s="674">
        <v>1</v>
      </c>
      <c r="F1130" s="675">
        <v>1129</v>
      </c>
      <c r="G1130" s="658" t="s">
        <v>5485</v>
      </c>
      <c r="H1130" s="658" t="s">
        <v>5485</v>
      </c>
      <c r="I1130" s="658" t="s">
        <v>577</v>
      </c>
      <c r="J1130" s="665" t="s">
        <v>657</v>
      </c>
      <c r="K1130" s="676" t="s">
        <v>3773</v>
      </c>
      <c r="L1130" s="676">
        <v>2025</v>
      </c>
      <c r="M1130" s="678" t="s">
        <v>6841</v>
      </c>
      <c r="N1130" s="678" t="s">
        <v>746</v>
      </c>
      <c r="O1130" s="698">
        <v>45091266</v>
      </c>
      <c r="P1130" s="678" t="s">
        <v>6842</v>
      </c>
      <c r="Q1130" s="707">
        <v>45891</v>
      </c>
      <c r="R1130" s="707">
        <v>45894</v>
      </c>
      <c r="S1130" s="707">
        <v>46021</v>
      </c>
      <c r="T1130" s="665" t="s">
        <v>60</v>
      </c>
      <c r="U1130" s="665" t="s">
        <v>60</v>
      </c>
      <c r="V1130" s="680" t="s">
        <v>3789</v>
      </c>
      <c r="W1130" s="675" t="s">
        <v>2902</v>
      </c>
      <c r="X1130" s="691"/>
      <c r="Y1130" s="697"/>
      <c r="Z1130" s="682" t="s">
        <v>61</v>
      </c>
      <c r="AA1130" s="665" t="s">
        <v>61</v>
      </c>
      <c r="AB1130" s="683" t="s">
        <v>61</v>
      </c>
      <c r="AC1130" s="676" t="s">
        <v>61</v>
      </c>
      <c r="AD1130" s="683">
        <f t="shared" ca="1" si="89"/>
        <v>46170</v>
      </c>
      <c r="AE1130" s="658"/>
      <c r="AF1130" s="665"/>
      <c r="AG1130" s="665"/>
    </row>
    <row r="1131" spans="1:33" ht="45" hidden="1">
      <c r="A1131" s="674">
        <f t="shared" si="85"/>
        <v>1</v>
      </c>
      <c r="B1131" s="674">
        <f t="shared" si="86"/>
        <v>0</v>
      </c>
      <c r="C1131" s="674">
        <f t="shared" si="87"/>
        <v>0</v>
      </c>
      <c r="D1131" s="674">
        <f t="shared" si="88"/>
        <v>1</v>
      </c>
      <c r="E1131" s="674">
        <v>1</v>
      </c>
      <c r="F1131" s="675">
        <v>1130</v>
      </c>
      <c r="G1131" s="658" t="s">
        <v>5485</v>
      </c>
      <c r="H1131" s="658" t="s">
        <v>5485</v>
      </c>
      <c r="I1131" s="658" t="s">
        <v>1166</v>
      </c>
      <c r="J1131" s="677" t="s">
        <v>1221</v>
      </c>
      <c r="K1131" s="676" t="s">
        <v>5531</v>
      </c>
      <c r="L1131" s="676">
        <v>2025</v>
      </c>
      <c r="M1131" s="676" t="s">
        <v>6843</v>
      </c>
      <c r="N1131" s="676" t="s">
        <v>6265</v>
      </c>
      <c r="O1131" s="690">
        <v>20000000</v>
      </c>
      <c r="P1131" s="676" t="s">
        <v>5939</v>
      </c>
      <c r="Q1131" s="691">
        <v>45901</v>
      </c>
      <c r="R1131" s="691">
        <v>45902</v>
      </c>
      <c r="S1131" s="691">
        <v>46022</v>
      </c>
      <c r="T1131" s="665" t="s">
        <v>60</v>
      </c>
      <c r="U1131" s="665" t="s">
        <v>60</v>
      </c>
      <c r="V1131" s="680" t="s">
        <v>92</v>
      </c>
      <c r="W1131" s="675" t="s">
        <v>2902</v>
      </c>
      <c r="X1131" s="691">
        <v>46090</v>
      </c>
      <c r="Y1131" s="697">
        <v>46090</v>
      </c>
      <c r="Z1131" s="687" t="s">
        <v>52</v>
      </c>
      <c r="AA1131" s="681" t="s">
        <v>52</v>
      </c>
      <c r="AB1131" s="683" t="s">
        <v>61</v>
      </c>
      <c r="AC1131" s="676" t="s">
        <v>61</v>
      </c>
      <c r="AD1131" s="683">
        <f t="shared" ca="1" si="89"/>
        <v>80</v>
      </c>
      <c r="AE1131" s="676" t="s">
        <v>6844</v>
      </c>
      <c r="AF1131" s="665"/>
      <c r="AG1131" s="665"/>
    </row>
    <row r="1132" spans="1:33" ht="60" hidden="1">
      <c r="A1132" s="674">
        <f t="shared" si="85"/>
        <v>1</v>
      </c>
      <c r="B1132" s="674">
        <f t="shared" si="86"/>
        <v>1</v>
      </c>
      <c r="C1132" s="674">
        <f t="shared" si="87"/>
        <v>1</v>
      </c>
      <c r="D1132" s="674">
        <f t="shared" si="88"/>
        <v>1</v>
      </c>
      <c r="E1132" s="674">
        <v>1</v>
      </c>
      <c r="F1132" s="675">
        <v>1131</v>
      </c>
      <c r="G1132" s="658" t="s">
        <v>5485</v>
      </c>
      <c r="H1132" s="658" t="s">
        <v>5485</v>
      </c>
      <c r="I1132" s="658" t="s">
        <v>1166</v>
      </c>
      <c r="J1132" s="677" t="s">
        <v>1167</v>
      </c>
      <c r="K1132" s="676" t="s">
        <v>1700</v>
      </c>
      <c r="L1132" s="676">
        <v>2025</v>
      </c>
      <c r="M1132" s="678" t="s">
        <v>6845</v>
      </c>
      <c r="N1132" s="678" t="s">
        <v>1482</v>
      </c>
      <c r="O1132" s="698">
        <v>20000000</v>
      </c>
      <c r="P1132" s="678" t="s">
        <v>6274</v>
      </c>
      <c r="Q1132" s="707">
        <v>45903</v>
      </c>
      <c r="R1132" s="707">
        <v>45915</v>
      </c>
      <c r="S1132" s="707">
        <v>46022</v>
      </c>
      <c r="T1132" s="665" t="s">
        <v>60</v>
      </c>
      <c r="U1132" s="665" t="s">
        <v>60</v>
      </c>
      <c r="V1132" s="680" t="s">
        <v>92</v>
      </c>
      <c r="W1132" s="676" t="s">
        <v>5472</v>
      </c>
      <c r="X1132" s="691">
        <v>46142</v>
      </c>
      <c r="Y1132" s="697">
        <v>46147</v>
      </c>
      <c r="Z1132" s="682" t="s">
        <v>52</v>
      </c>
      <c r="AA1132" s="665" t="s">
        <v>52</v>
      </c>
      <c r="AB1132" s="683" t="s">
        <v>52</v>
      </c>
      <c r="AC1132" s="676" t="s">
        <v>52</v>
      </c>
      <c r="AD1132" s="683">
        <f t="shared" ca="1" si="89"/>
        <v>23</v>
      </c>
      <c r="AE1132" s="676"/>
      <c r="AF1132" s="665">
        <v>2026</v>
      </c>
      <c r="AG1132" s="665">
        <v>2026</v>
      </c>
    </row>
    <row r="1133" spans="1:33" ht="60" hidden="1">
      <c r="A1133" s="674">
        <f t="shared" si="85"/>
        <v>1</v>
      </c>
      <c r="B1133" s="674">
        <f t="shared" si="86"/>
        <v>0</v>
      </c>
      <c r="C1133" s="674">
        <f t="shared" si="87"/>
        <v>0</v>
      </c>
      <c r="D1133" s="674">
        <f t="shared" si="88"/>
        <v>1</v>
      </c>
      <c r="E1133" s="674">
        <v>1</v>
      </c>
      <c r="F1133" s="675">
        <v>1132</v>
      </c>
      <c r="G1133" s="658" t="s">
        <v>5485</v>
      </c>
      <c r="H1133" s="658" t="s">
        <v>5485</v>
      </c>
      <c r="I1133" s="658" t="s">
        <v>1166</v>
      </c>
      <c r="J1133" s="677" t="s">
        <v>1167</v>
      </c>
      <c r="K1133" s="676" t="s">
        <v>1700</v>
      </c>
      <c r="L1133" s="676">
        <v>2025</v>
      </c>
      <c r="M1133" s="676" t="s">
        <v>6846</v>
      </c>
      <c r="N1133" s="676" t="s">
        <v>1180</v>
      </c>
      <c r="O1133" s="690">
        <v>31466667</v>
      </c>
      <c r="P1133" s="676" t="s">
        <v>6847</v>
      </c>
      <c r="Q1133" s="691">
        <v>45903</v>
      </c>
      <c r="R1133" s="691">
        <v>45904</v>
      </c>
      <c r="S1133" s="691">
        <v>46022</v>
      </c>
      <c r="T1133" s="665" t="s">
        <v>60</v>
      </c>
      <c r="U1133" s="665" t="s">
        <v>60</v>
      </c>
      <c r="V1133" s="680" t="s">
        <v>3788</v>
      </c>
      <c r="W1133" s="675" t="s">
        <v>2902</v>
      </c>
      <c r="X1133" s="691">
        <v>46142</v>
      </c>
      <c r="Y1133" s="697">
        <v>46147</v>
      </c>
      <c r="Z1133" s="682" t="s">
        <v>52</v>
      </c>
      <c r="AA1133" s="665" t="s">
        <v>52</v>
      </c>
      <c r="AB1133" s="683" t="s">
        <v>61</v>
      </c>
      <c r="AC1133" s="676" t="s">
        <v>61</v>
      </c>
      <c r="AD1133" s="683">
        <f t="shared" ca="1" si="89"/>
        <v>23</v>
      </c>
      <c r="AE1133" s="658"/>
      <c r="AF1133" s="665"/>
      <c r="AG1133" s="665"/>
    </row>
    <row r="1134" spans="1:33" ht="45" hidden="1">
      <c r="A1134" s="674">
        <f t="shared" si="85"/>
        <v>1</v>
      </c>
      <c r="B1134" s="674">
        <f t="shared" si="86"/>
        <v>1</v>
      </c>
      <c r="C1134" s="674">
        <f t="shared" si="87"/>
        <v>1</v>
      </c>
      <c r="D1134" s="674">
        <f t="shared" si="88"/>
        <v>1</v>
      </c>
      <c r="E1134" s="674">
        <v>1</v>
      </c>
      <c r="F1134" s="675">
        <v>1133</v>
      </c>
      <c r="G1134" s="658" t="s">
        <v>5485</v>
      </c>
      <c r="H1134" s="658" t="s">
        <v>5485</v>
      </c>
      <c r="I1134" s="658" t="s">
        <v>47</v>
      </c>
      <c r="J1134" s="665" t="s">
        <v>186</v>
      </c>
      <c r="K1134" s="678" t="s">
        <v>2205</v>
      </c>
      <c r="L1134" s="676">
        <v>2025</v>
      </c>
      <c r="M1134" s="678" t="s">
        <v>6848</v>
      </c>
      <c r="N1134" s="678" t="s">
        <v>285</v>
      </c>
      <c r="O1134" s="698">
        <v>25620000</v>
      </c>
      <c r="P1134" s="678" t="s">
        <v>6397</v>
      </c>
      <c r="Q1134" s="707">
        <v>45912</v>
      </c>
      <c r="R1134" s="707">
        <v>45912</v>
      </c>
      <c r="S1134" s="707">
        <v>46022</v>
      </c>
      <c r="T1134" s="665" t="s">
        <v>60</v>
      </c>
      <c r="U1134" s="665" t="s">
        <v>60</v>
      </c>
      <c r="V1134" s="680" t="s">
        <v>3784</v>
      </c>
      <c r="W1134" s="675" t="s">
        <v>5472</v>
      </c>
      <c r="X1134" s="691">
        <v>46126</v>
      </c>
      <c r="Y1134" s="697">
        <v>46126</v>
      </c>
      <c r="Z1134" s="687" t="s">
        <v>52</v>
      </c>
      <c r="AA1134" s="681" t="s">
        <v>52</v>
      </c>
      <c r="AB1134" s="683" t="s">
        <v>52</v>
      </c>
      <c r="AC1134" s="676" t="s">
        <v>52</v>
      </c>
      <c r="AD1134" s="683">
        <f t="shared" ca="1" si="89"/>
        <v>44</v>
      </c>
      <c r="AE1134" s="676"/>
      <c r="AF1134" s="665">
        <v>2026</v>
      </c>
      <c r="AG1134" s="665">
        <v>2026</v>
      </c>
    </row>
    <row r="1135" spans="1:33" ht="45" hidden="1">
      <c r="A1135" s="674">
        <f t="shared" si="85"/>
        <v>1</v>
      </c>
      <c r="B1135" s="674">
        <f t="shared" si="86"/>
        <v>1</v>
      </c>
      <c r="C1135" s="674">
        <f t="shared" si="87"/>
        <v>1</v>
      </c>
      <c r="D1135" s="674">
        <f t="shared" si="88"/>
        <v>1</v>
      </c>
      <c r="E1135" s="674">
        <v>1</v>
      </c>
      <c r="F1135" s="675">
        <v>1134</v>
      </c>
      <c r="G1135" s="658" t="s">
        <v>5485</v>
      </c>
      <c r="H1135" s="658" t="s">
        <v>5485</v>
      </c>
      <c r="I1135" s="665" t="s">
        <v>779</v>
      </c>
      <c r="J1135" s="665" t="s">
        <v>878</v>
      </c>
      <c r="K1135" s="676" t="s">
        <v>3649</v>
      </c>
      <c r="L1135" s="676">
        <v>2025</v>
      </c>
      <c r="M1135" s="676" t="s">
        <v>6849</v>
      </c>
      <c r="N1135" s="676" t="s">
        <v>939</v>
      </c>
      <c r="O1135" s="690">
        <v>27300000</v>
      </c>
      <c r="P1135" s="676" t="s">
        <v>6850</v>
      </c>
      <c r="Q1135" s="691">
        <v>45910</v>
      </c>
      <c r="R1135" s="691">
        <v>45912</v>
      </c>
      <c r="S1135" s="691">
        <v>46022</v>
      </c>
      <c r="T1135" s="665" t="s">
        <v>60</v>
      </c>
      <c r="U1135" s="665" t="s">
        <v>60</v>
      </c>
      <c r="V1135" s="680" t="s">
        <v>3789</v>
      </c>
      <c r="W1135" s="726" t="s">
        <v>5472</v>
      </c>
      <c r="X1135" s="691">
        <v>46126</v>
      </c>
      <c r="Y1135" s="697">
        <v>46127</v>
      </c>
      <c r="Z1135" s="687" t="s">
        <v>52</v>
      </c>
      <c r="AA1135" s="681" t="s">
        <v>52</v>
      </c>
      <c r="AB1135" s="683" t="s">
        <v>52</v>
      </c>
      <c r="AC1135" s="676" t="s">
        <v>52</v>
      </c>
      <c r="AD1135" s="683">
        <f t="shared" ca="1" si="89"/>
        <v>43</v>
      </c>
      <c r="AE1135" s="658"/>
      <c r="AF1135" s="665">
        <v>2026</v>
      </c>
      <c r="AG1135" s="665">
        <v>2026</v>
      </c>
    </row>
    <row r="1136" spans="1:33" ht="60" hidden="1">
      <c r="A1136" s="674">
        <f t="shared" si="85"/>
        <v>1</v>
      </c>
      <c r="B1136" s="674">
        <f t="shared" si="86"/>
        <v>1</v>
      </c>
      <c r="C1136" s="674">
        <f t="shared" si="87"/>
        <v>1</v>
      </c>
      <c r="D1136" s="674">
        <f t="shared" si="88"/>
        <v>1</v>
      </c>
      <c r="E1136" s="674">
        <v>1</v>
      </c>
      <c r="F1136" s="675">
        <v>1135</v>
      </c>
      <c r="G1136" s="658" t="s">
        <v>5485</v>
      </c>
      <c r="H1136" s="658" t="s">
        <v>5485</v>
      </c>
      <c r="I1136" s="658" t="s">
        <v>1166</v>
      </c>
      <c r="J1136" s="677" t="s">
        <v>1167</v>
      </c>
      <c r="K1136" s="676" t="s">
        <v>1700</v>
      </c>
      <c r="L1136" s="676">
        <v>2025</v>
      </c>
      <c r="M1136" s="678" t="s">
        <v>6851</v>
      </c>
      <c r="N1136" s="678" t="s">
        <v>1497</v>
      </c>
      <c r="O1136" s="698">
        <v>20000000</v>
      </c>
      <c r="P1136" s="678" t="s">
        <v>6274</v>
      </c>
      <c r="Q1136" s="707">
        <v>45911</v>
      </c>
      <c r="R1136" s="707">
        <v>45915</v>
      </c>
      <c r="S1136" s="707">
        <v>46022</v>
      </c>
      <c r="T1136" s="665" t="s">
        <v>60</v>
      </c>
      <c r="U1136" s="665" t="s">
        <v>60</v>
      </c>
      <c r="V1136" s="680" t="s">
        <v>5351</v>
      </c>
      <c r="W1136" s="675" t="s">
        <v>5472</v>
      </c>
      <c r="X1136" s="691">
        <v>46142</v>
      </c>
      <c r="Y1136" s="697">
        <v>46147</v>
      </c>
      <c r="Z1136" s="682" t="s">
        <v>52</v>
      </c>
      <c r="AA1136" s="665" t="s">
        <v>52</v>
      </c>
      <c r="AB1136" s="665" t="s">
        <v>52</v>
      </c>
      <c r="AC1136" s="665" t="s">
        <v>52</v>
      </c>
      <c r="AD1136" s="683">
        <f t="shared" ca="1" si="89"/>
        <v>23</v>
      </c>
      <c r="AE1136" s="676"/>
      <c r="AF1136" s="665">
        <v>2026</v>
      </c>
      <c r="AG1136" s="665">
        <v>2026</v>
      </c>
    </row>
    <row r="1137" spans="1:33" ht="60" hidden="1">
      <c r="A1137" s="674">
        <f t="shared" si="85"/>
        <v>1</v>
      </c>
      <c r="B1137" s="674">
        <f t="shared" si="86"/>
        <v>1</v>
      </c>
      <c r="C1137" s="674">
        <f t="shared" si="87"/>
        <v>1</v>
      </c>
      <c r="D1137" s="674">
        <f t="shared" si="88"/>
        <v>1</v>
      </c>
      <c r="E1137" s="674">
        <v>1</v>
      </c>
      <c r="F1137" s="675">
        <v>1136</v>
      </c>
      <c r="G1137" s="658" t="s">
        <v>5485</v>
      </c>
      <c r="H1137" s="658" t="s">
        <v>5485</v>
      </c>
      <c r="I1137" s="658" t="s">
        <v>1166</v>
      </c>
      <c r="J1137" s="677" t="s">
        <v>1167</v>
      </c>
      <c r="K1137" s="676" t="s">
        <v>1700</v>
      </c>
      <c r="L1137" s="676">
        <v>2025</v>
      </c>
      <c r="M1137" s="676" t="s">
        <v>6852</v>
      </c>
      <c r="N1137" s="676" t="s">
        <v>1463</v>
      </c>
      <c r="O1137" s="690">
        <v>20000000</v>
      </c>
      <c r="P1137" s="676" t="s">
        <v>6274</v>
      </c>
      <c r="Q1137" s="691">
        <v>45911</v>
      </c>
      <c r="R1137" s="691">
        <v>45919</v>
      </c>
      <c r="S1137" s="691">
        <v>46022</v>
      </c>
      <c r="T1137" s="665" t="s">
        <v>60</v>
      </c>
      <c r="U1137" s="665" t="s">
        <v>60</v>
      </c>
      <c r="V1137" s="680" t="s">
        <v>92</v>
      </c>
      <c r="W1137" s="676" t="s">
        <v>5472</v>
      </c>
      <c r="X1137" s="691">
        <v>46142</v>
      </c>
      <c r="Y1137" s="697">
        <v>46147</v>
      </c>
      <c r="Z1137" s="682" t="s">
        <v>52</v>
      </c>
      <c r="AA1137" s="665" t="s">
        <v>52</v>
      </c>
      <c r="AB1137" s="683" t="s">
        <v>52</v>
      </c>
      <c r="AC1137" s="676" t="s">
        <v>52</v>
      </c>
      <c r="AD1137" s="683">
        <f t="shared" ca="1" si="89"/>
        <v>23</v>
      </c>
      <c r="AE1137" s="676"/>
      <c r="AF1137" s="665">
        <v>2026</v>
      </c>
      <c r="AG1137" s="665">
        <v>2026</v>
      </c>
    </row>
    <row r="1138" spans="1:33" ht="60" hidden="1">
      <c r="A1138" s="674">
        <f t="shared" si="85"/>
        <v>1</v>
      </c>
      <c r="B1138" s="674">
        <f t="shared" si="86"/>
        <v>0</v>
      </c>
      <c r="C1138" s="674">
        <f t="shared" si="87"/>
        <v>0</v>
      </c>
      <c r="D1138" s="674">
        <f t="shared" si="88"/>
        <v>1</v>
      </c>
      <c r="E1138" s="674">
        <v>1</v>
      </c>
      <c r="F1138" s="675">
        <v>1137</v>
      </c>
      <c r="G1138" s="658" t="s">
        <v>5485</v>
      </c>
      <c r="H1138" s="658" t="s">
        <v>5485</v>
      </c>
      <c r="I1138" s="658" t="s">
        <v>1166</v>
      </c>
      <c r="J1138" s="677" t="s">
        <v>1167</v>
      </c>
      <c r="K1138" s="676" t="s">
        <v>1700</v>
      </c>
      <c r="L1138" s="676">
        <v>2025</v>
      </c>
      <c r="M1138" s="678" t="s">
        <v>6853</v>
      </c>
      <c r="N1138" s="678" t="s">
        <v>1435</v>
      </c>
      <c r="O1138" s="698">
        <v>20000000</v>
      </c>
      <c r="P1138" s="678" t="s">
        <v>6274</v>
      </c>
      <c r="Q1138" s="707">
        <v>45911</v>
      </c>
      <c r="R1138" s="707">
        <v>45915</v>
      </c>
      <c r="S1138" s="707">
        <v>46022</v>
      </c>
      <c r="T1138" s="665" t="s">
        <v>60</v>
      </c>
      <c r="U1138" s="665" t="s">
        <v>60</v>
      </c>
      <c r="V1138" s="680" t="s">
        <v>3788</v>
      </c>
      <c r="W1138" s="675" t="s">
        <v>2902</v>
      </c>
      <c r="X1138" s="691">
        <v>46142</v>
      </c>
      <c r="Y1138" s="697">
        <v>46147</v>
      </c>
      <c r="Z1138" s="682" t="s">
        <v>52</v>
      </c>
      <c r="AA1138" s="665" t="s">
        <v>52</v>
      </c>
      <c r="AB1138" s="683" t="s">
        <v>61</v>
      </c>
      <c r="AC1138" s="676" t="s">
        <v>61</v>
      </c>
      <c r="AD1138" s="683">
        <f t="shared" ca="1" si="89"/>
        <v>23</v>
      </c>
      <c r="AE1138" s="658"/>
      <c r="AF1138" s="665"/>
      <c r="AG1138" s="665"/>
    </row>
    <row r="1139" spans="1:33" ht="60" hidden="1">
      <c r="A1139" s="674">
        <f t="shared" si="85"/>
        <v>1</v>
      </c>
      <c r="B1139" s="674">
        <f t="shared" si="86"/>
        <v>1</v>
      </c>
      <c r="C1139" s="674">
        <f t="shared" si="87"/>
        <v>1</v>
      </c>
      <c r="D1139" s="674">
        <f t="shared" si="88"/>
        <v>1</v>
      </c>
      <c r="E1139" s="674">
        <v>1</v>
      </c>
      <c r="F1139" s="675">
        <v>1138</v>
      </c>
      <c r="G1139" s="658" t="s">
        <v>5485</v>
      </c>
      <c r="H1139" s="658" t="s">
        <v>5485</v>
      </c>
      <c r="I1139" s="658" t="s">
        <v>1166</v>
      </c>
      <c r="J1139" s="658" t="s">
        <v>1318</v>
      </c>
      <c r="K1139" s="676" t="s">
        <v>1808</v>
      </c>
      <c r="L1139" s="676">
        <v>2025</v>
      </c>
      <c r="M1139" s="676" t="s">
        <v>6854</v>
      </c>
      <c r="N1139" s="676" t="s">
        <v>1340</v>
      </c>
      <c r="O1139" s="690">
        <v>21816667</v>
      </c>
      <c r="P1139" s="676" t="s">
        <v>6855</v>
      </c>
      <c r="Q1139" s="691">
        <v>45915</v>
      </c>
      <c r="R1139" s="691">
        <v>45918</v>
      </c>
      <c r="S1139" s="691">
        <v>46022</v>
      </c>
      <c r="T1139" s="665" t="s">
        <v>60</v>
      </c>
      <c r="U1139" s="665" t="s">
        <v>60</v>
      </c>
      <c r="V1139" s="680" t="s">
        <v>3784</v>
      </c>
      <c r="W1139" s="676" t="s">
        <v>5472</v>
      </c>
      <c r="X1139" s="691">
        <v>46093</v>
      </c>
      <c r="Y1139" s="697">
        <v>46093</v>
      </c>
      <c r="Z1139" s="687" t="s">
        <v>52</v>
      </c>
      <c r="AA1139" s="681" t="s">
        <v>52</v>
      </c>
      <c r="AB1139" s="683" t="s">
        <v>52</v>
      </c>
      <c r="AC1139" s="676" t="s">
        <v>52</v>
      </c>
      <c r="AD1139" s="683">
        <f t="shared" ca="1" si="89"/>
        <v>77</v>
      </c>
      <c r="AE1139" s="676"/>
      <c r="AF1139" s="665">
        <v>2026</v>
      </c>
      <c r="AG1139" s="665">
        <v>2026</v>
      </c>
    </row>
    <row r="1140" spans="1:33" ht="75" hidden="1">
      <c r="A1140" s="674">
        <f t="shared" si="85"/>
        <v>1</v>
      </c>
      <c r="B1140" s="674">
        <f t="shared" si="86"/>
        <v>1</v>
      </c>
      <c r="C1140" s="674">
        <f t="shared" si="87"/>
        <v>1</v>
      </c>
      <c r="D1140" s="674">
        <f t="shared" si="88"/>
        <v>1</v>
      </c>
      <c r="E1140" s="674">
        <v>1</v>
      </c>
      <c r="F1140" s="675">
        <v>1139</v>
      </c>
      <c r="G1140" s="658" t="s">
        <v>5485</v>
      </c>
      <c r="H1140" s="658" t="s">
        <v>5485</v>
      </c>
      <c r="I1140" s="658" t="s">
        <v>1166</v>
      </c>
      <c r="J1140" s="677" t="s">
        <v>1167</v>
      </c>
      <c r="K1140" s="676" t="s">
        <v>1700</v>
      </c>
      <c r="L1140" s="676">
        <v>2025</v>
      </c>
      <c r="M1140" s="678" t="s">
        <v>6856</v>
      </c>
      <c r="N1140" s="678" t="s">
        <v>6857</v>
      </c>
      <c r="O1140" s="698">
        <v>24733333</v>
      </c>
      <c r="P1140" s="678" t="s">
        <v>6256</v>
      </c>
      <c r="Q1140" s="707">
        <v>45915</v>
      </c>
      <c r="R1140" s="707">
        <v>45915</v>
      </c>
      <c r="S1140" s="707">
        <v>46022</v>
      </c>
      <c r="T1140" s="665" t="s">
        <v>60</v>
      </c>
      <c r="U1140" s="665" t="s">
        <v>60</v>
      </c>
      <c r="V1140" s="680" t="s">
        <v>3789</v>
      </c>
      <c r="W1140" s="676" t="s">
        <v>5472</v>
      </c>
      <c r="X1140" s="691">
        <v>46142</v>
      </c>
      <c r="Y1140" s="697">
        <v>46147</v>
      </c>
      <c r="Z1140" s="682" t="s">
        <v>52</v>
      </c>
      <c r="AA1140" s="665" t="s">
        <v>52</v>
      </c>
      <c r="AB1140" s="683" t="s">
        <v>52</v>
      </c>
      <c r="AC1140" s="676" t="s">
        <v>52</v>
      </c>
      <c r="AD1140" s="683">
        <f t="shared" ca="1" si="89"/>
        <v>23</v>
      </c>
      <c r="AE1140" s="658"/>
      <c r="AF1140" s="665">
        <v>2026</v>
      </c>
      <c r="AG1140" s="665">
        <v>2026</v>
      </c>
    </row>
    <row r="1141" spans="1:33" ht="75" hidden="1">
      <c r="A1141" s="674">
        <f t="shared" si="85"/>
        <v>1</v>
      </c>
      <c r="B1141" s="674">
        <f t="shared" si="86"/>
        <v>1</v>
      </c>
      <c r="C1141" s="674">
        <f t="shared" si="87"/>
        <v>1</v>
      </c>
      <c r="D1141" s="674">
        <f t="shared" si="88"/>
        <v>1</v>
      </c>
      <c r="E1141" s="674">
        <v>1</v>
      </c>
      <c r="F1141" s="675">
        <v>1140</v>
      </c>
      <c r="G1141" s="658" t="s">
        <v>5485</v>
      </c>
      <c r="H1141" s="658" t="s">
        <v>5485</v>
      </c>
      <c r="I1141" s="665" t="s">
        <v>779</v>
      </c>
      <c r="J1141" s="665" t="s">
        <v>878</v>
      </c>
      <c r="K1141" s="676" t="s">
        <v>3649</v>
      </c>
      <c r="L1141" s="676">
        <v>2025</v>
      </c>
      <c r="M1141" s="676" t="s">
        <v>6858</v>
      </c>
      <c r="N1141" s="676" t="s">
        <v>985</v>
      </c>
      <c r="O1141" s="690">
        <v>22000000</v>
      </c>
      <c r="P1141" s="676" t="s">
        <v>6859</v>
      </c>
      <c r="Q1141" s="691">
        <v>45917</v>
      </c>
      <c r="R1141" s="691">
        <v>45922</v>
      </c>
      <c r="S1141" s="691">
        <v>46004</v>
      </c>
      <c r="T1141" s="665" t="s">
        <v>60</v>
      </c>
      <c r="U1141" s="665" t="s">
        <v>60</v>
      </c>
      <c r="V1141" s="680" t="s">
        <v>5351</v>
      </c>
      <c r="W1141" s="726" t="s">
        <v>5472</v>
      </c>
      <c r="X1141" s="691">
        <v>46126</v>
      </c>
      <c r="Y1141" s="697">
        <v>46127</v>
      </c>
      <c r="Z1141" s="687" t="s">
        <v>52</v>
      </c>
      <c r="AA1141" s="681" t="s">
        <v>52</v>
      </c>
      <c r="AB1141" s="665" t="s">
        <v>52</v>
      </c>
      <c r="AC1141" s="665" t="s">
        <v>52</v>
      </c>
      <c r="AD1141" s="683">
        <f t="shared" ca="1" si="89"/>
        <v>43</v>
      </c>
      <c r="AE1141" s="676"/>
      <c r="AF1141" s="665">
        <v>2026</v>
      </c>
      <c r="AG1141" s="665">
        <v>2026</v>
      </c>
    </row>
    <row r="1142" spans="1:33" ht="75" hidden="1">
      <c r="A1142" s="674">
        <f t="shared" si="85"/>
        <v>1</v>
      </c>
      <c r="B1142" s="674">
        <f t="shared" si="86"/>
        <v>1</v>
      </c>
      <c r="C1142" s="674">
        <f t="shared" si="87"/>
        <v>1</v>
      </c>
      <c r="D1142" s="674">
        <f t="shared" si="88"/>
        <v>1</v>
      </c>
      <c r="E1142" s="674">
        <v>1</v>
      </c>
      <c r="F1142" s="675">
        <v>1141</v>
      </c>
      <c r="G1142" s="658" t="s">
        <v>5485</v>
      </c>
      <c r="H1142" s="658" t="s">
        <v>5485</v>
      </c>
      <c r="I1142" s="658" t="s">
        <v>577</v>
      </c>
      <c r="J1142" s="665" t="s">
        <v>657</v>
      </c>
      <c r="K1142" s="676" t="s">
        <v>3773</v>
      </c>
      <c r="L1142" s="676">
        <v>2025</v>
      </c>
      <c r="M1142" s="678" t="s">
        <v>6860</v>
      </c>
      <c r="N1142" s="678" t="s">
        <v>6382</v>
      </c>
      <c r="O1142" s="698">
        <v>22100000</v>
      </c>
      <c r="P1142" s="678" t="s">
        <v>6383</v>
      </c>
      <c r="Q1142" s="707">
        <v>45924</v>
      </c>
      <c r="R1142" s="707">
        <v>45925</v>
      </c>
      <c r="S1142" s="707">
        <v>46022</v>
      </c>
      <c r="T1142" s="665" t="s">
        <v>60</v>
      </c>
      <c r="U1142" s="665" t="s">
        <v>60</v>
      </c>
      <c r="V1142" s="680" t="s">
        <v>92</v>
      </c>
      <c r="W1142" s="675" t="s">
        <v>5472</v>
      </c>
      <c r="X1142" s="691">
        <v>46136</v>
      </c>
      <c r="Y1142" s="697">
        <v>46140</v>
      </c>
      <c r="Z1142" s="682" t="s">
        <v>52</v>
      </c>
      <c r="AA1142" s="665" t="s">
        <v>52</v>
      </c>
      <c r="AB1142" s="683" t="s">
        <v>52</v>
      </c>
      <c r="AC1142" s="676" t="s">
        <v>52</v>
      </c>
      <c r="AD1142" s="683">
        <f t="shared" ca="1" si="89"/>
        <v>30</v>
      </c>
      <c r="AE1142" s="676" t="s">
        <v>6861</v>
      </c>
      <c r="AF1142" s="665">
        <v>2026</v>
      </c>
      <c r="AG1142" s="665">
        <v>2026</v>
      </c>
    </row>
    <row r="1143" spans="1:33" ht="30" hidden="1">
      <c r="A1143" s="674">
        <f t="shared" si="85"/>
        <v>1</v>
      </c>
      <c r="B1143" s="674">
        <f t="shared" si="86"/>
        <v>1</v>
      </c>
      <c r="C1143" s="674">
        <f t="shared" si="87"/>
        <v>1</v>
      </c>
      <c r="D1143" s="674">
        <f t="shared" si="88"/>
        <v>1</v>
      </c>
      <c r="E1143" s="674">
        <v>1</v>
      </c>
      <c r="F1143" s="675">
        <v>1142</v>
      </c>
      <c r="G1143" s="658" t="s">
        <v>5485</v>
      </c>
      <c r="H1143" s="658" t="s">
        <v>5485</v>
      </c>
      <c r="I1143" s="665" t="s">
        <v>779</v>
      </c>
      <c r="J1143" s="665" t="s">
        <v>878</v>
      </c>
      <c r="K1143" s="676" t="s">
        <v>3649</v>
      </c>
      <c r="L1143" s="676">
        <v>2025</v>
      </c>
      <c r="M1143" s="676" t="s">
        <v>6862</v>
      </c>
      <c r="N1143" s="676" t="s">
        <v>982</v>
      </c>
      <c r="O1143" s="690">
        <v>29100000</v>
      </c>
      <c r="P1143" s="676" t="s">
        <v>5598</v>
      </c>
      <c r="Q1143" s="691">
        <v>45923</v>
      </c>
      <c r="R1143" s="691">
        <v>45924</v>
      </c>
      <c r="S1143" s="691">
        <v>46022</v>
      </c>
      <c r="T1143" s="665" t="s">
        <v>60</v>
      </c>
      <c r="U1143" s="665" t="s">
        <v>60</v>
      </c>
      <c r="V1143" s="680" t="s">
        <v>3788</v>
      </c>
      <c r="W1143" s="675" t="s">
        <v>5472</v>
      </c>
      <c r="X1143" s="691">
        <v>46126</v>
      </c>
      <c r="Y1143" s="697">
        <v>46127</v>
      </c>
      <c r="Z1143" s="687" t="s">
        <v>52</v>
      </c>
      <c r="AA1143" s="681" t="s">
        <v>52</v>
      </c>
      <c r="AB1143" s="683" t="s">
        <v>52</v>
      </c>
      <c r="AC1143" s="676" t="s">
        <v>52</v>
      </c>
      <c r="AD1143" s="683">
        <f t="shared" ca="1" si="89"/>
        <v>43</v>
      </c>
      <c r="AE1143" s="658"/>
      <c r="AF1143" s="665">
        <v>2026</v>
      </c>
      <c r="AG1143" s="665">
        <v>2026</v>
      </c>
    </row>
    <row r="1144" spans="1:33" ht="60" hidden="1">
      <c r="A1144" s="674">
        <f t="shared" si="85"/>
        <v>1</v>
      </c>
      <c r="B1144" s="674">
        <f t="shared" si="86"/>
        <v>1</v>
      </c>
      <c r="C1144" s="674">
        <f t="shared" si="87"/>
        <v>1</v>
      </c>
      <c r="D1144" s="674">
        <f t="shared" si="88"/>
        <v>1</v>
      </c>
      <c r="E1144" s="674">
        <v>1</v>
      </c>
      <c r="F1144" s="675">
        <v>1143</v>
      </c>
      <c r="G1144" s="658" t="s">
        <v>5485</v>
      </c>
      <c r="H1144" s="658" t="s">
        <v>5485</v>
      </c>
      <c r="I1144" s="658" t="s">
        <v>1166</v>
      </c>
      <c r="J1144" s="677" t="s">
        <v>1167</v>
      </c>
      <c r="K1144" s="676" t="s">
        <v>1700</v>
      </c>
      <c r="L1144" s="676">
        <v>2025</v>
      </c>
      <c r="M1144" s="676" t="s">
        <v>6863</v>
      </c>
      <c r="N1144" s="676" t="s">
        <v>1207</v>
      </c>
      <c r="O1144" s="690">
        <v>17082000</v>
      </c>
      <c r="P1144" s="676" t="s">
        <v>6864</v>
      </c>
      <c r="Q1144" s="691">
        <v>45932</v>
      </c>
      <c r="R1144" s="691">
        <v>45932</v>
      </c>
      <c r="S1144" s="691">
        <v>46022</v>
      </c>
      <c r="T1144" s="665" t="s">
        <v>60</v>
      </c>
      <c r="U1144" s="665" t="s">
        <v>60</v>
      </c>
      <c r="V1144" s="680" t="s">
        <v>3784</v>
      </c>
      <c r="W1144" s="675" t="s">
        <v>5472</v>
      </c>
      <c r="X1144" s="691">
        <v>46142</v>
      </c>
      <c r="Y1144" s="697">
        <v>46147</v>
      </c>
      <c r="Z1144" s="682" t="s">
        <v>52</v>
      </c>
      <c r="AA1144" s="665" t="s">
        <v>52</v>
      </c>
      <c r="AB1144" s="665" t="s">
        <v>52</v>
      </c>
      <c r="AC1144" s="665" t="s">
        <v>52</v>
      </c>
      <c r="AD1144" s="683">
        <f t="shared" ca="1" si="89"/>
        <v>23</v>
      </c>
      <c r="AE1144" s="676"/>
      <c r="AF1144" s="665">
        <v>2026</v>
      </c>
      <c r="AG1144" s="665">
        <v>2026</v>
      </c>
    </row>
    <row r="1145" spans="1:33" ht="45" hidden="1">
      <c r="A1145" s="674">
        <f t="shared" si="85"/>
        <v>1</v>
      </c>
      <c r="B1145" s="674">
        <f t="shared" si="86"/>
        <v>1</v>
      </c>
      <c r="C1145" s="674">
        <f t="shared" si="87"/>
        <v>1</v>
      </c>
      <c r="D1145" s="674">
        <f t="shared" si="88"/>
        <v>1</v>
      </c>
      <c r="E1145" s="674">
        <v>1</v>
      </c>
      <c r="F1145" s="675">
        <v>1144</v>
      </c>
      <c r="G1145" s="658" t="s">
        <v>5485</v>
      </c>
      <c r="H1145" s="658" t="s">
        <v>5485</v>
      </c>
      <c r="I1145" s="658" t="s">
        <v>47</v>
      </c>
      <c r="J1145" s="676" t="s">
        <v>3721</v>
      </c>
      <c r="K1145" s="678" t="s">
        <v>1870</v>
      </c>
      <c r="L1145" s="676">
        <v>2025</v>
      </c>
      <c r="M1145" s="678" t="s">
        <v>6865</v>
      </c>
      <c r="N1145" s="678" t="s">
        <v>174</v>
      </c>
      <c r="O1145" s="698">
        <v>18831000</v>
      </c>
      <c r="P1145" s="678" t="s">
        <v>2529</v>
      </c>
      <c r="Q1145" s="707">
        <v>45936</v>
      </c>
      <c r="R1145" s="707">
        <v>45937</v>
      </c>
      <c r="S1145" s="707">
        <v>46022</v>
      </c>
      <c r="T1145" s="665" t="s">
        <v>60</v>
      </c>
      <c r="U1145" s="665" t="s">
        <v>60</v>
      </c>
      <c r="V1145" s="680" t="s">
        <v>3789</v>
      </c>
      <c r="W1145" s="676" t="s">
        <v>5472</v>
      </c>
      <c r="X1145" s="691">
        <v>46133</v>
      </c>
      <c r="Y1145" s="697">
        <v>46135</v>
      </c>
      <c r="Z1145" s="687" t="s">
        <v>52</v>
      </c>
      <c r="AA1145" s="681" t="s">
        <v>52</v>
      </c>
      <c r="AB1145" s="683" t="s">
        <v>52</v>
      </c>
      <c r="AC1145" s="676" t="s">
        <v>52</v>
      </c>
      <c r="AD1145" s="683">
        <f t="shared" ca="1" si="89"/>
        <v>35</v>
      </c>
      <c r="AE1145" s="658"/>
      <c r="AF1145" s="665">
        <v>2026</v>
      </c>
      <c r="AG1145" s="665">
        <v>2026</v>
      </c>
    </row>
    <row r="1146" spans="1:33" ht="75" hidden="1">
      <c r="A1146" s="674">
        <f t="shared" si="85"/>
        <v>1</v>
      </c>
      <c r="B1146" s="674">
        <f t="shared" si="86"/>
        <v>1</v>
      </c>
      <c r="C1146" s="674">
        <f t="shared" si="87"/>
        <v>1</v>
      </c>
      <c r="D1146" s="674">
        <f t="shared" si="88"/>
        <v>1</v>
      </c>
      <c r="E1146" s="674">
        <v>1</v>
      </c>
      <c r="F1146" s="675">
        <v>1145</v>
      </c>
      <c r="G1146" s="658" t="s">
        <v>5485</v>
      </c>
      <c r="H1146" s="658" t="s">
        <v>5485</v>
      </c>
      <c r="I1146" s="665" t="s">
        <v>779</v>
      </c>
      <c r="J1146" s="665" t="s">
        <v>1114</v>
      </c>
      <c r="K1146" s="676" t="s">
        <v>2055</v>
      </c>
      <c r="L1146" s="676">
        <v>2025</v>
      </c>
      <c r="M1146" s="676" t="s">
        <v>6866</v>
      </c>
      <c r="N1146" s="676" t="s">
        <v>6867</v>
      </c>
      <c r="O1146" s="690">
        <v>21000000</v>
      </c>
      <c r="P1146" s="676" t="s">
        <v>6868</v>
      </c>
      <c r="Q1146" s="691">
        <v>45938</v>
      </c>
      <c r="R1146" s="691">
        <v>45940</v>
      </c>
      <c r="S1146" s="691">
        <v>46022</v>
      </c>
      <c r="T1146" s="665" t="s">
        <v>60</v>
      </c>
      <c r="U1146" s="665" t="s">
        <v>60</v>
      </c>
      <c r="V1146" s="680" t="s">
        <v>5351</v>
      </c>
      <c r="W1146" s="726" t="s">
        <v>5472</v>
      </c>
      <c r="X1146" s="691">
        <v>46093</v>
      </c>
      <c r="Y1146" s="697">
        <v>46094</v>
      </c>
      <c r="Z1146" s="687" t="s">
        <v>52</v>
      </c>
      <c r="AA1146" s="681" t="s">
        <v>52</v>
      </c>
      <c r="AB1146" s="665" t="s">
        <v>52</v>
      </c>
      <c r="AC1146" s="665" t="s">
        <v>52</v>
      </c>
      <c r="AD1146" s="683">
        <f t="shared" ca="1" si="89"/>
        <v>76</v>
      </c>
      <c r="AE1146" s="676"/>
      <c r="AF1146" s="665">
        <v>2026</v>
      </c>
      <c r="AG1146" s="665">
        <v>2026</v>
      </c>
    </row>
    <row r="1147" spans="1:33" ht="45" hidden="1">
      <c r="A1147" s="674">
        <f t="shared" si="85"/>
        <v>1</v>
      </c>
      <c r="B1147" s="674">
        <f t="shared" si="86"/>
        <v>0</v>
      </c>
      <c r="C1147" s="674">
        <f t="shared" si="87"/>
        <v>0</v>
      </c>
      <c r="D1147" s="674">
        <f t="shared" si="88"/>
        <v>1</v>
      </c>
      <c r="E1147" s="674">
        <v>1</v>
      </c>
      <c r="F1147" s="675">
        <v>1146</v>
      </c>
      <c r="G1147" s="658" t="s">
        <v>5485</v>
      </c>
      <c r="H1147" s="658" t="s">
        <v>5485</v>
      </c>
      <c r="I1147" s="665" t="s">
        <v>779</v>
      </c>
      <c r="J1147" s="665" t="s">
        <v>994</v>
      </c>
      <c r="K1147" s="676" t="s">
        <v>1858</v>
      </c>
      <c r="L1147" s="676">
        <v>2025</v>
      </c>
      <c r="M1147" s="678" t="s">
        <v>6869</v>
      </c>
      <c r="N1147" s="678" t="s">
        <v>1072</v>
      </c>
      <c r="O1147" s="698">
        <v>22140000</v>
      </c>
      <c r="P1147" s="678" t="s">
        <v>2128</v>
      </c>
      <c r="Q1147" s="707">
        <v>45940</v>
      </c>
      <c r="R1147" s="707">
        <v>45945</v>
      </c>
      <c r="S1147" s="707">
        <v>46022</v>
      </c>
      <c r="T1147" s="665" t="s">
        <v>60</v>
      </c>
      <c r="U1147" s="665" t="s">
        <v>60</v>
      </c>
      <c r="V1147" s="680" t="s">
        <v>92</v>
      </c>
      <c r="W1147" s="675" t="s">
        <v>2902</v>
      </c>
      <c r="X1147" s="691">
        <v>46168</v>
      </c>
      <c r="Y1147" s="697">
        <v>46169</v>
      </c>
      <c r="Z1147" s="682" t="s">
        <v>52</v>
      </c>
      <c r="AA1147" s="665" t="s">
        <v>52</v>
      </c>
      <c r="AB1147" s="683" t="s">
        <v>61</v>
      </c>
      <c r="AC1147" s="676" t="s">
        <v>61</v>
      </c>
      <c r="AD1147" s="683">
        <f t="shared" ca="1" si="89"/>
        <v>1</v>
      </c>
      <c r="AE1147" s="676"/>
      <c r="AF1147" s="665"/>
      <c r="AG1147" s="665"/>
    </row>
    <row r="1148" spans="1:33" ht="30" hidden="1">
      <c r="A1148" s="674">
        <f t="shared" si="85"/>
        <v>0</v>
      </c>
      <c r="B1148" s="674">
        <f t="shared" si="86"/>
        <v>0</v>
      </c>
      <c r="C1148" s="674">
        <f t="shared" si="87"/>
        <v>0</v>
      </c>
      <c r="D1148" s="674">
        <f t="shared" si="88"/>
        <v>0</v>
      </c>
      <c r="E1148" s="674">
        <v>1</v>
      </c>
      <c r="F1148" s="675">
        <v>1147</v>
      </c>
      <c r="G1148" s="658" t="s">
        <v>5485</v>
      </c>
      <c r="H1148" s="658" t="s">
        <v>5485</v>
      </c>
      <c r="I1148" s="665" t="s">
        <v>779</v>
      </c>
      <c r="J1148" s="665" t="s">
        <v>994</v>
      </c>
      <c r="K1148" s="676" t="s">
        <v>1858</v>
      </c>
      <c r="L1148" s="676">
        <v>2025</v>
      </c>
      <c r="M1148" s="676" t="s">
        <v>6870</v>
      </c>
      <c r="N1148" s="676" t="s">
        <v>1057</v>
      </c>
      <c r="O1148" s="690">
        <v>16400000</v>
      </c>
      <c r="P1148" s="676" t="s">
        <v>6871</v>
      </c>
      <c r="Q1148" s="691">
        <v>45939</v>
      </c>
      <c r="R1148" s="691">
        <v>45945</v>
      </c>
      <c r="S1148" s="691">
        <v>46022</v>
      </c>
      <c r="T1148" s="665" t="s">
        <v>60</v>
      </c>
      <c r="U1148" s="665" t="s">
        <v>60</v>
      </c>
      <c r="V1148" s="680" t="s">
        <v>3788</v>
      </c>
      <c r="W1148" s="675" t="s">
        <v>2902</v>
      </c>
      <c r="X1148" s="691"/>
      <c r="Y1148" s="697"/>
      <c r="Z1148" s="682" t="s">
        <v>61</v>
      </c>
      <c r="AA1148" s="665" t="s">
        <v>61</v>
      </c>
      <c r="AB1148" s="683" t="s">
        <v>61</v>
      </c>
      <c r="AC1148" s="676" t="s">
        <v>61</v>
      </c>
      <c r="AD1148" s="683">
        <f t="shared" ca="1" si="89"/>
        <v>46170</v>
      </c>
      <c r="AE1148" s="658"/>
      <c r="AF1148" s="665"/>
      <c r="AG1148" s="665"/>
    </row>
    <row r="1149" spans="1:33" ht="60" hidden="1">
      <c r="A1149" s="674">
        <f t="shared" si="85"/>
        <v>1</v>
      </c>
      <c r="B1149" s="674">
        <f t="shared" si="86"/>
        <v>1</v>
      </c>
      <c r="C1149" s="674">
        <f t="shared" si="87"/>
        <v>1</v>
      </c>
      <c r="D1149" s="674">
        <f t="shared" si="88"/>
        <v>1</v>
      </c>
      <c r="E1149" s="674">
        <v>1</v>
      </c>
      <c r="F1149" s="675">
        <v>1148</v>
      </c>
      <c r="G1149" s="658" t="s">
        <v>5485</v>
      </c>
      <c r="H1149" s="658" t="s">
        <v>5485</v>
      </c>
      <c r="I1149" s="665" t="s">
        <v>779</v>
      </c>
      <c r="J1149" s="665" t="s">
        <v>1114</v>
      </c>
      <c r="K1149" s="676" t="s">
        <v>2055</v>
      </c>
      <c r="L1149" s="676">
        <v>2025</v>
      </c>
      <c r="M1149" s="678" t="s">
        <v>6872</v>
      </c>
      <c r="N1149" s="678" t="s">
        <v>1128</v>
      </c>
      <c r="O1149" s="698">
        <v>18000000</v>
      </c>
      <c r="P1149" s="678" t="s">
        <v>6873</v>
      </c>
      <c r="Q1149" s="707">
        <v>45940</v>
      </c>
      <c r="R1149" s="707">
        <v>45945</v>
      </c>
      <c r="S1149" s="707">
        <v>46022</v>
      </c>
      <c r="T1149" s="665" t="s">
        <v>60</v>
      </c>
      <c r="U1149" s="665" t="s">
        <v>60</v>
      </c>
      <c r="V1149" s="680" t="s">
        <v>3784</v>
      </c>
      <c r="W1149" s="726" t="s">
        <v>5472</v>
      </c>
      <c r="X1149" s="691">
        <v>46093</v>
      </c>
      <c r="Y1149" s="697">
        <v>46094</v>
      </c>
      <c r="Z1149" s="687" t="s">
        <v>52</v>
      </c>
      <c r="AA1149" s="681" t="s">
        <v>52</v>
      </c>
      <c r="AB1149" s="683" t="s">
        <v>52</v>
      </c>
      <c r="AC1149" s="676" t="s">
        <v>52</v>
      </c>
      <c r="AD1149" s="683">
        <f t="shared" ca="1" si="89"/>
        <v>76</v>
      </c>
      <c r="AE1149" s="676"/>
      <c r="AF1149" s="665">
        <v>2026</v>
      </c>
      <c r="AG1149" s="665">
        <v>2026</v>
      </c>
    </row>
    <row r="1150" spans="1:33" ht="60" hidden="1">
      <c r="A1150" s="674">
        <f t="shared" si="85"/>
        <v>1</v>
      </c>
      <c r="B1150" s="674">
        <f t="shared" si="86"/>
        <v>1</v>
      </c>
      <c r="C1150" s="674">
        <f t="shared" si="87"/>
        <v>1</v>
      </c>
      <c r="D1150" s="674">
        <f t="shared" si="88"/>
        <v>1</v>
      </c>
      <c r="E1150" s="674">
        <v>1</v>
      </c>
      <c r="F1150" s="675">
        <v>1149</v>
      </c>
      <c r="G1150" s="658" t="s">
        <v>5485</v>
      </c>
      <c r="H1150" s="658" t="s">
        <v>5485</v>
      </c>
      <c r="I1150" s="665" t="s">
        <v>779</v>
      </c>
      <c r="J1150" s="665" t="s">
        <v>1114</v>
      </c>
      <c r="K1150" s="676" t="s">
        <v>2055</v>
      </c>
      <c r="L1150" s="676">
        <v>2025</v>
      </c>
      <c r="M1150" s="676" t="s">
        <v>6792</v>
      </c>
      <c r="N1150" s="676" t="s">
        <v>6151</v>
      </c>
      <c r="O1150" s="690">
        <v>13800000</v>
      </c>
      <c r="P1150" s="676" t="s">
        <v>6152</v>
      </c>
      <c r="Q1150" s="691">
        <v>45945</v>
      </c>
      <c r="R1150" s="691">
        <v>45947</v>
      </c>
      <c r="S1150" s="691">
        <v>46022</v>
      </c>
      <c r="T1150" s="665" t="s">
        <v>60</v>
      </c>
      <c r="U1150" s="665" t="s">
        <v>60</v>
      </c>
      <c r="V1150" s="680" t="s">
        <v>3789</v>
      </c>
      <c r="W1150" s="676" t="s">
        <v>5472</v>
      </c>
      <c r="X1150" s="691">
        <v>46093</v>
      </c>
      <c r="Y1150" s="697">
        <v>46094</v>
      </c>
      <c r="Z1150" s="687" t="s">
        <v>52</v>
      </c>
      <c r="AA1150" s="681" t="s">
        <v>52</v>
      </c>
      <c r="AB1150" s="683" t="s">
        <v>52</v>
      </c>
      <c r="AC1150" s="676" t="s">
        <v>52</v>
      </c>
      <c r="AD1150" s="683">
        <f t="shared" ca="1" si="89"/>
        <v>76</v>
      </c>
      <c r="AE1150" s="701"/>
      <c r="AF1150" s="665">
        <v>2026</v>
      </c>
      <c r="AG1150" s="665">
        <v>2026</v>
      </c>
    </row>
    <row r="1151" spans="1:33" ht="75" hidden="1">
      <c r="A1151" s="674">
        <f t="shared" si="85"/>
        <v>1</v>
      </c>
      <c r="B1151" s="674">
        <f t="shared" si="86"/>
        <v>1</v>
      </c>
      <c r="C1151" s="674">
        <f t="shared" si="87"/>
        <v>1</v>
      </c>
      <c r="D1151" s="674">
        <f t="shared" si="88"/>
        <v>1</v>
      </c>
      <c r="E1151" s="674">
        <v>1</v>
      </c>
      <c r="F1151" s="675">
        <v>1150</v>
      </c>
      <c r="G1151" s="658" t="s">
        <v>5485</v>
      </c>
      <c r="H1151" s="658" t="s">
        <v>5485</v>
      </c>
      <c r="I1151" s="658" t="s">
        <v>353</v>
      </c>
      <c r="J1151" s="676" t="s">
        <v>3734</v>
      </c>
      <c r="K1151" s="678" t="s">
        <v>1671</v>
      </c>
      <c r="L1151" s="676">
        <v>2025</v>
      </c>
      <c r="M1151" s="678" t="s">
        <v>6874</v>
      </c>
      <c r="N1151" s="678" t="s">
        <v>508</v>
      </c>
      <c r="O1151" s="698">
        <v>10080000</v>
      </c>
      <c r="P1151" s="678" t="s">
        <v>6747</v>
      </c>
      <c r="Q1151" s="707">
        <v>45968</v>
      </c>
      <c r="R1151" s="707">
        <v>45971</v>
      </c>
      <c r="S1151" s="707">
        <v>46022</v>
      </c>
      <c r="T1151" s="665" t="s">
        <v>60</v>
      </c>
      <c r="U1151" s="665" t="s">
        <v>60</v>
      </c>
      <c r="V1151" s="680" t="s">
        <v>5351</v>
      </c>
      <c r="W1151" s="726" t="s">
        <v>5472</v>
      </c>
      <c r="X1151" s="691">
        <v>46113</v>
      </c>
      <c r="Y1151" s="697">
        <v>46119</v>
      </c>
      <c r="Z1151" s="687" t="s">
        <v>52</v>
      </c>
      <c r="AA1151" s="681" t="s">
        <v>52</v>
      </c>
      <c r="AB1151" s="665" t="s">
        <v>52</v>
      </c>
      <c r="AC1151" s="665" t="s">
        <v>52</v>
      </c>
      <c r="AD1151" s="683">
        <f t="shared" ca="1" si="89"/>
        <v>51</v>
      </c>
      <c r="AE1151" s="676"/>
      <c r="AF1151" s="665">
        <v>2026</v>
      </c>
      <c r="AG1151" s="665">
        <v>2026</v>
      </c>
    </row>
    <row r="1152" spans="1:33" ht="75" hidden="1">
      <c r="A1152" s="674">
        <f t="shared" si="85"/>
        <v>1</v>
      </c>
      <c r="B1152" s="674">
        <f t="shared" si="86"/>
        <v>1</v>
      </c>
      <c r="C1152" s="674">
        <f t="shared" si="87"/>
        <v>1</v>
      </c>
      <c r="D1152" s="674">
        <f t="shared" si="88"/>
        <v>1</v>
      </c>
      <c r="E1152" s="674">
        <v>1</v>
      </c>
      <c r="F1152" s="675">
        <v>1151</v>
      </c>
      <c r="G1152" s="658" t="s">
        <v>5485</v>
      </c>
      <c r="H1152" s="658" t="s">
        <v>5485</v>
      </c>
      <c r="I1152" s="665" t="s">
        <v>779</v>
      </c>
      <c r="J1152" s="665" t="s">
        <v>878</v>
      </c>
      <c r="K1152" s="676" t="s">
        <v>3649</v>
      </c>
      <c r="L1152" s="676">
        <v>2025</v>
      </c>
      <c r="M1152" s="676" t="s">
        <v>6875</v>
      </c>
      <c r="N1152" s="676" t="s">
        <v>917</v>
      </c>
      <c r="O1152" s="690">
        <v>13500000</v>
      </c>
      <c r="P1152" s="676" t="s">
        <v>6876</v>
      </c>
      <c r="Q1152" s="691">
        <v>45952</v>
      </c>
      <c r="R1152" s="691">
        <v>45953</v>
      </c>
      <c r="S1152" s="691">
        <v>46022</v>
      </c>
      <c r="T1152" s="665" t="s">
        <v>60</v>
      </c>
      <c r="U1152" s="665" t="s">
        <v>60</v>
      </c>
      <c r="V1152" s="680" t="s">
        <v>92</v>
      </c>
      <c r="W1152" s="676" t="s">
        <v>5472</v>
      </c>
      <c r="X1152" s="691">
        <v>46098</v>
      </c>
      <c r="Y1152" s="697">
        <v>46100</v>
      </c>
      <c r="Z1152" s="687" t="s">
        <v>52</v>
      </c>
      <c r="AA1152" s="681" t="s">
        <v>52</v>
      </c>
      <c r="AB1152" s="683" t="s">
        <v>52</v>
      </c>
      <c r="AC1152" s="676" t="s">
        <v>52</v>
      </c>
      <c r="AD1152" s="683">
        <f t="shared" ca="1" si="89"/>
        <v>70</v>
      </c>
      <c r="AE1152" s="676"/>
      <c r="AF1152" s="665">
        <v>2026</v>
      </c>
      <c r="AG1152" s="665">
        <v>2026</v>
      </c>
    </row>
    <row r="1153" spans="1:33" ht="45" hidden="1">
      <c r="A1153" s="674">
        <f t="shared" si="85"/>
        <v>1</v>
      </c>
      <c r="B1153" s="674">
        <f t="shared" si="86"/>
        <v>0</v>
      </c>
      <c r="C1153" s="674">
        <f t="shared" si="87"/>
        <v>0</v>
      </c>
      <c r="D1153" s="674">
        <f t="shared" si="88"/>
        <v>1</v>
      </c>
      <c r="E1153" s="674">
        <v>1</v>
      </c>
      <c r="F1153" s="675">
        <v>1152</v>
      </c>
      <c r="G1153" s="658" t="s">
        <v>5485</v>
      </c>
      <c r="H1153" s="658" t="s">
        <v>5485</v>
      </c>
      <c r="I1153" s="658" t="s">
        <v>47</v>
      </c>
      <c r="J1153" s="676" t="s">
        <v>3721</v>
      </c>
      <c r="K1153" s="678" t="s">
        <v>1870</v>
      </c>
      <c r="L1153" s="676">
        <v>2025</v>
      </c>
      <c r="M1153" s="678" t="s">
        <v>6877</v>
      </c>
      <c r="N1153" s="678" t="s">
        <v>119</v>
      </c>
      <c r="O1153" s="698">
        <v>17266666</v>
      </c>
      <c r="P1153" s="678" t="s">
        <v>6878</v>
      </c>
      <c r="Q1153" s="707">
        <v>45946</v>
      </c>
      <c r="R1153" s="707">
        <v>45947</v>
      </c>
      <c r="S1153" s="707">
        <v>46022</v>
      </c>
      <c r="T1153" s="665" t="s">
        <v>60</v>
      </c>
      <c r="U1153" s="665" t="s">
        <v>60</v>
      </c>
      <c r="V1153" s="680" t="s">
        <v>3788</v>
      </c>
      <c r="W1153" s="675" t="s">
        <v>2902</v>
      </c>
      <c r="X1153" s="691">
        <v>46162</v>
      </c>
      <c r="Y1153" s="697">
        <v>46167</v>
      </c>
      <c r="Z1153" s="682" t="s">
        <v>52</v>
      </c>
      <c r="AA1153" s="665" t="s">
        <v>52</v>
      </c>
      <c r="AB1153" s="683" t="s">
        <v>61</v>
      </c>
      <c r="AC1153" s="676" t="s">
        <v>61</v>
      </c>
      <c r="AD1153" s="683">
        <f t="shared" ca="1" si="89"/>
        <v>3</v>
      </c>
      <c r="AE1153" s="658"/>
      <c r="AF1153" s="665"/>
      <c r="AG1153" s="665"/>
    </row>
    <row r="1154" spans="1:33" ht="45" hidden="1">
      <c r="A1154" s="674">
        <f t="shared" ref="A1154:A1217" si="90">+IF(AA1154="NO",0,1)</f>
        <v>1</v>
      </c>
      <c r="B1154" s="674">
        <f t="shared" ref="B1154:B1217" si="91">+IF(AB1154="NO",0,1)</f>
        <v>1</v>
      </c>
      <c r="C1154" s="674">
        <f t="shared" ref="C1154:C1217" si="92">+IF(AC1154="NO",0,1)</f>
        <v>1</v>
      </c>
      <c r="D1154" s="674">
        <f t="shared" ref="D1154:D1217" si="93">+IF(Z1154="NO",0,1)</f>
        <v>1</v>
      </c>
      <c r="E1154" s="674">
        <v>1</v>
      </c>
      <c r="F1154" s="675">
        <v>1153</v>
      </c>
      <c r="G1154" s="658" t="s">
        <v>5485</v>
      </c>
      <c r="H1154" s="658" t="s">
        <v>5485</v>
      </c>
      <c r="I1154" s="658" t="s">
        <v>47</v>
      </c>
      <c r="J1154" s="676" t="s">
        <v>3721</v>
      </c>
      <c r="K1154" s="678" t="s">
        <v>1870</v>
      </c>
      <c r="L1154" s="676">
        <v>2025</v>
      </c>
      <c r="M1154" s="678" t="s">
        <v>6879</v>
      </c>
      <c r="N1154" s="678" t="s">
        <v>6880</v>
      </c>
      <c r="O1154" s="698">
        <v>19500000</v>
      </c>
      <c r="P1154" s="678" t="s">
        <v>6881</v>
      </c>
      <c r="Q1154" s="707">
        <v>45950</v>
      </c>
      <c r="R1154" s="707">
        <v>45952</v>
      </c>
      <c r="S1154" s="707">
        <v>46022</v>
      </c>
      <c r="T1154" s="665" t="s">
        <v>60</v>
      </c>
      <c r="U1154" s="665" t="s">
        <v>60</v>
      </c>
      <c r="V1154" s="680" t="s">
        <v>3784</v>
      </c>
      <c r="W1154" s="675" t="s">
        <v>5472</v>
      </c>
      <c r="X1154" s="691">
        <v>46162</v>
      </c>
      <c r="Y1154" s="697">
        <v>46167</v>
      </c>
      <c r="Z1154" s="682" t="s">
        <v>52</v>
      </c>
      <c r="AA1154" s="665" t="s">
        <v>52</v>
      </c>
      <c r="AB1154" s="683" t="s">
        <v>52</v>
      </c>
      <c r="AC1154" s="676" t="s">
        <v>52</v>
      </c>
      <c r="AD1154" s="683">
        <f t="shared" ref="AD1154:AD1217" ca="1" si="94">TODAY()-Y1154</f>
        <v>3</v>
      </c>
      <c r="AE1154" s="676" t="s">
        <v>6698</v>
      </c>
      <c r="AF1154" s="665"/>
      <c r="AG1154" s="665"/>
    </row>
    <row r="1155" spans="1:33" ht="60" hidden="1">
      <c r="A1155" s="674">
        <f t="shared" si="90"/>
        <v>1</v>
      </c>
      <c r="B1155" s="674">
        <f t="shared" si="91"/>
        <v>1</v>
      </c>
      <c r="C1155" s="674">
        <f t="shared" si="92"/>
        <v>1</v>
      </c>
      <c r="D1155" s="674">
        <f t="shared" si="93"/>
        <v>1</v>
      </c>
      <c r="E1155" s="674">
        <v>1</v>
      </c>
      <c r="F1155" s="675">
        <v>1154</v>
      </c>
      <c r="G1155" s="658" t="s">
        <v>5485</v>
      </c>
      <c r="H1155" s="658" t="s">
        <v>5485</v>
      </c>
      <c r="I1155" s="658" t="s">
        <v>1166</v>
      </c>
      <c r="J1155" s="677" t="s">
        <v>1167</v>
      </c>
      <c r="K1155" s="676" t="s">
        <v>1700</v>
      </c>
      <c r="L1155" s="676">
        <v>2025</v>
      </c>
      <c r="M1155" s="676" t="s">
        <v>6882</v>
      </c>
      <c r="N1155" s="676" t="s">
        <v>1488</v>
      </c>
      <c r="O1155" s="690">
        <v>14000000</v>
      </c>
      <c r="P1155" s="676" t="s">
        <v>6274</v>
      </c>
      <c r="Q1155" s="691">
        <v>45947</v>
      </c>
      <c r="R1155" s="691">
        <v>45965</v>
      </c>
      <c r="S1155" s="691">
        <v>46022</v>
      </c>
      <c r="T1155" s="665" t="s">
        <v>60</v>
      </c>
      <c r="U1155" s="665" t="s">
        <v>60</v>
      </c>
      <c r="V1155" s="680" t="s">
        <v>3789</v>
      </c>
      <c r="W1155" s="676" t="s">
        <v>5472</v>
      </c>
      <c r="X1155" s="691">
        <v>46142</v>
      </c>
      <c r="Y1155" s="697">
        <v>46147</v>
      </c>
      <c r="Z1155" s="682" t="s">
        <v>52</v>
      </c>
      <c r="AA1155" s="665" t="s">
        <v>52</v>
      </c>
      <c r="AB1155" s="683" t="s">
        <v>52</v>
      </c>
      <c r="AC1155" s="676" t="s">
        <v>52</v>
      </c>
      <c r="AD1155" s="683">
        <f t="shared" ca="1" si="94"/>
        <v>23</v>
      </c>
      <c r="AE1155" s="658"/>
      <c r="AF1155" s="665">
        <v>2026</v>
      </c>
      <c r="AG1155" s="665">
        <v>2026</v>
      </c>
    </row>
    <row r="1156" spans="1:33" ht="30" hidden="1">
      <c r="A1156" s="674">
        <f t="shared" si="90"/>
        <v>0</v>
      </c>
      <c r="B1156" s="674">
        <f t="shared" si="91"/>
        <v>0</v>
      </c>
      <c r="C1156" s="674">
        <f t="shared" si="92"/>
        <v>0</v>
      </c>
      <c r="D1156" s="674">
        <f t="shared" si="93"/>
        <v>0</v>
      </c>
      <c r="E1156" s="674">
        <v>1</v>
      </c>
      <c r="F1156" s="675">
        <v>1155</v>
      </c>
      <c r="G1156" s="658" t="s">
        <v>5485</v>
      </c>
      <c r="H1156" s="658" t="s">
        <v>5485</v>
      </c>
      <c r="I1156" s="658" t="s">
        <v>577</v>
      </c>
      <c r="J1156" s="665" t="s">
        <v>657</v>
      </c>
      <c r="K1156" s="676" t="s">
        <v>3773</v>
      </c>
      <c r="L1156" s="676">
        <v>2025</v>
      </c>
      <c r="M1156" s="678" t="s">
        <v>6883</v>
      </c>
      <c r="N1156" s="678" t="s">
        <v>731</v>
      </c>
      <c r="O1156" s="698">
        <v>8415000</v>
      </c>
      <c r="P1156" s="678" t="s">
        <v>6884</v>
      </c>
      <c r="Q1156" s="707">
        <v>45961</v>
      </c>
      <c r="R1156" s="707">
        <v>45967</v>
      </c>
      <c r="S1156" s="707">
        <v>46022</v>
      </c>
      <c r="T1156" s="665" t="s">
        <v>60</v>
      </c>
      <c r="U1156" s="665" t="s">
        <v>60</v>
      </c>
      <c r="V1156" s="680" t="s">
        <v>5351</v>
      </c>
      <c r="W1156" s="675" t="s">
        <v>2902</v>
      </c>
      <c r="X1156" s="691"/>
      <c r="Y1156" s="697"/>
      <c r="Z1156" s="682" t="s">
        <v>61</v>
      </c>
      <c r="AA1156" s="665" t="s">
        <v>61</v>
      </c>
      <c r="AB1156" s="683" t="s">
        <v>61</v>
      </c>
      <c r="AC1156" s="676" t="s">
        <v>61</v>
      </c>
      <c r="AD1156" s="683">
        <f t="shared" ca="1" si="94"/>
        <v>46170</v>
      </c>
      <c r="AE1156" s="676"/>
      <c r="AF1156" s="665"/>
      <c r="AG1156" s="665"/>
    </row>
    <row r="1157" spans="1:33" ht="75" hidden="1">
      <c r="A1157" s="674">
        <f t="shared" si="90"/>
        <v>1</v>
      </c>
      <c r="B1157" s="674">
        <f t="shared" si="91"/>
        <v>0</v>
      </c>
      <c r="C1157" s="674">
        <f t="shared" si="92"/>
        <v>0</v>
      </c>
      <c r="D1157" s="674">
        <f t="shared" si="93"/>
        <v>1</v>
      </c>
      <c r="E1157" s="674">
        <v>1</v>
      </c>
      <c r="F1157" s="675">
        <v>1156</v>
      </c>
      <c r="G1157" s="658" t="s">
        <v>5485</v>
      </c>
      <c r="H1157" s="658" t="s">
        <v>5485</v>
      </c>
      <c r="I1157" s="658" t="s">
        <v>353</v>
      </c>
      <c r="J1157" s="676" t="s">
        <v>3734</v>
      </c>
      <c r="K1157" s="676" t="s">
        <v>1671</v>
      </c>
      <c r="L1157" s="676">
        <v>2025</v>
      </c>
      <c r="M1157" s="676" t="s">
        <v>6885</v>
      </c>
      <c r="N1157" s="676" t="s">
        <v>481</v>
      </c>
      <c r="O1157" s="690">
        <v>9777500</v>
      </c>
      <c r="P1157" s="676" t="s">
        <v>6747</v>
      </c>
      <c r="Q1157" s="691">
        <v>45951</v>
      </c>
      <c r="R1157" s="691">
        <v>45952</v>
      </c>
      <c r="S1157" s="691">
        <v>46022</v>
      </c>
      <c r="T1157" s="665" t="s">
        <v>60</v>
      </c>
      <c r="U1157" s="665" t="s">
        <v>60</v>
      </c>
      <c r="V1157" s="680" t="s">
        <v>92</v>
      </c>
      <c r="W1157" s="675" t="s">
        <v>2902</v>
      </c>
      <c r="X1157" s="691">
        <v>46113</v>
      </c>
      <c r="Y1157" s="697">
        <v>46119</v>
      </c>
      <c r="Z1157" s="687" t="s">
        <v>52</v>
      </c>
      <c r="AA1157" s="681" t="s">
        <v>52</v>
      </c>
      <c r="AB1157" s="683" t="s">
        <v>61</v>
      </c>
      <c r="AC1157" s="676" t="s">
        <v>61</v>
      </c>
      <c r="AD1157" s="683">
        <f t="shared" ca="1" si="94"/>
        <v>51</v>
      </c>
      <c r="AE1157" s="676" t="s">
        <v>6432</v>
      </c>
      <c r="AF1157" s="665"/>
      <c r="AG1157" s="665"/>
    </row>
    <row r="1158" spans="1:33" ht="75" hidden="1">
      <c r="A1158" s="674">
        <f t="shared" si="90"/>
        <v>1</v>
      </c>
      <c r="B1158" s="674">
        <f t="shared" si="91"/>
        <v>0</v>
      </c>
      <c r="C1158" s="674">
        <f t="shared" si="92"/>
        <v>0</v>
      </c>
      <c r="D1158" s="674">
        <f t="shared" si="93"/>
        <v>1</v>
      </c>
      <c r="E1158" s="674">
        <v>1</v>
      </c>
      <c r="F1158" s="675">
        <v>1157</v>
      </c>
      <c r="G1158" s="658" t="s">
        <v>5485</v>
      </c>
      <c r="H1158" s="658" t="s">
        <v>5485</v>
      </c>
      <c r="I1158" s="658" t="s">
        <v>1166</v>
      </c>
      <c r="J1158" s="677" t="s">
        <v>1167</v>
      </c>
      <c r="K1158" s="676" t="s">
        <v>1700</v>
      </c>
      <c r="L1158" s="676">
        <v>2025</v>
      </c>
      <c r="M1158" s="678" t="s">
        <v>6886</v>
      </c>
      <c r="N1158" s="678" t="s">
        <v>1103</v>
      </c>
      <c r="O1158" s="698">
        <v>13845667</v>
      </c>
      <c r="P1158" s="678" t="s">
        <v>6887</v>
      </c>
      <c r="Q1158" s="707">
        <v>45952</v>
      </c>
      <c r="R1158" s="707">
        <v>45954</v>
      </c>
      <c r="S1158" s="707">
        <v>46022</v>
      </c>
      <c r="T1158" s="665" t="s">
        <v>60</v>
      </c>
      <c r="U1158" s="665" t="s">
        <v>60</v>
      </c>
      <c r="V1158" s="680" t="s">
        <v>3788</v>
      </c>
      <c r="W1158" s="675" t="s">
        <v>2902</v>
      </c>
      <c r="X1158" s="691">
        <v>46142</v>
      </c>
      <c r="Y1158" s="697">
        <v>46147</v>
      </c>
      <c r="Z1158" s="682" t="s">
        <v>52</v>
      </c>
      <c r="AA1158" s="665" t="s">
        <v>52</v>
      </c>
      <c r="AB1158" s="683" t="s">
        <v>61</v>
      </c>
      <c r="AC1158" s="676" t="s">
        <v>61</v>
      </c>
      <c r="AD1158" s="683">
        <f t="shared" ca="1" si="94"/>
        <v>23</v>
      </c>
      <c r="AE1158" s="658"/>
      <c r="AF1158" s="665"/>
      <c r="AG1158" s="665"/>
    </row>
    <row r="1159" spans="1:33" ht="60" hidden="1">
      <c r="A1159" s="674">
        <f t="shared" si="90"/>
        <v>1</v>
      </c>
      <c r="B1159" s="674">
        <f t="shared" si="91"/>
        <v>1</v>
      </c>
      <c r="C1159" s="674">
        <f t="shared" si="92"/>
        <v>1</v>
      </c>
      <c r="D1159" s="674">
        <f t="shared" si="93"/>
        <v>1</v>
      </c>
      <c r="E1159" s="674">
        <v>1</v>
      </c>
      <c r="F1159" s="675">
        <v>1158</v>
      </c>
      <c r="G1159" s="658" t="s">
        <v>5485</v>
      </c>
      <c r="H1159" s="658" t="s">
        <v>5485</v>
      </c>
      <c r="I1159" s="658" t="s">
        <v>1166</v>
      </c>
      <c r="J1159" s="677" t="s">
        <v>1167</v>
      </c>
      <c r="K1159" s="676" t="s">
        <v>1700</v>
      </c>
      <c r="L1159" s="676">
        <v>2025</v>
      </c>
      <c r="M1159" s="678" t="s">
        <v>6888</v>
      </c>
      <c r="N1159" s="678" t="s">
        <v>6889</v>
      </c>
      <c r="O1159" s="698">
        <v>15000000</v>
      </c>
      <c r="P1159" s="678" t="s">
        <v>6274</v>
      </c>
      <c r="Q1159" s="707">
        <v>45953</v>
      </c>
      <c r="R1159" s="707">
        <v>45965</v>
      </c>
      <c r="S1159" s="707">
        <v>46022</v>
      </c>
      <c r="T1159" s="665" t="s">
        <v>60</v>
      </c>
      <c r="U1159" s="665" t="s">
        <v>60</v>
      </c>
      <c r="V1159" s="680" t="s">
        <v>3784</v>
      </c>
      <c r="W1159" s="675" t="s">
        <v>5472</v>
      </c>
      <c r="X1159" s="691">
        <v>46142</v>
      </c>
      <c r="Y1159" s="697">
        <v>46147</v>
      </c>
      <c r="Z1159" s="682" t="s">
        <v>52</v>
      </c>
      <c r="AA1159" s="665" t="s">
        <v>52</v>
      </c>
      <c r="AB1159" s="683" t="s">
        <v>52</v>
      </c>
      <c r="AC1159" s="676" t="s">
        <v>52</v>
      </c>
      <c r="AD1159" s="683">
        <f t="shared" ca="1" si="94"/>
        <v>23</v>
      </c>
      <c r="AE1159" s="676"/>
      <c r="AF1159" s="665">
        <v>2026</v>
      </c>
      <c r="AG1159" s="665">
        <v>2026</v>
      </c>
    </row>
    <row r="1160" spans="1:33" ht="45" hidden="1">
      <c r="A1160" s="674">
        <f t="shared" si="90"/>
        <v>1</v>
      </c>
      <c r="B1160" s="674">
        <f t="shared" si="91"/>
        <v>1</v>
      </c>
      <c r="C1160" s="674">
        <f t="shared" si="92"/>
        <v>1</v>
      </c>
      <c r="D1160" s="674">
        <f t="shared" si="93"/>
        <v>1</v>
      </c>
      <c r="E1160" s="674">
        <v>1</v>
      </c>
      <c r="F1160" s="675">
        <v>1159</v>
      </c>
      <c r="G1160" s="658" t="s">
        <v>5485</v>
      </c>
      <c r="H1160" s="658" t="s">
        <v>5485</v>
      </c>
      <c r="I1160" s="665" t="s">
        <v>779</v>
      </c>
      <c r="J1160" s="665" t="s">
        <v>878</v>
      </c>
      <c r="K1160" s="676" t="s">
        <v>3649</v>
      </c>
      <c r="L1160" s="676">
        <v>2025</v>
      </c>
      <c r="M1160" s="676" t="s">
        <v>6890</v>
      </c>
      <c r="N1160" s="676" t="s">
        <v>946</v>
      </c>
      <c r="O1160" s="690">
        <v>24000000</v>
      </c>
      <c r="P1160" s="676" t="s">
        <v>6891</v>
      </c>
      <c r="Q1160" s="691">
        <v>45961</v>
      </c>
      <c r="R1160" s="691">
        <v>45965</v>
      </c>
      <c r="S1160" s="691">
        <v>46022</v>
      </c>
      <c r="T1160" s="665" t="s">
        <v>60</v>
      </c>
      <c r="U1160" s="665" t="s">
        <v>60</v>
      </c>
      <c r="V1160" s="680" t="s">
        <v>3789</v>
      </c>
      <c r="W1160" s="726" t="s">
        <v>5472</v>
      </c>
      <c r="X1160" s="691">
        <v>46126</v>
      </c>
      <c r="Y1160" s="697">
        <v>46127</v>
      </c>
      <c r="Z1160" s="687" t="s">
        <v>52</v>
      </c>
      <c r="AA1160" s="681" t="s">
        <v>52</v>
      </c>
      <c r="AB1160" s="683" t="s">
        <v>52</v>
      </c>
      <c r="AC1160" s="676" t="s">
        <v>52</v>
      </c>
      <c r="AD1160" s="683">
        <f t="shared" ca="1" si="94"/>
        <v>43</v>
      </c>
      <c r="AE1160" s="658"/>
      <c r="AF1160" s="665">
        <v>2026</v>
      </c>
      <c r="AG1160" s="665">
        <v>2026</v>
      </c>
    </row>
    <row r="1161" spans="1:33" ht="45" hidden="1">
      <c r="A1161" s="674">
        <f t="shared" si="90"/>
        <v>0</v>
      </c>
      <c r="B1161" s="674">
        <f t="shared" si="91"/>
        <v>0</v>
      </c>
      <c r="C1161" s="674">
        <f t="shared" si="92"/>
        <v>0</v>
      </c>
      <c r="D1161" s="674">
        <f t="shared" si="93"/>
        <v>0</v>
      </c>
      <c r="E1161" s="674">
        <v>1</v>
      </c>
      <c r="F1161" s="675">
        <v>1160</v>
      </c>
      <c r="G1161" s="658" t="s">
        <v>5485</v>
      </c>
      <c r="H1161" s="658" t="s">
        <v>5485</v>
      </c>
      <c r="I1161" s="658" t="s">
        <v>577</v>
      </c>
      <c r="J1161" s="665" t="s">
        <v>657</v>
      </c>
      <c r="K1161" s="676" t="s">
        <v>3773</v>
      </c>
      <c r="L1161" s="676">
        <v>2025</v>
      </c>
      <c r="M1161" s="678" t="s">
        <v>6892</v>
      </c>
      <c r="N1161" s="678" t="s">
        <v>698</v>
      </c>
      <c r="O1161" s="698">
        <v>13766666</v>
      </c>
      <c r="P1161" s="678" t="s">
        <v>6893</v>
      </c>
      <c r="Q1161" s="707">
        <v>45961</v>
      </c>
      <c r="R1161" s="707">
        <v>45967</v>
      </c>
      <c r="S1161" s="707">
        <v>46022</v>
      </c>
      <c r="T1161" s="665" t="s">
        <v>60</v>
      </c>
      <c r="U1161" s="665" t="s">
        <v>60</v>
      </c>
      <c r="V1161" s="680" t="s">
        <v>5351</v>
      </c>
      <c r="W1161" s="675" t="s">
        <v>2902</v>
      </c>
      <c r="X1161" s="691"/>
      <c r="Y1161" s="697"/>
      <c r="Z1161" s="682" t="s">
        <v>61</v>
      </c>
      <c r="AA1161" s="665" t="s">
        <v>61</v>
      </c>
      <c r="AB1161" s="683" t="s">
        <v>61</v>
      </c>
      <c r="AC1161" s="676" t="s">
        <v>61</v>
      </c>
      <c r="AD1161" s="683">
        <f t="shared" ca="1" si="94"/>
        <v>46170</v>
      </c>
      <c r="AE1161" s="676" t="s">
        <v>5587</v>
      </c>
      <c r="AF1161" s="665"/>
      <c r="AG1161" s="665"/>
    </row>
    <row r="1162" spans="1:33" ht="60" hidden="1">
      <c r="A1162" s="674">
        <f t="shared" si="90"/>
        <v>1</v>
      </c>
      <c r="B1162" s="674">
        <f t="shared" si="91"/>
        <v>1</v>
      </c>
      <c r="C1162" s="674">
        <f t="shared" si="92"/>
        <v>1</v>
      </c>
      <c r="D1162" s="674">
        <f t="shared" si="93"/>
        <v>1</v>
      </c>
      <c r="E1162" s="674">
        <v>1</v>
      </c>
      <c r="F1162" s="675">
        <v>1161</v>
      </c>
      <c r="G1162" s="658" t="s">
        <v>5485</v>
      </c>
      <c r="H1162" s="658" t="s">
        <v>5485</v>
      </c>
      <c r="I1162" s="658" t="s">
        <v>47</v>
      </c>
      <c r="J1162" s="665" t="s">
        <v>186</v>
      </c>
      <c r="K1162" s="676" t="s">
        <v>2205</v>
      </c>
      <c r="L1162" s="676">
        <v>2025</v>
      </c>
      <c r="M1162" s="676" t="s">
        <v>6894</v>
      </c>
      <c r="N1162" s="676" t="s">
        <v>191</v>
      </c>
      <c r="O1162" s="690">
        <v>15000000</v>
      </c>
      <c r="P1162" s="676" t="s">
        <v>6895</v>
      </c>
      <c r="Q1162" s="691">
        <v>45965</v>
      </c>
      <c r="R1162" s="691">
        <v>45971</v>
      </c>
      <c r="S1162" s="691">
        <v>46022</v>
      </c>
      <c r="T1162" s="665" t="s">
        <v>60</v>
      </c>
      <c r="U1162" s="665" t="s">
        <v>60</v>
      </c>
      <c r="V1162" s="680" t="s">
        <v>92</v>
      </c>
      <c r="W1162" s="726" t="s">
        <v>5472</v>
      </c>
      <c r="X1162" s="691">
        <v>46138</v>
      </c>
      <c r="Y1162" s="697">
        <v>46138</v>
      </c>
      <c r="Z1162" s="682" t="s">
        <v>52</v>
      </c>
      <c r="AA1162" s="665" t="s">
        <v>52</v>
      </c>
      <c r="AB1162" s="683" t="s">
        <v>52</v>
      </c>
      <c r="AC1162" s="676" t="s">
        <v>52</v>
      </c>
      <c r="AD1162" s="683">
        <f t="shared" ca="1" si="94"/>
        <v>32</v>
      </c>
      <c r="AE1162" s="676"/>
      <c r="AF1162" s="665">
        <v>2026</v>
      </c>
      <c r="AG1162" s="665">
        <v>2026</v>
      </c>
    </row>
    <row r="1163" spans="1:33" ht="60" hidden="1">
      <c r="A1163" s="674">
        <f t="shared" si="90"/>
        <v>1</v>
      </c>
      <c r="B1163" s="674">
        <f t="shared" si="91"/>
        <v>0</v>
      </c>
      <c r="C1163" s="674">
        <f t="shared" si="92"/>
        <v>0</v>
      </c>
      <c r="D1163" s="674">
        <f t="shared" si="93"/>
        <v>1</v>
      </c>
      <c r="E1163" s="674">
        <v>1</v>
      </c>
      <c r="F1163" s="675">
        <v>1162</v>
      </c>
      <c r="G1163" s="658" t="s">
        <v>5485</v>
      </c>
      <c r="H1163" s="658" t="s">
        <v>5485</v>
      </c>
      <c r="I1163" s="658" t="s">
        <v>353</v>
      </c>
      <c r="J1163" s="676" t="s">
        <v>3733</v>
      </c>
      <c r="K1163" s="676" t="s">
        <v>1694</v>
      </c>
      <c r="L1163" s="676">
        <v>2025</v>
      </c>
      <c r="M1163" s="676" t="s">
        <v>6896</v>
      </c>
      <c r="N1163" s="676" t="s">
        <v>391</v>
      </c>
      <c r="O1163" s="690">
        <v>8550000</v>
      </c>
      <c r="P1163" s="676" t="s">
        <v>6897</v>
      </c>
      <c r="Q1163" s="691">
        <v>45971</v>
      </c>
      <c r="R1163" s="691">
        <v>45972</v>
      </c>
      <c r="S1163" s="691">
        <v>46022</v>
      </c>
      <c r="T1163" s="665" t="s">
        <v>60</v>
      </c>
      <c r="U1163" s="665" t="s">
        <v>60</v>
      </c>
      <c r="V1163" s="680" t="s">
        <v>3788</v>
      </c>
      <c r="W1163" s="675" t="s">
        <v>2902</v>
      </c>
      <c r="X1163" s="691">
        <v>46121</v>
      </c>
      <c r="Y1163" s="709">
        <v>46121</v>
      </c>
      <c r="Z1163" s="687" t="s">
        <v>52</v>
      </c>
      <c r="AA1163" s="681" t="s">
        <v>52</v>
      </c>
      <c r="AB1163" s="683" t="s">
        <v>61</v>
      </c>
      <c r="AC1163" s="676" t="s">
        <v>61</v>
      </c>
      <c r="AD1163" s="683">
        <f t="shared" ca="1" si="94"/>
        <v>49</v>
      </c>
      <c r="AE1163" s="658"/>
      <c r="AF1163" s="665"/>
      <c r="AG1163" s="665"/>
    </row>
    <row r="1164" spans="1:33" ht="60" hidden="1">
      <c r="A1164" s="674">
        <f t="shared" si="90"/>
        <v>1</v>
      </c>
      <c r="B1164" s="674">
        <f t="shared" si="91"/>
        <v>1</v>
      </c>
      <c r="C1164" s="674">
        <f t="shared" si="92"/>
        <v>1</v>
      </c>
      <c r="D1164" s="674">
        <f t="shared" si="93"/>
        <v>1</v>
      </c>
      <c r="E1164" s="674">
        <v>1</v>
      </c>
      <c r="F1164" s="675">
        <v>1163</v>
      </c>
      <c r="G1164" s="658" t="s">
        <v>5485</v>
      </c>
      <c r="H1164" s="658" t="s">
        <v>5485</v>
      </c>
      <c r="I1164" s="658" t="s">
        <v>47</v>
      </c>
      <c r="J1164" s="665" t="s">
        <v>186</v>
      </c>
      <c r="K1164" s="678" t="s">
        <v>2205</v>
      </c>
      <c r="L1164" s="676">
        <v>2025</v>
      </c>
      <c r="M1164" s="678" t="s">
        <v>6898</v>
      </c>
      <c r="N1164" s="678" t="s">
        <v>6899</v>
      </c>
      <c r="O1164" s="698">
        <v>15000000</v>
      </c>
      <c r="P1164" s="678" t="s">
        <v>6900</v>
      </c>
      <c r="Q1164" s="707">
        <v>45968</v>
      </c>
      <c r="R1164" s="707">
        <v>45972</v>
      </c>
      <c r="S1164" s="707">
        <v>46022</v>
      </c>
      <c r="T1164" s="665" t="s">
        <v>60</v>
      </c>
      <c r="U1164" s="665" t="s">
        <v>60</v>
      </c>
      <c r="V1164" s="680" t="s">
        <v>3784</v>
      </c>
      <c r="W1164" s="675" t="s">
        <v>5472</v>
      </c>
      <c r="X1164" s="691">
        <v>46126</v>
      </c>
      <c r="Y1164" s="697">
        <v>46126</v>
      </c>
      <c r="Z1164" s="687" t="s">
        <v>52</v>
      </c>
      <c r="AA1164" s="681" t="s">
        <v>52</v>
      </c>
      <c r="AB1164" s="683" t="s">
        <v>52</v>
      </c>
      <c r="AC1164" s="676" t="s">
        <v>52</v>
      </c>
      <c r="AD1164" s="683">
        <f t="shared" ca="1" si="94"/>
        <v>44</v>
      </c>
      <c r="AE1164" s="676"/>
      <c r="AF1164" s="665">
        <v>2026</v>
      </c>
      <c r="AG1164" s="665">
        <v>2026</v>
      </c>
    </row>
    <row r="1165" spans="1:33" ht="60" hidden="1">
      <c r="A1165" s="674">
        <f t="shared" si="90"/>
        <v>0</v>
      </c>
      <c r="B1165" s="674">
        <f t="shared" si="91"/>
        <v>0</v>
      </c>
      <c r="C1165" s="674">
        <f t="shared" si="92"/>
        <v>0</v>
      </c>
      <c r="D1165" s="674">
        <f t="shared" si="93"/>
        <v>0</v>
      </c>
      <c r="E1165" s="674">
        <v>1</v>
      </c>
      <c r="F1165" s="675">
        <v>1164</v>
      </c>
      <c r="G1165" s="658" t="s">
        <v>5485</v>
      </c>
      <c r="H1165" s="658" t="s">
        <v>5485</v>
      </c>
      <c r="I1165" s="658" t="s">
        <v>1166</v>
      </c>
      <c r="J1165" s="676" t="s">
        <v>3767</v>
      </c>
      <c r="K1165" s="676" t="s">
        <v>1679</v>
      </c>
      <c r="L1165" s="676">
        <v>2025</v>
      </c>
      <c r="M1165" s="676" t="s">
        <v>6901</v>
      </c>
      <c r="N1165" s="676" t="s">
        <v>1404</v>
      </c>
      <c r="O1165" s="690">
        <v>19800000</v>
      </c>
      <c r="P1165" s="676" t="s">
        <v>6902</v>
      </c>
      <c r="Q1165" s="691">
        <v>45968</v>
      </c>
      <c r="R1165" s="691">
        <v>45971</v>
      </c>
      <c r="S1165" s="691">
        <v>46022</v>
      </c>
      <c r="T1165" s="665" t="s">
        <v>60</v>
      </c>
      <c r="U1165" s="665" t="s">
        <v>60</v>
      </c>
      <c r="V1165" s="680" t="s">
        <v>3789</v>
      </c>
      <c r="W1165" s="675" t="s">
        <v>2902</v>
      </c>
      <c r="X1165" s="691"/>
      <c r="Y1165" s="697"/>
      <c r="Z1165" s="682" t="s">
        <v>61</v>
      </c>
      <c r="AA1165" s="665" t="s">
        <v>61</v>
      </c>
      <c r="AB1165" s="683" t="s">
        <v>61</v>
      </c>
      <c r="AC1165" s="676" t="s">
        <v>61</v>
      </c>
      <c r="AD1165" s="683">
        <f t="shared" ca="1" si="94"/>
        <v>46170</v>
      </c>
      <c r="AE1165" s="658"/>
      <c r="AF1165" s="665"/>
      <c r="AG1165" s="665"/>
    </row>
    <row r="1166" spans="1:33" ht="75" hidden="1">
      <c r="A1166" s="674">
        <f t="shared" si="90"/>
        <v>1</v>
      </c>
      <c r="B1166" s="674">
        <f t="shared" si="91"/>
        <v>0</v>
      </c>
      <c r="C1166" s="674">
        <f t="shared" si="92"/>
        <v>0</v>
      </c>
      <c r="D1166" s="674">
        <f t="shared" si="93"/>
        <v>1</v>
      </c>
      <c r="E1166" s="674">
        <v>1</v>
      </c>
      <c r="F1166" s="675">
        <v>1165</v>
      </c>
      <c r="G1166" s="658" t="s">
        <v>5485</v>
      </c>
      <c r="H1166" s="658" t="s">
        <v>5485</v>
      </c>
      <c r="I1166" s="658" t="s">
        <v>353</v>
      </c>
      <c r="J1166" s="676" t="s">
        <v>3733</v>
      </c>
      <c r="K1166" s="678" t="s">
        <v>1694</v>
      </c>
      <c r="L1166" s="676">
        <v>2025</v>
      </c>
      <c r="M1166" s="678" t="s">
        <v>6903</v>
      </c>
      <c r="N1166" s="678" t="s">
        <v>363</v>
      </c>
      <c r="O1166" s="698">
        <v>8550000</v>
      </c>
      <c r="P1166" s="678" t="s">
        <v>6904</v>
      </c>
      <c r="Q1166" s="707">
        <v>45971</v>
      </c>
      <c r="R1166" s="707">
        <v>45972</v>
      </c>
      <c r="S1166" s="707">
        <v>46022</v>
      </c>
      <c r="T1166" s="665" t="s">
        <v>60</v>
      </c>
      <c r="U1166" s="665" t="s">
        <v>60</v>
      </c>
      <c r="V1166" s="680" t="s">
        <v>5351</v>
      </c>
      <c r="W1166" s="675" t="s">
        <v>2902</v>
      </c>
      <c r="X1166" s="691">
        <v>46168</v>
      </c>
      <c r="Y1166" s="697">
        <v>46168</v>
      </c>
      <c r="Z1166" s="682" t="s">
        <v>52</v>
      </c>
      <c r="AA1166" s="665" t="s">
        <v>52</v>
      </c>
      <c r="AB1166" s="683" t="s">
        <v>61</v>
      </c>
      <c r="AC1166" s="676" t="s">
        <v>61</v>
      </c>
      <c r="AD1166" s="683">
        <f t="shared" ca="1" si="94"/>
        <v>2</v>
      </c>
      <c r="AE1166" s="676" t="s">
        <v>6905</v>
      </c>
      <c r="AF1166" s="665"/>
      <c r="AG1166" s="665"/>
    </row>
    <row r="1167" spans="1:33" ht="75" hidden="1">
      <c r="A1167" s="674">
        <f t="shared" si="90"/>
        <v>0</v>
      </c>
      <c r="B1167" s="674">
        <f t="shared" si="91"/>
        <v>0</v>
      </c>
      <c r="C1167" s="674">
        <f t="shared" si="92"/>
        <v>0</v>
      </c>
      <c r="D1167" s="674">
        <f t="shared" si="93"/>
        <v>0</v>
      </c>
      <c r="E1167" s="674">
        <v>1</v>
      </c>
      <c r="F1167" s="675">
        <v>1166</v>
      </c>
      <c r="G1167" s="658" t="s">
        <v>5485</v>
      </c>
      <c r="H1167" s="658" t="s">
        <v>5485</v>
      </c>
      <c r="I1167" s="665" t="s">
        <v>779</v>
      </c>
      <c r="J1167" s="665" t="s">
        <v>805</v>
      </c>
      <c r="K1167" s="676" t="s">
        <v>4423</v>
      </c>
      <c r="L1167" s="676">
        <v>2025</v>
      </c>
      <c r="M1167" s="676" t="s">
        <v>6906</v>
      </c>
      <c r="N1167" s="676" t="s">
        <v>6907</v>
      </c>
      <c r="O1167" s="690">
        <v>10200000</v>
      </c>
      <c r="P1167" s="676" t="s">
        <v>6434</v>
      </c>
      <c r="Q1167" s="691">
        <v>45973</v>
      </c>
      <c r="R1167" s="691">
        <v>45975</v>
      </c>
      <c r="S1167" s="691">
        <v>46022</v>
      </c>
      <c r="T1167" s="665" t="s">
        <v>60</v>
      </c>
      <c r="U1167" s="665" t="s">
        <v>60</v>
      </c>
      <c r="V1167" s="680" t="s">
        <v>92</v>
      </c>
      <c r="W1167" s="675" t="s">
        <v>2902</v>
      </c>
      <c r="X1167" s="691"/>
      <c r="Y1167" s="697"/>
      <c r="Z1167" s="682" t="s">
        <v>61</v>
      </c>
      <c r="AA1167" s="665" t="s">
        <v>61</v>
      </c>
      <c r="AB1167" s="683" t="s">
        <v>61</v>
      </c>
      <c r="AC1167" s="676" t="s">
        <v>61</v>
      </c>
      <c r="AD1167" s="683">
        <f t="shared" ca="1" si="94"/>
        <v>46170</v>
      </c>
      <c r="AE1167" s="676"/>
      <c r="AF1167" s="665"/>
      <c r="AG1167" s="665"/>
    </row>
    <row r="1168" spans="1:33" ht="105" hidden="1">
      <c r="A1168" s="674">
        <f t="shared" si="90"/>
        <v>1</v>
      </c>
      <c r="B1168" s="674">
        <f t="shared" si="91"/>
        <v>0</v>
      </c>
      <c r="C1168" s="674">
        <f t="shared" si="92"/>
        <v>0</v>
      </c>
      <c r="D1168" s="674">
        <f t="shared" si="93"/>
        <v>1</v>
      </c>
      <c r="E1168" s="674">
        <v>1</v>
      </c>
      <c r="F1168" s="675">
        <v>1167</v>
      </c>
      <c r="G1168" s="658" t="s">
        <v>5485</v>
      </c>
      <c r="H1168" s="658" t="s">
        <v>5485</v>
      </c>
      <c r="I1168" s="658" t="s">
        <v>47</v>
      </c>
      <c r="J1168" s="676" t="s">
        <v>3721</v>
      </c>
      <c r="K1168" s="678" t="s">
        <v>1870</v>
      </c>
      <c r="L1168" s="676">
        <v>2025</v>
      </c>
      <c r="M1168" s="678" t="s">
        <v>6908</v>
      </c>
      <c r="N1168" s="678" t="s">
        <v>170</v>
      </c>
      <c r="O1168" s="698">
        <v>11400000</v>
      </c>
      <c r="P1168" s="678" t="s">
        <v>6909</v>
      </c>
      <c r="Q1168" s="707">
        <v>45968</v>
      </c>
      <c r="R1168" s="707">
        <v>45971</v>
      </c>
      <c r="S1168" s="707">
        <v>46022</v>
      </c>
      <c r="T1168" s="665" t="s">
        <v>60</v>
      </c>
      <c r="U1168" s="665" t="s">
        <v>60</v>
      </c>
      <c r="V1168" s="680" t="s">
        <v>3788</v>
      </c>
      <c r="W1168" s="675" t="s">
        <v>2902</v>
      </c>
      <c r="X1168" s="691">
        <v>46162</v>
      </c>
      <c r="Y1168" s="697">
        <v>46167</v>
      </c>
      <c r="Z1168" s="682" t="s">
        <v>52</v>
      </c>
      <c r="AA1168" s="665" t="s">
        <v>52</v>
      </c>
      <c r="AB1168" s="683" t="s">
        <v>61</v>
      </c>
      <c r="AC1168" s="676" t="s">
        <v>61</v>
      </c>
      <c r="AD1168" s="683">
        <f t="shared" ca="1" si="94"/>
        <v>3</v>
      </c>
      <c r="AE1168" s="658"/>
      <c r="AF1168" s="665"/>
      <c r="AG1168" s="665"/>
    </row>
    <row r="1169" spans="1:33" ht="60" hidden="1">
      <c r="A1169" s="674">
        <f t="shared" si="90"/>
        <v>0</v>
      </c>
      <c r="B1169" s="674">
        <f t="shared" si="91"/>
        <v>0</v>
      </c>
      <c r="C1169" s="674">
        <f t="shared" si="92"/>
        <v>0</v>
      </c>
      <c r="D1169" s="674">
        <f t="shared" si="93"/>
        <v>0</v>
      </c>
      <c r="E1169" s="674">
        <v>1</v>
      </c>
      <c r="F1169" s="675">
        <v>1168</v>
      </c>
      <c r="G1169" s="658" t="s">
        <v>5485</v>
      </c>
      <c r="H1169" s="658" t="s">
        <v>5485</v>
      </c>
      <c r="I1169" s="658" t="s">
        <v>1166</v>
      </c>
      <c r="J1169" s="676" t="s">
        <v>3767</v>
      </c>
      <c r="K1169" s="676" t="s">
        <v>1679</v>
      </c>
      <c r="L1169" s="676">
        <v>2025</v>
      </c>
      <c r="M1169" s="676" t="s">
        <v>6910</v>
      </c>
      <c r="N1169" s="676" t="s">
        <v>1363</v>
      </c>
      <c r="O1169" s="690">
        <v>19800000</v>
      </c>
      <c r="P1169" s="676" t="s">
        <v>6902</v>
      </c>
      <c r="Q1169" s="691">
        <v>45967</v>
      </c>
      <c r="R1169" s="691">
        <v>45968</v>
      </c>
      <c r="S1169" s="691">
        <v>46022</v>
      </c>
      <c r="T1169" s="665" t="s">
        <v>60</v>
      </c>
      <c r="U1169" s="665" t="s">
        <v>60</v>
      </c>
      <c r="V1169" s="680" t="s">
        <v>3784</v>
      </c>
      <c r="W1169" s="675" t="s">
        <v>2902</v>
      </c>
      <c r="X1169" s="691"/>
      <c r="Y1169" s="697"/>
      <c r="Z1169" s="682" t="s">
        <v>61</v>
      </c>
      <c r="AA1169" s="665" t="s">
        <v>61</v>
      </c>
      <c r="AB1169" s="683" t="s">
        <v>61</v>
      </c>
      <c r="AC1169" s="676" t="s">
        <v>61</v>
      </c>
      <c r="AD1169" s="683">
        <f t="shared" ca="1" si="94"/>
        <v>46170</v>
      </c>
      <c r="AE1169" s="676"/>
      <c r="AF1169" s="665"/>
      <c r="AG1169" s="665"/>
    </row>
    <row r="1170" spans="1:33" ht="60" hidden="1">
      <c r="A1170" s="674">
        <f t="shared" si="90"/>
        <v>1</v>
      </c>
      <c r="B1170" s="674">
        <f t="shared" si="91"/>
        <v>1</v>
      </c>
      <c r="C1170" s="674">
        <f t="shared" si="92"/>
        <v>1</v>
      </c>
      <c r="D1170" s="674">
        <f t="shared" si="93"/>
        <v>1</v>
      </c>
      <c r="E1170" s="674">
        <v>1</v>
      </c>
      <c r="F1170" s="675">
        <v>1169</v>
      </c>
      <c r="G1170" s="658" t="s">
        <v>5485</v>
      </c>
      <c r="H1170" s="658" t="s">
        <v>5485</v>
      </c>
      <c r="I1170" s="665" t="s">
        <v>779</v>
      </c>
      <c r="J1170" s="665" t="s">
        <v>1114</v>
      </c>
      <c r="K1170" s="676" t="s">
        <v>2055</v>
      </c>
      <c r="L1170" s="676">
        <v>2025</v>
      </c>
      <c r="M1170" s="678" t="s">
        <v>6911</v>
      </c>
      <c r="N1170" s="678" t="s">
        <v>1124</v>
      </c>
      <c r="O1170" s="698">
        <v>15000000</v>
      </c>
      <c r="P1170" s="678" t="s">
        <v>6912</v>
      </c>
      <c r="Q1170" s="707">
        <v>45972</v>
      </c>
      <c r="R1170" s="707">
        <v>45974</v>
      </c>
      <c r="S1170" s="707">
        <v>46022</v>
      </c>
      <c r="T1170" s="665" t="s">
        <v>60</v>
      </c>
      <c r="U1170" s="665" t="s">
        <v>60</v>
      </c>
      <c r="V1170" s="680" t="s">
        <v>3789</v>
      </c>
      <c r="W1170" s="726" t="s">
        <v>5472</v>
      </c>
      <c r="X1170" s="691">
        <v>46093</v>
      </c>
      <c r="Y1170" s="697">
        <v>46094</v>
      </c>
      <c r="Z1170" s="687" t="s">
        <v>52</v>
      </c>
      <c r="AA1170" s="681" t="s">
        <v>52</v>
      </c>
      <c r="AB1170" s="683" t="s">
        <v>52</v>
      </c>
      <c r="AC1170" s="676" t="s">
        <v>52</v>
      </c>
      <c r="AD1170" s="683">
        <f t="shared" ca="1" si="94"/>
        <v>76</v>
      </c>
      <c r="AE1170" s="701"/>
      <c r="AF1170" s="665">
        <v>2026</v>
      </c>
      <c r="AG1170" s="665">
        <v>2026</v>
      </c>
    </row>
    <row r="1171" spans="1:33" ht="75" hidden="1">
      <c r="A1171" s="674">
        <f t="shared" si="90"/>
        <v>1</v>
      </c>
      <c r="B1171" s="674">
        <f t="shared" si="91"/>
        <v>1</v>
      </c>
      <c r="C1171" s="674">
        <f t="shared" si="92"/>
        <v>1</v>
      </c>
      <c r="D1171" s="674">
        <f t="shared" si="93"/>
        <v>1</v>
      </c>
      <c r="E1171" s="674">
        <v>1</v>
      </c>
      <c r="F1171" s="675">
        <v>1170</v>
      </c>
      <c r="G1171" s="658" t="s">
        <v>5485</v>
      </c>
      <c r="H1171" s="658" t="s">
        <v>5485</v>
      </c>
      <c r="I1171" s="658" t="s">
        <v>1166</v>
      </c>
      <c r="J1171" s="658" t="s">
        <v>1318</v>
      </c>
      <c r="K1171" s="676" t="s">
        <v>1808</v>
      </c>
      <c r="L1171" s="676">
        <v>2025</v>
      </c>
      <c r="M1171" s="676" t="s">
        <v>6913</v>
      </c>
      <c r="N1171" s="676" t="s">
        <v>1331</v>
      </c>
      <c r="O1171" s="690">
        <v>17000000</v>
      </c>
      <c r="P1171" s="676" t="s">
        <v>6914</v>
      </c>
      <c r="Q1171" s="691">
        <v>45968</v>
      </c>
      <c r="R1171" s="691">
        <v>45971</v>
      </c>
      <c r="S1171" s="691">
        <v>46022</v>
      </c>
      <c r="T1171" s="665" t="s">
        <v>60</v>
      </c>
      <c r="U1171" s="665" t="s">
        <v>60</v>
      </c>
      <c r="V1171" s="680" t="s">
        <v>5351</v>
      </c>
      <c r="W1171" s="726" t="s">
        <v>5472</v>
      </c>
      <c r="X1171" s="691">
        <v>46093</v>
      </c>
      <c r="Y1171" s="697">
        <v>46093</v>
      </c>
      <c r="Z1171" s="687" t="s">
        <v>52</v>
      </c>
      <c r="AA1171" s="681" t="s">
        <v>52</v>
      </c>
      <c r="AB1171" s="665" t="s">
        <v>52</v>
      </c>
      <c r="AC1171" s="665" t="s">
        <v>52</v>
      </c>
      <c r="AD1171" s="683">
        <f t="shared" ca="1" si="94"/>
        <v>77</v>
      </c>
      <c r="AE1171" s="676"/>
      <c r="AF1171" s="665">
        <v>2026</v>
      </c>
      <c r="AG1171" s="665">
        <v>2026</v>
      </c>
    </row>
    <row r="1172" spans="1:33" ht="60" hidden="1">
      <c r="A1172" s="674">
        <f t="shared" si="90"/>
        <v>1</v>
      </c>
      <c r="B1172" s="674">
        <f t="shared" si="91"/>
        <v>1</v>
      </c>
      <c r="C1172" s="674">
        <f t="shared" si="92"/>
        <v>1</v>
      </c>
      <c r="D1172" s="674">
        <f t="shared" si="93"/>
        <v>1</v>
      </c>
      <c r="E1172" s="674">
        <v>1</v>
      </c>
      <c r="F1172" s="675">
        <v>1171</v>
      </c>
      <c r="G1172" s="658" t="s">
        <v>5485</v>
      </c>
      <c r="H1172" s="658" t="s">
        <v>5485</v>
      </c>
      <c r="I1172" s="658" t="s">
        <v>577</v>
      </c>
      <c r="J1172" s="665" t="s">
        <v>657</v>
      </c>
      <c r="K1172" s="676" t="s">
        <v>3773</v>
      </c>
      <c r="L1172" s="676">
        <v>2025</v>
      </c>
      <c r="M1172" s="678" t="s">
        <v>6915</v>
      </c>
      <c r="N1172" s="678" t="s">
        <v>688</v>
      </c>
      <c r="O1172" s="698">
        <v>19323000</v>
      </c>
      <c r="P1172" s="678" t="s">
        <v>2669</v>
      </c>
      <c r="Q1172" s="707">
        <v>45971</v>
      </c>
      <c r="R1172" s="707">
        <v>45972</v>
      </c>
      <c r="S1172" s="707">
        <v>46021</v>
      </c>
      <c r="T1172" s="665" t="s">
        <v>60</v>
      </c>
      <c r="U1172" s="665" t="s">
        <v>60</v>
      </c>
      <c r="V1172" s="680" t="s">
        <v>92</v>
      </c>
      <c r="W1172" s="726" t="s">
        <v>5472</v>
      </c>
      <c r="X1172" s="691">
        <v>46121</v>
      </c>
      <c r="Y1172" s="697">
        <v>46121</v>
      </c>
      <c r="Z1172" s="687" t="s">
        <v>52</v>
      </c>
      <c r="AA1172" s="681" t="s">
        <v>52</v>
      </c>
      <c r="AB1172" s="683" t="s">
        <v>52</v>
      </c>
      <c r="AC1172" s="676" t="s">
        <v>52</v>
      </c>
      <c r="AD1172" s="683">
        <f t="shared" ca="1" si="94"/>
        <v>49</v>
      </c>
      <c r="AE1172" s="676"/>
      <c r="AF1172" s="665">
        <v>2026</v>
      </c>
      <c r="AG1172" s="665">
        <v>2026</v>
      </c>
    </row>
    <row r="1173" spans="1:33" ht="30" hidden="1">
      <c r="A1173" s="674">
        <f t="shared" si="90"/>
        <v>0</v>
      </c>
      <c r="B1173" s="674">
        <f t="shared" si="91"/>
        <v>0</v>
      </c>
      <c r="C1173" s="674">
        <f t="shared" si="92"/>
        <v>0</v>
      </c>
      <c r="D1173" s="674">
        <f t="shared" si="93"/>
        <v>0</v>
      </c>
      <c r="E1173" s="674">
        <v>1</v>
      </c>
      <c r="F1173" s="675">
        <v>1172</v>
      </c>
      <c r="G1173" s="658" t="s">
        <v>5485</v>
      </c>
      <c r="H1173" s="658" t="s">
        <v>5485</v>
      </c>
      <c r="I1173" s="665" t="s">
        <v>779</v>
      </c>
      <c r="J1173" s="665" t="s">
        <v>994</v>
      </c>
      <c r="K1173" s="676" t="s">
        <v>1858</v>
      </c>
      <c r="L1173" s="676">
        <v>2025</v>
      </c>
      <c r="M1173" s="676" t="s">
        <v>6916</v>
      </c>
      <c r="N1173" s="676" t="s">
        <v>1054</v>
      </c>
      <c r="O1173" s="690">
        <v>12842500</v>
      </c>
      <c r="P1173" s="676" t="s">
        <v>1856</v>
      </c>
      <c r="Q1173" s="691">
        <v>45973</v>
      </c>
      <c r="R1173" s="691">
        <v>45975</v>
      </c>
      <c r="S1173" s="691">
        <v>46022</v>
      </c>
      <c r="T1173" s="665" t="s">
        <v>60</v>
      </c>
      <c r="U1173" s="665" t="s">
        <v>60</v>
      </c>
      <c r="V1173" s="680" t="s">
        <v>3788</v>
      </c>
      <c r="W1173" s="675" t="s">
        <v>2902</v>
      </c>
      <c r="X1173" s="691"/>
      <c r="Y1173" s="697"/>
      <c r="Z1173" s="682" t="s">
        <v>61</v>
      </c>
      <c r="AA1173" s="665" t="s">
        <v>61</v>
      </c>
      <c r="AB1173" s="683" t="s">
        <v>61</v>
      </c>
      <c r="AC1173" s="676" t="s">
        <v>61</v>
      </c>
      <c r="AD1173" s="683">
        <f t="shared" ca="1" si="94"/>
        <v>46170</v>
      </c>
      <c r="AE1173" s="658"/>
      <c r="AF1173" s="665"/>
      <c r="AG1173" s="665"/>
    </row>
    <row r="1174" spans="1:33" ht="60" hidden="1">
      <c r="A1174" s="674">
        <f t="shared" si="90"/>
        <v>1</v>
      </c>
      <c r="B1174" s="674">
        <f t="shared" si="91"/>
        <v>1</v>
      </c>
      <c r="C1174" s="674">
        <f t="shared" si="92"/>
        <v>1</v>
      </c>
      <c r="D1174" s="674">
        <f t="shared" si="93"/>
        <v>1</v>
      </c>
      <c r="E1174" s="674">
        <v>1</v>
      </c>
      <c r="F1174" s="675">
        <v>1173</v>
      </c>
      <c r="G1174" s="658" t="s">
        <v>5485</v>
      </c>
      <c r="H1174" s="658" t="s">
        <v>5485</v>
      </c>
      <c r="I1174" s="658" t="s">
        <v>353</v>
      </c>
      <c r="J1174" s="676" t="s">
        <v>3734</v>
      </c>
      <c r="K1174" s="676" t="s">
        <v>5677</v>
      </c>
      <c r="L1174" s="676">
        <v>2025</v>
      </c>
      <c r="M1174" s="678" t="s">
        <v>6917</v>
      </c>
      <c r="N1174" s="678" t="s">
        <v>449</v>
      </c>
      <c r="O1174" s="698">
        <v>10000000</v>
      </c>
      <c r="P1174" s="678" t="s">
        <v>6918</v>
      </c>
      <c r="Q1174" s="707">
        <v>45973</v>
      </c>
      <c r="R1174" s="707">
        <v>45974</v>
      </c>
      <c r="S1174" s="707">
        <v>46022</v>
      </c>
      <c r="T1174" s="665" t="s">
        <v>60</v>
      </c>
      <c r="U1174" s="665" t="s">
        <v>60</v>
      </c>
      <c r="V1174" s="680" t="s">
        <v>3784</v>
      </c>
      <c r="W1174" s="726" t="s">
        <v>5472</v>
      </c>
      <c r="X1174" s="691">
        <v>46113</v>
      </c>
      <c r="Y1174" s="697">
        <v>46119</v>
      </c>
      <c r="Z1174" s="687" t="s">
        <v>52</v>
      </c>
      <c r="AA1174" s="681" t="s">
        <v>52</v>
      </c>
      <c r="AB1174" s="683" t="s">
        <v>52</v>
      </c>
      <c r="AC1174" s="676" t="s">
        <v>52</v>
      </c>
      <c r="AD1174" s="683">
        <f t="shared" ca="1" si="94"/>
        <v>51</v>
      </c>
      <c r="AE1174" s="676"/>
      <c r="AF1174" s="665">
        <v>2026</v>
      </c>
      <c r="AG1174" s="665">
        <v>2026</v>
      </c>
    </row>
    <row r="1175" spans="1:33" ht="45" hidden="1">
      <c r="A1175" s="674">
        <f t="shared" si="90"/>
        <v>0</v>
      </c>
      <c r="B1175" s="674">
        <f t="shared" si="91"/>
        <v>0</v>
      </c>
      <c r="C1175" s="674">
        <f t="shared" si="92"/>
        <v>0</v>
      </c>
      <c r="D1175" s="674">
        <f t="shared" si="93"/>
        <v>0</v>
      </c>
      <c r="E1175" s="674">
        <v>1</v>
      </c>
      <c r="F1175" s="675">
        <v>1174</v>
      </c>
      <c r="G1175" s="658" t="s">
        <v>5485</v>
      </c>
      <c r="H1175" s="658" t="s">
        <v>5485</v>
      </c>
      <c r="I1175" s="658" t="s">
        <v>1166</v>
      </c>
      <c r="J1175" s="677" t="s">
        <v>1221</v>
      </c>
      <c r="K1175" s="678" t="s">
        <v>6919</v>
      </c>
      <c r="L1175" s="676">
        <v>2025</v>
      </c>
      <c r="M1175" s="678" t="s">
        <v>6920</v>
      </c>
      <c r="N1175" s="678" t="s">
        <v>1279</v>
      </c>
      <c r="O1175" s="698">
        <v>8370180</v>
      </c>
      <c r="P1175" s="678" t="s">
        <v>6157</v>
      </c>
      <c r="Q1175" s="707">
        <v>45973</v>
      </c>
      <c r="R1175" s="707">
        <v>45974</v>
      </c>
      <c r="S1175" s="707">
        <v>46022</v>
      </c>
      <c r="T1175" s="665" t="s">
        <v>60</v>
      </c>
      <c r="U1175" s="665" t="s">
        <v>60</v>
      </c>
      <c r="V1175" s="680" t="s">
        <v>3789</v>
      </c>
      <c r="W1175" s="675" t="s">
        <v>2902</v>
      </c>
      <c r="X1175" s="691"/>
      <c r="Y1175" s="697"/>
      <c r="Z1175" s="682" t="s">
        <v>61</v>
      </c>
      <c r="AA1175" s="665" t="s">
        <v>61</v>
      </c>
      <c r="AB1175" s="683" t="s">
        <v>61</v>
      </c>
      <c r="AC1175" s="676" t="s">
        <v>61</v>
      </c>
      <c r="AD1175" s="683">
        <f t="shared" ca="1" si="94"/>
        <v>46170</v>
      </c>
      <c r="AE1175" s="658"/>
      <c r="AF1175" s="665"/>
      <c r="AG1175" s="665"/>
    </row>
    <row r="1176" spans="1:33" ht="135" hidden="1">
      <c r="A1176" s="674">
        <f t="shared" si="90"/>
        <v>1</v>
      </c>
      <c r="B1176" s="674">
        <f t="shared" si="91"/>
        <v>1</v>
      </c>
      <c r="C1176" s="674">
        <f t="shared" si="92"/>
        <v>1</v>
      </c>
      <c r="D1176" s="674">
        <f t="shared" si="93"/>
        <v>1</v>
      </c>
      <c r="E1176" s="674">
        <v>1</v>
      </c>
      <c r="F1176" s="675">
        <v>1175</v>
      </c>
      <c r="G1176" s="658" t="s">
        <v>5485</v>
      </c>
      <c r="H1176" s="658" t="s">
        <v>5485</v>
      </c>
      <c r="I1176" s="658" t="s">
        <v>577</v>
      </c>
      <c r="J1176" s="665" t="s">
        <v>657</v>
      </c>
      <c r="K1176" s="676" t="s">
        <v>3773</v>
      </c>
      <c r="L1176" s="676">
        <v>2025</v>
      </c>
      <c r="M1176" s="676" t="s">
        <v>6921</v>
      </c>
      <c r="N1176" s="676" t="s">
        <v>708</v>
      </c>
      <c r="O1176" s="690">
        <v>10800000</v>
      </c>
      <c r="P1176" s="676" t="s">
        <v>6922</v>
      </c>
      <c r="Q1176" s="691">
        <v>45973</v>
      </c>
      <c r="R1176" s="691">
        <v>45980</v>
      </c>
      <c r="S1176" s="691">
        <v>46021</v>
      </c>
      <c r="T1176" s="665" t="s">
        <v>60</v>
      </c>
      <c r="U1176" s="665" t="s">
        <v>60</v>
      </c>
      <c r="V1176" s="680" t="s">
        <v>5351</v>
      </c>
      <c r="W1176" s="726" t="s">
        <v>5472</v>
      </c>
      <c r="X1176" s="691">
        <v>46121</v>
      </c>
      <c r="Y1176" s="697">
        <v>46121</v>
      </c>
      <c r="Z1176" s="687" t="s">
        <v>52</v>
      </c>
      <c r="AA1176" s="681" t="s">
        <v>52</v>
      </c>
      <c r="AB1176" s="665" t="s">
        <v>52</v>
      </c>
      <c r="AC1176" s="665" t="s">
        <v>52</v>
      </c>
      <c r="AD1176" s="683">
        <f t="shared" ca="1" si="94"/>
        <v>49</v>
      </c>
      <c r="AE1176" s="676"/>
      <c r="AF1176" s="665">
        <v>2026</v>
      </c>
      <c r="AG1176" s="665">
        <v>2026</v>
      </c>
    </row>
    <row r="1177" spans="1:33" ht="75" hidden="1">
      <c r="A1177" s="674">
        <f t="shared" si="90"/>
        <v>1</v>
      </c>
      <c r="B1177" s="674">
        <f t="shared" si="91"/>
        <v>1</v>
      </c>
      <c r="C1177" s="674">
        <f t="shared" si="92"/>
        <v>1</v>
      </c>
      <c r="D1177" s="674">
        <f t="shared" si="93"/>
        <v>1</v>
      </c>
      <c r="E1177" s="674">
        <v>1</v>
      </c>
      <c r="F1177" s="675">
        <v>1176</v>
      </c>
      <c r="G1177" s="658" t="s">
        <v>5485</v>
      </c>
      <c r="H1177" s="658" t="s">
        <v>5485</v>
      </c>
      <c r="I1177" s="658" t="s">
        <v>577</v>
      </c>
      <c r="J1177" s="665" t="s">
        <v>657</v>
      </c>
      <c r="K1177" s="676" t="s">
        <v>3773</v>
      </c>
      <c r="L1177" s="676">
        <v>2025</v>
      </c>
      <c r="M1177" s="676" t="s">
        <v>6923</v>
      </c>
      <c r="N1177" s="676" t="s">
        <v>728</v>
      </c>
      <c r="O1177" s="690">
        <v>11750000</v>
      </c>
      <c r="P1177" s="676" t="s">
        <v>6924</v>
      </c>
      <c r="Q1177" s="691">
        <v>45975</v>
      </c>
      <c r="R1177" s="691">
        <v>45981</v>
      </c>
      <c r="S1177" s="691">
        <v>46021</v>
      </c>
      <c r="T1177" s="665" t="s">
        <v>60</v>
      </c>
      <c r="U1177" s="665" t="s">
        <v>60</v>
      </c>
      <c r="V1177" s="680" t="s">
        <v>92</v>
      </c>
      <c r="W1177" s="675" t="s">
        <v>5472</v>
      </c>
      <c r="X1177" s="691">
        <v>46136</v>
      </c>
      <c r="Y1177" s="697">
        <v>46140</v>
      </c>
      <c r="Z1177" s="682" t="s">
        <v>52</v>
      </c>
      <c r="AA1177" s="665" t="s">
        <v>52</v>
      </c>
      <c r="AB1177" s="683" t="s">
        <v>52</v>
      </c>
      <c r="AC1177" s="676" t="s">
        <v>52</v>
      </c>
      <c r="AD1177" s="683">
        <f t="shared" ca="1" si="94"/>
        <v>30</v>
      </c>
      <c r="AE1177" s="676"/>
      <c r="AF1177" s="665">
        <v>2026</v>
      </c>
      <c r="AG1177" s="665">
        <v>2026</v>
      </c>
    </row>
    <row r="1178" spans="1:33" ht="75" hidden="1">
      <c r="A1178" s="674">
        <f t="shared" si="90"/>
        <v>1</v>
      </c>
      <c r="B1178" s="674">
        <f t="shared" si="91"/>
        <v>0</v>
      </c>
      <c r="C1178" s="674">
        <f t="shared" si="92"/>
        <v>0</v>
      </c>
      <c r="D1178" s="674">
        <f t="shared" si="93"/>
        <v>1</v>
      </c>
      <c r="E1178" s="674">
        <v>1</v>
      </c>
      <c r="F1178" s="675">
        <v>1177</v>
      </c>
      <c r="G1178" s="658" t="s">
        <v>5485</v>
      </c>
      <c r="H1178" s="658" t="s">
        <v>5485</v>
      </c>
      <c r="I1178" s="665" t="s">
        <v>779</v>
      </c>
      <c r="J1178" s="665" t="s">
        <v>878</v>
      </c>
      <c r="K1178" s="676" t="s">
        <v>3649</v>
      </c>
      <c r="L1178" s="676">
        <v>2025</v>
      </c>
      <c r="M1178" s="678" t="s">
        <v>6925</v>
      </c>
      <c r="N1178" s="678" t="s">
        <v>889</v>
      </c>
      <c r="O1178" s="698">
        <v>8400000</v>
      </c>
      <c r="P1178" s="678" t="s">
        <v>6926</v>
      </c>
      <c r="Q1178" s="707">
        <v>45980</v>
      </c>
      <c r="R1178" s="707">
        <v>45981</v>
      </c>
      <c r="S1178" s="707">
        <v>46022</v>
      </c>
      <c r="T1178" s="665" t="s">
        <v>60</v>
      </c>
      <c r="U1178" s="665" t="s">
        <v>60</v>
      </c>
      <c r="V1178" s="680" t="s">
        <v>3788</v>
      </c>
      <c r="W1178" s="675" t="s">
        <v>2902</v>
      </c>
      <c r="X1178" s="691">
        <v>46126</v>
      </c>
      <c r="Y1178" s="697">
        <v>46127</v>
      </c>
      <c r="Z1178" s="687" t="s">
        <v>52</v>
      </c>
      <c r="AA1178" s="681" t="s">
        <v>52</v>
      </c>
      <c r="AB1178" s="683" t="s">
        <v>61</v>
      </c>
      <c r="AC1178" s="676" t="s">
        <v>61</v>
      </c>
      <c r="AD1178" s="683">
        <f t="shared" ca="1" si="94"/>
        <v>43</v>
      </c>
      <c r="AE1178" s="658"/>
      <c r="AF1178" s="665"/>
      <c r="AG1178" s="665"/>
    </row>
    <row r="1179" spans="1:33" ht="45" hidden="1">
      <c r="A1179" s="674">
        <f t="shared" si="90"/>
        <v>1</v>
      </c>
      <c r="B1179" s="674">
        <f t="shared" si="91"/>
        <v>1</v>
      </c>
      <c r="C1179" s="674">
        <f t="shared" si="92"/>
        <v>0</v>
      </c>
      <c r="D1179" s="674">
        <f t="shared" si="93"/>
        <v>1</v>
      </c>
      <c r="E1179" s="674">
        <v>1</v>
      </c>
      <c r="F1179" s="675">
        <v>1178</v>
      </c>
      <c r="G1179" s="658" t="s">
        <v>4354</v>
      </c>
      <c r="H1179" s="658" t="s">
        <v>4354</v>
      </c>
      <c r="I1179" s="658" t="s">
        <v>353</v>
      </c>
      <c r="J1179" s="665" t="s">
        <v>521</v>
      </c>
      <c r="K1179" s="676" t="s">
        <v>1793</v>
      </c>
      <c r="L1179" s="676">
        <v>2025</v>
      </c>
      <c r="M1179" s="676" t="s">
        <v>6927</v>
      </c>
      <c r="N1179" s="676" t="s">
        <v>4787</v>
      </c>
      <c r="O1179" s="690">
        <v>294777504</v>
      </c>
      <c r="P1179" s="676" t="s">
        <v>6928</v>
      </c>
      <c r="Q1179" s="691">
        <v>45987</v>
      </c>
      <c r="R1179" s="691">
        <v>45989</v>
      </c>
      <c r="S1179" s="691">
        <v>46021</v>
      </c>
      <c r="T1179" s="665" t="s">
        <v>60</v>
      </c>
      <c r="U1179" s="665" t="s">
        <v>60</v>
      </c>
      <c r="V1179" s="680" t="s">
        <v>3784</v>
      </c>
      <c r="W1179" s="676" t="s">
        <v>4603</v>
      </c>
      <c r="X1179" s="691">
        <v>46133</v>
      </c>
      <c r="Y1179" s="697">
        <v>46133</v>
      </c>
      <c r="Z1179" s="687" t="s">
        <v>52</v>
      </c>
      <c r="AA1179" s="681" t="s">
        <v>52</v>
      </c>
      <c r="AB1179" s="681" t="s">
        <v>52</v>
      </c>
      <c r="AC1179" s="681" t="s">
        <v>61</v>
      </c>
      <c r="AD1179" s="683">
        <f t="shared" ca="1" si="94"/>
        <v>37</v>
      </c>
      <c r="AE1179" s="676" t="s">
        <v>6929</v>
      </c>
      <c r="AF1179" s="665">
        <v>2026</v>
      </c>
      <c r="AG1179" s="665"/>
    </row>
    <row r="1180" spans="1:33" ht="60" hidden="1">
      <c r="A1180" s="674">
        <f t="shared" si="90"/>
        <v>1</v>
      </c>
      <c r="B1180" s="674">
        <f t="shared" si="91"/>
        <v>0</v>
      </c>
      <c r="C1180" s="674">
        <f t="shared" si="92"/>
        <v>0</v>
      </c>
      <c r="D1180" s="674">
        <f t="shared" si="93"/>
        <v>1</v>
      </c>
      <c r="E1180" s="674">
        <v>1</v>
      </c>
      <c r="F1180" s="675">
        <v>1179</v>
      </c>
      <c r="G1180" s="658" t="s">
        <v>5485</v>
      </c>
      <c r="H1180" s="658" t="s">
        <v>5485</v>
      </c>
      <c r="I1180" s="658" t="s">
        <v>47</v>
      </c>
      <c r="J1180" s="676" t="s">
        <v>3721</v>
      </c>
      <c r="K1180" s="678" t="s">
        <v>1870</v>
      </c>
      <c r="L1180" s="676">
        <v>2025</v>
      </c>
      <c r="M1180" s="678" t="s">
        <v>6930</v>
      </c>
      <c r="N1180" s="678" t="s">
        <v>164</v>
      </c>
      <c r="O1180" s="698">
        <v>5833333</v>
      </c>
      <c r="P1180" s="678" t="s">
        <v>6931</v>
      </c>
      <c r="Q1180" s="707">
        <v>45986</v>
      </c>
      <c r="R1180" s="707">
        <v>45987</v>
      </c>
      <c r="S1180" s="707">
        <v>46022</v>
      </c>
      <c r="T1180" s="665" t="s">
        <v>60</v>
      </c>
      <c r="U1180" s="665" t="s">
        <v>60</v>
      </c>
      <c r="V1180" s="680" t="s">
        <v>3789</v>
      </c>
      <c r="W1180" s="675" t="s">
        <v>2902</v>
      </c>
      <c r="X1180" s="691">
        <v>46162</v>
      </c>
      <c r="Y1180" s="697">
        <v>46167</v>
      </c>
      <c r="Z1180" s="682" t="s">
        <v>52</v>
      </c>
      <c r="AA1180" s="665" t="s">
        <v>52</v>
      </c>
      <c r="AB1180" s="683" t="s">
        <v>61</v>
      </c>
      <c r="AC1180" s="676" t="s">
        <v>61</v>
      </c>
      <c r="AD1180" s="683">
        <f t="shared" ca="1" si="94"/>
        <v>3</v>
      </c>
      <c r="AE1180" s="701" t="s">
        <v>6932</v>
      </c>
      <c r="AF1180" s="665"/>
      <c r="AG1180" s="665"/>
    </row>
    <row r="1181" spans="1:33" ht="60" hidden="1">
      <c r="A1181" s="674">
        <f t="shared" si="90"/>
        <v>1</v>
      </c>
      <c r="B1181" s="674">
        <f t="shared" si="91"/>
        <v>1</v>
      </c>
      <c r="C1181" s="674">
        <f t="shared" si="92"/>
        <v>1</v>
      </c>
      <c r="D1181" s="674">
        <f t="shared" si="93"/>
        <v>1</v>
      </c>
      <c r="E1181" s="674">
        <v>1</v>
      </c>
      <c r="F1181" s="675">
        <v>1180</v>
      </c>
      <c r="G1181" s="658" t="s">
        <v>5485</v>
      </c>
      <c r="H1181" s="658" t="s">
        <v>5485</v>
      </c>
      <c r="I1181" s="658" t="s">
        <v>577</v>
      </c>
      <c r="J1181" s="665" t="s">
        <v>657</v>
      </c>
      <c r="K1181" s="676" t="s">
        <v>3773</v>
      </c>
      <c r="L1181" s="676">
        <v>2025</v>
      </c>
      <c r="M1181" s="676" t="s">
        <v>6933</v>
      </c>
      <c r="N1181" s="676" t="s">
        <v>764</v>
      </c>
      <c r="O1181" s="690">
        <v>6500000</v>
      </c>
      <c r="P1181" s="676" t="s">
        <v>2629</v>
      </c>
      <c r="Q1181" s="691">
        <v>45988</v>
      </c>
      <c r="R1181" s="691">
        <v>45992</v>
      </c>
      <c r="S1181" s="691">
        <v>46022</v>
      </c>
      <c r="T1181" s="665" t="s">
        <v>60</v>
      </c>
      <c r="U1181" s="665" t="s">
        <v>60</v>
      </c>
      <c r="V1181" s="680" t="s">
        <v>5351</v>
      </c>
      <c r="W1181" s="726" t="s">
        <v>5472</v>
      </c>
      <c r="X1181" s="691">
        <v>46121</v>
      </c>
      <c r="Y1181" s="697">
        <v>46121</v>
      </c>
      <c r="Z1181" s="687" t="s">
        <v>52</v>
      </c>
      <c r="AA1181" s="681" t="s">
        <v>52</v>
      </c>
      <c r="AB1181" s="665" t="s">
        <v>52</v>
      </c>
      <c r="AC1181" s="665" t="s">
        <v>52</v>
      </c>
      <c r="AD1181" s="683">
        <f t="shared" ca="1" si="94"/>
        <v>49</v>
      </c>
      <c r="AE1181" s="676"/>
      <c r="AF1181" s="665">
        <v>2026</v>
      </c>
      <c r="AG1181" s="665">
        <v>2026</v>
      </c>
    </row>
    <row r="1182" spans="1:33" ht="105" hidden="1">
      <c r="A1182" s="674">
        <f t="shared" si="90"/>
        <v>1</v>
      </c>
      <c r="B1182" s="674">
        <f t="shared" si="91"/>
        <v>1</v>
      </c>
      <c r="C1182" s="674">
        <f t="shared" si="92"/>
        <v>1</v>
      </c>
      <c r="D1182" s="674">
        <f t="shared" si="93"/>
        <v>1</v>
      </c>
      <c r="E1182" s="674">
        <v>1</v>
      </c>
      <c r="F1182" s="675">
        <v>1181</v>
      </c>
      <c r="G1182" s="658" t="s">
        <v>5485</v>
      </c>
      <c r="H1182" s="658" t="s">
        <v>5485</v>
      </c>
      <c r="I1182" s="658" t="s">
        <v>47</v>
      </c>
      <c r="J1182" s="665" t="s">
        <v>186</v>
      </c>
      <c r="K1182" s="676" t="s">
        <v>2205</v>
      </c>
      <c r="L1182" s="676">
        <v>2025</v>
      </c>
      <c r="M1182" s="676" t="s">
        <v>6934</v>
      </c>
      <c r="N1182" s="676" t="s">
        <v>6935</v>
      </c>
      <c r="O1182" s="690">
        <v>7000000</v>
      </c>
      <c r="P1182" s="676" t="s">
        <v>6936</v>
      </c>
      <c r="Q1182" s="691">
        <v>45994</v>
      </c>
      <c r="R1182" s="691">
        <v>45996</v>
      </c>
      <c r="S1182" s="691">
        <v>46022</v>
      </c>
      <c r="T1182" s="665" t="s">
        <v>60</v>
      </c>
      <c r="U1182" s="665" t="s">
        <v>60</v>
      </c>
      <c r="V1182" s="680" t="s">
        <v>92</v>
      </c>
      <c r="W1182" s="675" t="s">
        <v>5472</v>
      </c>
      <c r="X1182" s="691">
        <v>46132</v>
      </c>
      <c r="Y1182" s="697">
        <v>46133</v>
      </c>
      <c r="Z1182" s="687" t="s">
        <v>52</v>
      </c>
      <c r="AA1182" s="681" t="s">
        <v>52</v>
      </c>
      <c r="AB1182" s="683" t="s">
        <v>52</v>
      </c>
      <c r="AC1182" s="676" t="s">
        <v>52</v>
      </c>
      <c r="AD1182" s="683">
        <f t="shared" ca="1" si="94"/>
        <v>37</v>
      </c>
      <c r="AE1182" s="676"/>
      <c r="AF1182" s="665">
        <v>2026</v>
      </c>
      <c r="AG1182" s="665"/>
    </row>
    <row r="1183" spans="1:33" ht="60" hidden="1">
      <c r="A1183" s="674">
        <f t="shared" si="90"/>
        <v>0</v>
      </c>
      <c r="B1183" s="674">
        <f t="shared" si="91"/>
        <v>0</v>
      </c>
      <c r="C1183" s="674">
        <f t="shared" si="92"/>
        <v>0</v>
      </c>
      <c r="D1183" s="674">
        <f t="shared" si="93"/>
        <v>0</v>
      </c>
      <c r="E1183" s="674">
        <v>1</v>
      </c>
      <c r="F1183" s="675">
        <v>1182</v>
      </c>
      <c r="G1183" s="658" t="s">
        <v>5485</v>
      </c>
      <c r="H1183" s="658" t="s">
        <v>5485</v>
      </c>
      <c r="I1183" s="658" t="s">
        <v>47</v>
      </c>
      <c r="J1183" s="665" t="s">
        <v>186</v>
      </c>
      <c r="K1183" s="678" t="s">
        <v>2205</v>
      </c>
      <c r="L1183" s="676">
        <v>2025</v>
      </c>
      <c r="M1183" s="678" t="s">
        <v>6937</v>
      </c>
      <c r="N1183" s="678" t="s">
        <v>294</v>
      </c>
      <c r="O1183" s="698">
        <v>7000000</v>
      </c>
      <c r="P1183" s="678" t="s">
        <v>6938</v>
      </c>
      <c r="Q1183" s="707">
        <v>45995</v>
      </c>
      <c r="R1183" s="707">
        <v>46000</v>
      </c>
      <c r="S1183" s="707">
        <v>46022</v>
      </c>
      <c r="T1183" s="665" t="s">
        <v>60</v>
      </c>
      <c r="U1183" s="665" t="s">
        <v>60</v>
      </c>
      <c r="V1183" s="680" t="s">
        <v>3788</v>
      </c>
      <c r="W1183" s="675" t="s">
        <v>2902</v>
      </c>
      <c r="X1183" s="691"/>
      <c r="Y1183" s="697"/>
      <c r="Z1183" s="682" t="s">
        <v>61</v>
      </c>
      <c r="AA1183" s="665" t="s">
        <v>61</v>
      </c>
      <c r="AB1183" s="683" t="s">
        <v>61</v>
      </c>
      <c r="AC1183" s="676" t="s">
        <v>61</v>
      </c>
      <c r="AD1183" s="683">
        <f t="shared" ca="1" si="94"/>
        <v>46170</v>
      </c>
      <c r="AE1183" s="658"/>
      <c r="AF1183" s="665"/>
      <c r="AG1183" s="665"/>
    </row>
    <row r="1184" spans="1:33" ht="60" hidden="1">
      <c r="A1184" s="674">
        <f t="shared" si="90"/>
        <v>1</v>
      </c>
      <c r="B1184" s="674">
        <f t="shared" si="91"/>
        <v>1</v>
      </c>
      <c r="C1184" s="674">
        <f t="shared" si="92"/>
        <v>1</v>
      </c>
      <c r="D1184" s="674">
        <f t="shared" si="93"/>
        <v>1</v>
      </c>
      <c r="E1184" s="674">
        <v>1</v>
      </c>
      <c r="F1184" s="675">
        <v>1183</v>
      </c>
      <c r="G1184" s="658" t="s">
        <v>5485</v>
      </c>
      <c r="H1184" s="658" t="s">
        <v>5485</v>
      </c>
      <c r="I1184" s="658" t="s">
        <v>47</v>
      </c>
      <c r="J1184" s="665" t="s">
        <v>186</v>
      </c>
      <c r="K1184" s="676" t="s">
        <v>2205</v>
      </c>
      <c r="L1184" s="676">
        <v>2025</v>
      </c>
      <c r="M1184" s="676" t="s">
        <v>6939</v>
      </c>
      <c r="N1184" s="676" t="s">
        <v>158</v>
      </c>
      <c r="O1184" s="690">
        <v>7000000</v>
      </c>
      <c r="P1184" s="676" t="s">
        <v>6940</v>
      </c>
      <c r="Q1184" s="691">
        <v>45996</v>
      </c>
      <c r="R1184" s="691">
        <v>46001</v>
      </c>
      <c r="S1184" s="691">
        <v>46022</v>
      </c>
      <c r="T1184" s="665" t="s">
        <v>60</v>
      </c>
      <c r="U1184" s="665" t="s">
        <v>60</v>
      </c>
      <c r="V1184" s="680" t="s">
        <v>3784</v>
      </c>
      <c r="W1184" s="675" t="s">
        <v>5472</v>
      </c>
      <c r="X1184" s="691">
        <v>46126</v>
      </c>
      <c r="Y1184" s="697">
        <v>46126</v>
      </c>
      <c r="Z1184" s="687" t="s">
        <v>52</v>
      </c>
      <c r="AA1184" s="681" t="s">
        <v>52</v>
      </c>
      <c r="AB1184" s="683" t="s">
        <v>52</v>
      </c>
      <c r="AC1184" s="676" t="s">
        <v>52</v>
      </c>
      <c r="AD1184" s="683">
        <f t="shared" ca="1" si="94"/>
        <v>44</v>
      </c>
      <c r="AE1184" s="676"/>
      <c r="AF1184" s="665">
        <v>2026</v>
      </c>
      <c r="AG1184" s="665">
        <v>2026</v>
      </c>
    </row>
    <row r="1185" spans="1:33" ht="45" hidden="1">
      <c r="A1185" s="674">
        <f t="shared" si="90"/>
        <v>1</v>
      </c>
      <c r="B1185" s="674">
        <f t="shared" si="91"/>
        <v>1</v>
      </c>
      <c r="C1185" s="674">
        <f t="shared" si="92"/>
        <v>1</v>
      </c>
      <c r="D1185" s="674">
        <f t="shared" si="93"/>
        <v>1</v>
      </c>
      <c r="E1185" s="674">
        <v>1</v>
      </c>
      <c r="F1185" s="675">
        <v>1184</v>
      </c>
      <c r="G1185" s="658" t="s">
        <v>5485</v>
      </c>
      <c r="H1185" s="658" t="s">
        <v>5485</v>
      </c>
      <c r="I1185" s="658" t="s">
        <v>47</v>
      </c>
      <c r="J1185" s="665" t="s">
        <v>306</v>
      </c>
      <c r="K1185" s="678" t="s">
        <v>1819</v>
      </c>
      <c r="L1185" s="676">
        <v>2025</v>
      </c>
      <c r="M1185" s="678" t="s">
        <v>6941</v>
      </c>
      <c r="N1185" s="678" t="s">
        <v>6839</v>
      </c>
      <c r="O1185" s="698">
        <v>9000000</v>
      </c>
      <c r="P1185" s="678" t="s">
        <v>6942</v>
      </c>
      <c r="Q1185" s="707">
        <v>45996</v>
      </c>
      <c r="R1185" s="707">
        <v>45997</v>
      </c>
      <c r="S1185" s="707">
        <v>46022</v>
      </c>
      <c r="T1185" s="665" t="s">
        <v>60</v>
      </c>
      <c r="U1185" s="665" t="s">
        <v>60</v>
      </c>
      <c r="V1185" s="680" t="s">
        <v>3789</v>
      </c>
      <c r="W1185" s="726" t="s">
        <v>5472</v>
      </c>
      <c r="X1185" s="691">
        <v>46100</v>
      </c>
      <c r="Y1185" s="697">
        <v>46111</v>
      </c>
      <c r="Z1185" s="687" t="s">
        <v>52</v>
      </c>
      <c r="AA1185" s="681" t="s">
        <v>52</v>
      </c>
      <c r="AB1185" s="683" t="s">
        <v>52</v>
      </c>
      <c r="AC1185" s="676" t="s">
        <v>52</v>
      </c>
      <c r="AD1185" s="683">
        <f t="shared" ca="1" si="94"/>
        <v>59</v>
      </c>
      <c r="AE1185" s="658"/>
      <c r="AF1185" s="665">
        <v>2026</v>
      </c>
      <c r="AG1185" s="665">
        <v>2026</v>
      </c>
    </row>
    <row r="1186" spans="1:33" ht="45" hidden="1">
      <c r="A1186" s="674">
        <f t="shared" si="90"/>
        <v>0</v>
      </c>
      <c r="B1186" s="674">
        <f t="shared" si="91"/>
        <v>0</v>
      </c>
      <c r="C1186" s="674">
        <f t="shared" si="92"/>
        <v>0</v>
      </c>
      <c r="D1186" s="674">
        <f t="shared" si="93"/>
        <v>0</v>
      </c>
      <c r="E1186" s="674">
        <v>1</v>
      </c>
      <c r="F1186" s="675">
        <v>1185</v>
      </c>
      <c r="G1186" s="658" t="s">
        <v>5470</v>
      </c>
      <c r="H1186" s="658" t="s">
        <v>5470</v>
      </c>
      <c r="I1186" s="658" t="s">
        <v>1166</v>
      </c>
      <c r="J1186" s="665" t="s">
        <v>1221</v>
      </c>
      <c r="K1186" s="676" t="s">
        <v>1714</v>
      </c>
      <c r="L1186" s="676">
        <v>2025</v>
      </c>
      <c r="M1186" s="678" t="s">
        <v>6943</v>
      </c>
      <c r="N1186" s="678" t="s">
        <v>6944</v>
      </c>
      <c r="O1186" s="698">
        <v>36000000</v>
      </c>
      <c r="P1186" s="678" t="s">
        <v>6945</v>
      </c>
      <c r="Q1186" s="707">
        <v>45701</v>
      </c>
      <c r="R1186" s="707">
        <v>45707</v>
      </c>
      <c r="S1186" s="707">
        <v>46022</v>
      </c>
      <c r="T1186" s="665" t="s">
        <v>60</v>
      </c>
      <c r="U1186" s="665" t="s">
        <v>60</v>
      </c>
      <c r="V1186" s="680" t="s">
        <v>200</v>
      </c>
      <c r="W1186" s="675" t="s">
        <v>2902</v>
      </c>
      <c r="X1186" s="691"/>
      <c r="Y1186" s="697"/>
      <c r="Z1186" s="682" t="s">
        <v>61</v>
      </c>
      <c r="AA1186" s="665" t="s">
        <v>61</v>
      </c>
      <c r="AB1186" s="683" t="s">
        <v>61</v>
      </c>
      <c r="AC1186" s="676" t="s">
        <v>61</v>
      </c>
      <c r="AD1186" s="683">
        <f t="shared" ca="1" si="94"/>
        <v>46170</v>
      </c>
      <c r="AE1186" s="658"/>
      <c r="AF1186" s="665"/>
      <c r="AG1186" s="665"/>
    </row>
    <row r="1187" spans="1:33" ht="30" hidden="1">
      <c r="A1187" s="674">
        <f t="shared" si="90"/>
        <v>0</v>
      </c>
      <c r="B1187" s="674">
        <f t="shared" si="91"/>
        <v>0</v>
      </c>
      <c r="C1187" s="674">
        <f t="shared" si="92"/>
        <v>0</v>
      </c>
      <c r="D1187" s="674">
        <f t="shared" si="93"/>
        <v>0</v>
      </c>
      <c r="E1187" s="674">
        <v>1</v>
      </c>
      <c r="F1187" s="675">
        <v>1186</v>
      </c>
      <c r="G1187" s="658" t="s">
        <v>5470</v>
      </c>
      <c r="H1187" s="658" t="s">
        <v>5470</v>
      </c>
      <c r="I1187" s="658" t="s">
        <v>1166</v>
      </c>
      <c r="J1187" s="665" t="s">
        <v>1221</v>
      </c>
      <c r="K1187" s="676" t="s">
        <v>1714</v>
      </c>
      <c r="L1187" s="676">
        <v>2025</v>
      </c>
      <c r="M1187" s="678" t="s">
        <v>6946</v>
      </c>
      <c r="N1187" s="678" t="s">
        <v>6947</v>
      </c>
      <c r="O1187" s="698">
        <v>43098399</v>
      </c>
      <c r="P1187" s="678" t="s">
        <v>6948</v>
      </c>
      <c r="Q1187" s="707">
        <v>45987</v>
      </c>
      <c r="R1187" s="707">
        <v>45992</v>
      </c>
      <c r="S1187" s="707">
        <v>46234</v>
      </c>
      <c r="T1187" s="665" t="s">
        <v>60</v>
      </c>
      <c r="U1187" s="665" t="s">
        <v>60</v>
      </c>
      <c r="V1187" s="680" t="s">
        <v>200</v>
      </c>
      <c r="W1187" s="675" t="s">
        <v>2902</v>
      </c>
      <c r="X1187" s="691"/>
      <c r="Y1187" s="697"/>
      <c r="Z1187" s="682" t="s">
        <v>61</v>
      </c>
      <c r="AA1187" s="665" t="s">
        <v>61</v>
      </c>
      <c r="AB1187" s="683" t="s">
        <v>61</v>
      </c>
      <c r="AC1187" s="676" t="s">
        <v>61</v>
      </c>
      <c r="AD1187" s="683">
        <f t="shared" ca="1" si="94"/>
        <v>46170</v>
      </c>
      <c r="AE1187" s="658"/>
      <c r="AF1187" s="665"/>
      <c r="AG1187" s="665"/>
    </row>
    <row r="1188" spans="1:33" ht="75" hidden="1">
      <c r="A1188" s="674">
        <f t="shared" si="90"/>
        <v>1</v>
      </c>
      <c r="B1188" s="674">
        <f t="shared" si="91"/>
        <v>1</v>
      </c>
      <c r="C1188" s="674">
        <f t="shared" si="92"/>
        <v>1</v>
      </c>
      <c r="D1188" s="674">
        <f t="shared" si="93"/>
        <v>1</v>
      </c>
      <c r="E1188" s="674">
        <v>1</v>
      </c>
      <c r="F1188" s="675">
        <v>1187</v>
      </c>
      <c r="G1188" s="658" t="s">
        <v>5470</v>
      </c>
      <c r="H1188" s="658" t="s">
        <v>5470</v>
      </c>
      <c r="I1188" s="658" t="s">
        <v>577</v>
      </c>
      <c r="J1188" s="665" t="s">
        <v>657</v>
      </c>
      <c r="K1188" s="676" t="s">
        <v>3773</v>
      </c>
      <c r="L1188" s="676">
        <v>2025</v>
      </c>
      <c r="M1188" s="678" t="s">
        <v>6949</v>
      </c>
      <c r="N1188" s="678" t="s">
        <v>6950</v>
      </c>
      <c r="O1188" s="698">
        <v>4856984781</v>
      </c>
      <c r="P1188" s="678" t="s">
        <v>6951</v>
      </c>
      <c r="Q1188" s="707">
        <v>45981</v>
      </c>
      <c r="R1188" s="707">
        <v>45982</v>
      </c>
      <c r="S1188" s="707">
        <v>46053</v>
      </c>
      <c r="T1188" s="665" t="s">
        <v>60</v>
      </c>
      <c r="U1188" s="665" t="s">
        <v>60</v>
      </c>
      <c r="V1188" s="680" t="s">
        <v>200</v>
      </c>
      <c r="W1188" s="726" t="s">
        <v>4603</v>
      </c>
      <c r="X1188" s="691">
        <v>46136</v>
      </c>
      <c r="Y1188" s="697">
        <v>46136</v>
      </c>
      <c r="Z1188" s="682" t="s">
        <v>52</v>
      </c>
      <c r="AA1188" s="665" t="s">
        <v>52</v>
      </c>
      <c r="AB1188" s="683" t="s">
        <v>52</v>
      </c>
      <c r="AC1188" s="676" t="s">
        <v>52</v>
      </c>
      <c r="AD1188" s="683">
        <f t="shared" ca="1" si="94"/>
        <v>34</v>
      </c>
      <c r="AE1188" s="658"/>
      <c r="AF1188" s="665">
        <v>2026</v>
      </c>
      <c r="AG1188" s="665">
        <v>2026</v>
      </c>
    </row>
    <row r="1189" spans="1:33" ht="45" hidden="1">
      <c r="A1189" s="674">
        <f t="shared" si="90"/>
        <v>1</v>
      </c>
      <c r="B1189" s="674">
        <f t="shared" si="91"/>
        <v>0</v>
      </c>
      <c r="C1189" s="674">
        <f t="shared" si="92"/>
        <v>0</v>
      </c>
      <c r="D1189" s="674">
        <f t="shared" si="93"/>
        <v>1</v>
      </c>
      <c r="E1189" s="674">
        <v>1</v>
      </c>
      <c r="F1189" s="675">
        <v>1188</v>
      </c>
      <c r="G1189" s="658" t="s">
        <v>5470</v>
      </c>
      <c r="H1189" s="658" t="s">
        <v>5470</v>
      </c>
      <c r="I1189" s="658" t="s">
        <v>577</v>
      </c>
      <c r="J1189" s="665" t="s">
        <v>657</v>
      </c>
      <c r="K1189" s="676" t="s">
        <v>3773</v>
      </c>
      <c r="L1189" s="676">
        <v>2025</v>
      </c>
      <c r="M1189" s="678" t="s">
        <v>6952</v>
      </c>
      <c r="N1189" s="678" t="s">
        <v>6950</v>
      </c>
      <c r="O1189" s="698">
        <v>632065298</v>
      </c>
      <c r="P1189" s="678" t="s">
        <v>6953</v>
      </c>
      <c r="Q1189" s="707">
        <v>45972</v>
      </c>
      <c r="R1189" s="707">
        <v>45974</v>
      </c>
      <c r="S1189" s="707">
        <v>46022</v>
      </c>
      <c r="T1189" s="665" t="s">
        <v>60</v>
      </c>
      <c r="U1189" s="665" t="s">
        <v>60</v>
      </c>
      <c r="V1189" s="680" t="s">
        <v>200</v>
      </c>
      <c r="W1189" s="675" t="s">
        <v>2902</v>
      </c>
      <c r="X1189" s="691">
        <v>46135</v>
      </c>
      <c r="Y1189" s="697">
        <v>46136</v>
      </c>
      <c r="Z1189" s="682" t="s">
        <v>52</v>
      </c>
      <c r="AA1189" s="665" t="s">
        <v>52</v>
      </c>
      <c r="AB1189" s="683" t="s">
        <v>61</v>
      </c>
      <c r="AC1189" s="676" t="s">
        <v>61</v>
      </c>
      <c r="AD1189" s="683">
        <f t="shared" ca="1" si="94"/>
        <v>34</v>
      </c>
      <c r="AE1189" s="658" t="s">
        <v>6954</v>
      </c>
      <c r="AF1189" s="665"/>
      <c r="AG1189" s="665"/>
    </row>
    <row r="1190" spans="1:33" ht="75" hidden="1">
      <c r="A1190" s="674">
        <f t="shared" si="90"/>
        <v>1</v>
      </c>
      <c r="B1190" s="674">
        <f t="shared" si="91"/>
        <v>1</v>
      </c>
      <c r="C1190" s="674">
        <f t="shared" si="92"/>
        <v>0</v>
      </c>
      <c r="D1190" s="674">
        <f t="shared" si="93"/>
        <v>1</v>
      </c>
      <c r="E1190" s="674">
        <v>1</v>
      </c>
      <c r="F1190" s="675">
        <v>1189</v>
      </c>
      <c r="G1190" s="658" t="s">
        <v>5470</v>
      </c>
      <c r="H1190" s="658" t="s">
        <v>5470</v>
      </c>
      <c r="I1190" s="658" t="s">
        <v>577</v>
      </c>
      <c r="J1190" s="665" t="s">
        <v>657</v>
      </c>
      <c r="K1190" s="676" t="s">
        <v>3773</v>
      </c>
      <c r="L1190" s="676">
        <v>2025</v>
      </c>
      <c r="M1190" s="678" t="s">
        <v>6955</v>
      </c>
      <c r="N1190" s="678" t="s">
        <v>6956</v>
      </c>
      <c r="O1190" s="698">
        <v>2074820000</v>
      </c>
      <c r="P1190" s="678" t="s">
        <v>6957</v>
      </c>
      <c r="Q1190" s="707">
        <v>45807</v>
      </c>
      <c r="R1190" s="707">
        <v>45807</v>
      </c>
      <c r="S1190" s="707">
        <v>45930</v>
      </c>
      <c r="T1190" s="665" t="s">
        <v>60</v>
      </c>
      <c r="U1190" s="665" t="s">
        <v>60</v>
      </c>
      <c r="V1190" s="680" t="s">
        <v>200</v>
      </c>
      <c r="W1190" s="675" t="s">
        <v>4603</v>
      </c>
      <c r="X1190" s="691">
        <v>46135</v>
      </c>
      <c r="Y1190" s="697">
        <v>46136</v>
      </c>
      <c r="Z1190" s="682" t="s">
        <v>52</v>
      </c>
      <c r="AA1190" s="665" t="s">
        <v>52</v>
      </c>
      <c r="AB1190" s="683" t="s">
        <v>52</v>
      </c>
      <c r="AC1190" s="676" t="s">
        <v>61</v>
      </c>
      <c r="AD1190" s="683">
        <f t="shared" ca="1" si="94"/>
        <v>34</v>
      </c>
      <c r="AE1190" s="658"/>
      <c r="AF1190" s="665"/>
      <c r="AG1190" s="665"/>
    </row>
    <row r="1191" spans="1:33" ht="45" hidden="1">
      <c r="A1191" s="674">
        <f t="shared" si="90"/>
        <v>1</v>
      </c>
      <c r="B1191" s="674">
        <f t="shared" si="91"/>
        <v>0</v>
      </c>
      <c r="C1191" s="674">
        <f t="shared" si="92"/>
        <v>0</v>
      </c>
      <c r="D1191" s="674">
        <f t="shared" si="93"/>
        <v>1</v>
      </c>
      <c r="E1191" s="674">
        <v>1</v>
      </c>
      <c r="F1191" s="675">
        <v>1190</v>
      </c>
      <c r="G1191" s="658" t="s">
        <v>5470</v>
      </c>
      <c r="H1191" s="658" t="s">
        <v>5470</v>
      </c>
      <c r="I1191" s="658" t="s">
        <v>577</v>
      </c>
      <c r="J1191" s="665" t="s">
        <v>657</v>
      </c>
      <c r="K1191" s="676" t="s">
        <v>3773</v>
      </c>
      <c r="L1191" s="676">
        <v>2022</v>
      </c>
      <c r="M1191" s="678" t="s">
        <v>6958</v>
      </c>
      <c r="N1191" s="678" t="s">
        <v>6959</v>
      </c>
      <c r="O1191" s="698">
        <v>2742763867</v>
      </c>
      <c r="P1191" s="678" t="s">
        <v>6960</v>
      </c>
      <c r="Q1191" s="707">
        <v>44652</v>
      </c>
      <c r="R1191" s="707">
        <v>44656</v>
      </c>
      <c r="S1191" s="707">
        <v>45005</v>
      </c>
      <c r="T1191" s="665" t="s">
        <v>60</v>
      </c>
      <c r="U1191" s="665" t="s">
        <v>60</v>
      </c>
      <c r="V1191" s="680" t="s">
        <v>200</v>
      </c>
      <c r="W1191" s="675" t="s">
        <v>2902</v>
      </c>
      <c r="X1191" s="691">
        <v>46135</v>
      </c>
      <c r="Y1191" s="697">
        <v>46136</v>
      </c>
      <c r="Z1191" s="682" t="s">
        <v>52</v>
      </c>
      <c r="AA1191" s="665" t="s">
        <v>52</v>
      </c>
      <c r="AB1191" s="683" t="s">
        <v>61</v>
      </c>
      <c r="AC1191" s="676" t="s">
        <v>61</v>
      </c>
      <c r="AD1191" s="683">
        <f t="shared" ca="1" si="94"/>
        <v>34</v>
      </c>
      <c r="AE1191" s="658" t="s">
        <v>6954</v>
      </c>
      <c r="AF1191" s="665"/>
      <c r="AG1191" s="665"/>
    </row>
    <row r="1192" spans="1:33" ht="60" hidden="1">
      <c r="A1192" s="674">
        <f t="shared" si="90"/>
        <v>0</v>
      </c>
      <c r="B1192" s="674">
        <f t="shared" si="91"/>
        <v>0</v>
      </c>
      <c r="C1192" s="674">
        <f t="shared" si="92"/>
        <v>0</v>
      </c>
      <c r="D1192" s="674">
        <f t="shared" si="93"/>
        <v>0</v>
      </c>
      <c r="E1192" s="674">
        <v>1</v>
      </c>
      <c r="F1192" s="675">
        <v>1191</v>
      </c>
      <c r="G1192" s="658" t="s">
        <v>5470</v>
      </c>
      <c r="H1192" s="658" t="s">
        <v>5470</v>
      </c>
      <c r="I1192" s="658" t="s">
        <v>577</v>
      </c>
      <c r="J1192" s="665" t="s">
        <v>657</v>
      </c>
      <c r="K1192" s="676" t="s">
        <v>3773</v>
      </c>
      <c r="L1192" s="676">
        <v>2022</v>
      </c>
      <c r="M1192" s="678" t="s">
        <v>6961</v>
      </c>
      <c r="N1192" s="678" t="s">
        <v>6962</v>
      </c>
      <c r="O1192" s="698">
        <v>272856858</v>
      </c>
      <c r="P1192" s="678" t="s">
        <v>4966</v>
      </c>
      <c r="Q1192" s="707">
        <v>44678</v>
      </c>
      <c r="R1192" s="707">
        <v>44683</v>
      </c>
      <c r="S1192" s="707">
        <v>44926</v>
      </c>
      <c r="T1192" s="665" t="s">
        <v>60</v>
      </c>
      <c r="U1192" s="665" t="s">
        <v>60</v>
      </c>
      <c r="V1192" s="680" t="s">
        <v>200</v>
      </c>
      <c r="W1192" s="675" t="s">
        <v>2902</v>
      </c>
      <c r="X1192" s="691"/>
      <c r="Y1192" s="697"/>
      <c r="Z1192" s="682" t="s">
        <v>61</v>
      </c>
      <c r="AA1192" s="665" t="s">
        <v>61</v>
      </c>
      <c r="AB1192" s="683" t="s">
        <v>61</v>
      </c>
      <c r="AC1192" s="676" t="s">
        <v>61</v>
      </c>
      <c r="AD1192" s="683">
        <f t="shared" ca="1" si="94"/>
        <v>46170</v>
      </c>
      <c r="AE1192" s="658"/>
      <c r="AF1192" s="665"/>
      <c r="AG1192" s="665"/>
    </row>
    <row r="1193" spans="1:33" ht="30" hidden="1">
      <c r="A1193" s="674">
        <f t="shared" si="90"/>
        <v>1</v>
      </c>
      <c r="B1193" s="674">
        <f t="shared" si="91"/>
        <v>1</v>
      </c>
      <c r="C1193" s="674">
        <f t="shared" si="92"/>
        <v>1</v>
      </c>
      <c r="D1193" s="674">
        <f t="shared" si="93"/>
        <v>1</v>
      </c>
      <c r="E1193" s="674">
        <v>1</v>
      </c>
      <c r="F1193" s="675">
        <v>1192</v>
      </c>
      <c r="G1193" s="658" t="s">
        <v>5470</v>
      </c>
      <c r="H1193" s="658" t="s">
        <v>5470</v>
      </c>
      <c r="I1193" s="658" t="s">
        <v>577</v>
      </c>
      <c r="J1193" s="665" t="s">
        <v>657</v>
      </c>
      <c r="K1193" s="676" t="s">
        <v>3773</v>
      </c>
      <c r="L1193" s="676">
        <v>2022</v>
      </c>
      <c r="M1193" s="678" t="s">
        <v>6963</v>
      </c>
      <c r="N1193" s="678" t="s">
        <v>4372</v>
      </c>
      <c r="O1193" s="698">
        <v>6640200</v>
      </c>
      <c r="P1193" s="678" t="s">
        <v>5183</v>
      </c>
      <c r="Q1193" s="707">
        <v>44701</v>
      </c>
      <c r="R1193" s="707">
        <v>44743</v>
      </c>
      <c r="S1193" s="707">
        <v>44926</v>
      </c>
      <c r="T1193" s="665" t="s">
        <v>60</v>
      </c>
      <c r="U1193" s="665" t="s">
        <v>60</v>
      </c>
      <c r="V1193" s="680" t="s">
        <v>200</v>
      </c>
      <c r="W1193" s="675" t="s">
        <v>5472</v>
      </c>
      <c r="X1193" s="691">
        <v>46125</v>
      </c>
      <c r="Y1193" s="697">
        <v>46125</v>
      </c>
      <c r="Z1193" s="687" t="s">
        <v>52</v>
      </c>
      <c r="AA1193" s="691" t="s">
        <v>52</v>
      </c>
      <c r="AB1193" s="683" t="s">
        <v>52</v>
      </c>
      <c r="AC1193" s="676" t="s">
        <v>52</v>
      </c>
      <c r="AD1193" s="683">
        <f t="shared" ca="1" si="94"/>
        <v>45</v>
      </c>
      <c r="AE1193" s="658"/>
      <c r="AF1193" s="665">
        <v>2026</v>
      </c>
      <c r="AG1193" s="665">
        <v>2026</v>
      </c>
    </row>
    <row r="1194" spans="1:33" ht="45" hidden="1">
      <c r="A1194" s="674">
        <f t="shared" si="90"/>
        <v>1</v>
      </c>
      <c r="B1194" s="674">
        <f t="shared" si="91"/>
        <v>1</v>
      </c>
      <c r="C1194" s="674">
        <f t="shared" si="92"/>
        <v>1</v>
      </c>
      <c r="D1194" s="674">
        <f t="shared" si="93"/>
        <v>1</v>
      </c>
      <c r="E1194" s="674">
        <v>1</v>
      </c>
      <c r="F1194" s="675">
        <v>1193</v>
      </c>
      <c r="G1194" s="658" t="s">
        <v>5470</v>
      </c>
      <c r="H1194" s="658" t="s">
        <v>5470</v>
      </c>
      <c r="I1194" s="658" t="s">
        <v>577</v>
      </c>
      <c r="J1194" s="665" t="s">
        <v>657</v>
      </c>
      <c r="K1194" s="676" t="s">
        <v>3773</v>
      </c>
      <c r="L1194" s="676">
        <v>2025</v>
      </c>
      <c r="M1194" s="678" t="s">
        <v>6964</v>
      </c>
      <c r="N1194" s="678" t="s">
        <v>6965</v>
      </c>
      <c r="O1194" s="698">
        <v>1163367024</v>
      </c>
      <c r="P1194" s="678" t="s">
        <v>6966</v>
      </c>
      <c r="Q1194" s="707">
        <v>45756</v>
      </c>
      <c r="R1194" s="707">
        <v>45768</v>
      </c>
      <c r="S1194" s="707">
        <v>45838</v>
      </c>
      <c r="T1194" s="665" t="s">
        <v>60</v>
      </c>
      <c r="U1194" s="665" t="s">
        <v>60</v>
      </c>
      <c r="V1194" s="680" t="s">
        <v>200</v>
      </c>
      <c r="W1194" s="675" t="s">
        <v>5472</v>
      </c>
      <c r="X1194" s="691">
        <v>46135</v>
      </c>
      <c r="Y1194" s="697">
        <v>46136</v>
      </c>
      <c r="Z1194" s="682" t="s">
        <v>52</v>
      </c>
      <c r="AA1194" s="665" t="s">
        <v>52</v>
      </c>
      <c r="AB1194" s="683" t="s">
        <v>52</v>
      </c>
      <c r="AC1194" s="676" t="s">
        <v>52</v>
      </c>
      <c r="AD1194" s="683">
        <f t="shared" ca="1" si="94"/>
        <v>34</v>
      </c>
      <c r="AE1194" s="658" t="s">
        <v>6967</v>
      </c>
      <c r="AF1194" s="665">
        <v>2026</v>
      </c>
      <c r="AG1194" s="665">
        <v>2026</v>
      </c>
    </row>
    <row r="1195" spans="1:33" ht="45" hidden="1">
      <c r="A1195" s="674">
        <f t="shared" si="90"/>
        <v>1</v>
      </c>
      <c r="B1195" s="674">
        <f t="shared" si="91"/>
        <v>0</v>
      </c>
      <c r="C1195" s="674">
        <f t="shared" si="92"/>
        <v>0</v>
      </c>
      <c r="D1195" s="674">
        <f t="shared" si="93"/>
        <v>1</v>
      </c>
      <c r="E1195" s="674">
        <v>1</v>
      </c>
      <c r="F1195" s="675">
        <v>1194</v>
      </c>
      <c r="G1195" s="658" t="s">
        <v>5470</v>
      </c>
      <c r="H1195" s="658" t="s">
        <v>5470</v>
      </c>
      <c r="I1195" s="658" t="s">
        <v>353</v>
      </c>
      <c r="J1195" s="665" t="s">
        <v>3734</v>
      </c>
      <c r="K1195" s="678" t="s">
        <v>1671</v>
      </c>
      <c r="L1195" s="676">
        <v>2024</v>
      </c>
      <c r="M1195" s="678" t="s">
        <v>6968</v>
      </c>
      <c r="N1195" s="678" t="s">
        <v>6969</v>
      </c>
      <c r="O1195" s="698">
        <v>7476000</v>
      </c>
      <c r="P1195" s="678" t="s">
        <v>6970</v>
      </c>
      <c r="Q1195" s="707">
        <v>45622</v>
      </c>
      <c r="R1195" s="707">
        <v>45630</v>
      </c>
      <c r="S1195" s="707">
        <v>45632</v>
      </c>
      <c r="T1195" s="665" t="s">
        <v>60</v>
      </c>
      <c r="U1195" s="665" t="s">
        <v>60</v>
      </c>
      <c r="V1195" s="680" t="s">
        <v>200</v>
      </c>
      <c r="W1195" s="675" t="s">
        <v>2902</v>
      </c>
      <c r="X1195" s="691">
        <v>46111</v>
      </c>
      <c r="Y1195" s="697">
        <v>46111</v>
      </c>
      <c r="Z1195" s="687" t="s">
        <v>52</v>
      </c>
      <c r="AA1195" s="691" t="s">
        <v>52</v>
      </c>
      <c r="AB1195" s="683" t="s">
        <v>61</v>
      </c>
      <c r="AC1195" s="676" t="s">
        <v>61</v>
      </c>
      <c r="AD1195" s="683">
        <f t="shared" ca="1" si="94"/>
        <v>59</v>
      </c>
      <c r="AE1195" s="658"/>
      <c r="AF1195" s="665"/>
      <c r="AG1195" s="665"/>
    </row>
    <row r="1196" spans="1:33" ht="30" hidden="1">
      <c r="A1196" s="674">
        <f t="shared" si="90"/>
        <v>0</v>
      </c>
      <c r="B1196" s="674">
        <f t="shared" si="91"/>
        <v>0</v>
      </c>
      <c r="C1196" s="674">
        <f t="shared" si="92"/>
        <v>0</v>
      </c>
      <c r="D1196" s="674">
        <f t="shared" si="93"/>
        <v>0</v>
      </c>
      <c r="E1196" s="674">
        <v>1</v>
      </c>
      <c r="F1196" s="675">
        <v>1195</v>
      </c>
      <c r="G1196" s="658" t="s">
        <v>5470</v>
      </c>
      <c r="H1196" s="658" t="s">
        <v>5470</v>
      </c>
      <c r="I1196" s="658" t="s">
        <v>1166</v>
      </c>
      <c r="J1196" s="665" t="s">
        <v>1221</v>
      </c>
      <c r="K1196" s="676" t="s">
        <v>1714</v>
      </c>
      <c r="L1196" s="676">
        <v>2022</v>
      </c>
      <c r="M1196" s="678" t="s">
        <v>6971</v>
      </c>
      <c r="N1196" s="678" t="s">
        <v>6972</v>
      </c>
      <c r="O1196" s="698">
        <v>33916949</v>
      </c>
      <c r="P1196" s="678" t="s">
        <v>6973</v>
      </c>
      <c r="Q1196" s="707">
        <v>44834</v>
      </c>
      <c r="R1196" s="707">
        <v>44834</v>
      </c>
      <c r="S1196" s="707">
        <v>45168</v>
      </c>
      <c r="T1196" s="665" t="s">
        <v>60</v>
      </c>
      <c r="U1196" s="665" t="s">
        <v>60</v>
      </c>
      <c r="V1196" s="680" t="s">
        <v>200</v>
      </c>
      <c r="W1196" s="675" t="s">
        <v>2902</v>
      </c>
      <c r="X1196" s="691"/>
      <c r="Y1196" s="697"/>
      <c r="Z1196" s="682" t="s">
        <v>61</v>
      </c>
      <c r="AA1196" s="665" t="s">
        <v>61</v>
      </c>
      <c r="AB1196" s="683" t="s">
        <v>61</v>
      </c>
      <c r="AC1196" s="676" t="s">
        <v>61</v>
      </c>
      <c r="AD1196" s="683">
        <f t="shared" ca="1" si="94"/>
        <v>46170</v>
      </c>
      <c r="AE1196" s="658"/>
      <c r="AF1196" s="665"/>
      <c r="AG1196" s="665"/>
    </row>
    <row r="1197" spans="1:33" ht="30" hidden="1">
      <c r="A1197" s="674">
        <f t="shared" si="90"/>
        <v>0</v>
      </c>
      <c r="B1197" s="674">
        <f t="shared" si="91"/>
        <v>0</v>
      </c>
      <c r="C1197" s="674">
        <f t="shared" si="92"/>
        <v>0</v>
      </c>
      <c r="D1197" s="674">
        <f t="shared" si="93"/>
        <v>0</v>
      </c>
      <c r="E1197" s="674">
        <v>1</v>
      </c>
      <c r="F1197" s="675">
        <v>1196</v>
      </c>
      <c r="G1197" s="658" t="s">
        <v>5470</v>
      </c>
      <c r="H1197" s="658" t="s">
        <v>5470</v>
      </c>
      <c r="I1197" s="658" t="s">
        <v>1166</v>
      </c>
      <c r="J1197" s="665" t="s">
        <v>1221</v>
      </c>
      <c r="K1197" s="676" t="s">
        <v>4470</v>
      </c>
      <c r="L1197" s="676">
        <v>2024</v>
      </c>
      <c r="M1197" s="678" t="s">
        <v>6974</v>
      </c>
      <c r="N1197" s="678" t="s">
        <v>6975</v>
      </c>
      <c r="O1197" s="698">
        <v>458973176</v>
      </c>
      <c r="P1197" s="678" t="s">
        <v>6976</v>
      </c>
      <c r="Q1197" s="707">
        <v>45623</v>
      </c>
      <c r="R1197" s="707">
        <v>45624</v>
      </c>
      <c r="S1197" s="707">
        <v>45930</v>
      </c>
      <c r="T1197" s="665" t="s">
        <v>60</v>
      </c>
      <c r="U1197" s="665" t="s">
        <v>60</v>
      </c>
      <c r="V1197" s="680" t="s">
        <v>200</v>
      </c>
      <c r="W1197" s="675" t="s">
        <v>2902</v>
      </c>
      <c r="X1197" s="691"/>
      <c r="Y1197" s="697"/>
      <c r="Z1197" s="682" t="s">
        <v>61</v>
      </c>
      <c r="AA1197" s="665" t="s">
        <v>61</v>
      </c>
      <c r="AB1197" s="683" t="s">
        <v>61</v>
      </c>
      <c r="AC1197" s="676" t="s">
        <v>61</v>
      </c>
      <c r="AD1197" s="683">
        <f t="shared" ca="1" si="94"/>
        <v>46170</v>
      </c>
      <c r="AE1197" s="658"/>
      <c r="AF1197" s="665"/>
      <c r="AG1197" s="665"/>
    </row>
    <row r="1198" spans="1:33" ht="30" hidden="1">
      <c r="A1198" s="674">
        <f t="shared" si="90"/>
        <v>0</v>
      </c>
      <c r="B1198" s="674">
        <f t="shared" si="91"/>
        <v>0</v>
      </c>
      <c r="C1198" s="674">
        <f t="shared" si="92"/>
        <v>0</v>
      </c>
      <c r="D1198" s="674">
        <f t="shared" si="93"/>
        <v>0</v>
      </c>
      <c r="E1198" s="674">
        <v>1</v>
      </c>
      <c r="F1198" s="675">
        <v>1197</v>
      </c>
      <c r="G1198" s="658" t="s">
        <v>5470</v>
      </c>
      <c r="H1198" s="658" t="s">
        <v>5470</v>
      </c>
      <c r="I1198" s="658" t="s">
        <v>1166</v>
      </c>
      <c r="J1198" s="665" t="s">
        <v>1221</v>
      </c>
      <c r="K1198" s="676" t="s">
        <v>4470</v>
      </c>
      <c r="L1198" s="676">
        <v>2024</v>
      </c>
      <c r="M1198" s="678" t="s">
        <v>6977</v>
      </c>
      <c r="N1198" s="678" t="s">
        <v>6978</v>
      </c>
      <c r="O1198" s="698">
        <v>39744098</v>
      </c>
      <c r="P1198" s="678" t="s">
        <v>6979</v>
      </c>
      <c r="Q1198" s="707">
        <v>45596</v>
      </c>
      <c r="R1198" s="707">
        <v>45603</v>
      </c>
      <c r="S1198" s="707">
        <v>45930</v>
      </c>
      <c r="T1198" s="665" t="s">
        <v>60</v>
      </c>
      <c r="U1198" s="665" t="s">
        <v>60</v>
      </c>
      <c r="V1198" s="680" t="s">
        <v>200</v>
      </c>
      <c r="W1198" s="675" t="s">
        <v>2902</v>
      </c>
      <c r="X1198" s="691"/>
      <c r="Y1198" s="697"/>
      <c r="Z1198" s="682" t="s">
        <v>61</v>
      </c>
      <c r="AA1198" s="665" t="s">
        <v>61</v>
      </c>
      <c r="AB1198" s="683" t="s">
        <v>61</v>
      </c>
      <c r="AC1198" s="676" t="s">
        <v>61</v>
      </c>
      <c r="AD1198" s="683">
        <f t="shared" ca="1" si="94"/>
        <v>46170</v>
      </c>
      <c r="AE1198" s="658"/>
      <c r="AF1198" s="665"/>
      <c r="AG1198" s="665"/>
    </row>
    <row r="1199" spans="1:33" ht="45" hidden="1">
      <c r="A1199" s="674">
        <f t="shared" si="90"/>
        <v>1</v>
      </c>
      <c r="B1199" s="674">
        <f t="shared" si="91"/>
        <v>0</v>
      </c>
      <c r="C1199" s="674">
        <f t="shared" si="92"/>
        <v>0</v>
      </c>
      <c r="D1199" s="674">
        <f t="shared" si="93"/>
        <v>1</v>
      </c>
      <c r="E1199" s="674">
        <v>1</v>
      </c>
      <c r="F1199" s="675">
        <v>1198</v>
      </c>
      <c r="G1199" s="658" t="s">
        <v>5470</v>
      </c>
      <c r="H1199" s="658" t="s">
        <v>5470</v>
      </c>
      <c r="I1199" s="658" t="s">
        <v>353</v>
      </c>
      <c r="J1199" s="665" t="s">
        <v>3734</v>
      </c>
      <c r="K1199" s="678" t="s">
        <v>1671</v>
      </c>
      <c r="L1199" s="676">
        <v>2024</v>
      </c>
      <c r="M1199" s="678" t="s">
        <v>6980</v>
      </c>
      <c r="N1199" s="678" t="s">
        <v>6981</v>
      </c>
      <c r="O1199" s="698">
        <v>62057831</v>
      </c>
      <c r="P1199" s="678" t="s">
        <v>6970</v>
      </c>
      <c r="Q1199" s="707">
        <v>45481</v>
      </c>
      <c r="R1199" s="707">
        <v>45481</v>
      </c>
      <c r="S1199" s="707">
        <v>45491</v>
      </c>
      <c r="T1199" s="665" t="s">
        <v>60</v>
      </c>
      <c r="U1199" s="665" t="s">
        <v>60</v>
      </c>
      <c r="V1199" s="680" t="s">
        <v>200</v>
      </c>
      <c r="W1199" s="675" t="s">
        <v>2902</v>
      </c>
      <c r="X1199" s="691">
        <v>46170</v>
      </c>
      <c r="Y1199" s="697">
        <v>46170</v>
      </c>
      <c r="Z1199" s="682" t="s">
        <v>52</v>
      </c>
      <c r="AA1199" s="665" t="s">
        <v>52</v>
      </c>
      <c r="AB1199" s="683" t="s">
        <v>61</v>
      </c>
      <c r="AC1199" s="676" t="s">
        <v>61</v>
      </c>
      <c r="AD1199" s="683">
        <f t="shared" ca="1" si="94"/>
        <v>0</v>
      </c>
      <c r="AE1199" s="658" t="s">
        <v>6982</v>
      </c>
      <c r="AF1199" s="665"/>
      <c r="AG1199" s="665"/>
    </row>
    <row r="1200" spans="1:33" ht="60" hidden="1">
      <c r="A1200" s="674">
        <f t="shared" si="90"/>
        <v>0</v>
      </c>
      <c r="B1200" s="674">
        <f t="shared" si="91"/>
        <v>0</v>
      </c>
      <c r="C1200" s="674">
        <f t="shared" si="92"/>
        <v>0</v>
      </c>
      <c r="D1200" s="674">
        <f t="shared" si="93"/>
        <v>0</v>
      </c>
      <c r="E1200" s="674">
        <v>1</v>
      </c>
      <c r="F1200" s="675">
        <v>1199</v>
      </c>
      <c r="G1200" s="658" t="s">
        <v>5470</v>
      </c>
      <c r="H1200" s="658" t="s">
        <v>5470</v>
      </c>
      <c r="I1200" s="658" t="s">
        <v>353</v>
      </c>
      <c r="J1200" s="665" t="s">
        <v>3734</v>
      </c>
      <c r="K1200" s="678" t="s">
        <v>1671</v>
      </c>
      <c r="L1200" s="676">
        <v>2024</v>
      </c>
      <c r="M1200" s="678" t="s">
        <v>6983</v>
      </c>
      <c r="N1200" s="678" t="s">
        <v>6981</v>
      </c>
      <c r="O1200" s="698">
        <v>8445220</v>
      </c>
      <c r="P1200" s="678" t="s">
        <v>6984</v>
      </c>
      <c r="Q1200" s="707">
        <v>45436</v>
      </c>
      <c r="R1200" s="707">
        <v>45439</v>
      </c>
      <c r="S1200" s="707">
        <v>45443</v>
      </c>
      <c r="T1200" s="665" t="s">
        <v>60</v>
      </c>
      <c r="U1200" s="665" t="s">
        <v>60</v>
      </c>
      <c r="V1200" s="680" t="s">
        <v>200</v>
      </c>
      <c r="W1200" s="675" t="s">
        <v>2902</v>
      </c>
      <c r="X1200" s="691"/>
      <c r="Y1200" s="697"/>
      <c r="Z1200" s="682" t="s">
        <v>61</v>
      </c>
      <c r="AA1200" s="665" t="s">
        <v>61</v>
      </c>
      <c r="AB1200" s="683" t="s">
        <v>61</v>
      </c>
      <c r="AC1200" s="676" t="s">
        <v>61</v>
      </c>
      <c r="AD1200" s="683">
        <f t="shared" ca="1" si="94"/>
        <v>46170</v>
      </c>
      <c r="AE1200" s="658"/>
      <c r="AF1200" s="665"/>
      <c r="AG1200" s="665"/>
    </row>
    <row r="1201" spans="1:33" ht="45" hidden="1">
      <c r="A1201" s="674">
        <f t="shared" si="90"/>
        <v>0</v>
      </c>
      <c r="B1201" s="674">
        <f t="shared" si="91"/>
        <v>0</v>
      </c>
      <c r="C1201" s="674">
        <f t="shared" si="92"/>
        <v>0</v>
      </c>
      <c r="D1201" s="674">
        <f t="shared" si="93"/>
        <v>0</v>
      </c>
      <c r="E1201" s="674">
        <v>1</v>
      </c>
      <c r="F1201" s="675">
        <v>1200</v>
      </c>
      <c r="G1201" s="658" t="s">
        <v>5470</v>
      </c>
      <c r="H1201" s="658" t="s">
        <v>5470</v>
      </c>
      <c r="I1201" s="658" t="s">
        <v>353</v>
      </c>
      <c r="J1201" s="665" t="s">
        <v>3734</v>
      </c>
      <c r="K1201" s="678" t="s">
        <v>1671</v>
      </c>
      <c r="L1201" s="676">
        <v>2024</v>
      </c>
      <c r="M1201" s="678" t="s">
        <v>6985</v>
      </c>
      <c r="N1201" s="678" t="s">
        <v>6981</v>
      </c>
      <c r="O1201" s="698">
        <v>15706200</v>
      </c>
      <c r="P1201" s="678" t="s">
        <v>6986</v>
      </c>
      <c r="Q1201" s="707">
        <v>45377</v>
      </c>
      <c r="R1201" s="707">
        <v>45383</v>
      </c>
      <c r="S1201" s="707">
        <v>45386</v>
      </c>
      <c r="T1201" s="665" t="s">
        <v>60</v>
      </c>
      <c r="U1201" s="665" t="s">
        <v>60</v>
      </c>
      <c r="V1201" s="680" t="s">
        <v>200</v>
      </c>
      <c r="W1201" s="675" t="s">
        <v>2902</v>
      </c>
      <c r="X1201" s="691"/>
      <c r="Y1201" s="697"/>
      <c r="Z1201" s="682" t="s">
        <v>61</v>
      </c>
      <c r="AA1201" s="665" t="s">
        <v>61</v>
      </c>
      <c r="AB1201" s="683" t="s">
        <v>61</v>
      </c>
      <c r="AC1201" s="676" t="s">
        <v>61</v>
      </c>
      <c r="AD1201" s="683">
        <f t="shared" ca="1" si="94"/>
        <v>46170</v>
      </c>
      <c r="AE1201" s="658"/>
      <c r="AF1201" s="665"/>
      <c r="AG1201" s="665"/>
    </row>
    <row r="1202" spans="1:33" ht="45" hidden="1">
      <c r="A1202" s="674">
        <f t="shared" si="90"/>
        <v>0</v>
      </c>
      <c r="B1202" s="674">
        <f t="shared" si="91"/>
        <v>0</v>
      </c>
      <c r="C1202" s="674">
        <f t="shared" si="92"/>
        <v>0</v>
      </c>
      <c r="D1202" s="674">
        <f t="shared" si="93"/>
        <v>0</v>
      </c>
      <c r="E1202" s="674">
        <v>1</v>
      </c>
      <c r="F1202" s="675">
        <v>1201</v>
      </c>
      <c r="G1202" s="658" t="s">
        <v>5470</v>
      </c>
      <c r="H1202" s="658" t="s">
        <v>5470</v>
      </c>
      <c r="I1202" s="658" t="s">
        <v>577</v>
      </c>
      <c r="J1202" s="665" t="s">
        <v>657</v>
      </c>
      <c r="K1202" s="676" t="s">
        <v>3773</v>
      </c>
      <c r="L1202" s="676">
        <v>2024</v>
      </c>
      <c r="M1202" s="678" t="s">
        <v>6987</v>
      </c>
      <c r="N1202" s="678" t="s">
        <v>6988</v>
      </c>
      <c r="O1202" s="698">
        <v>1619970184</v>
      </c>
      <c r="P1202" s="678" t="s">
        <v>6989</v>
      </c>
      <c r="Q1202" s="707">
        <v>45404</v>
      </c>
      <c r="R1202" s="707">
        <v>45408</v>
      </c>
      <c r="S1202" s="707">
        <v>45657</v>
      </c>
      <c r="T1202" s="665" t="s">
        <v>60</v>
      </c>
      <c r="U1202" s="665" t="s">
        <v>60</v>
      </c>
      <c r="V1202" s="680" t="s">
        <v>200</v>
      </c>
      <c r="W1202" s="675" t="s">
        <v>2902</v>
      </c>
      <c r="X1202" s="691"/>
      <c r="Y1202" s="697"/>
      <c r="Z1202" s="682" t="s">
        <v>61</v>
      </c>
      <c r="AA1202" s="665" t="s">
        <v>61</v>
      </c>
      <c r="AB1202" s="683" t="s">
        <v>61</v>
      </c>
      <c r="AC1202" s="676" t="s">
        <v>61</v>
      </c>
      <c r="AD1202" s="683">
        <f t="shared" ca="1" si="94"/>
        <v>46170</v>
      </c>
      <c r="AE1202" s="658"/>
      <c r="AF1202" s="665"/>
      <c r="AG1202" s="665"/>
    </row>
    <row r="1203" spans="1:33" ht="45" hidden="1">
      <c r="A1203" s="674">
        <f t="shared" si="90"/>
        <v>0</v>
      </c>
      <c r="B1203" s="674">
        <f t="shared" si="91"/>
        <v>0</v>
      </c>
      <c r="C1203" s="674">
        <f t="shared" si="92"/>
        <v>0</v>
      </c>
      <c r="D1203" s="674">
        <f t="shared" si="93"/>
        <v>0</v>
      </c>
      <c r="E1203" s="674">
        <v>1</v>
      </c>
      <c r="F1203" s="675">
        <v>1202</v>
      </c>
      <c r="G1203" s="658" t="s">
        <v>5470</v>
      </c>
      <c r="H1203" s="658" t="s">
        <v>5470</v>
      </c>
      <c r="I1203" s="658" t="s">
        <v>1166</v>
      </c>
      <c r="J1203" s="665" t="s">
        <v>1221</v>
      </c>
      <c r="K1203" s="676" t="s">
        <v>4470</v>
      </c>
      <c r="L1203" s="676">
        <v>2024</v>
      </c>
      <c r="M1203" s="678" t="s">
        <v>6990</v>
      </c>
      <c r="N1203" s="678" t="s">
        <v>6991</v>
      </c>
      <c r="O1203" s="698">
        <v>1500000</v>
      </c>
      <c r="P1203" s="678" t="s">
        <v>6992</v>
      </c>
      <c r="Q1203" s="707">
        <v>45358</v>
      </c>
      <c r="R1203" s="707">
        <v>45366</v>
      </c>
      <c r="S1203" s="707">
        <v>45657</v>
      </c>
      <c r="T1203" s="665" t="s">
        <v>60</v>
      </c>
      <c r="U1203" s="665" t="s">
        <v>60</v>
      </c>
      <c r="V1203" s="680" t="s">
        <v>200</v>
      </c>
      <c r="W1203" s="675" t="s">
        <v>2902</v>
      </c>
      <c r="X1203" s="691"/>
      <c r="Y1203" s="697"/>
      <c r="Z1203" s="682" t="s">
        <v>61</v>
      </c>
      <c r="AA1203" s="665" t="s">
        <v>61</v>
      </c>
      <c r="AB1203" s="683" t="s">
        <v>61</v>
      </c>
      <c r="AC1203" s="676" t="s">
        <v>61</v>
      </c>
      <c r="AD1203" s="683">
        <f t="shared" ca="1" si="94"/>
        <v>46170</v>
      </c>
      <c r="AE1203" s="658"/>
      <c r="AF1203" s="665"/>
      <c r="AG1203" s="665"/>
    </row>
    <row r="1204" spans="1:33" ht="45" hidden="1">
      <c r="A1204" s="674">
        <f t="shared" si="90"/>
        <v>1</v>
      </c>
      <c r="B1204" s="674">
        <f t="shared" si="91"/>
        <v>1</v>
      </c>
      <c r="C1204" s="674">
        <f t="shared" si="92"/>
        <v>0</v>
      </c>
      <c r="D1204" s="674">
        <f t="shared" si="93"/>
        <v>1</v>
      </c>
      <c r="E1204" s="674">
        <v>1</v>
      </c>
      <c r="F1204" s="675">
        <v>1203</v>
      </c>
      <c r="G1204" s="658" t="s">
        <v>5470</v>
      </c>
      <c r="H1204" s="658" t="s">
        <v>5470</v>
      </c>
      <c r="I1204" s="658" t="s">
        <v>577</v>
      </c>
      <c r="J1204" s="665" t="s">
        <v>657</v>
      </c>
      <c r="K1204" s="676" t="s">
        <v>3773</v>
      </c>
      <c r="L1204" s="676">
        <v>2024</v>
      </c>
      <c r="M1204" s="678" t="s">
        <v>6993</v>
      </c>
      <c r="N1204" s="678" t="s">
        <v>6994</v>
      </c>
      <c r="O1204" s="698">
        <v>492125609</v>
      </c>
      <c r="P1204" s="678" t="s">
        <v>6995</v>
      </c>
      <c r="Q1204" s="707">
        <v>45345</v>
      </c>
      <c r="R1204" s="707">
        <v>45352</v>
      </c>
      <c r="S1204" s="707">
        <v>45565</v>
      </c>
      <c r="T1204" s="665" t="s">
        <v>60</v>
      </c>
      <c r="U1204" s="665" t="s">
        <v>60</v>
      </c>
      <c r="V1204" s="680" t="s">
        <v>200</v>
      </c>
      <c r="W1204" s="675" t="s">
        <v>4603</v>
      </c>
      <c r="X1204" s="691">
        <v>46135</v>
      </c>
      <c r="Y1204" s="697">
        <v>46136</v>
      </c>
      <c r="Z1204" s="682" t="s">
        <v>52</v>
      </c>
      <c r="AA1204" s="665" t="s">
        <v>52</v>
      </c>
      <c r="AB1204" s="683" t="s">
        <v>52</v>
      </c>
      <c r="AC1204" s="676" t="s">
        <v>61</v>
      </c>
      <c r="AD1204" s="683">
        <f t="shared" ca="1" si="94"/>
        <v>34</v>
      </c>
      <c r="AE1204" s="658" t="s">
        <v>6954</v>
      </c>
      <c r="AF1204" s="665">
        <v>2026</v>
      </c>
      <c r="AG1204" s="665"/>
    </row>
    <row r="1205" spans="1:33" ht="45" hidden="1">
      <c r="A1205" s="674">
        <f t="shared" si="90"/>
        <v>0</v>
      </c>
      <c r="B1205" s="674">
        <f t="shared" si="91"/>
        <v>0</v>
      </c>
      <c r="C1205" s="674">
        <f t="shared" si="92"/>
        <v>0</v>
      </c>
      <c r="D1205" s="674">
        <f t="shared" si="93"/>
        <v>0</v>
      </c>
      <c r="E1205" s="674">
        <v>1</v>
      </c>
      <c r="F1205" s="675">
        <v>1204</v>
      </c>
      <c r="G1205" s="658" t="s">
        <v>5470</v>
      </c>
      <c r="H1205" s="658" t="s">
        <v>5470</v>
      </c>
      <c r="I1205" s="658" t="s">
        <v>1166</v>
      </c>
      <c r="J1205" s="665" t="s">
        <v>1221</v>
      </c>
      <c r="K1205" s="676" t="s">
        <v>4470</v>
      </c>
      <c r="L1205" s="676">
        <v>2024</v>
      </c>
      <c r="M1205" s="678" t="s">
        <v>6996</v>
      </c>
      <c r="N1205" s="678" t="s">
        <v>6997</v>
      </c>
      <c r="O1205" s="698">
        <v>7946839</v>
      </c>
      <c r="P1205" s="678" t="s">
        <v>6998</v>
      </c>
      <c r="Q1205" s="707">
        <v>45338</v>
      </c>
      <c r="R1205" s="707">
        <v>45342</v>
      </c>
      <c r="S1205" s="707">
        <v>45657</v>
      </c>
      <c r="T1205" s="665" t="s">
        <v>60</v>
      </c>
      <c r="U1205" s="665" t="s">
        <v>60</v>
      </c>
      <c r="V1205" s="680" t="s">
        <v>200</v>
      </c>
      <c r="W1205" s="675" t="s">
        <v>2902</v>
      </c>
      <c r="X1205" s="691"/>
      <c r="Y1205" s="697"/>
      <c r="Z1205" s="682" t="s">
        <v>61</v>
      </c>
      <c r="AA1205" s="665" t="s">
        <v>61</v>
      </c>
      <c r="AB1205" s="683" t="s">
        <v>61</v>
      </c>
      <c r="AC1205" s="676" t="s">
        <v>61</v>
      </c>
      <c r="AD1205" s="683">
        <f t="shared" ca="1" si="94"/>
        <v>46170</v>
      </c>
      <c r="AE1205" s="658"/>
      <c r="AF1205" s="665"/>
      <c r="AG1205" s="665"/>
    </row>
    <row r="1206" spans="1:33" ht="30" hidden="1">
      <c r="A1206" s="674">
        <f t="shared" si="90"/>
        <v>0</v>
      </c>
      <c r="B1206" s="674">
        <f t="shared" si="91"/>
        <v>0</v>
      </c>
      <c r="C1206" s="674">
        <f t="shared" si="92"/>
        <v>0</v>
      </c>
      <c r="D1206" s="674">
        <f t="shared" si="93"/>
        <v>0</v>
      </c>
      <c r="E1206" s="674">
        <v>1</v>
      </c>
      <c r="F1206" s="675">
        <v>1205</v>
      </c>
      <c r="G1206" s="658" t="s">
        <v>5470</v>
      </c>
      <c r="H1206" s="658" t="s">
        <v>5470</v>
      </c>
      <c r="I1206" s="658" t="s">
        <v>1166</v>
      </c>
      <c r="J1206" s="665" t="s">
        <v>1221</v>
      </c>
      <c r="K1206" s="676" t="s">
        <v>1714</v>
      </c>
      <c r="L1206" s="676">
        <v>2023</v>
      </c>
      <c r="M1206" s="678" t="s">
        <v>6999</v>
      </c>
      <c r="N1206" s="678" t="s">
        <v>7000</v>
      </c>
      <c r="O1206" s="698">
        <v>10818528</v>
      </c>
      <c r="P1206" s="678" t="s">
        <v>7001</v>
      </c>
      <c r="Q1206" s="707">
        <v>45210</v>
      </c>
      <c r="R1206" s="707">
        <v>45223</v>
      </c>
      <c r="S1206" s="707">
        <v>45247</v>
      </c>
      <c r="T1206" s="665" t="s">
        <v>60</v>
      </c>
      <c r="U1206" s="665" t="s">
        <v>60</v>
      </c>
      <c r="V1206" s="680" t="s">
        <v>200</v>
      </c>
      <c r="W1206" s="675" t="s">
        <v>2902</v>
      </c>
      <c r="X1206" s="691"/>
      <c r="Y1206" s="697"/>
      <c r="Z1206" s="682" t="s">
        <v>61</v>
      </c>
      <c r="AA1206" s="665" t="s">
        <v>61</v>
      </c>
      <c r="AB1206" s="683" t="s">
        <v>61</v>
      </c>
      <c r="AC1206" s="676" t="s">
        <v>61</v>
      </c>
      <c r="AD1206" s="683">
        <f t="shared" ca="1" si="94"/>
        <v>46170</v>
      </c>
      <c r="AE1206" s="658"/>
      <c r="AF1206" s="665"/>
      <c r="AG1206" s="665"/>
    </row>
    <row r="1207" spans="1:33" ht="30" hidden="1">
      <c r="A1207" s="674">
        <f t="shared" si="90"/>
        <v>1</v>
      </c>
      <c r="B1207" s="674">
        <f t="shared" si="91"/>
        <v>0</v>
      </c>
      <c r="C1207" s="674">
        <f t="shared" si="92"/>
        <v>0</v>
      </c>
      <c r="D1207" s="674">
        <f t="shared" si="93"/>
        <v>1</v>
      </c>
      <c r="E1207" s="674">
        <v>1</v>
      </c>
      <c r="F1207" s="675">
        <v>1206</v>
      </c>
      <c r="G1207" s="658" t="s">
        <v>5470</v>
      </c>
      <c r="H1207" s="658" t="s">
        <v>5470</v>
      </c>
      <c r="I1207" s="658" t="s">
        <v>577</v>
      </c>
      <c r="J1207" s="665" t="s">
        <v>657</v>
      </c>
      <c r="K1207" s="676" t="s">
        <v>3773</v>
      </c>
      <c r="L1207" s="676">
        <v>2023</v>
      </c>
      <c r="M1207" s="678" t="s">
        <v>7002</v>
      </c>
      <c r="N1207" s="678" t="s">
        <v>7003</v>
      </c>
      <c r="O1207" s="698">
        <v>455671860</v>
      </c>
      <c r="P1207" s="678" t="s">
        <v>7004</v>
      </c>
      <c r="Q1207" s="707">
        <v>44978</v>
      </c>
      <c r="R1207" s="707">
        <v>44978</v>
      </c>
      <c r="S1207" s="707">
        <v>45346</v>
      </c>
      <c r="T1207" s="665" t="s">
        <v>60</v>
      </c>
      <c r="U1207" s="665" t="s">
        <v>60</v>
      </c>
      <c r="V1207" s="680" t="s">
        <v>200</v>
      </c>
      <c r="W1207" s="675" t="s">
        <v>2902</v>
      </c>
      <c r="X1207" s="691">
        <v>46141</v>
      </c>
      <c r="Y1207" s="697">
        <v>46141</v>
      </c>
      <c r="Z1207" s="682" t="s">
        <v>52</v>
      </c>
      <c r="AA1207" s="665" t="s">
        <v>52</v>
      </c>
      <c r="AB1207" s="683" t="s">
        <v>61</v>
      </c>
      <c r="AC1207" s="676" t="s">
        <v>61</v>
      </c>
      <c r="AD1207" s="683">
        <f t="shared" ca="1" si="94"/>
        <v>29</v>
      </c>
      <c r="AE1207" s="658" t="s">
        <v>7005</v>
      </c>
      <c r="AF1207" s="665"/>
      <c r="AG1207" s="665"/>
    </row>
    <row r="1208" spans="1:33" ht="45" hidden="1">
      <c r="A1208" s="674">
        <f t="shared" si="90"/>
        <v>1</v>
      </c>
      <c r="B1208" s="674">
        <f t="shared" si="91"/>
        <v>0</v>
      </c>
      <c r="C1208" s="674">
        <f t="shared" si="92"/>
        <v>0</v>
      </c>
      <c r="D1208" s="674">
        <f t="shared" si="93"/>
        <v>1</v>
      </c>
      <c r="E1208" s="674">
        <v>1</v>
      </c>
      <c r="F1208" s="675">
        <v>1207</v>
      </c>
      <c r="G1208" s="658" t="s">
        <v>5470</v>
      </c>
      <c r="H1208" s="658" t="s">
        <v>5470</v>
      </c>
      <c r="I1208" s="658" t="s">
        <v>353</v>
      </c>
      <c r="J1208" s="665" t="s">
        <v>3734</v>
      </c>
      <c r="K1208" s="678" t="s">
        <v>1671</v>
      </c>
      <c r="L1208" s="676">
        <v>2023</v>
      </c>
      <c r="M1208" s="678" t="s">
        <v>7006</v>
      </c>
      <c r="N1208" s="678" t="s">
        <v>7007</v>
      </c>
      <c r="O1208" s="698">
        <v>3712320</v>
      </c>
      <c r="P1208" s="678" t="s">
        <v>7008</v>
      </c>
      <c r="Q1208" s="707">
        <v>45198</v>
      </c>
      <c r="R1208" s="707">
        <v>45202</v>
      </c>
      <c r="S1208" s="707">
        <v>45216</v>
      </c>
      <c r="T1208" s="665" t="s">
        <v>60</v>
      </c>
      <c r="U1208" s="665" t="s">
        <v>60</v>
      </c>
      <c r="V1208" s="680" t="s">
        <v>200</v>
      </c>
      <c r="W1208" s="675" t="s">
        <v>2902</v>
      </c>
      <c r="X1208" s="691">
        <v>46146</v>
      </c>
      <c r="Y1208" s="697">
        <v>46146</v>
      </c>
      <c r="Z1208" s="682" t="s">
        <v>52</v>
      </c>
      <c r="AA1208" s="665" t="s">
        <v>52</v>
      </c>
      <c r="AB1208" s="683" t="s">
        <v>61</v>
      </c>
      <c r="AC1208" s="676" t="s">
        <v>61</v>
      </c>
      <c r="AD1208" s="683">
        <f t="shared" ca="1" si="94"/>
        <v>24</v>
      </c>
      <c r="AE1208" s="658" t="s">
        <v>7009</v>
      </c>
      <c r="AF1208" s="665"/>
      <c r="AG1208" s="665"/>
    </row>
    <row r="1209" spans="1:33" ht="45" hidden="1">
      <c r="A1209" s="674">
        <f t="shared" si="90"/>
        <v>1</v>
      </c>
      <c r="B1209" s="674">
        <f t="shared" si="91"/>
        <v>0</v>
      </c>
      <c r="C1209" s="674">
        <f t="shared" si="92"/>
        <v>0</v>
      </c>
      <c r="D1209" s="674">
        <f t="shared" si="93"/>
        <v>1</v>
      </c>
      <c r="E1209" s="674">
        <v>1</v>
      </c>
      <c r="F1209" s="675">
        <v>1208</v>
      </c>
      <c r="G1209" s="658" t="s">
        <v>5470</v>
      </c>
      <c r="H1209" s="658" t="s">
        <v>5470</v>
      </c>
      <c r="I1209" s="658" t="s">
        <v>577</v>
      </c>
      <c r="J1209" s="665" t="s">
        <v>657</v>
      </c>
      <c r="K1209" s="676" t="s">
        <v>3773</v>
      </c>
      <c r="L1209" s="676">
        <v>2023</v>
      </c>
      <c r="M1209" s="678" t="s">
        <v>7010</v>
      </c>
      <c r="N1209" s="678" t="s">
        <v>6959</v>
      </c>
      <c r="O1209" s="698">
        <v>3698078865</v>
      </c>
      <c r="P1209" s="678" t="s">
        <v>7011</v>
      </c>
      <c r="Q1209" s="707">
        <v>44999</v>
      </c>
      <c r="R1209" s="707">
        <v>45006</v>
      </c>
      <c r="S1209" s="707">
        <v>45371</v>
      </c>
      <c r="T1209" s="665" t="s">
        <v>60</v>
      </c>
      <c r="U1209" s="665" t="s">
        <v>60</v>
      </c>
      <c r="V1209" s="680" t="s">
        <v>200</v>
      </c>
      <c r="W1209" s="675" t="s">
        <v>2902</v>
      </c>
      <c r="X1209" s="691">
        <v>46135</v>
      </c>
      <c r="Y1209" s="697">
        <v>46136</v>
      </c>
      <c r="Z1209" s="682" t="s">
        <v>52</v>
      </c>
      <c r="AA1209" s="665" t="s">
        <v>52</v>
      </c>
      <c r="AB1209" s="683" t="s">
        <v>61</v>
      </c>
      <c r="AC1209" s="676" t="s">
        <v>61</v>
      </c>
      <c r="AD1209" s="683">
        <f t="shared" ca="1" si="94"/>
        <v>34</v>
      </c>
      <c r="AE1209" s="658" t="s">
        <v>6954</v>
      </c>
      <c r="AF1209" s="665"/>
      <c r="AG1209" s="665"/>
    </row>
    <row r="1210" spans="1:33" ht="75" hidden="1">
      <c r="A1210" s="674">
        <f t="shared" si="90"/>
        <v>1</v>
      </c>
      <c r="B1210" s="674">
        <f t="shared" si="91"/>
        <v>0</v>
      </c>
      <c r="C1210" s="674">
        <f t="shared" si="92"/>
        <v>0</v>
      </c>
      <c r="D1210" s="674">
        <f t="shared" si="93"/>
        <v>1</v>
      </c>
      <c r="E1210" s="674">
        <v>1</v>
      </c>
      <c r="F1210" s="675">
        <v>1209</v>
      </c>
      <c r="G1210" s="658" t="s">
        <v>5470</v>
      </c>
      <c r="H1210" s="658" t="s">
        <v>5470</v>
      </c>
      <c r="I1210" s="658" t="s">
        <v>577</v>
      </c>
      <c r="J1210" s="665" t="s">
        <v>657</v>
      </c>
      <c r="K1210" s="676" t="s">
        <v>3773</v>
      </c>
      <c r="L1210" s="676">
        <v>2023</v>
      </c>
      <c r="M1210" s="678" t="s">
        <v>7012</v>
      </c>
      <c r="N1210" s="678" t="s">
        <v>4813</v>
      </c>
      <c r="O1210" s="698">
        <v>934445766</v>
      </c>
      <c r="P1210" s="678" t="s">
        <v>7013</v>
      </c>
      <c r="Q1210" s="707">
        <v>45006</v>
      </c>
      <c r="R1210" s="707">
        <v>45017</v>
      </c>
      <c r="S1210" s="707">
        <v>45223</v>
      </c>
      <c r="T1210" s="665" t="s">
        <v>60</v>
      </c>
      <c r="U1210" s="665" t="s">
        <v>60</v>
      </c>
      <c r="V1210" s="680" t="s">
        <v>200</v>
      </c>
      <c r="W1210" s="675" t="s">
        <v>2902</v>
      </c>
      <c r="X1210" s="691">
        <v>46157</v>
      </c>
      <c r="Y1210" s="697">
        <v>46157</v>
      </c>
      <c r="Z1210" s="682" t="s">
        <v>52</v>
      </c>
      <c r="AA1210" s="665" t="s">
        <v>52</v>
      </c>
      <c r="AB1210" s="683" t="s">
        <v>61</v>
      </c>
      <c r="AC1210" s="676" t="s">
        <v>61</v>
      </c>
      <c r="AD1210" s="683">
        <f t="shared" ca="1" si="94"/>
        <v>13</v>
      </c>
      <c r="AE1210" s="658" t="s">
        <v>7014</v>
      </c>
      <c r="AF1210" s="665"/>
      <c r="AG1210" s="665"/>
    </row>
    <row r="1211" spans="1:33" ht="30" hidden="1">
      <c r="A1211" s="674">
        <f t="shared" si="90"/>
        <v>0</v>
      </c>
      <c r="B1211" s="674">
        <f t="shared" si="91"/>
        <v>0</v>
      </c>
      <c r="C1211" s="674">
        <f t="shared" si="92"/>
        <v>0</v>
      </c>
      <c r="D1211" s="674">
        <f t="shared" si="93"/>
        <v>0</v>
      </c>
      <c r="E1211" s="674">
        <v>1</v>
      </c>
      <c r="F1211" s="675">
        <v>1210</v>
      </c>
      <c r="G1211" s="658" t="s">
        <v>5470</v>
      </c>
      <c r="H1211" s="658" t="s">
        <v>5470</v>
      </c>
      <c r="I1211" s="658" t="s">
        <v>1166</v>
      </c>
      <c r="J1211" s="665" t="s">
        <v>1221</v>
      </c>
      <c r="K1211" s="676" t="s">
        <v>4470</v>
      </c>
      <c r="L1211" s="676">
        <v>2023</v>
      </c>
      <c r="M1211" s="678" t="s">
        <v>7015</v>
      </c>
      <c r="N1211" s="678" t="s">
        <v>6978</v>
      </c>
      <c r="O1211" s="698">
        <v>34929731</v>
      </c>
      <c r="P1211" s="678" t="s">
        <v>6973</v>
      </c>
      <c r="Q1211" s="707">
        <v>45195</v>
      </c>
      <c r="R1211" s="707">
        <v>45201</v>
      </c>
      <c r="S1211" s="707">
        <v>45474</v>
      </c>
      <c r="T1211" s="665" t="s">
        <v>60</v>
      </c>
      <c r="U1211" s="665" t="s">
        <v>60</v>
      </c>
      <c r="V1211" s="680" t="s">
        <v>200</v>
      </c>
      <c r="W1211" s="675" t="s">
        <v>2902</v>
      </c>
      <c r="X1211" s="691"/>
      <c r="Y1211" s="697"/>
      <c r="Z1211" s="682" t="s">
        <v>61</v>
      </c>
      <c r="AA1211" s="665" t="s">
        <v>61</v>
      </c>
      <c r="AB1211" s="683" t="s">
        <v>61</v>
      </c>
      <c r="AC1211" s="676" t="s">
        <v>61</v>
      </c>
      <c r="AD1211" s="683">
        <f t="shared" ca="1" si="94"/>
        <v>46170</v>
      </c>
      <c r="AE1211" s="658"/>
      <c r="AF1211" s="665"/>
      <c r="AG1211" s="665"/>
    </row>
    <row r="1212" spans="1:33" ht="45" hidden="1">
      <c r="A1212" s="674">
        <f t="shared" si="90"/>
        <v>0</v>
      </c>
      <c r="B1212" s="674">
        <f t="shared" si="91"/>
        <v>0</v>
      </c>
      <c r="C1212" s="674">
        <f t="shared" si="92"/>
        <v>0</v>
      </c>
      <c r="D1212" s="674">
        <f t="shared" si="93"/>
        <v>0</v>
      </c>
      <c r="E1212" s="674">
        <v>1</v>
      </c>
      <c r="F1212" s="675">
        <v>1211</v>
      </c>
      <c r="G1212" s="658" t="s">
        <v>5470</v>
      </c>
      <c r="H1212" s="658" t="s">
        <v>5470</v>
      </c>
      <c r="I1212" s="658" t="s">
        <v>1166</v>
      </c>
      <c r="J1212" s="665" t="s">
        <v>1417</v>
      </c>
      <c r="K1212" s="678" t="s">
        <v>5032</v>
      </c>
      <c r="L1212" s="676">
        <v>2023</v>
      </c>
      <c r="M1212" s="678" t="s">
        <v>7016</v>
      </c>
      <c r="N1212" s="678" t="s">
        <v>7017</v>
      </c>
      <c r="O1212" s="698">
        <v>5888888888</v>
      </c>
      <c r="P1212" s="678" t="s">
        <v>7018</v>
      </c>
      <c r="Q1212" s="707">
        <v>45028</v>
      </c>
      <c r="R1212" s="707">
        <v>45048</v>
      </c>
      <c r="S1212" s="707">
        <v>45498</v>
      </c>
      <c r="T1212" s="665" t="s">
        <v>60</v>
      </c>
      <c r="U1212" s="665" t="s">
        <v>60</v>
      </c>
      <c r="V1212" s="680" t="s">
        <v>200</v>
      </c>
      <c r="W1212" s="675" t="s">
        <v>2902</v>
      </c>
      <c r="X1212" s="691"/>
      <c r="Y1212" s="697"/>
      <c r="Z1212" s="682" t="s">
        <v>61</v>
      </c>
      <c r="AA1212" s="665" t="s">
        <v>61</v>
      </c>
      <c r="AB1212" s="683" t="s">
        <v>61</v>
      </c>
      <c r="AC1212" s="676" t="s">
        <v>61</v>
      </c>
      <c r="AD1212" s="683">
        <f t="shared" ca="1" si="94"/>
        <v>46170</v>
      </c>
      <c r="AE1212" s="658"/>
      <c r="AF1212" s="665"/>
      <c r="AG1212" s="665"/>
    </row>
    <row r="1213" spans="1:33" ht="45" hidden="1">
      <c r="A1213" s="674">
        <f t="shared" si="90"/>
        <v>0</v>
      </c>
      <c r="B1213" s="674">
        <f t="shared" si="91"/>
        <v>0</v>
      </c>
      <c r="C1213" s="674">
        <f t="shared" si="92"/>
        <v>0</v>
      </c>
      <c r="D1213" s="674">
        <f t="shared" si="93"/>
        <v>0</v>
      </c>
      <c r="E1213" s="674">
        <v>1</v>
      </c>
      <c r="F1213" s="675">
        <v>1212</v>
      </c>
      <c r="G1213" s="658" t="s">
        <v>5470</v>
      </c>
      <c r="H1213" s="658" t="s">
        <v>5470</v>
      </c>
      <c r="I1213" s="658" t="s">
        <v>577</v>
      </c>
      <c r="J1213" s="665" t="s">
        <v>657</v>
      </c>
      <c r="K1213" s="676" t="s">
        <v>3773</v>
      </c>
      <c r="L1213" s="676">
        <v>2023</v>
      </c>
      <c r="M1213" s="678" t="s">
        <v>7019</v>
      </c>
      <c r="N1213" s="678" t="s">
        <v>4813</v>
      </c>
      <c r="O1213" s="698">
        <v>492848456</v>
      </c>
      <c r="P1213" s="678" t="s">
        <v>7020</v>
      </c>
      <c r="Q1213" s="707">
        <v>45173</v>
      </c>
      <c r="R1213" s="707">
        <v>45177</v>
      </c>
      <c r="S1213" s="707">
        <v>45536</v>
      </c>
      <c r="T1213" s="665" t="s">
        <v>60</v>
      </c>
      <c r="U1213" s="665" t="s">
        <v>60</v>
      </c>
      <c r="V1213" s="680" t="s">
        <v>200</v>
      </c>
      <c r="W1213" s="675" t="s">
        <v>2902</v>
      </c>
      <c r="X1213" s="691"/>
      <c r="Y1213" s="697"/>
      <c r="Z1213" s="682" t="s">
        <v>61</v>
      </c>
      <c r="AA1213" s="665" t="s">
        <v>61</v>
      </c>
      <c r="AB1213" s="683" t="s">
        <v>61</v>
      </c>
      <c r="AC1213" s="676" t="s">
        <v>61</v>
      </c>
      <c r="AD1213" s="683">
        <f t="shared" ca="1" si="94"/>
        <v>46170</v>
      </c>
      <c r="AE1213" s="658"/>
      <c r="AF1213" s="665"/>
      <c r="AG1213" s="665"/>
    </row>
    <row r="1214" spans="1:33" ht="30" hidden="1">
      <c r="A1214" s="674">
        <f t="shared" si="90"/>
        <v>0</v>
      </c>
      <c r="B1214" s="674">
        <f t="shared" si="91"/>
        <v>0</v>
      </c>
      <c r="C1214" s="674">
        <f t="shared" si="92"/>
        <v>0</v>
      </c>
      <c r="D1214" s="674">
        <f t="shared" si="93"/>
        <v>0</v>
      </c>
      <c r="E1214" s="674">
        <v>1</v>
      </c>
      <c r="F1214" s="675">
        <v>1213</v>
      </c>
      <c r="G1214" s="658" t="s">
        <v>5470</v>
      </c>
      <c r="H1214" s="658" t="s">
        <v>5470</v>
      </c>
      <c r="I1214" s="658" t="s">
        <v>1166</v>
      </c>
      <c r="J1214" s="665" t="s">
        <v>1221</v>
      </c>
      <c r="K1214" s="676" t="s">
        <v>4470</v>
      </c>
      <c r="L1214" s="676">
        <v>2023</v>
      </c>
      <c r="M1214" s="678" t="s">
        <v>7021</v>
      </c>
      <c r="N1214" s="678" t="s">
        <v>7022</v>
      </c>
      <c r="O1214" s="698">
        <v>17999400</v>
      </c>
      <c r="P1214" s="678" t="s">
        <v>7023</v>
      </c>
      <c r="Q1214" s="707">
        <v>45167</v>
      </c>
      <c r="R1214" s="707">
        <v>45168</v>
      </c>
      <c r="S1214" s="707">
        <v>45198</v>
      </c>
      <c r="T1214" s="665" t="s">
        <v>60</v>
      </c>
      <c r="U1214" s="665" t="s">
        <v>60</v>
      </c>
      <c r="V1214" s="680" t="s">
        <v>200</v>
      </c>
      <c r="W1214" s="675" t="s">
        <v>2902</v>
      </c>
      <c r="X1214" s="691"/>
      <c r="Y1214" s="697"/>
      <c r="Z1214" s="682" t="s">
        <v>61</v>
      </c>
      <c r="AA1214" s="665" t="s">
        <v>61</v>
      </c>
      <c r="AB1214" s="683" t="s">
        <v>61</v>
      </c>
      <c r="AC1214" s="676" t="s">
        <v>61</v>
      </c>
      <c r="AD1214" s="683">
        <f t="shared" ca="1" si="94"/>
        <v>46170</v>
      </c>
      <c r="AE1214" s="658"/>
      <c r="AF1214" s="665"/>
      <c r="AG1214" s="665"/>
    </row>
    <row r="1215" spans="1:33" ht="60" hidden="1">
      <c r="A1215" s="674">
        <f t="shared" si="90"/>
        <v>0</v>
      </c>
      <c r="B1215" s="674">
        <f t="shared" si="91"/>
        <v>0</v>
      </c>
      <c r="C1215" s="674">
        <f t="shared" si="92"/>
        <v>0</v>
      </c>
      <c r="D1215" s="674">
        <f t="shared" si="93"/>
        <v>0</v>
      </c>
      <c r="E1215" s="674">
        <v>1</v>
      </c>
      <c r="F1215" s="675">
        <v>1214</v>
      </c>
      <c r="G1215" s="658" t="s">
        <v>5470</v>
      </c>
      <c r="H1215" s="658" t="s">
        <v>5470</v>
      </c>
      <c r="I1215" s="658" t="s">
        <v>577</v>
      </c>
      <c r="J1215" s="665" t="s">
        <v>657</v>
      </c>
      <c r="K1215" s="676" t="s">
        <v>3773</v>
      </c>
      <c r="L1215" s="676">
        <v>2023</v>
      </c>
      <c r="M1215" s="678" t="s">
        <v>7024</v>
      </c>
      <c r="N1215" s="678" t="s">
        <v>7025</v>
      </c>
      <c r="O1215" s="698">
        <v>870923990</v>
      </c>
      <c r="P1215" s="678" t="s">
        <v>7026</v>
      </c>
      <c r="Q1215" s="707">
        <v>45044</v>
      </c>
      <c r="R1215" s="707">
        <v>45049</v>
      </c>
      <c r="S1215" s="707">
        <v>45545</v>
      </c>
      <c r="T1215" s="665" t="s">
        <v>60</v>
      </c>
      <c r="U1215" s="665" t="s">
        <v>60</v>
      </c>
      <c r="V1215" s="680" t="s">
        <v>200</v>
      </c>
      <c r="W1215" s="675" t="s">
        <v>2902</v>
      </c>
      <c r="X1215" s="691"/>
      <c r="Y1215" s="697"/>
      <c r="Z1215" s="682" t="s">
        <v>61</v>
      </c>
      <c r="AA1215" s="665" t="s">
        <v>61</v>
      </c>
      <c r="AB1215" s="683" t="s">
        <v>61</v>
      </c>
      <c r="AC1215" s="676" t="s">
        <v>61</v>
      </c>
      <c r="AD1215" s="683">
        <f t="shared" ca="1" si="94"/>
        <v>46170</v>
      </c>
      <c r="AE1215" s="658"/>
      <c r="AF1215" s="665"/>
      <c r="AG1215" s="665"/>
    </row>
    <row r="1216" spans="1:33" ht="45" hidden="1">
      <c r="A1216" s="674">
        <f t="shared" si="90"/>
        <v>0</v>
      </c>
      <c r="B1216" s="674">
        <f t="shared" si="91"/>
        <v>0</v>
      </c>
      <c r="C1216" s="674">
        <f t="shared" si="92"/>
        <v>0</v>
      </c>
      <c r="D1216" s="674">
        <f t="shared" si="93"/>
        <v>0</v>
      </c>
      <c r="E1216" s="674">
        <v>1</v>
      </c>
      <c r="F1216" s="675">
        <v>1215</v>
      </c>
      <c r="G1216" s="658" t="s">
        <v>5470</v>
      </c>
      <c r="H1216" s="658" t="s">
        <v>5470</v>
      </c>
      <c r="I1216" s="658" t="s">
        <v>577</v>
      </c>
      <c r="J1216" s="665" t="s">
        <v>657</v>
      </c>
      <c r="K1216" s="676" t="s">
        <v>3773</v>
      </c>
      <c r="L1216" s="676">
        <v>2023</v>
      </c>
      <c r="M1216" s="678" t="s">
        <v>7027</v>
      </c>
      <c r="N1216" s="678" t="s">
        <v>7028</v>
      </c>
      <c r="O1216" s="698">
        <v>112636784</v>
      </c>
      <c r="P1216" s="678" t="s">
        <v>7029</v>
      </c>
      <c r="Q1216" s="707">
        <v>45119</v>
      </c>
      <c r="R1216" s="707">
        <v>45135</v>
      </c>
      <c r="S1216" s="707">
        <v>45314</v>
      </c>
      <c r="T1216" s="665" t="s">
        <v>60</v>
      </c>
      <c r="U1216" s="665" t="s">
        <v>60</v>
      </c>
      <c r="V1216" s="680" t="s">
        <v>200</v>
      </c>
      <c r="W1216" s="675" t="s">
        <v>2902</v>
      </c>
      <c r="X1216" s="691"/>
      <c r="Y1216" s="697"/>
      <c r="Z1216" s="682" t="s">
        <v>61</v>
      </c>
      <c r="AA1216" s="665" t="s">
        <v>61</v>
      </c>
      <c r="AB1216" s="683" t="s">
        <v>61</v>
      </c>
      <c r="AC1216" s="676" t="s">
        <v>61</v>
      </c>
      <c r="AD1216" s="683">
        <f t="shared" ca="1" si="94"/>
        <v>46170</v>
      </c>
      <c r="AE1216" s="658"/>
      <c r="AF1216" s="665"/>
      <c r="AG1216" s="665"/>
    </row>
    <row r="1217" spans="1:33" ht="90" hidden="1">
      <c r="A1217" s="674">
        <f t="shared" si="90"/>
        <v>0</v>
      </c>
      <c r="B1217" s="674">
        <f t="shared" si="91"/>
        <v>0</v>
      </c>
      <c r="C1217" s="674">
        <f t="shared" si="92"/>
        <v>0</v>
      </c>
      <c r="D1217" s="674">
        <f t="shared" si="93"/>
        <v>0</v>
      </c>
      <c r="E1217" s="674">
        <v>1</v>
      </c>
      <c r="F1217" s="675">
        <v>1216</v>
      </c>
      <c r="G1217" s="658" t="s">
        <v>5470</v>
      </c>
      <c r="H1217" s="658" t="s">
        <v>5470</v>
      </c>
      <c r="I1217" s="658" t="s">
        <v>577</v>
      </c>
      <c r="J1217" s="665" t="s">
        <v>657</v>
      </c>
      <c r="K1217" s="676" t="s">
        <v>3773</v>
      </c>
      <c r="L1217" s="676">
        <v>2025</v>
      </c>
      <c r="M1217" s="678" t="s">
        <v>7030</v>
      </c>
      <c r="N1217" s="678" t="s">
        <v>7031</v>
      </c>
      <c r="O1217" s="698">
        <v>697489840</v>
      </c>
      <c r="P1217" s="678" t="s">
        <v>7032</v>
      </c>
      <c r="Q1217" s="707">
        <v>45995</v>
      </c>
      <c r="R1217" s="707">
        <v>46003</v>
      </c>
      <c r="S1217" s="707">
        <v>46112</v>
      </c>
      <c r="T1217" s="665" t="s">
        <v>60</v>
      </c>
      <c r="U1217" s="665" t="s">
        <v>60</v>
      </c>
      <c r="V1217" s="680" t="s">
        <v>192</v>
      </c>
      <c r="W1217" s="675" t="s">
        <v>2902</v>
      </c>
      <c r="X1217" s="691"/>
      <c r="Y1217" s="697"/>
      <c r="Z1217" s="682" t="s">
        <v>61</v>
      </c>
      <c r="AA1217" s="665" t="s">
        <v>61</v>
      </c>
      <c r="AB1217" s="683" t="s">
        <v>61</v>
      </c>
      <c r="AC1217" s="676" t="s">
        <v>61</v>
      </c>
      <c r="AD1217" s="683">
        <f t="shared" ca="1" si="94"/>
        <v>46170</v>
      </c>
      <c r="AE1217" s="658"/>
      <c r="AF1217" s="665"/>
      <c r="AG1217" s="665"/>
    </row>
    <row r="1218" spans="1:33" ht="30" hidden="1">
      <c r="A1218" s="674">
        <f t="shared" ref="A1218:A1271" si="95">+IF(AA1218="NO",0,1)</f>
        <v>0</v>
      </c>
      <c r="B1218" s="674">
        <f t="shared" ref="B1218:B1271" si="96">+IF(AB1218="NO",0,1)</f>
        <v>0</v>
      </c>
      <c r="C1218" s="674">
        <f t="shared" ref="C1218:C1271" si="97">+IF(AC1218="NO",0,1)</f>
        <v>0</v>
      </c>
      <c r="D1218" s="674">
        <f t="shared" ref="D1218:D1271" si="98">+IF(Z1218="NO",0,1)</f>
        <v>0</v>
      </c>
      <c r="E1218" s="674">
        <v>1</v>
      </c>
      <c r="F1218" s="675">
        <v>1217</v>
      </c>
      <c r="G1218" s="658" t="s">
        <v>5470</v>
      </c>
      <c r="H1218" s="658" t="s">
        <v>5470</v>
      </c>
      <c r="I1218" s="658" t="s">
        <v>1166</v>
      </c>
      <c r="J1218" s="665" t="s">
        <v>1221</v>
      </c>
      <c r="K1218" s="676" t="s">
        <v>1714</v>
      </c>
      <c r="L1218" s="676">
        <v>2025</v>
      </c>
      <c r="M1218" s="678" t="s">
        <v>7033</v>
      </c>
      <c r="N1218" s="678" t="s">
        <v>7034</v>
      </c>
      <c r="O1218" s="698">
        <v>378612809</v>
      </c>
      <c r="P1218" s="678" t="s">
        <v>7035</v>
      </c>
      <c r="Q1218" s="707">
        <v>45989</v>
      </c>
      <c r="R1218" s="707">
        <v>45992</v>
      </c>
      <c r="S1218" s="707">
        <v>46203</v>
      </c>
      <c r="T1218" s="665" t="s">
        <v>60</v>
      </c>
      <c r="U1218" s="665" t="s">
        <v>60</v>
      </c>
      <c r="V1218" s="680" t="s">
        <v>192</v>
      </c>
      <c r="W1218" s="675" t="s">
        <v>2902</v>
      </c>
      <c r="X1218" s="691"/>
      <c r="Y1218" s="697"/>
      <c r="Z1218" s="682" t="s">
        <v>3683</v>
      </c>
      <c r="AA1218" s="665" t="s">
        <v>3683</v>
      </c>
      <c r="AB1218" s="683" t="s">
        <v>61</v>
      </c>
      <c r="AC1218" s="676" t="s">
        <v>61</v>
      </c>
      <c r="AD1218" s="683">
        <f t="shared" ref="AD1218:AD1250" ca="1" si="99">TODAY()-Y1218</f>
        <v>46170</v>
      </c>
      <c r="AE1218" s="658"/>
      <c r="AF1218" s="665"/>
      <c r="AG1218" s="665"/>
    </row>
    <row r="1219" spans="1:33" ht="45" hidden="1">
      <c r="A1219" s="674">
        <f t="shared" si="95"/>
        <v>1</v>
      </c>
      <c r="B1219" s="674">
        <f t="shared" si="96"/>
        <v>1</v>
      </c>
      <c r="C1219" s="674">
        <f t="shared" si="97"/>
        <v>1</v>
      </c>
      <c r="D1219" s="674">
        <f t="shared" si="98"/>
        <v>1</v>
      </c>
      <c r="E1219" s="674">
        <v>1</v>
      </c>
      <c r="F1219" s="675">
        <v>1218</v>
      </c>
      <c r="G1219" s="658" t="s">
        <v>5470</v>
      </c>
      <c r="H1219" s="658" t="s">
        <v>5470</v>
      </c>
      <c r="I1219" s="658" t="s">
        <v>577</v>
      </c>
      <c r="J1219" s="665" t="s">
        <v>657</v>
      </c>
      <c r="K1219" s="676" t="s">
        <v>3773</v>
      </c>
      <c r="L1219" s="676">
        <v>2025</v>
      </c>
      <c r="M1219" s="678" t="s">
        <v>7036</v>
      </c>
      <c r="N1219" s="678" t="s">
        <v>6950</v>
      </c>
      <c r="O1219" s="698">
        <v>6818453110</v>
      </c>
      <c r="P1219" s="678" t="s">
        <v>7037</v>
      </c>
      <c r="Q1219" s="707">
        <v>45975</v>
      </c>
      <c r="R1219" s="707">
        <v>45979</v>
      </c>
      <c r="S1219" s="707">
        <v>46103</v>
      </c>
      <c r="T1219" s="665" t="s">
        <v>60</v>
      </c>
      <c r="U1219" s="665" t="s">
        <v>60</v>
      </c>
      <c r="V1219" s="680" t="s">
        <v>192</v>
      </c>
      <c r="W1219" s="675" t="s">
        <v>5472</v>
      </c>
      <c r="X1219" s="691">
        <v>46136</v>
      </c>
      <c r="Y1219" s="697">
        <v>46136</v>
      </c>
      <c r="Z1219" s="682" t="s">
        <v>52</v>
      </c>
      <c r="AA1219" s="665" t="s">
        <v>52</v>
      </c>
      <c r="AB1219" s="683" t="s">
        <v>52</v>
      </c>
      <c r="AC1219" s="676" t="s">
        <v>52</v>
      </c>
      <c r="AD1219" s="683">
        <f t="shared" ca="1" si="99"/>
        <v>34</v>
      </c>
      <c r="AE1219" s="658" t="s">
        <v>6967</v>
      </c>
      <c r="AF1219" s="665"/>
      <c r="AG1219" s="665"/>
    </row>
    <row r="1220" spans="1:33" ht="75" hidden="1">
      <c r="A1220" s="674">
        <f t="shared" si="95"/>
        <v>1</v>
      </c>
      <c r="B1220" s="674">
        <f t="shared" si="96"/>
        <v>1</v>
      </c>
      <c r="C1220" s="674">
        <f t="shared" si="97"/>
        <v>1</v>
      </c>
      <c r="D1220" s="674">
        <f t="shared" si="98"/>
        <v>1</v>
      </c>
      <c r="E1220" s="674">
        <v>1</v>
      </c>
      <c r="F1220" s="675">
        <v>1219</v>
      </c>
      <c r="G1220" s="658" t="s">
        <v>5470</v>
      </c>
      <c r="H1220" s="658" t="s">
        <v>5470</v>
      </c>
      <c r="I1220" s="658" t="s">
        <v>577</v>
      </c>
      <c r="J1220" s="665" t="s">
        <v>657</v>
      </c>
      <c r="K1220" s="676" t="s">
        <v>3773</v>
      </c>
      <c r="L1220" s="676">
        <v>2025</v>
      </c>
      <c r="M1220" s="678" t="s">
        <v>7038</v>
      </c>
      <c r="N1220" s="678" t="s">
        <v>6950</v>
      </c>
      <c r="O1220" s="698">
        <v>2199979540</v>
      </c>
      <c r="P1220" s="678" t="s">
        <v>7039</v>
      </c>
      <c r="Q1220" s="707">
        <v>45842</v>
      </c>
      <c r="R1220" s="707">
        <v>45845</v>
      </c>
      <c r="S1220" s="707">
        <v>45960</v>
      </c>
      <c r="T1220" s="665" t="s">
        <v>60</v>
      </c>
      <c r="U1220" s="665" t="s">
        <v>60</v>
      </c>
      <c r="V1220" s="680" t="s">
        <v>192</v>
      </c>
      <c r="W1220" s="675" t="s">
        <v>5472</v>
      </c>
      <c r="X1220" s="691">
        <v>46137</v>
      </c>
      <c r="Y1220" s="697">
        <v>46139</v>
      </c>
      <c r="Z1220" s="682" t="s">
        <v>52</v>
      </c>
      <c r="AA1220" s="665" t="s">
        <v>52</v>
      </c>
      <c r="AB1220" s="683" t="s">
        <v>52</v>
      </c>
      <c r="AC1220" s="676" t="s">
        <v>52</v>
      </c>
      <c r="AD1220" s="683">
        <f t="shared" ca="1" si="99"/>
        <v>31</v>
      </c>
      <c r="AE1220" s="658" t="s">
        <v>7040</v>
      </c>
      <c r="AF1220" s="665"/>
      <c r="AG1220" s="665"/>
    </row>
    <row r="1221" spans="1:33" ht="30" hidden="1">
      <c r="A1221" s="674">
        <f t="shared" si="95"/>
        <v>1</v>
      </c>
      <c r="B1221" s="674">
        <f t="shared" si="96"/>
        <v>0</v>
      </c>
      <c r="C1221" s="674">
        <f t="shared" si="97"/>
        <v>0</v>
      </c>
      <c r="D1221" s="674">
        <f t="shared" si="98"/>
        <v>1</v>
      </c>
      <c r="E1221" s="674">
        <v>1</v>
      </c>
      <c r="F1221" s="675">
        <v>1220</v>
      </c>
      <c r="G1221" s="658" t="s">
        <v>5470</v>
      </c>
      <c r="H1221" s="658" t="s">
        <v>5470</v>
      </c>
      <c r="I1221" s="658" t="s">
        <v>577</v>
      </c>
      <c r="J1221" s="665" t="s">
        <v>578</v>
      </c>
      <c r="K1221" s="677" t="s">
        <v>5362</v>
      </c>
      <c r="L1221" s="676">
        <v>2025</v>
      </c>
      <c r="M1221" s="678" t="s">
        <v>7041</v>
      </c>
      <c r="N1221" s="678" t="s">
        <v>7042</v>
      </c>
      <c r="O1221" s="698">
        <v>18024930</v>
      </c>
      <c r="P1221" s="678" t="s">
        <v>7043</v>
      </c>
      <c r="Q1221" s="707">
        <v>45758</v>
      </c>
      <c r="R1221" s="707">
        <v>45776</v>
      </c>
      <c r="S1221" s="707">
        <v>46022</v>
      </c>
      <c r="T1221" s="665" t="s">
        <v>60</v>
      </c>
      <c r="U1221" s="665" t="s">
        <v>60</v>
      </c>
      <c r="V1221" s="680" t="s">
        <v>192</v>
      </c>
      <c r="W1221" s="675" t="s">
        <v>2902</v>
      </c>
      <c r="X1221" s="691">
        <v>46134</v>
      </c>
      <c r="Y1221" s="697">
        <v>46135</v>
      </c>
      <c r="Z1221" s="687" t="s">
        <v>52</v>
      </c>
      <c r="AA1221" s="691" t="s">
        <v>52</v>
      </c>
      <c r="AB1221" s="683" t="s">
        <v>61</v>
      </c>
      <c r="AC1221" s="676" t="s">
        <v>61</v>
      </c>
      <c r="AD1221" s="683">
        <f t="shared" ca="1" si="99"/>
        <v>35</v>
      </c>
      <c r="AE1221" s="658" t="s">
        <v>7044</v>
      </c>
      <c r="AF1221" s="665"/>
      <c r="AG1221" s="665"/>
    </row>
    <row r="1222" spans="1:33" ht="45" hidden="1">
      <c r="A1222" s="674">
        <f t="shared" si="95"/>
        <v>1</v>
      </c>
      <c r="B1222" s="674">
        <f t="shared" si="96"/>
        <v>0</v>
      </c>
      <c r="C1222" s="674">
        <f t="shared" si="97"/>
        <v>0</v>
      </c>
      <c r="D1222" s="674">
        <f t="shared" si="98"/>
        <v>1</v>
      </c>
      <c r="E1222" s="674">
        <v>1</v>
      </c>
      <c r="F1222" s="675">
        <v>1221</v>
      </c>
      <c r="G1222" s="658" t="s">
        <v>5470</v>
      </c>
      <c r="H1222" s="658" t="s">
        <v>5470</v>
      </c>
      <c r="I1222" s="658" t="s">
        <v>577</v>
      </c>
      <c r="J1222" s="665" t="s">
        <v>657</v>
      </c>
      <c r="K1222" s="676" t="s">
        <v>3773</v>
      </c>
      <c r="L1222" s="676">
        <v>2022</v>
      </c>
      <c r="M1222" s="678" t="s">
        <v>7045</v>
      </c>
      <c r="N1222" s="678" t="s">
        <v>6959</v>
      </c>
      <c r="O1222" s="698">
        <v>921609165</v>
      </c>
      <c r="P1222" s="678" t="s">
        <v>7046</v>
      </c>
      <c r="Q1222" s="707">
        <v>44671</v>
      </c>
      <c r="R1222" s="707">
        <v>44676</v>
      </c>
      <c r="S1222" s="707">
        <v>45040</v>
      </c>
      <c r="T1222" s="665" t="s">
        <v>60</v>
      </c>
      <c r="U1222" s="665" t="s">
        <v>60</v>
      </c>
      <c r="V1222" s="680" t="s">
        <v>192</v>
      </c>
      <c r="W1222" s="675" t="s">
        <v>2902</v>
      </c>
      <c r="X1222" s="691">
        <v>46137</v>
      </c>
      <c r="Y1222" s="697">
        <v>46139</v>
      </c>
      <c r="Z1222" s="682" t="s">
        <v>52</v>
      </c>
      <c r="AA1222" s="665" t="s">
        <v>52</v>
      </c>
      <c r="AB1222" s="683" t="s">
        <v>61</v>
      </c>
      <c r="AC1222" s="676" t="s">
        <v>61</v>
      </c>
      <c r="AD1222" s="683">
        <f t="shared" ca="1" si="99"/>
        <v>31</v>
      </c>
      <c r="AE1222" s="658" t="s">
        <v>7044</v>
      </c>
      <c r="AF1222" s="665"/>
      <c r="AG1222" s="665"/>
    </row>
    <row r="1223" spans="1:33" ht="45" hidden="1">
      <c r="A1223" s="674">
        <f t="shared" si="95"/>
        <v>0</v>
      </c>
      <c r="B1223" s="674">
        <f t="shared" si="96"/>
        <v>0</v>
      </c>
      <c r="C1223" s="674">
        <f t="shared" si="97"/>
        <v>0</v>
      </c>
      <c r="D1223" s="674">
        <f t="shared" si="98"/>
        <v>0</v>
      </c>
      <c r="E1223" s="674">
        <v>1</v>
      </c>
      <c r="F1223" s="675">
        <v>1222</v>
      </c>
      <c r="G1223" s="658" t="s">
        <v>5470</v>
      </c>
      <c r="H1223" s="658" t="s">
        <v>5470</v>
      </c>
      <c r="I1223" s="658" t="s">
        <v>577</v>
      </c>
      <c r="J1223" s="665" t="s">
        <v>657</v>
      </c>
      <c r="K1223" s="676" t="s">
        <v>3773</v>
      </c>
      <c r="L1223" s="676">
        <v>2022</v>
      </c>
      <c r="M1223" s="678" t="s">
        <v>7047</v>
      </c>
      <c r="N1223" s="678" t="s">
        <v>6950</v>
      </c>
      <c r="O1223" s="698">
        <v>897336722</v>
      </c>
      <c r="P1223" s="678" t="s">
        <v>7048</v>
      </c>
      <c r="Q1223" s="707">
        <v>44701</v>
      </c>
      <c r="R1223" s="707">
        <v>44726</v>
      </c>
      <c r="S1223" s="707">
        <v>45090</v>
      </c>
      <c r="T1223" s="665" t="s">
        <v>60</v>
      </c>
      <c r="U1223" s="665" t="s">
        <v>60</v>
      </c>
      <c r="V1223" s="680" t="s">
        <v>192</v>
      </c>
      <c r="W1223" s="675" t="s">
        <v>2902</v>
      </c>
      <c r="X1223" s="691"/>
      <c r="Y1223" s="697"/>
      <c r="Z1223" s="682" t="s">
        <v>61</v>
      </c>
      <c r="AA1223" s="665" t="s">
        <v>61</v>
      </c>
      <c r="AB1223" s="683" t="s">
        <v>61</v>
      </c>
      <c r="AC1223" s="676" t="s">
        <v>61</v>
      </c>
      <c r="AD1223" s="683">
        <f t="shared" ca="1" si="99"/>
        <v>46170</v>
      </c>
      <c r="AE1223" s="658"/>
      <c r="AF1223" s="665"/>
      <c r="AG1223" s="665"/>
    </row>
    <row r="1224" spans="1:33" ht="75" hidden="1">
      <c r="A1224" s="674">
        <f t="shared" si="95"/>
        <v>0</v>
      </c>
      <c r="B1224" s="674">
        <f t="shared" si="96"/>
        <v>0</v>
      </c>
      <c r="C1224" s="674">
        <f t="shared" si="97"/>
        <v>0</v>
      </c>
      <c r="D1224" s="674">
        <f t="shared" si="98"/>
        <v>0</v>
      </c>
      <c r="E1224" s="674">
        <v>1</v>
      </c>
      <c r="F1224" s="675">
        <v>1223</v>
      </c>
      <c r="G1224" s="658" t="s">
        <v>5470</v>
      </c>
      <c r="H1224" s="658" t="s">
        <v>5470</v>
      </c>
      <c r="I1224" s="658" t="s">
        <v>577</v>
      </c>
      <c r="J1224" s="665" t="s">
        <v>578</v>
      </c>
      <c r="K1224" s="677" t="s">
        <v>5362</v>
      </c>
      <c r="L1224" s="676">
        <v>2025</v>
      </c>
      <c r="M1224" s="678" t="s">
        <v>7049</v>
      </c>
      <c r="N1224" s="678" t="s">
        <v>6950</v>
      </c>
      <c r="O1224" s="698">
        <v>3425025373</v>
      </c>
      <c r="P1224" s="678" t="s">
        <v>7050</v>
      </c>
      <c r="Q1224" s="707">
        <v>45719</v>
      </c>
      <c r="R1224" s="707">
        <v>45728</v>
      </c>
      <c r="S1224" s="707">
        <v>45838</v>
      </c>
      <c r="T1224" s="665" t="s">
        <v>60</v>
      </c>
      <c r="U1224" s="665" t="s">
        <v>60</v>
      </c>
      <c r="V1224" s="680" t="s">
        <v>192</v>
      </c>
      <c r="W1224" s="675" t="s">
        <v>2902</v>
      </c>
      <c r="X1224" s="691"/>
      <c r="Y1224" s="697"/>
      <c r="Z1224" s="682" t="s">
        <v>61</v>
      </c>
      <c r="AA1224" s="665" t="s">
        <v>61</v>
      </c>
      <c r="AB1224" s="683" t="s">
        <v>61</v>
      </c>
      <c r="AC1224" s="676" t="s">
        <v>61</v>
      </c>
      <c r="AD1224" s="683">
        <f t="shared" ca="1" si="99"/>
        <v>46170</v>
      </c>
      <c r="AE1224" s="658"/>
      <c r="AF1224" s="665"/>
      <c r="AG1224" s="665"/>
    </row>
    <row r="1225" spans="1:33" ht="45" hidden="1">
      <c r="A1225" s="674">
        <f t="shared" si="95"/>
        <v>0</v>
      </c>
      <c r="B1225" s="674">
        <f t="shared" si="96"/>
        <v>0</v>
      </c>
      <c r="C1225" s="674">
        <f t="shared" si="97"/>
        <v>0</v>
      </c>
      <c r="D1225" s="674">
        <f t="shared" si="98"/>
        <v>0</v>
      </c>
      <c r="E1225" s="674">
        <v>1</v>
      </c>
      <c r="F1225" s="675">
        <v>1224</v>
      </c>
      <c r="G1225" s="658" t="s">
        <v>5470</v>
      </c>
      <c r="H1225" s="658" t="s">
        <v>5470</v>
      </c>
      <c r="I1225" s="658" t="s">
        <v>1166</v>
      </c>
      <c r="J1225" s="665" t="s">
        <v>1221</v>
      </c>
      <c r="K1225" s="676" t="s">
        <v>4470</v>
      </c>
      <c r="L1225" s="676">
        <v>2025</v>
      </c>
      <c r="M1225" s="678" t="s">
        <v>7051</v>
      </c>
      <c r="N1225" s="678" t="s">
        <v>6944</v>
      </c>
      <c r="O1225" s="698">
        <v>9000000</v>
      </c>
      <c r="P1225" s="678" t="s">
        <v>6945</v>
      </c>
      <c r="Q1225" s="707">
        <v>45701</v>
      </c>
      <c r="R1225" s="707">
        <v>45707</v>
      </c>
      <c r="S1225" s="707">
        <v>46022</v>
      </c>
      <c r="T1225" s="665" t="s">
        <v>60</v>
      </c>
      <c r="U1225" s="665" t="s">
        <v>60</v>
      </c>
      <c r="V1225" s="680" t="s">
        <v>192</v>
      </c>
      <c r="W1225" s="675" t="s">
        <v>2902</v>
      </c>
      <c r="X1225" s="691"/>
      <c r="Y1225" s="697"/>
      <c r="Z1225" s="682" t="s">
        <v>61</v>
      </c>
      <c r="AA1225" s="665" t="s">
        <v>61</v>
      </c>
      <c r="AB1225" s="683" t="s">
        <v>61</v>
      </c>
      <c r="AC1225" s="676" t="s">
        <v>61</v>
      </c>
      <c r="AD1225" s="683">
        <f t="shared" ca="1" si="99"/>
        <v>46170</v>
      </c>
      <c r="AE1225" s="658"/>
      <c r="AF1225" s="665"/>
      <c r="AG1225" s="665"/>
    </row>
    <row r="1226" spans="1:33" ht="60" hidden="1">
      <c r="A1226" s="674">
        <f t="shared" si="95"/>
        <v>0</v>
      </c>
      <c r="B1226" s="674">
        <f t="shared" si="96"/>
        <v>0</v>
      </c>
      <c r="C1226" s="674">
        <f t="shared" si="97"/>
        <v>0</v>
      </c>
      <c r="D1226" s="674">
        <f t="shared" si="98"/>
        <v>0</v>
      </c>
      <c r="E1226" s="674">
        <v>1</v>
      </c>
      <c r="F1226" s="675">
        <v>1225</v>
      </c>
      <c r="G1226" s="658" t="s">
        <v>5470</v>
      </c>
      <c r="H1226" s="658" t="s">
        <v>5470</v>
      </c>
      <c r="I1226" s="658" t="s">
        <v>577</v>
      </c>
      <c r="J1226" s="665" t="s">
        <v>657</v>
      </c>
      <c r="K1226" s="676" t="s">
        <v>3773</v>
      </c>
      <c r="L1226" s="676">
        <v>2025</v>
      </c>
      <c r="M1226" s="678" t="s">
        <v>7052</v>
      </c>
      <c r="N1226" s="678" t="s">
        <v>6956</v>
      </c>
      <c r="O1226" s="698">
        <v>1477461000</v>
      </c>
      <c r="P1226" s="678" t="s">
        <v>7053</v>
      </c>
      <c r="Q1226" s="707">
        <v>45701</v>
      </c>
      <c r="R1226" s="707">
        <v>45701</v>
      </c>
      <c r="S1226" s="707">
        <v>45807</v>
      </c>
      <c r="T1226" s="665" t="s">
        <v>60</v>
      </c>
      <c r="U1226" s="665" t="s">
        <v>60</v>
      </c>
      <c r="V1226" s="680" t="s">
        <v>192</v>
      </c>
      <c r="W1226" s="675" t="s">
        <v>2902</v>
      </c>
      <c r="X1226" s="691"/>
      <c r="Y1226" s="697"/>
      <c r="Z1226" s="682" t="s">
        <v>61</v>
      </c>
      <c r="AA1226" s="665" t="s">
        <v>61</v>
      </c>
      <c r="AB1226" s="683" t="s">
        <v>61</v>
      </c>
      <c r="AC1226" s="676" t="s">
        <v>61</v>
      </c>
      <c r="AD1226" s="683">
        <f t="shared" ca="1" si="99"/>
        <v>46170</v>
      </c>
      <c r="AE1226" s="658"/>
      <c r="AF1226" s="665"/>
      <c r="AG1226" s="665"/>
    </row>
    <row r="1227" spans="1:33" ht="45" hidden="1">
      <c r="A1227" s="674">
        <f t="shared" si="95"/>
        <v>1</v>
      </c>
      <c r="B1227" s="674">
        <f t="shared" si="96"/>
        <v>0</v>
      </c>
      <c r="C1227" s="674">
        <f t="shared" si="97"/>
        <v>0</v>
      </c>
      <c r="D1227" s="674">
        <f t="shared" si="98"/>
        <v>1</v>
      </c>
      <c r="E1227" s="674">
        <v>1</v>
      </c>
      <c r="F1227" s="675">
        <v>1226</v>
      </c>
      <c r="G1227" s="658" t="s">
        <v>5470</v>
      </c>
      <c r="H1227" s="658" t="s">
        <v>5470</v>
      </c>
      <c r="I1227" s="658" t="s">
        <v>353</v>
      </c>
      <c r="J1227" s="665" t="s">
        <v>3734</v>
      </c>
      <c r="K1227" s="678" t="s">
        <v>1671</v>
      </c>
      <c r="L1227" s="676">
        <v>2024</v>
      </c>
      <c r="M1227" s="678" t="s">
        <v>7054</v>
      </c>
      <c r="N1227" s="678" t="s">
        <v>7055</v>
      </c>
      <c r="O1227" s="698">
        <v>24481000</v>
      </c>
      <c r="P1227" s="678" t="s">
        <v>6970</v>
      </c>
      <c r="Q1227" s="707">
        <v>45622</v>
      </c>
      <c r="R1227" s="707">
        <v>45630</v>
      </c>
      <c r="S1227" s="707">
        <v>45632</v>
      </c>
      <c r="T1227" s="665" t="s">
        <v>60</v>
      </c>
      <c r="U1227" s="665" t="s">
        <v>60</v>
      </c>
      <c r="V1227" s="680" t="s">
        <v>192</v>
      </c>
      <c r="W1227" s="675" t="s">
        <v>2902</v>
      </c>
      <c r="X1227" s="691">
        <v>46111</v>
      </c>
      <c r="Y1227" s="697">
        <v>46111</v>
      </c>
      <c r="Z1227" s="687" t="s">
        <v>52</v>
      </c>
      <c r="AA1227" s="691" t="s">
        <v>52</v>
      </c>
      <c r="AB1227" s="683" t="s">
        <v>61</v>
      </c>
      <c r="AC1227" s="676" t="s">
        <v>61</v>
      </c>
      <c r="AD1227" s="683">
        <f t="shared" ca="1" si="99"/>
        <v>59</v>
      </c>
      <c r="AE1227" s="658" t="s">
        <v>7044</v>
      </c>
      <c r="AF1227" s="665"/>
      <c r="AG1227" s="665"/>
    </row>
    <row r="1228" spans="1:33" ht="30" hidden="1">
      <c r="A1228" s="674">
        <f t="shared" si="95"/>
        <v>0</v>
      </c>
      <c r="B1228" s="674">
        <f t="shared" si="96"/>
        <v>0</v>
      </c>
      <c r="C1228" s="674">
        <f t="shared" si="97"/>
        <v>0</v>
      </c>
      <c r="D1228" s="674">
        <f t="shared" si="98"/>
        <v>0</v>
      </c>
      <c r="E1228" s="674">
        <v>1</v>
      </c>
      <c r="F1228" s="675">
        <v>1227</v>
      </c>
      <c r="G1228" s="658" t="s">
        <v>5470</v>
      </c>
      <c r="H1228" s="658" t="s">
        <v>5470</v>
      </c>
      <c r="I1228" s="658" t="s">
        <v>353</v>
      </c>
      <c r="J1228" s="665" t="s">
        <v>3734</v>
      </c>
      <c r="K1228" s="678" t="s">
        <v>1671</v>
      </c>
      <c r="L1228" s="676">
        <v>2022</v>
      </c>
      <c r="M1228" s="678" t="s">
        <v>7056</v>
      </c>
      <c r="N1228" s="678" t="s">
        <v>7007</v>
      </c>
      <c r="O1228" s="698">
        <v>4225473</v>
      </c>
      <c r="P1228" s="678" t="s">
        <v>7057</v>
      </c>
      <c r="Q1228" s="707">
        <v>44834</v>
      </c>
      <c r="R1228" s="707">
        <v>44834</v>
      </c>
      <c r="S1228" s="707">
        <v>44841</v>
      </c>
      <c r="T1228" s="665" t="s">
        <v>60</v>
      </c>
      <c r="U1228" s="665" t="s">
        <v>60</v>
      </c>
      <c r="V1228" s="680" t="s">
        <v>192</v>
      </c>
      <c r="W1228" s="675" t="s">
        <v>2902</v>
      </c>
      <c r="X1228" s="691"/>
      <c r="Y1228" s="697"/>
      <c r="Z1228" s="682" t="s">
        <v>61</v>
      </c>
      <c r="AA1228" s="665" t="s">
        <v>61</v>
      </c>
      <c r="AB1228" s="683" t="s">
        <v>61</v>
      </c>
      <c r="AC1228" s="676" t="s">
        <v>61</v>
      </c>
      <c r="AD1228" s="683">
        <f t="shared" ca="1" si="99"/>
        <v>46170</v>
      </c>
      <c r="AE1228" s="658"/>
      <c r="AF1228" s="665"/>
      <c r="AG1228" s="665"/>
    </row>
    <row r="1229" spans="1:33" ht="30" hidden="1">
      <c r="A1229" s="674">
        <f t="shared" si="95"/>
        <v>0</v>
      </c>
      <c r="B1229" s="674">
        <f t="shared" si="96"/>
        <v>0</v>
      </c>
      <c r="C1229" s="674">
        <f t="shared" si="97"/>
        <v>0</v>
      </c>
      <c r="D1229" s="674">
        <f t="shared" si="98"/>
        <v>0</v>
      </c>
      <c r="E1229" s="674">
        <v>1</v>
      </c>
      <c r="F1229" s="675">
        <v>1228</v>
      </c>
      <c r="G1229" s="658" t="s">
        <v>5470</v>
      </c>
      <c r="H1229" s="658" t="s">
        <v>5470</v>
      </c>
      <c r="I1229" s="658" t="s">
        <v>353</v>
      </c>
      <c r="J1229" s="665" t="s">
        <v>3734</v>
      </c>
      <c r="K1229" s="678" t="s">
        <v>1671</v>
      </c>
      <c r="L1229" s="676">
        <v>2022</v>
      </c>
      <c r="M1229" s="678" t="s">
        <v>7058</v>
      </c>
      <c r="N1229" s="678" t="s">
        <v>7059</v>
      </c>
      <c r="O1229" s="698">
        <v>14452960</v>
      </c>
      <c r="P1229" s="678" t="s">
        <v>7057</v>
      </c>
      <c r="Q1229" s="707">
        <v>44837</v>
      </c>
      <c r="R1229" s="707">
        <v>44838</v>
      </c>
      <c r="S1229" s="707">
        <v>44844</v>
      </c>
      <c r="T1229" s="665" t="s">
        <v>60</v>
      </c>
      <c r="U1229" s="665" t="s">
        <v>60</v>
      </c>
      <c r="V1229" s="680" t="s">
        <v>192</v>
      </c>
      <c r="W1229" s="675" t="s">
        <v>2902</v>
      </c>
      <c r="X1229" s="691"/>
      <c r="Y1229" s="697"/>
      <c r="Z1229" s="682" t="s">
        <v>61</v>
      </c>
      <c r="AA1229" s="665" t="s">
        <v>61</v>
      </c>
      <c r="AB1229" s="683" t="s">
        <v>61</v>
      </c>
      <c r="AC1229" s="676" t="s">
        <v>61</v>
      </c>
      <c r="AD1229" s="683">
        <f t="shared" ca="1" si="99"/>
        <v>46170</v>
      </c>
      <c r="AE1229" s="658"/>
      <c r="AF1229" s="665"/>
      <c r="AG1229" s="665"/>
    </row>
    <row r="1230" spans="1:33" ht="45" hidden="1">
      <c r="A1230" s="674">
        <f t="shared" si="95"/>
        <v>1</v>
      </c>
      <c r="B1230" s="674">
        <f t="shared" si="96"/>
        <v>0</v>
      </c>
      <c r="C1230" s="674">
        <f t="shared" si="97"/>
        <v>0</v>
      </c>
      <c r="D1230" s="674">
        <f t="shared" si="98"/>
        <v>1</v>
      </c>
      <c r="E1230" s="674">
        <v>1</v>
      </c>
      <c r="F1230" s="675">
        <v>1229</v>
      </c>
      <c r="G1230" s="658" t="s">
        <v>5470</v>
      </c>
      <c r="H1230" s="658" t="s">
        <v>5470</v>
      </c>
      <c r="I1230" s="658" t="s">
        <v>353</v>
      </c>
      <c r="J1230" s="665" t="s">
        <v>3734</v>
      </c>
      <c r="K1230" s="678" t="s">
        <v>1671</v>
      </c>
      <c r="L1230" s="676">
        <v>2024</v>
      </c>
      <c r="M1230" s="678" t="s">
        <v>7060</v>
      </c>
      <c r="N1230" s="678" t="s">
        <v>6981</v>
      </c>
      <c r="O1230" s="698">
        <v>25037600</v>
      </c>
      <c r="P1230" s="678" t="s">
        <v>6970</v>
      </c>
      <c r="Q1230" s="707">
        <v>45622</v>
      </c>
      <c r="R1230" s="707">
        <v>45623</v>
      </c>
      <c r="S1230" s="707">
        <v>45632</v>
      </c>
      <c r="T1230" s="665" t="s">
        <v>60</v>
      </c>
      <c r="U1230" s="665" t="s">
        <v>60</v>
      </c>
      <c r="V1230" s="680" t="s">
        <v>192</v>
      </c>
      <c r="W1230" s="678" t="s">
        <v>2902</v>
      </c>
      <c r="X1230" s="706">
        <v>46111</v>
      </c>
      <c r="Y1230" s="710">
        <v>46111</v>
      </c>
      <c r="Z1230" s="687" t="s">
        <v>52</v>
      </c>
      <c r="AA1230" s="691" t="s">
        <v>52</v>
      </c>
      <c r="AB1230" s="683" t="s">
        <v>61</v>
      </c>
      <c r="AC1230" s="676" t="s">
        <v>61</v>
      </c>
      <c r="AD1230" s="683">
        <f t="shared" ca="1" si="99"/>
        <v>59</v>
      </c>
      <c r="AE1230" s="658" t="s">
        <v>7044</v>
      </c>
      <c r="AF1230" s="665"/>
      <c r="AG1230" s="665"/>
    </row>
    <row r="1231" spans="1:33" ht="60" hidden="1">
      <c r="A1231" s="674">
        <f t="shared" si="95"/>
        <v>0</v>
      </c>
      <c r="B1231" s="674">
        <f t="shared" si="96"/>
        <v>0</v>
      </c>
      <c r="C1231" s="674">
        <f t="shared" si="97"/>
        <v>0</v>
      </c>
      <c r="D1231" s="674">
        <f t="shared" si="98"/>
        <v>0</v>
      </c>
      <c r="E1231" s="674">
        <v>1</v>
      </c>
      <c r="F1231" s="675">
        <v>1230</v>
      </c>
      <c r="G1231" s="658" t="s">
        <v>5470</v>
      </c>
      <c r="H1231" s="658" t="s">
        <v>5470</v>
      </c>
      <c r="I1231" s="658" t="s">
        <v>577</v>
      </c>
      <c r="J1231" s="665" t="s">
        <v>657</v>
      </c>
      <c r="K1231" s="676" t="s">
        <v>3773</v>
      </c>
      <c r="L1231" s="676">
        <v>2024</v>
      </c>
      <c r="M1231" s="678" t="s">
        <v>7061</v>
      </c>
      <c r="N1231" s="678" t="s">
        <v>7062</v>
      </c>
      <c r="O1231" s="698">
        <v>824614000</v>
      </c>
      <c r="P1231" s="678" t="s">
        <v>7063</v>
      </c>
      <c r="Q1231" s="707">
        <v>45622</v>
      </c>
      <c r="R1231" s="707">
        <v>45625</v>
      </c>
      <c r="S1231" s="707">
        <v>45656</v>
      </c>
      <c r="T1231" s="665" t="s">
        <v>60</v>
      </c>
      <c r="U1231" s="665" t="s">
        <v>60</v>
      </c>
      <c r="V1231" s="680" t="s">
        <v>192</v>
      </c>
      <c r="W1231" s="675" t="s">
        <v>2902</v>
      </c>
      <c r="X1231" s="691"/>
      <c r="Y1231" s="711"/>
      <c r="Z1231" s="682" t="s">
        <v>61</v>
      </c>
      <c r="AA1231" s="665" t="s">
        <v>61</v>
      </c>
      <c r="AB1231" s="683" t="s">
        <v>61</v>
      </c>
      <c r="AC1231" s="676" t="s">
        <v>61</v>
      </c>
      <c r="AD1231" s="683">
        <f t="shared" ca="1" si="99"/>
        <v>46170</v>
      </c>
      <c r="AE1231" s="658"/>
      <c r="AF1231" s="665"/>
      <c r="AG1231" s="665"/>
    </row>
    <row r="1232" spans="1:33" ht="45" hidden="1">
      <c r="A1232" s="674">
        <f t="shared" si="95"/>
        <v>1</v>
      </c>
      <c r="B1232" s="674">
        <f t="shared" si="96"/>
        <v>0</v>
      </c>
      <c r="C1232" s="674">
        <f t="shared" si="97"/>
        <v>0</v>
      </c>
      <c r="D1232" s="674">
        <f t="shared" si="98"/>
        <v>1</v>
      </c>
      <c r="E1232" s="674">
        <v>1</v>
      </c>
      <c r="F1232" s="675">
        <v>1231</v>
      </c>
      <c r="G1232" s="658" t="s">
        <v>5470</v>
      </c>
      <c r="H1232" s="658" t="s">
        <v>5470</v>
      </c>
      <c r="I1232" s="658" t="s">
        <v>353</v>
      </c>
      <c r="J1232" s="665" t="s">
        <v>3734</v>
      </c>
      <c r="K1232" s="678" t="s">
        <v>1671</v>
      </c>
      <c r="L1232" s="676">
        <v>2024</v>
      </c>
      <c r="M1232" s="678" t="s">
        <v>7064</v>
      </c>
      <c r="N1232" s="678" t="s">
        <v>6969</v>
      </c>
      <c r="O1232" s="698">
        <v>8677500</v>
      </c>
      <c r="P1232" s="678" t="s">
        <v>6970</v>
      </c>
      <c r="Q1232" s="707">
        <v>45481</v>
      </c>
      <c r="R1232" s="707">
        <v>45481</v>
      </c>
      <c r="S1232" s="707">
        <v>45491</v>
      </c>
      <c r="T1232" s="665" t="s">
        <v>60</v>
      </c>
      <c r="U1232" s="665" t="s">
        <v>60</v>
      </c>
      <c r="V1232" s="680" t="s">
        <v>192</v>
      </c>
      <c r="W1232" s="675" t="s">
        <v>2902</v>
      </c>
      <c r="X1232" s="691">
        <v>46170</v>
      </c>
      <c r="Y1232" s="711">
        <v>46170</v>
      </c>
      <c r="Z1232" s="682" t="s">
        <v>52</v>
      </c>
      <c r="AA1232" s="665" t="s">
        <v>52</v>
      </c>
      <c r="AB1232" s="683" t="s">
        <v>61</v>
      </c>
      <c r="AC1232" s="676" t="s">
        <v>61</v>
      </c>
      <c r="AD1232" s="683">
        <f t="shared" ca="1" si="99"/>
        <v>0</v>
      </c>
      <c r="AE1232" s="658" t="s">
        <v>7065</v>
      </c>
      <c r="AF1232" s="665"/>
      <c r="AG1232" s="665"/>
    </row>
    <row r="1233" spans="1:33" ht="45" hidden="1">
      <c r="A1233" s="674">
        <f t="shared" si="95"/>
        <v>0</v>
      </c>
      <c r="B1233" s="674">
        <f t="shared" si="96"/>
        <v>0</v>
      </c>
      <c r="C1233" s="674">
        <f t="shared" si="97"/>
        <v>0</v>
      </c>
      <c r="D1233" s="674">
        <f t="shared" si="98"/>
        <v>0</v>
      </c>
      <c r="E1233" s="674">
        <v>1</v>
      </c>
      <c r="F1233" s="675">
        <v>1232</v>
      </c>
      <c r="G1233" s="658" t="s">
        <v>5470</v>
      </c>
      <c r="H1233" s="658" t="s">
        <v>5470</v>
      </c>
      <c r="I1233" s="658" t="s">
        <v>353</v>
      </c>
      <c r="J1233" s="665" t="s">
        <v>3734</v>
      </c>
      <c r="K1233" s="678" t="s">
        <v>1671</v>
      </c>
      <c r="L1233" s="676">
        <v>2024</v>
      </c>
      <c r="M1233" s="678" t="s">
        <v>7066</v>
      </c>
      <c r="N1233" s="678" t="s">
        <v>6969</v>
      </c>
      <c r="O1233" s="698">
        <v>2314000</v>
      </c>
      <c r="P1233" s="678" t="s">
        <v>6986</v>
      </c>
      <c r="Q1233" s="707">
        <v>45436</v>
      </c>
      <c r="R1233" s="707">
        <v>45439</v>
      </c>
      <c r="S1233" s="707">
        <v>45443</v>
      </c>
      <c r="T1233" s="665" t="s">
        <v>60</v>
      </c>
      <c r="U1233" s="665" t="s">
        <v>60</v>
      </c>
      <c r="V1233" s="680" t="s">
        <v>192</v>
      </c>
      <c r="W1233" s="675" t="s">
        <v>2902</v>
      </c>
      <c r="X1233" s="691"/>
      <c r="Y1233" s="711"/>
      <c r="Z1233" s="682" t="s">
        <v>61</v>
      </c>
      <c r="AA1233" s="665" t="s">
        <v>61</v>
      </c>
      <c r="AB1233" s="683" t="s">
        <v>61</v>
      </c>
      <c r="AC1233" s="676" t="s">
        <v>61</v>
      </c>
      <c r="AD1233" s="683">
        <f t="shared" ca="1" si="99"/>
        <v>46170</v>
      </c>
      <c r="AE1233" s="658"/>
      <c r="AF1233" s="665"/>
      <c r="AG1233" s="665"/>
    </row>
    <row r="1234" spans="1:33" ht="45" hidden="1">
      <c r="A1234" s="674">
        <f t="shared" si="95"/>
        <v>1</v>
      </c>
      <c r="B1234" s="674">
        <f t="shared" si="96"/>
        <v>0</v>
      </c>
      <c r="C1234" s="674">
        <f t="shared" si="97"/>
        <v>0</v>
      </c>
      <c r="D1234" s="674">
        <f t="shared" si="98"/>
        <v>1</v>
      </c>
      <c r="E1234" s="674">
        <v>1</v>
      </c>
      <c r="F1234" s="675">
        <v>1233</v>
      </c>
      <c r="G1234" s="658" t="s">
        <v>5470</v>
      </c>
      <c r="H1234" s="658" t="s">
        <v>5470</v>
      </c>
      <c r="I1234" s="658" t="s">
        <v>353</v>
      </c>
      <c r="J1234" s="665" t="s">
        <v>3734</v>
      </c>
      <c r="K1234" s="678" t="s">
        <v>1671</v>
      </c>
      <c r="L1234" s="676">
        <v>2024</v>
      </c>
      <c r="M1234" s="678" t="s">
        <v>7067</v>
      </c>
      <c r="N1234" s="678" t="s">
        <v>7068</v>
      </c>
      <c r="O1234" s="698">
        <v>6922700</v>
      </c>
      <c r="P1234" s="678" t="s">
        <v>6986</v>
      </c>
      <c r="Q1234" s="707">
        <v>45377</v>
      </c>
      <c r="R1234" s="707">
        <v>45383</v>
      </c>
      <c r="S1234" s="707">
        <v>45386</v>
      </c>
      <c r="T1234" s="665" t="s">
        <v>60</v>
      </c>
      <c r="U1234" s="665" t="s">
        <v>60</v>
      </c>
      <c r="V1234" s="680" t="s">
        <v>192</v>
      </c>
      <c r="W1234" s="675" t="s">
        <v>2902</v>
      </c>
      <c r="X1234" s="691">
        <v>46170</v>
      </c>
      <c r="Y1234" s="711">
        <v>46170</v>
      </c>
      <c r="Z1234" s="682" t="s">
        <v>52</v>
      </c>
      <c r="AA1234" s="665" t="s">
        <v>52</v>
      </c>
      <c r="AB1234" s="683" t="s">
        <v>61</v>
      </c>
      <c r="AC1234" s="676" t="s">
        <v>61</v>
      </c>
      <c r="AD1234" s="683">
        <f t="shared" ca="1" si="99"/>
        <v>0</v>
      </c>
      <c r="AE1234" s="658" t="s">
        <v>7065</v>
      </c>
      <c r="AF1234" s="665"/>
      <c r="AG1234" s="665"/>
    </row>
    <row r="1235" spans="1:33" ht="45" hidden="1">
      <c r="A1235" s="674">
        <f t="shared" si="95"/>
        <v>0</v>
      </c>
      <c r="B1235" s="674">
        <f t="shared" si="96"/>
        <v>0</v>
      </c>
      <c r="C1235" s="674">
        <f t="shared" si="97"/>
        <v>0</v>
      </c>
      <c r="D1235" s="674">
        <f t="shared" si="98"/>
        <v>0</v>
      </c>
      <c r="E1235" s="674">
        <v>1</v>
      </c>
      <c r="F1235" s="675">
        <v>1234</v>
      </c>
      <c r="G1235" s="658" t="s">
        <v>5470</v>
      </c>
      <c r="H1235" s="658" t="s">
        <v>5470</v>
      </c>
      <c r="I1235" s="658" t="s">
        <v>353</v>
      </c>
      <c r="J1235" s="665" t="s">
        <v>3734</v>
      </c>
      <c r="K1235" s="678" t="s">
        <v>1671</v>
      </c>
      <c r="L1235" s="676">
        <v>2024</v>
      </c>
      <c r="M1235" s="678" t="s">
        <v>7069</v>
      </c>
      <c r="N1235" s="678" t="s">
        <v>6969</v>
      </c>
      <c r="O1235" s="698">
        <v>9099000</v>
      </c>
      <c r="P1235" s="678" t="s">
        <v>6986</v>
      </c>
      <c r="Q1235" s="707">
        <v>45377</v>
      </c>
      <c r="R1235" s="707">
        <v>45383</v>
      </c>
      <c r="S1235" s="707">
        <v>45386</v>
      </c>
      <c r="T1235" s="665" t="s">
        <v>60</v>
      </c>
      <c r="U1235" s="665" t="s">
        <v>60</v>
      </c>
      <c r="V1235" s="680" t="s">
        <v>192</v>
      </c>
      <c r="W1235" s="675" t="s">
        <v>2902</v>
      </c>
      <c r="X1235" s="691"/>
      <c r="Y1235" s="711"/>
      <c r="Z1235" s="682" t="s">
        <v>61</v>
      </c>
      <c r="AA1235" s="665" t="s">
        <v>61</v>
      </c>
      <c r="AB1235" s="683" t="s">
        <v>61</v>
      </c>
      <c r="AC1235" s="676" t="s">
        <v>61</v>
      </c>
      <c r="AD1235" s="683">
        <f t="shared" ca="1" si="99"/>
        <v>46170</v>
      </c>
      <c r="AE1235" s="658"/>
      <c r="AF1235" s="665"/>
      <c r="AG1235" s="665"/>
    </row>
    <row r="1236" spans="1:33" ht="75" hidden="1">
      <c r="A1236" s="674">
        <f t="shared" si="95"/>
        <v>0</v>
      </c>
      <c r="B1236" s="674">
        <f t="shared" si="96"/>
        <v>0</v>
      </c>
      <c r="C1236" s="674">
        <f t="shared" si="97"/>
        <v>0</v>
      </c>
      <c r="D1236" s="674">
        <f t="shared" si="98"/>
        <v>0</v>
      </c>
      <c r="E1236" s="674">
        <v>1</v>
      </c>
      <c r="F1236" s="675">
        <v>1235</v>
      </c>
      <c r="G1236" s="658" t="s">
        <v>5470</v>
      </c>
      <c r="H1236" s="658" t="s">
        <v>5470</v>
      </c>
      <c r="I1236" s="658" t="s">
        <v>577</v>
      </c>
      <c r="J1236" s="665" t="s">
        <v>657</v>
      </c>
      <c r="K1236" s="676" t="s">
        <v>3773</v>
      </c>
      <c r="L1236" s="676">
        <v>2024</v>
      </c>
      <c r="M1236" s="678" t="s">
        <v>7070</v>
      </c>
      <c r="N1236" s="678" t="s">
        <v>7071</v>
      </c>
      <c r="O1236" s="698">
        <v>953661675</v>
      </c>
      <c r="P1236" s="678" t="s">
        <v>7072</v>
      </c>
      <c r="Q1236" s="707">
        <v>45378</v>
      </c>
      <c r="R1236" s="707">
        <v>45393</v>
      </c>
      <c r="S1236" s="707">
        <v>45565</v>
      </c>
      <c r="T1236" s="665" t="s">
        <v>60</v>
      </c>
      <c r="U1236" s="665" t="s">
        <v>60</v>
      </c>
      <c r="V1236" s="680" t="s">
        <v>192</v>
      </c>
      <c r="W1236" s="675" t="s">
        <v>2902</v>
      </c>
      <c r="X1236" s="691"/>
      <c r="Y1236" s="711"/>
      <c r="Z1236" s="682" t="s">
        <v>61</v>
      </c>
      <c r="AA1236" s="665" t="s">
        <v>61</v>
      </c>
      <c r="AB1236" s="683" t="s">
        <v>61</v>
      </c>
      <c r="AC1236" s="676" t="s">
        <v>61</v>
      </c>
      <c r="AD1236" s="683">
        <f t="shared" ca="1" si="99"/>
        <v>46170</v>
      </c>
      <c r="AE1236" s="658"/>
      <c r="AF1236" s="665"/>
      <c r="AG1236" s="665"/>
    </row>
    <row r="1237" spans="1:33" ht="30" hidden="1">
      <c r="A1237" s="674">
        <f t="shared" si="95"/>
        <v>0</v>
      </c>
      <c r="B1237" s="674">
        <f t="shared" si="96"/>
        <v>0</v>
      </c>
      <c r="C1237" s="674">
        <f t="shared" si="97"/>
        <v>0</v>
      </c>
      <c r="D1237" s="674">
        <f t="shared" si="98"/>
        <v>0</v>
      </c>
      <c r="E1237" s="674">
        <v>1</v>
      </c>
      <c r="F1237" s="675">
        <v>1236</v>
      </c>
      <c r="G1237" s="658" t="s">
        <v>5470</v>
      </c>
      <c r="H1237" s="658" t="s">
        <v>5470</v>
      </c>
      <c r="I1237" s="658" t="s">
        <v>1166</v>
      </c>
      <c r="J1237" s="665" t="s">
        <v>1221</v>
      </c>
      <c r="K1237" s="676" t="s">
        <v>4470</v>
      </c>
      <c r="L1237" s="676">
        <v>2024</v>
      </c>
      <c r="M1237" s="678" t="s">
        <v>7073</v>
      </c>
      <c r="N1237" s="678" t="s">
        <v>7074</v>
      </c>
      <c r="O1237" s="698">
        <v>210202249</v>
      </c>
      <c r="P1237" s="678" t="s">
        <v>7075</v>
      </c>
      <c r="Q1237" s="707">
        <v>45358</v>
      </c>
      <c r="R1237" s="707">
        <v>45383</v>
      </c>
      <c r="S1237" s="707">
        <v>45535</v>
      </c>
      <c r="T1237" s="665" t="s">
        <v>60</v>
      </c>
      <c r="U1237" s="665" t="s">
        <v>60</v>
      </c>
      <c r="V1237" s="680" t="s">
        <v>192</v>
      </c>
      <c r="W1237" s="675" t="s">
        <v>2902</v>
      </c>
      <c r="X1237" s="691"/>
      <c r="Y1237" s="711"/>
      <c r="Z1237" s="682" t="s">
        <v>61</v>
      </c>
      <c r="AA1237" s="665" t="s">
        <v>61</v>
      </c>
      <c r="AB1237" s="683" t="s">
        <v>61</v>
      </c>
      <c r="AC1237" s="676" t="s">
        <v>61</v>
      </c>
      <c r="AD1237" s="683">
        <f t="shared" ca="1" si="99"/>
        <v>46170</v>
      </c>
      <c r="AE1237" s="658"/>
      <c r="AF1237" s="665"/>
      <c r="AG1237" s="665"/>
    </row>
    <row r="1238" spans="1:33" ht="45" hidden="1">
      <c r="A1238" s="674">
        <f t="shared" si="95"/>
        <v>0</v>
      </c>
      <c r="B1238" s="674">
        <f t="shared" si="96"/>
        <v>0</v>
      </c>
      <c r="C1238" s="674">
        <f t="shared" si="97"/>
        <v>0</v>
      </c>
      <c r="D1238" s="674">
        <f t="shared" si="98"/>
        <v>0</v>
      </c>
      <c r="E1238" s="674">
        <v>1</v>
      </c>
      <c r="F1238" s="675">
        <v>1237</v>
      </c>
      <c r="G1238" s="658" t="s">
        <v>5470</v>
      </c>
      <c r="H1238" s="658" t="s">
        <v>5470</v>
      </c>
      <c r="I1238" s="658" t="s">
        <v>1166</v>
      </c>
      <c r="J1238" s="665" t="s">
        <v>1221</v>
      </c>
      <c r="K1238" s="676" t="s">
        <v>4470</v>
      </c>
      <c r="L1238" s="676">
        <v>2024</v>
      </c>
      <c r="M1238" s="678" t="s">
        <v>7076</v>
      </c>
      <c r="N1238" s="678" t="s">
        <v>6997</v>
      </c>
      <c r="O1238" s="698">
        <v>31787355</v>
      </c>
      <c r="P1238" s="678" t="s">
        <v>6998</v>
      </c>
      <c r="Q1238" s="707">
        <v>45345</v>
      </c>
      <c r="R1238" s="707">
        <v>45348</v>
      </c>
      <c r="S1238" s="707">
        <v>45657</v>
      </c>
      <c r="T1238" s="665" t="s">
        <v>60</v>
      </c>
      <c r="U1238" s="665" t="s">
        <v>60</v>
      </c>
      <c r="V1238" s="680" t="s">
        <v>192</v>
      </c>
      <c r="W1238" s="675" t="s">
        <v>2902</v>
      </c>
      <c r="X1238" s="691"/>
      <c r="Y1238" s="711"/>
      <c r="Z1238" s="682" t="s">
        <v>61</v>
      </c>
      <c r="AA1238" s="665" t="s">
        <v>61</v>
      </c>
      <c r="AB1238" s="683" t="s">
        <v>61</v>
      </c>
      <c r="AC1238" s="676" t="s">
        <v>61</v>
      </c>
      <c r="AD1238" s="683">
        <f t="shared" ca="1" si="99"/>
        <v>46170</v>
      </c>
      <c r="AE1238" s="658"/>
      <c r="AF1238" s="665"/>
      <c r="AG1238" s="665"/>
    </row>
    <row r="1239" spans="1:33" ht="45" hidden="1">
      <c r="A1239" s="674">
        <f t="shared" si="95"/>
        <v>0</v>
      </c>
      <c r="B1239" s="674">
        <f t="shared" si="96"/>
        <v>0</v>
      </c>
      <c r="C1239" s="674">
        <f t="shared" si="97"/>
        <v>0</v>
      </c>
      <c r="D1239" s="674">
        <f t="shared" si="98"/>
        <v>0</v>
      </c>
      <c r="E1239" s="674">
        <v>1</v>
      </c>
      <c r="F1239" s="675">
        <v>1238</v>
      </c>
      <c r="G1239" s="658" t="s">
        <v>5470</v>
      </c>
      <c r="H1239" s="658" t="s">
        <v>5470</v>
      </c>
      <c r="I1239" s="658" t="s">
        <v>577</v>
      </c>
      <c r="J1239" s="665" t="s">
        <v>657</v>
      </c>
      <c r="K1239" s="676" t="s">
        <v>3773</v>
      </c>
      <c r="L1239" s="676">
        <v>2023</v>
      </c>
      <c r="M1239" s="678" t="s">
        <v>7077</v>
      </c>
      <c r="N1239" s="678" t="s">
        <v>6950</v>
      </c>
      <c r="O1239" s="698">
        <v>543626809</v>
      </c>
      <c r="P1239" s="678" t="s">
        <v>7078</v>
      </c>
      <c r="Q1239" s="707">
        <v>45224</v>
      </c>
      <c r="R1239" s="707">
        <v>45236</v>
      </c>
      <c r="S1239" s="707">
        <v>45594</v>
      </c>
      <c r="T1239" s="665" t="s">
        <v>60</v>
      </c>
      <c r="U1239" s="665" t="s">
        <v>60</v>
      </c>
      <c r="V1239" s="680" t="s">
        <v>192</v>
      </c>
      <c r="W1239" s="675" t="s">
        <v>2902</v>
      </c>
      <c r="X1239" s="691"/>
      <c r="Y1239" s="711"/>
      <c r="Z1239" s="682" t="s">
        <v>61</v>
      </c>
      <c r="AA1239" s="665" t="s">
        <v>61</v>
      </c>
      <c r="AB1239" s="683" t="s">
        <v>61</v>
      </c>
      <c r="AC1239" s="676" t="s">
        <v>61</v>
      </c>
      <c r="AD1239" s="683">
        <f t="shared" ca="1" si="99"/>
        <v>46170</v>
      </c>
      <c r="AE1239" s="658"/>
      <c r="AF1239" s="665"/>
      <c r="AG1239" s="665"/>
    </row>
    <row r="1240" spans="1:33" ht="45" hidden="1">
      <c r="A1240" s="674">
        <f t="shared" si="95"/>
        <v>1</v>
      </c>
      <c r="B1240" s="674">
        <f t="shared" si="96"/>
        <v>1</v>
      </c>
      <c r="C1240" s="674">
        <f t="shared" si="97"/>
        <v>1</v>
      </c>
      <c r="D1240" s="674">
        <f t="shared" si="98"/>
        <v>1</v>
      </c>
      <c r="E1240" s="674">
        <v>1</v>
      </c>
      <c r="F1240" s="675">
        <v>1239</v>
      </c>
      <c r="G1240" s="658" t="s">
        <v>5470</v>
      </c>
      <c r="H1240" s="658" t="s">
        <v>5470</v>
      </c>
      <c r="I1240" s="658" t="s">
        <v>353</v>
      </c>
      <c r="J1240" s="665" t="s">
        <v>3734</v>
      </c>
      <c r="K1240" s="678" t="s">
        <v>1671</v>
      </c>
      <c r="L1240" s="676">
        <v>2023</v>
      </c>
      <c r="M1240" s="678" t="s">
        <v>7079</v>
      </c>
      <c r="N1240" s="678" t="s">
        <v>6969</v>
      </c>
      <c r="O1240" s="698">
        <v>22420600</v>
      </c>
      <c r="P1240" s="678" t="s">
        <v>7008</v>
      </c>
      <c r="Q1240" s="707">
        <v>45198</v>
      </c>
      <c r="R1240" s="707">
        <v>45202</v>
      </c>
      <c r="S1240" s="707">
        <v>45216</v>
      </c>
      <c r="T1240" s="665" t="s">
        <v>60</v>
      </c>
      <c r="U1240" s="665" t="s">
        <v>60</v>
      </c>
      <c r="V1240" s="680" t="s">
        <v>192</v>
      </c>
      <c r="W1240" s="675" t="s">
        <v>5472</v>
      </c>
      <c r="X1240" s="691">
        <v>46146</v>
      </c>
      <c r="Y1240" s="711">
        <v>46146</v>
      </c>
      <c r="Z1240" s="682" t="s">
        <v>52</v>
      </c>
      <c r="AA1240" s="665" t="s">
        <v>52</v>
      </c>
      <c r="AB1240" s="683" t="s">
        <v>52</v>
      </c>
      <c r="AC1240" s="676" t="s">
        <v>52</v>
      </c>
      <c r="AD1240" s="683">
        <f t="shared" ca="1" si="99"/>
        <v>24</v>
      </c>
      <c r="AE1240" s="658" t="s">
        <v>7080</v>
      </c>
      <c r="AF1240" s="665"/>
      <c r="AG1240" s="665"/>
    </row>
    <row r="1241" spans="1:33" ht="30" hidden="1">
      <c r="A1241" s="674">
        <f t="shared" si="95"/>
        <v>1</v>
      </c>
      <c r="B1241" s="674">
        <f t="shared" si="96"/>
        <v>1</v>
      </c>
      <c r="C1241" s="674">
        <f t="shared" si="97"/>
        <v>1</v>
      </c>
      <c r="D1241" s="674">
        <f t="shared" si="98"/>
        <v>1</v>
      </c>
      <c r="E1241" s="674">
        <v>1</v>
      </c>
      <c r="F1241" s="675">
        <v>1240</v>
      </c>
      <c r="G1241" s="658" t="s">
        <v>5470</v>
      </c>
      <c r="H1241" s="658" t="s">
        <v>5470</v>
      </c>
      <c r="I1241" s="658" t="s">
        <v>353</v>
      </c>
      <c r="J1241" s="665" t="s">
        <v>3734</v>
      </c>
      <c r="K1241" s="678" t="s">
        <v>1671</v>
      </c>
      <c r="L1241" s="676">
        <v>2023</v>
      </c>
      <c r="M1241" s="678" t="s">
        <v>7081</v>
      </c>
      <c r="N1241" s="678" t="s">
        <v>6969</v>
      </c>
      <c r="O1241" s="698">
        <v>8778000</v>
      </c>
      <c r="P1241" s="678" t="s">
        <v>7082</v>
      </c>
      <c r="Q1241" s="707">
        <v>44992</v>
      </c>
      <c r="R1241" s="707">
        <v>44993</v>
      </c>
      <c r="S1241" s="707">
        <v>44995</v>
      </c>
      <c r="T1241" s="665" t="s">
        <v>60</v>
      </c>
      <c r="U1241" s="665" t="s">
        <v>60</v>
      </c>
      <c r="V1241" s="680" t="s">
        <v>192</v>
      </c>
      <c r="W1241" s="675" t="s">
        <v>5472</v>
      </c>
      <c r="X1241" s="691">
        <v>46146</v>
      </c>
      <c r="Y1241" s="711">
        <v>46146</v>
      </c>
      <c r="Z1241" s="682" t="s">
        <v>52</v>
      </c>
      <c r="AA1241" s="665" t="s">
        <v>52</v>
      </c>
      <c r="AB1241" s="683" t="s">
        <v>52</v>
      </c>
      <c r="AC1241" s="676" t="s">
        <v>52</v>
      </c>
      <c r="AD1241" s="683">
        <f t="shared" ca="1" si="99"/>
        <v>24</v>
      </c>
      <c r="AE1241" s="658" t="s">
        <v>7080</v>
      </c>
      <c r="AF1241" s="665"/>
      <c r="AG1241" s="665"/>
    </row>
    <row r="1242" spans="1:33" ht="30" hidden="1">
      <c r="A1242" s="674">
        <f t="shared" si="95"/>
        <v>0</v>
      </c>
      <c r="B1242" s="674">
        <f t="shared" si="96"/>
        <v>0</v>
      </c>
      <c r="C1242" s="674">
        <f t="shared" si="97"/>
        <v>0</v>
      </c>
      <c r="D1242" s="674">
        <f t="shared" si="98"/>
        <v>0</v>
      </c>
      <c r="E1242" s="674">
        <v>1</v>
      </c>
      <c r="F1242" s="675">
        <v>1241</v>
      </c>
      <c r="G1242" s="658" t="s">
        <v>5470</v>
      </c>
      <c r="H1242" s="658" t="s">
        <v>5470</v>
      </c>
      <c r="I1242" s="658" t="s">
        <v>577</v>
      </c>
      <c r="J1242" s="665" t="s">
        <v>657</v>
      </c>
      <c r="K1242" s="676" t="s">
        <v>3773</v>
      </c>
      <c r="L1242" s="676">
        <v>2023</v>
      </c>
      <c r="M1242" s="678" t="s">
        <v>7083</v>
      </c>
      <c r="N1242" s="678" t="s">
        <v>4372</v>
      </c>
      <c r="O1242" s="698">
        <v>11252892</v>
      </c>
      <c r="P1242" s="678" t="s">
        <v>7084</v>
      </c>
      <c r="Q1242" s="707">
        <v>44999</v>
      </c>
      <c r="R1242" s="707">
        <v>45017</v>
      </c>
      <c r="S1242" s="707">
        <v>45291</v>
      </c>
      <c r="T1242" s="665" t="s">
        <v>60</v>
      </c>
      <c r="U1242" s="665" t="s">
        <v>60</v>
      </c>
      <c r="V1242" s="680" t="s">
        <v>192</v>
      </c>
      <c r="W1242" s="675" t="s">
        <v>2902</v>
      </c>
      <c r="X1242" s="691"/>
      <c r="Y1242" s="711"/>
      <c r="Z1242" s="682" t="s">
        <v>61</v>
      </c>
      <c r="AA1242" s="665" t="s">
        <v>61</v>
      </c>
      <c r="AB1242" s="683" t="s">
        <v>61</v>
      </c>
      <c r="AC1242" s="676" t="s">
        <v>61</v>
      </c>
      <c r="AD1242" s="683">
        <f t="shared" ca="1" si="99"/>
        <v>46170</v>
      </c>
      <c r="AE1242" s="658"/>
      <c r="AF1242" s="665"/>
      <c r="AG1242" s="665"/>
    </row>
    <row r="1243" spans="1:33" ht="45" hidden="1">
      <c r="A1243" s="674">
        <f t="shared" si="95"/>
        <v>1</v>
      </c>
      <c r="B1243" s="674">
        <f t="shared" si="96"/>
        <v>0</v>
      </c>
      <c r="C1243" s="674">
        <f t="shared" si="97"/>
        <v>0</v>
      </c>
      <c r="D1243" s="674">
        <f t="shared" si="98"/>
        <v>1</v>
      </c>
      <c r="E1243" s="674">
        <v>1</v>
      </c>
      <c r="F1243" s="675">
        <v>1242</v>
      </c>
      <c r="G1243" s="658" t="s">
        <v>5470</v>
      </c>
      <c r="H1243" s="658" t="s">
        <v>5470</v>
      </c>
      <c r="I1243" s="658" t="s">
        <v>353</v>
      </c>
      <c r="J1243" s="665" t="s">
        <v>3734</v>
      </c>
      <c r="K1243" s="678" t="s">
        <v>1671</v>
      </c>
      <c r="L1243" s="676">
        <v>2023</v>
      </c>
      <c r="M1243" s="678" t="s">
        <v>7085</v>
      </c>
      <c r="N1243" s="678" t="s">
        <v>7068</v>
      </c>
      <c r="O1243" s="698">
        <v>21428800</v>
      </c>
      <c r="P1243" s="678" t="s">
        <v>7008</v>
      </c>
      <c r="Q1243" s="707">
        <v>45198</v>
      </c>
      <c r="R1243" s="707">
        <v>45202</v>
      </c>
      <c r="S1243" s="707">
        <v>45216</v>
      </c>
      <c r="T1243" s="665" t="s">
        <v>60</v>
      </c>
      <c r="U1243" s="665" t="s">
        <v>60</v>
      </c>
      <c r="V1243" s="680" t="s">
        <v>192</v>
      </c>
      <c r="W1243" s="675" t="s">
        <v>2902</v>
      </c>
      <c r="X1243" s="691">
        <v>46146</v>
      </c>
      <c r="Y1243" s="711">
        <v>46146</v>
      </c>
      <c r="Z1243" s="682" t="s">
        <v>52</v>
      </c>
      <c r="AA1243" s="665" t="s">
        <v>52</v>
      </c>
      <c r="AB1243" s="683" t="s">
        <v>61</v>
      </c>
      <c r="AC1243" s="676" t="s">
        <v>61</v>
      </c>
      <c r="AD1243" s="683">
        <f t="shared" ca="1" si="99"/>
        <v>24</v>
      </c>
      <c r="AE1243" s="658" t="s">
        <v>7044</v>
      </c>
      <c r="AF1243" s="665"/>
      <c r="AG1243" s="665"/>
    </row>
    <row r="1244" spans="1:33" ht="30" hidden="1">
      <c r="A1244" s="674">
        <f t="shared" si="95"/>
        <v>1</v>
      </c>
      <c r="B1244" s="674">
        <f t="shared" si="96"/>
        <v>1</v>
      </c>
      <c r="C1244" s="674">
        <f t="shared" si="97"/>
        <v>1</v>
      </c>
      <c r="D1244" s="674">
        <f t="shared" si="98"/>
        <v>1</v>
      </c>
      <c r="E1244" s="674">
        <v>1</v>
      </c>
      <c r="F1244" s="675">
        <v>1243</v>
      </c>
      <c r="G1244" s="658" t="s">
        <v>5470</v>
      </c>
      <c r="H1244" s="658" t="s">
        <v>5470</v>
      </c>
      <c r="I1244" s="658" t="s">
        <v>577</v>
      </c>
      <c r="J1244" s="665" t="s">
        <v>578</v>
      </c>
      <c r="K1244" s="677" t="s">
        <v>5362</v>
      </c>
      <c r="L1244" s="676">
        <v>2023</v>
      </c>
      <c r="M1244" s="678" t="s">
        <v>7086</v>
      </c>
      <c r="N1244" s="678" t="s">
        <v>7087</v>
      </c>
      <c r="O1244" s="698">
        <v>18537491</v>
      </c>
      <c r="P1244" s="678" t="s">
        <v>7088</v>
      </c>
      <c r="Q1244" s="707">
        <v>45021</v>
      </c>
      <c r="R1244" s="707">
        <v>45027</v>
      </c>
      <c r="S1244" s="707">
        <v>45291</v>
      </c>
      <c r="T1244" s="665" t="s">
        <v>60</v>
      </c>
      <c r="U1244" s="665" t="s">
        <v>60</v>
      </c>
      <c r="V1244" s="680" t="s">
        <v>192</v>
      </c>
      <c r="W1244" s="675" t="s">
        <v>5472</v>
      </c>
      <c r="X1244" s="691">
        <v>46141</v>
      </c>
      <c r="Y1244" s="711">
        <v>46146</v>
      </c>
      <c r="Z1244" s="682" t="s">
        <v>52</v>
      </c>
      <c r="AA1244" s="665" t="s">
        <v>52</v>
      </c>
      <c r="AB1244" s="683" t="s">
        <v>52</v>
      </c>
      <c r="AC1244" s="676" t="s">
        <v>52</v>
      </c>
      <c r="AD1244" s="683">
        <f t="shared" ca="1" si="99"/>
        <v>24</v>
      </c>
      <c r="AE1244" s="658" t="s">
        <v>7089</v>
      </c>
      <c r="AF1244" s="665"/>
      <c r="AG1244" s="665"/>
    </row>
    <row r="1245" spans="1:33" ht="30" hidden="1">
      <c r="A1245" s="674">
        <f t="shared" si="95"/>
        <v>0</v>
      </c>
      <c r="B1245" s="674">
        <f t="shared" si="96"/>
        <v>0</v>
      </c>
      <c r="C1245" s="674">
        <f t="shared" si="97"/>
        <v>0</v>
      </c>
      <c r="D1245" s="674">
        <f t="shared" si="98"/>
        <v>0</v>
      </c>
      <c r="E1245" s="674">
        <v>1</v>
      </c>
      <c r="F1245" s="675">
        <v>1244</v>
      </c>
      <c r="G1245" s="658" t="s">
        <v>5470</v>
      </c>
      <c r="H1245" s="658" t="s">
        <v>5470</v>
      </c>
      <c r="I1245" s="658" t="s">
        <v>577</v>
      </c>
      <c r="J1245" s="665" t="s">
        <v>578</v>
      </c>
      <c r="K1245" s="677" t="s">
        <v>5362</v>
      </c>
      <c r="L1245" s="676">
        <v>2023</v>
      </c>
      <c r="M1245" s="678" t="s">
        <v>7090</v>
      </c>
      <c r="N1245" s="678" t="s">
        <v>7007</v>
      </c>
      <c r="O1245" s="698">
        <v>10983700</v>
      </c>
      <c r="P1245" s="678" t="s">
        <v>7091</v>
      </c>
      <c r="Q1245" s="707">
        <v>45189</v>
      </c>
      <c r="R1245" s="707">
        <v>45189</v>
      </c>
      <c r="S1245" s="707">
        <v>45217</v>
      </c>
      <c r="T1245" s="665" t="s">
        <v>60</v>
      </c>
      <c r="U1245" s="665" t="s">
        <v>60</v>
      </c>
      <c r="V1245" s="680" t="s">
        <v>192</v>
      </c>
      <c r="W1245" s="675" t="s">
        <v>2902</v>
      </c>
      <c r="X1245" s="691"/>
      <c r="Y1245" s="711"/>
      <c r="Z1245" s="682" t="s">
        <v>61</v>
      </c>
      <c r="AA1245" s="665" t="s">
        <v>61</v>
      </c>
      <c r="AB1245" s="683" t="s">
        <v>61</v>
      </c>
      <c r="AC1245" s="676" t="s">
        <v>61</v>
      </c>
      <c r="AD1245" s="683">
        <f t="shared" ca="1" si="99"/>
        <v>46170</v>
      </c>
      <c r="AE1245" s="658"/>
      <c r="AF1245" s="665"/>
      <c r="AG1245" s="665"/>
    </row>
    <row r="1246" spans="1:33" ht="60" hidden="1">
      <c r="A1246" s="674">
        <f t="shared" si="95"/>
        <v>0</v>
      </c>
      <c r="B1246" s="674">
        <f t="shared" si="96"/>
        <v>0</v>
      </c>
      <c r="C1246" s="674">
        <f t="shared" si="97"/>
        <v>0</v>
      </c>
      <c r="D1246" s="674">
        <f t="shared" si="98"/>
        <v>0</v>
      </c>
      <c r="E1246" s="720">
        <v>1</v>
      </c>
      <c r="F1246" s="675">
        <v>1245</v>
      </c>
      <c r="G1246" s="658" t="s">
        <v>5470</v>
      </c>
      <c r="H1246" s="658" t="s">
        <v>5470</v>
      </c>
      <c r="I1246" s="658" t="s">
        <v>1166</v>
      </c>
      <c r="J1246" s="665" t="s">
        <v>1221</v>
      </c>
      <c r="K1246" s="676" t="s">
        <v>1714</v>
      </c>
      <c r="L1246" s="676">
        <v>2023</v>
      </c>
      <c r="M1246" s="678" t="s">
        <v>7092</v>
      </c>
      <c r="N1246" s="678" t="s">
        <v>7000</v>
      </c>
      <c r="O1246" s="698">
        <v>1544196</v>
      </c>
      <c r="P1246" s="678" t="s">
        <v>7093</v>
      </c>
      <c r="Q1246" s="707">
        <v>45169</v>
      </c>
      <c r="R1246" s="707">
        <v>45177</v>
      </c>
      <c r="S1246" s="707">
        <v>45291</v>
      </c>
      <c r="T1246" s="665" t="s">
        <v>60</v>
      </c>
      <c r="U1246" s="665" t="s">
        <v>60</v>
      </c>
      <c r="V1246" s="680" t="s">
        <v>192</v>
      </c>
      <c r="W1246" s="675" t="s">
        <v>2902</v>
      </c>
      <c r="X1246" s="691"/>
      <c r="Y1246" s="711"/>
      <c r="Z1246" s="682" t="s">
        <v>61</v>
      </c>
      <c r="AA1246" s="665" t="s">
        <v>61</v>
      </c>
      <c r="AB1246" s="683" t="s">
        <v>61</v>
      </c>
      <c r="AC1246" s="676" t="s">
        <v>61</v>
      </c>
      <c r="AD1246" s="683">
        <f t="shared" ca="1" si="99"/>
        <v>46170</v>
      </c>
      <c r="AE1246" s="658"/>
      <c r="AF1246" s="665"/>
      <c r="AG1246" s="665"/>
    </row>
    <row r="1247" spans="1:33" ht="30" hidden="1">
      <c r="A1247" s="674">
        <f t="shared" si="95"/>
        <v>0</v>
      </c>
      <c r="B1247" s="674">
        <f t="shared" si="96"/>
        <v>0</v>
      </c>
      <c r="C1247" s="674">
        <f t="shared" si="97"/>
        <v>0</v>
      </c>
      <c r="D1247" s="674">
        <f t="shared" si="98"/>
        <v>0</v>
      </c>
      <c r="E1247" s="674">
        <v>1</v>
      </c>
      <c r="F1247" s="675">
        <v>1246</v>
      </c>
      <c r="G1247" s="658" t="s">
        <v>5470</v>
      </c>
      <c r="H1247" s="658" t="s">
        <v>5470</v>
      </c>
      <c r="I1247" s="658" t="s">
        <v>353</v>
      </c>
      <c r="J1247" s="665" t="s">
        <v>3734</v>
      </c>
      <c r="K1247" s="678" t="s">
        <v>1671</v>
      </c>
      <c r="L1247" s="676">
        <v>2023</v>
      </c>
      <c r="M1247" s="678" t="s">
        <v>7094</v>
      </c>
      <c r="N1247" s="678" t="s">
        <v>6969</v>
      </c>
      <c r="O1247" s="698">
        <v>28319800</v>
      </c>
      <c r="P1247" s="678" t="s">
        <v>7095</v>
      </c>
      <c r="Q1247" s="707">
        <v>45126</v>
      </c>
      <c r="R1247" s="707">
        <v>45128</v>
      </c>
      <c r="S1247" s="707">
        <v>45147</v>
      </c>
      <c r="T1247" s="665" t="s">
        <v>60</v>
      </c>
      <c r="U1247" s="665" t="s">
        <v>60</v>
      </c>
      <c r="V1247" s="680" t="s">
        <v>192</v>
      </c>
      <c r="W1247" s="675" t="s">
        <v>2902</v>
      </c>
      <c r="X1247" s="691"/>
      <c r="Y1247" s="711"/>
      <c r="Z1247" s="682" t="s">
        <v>61</v>
      </c>
      <c r="AA1247" s="665" t="s">
        <v>61</v>
      </c>
      <c r="AB1247" s="683" t="s">
        <v>61</v>
      </c>
      <c r="AC1247" s="676" t="s">
        <v>61</v>
      </c>
      <c r="AD1247" s="683">
        <f t="shared" ca="1" si="99"/>
        <v>46170</v>
      </c>
      <c r="AE1247" s="658"/>
      <c r="AF1247" s="665"/>
      <c r="AG1247" s="665"/>
    </row>
    <row r="1248" spans="1:33" ht="30" hidden="1">
      <c r="A1248" s="674">
        <f t="shared" si="95"/>
        <v>0</v>
      </c>
      <c r="B1248" s="674">
        <f t="shared" si="96"/>
        <v>0</v>
      </c>
      <c r="C1248" s="674">
        <f t="shared" si="97"/>
        <v>0</v>
      </c>
      <c r="D1248" s="674">
        <f t="shared" si="98"/>
        <v>0</v>
      </c>
      <c r="E1248" s="674">
        <v>1</v>
      </c>
      <c r="F1248" s="675">
        <v>1247</v>
      </c>
      <c r="G1248" s="658" t="s">
        <v>5470</v>
      </c>
      <c r="H1248" s="658" t="s">
        <v>5470</v>
      </c>
      <c r="I1248" s="658" t="s">
        <v>353</v>
      </c>
      <c r="J1248" s="665" t="s">
        <v>3734</v>
      </c>
      <c r="K1248" s="678" t="s">
        <v>1671</v>
      </c>
      <c r="L1248" s="676">
        <v>2023</v>
      </c>
      <c r="M1248" s="678" t="s">
        <v>7096</v>
      </c>
      <c r="N1248" s="678" t="s">
        <v>7068</v>
      </c>
      <c r="O1248" s="698">
        <v>15811200</v>
      </c>
      <c r="P1248" s="678" t="s">
        <v>7082</v>
      </c>
      <c r="Q1248" s="707">
        <v>45043</v>
      </c>
      <c r="R1248" s="707">
        <v>45044</v>
      </c>
      <c r="S1248" s="707">
        <v>45063</v>
      </c>
      <c r="T1248" s="665" t="s">
        <v>60</v>
      </c>
      <c r="U1248" s="665" t="s">
        <v>60</v>
      </c>
      <c r="V1248" s="680" t="s">
        <v>192</v>
      </c>
      <c r="W1248" s="675" t="s">
        <v>2902</v>
      </c>
      <c r="X1248" s="691"/>
      <c r="Y1248" s="711"/>
      <c r="Z1248" s="682" t="s">
        <v>61</v>
      </c>
      <c r="AA1248" s="665" t="s">
        <v>61</v>
      </c>
      <c r="AB1248" s="683" t="s">
        <v>61</v>
      </c>
      <c r="AC1248" s="676" t="s">
        <v>61</v>
      </c>
      <c r="AD1248" s="683">
        <f t="shared" ca="1" si="99"/>
        <v>46170</v>
      </c>
      <c r="AE1248" s="658"/>
      <c r="AF1248" s="665"/>
      <c r="AG1248" s="665"/>
    </row>
    <row r="1249" spans="1:33" ht="75" hidden="1">
      <c r="A1249" s="674">
        <f t="shared" si="95"/>
        <v>0</v>
      </c>
      <c r="B1249" s="674">
        <f t="shared" si="96"/>
        <v>0</v>
      </c>
      <c r="C1249" s="674">
        <f t="shared" si="97"/>
        <v>0</v>
      </c>
      <c r="D1249" s="674">
        <f t="shared" si="98"/>
        <v>0</v>
      </c>
      <c r="E1249" s="674">
        <v>1</v>
      </c>
      <c r="F1249" s="675">
        <v>1248</v>
      </c>
      <c r="G1249" s="658" t="s">
        <v>5470</v>
      </c>
      <c r="H1249" s="658" t="s">
        <v>5470</v>
      </c>
      <c r="I1249" s="658" t="s">
        <v>1166</v>
      </c>
      <c r="J1249" s="665" t="s">
        <v>1417</v>
      </c>
      <c r="K1249" s="678" t="s">
        <v>5032</v>
      </c>
      <c r="L1249" s="676">
        <v>2023</v>
      </c>
      <c r="M1249" s="678" t="s">
        <v>7097</v>
      </c>
      <c r="N1249" s="678" t="s">
        <v>7017</v>
      </c>
      <c r="O1249" s="698">
        <v>80000000</v>
      </c>
      <c r="P1249" s="678" t="s">
        <v>7098</v>
      </c>
      <c r="Q1249" s="707">
        <v>45049</v>
      </c>
      <c r="R1249" s="707">
        <v>45051</v>
      </c>
      <c r="S1249" s="707">
        <v>45291</v>
      </c>
      <c r="T1249" s="665" t="s">
        <v>60</v>
      </c>
      <c r="U1249" s="665" t="s">
        <v>60</v>
      </c>
      <c r="V1249" s="680" t="s">
        <v>192</v>
      </c>
      <c r="W1249" s="675" t="s">
        <v>2902</v>
      </c>
      <c r="X1249" s="691"/>
      <c r="Y1249" s="711"/>
      <c r="Z1249" s="682" t="s">
        <v>61</v>
      </c>
      <c r="AA1249" s="665" t="s">
        <v>61</v>
      </c>
      <c r="AB1249" s="683" t="s">
        <v>61</v>
      </c>
      <c r="AC1249" s="676" t="s">
        <v>61</v>
      </c>
      <c r="AD1249" s="683">
        <f t="shared" ca="1" si="99"/>
        <v>46170</v>
      </c>
      <c r="AE1249" s="658"/>
      <c r="AF1249" s="665"/>
      <c r="AG1249" s="665"/>
    </row>
    <row r="1250" spans="1:33" ht="30" hidden="1">
      <c r="A1250" s="674">
        <f t="shared" si="95"/>
        <v>0</v>
      </c>
      <c r="B1250" s="674">
        <f t="shared" si="96"/>
        <v>0</v>
      </c>
      <c r="C1250" s="674">
        <f t="shared" si="97"/>
        <v>0</v>
      </c>
      <c r="D1250" s="674">
        <f t="shared" si="98"/>
        <v>0</v>
      </c>
      <c r="E1250" s="674">
        <v>1</v>
      </c>
      <c r="F1250" s="675">
        <v>1249</v>
      </c>
      <c r="G1250" s="658" t="s">
        <v>4354</v>
      </c>
      <c r="H1250" s="665" t="s">
        <v>4354</v>
      </c>
      <c r="I1250" s="658" t="s">
        <v>577</v>
      </c>
      <c r="J1250" s="665" t="s">
        <v>657</v>
      </c>
      <c r="K1250" s="676" t="s">
        <v>3773</v>
      </c>
      <c r="L1250" s="676">
        <v>2025</v>
      </c>
      <c r="M1250" s="678" t="s">
        <v>4433</v>
      </c>
      <c r="N1250" s="678" t="s">
        <v>4434</v>
      </c>
      <c r="O1250" s="698">
        <v>120999999</v>
      </c>
      <c r="P1250" s="678" t="s">
        <v>4436</v>
      </c>
      <c r="Q1250" s="703">
        <v>45730</v>
      </c>
      <c r="R1250" s="707">
        <v>45741</v>
      </c>
      <c r="S1250" s="707">
        <v>46105</v>
      </c>
      <c r="T1250" s="665" t="s">
        <v>60</v>
      </c>
      <c r="U1250" s="665" t="s">
        <v>60</v>
      </c>
      <c r="V1250" s="680" t="s">
        <v>5351</v>
      </c>
      <c r="W1250" s="675" t="s">
        <v>2902</v>
      </c>
      <c r="X1250" s="691"/>
      <c r="Y1250" s="711"/>
      <c r="Z1250" s="682" t="s">
        <v>61</v>
      </c>
      <c r="AA1250" s="691" t="s">
        <v>61</v>
      </c>
      <c r="AB1250" s="683" t="s">
        <v>61</v>
      </c>
      <c r="AC1250" s="683" t="s">
        <v>61</v>
      </c>
      <c r="AD1250" s="683">
        <f t="shared" ca="1" si="99"/>
        <v>46170</v>
      </c>
      <c r="AE1250" s="676"/>
      <c r="AF1250" s="665"/>
      <c r="AG1250" s="665"/>
    </row>
    <row r="1251" spans="1:33" ht="45" hidden="1">
      <c r="A1251" s="674">
        <f t="shared" si="95"/>
        <v>0</v>
      </c>
      <c r="B1251" s="674">
        <f t="shared" si="96"/>
        <v>0</v>
      </c>
      <c r="C1251" s="674">
        <f t="shared" si="97"/>
        <v>0</v>
      </c>
      <c r="D1251" s="674">
        <f t="shared" si="98"/>
        <v>0</v>
      </c>
      <c r="E1251" s="674">
        <v>1</v>
      </c>
      <c r="F1251" s="675">
        <v>1250</v>
      </c>
      <c r="G1251" s="658" t="s">
        <v>5432</v>
      </c>
      <c r="H1251" s="665" t="s">
        <v>5433</v>
      </c>
      <c r="I1251" s="658" t="s">
        <v>577</v>
      </c>
      <c r="J1251" s="665" t="s">
        <v>657</v>
      </c>
      <c r="K1251" s="676" t="s">
        <v>3773</v>
      </c>
      <c r="L1251" s="676">
        <v>2025</v>
      </c>
      <c r="M1251" s="678" t="s">
        <v>4897</v>
      </c>
      <c r="N1251" s="678" t="s">
        <v>4898</v>
      </c>
      <c r="O1251" s="698">
        <v>399500000</v>
      </c>
      <c r="P1251" s="678" t="s">
        <v>4900</v>
      </c>
      <c r="Q1251" s="703">
        <v>45834</v>
      </c>
      <c r="R1251" s="707">
        <v>45845</v>
      </c>
      <c r="S1251" s="707">
        <v>46210</v>
      </c>
      <c r="T1251" s="665" t="s">
        <v>60</v>
      </c>
      <c r="U1251" s="665" t="s">
        <v>60</v>
      </c>
      <c r="V1251" s="680" t="s">
        <v>3785</v>
      </c>
      <c r="W1251" s="665" t="s">
        <v>2902</v>
      </c>
      <c r="X1251" s="691"/>
      <c r="Y1251" s="711"/>
      <c r="Z1251" s="682" t="s">
        <v>61</v>
      </c>
      <c r="AA1251" s="691" t="s">
        <v>61</v>
      </c>
      <c r="AB1251" s="683" t="s">
        <v>61</v>
      </c>
      <c r="AC1251" s="683" t="s">
        <v>61</v>
      </c>
      <c r="AD1251" s="683"/>
      <c r="AE1251" s="658"/>
      <c r="AF1251" s="665"/>
      <c r="AG1251" s="665"/>
    </row>
    <row r="1252" spans="1:33" ht="45" hidden="1">
      <c r="A1252" s="674">
        <f t="shared" si="95"/>
        <v>0</v>
      </c>
      <c r="B1252" s="674">
        <f t="shared" si="96"/>
        <v>0</v>
      </c>
      <c r="C1252" s="674">
        <f t="shared" si="97"/>
        <v>0</v>
      </c>
      <c r="D1252" s="674">
        <f t="shared" si="98"/>
        <v>0</v>
      </c>
      <c r="E1252" s="674">
        <v>1</v>
      </c>
      <c r="F1252" s="675">
        <v>1251</v>
      </c>
      <c r="G1252" s="658" t="s">
        <v>5432</v>
      </c>
      <c r="H1252" s="665" t="s">
        <v>5433</v>
      </c>
      <c r="I1252" s="658" t="s">
        <v>1166</v>
      </c>
      <c r="J1252" s="665" t="s">
        <v>1221</v>
      </c>
      <c r="K1252" s="676" t="s">
        <v>1714</v>
      </c>
      <c r="L1252" s="676">
        <v>2025</v>
      </c>
      <c r="M1252" s="678" t="s">
        <v>4637</v>
      </c>
      <c r="N1252" s="678" t="s">
        <v>4638</v>
      </c>
      <c r="O1252" s="698">
        <v>0</v>
      </c>
      <c r="P1252" s="678" t="s">
        <v>4640</v>
      </c>
      <c r="Q1252" s="703">
        <v>45849</v>
      </c>
      <c r="R1252" s="707">
        <v>45856</v>
      </c>
      <c r="S1252" s="707">
        <v>46220</v>
      </c>
      <c r="T1252" s="665" t="s">
        <v>60</v>
      </c>
      <c r="U1252" s="665" t="s">
        <v>60</v>
      </c>
      <c r="V1252" s="680" t="s">
        <v>3785</v>
      </c>
      <c r="W1252" s="665" t="s">
        <v>2902</v>
      </c>
      <c r="X1252" s="691"/>
      <c r="Y1252" s="711"/>
      <c r="Z1252" s="682" t="s">
        <v>61</v>
      </c>
      <c r="AA1252" s="691" t="s">
        <v>61</v>
      </c>
      <c r="AB1252" s="683" t="s">
        <v>61</v>
      </c>
      <c r="AC1252" s="683" t="s">
        <v>61</v>
      </c>
      <c r="AD1252" s="683"/>
      <c r="AE1252" s="658"/>
      <c r="AF1252" s="665"/>
      <c r="AG1252" s="665"/>
    </row>
    <row r="1253" spans="1:33" ht="60" hidden="1">
      <c r="A1253" s="674">
        <f t="shared" si="95"/>
        <v>0</v>
      </c>
      <c r="B1253" s="674">
        <f t="shared" si="96"/>
        <v>0</v>
      </c>
      <c r="C1253" s="674">
        <f t="shared" si="97"/>
        <v>0</v>
      </c>
      <c r="D1253" s="674">
        <f t="shared" si="98"/>
        <v>0</v>
      </c>
      <c r="E1253" s="674">
        <v>1</v>
      </c>
      <c r="F1253" s="675">
        <v>1252</v>
      </c>
      <c r="G1253" s="658" t="s">
        <v>5432</v>
      </c>
      <c r="H1253" s="665" t="s">
        <v>5433</v>
      </c>
      <c r="I1253" s="658" t="s">
        <v>779</v>
      </c>
      <c r="J1253" s="665" t="s">
        <v>878</v>
      </c>
      <c r="K1253" s="676" t="s">
        <v>3649</v>
      </c>
      <c r="L1253" s="676">
        <v>2025</v>
      </c>
      <c r="M1253" s="678" t="s">
        <v>5127</v>
      </c>
      <c r="N1253" s="678" t="s">
        <v>5128</v>
      </c>
      <c r="O1253" s="698">
        <v>0</v>
      </c>
      <c r="P1253" s="678" t="s">
        <v>5130</v>
      </c>
      <c r="Q1253" s="703">
        <v>45902</v>
      </c>
      <c r="R1253" s="707">
        <v>45912</v>
      </c>
      <c r="S1253" s="707">
        <v>46277</v>
      </c>
      <c r="T1253" s="665" t="s">
        <v>60</v>
      </c>
      <c r="U1253" s="665" t="s">
        <v>60</v>
      </c>
      <c r="V1253" s="680" t="s">
        <v>192</v>
      </c>
      <c r="W1253" s="665" t="s">
        <v>2902</v>
      </c>
      <c r="X1253" s="691"/>
      <c r="Y1253" s="711"/>
      <c r="Z1253" s="682" t="s">
        <v>61</v>
      </c>
      <c r="AA1253" s="691" t="s">
        <v>61</v>
      </c>
      <c r="AB1253" s="683" t="s">
        <v>61</v>
      </c>
      <c r="AC1253" s="683" t="s">
        <v>61</v>
      </c>
      <c r="AD1253" s="683"/>
      <c r="AE1253" s="658"/>
      <c r="AF1253" s="665"/>
      <c r="AG1253" s="665"/>
    </row>
    <row r="1254" spans="1:33" ht="30" hidden="1">
      <c r="A1254" s="674">
        <f t="shared" si="95"/>
        <v>0</v>
      </c>
      <c r="B1254" s="674">
        <f t="shared" si="96"/>
        <v>0</v>
      </c>
      <c r="C1254" s="674">
        <f t="shared" si="97"/>
        <v>0</v>
      </c>
      <c r="D1254" s="674">
        <f t="shared" si="98"/>
        <v>0</v>
      </c>
      <c r="E1254" s="674">
        <v>1</v>
      </c>
      <c r="F1254" s="675">
        <v>1253</v>
      </c>
      <c r="G1254" s="658" t="s">
        <v>5432</v>
      </c>
      <c r="H1254" s="665" t="s">
        <v>5433</v>
      </c>
      <c r="I1254" s="658" t="s">
        <v>1166</v>
      </c>
      <c r="J1254" s="665" t="s">
        <v>1221</v>
      </c>
      <c r="K1254" s="676" t="s">
        <v>1714</v>
      </c>
      <c r="L1254" s="676">
        <v>2025</v>
      </c>
      <c r="M1254" s="678" t="s">
        <v>4361</v>
      </c>
      <c r="N1254" s="678" t="s">
        <v>4362</v>
      </c>
      <c r="O1254" s="698">
        <v>3399070178</v>
      </c>
      <c r="P1254" s="678" t="s">
        <v>4364</v>
      </c>
      <c r="Q1254" s="703">
        <v>45992</v>
      </c>
      <c r="R1254" s="707">
        <v>45992</v>
      </c>
      <c r="S1254" s="707">
        <v>46203</v>
      </c>
      <c r="T1254" s="665" t="s">
        <v>60</v>
      </c>
      <c r="U1254" s="665" t="s">
        <v>60</v>
      </c>
      <c r="V1254" s="680" t="s">
        <v>5351</v>
      </c>
      <c r="W1254" s="665" t="s">
        <v>2902</v>
      </c>
      <c r="X1254" s="691"/>
      <c r="Y1254" s="711"/>
      <c r="Z1254" s="682" t="s">
        <v>61</v>
      </c>
      <c r="AA1254" s="691" t="s">
        <v>61</v>
      </c>
      <c r="AB1254" s="683" t="s">
        <v>61</v>
      </c>
      <c r="AC1254" s="683" t="s">
        <v>61</v>
      </c>
      <c r="AD1254" s="683"/>
      <c r="AE1254" s="676"/>
      <c r="AF1254" s="665"/>
      <c r="AG1254" s="665"/>
    </row>
    <row r="1255" spans="1:33" ht="45" hidden="1">
      <c r="A1255" s="674">
        <f t="shared" si="95"/>
        <v>1</v>
      </c>
      <c r="B1255" s="674">
        <f t="shared" si="96"/>
        <v>0</v>
      </c>
      <c r="C1255" s="674">
        <f t="shared" si="97"/>
        <v>0</v>
      </c>
      <c r="D1255" s="674">
        <f t="shared" si="98"/>
        <v>1</v>
      </c>
      <c r="E1255" s="674">
        <v>1</v>
      </c>
      <c r="F1255" s="675">
        <v>1254</v>
      </c>
      <c r="G1255" s="658" t="s">
        <v>5432</v>
      </c>
      <c r="H1255" s="665" t="s">
        <v>5433</v>
      </c>
      <c r="I1255" s="658" t="s">
        <v>1166</v>
      </c>
      <c r="J1255" s="665" t="s">
        <v>1221</v>
      </c>
      <c r="K1255" s="676" t="s">
        <v>1714</v>
      </c>
      <c r="L1255" s="676">
        <v>2025</v>
      </c>
      <c r="M1255" s="678" t="s">
        <v>4355</v>
      </c>
      <c r="N1255" s="678" t="s">
        <v>4356</v>
      </c>
      <c r="O1255" s="698">
        <v>402732680</v>
      </c>
      <c r="P1255" s="678" t="s">
        <v>4358</v>
      </c>
      <c r="Q1255" s="703">
        <v>45989</v>
      </c>
      <c r="R1255" s="707">
        <v>45993</v>
      </c>
      <c r="S1255" s="707">
        <v>46173</v>
      </c>
      <c r="T1255" s="665" t="s">
        <v>60</v>
      </c>
      <c r="U1255" s="665" t="s">
        <v>60</v>
      </c>
      <c r="V1255" s="680" t="s">
        <v>3785</v>
      </c>
      <c r="W1255" s="665" t="s">
        <v>2902</v>
      </c>
      <c r="X1255" s="691">
        <v>46168</v>
      </c>
      <c r="Y1255" s="711">
        <v>46169</v>
      </c>
      <c r="Z1255" s="682" t="s">
        <v>52</v>
      </c>
      <c r="AA1255" s="691" t="s">
        <v>52</v>
      </c>
      <c r="AB1255" s="683" t="s">
        <v>61</v>
      </c>
      <c r="AC1255" s="683" t="s">
        <v>61</v>
      </c>
      <c r="AD1255" s="683"/>
      <c r="AE1255" s="658" t="s">
        <v>5417</v>
      </c>
      <c r="AF1255" s="665"/>
      <c r="AG1255" s="665"/>
    </row>
    <row r="1256" spans="1:33" ht="30" hidden="1">
      <c r="A1256" s="674">
        <f t="shared" si="95"/>
        <v>0</v>
      </c>
      <c r="B1256" s="674">
        <f t="shared" si="96"/>
        <v>0</v>
      </c>
      <c r="C1256" s="674">
        <f t="shared" si="97"/>
        <v>0</v>
      </c>
      <c r="D1256" s="674">
        <f t="shared" si="98"/>
        <v>0</v>
      </c>
      <c r="E1256" s="674">
        <v>1</v>
      </c>
      <c r="F1256" s="675">
        <v>1255</v>
      </c>
      <c r="G1256" s="658" t="s">
        <v>5432</v>
      </c>
      <c r="H1256" s="665" t="s">
        <v>5433</v>
      </c>
      <c r="I1256" s="658" t="s">
        <v>1166</v>
      </c>
      <c r="J1256" s="665" t="s">
        <v>1221</v>
      </c>
      <c r="K1256" s="676" t="s">
        <v>1714</v>
      </c>
      <c r="L1256" s="676">
        <v>2025</v>
      </c>
      <c r="M1256" s="678" t="s">
        <v>6946</v>
      </c>
      <c r="N1256" s="678" t="s">
        <v>6947</v>
      </c>
      <c r="O1256" s="698">
        <v>43098399</v>
      </c>
      <c r="P1256" s="678" t="s">
        <v>6948</v>
      </c>
      <c r="Q1256" s="703">
        <v>45987</v>
      </c>
      <c r="R1256" s="707">
        <v>45992</v>
      </c>
      <c r="S1256" s="707">
        <v>46234</v>
      </c>
      <c r="T1256" s="665" t="s">
        <v>60</v>
      </c>
      <c r="U1256" s="665" t="s">
        <v>60</v>
      </c>
      <c r="V1256" s="680" t="s">
        <v>200</v>
      </c>
      <c r="W1256" s="665" t="s">
        <v>2902</v>
      </c>
      <c r="X1256" s="691"/>
      <c r="Y1256" s="711"/>
      <c r="Z1256" s="682" t="s">
        <v>61</v>
      </c>
      <c r="AA1256" s="691" t="s">
        <v>61</v>
      </c>
      <c r="AB1256" s="683" t="s">
        <v>61</v>
      </c>
      <c r="AC1256" s="683" t="s">
        <v>61</v>
      </c>
      <c r="AD1256" s="683"/>
      <c r="AE1256" s="658"/>
      <c r="AF1256" s="665"/>
      <c r="AG1256" s="665"/>
    </row>
    <row r="1257" spans="1:33" ht="75" hidden="1">
      <c r="A1257" s="674">
        <f t="shared" si="95"/>
        <v>0</v>
      </c>
      <c r="B1257" s="674">
        <f t="shared" si="96"/>
        <v>0</v>
      </c>
      <c r="C1257" s="674">
        <f t="shared" si="97"/>
        <v>0</v>
      </c>
      <c r="D1257" s="674">
        <f t="shared" si="98"/>
        <v>0</v>
      </c>
      <c r="E1257" s="674">
        <v>1</v>
      </c>
      <c r="F1257" s="675">
        <v>1256</v>
      </c>
      <c r="G1257" s="658" t="s">
        <v>5485</v>
      </c>
      <c r="H1257" s="721" t="s">
        <v>5485</v>
      </c>
      <c r="I1257" s="658" t="s">
        <v>577</v>
      </c>
      <c r="J1257" s="665" t="s">
        <v>657</v>
      </c>
      <c r="K1257" s="676" t="s">
        <v>3773</v>
      </c>
      <c r="L1257" s="676">
        <v>2023</v>
      </c>
      <c r="M1257" s="678" t="s">
        <v>7099</v>
      </c>
      <c r="N1257" s="678" t="s">
        <v>7100</v>
      </c>
      <c r="O1257" s="698">
        <v>25768000</v>
      </c>
      <c r="P1257" s="678" t="s">
        <v>7101</v>
      </c>
      <c r="Q1257" s="707">
        <v>44945</v>
      </c>
      <c r="R1257" s="707">
        <v>44946</v>
      </c>
      <c r="S1257" s="707">
        <v>45065</v>
      </c>
      <c r="T1257" s="665" t="s">
        <v>60</v>
      </c>
      <c r="U1257" s="665" t="s">
        <v>60</v>
      </c>
      <c r="V1257" s="680" t="s">
        <v>4611</v>
      </c>
      <c r="W1257" s="675" t="s">
        <v>2902</v>
      </c>
      <c r="X1257" s="691"/>
      <c r="Y1257" s="711"/>
      <c r="Z1257" s="682" t="s">
        <v>61</v>
      </c>
      <c r="AA1257" s="691" t="s">
        <v>61</v>
      </c>
      <c r="AB1257" s="683" t="s">
        <v>61</v>
      </c>
      <c r="AC1257" s="683" t="s">
        <v>61</v>
      </c>
      <c r="AD1257" s="683">
        <f t="shared" ref="AD1257:AD1271" ca="1" si="100">TODAY()-Y1257</f>
        <v>46170</v>
      </c>
      <c r="AE1257" s="658"/>
      <c r="AF1257" s="665"/>
      <c r="AG1257" s="665"/>
    </row>
    <row r="1258" spans="1:33" ht="60" hidden="1">
      <c r="A1258" s="674">
        <f t="shared" si="95"/>
        <v>1</v>
      </c>
      <c r="B1258" s="674">
        <f t="shared" si="96"/>
        <v>0</v>
      </c>
      <c r="C1258" s="674">
        <f t="shared" si="97"/>
        <v>0</v>
      </c>
      <c r="D1258" s="674">
        <f t="shared" si="98"/>
        <v>1</v>
      </c>
      <c r="E1258" s="674">
        <v>1</v>
      </c>
      <c r="F1258" s="675">
        <v>1257</v>
      </c>
      <c r="G1258" s="658" t="s">
        <v>5485</v>
      </c>
      <c r="H1258" s="665" t="s">
        <v>5485</v>
      </c>
      <c r="I1258" s="658" t="s">
        <v>577</v>
      </c>
      <c r="J1258" s="665" t="s">
        <v>657</v>
      </c>
      <c r="K1258" s="678" t="s">
        <v>3773</v>
      </c>
      <c r="L1258" s="676">
        <v>2022</v>
      </c>
      <c r="M1258" s="678" t="s">
        <v>7102</v>
      </c>
      <c r="N1258" s="678" t="s">
        <v>7103</v>
      </c>
      <c r="O1258" s="698">
        <v>76620266</v>
      </c>
      <c r="P1258" s="678" t="s">
        <v>7104</v>
      </c>
      <c r="Q1258" s="707">
        <v>44589</v>
      </c>
      <c r="R1258" s="707">
        <v>44593</v>
      </c>
      <c r="S1258" s="707">
        <v>44926</v>
      </c>
      <c r="T1258" s="665" t="s">
        <v>60</v>
      </c>
      <c r="U1258" s="665" t="s">
        <v>60</v>
      </c>
      <c r="V1258" s="680" t="s">
        <v>192</v>
      </c>
      <c r="W1258" s="675" t="s">
        <v>2902</v>
      </c>
      <c r="X1258" s="691">
        <v>46167</v>
      </c>
      <c r="Y1258" s="711">
        <v>46167</v>
      </c>
      <c r="Z1258" s="682" t="s">
        <v>52</v>
      </c>
      <c r="AA1258" s="691" t="s">
        <v>52</v>
      </c>
      <c r="AB1258" s="683" t="s">
        <v>61</v>
      </c>
      <c r="AC1258" s="683" t="s">
        <v>61</v>
      </c>
      <c r="AD1258" s="683">
        <f t="shared" ca="1" si="100"/>
        <v>3</v>
      </c>
      <c r="AE1258" s="658"/>
      <c r="AF1258" s="665"/>
      <c r="AG1258" s="665"/>
    </row>
    <row r="1259" spans="1:33" ht="105" hidden="1">
      <c r="A1259" s="674">
        <f t="shared" si="95"/>
        <v>0</v>
      </c>
      <c r="B1259" s="674">
        <f t="shared" si="96"/>
        <v>0</v>
      </c>
      <c r="C1259" s="674">
        <f t="shared" si="97"/>
        <v>0</v>
      </c>
      <c r="D1259" s="674">
        <f t="shared" si="98"/>
        <v>0</v>
      </c>
      <c r="E1259" s="674">
        <v>1</v>
      </c>
      <c r="F1259" s="675">
        <v>1258</v>
      </c>
      <c r="G1259" s="658" t="s">
        <v>5485</v>
      </c>
      <c r="H1259" s="665" t="s">
        <v>5485</v>
      </c>
      <c r="I1259" s="665" t="s">
        <v>779</v>
      </c>
      <c r="J1259" s="665" t="s">
        <v>1114</v>
      </c>
      <c r="K1259" s="676" t="s">
        <v>2055</v>
      </c>
      <c r="L1259" s="676">
        <v>2023</v>
      </c>
      <c r="M1259" s="678" t="s">
        <v>7105</v>
      </c>
      <c r="N1259" s="678" t="s">
        <v>7106</v>
      </c>
      <c r="O1259" s="698">
        <v>10000000</v>
      </c>
      <c r="P1259" s="678" t="s">
        <v>7107</v>
      </c>
      <c r="Q1259" s="707">
        <v>45093</v>
      </c>
      <c r="R1259" s="707">
        <v>45100</v>
      </c>
      <c r="S1259" s="707">
        <v>45275</v>
      </c>
      <c r="T1259" s="665" t="s">
        <v>60</v>
      </c>
      <c r="U1259" s="665" t="s">
        <v>60</v>
      </c>
      <c r="V1259" s="680" t="s">
        <v>3784</v>
      </c>
      <c r="W1259" s="675" t="s">
        <v>2902</v>
      </c>
      <c r="X1259" s="691"/>
      <c r="Y1259" s="711"/>
      <c r="Z1259" s="682" t="s">
        <v>61</v>
      </c>
      <c r="AA1259" s="665" t="s">
        <v>61</v>
      </c>
      <c r="AB1259" s="683" t="s">
        <v>61</v>
      </c>
      <c r="AC1259" s="683" t="s">
        <v>61</v>
      </c>
      <c r="AD1259" s="683">
        <f t="shared" ca="1" si="100"/>
        <v>46170</v>
      </c>
      <c r="AE1259" s="658"/>
      <c r="AF1259" s="665"/>
      <c r="AG1259" s="665"/>
    </row>
    <row r="1260" spans="1:33" ht="45" hidden="1">
      <c r="A1260" s="674">
        <f t="shared" si="95"/>
        <v>1</v>
      </c>
      <c r="B1260" s="674">
        <f t="shared" si="96"/>
        <v>1</v>
      </c>
      <c r="C1260" s="674">
        <f t="shared" si="97"/>
        <v>1</v>
      </c>
      <c r="D1260" s="674">
        <f t="shared" si="98"/>
        <v>1</v>
      </c>
      <c r="E1260" s="674">
        <v>1</v>
      </c>
      <c r="F1260" s="675">
        <v>1259</v>
      </c>
      <c r="G1260" s="658" t="s">
        <v>5485</v>
      </c>
      <c r="H1260" s="665" t="s">
        <v>5485</v>
      </c>
      <c r="I1260" s="658" t="s">
        <v>1166</v>
      </c>
      <c r="J1260" s="676" t="s">
        <v>3767</v>
      </c>
      <c r="K1260" s="678" t="s">
        <v>1679</v>
      </c>
      <c r="L1260" s="676">
        <v>2023</v>
      </c>
      <c r="M1260" s="678" t="s">
        <v>7108</v>
      </c>
      <c r="N1260" s="678" t="s">
        <v>7109</v>
      </c>
      <c r="O1260" s="698">
        <v>54366667</v>
      </c>
      <c r="P1260" s="678" t="s">
        <v>7110</v>
      </c>
      <c r="Q1260" s="707">
        <v>45054</v>
      </c>
      <c r="R1260" s="707">
        <v>45054</v>
      </c>
      <c r="S1260" s="707">
        <v>45291</v>
      </c>
      <c r="T1260" s="665" t="s">
        <v>60</v>
      </c>
      <c r="U1260" s="665" t="s">
        <v>60</v>
      </c>
      <c r="V1260" s="680" t="s">
        <v>92</v>
      </c>
      <c r="W1260" s="675" t="s">
        <v>5472</v>
      </c>
      <c r="X1260" s="691">
        <v>46140</v>
      </c>
      <c r="Y1260" s="711">
        <v>46146</v>
      </c>
      <c r="Z1260" s="682" t="s">
        <v>52</v>
      </c>
      <c r="AA1260" s="691" t="s">
        <v>52</v>
      </c>
      <c r="AB1260" s="683" t="s">
        <v>52</v>
      </c>
      <c r="AC1260" s="683" t="s">
        <v>52</v>
      </c>
      <c r="AD1260" s="683">
        <f t="shared" ca="1" si="100"/>
        <v>24</v>
      </c>
      <c r="AE1260" s="658"/>
      <c r="AF1260" s="665">
        <v>2026</v>
      </c>
      <c r="AG1260" s="665"/>
    </row>
    <row r="1261" spans="1:33" ht="120" hidden="1">
      <c r="A1261" s="674">
        <f t="shared" si="95"/>
        <v>1</v>
      </c>
      <c r="B1261" s="674">
        <f t="shared" si="96"/>
        <v>0</v>
      </c>
      <c r="C1261" s="674">
        <f t="shared" si="97"/>
        <v>0</v>
      </c>
      <c r="D1261" s="674">
        <f t="shared" si="98"/>
        <v>1</v>
      </c>
      <c r="E1261" s="674">
        <v>1</v>
      </c>
      <c r="F1261" s="675">
        <v>1260</v>
      </c>
      <c r="G1261" s="658" t="s">
        <v>5485</v>
      </c>
      <c r="H1261" s="665" t="s">
        <v>5485</v>
      </c>
      <c r="I1261" s="658" t="s">
        <v>353</v>
      </c>
      <c r="J1261" s="658" t="s">
        <v>521</v>
      </c>
      <c r="K1261" s="678" t="s">
        <v>1793</v>
      </c>
      <c r="L1261" s="676">
        <v>2024</v>
      </c>
      <c r="M1261" s="678" t="s">
        <v>7111</v>
      </c>
      <c r="N1261" s="678" t="s">
        <v>542</v>
      </c>
      <c r="O1261" s="698">
        <v>32785368</v>
      </c>
      <c r="P1261" s="678" t="s">
        <v>7112</v>
      </c>
      <c r="Q1261" s="707">
        <v>45300</v>
      </c>
      <c r="R1261" s="707">
        <v>45306</v>
      </c>
      <c r="S1261" s="707">
        <v>45494</v>
      </c>
      <c r="T1261" s="665" t="s">
        <v>60</v>
      </c>
      <c r="U1261" s="665" t="s">
        <v>60</v>
      </c>
      <c r="V1261" s="680" t="s">
        <v>3785</v>
      </c>
      <c r="W1261" s="675" t="s">
        <v>2902</v>
      </c>
      <c r="X1261" s="691">
        <v>46168</v>
      </c>
      <c r="Y1261" s="711">
        <v>46168</v>
      </c>
      <c r="Z1261" s="682" t="s">
        <v>52</v>
      </c>
      <c r="AA1261" s="691" t="s">
        <v>52</v>
      </c>
      <c r="AB1261" s="683" t="s">
        <v>61</v>
      </c>
      <c r="AC1261" s="683" t="s">
        <v>61</v>
      </c>
      <c r="AD1261" s="683">
        <f t="shared" ca="1" si="100"/>
        <v>2</v>
      </c>
      <c r="AE1261" s="658" t="s">
        <v>7113</v>
      </c>
      <c r="AF1261" s="665"/>
      <c r="AG1261" s="665"/>
    </row>
    <row r="1262" spans="1:33" ht="60" hidden="1">
      <c r="A1262" s="674">
        <f t="shared" si="95"/>
        <v>0</v>
      </c>
      <c r="B1262" s="674">
        <f t="shared" si="96"/>
        <v>0</v>
      </c>
      <c r="C1262" s="674">
        <f t="shared" si="97"/>
        <v>0</v>
      </c>
      <c r="D1262" s="674">
        <f t="shared" si="98"/>
        <v>0</v>
      </c>
      <c r="E1262" s="674">
        <v>1</v>
      </c>
      <c r="F1262" s="675">
        <v>1261</v>
      </c>
      <c r="G1262" s="658" t="s">
        <v>5485</v>
      </c>
      <c r="H1262" s="665" t="s">
        <v>5485</v>
      </c>
      <c r="I1262" s="658" t="s">
        <v>353</v>
      </c>
      <c r="J1262" s="665" t="s">
        <v>3734</v>
      </c>
      <c r="K1262" s="678" t="s">
        <v>7114</v>
      </c>
      <c r="L1262" s="676">
        <v>2021</v>
      </c>
      <c r="M1262" s="678" t="s">
        <v>4848</v>
      </c>
      <c r="N1262" s="678" t="s">
        <v>7115</v>
      </c>
      <c r="O1262" s="698">
        <v>798344251</v>
      </c>
      <c r="P1262" s="678" t="s">
        <v>7116</v>
      </c>
      <c r="Q1262" s="707">
        <v>44242</v>
      </c>
      <c r="R1262" s="707">
        <v>44244</v>
      </c>
      <c r="S1262" s="707">
        <v>44407</v>
      </c>
      <c r="T1262" s="665" t="s">
        <v>60</v>
      </c>
      <c r="U1262" s="665" t="s">
        <v>60</v>
      </c>
      <c r="V1262" s="680" t="s">
        <v>4867</v>
      </c>
      <c r="W1262" s="675" t="s">
        <v>2902</v>
      </c>
      <c r="X1262" s="691"/>
      <c r="Y1262" s="711"/>
      <c r="Z1262" s="682" t="s">
        <v>61</v>
      </c>
      <c r="AA1262" s="691" t="s">
        <v>61</v>
      </c>
      <c r="AB1262" s="683" t="s">
        <v>61</v>
      </c>
      <c r="AC1262" s="683" t="s">
        <v>61</v>
      </c>
      <c r="AD1262" s="683">
        <f t="shared" ca="1" si="100"/>
        <v>46170</v>
      </c>
      <c r="AE1262" s="658"/>
      <c r="AF1262" s="665"/>
      <c r="AG1262" s="665"/>
    </row>
    <row r="1263" spans="1:33" ht="105" hidden="1">
      <c r="A1263" s="674">
        <f t="shared" si="95"/>
        <v>0</v>
      </c>
      <c r="B1263" s="674">
        <f t="shared" si="96"/>
        <v>0</v>
      </c>
      <c r="C1263" s="674">
        <f t="shared" si="97"/>
        <v>0</v>
      </c>
      <c r="D1263" s="674">
        <f t="shared" si="98"/>
        <v>0</v>
      </c>
      <c r="E1263" s="674">
        <v>1</v>
      </c>
      <c r="F1263" s="675">
        <v>1262</v>
      </c>
      <c r="G1263" s="658" t="s">
        <v>5485</v>
      </c>
      <c r="H1263" s="665" t="s">
        <v>5485</v>
      </c>
      <c r="I1263" s="658" t="s">
        <v>353</v>
      </c>
      <c r="J1263" s="665" t="s">
        <v>3734</v>
      </c>
      <c r="K1263" s="658" t="s">
        <v>5605</v>
      </c>
      <c r="L1263" s="676">
        <v>2023</v>
      </c>
      <c r="M1263" s="678" t="s">
        <v>7117</v>
      </c>
      <c r="N1263" s="678" t="s">
        <v>7118</v>
      </c>
      <c r="O1263" s="698">
        <v>31350000</v>
      </c>
      <c r="P1263" s="678" t="s">
        <v>7119</v>
      </c>
      <c r="Q1263" s="707">
        <v>45079</v>
      </c>
      <c r="R1263" s="707">
        <v>45079</v>
      </c>
      <c r="S1263" s="707">
        <v>45291</v>
      </c>
      <c r="T1263" s="665" t="s">
        <v>60</v>
      </c>
      <c r="U1263" s="665" t="s">
        <v>60</v>
      </c>
      <c r="V1263" s="680" t="s">
        <v>5351</v>
      </c>
      <c r="W1263" s="675" t="s">
        <v>2902</v>
      </c>
      <c r="X1263" s="691"/>
      <c r="Y1263" s="711"/>
      <c r="Z1263" s="682" t="s">
        <v>61</v>
      </c>
      <c r="AA1263" s="691" t="s">
        <v>61</v>
      </c>
      <c r="AB1263" s="683" t="s">
        <v>61</v>
      </c>
      <c r="AC1263" s="683" t="s">
        <v>61</v>
      </c>
      <c r="AD1263" s="683">
        <f t="shared" ca="1" si="100"/>
        <v>46170</v>
      </c>
      <c r="AE1263" s="676"/>
      <c r="AF1263" s="665"/>
      <c r="AG1263" s="665"/>
    </row>
    <row r="1264" spans="1:33" ht="60" hidden="1">
      <c r="A1264" s="674">
        <f t="shared" si="95"/>
        <v>0</v>
      </c>
      <c r="B1264" s="674">
        <f t="shared" si="96"/>
        <v>0</v>
      </c>
      <c r="C1264" s="674">
        <f t="shared" si="97"/>
        <v>0</v>
      </c>
      <c r="D1264" s="674">
        <f t="shared" si="98"/>
        <v>0</v>
      </c>
      <c r="E1264" s="674">
        <v>1</v>
      </c>
      <c r="F1264" s="675">
        <v>1263</v>
      </c>
      <c r="G1264" s="658" t="s">
        <v>5485</v>
      </c>
      <c r="H1264" s="665" t="s">
        <v>5485</v>
      </c>
      <c r="I1264" s="665" t="s">
        <v>779</v>
      </c>
      <c r="J1264" s="665" t="s">
        <v>994</v>
      </c>
      <c r="K1264" s="676" t="s">
        <v>1858</v>
      </c>
      <c r="L1264" s="676">
        <v>2023</v>
      </c>
      <c r="M1264" s="678" t="s">
        <v>7120</v>
      </c>
      <c r="N1264" s="678" t="s">
        <v>7121</v>
      </c>
      <c r="O1264" s="698">
        <v>20559600</v>
      </c>
      <c r="P1264" s="678" t="s">
        <v>7122</v>
      </c>
      <c r="Q1264" s="707">
        <v>44964</v>
      </c>
      <c r="R1264" s="707">
        <v>44965</v>
      </c>
      <c r="S1264" s="707">
        <v>45291</v>
      </c>
      <c r="T1264" s="665" t="s">
        <v>60</v>
      </c>
      <c r="U1264" s="665" t="s">
        <v>60</v>
      </c>
      <c r="V1264" s="680" t="s">
        <v>3788</v>
      </c>
      <c r="W1264" s="675" t="s">
        <v>2902</v>
      </c>
      <c r="X1264" s="691"/>
      <c r="Y1264" s="711"/>
      <c r="Z1264" s="682" t="s">
        <v>61</v>
      </c>
      <c r="AA1264" s="691" t="s">
        <v>61</v>
      </c>
      <c r="AB1264" s="683" t="s">
        <v>61</v>
      </c>
      <c r="AC1264" s="683" t="s">
        <v>61</v>
      </c>
      <c r="AD1264" s="683">
        <f t="shared" ca="1" si="100"/>
        <v>46170</v>
      </c>
      <c r="AE1264" s="658"/>
      <c r="AF1264" s="665"/>
      <c r="AG1264" s="665"/>
    </row>
    <row r="1265" spans="1:33" ht="60" hidden="1">
      <c r="A1265" s="674">
        <f t="shared" si="95"/>
        <v>0</v>
      </c>
      <c r="B1265" s="674">
        <f t="shared" si="96"/>
        <v>0</v>
      </c>
      <c r="C1265" s="674">
        <f t="shared" si="97"/>
        <v>0</v>
      </c>
      <c r="D1265" s="674">
        <f t="shared" si="98"/>
        <v>0</v>
      </c>
      <c r="E1265" s="674">
        <v>1</v>
      </c>
      <c r="F1265" s="675">
        <v>1264</v>
      </c>
      <c r="G1265" s="658" t="s">
        <v>5485</v>
      </c>
      <c r="H1265" s="665" t="s">
        <v>5485</v>
      </c>
      <c r="I1265" s="658" t="s">
        <v>353</v>
      </c>
      <c r="J1265" s="665" t="s">
        <v>3734</v>
      </c>
      <c r="K1265" s="676" t="s">
        <v>5677</v>
      </c>
      <c r="L1265" s="676">
        <v>2023</v>
      </c>
      <c r="M1265" s="678" t="s">
        <v>7123</v>
      </c>
      <c r="N1265" s="678" t="s">
        <v>484</v>
      </c>
      <c r="O1265" s="698">
        <v>31350000</v>
      </c>
      <c r="P1265" s="678" t="s">
        <v>7124</v>
      </c>
      <c r="Q1265" s="707">
        <v>45079</v>
      </c>
      <c r="R1265" s="707">
        <v>45082</v>
      </c>
      <c r="S1265" s="707">
        <v>45291</v>
      </c>
      <c r="T1265" s="665" t="s">
        <v>60</v>
      </c>
      <c r="U1265" s="665" t="s">
        <v>60</v>
      </c>
      <c r="V1265" s="680" t="s">
        <v>502</v>
      </c>
      <c r="W1265" s="675" t="s">
        <v>2902</v>
      </c>
      <c r="X1265" s="691"/>
      <c r="Y1265" s="711"/>
      <c r="Z1265" s="682" t="s">
        <v>61</v>
      </c>
      <c r="AA1265" s="691" t="s">
        <v>61</v>
      </c>
      <c r="AB1265" s="683" t="s">
        <v>61</v>
      </c>
      <c r="AC1265" s="683" t="s">
        <v>61</v>
      </c>
      <c r="AD1265" s="683">
        <f t="shared" ca="1" si="100"/>
        <v>46170</v>
      </c>
      <c r="AE1265" s="658"/>
      <c r="AF1265" s="665"/>
      <c r="AG1265" s="665"/>
    </row>
    <row r="1266" spans="1:33" ht="60" hidden="1">
      <c r="A1266" s="674">
        <f t="shared" si="95"/>
        <v>0</v>
      </c>
      <c r="B1266" s="674">
        <f t="shared" si="96"/>
        <v>0</v>
      </c>
      <c r="C1266" s="674">
        <f t="shared" si="97"/>
        <v>0</v>
      </c>
      <c r="D1266" s="674">
        <f t="shared" si="98"/>
        <v>0</v>
      </c>
      <c r="E1266" s="674">
        <v>1</v>
      </c>
      <c r="F1266" s="675">
        <v>1265</v>
      </c>
      <c r="G1266" s="658" t="s">
        <v>5485</v>
      </c>
      <c r="H1266" s="665" t="s">
        <v>5485</v>
      </c>
      <c r="I1266" s="658" t="s">
        <v>353</v>
      </c>
      <c r="J1266" s="665" t="s">
        <v>3734</v>
      </c>
      <c r="K1266" s="676" t="s">
        <v>5677</v>
      </c>
      <c r="L1266" s="676">
        <v>2023</v>
      </c>
      <c r="M1266" s="678" t="s">
        <v>7125</v>
      </c>
      <c r="N1266" s="678" t="s">
        <v>7126</v>
      </c>
      <c r="O1266" s="698">
        <v>31350000</v>
      </c>
      <c r="P1266" s="678" t="s">
        <v>7124</v>
      </c>
      <c r="Q1266" s="707">
        <v>45079</v>
      </c>
      <c r="R1266" s="707">
        <v>45082</v>
      </c>
      <c r="S1266" s="707">
        <v>45291</v>
      </c>
      <c r="T1266" s="665" t="s">
        <v>60</v>
      </c>
      <c r="U1266" s="665" t="s">
        <v>60</v>
      </c>
      <c r="V1266" s="680" t="s">
        <v>3789</v>
      </c>
      <c r="W1266" s="675" t="s">
        <v>2902</v>
      </c>
      <c r="X1266" s="691"/>
      <c r="Y1266" s="711"/>
      <c r="Z1266" s="682" t="s">
        <v>61</v>
      </c>
      <c r="AA1266" s="691" t="s">
        <v>61</v>
      </c>
      <c r="AB1266" s="683" t="s">
        <v>61</v>
      </c>
      <c r="AC1266" s="683" t="s">
        <v>61</v>
      </c>
      <c r="AD1266" s="683">
        <f t="shared" ca="1" si="100"/>
        <v>46170</v>
      </c>
      <c r="AE1266" s="658"/>
      <c r="AF1266" s="665"/>
      <c r="AG1266" s="665"/>
    </row>
    <row r="1267" spans="1:33" ht="60" hidden="1">
      <c r="A1267" s="674">
        <f t="shared" si="95"/>
        <v>0</v>
      </c>
      <c r="B1267" s="674">
        <f t="shared" si="96"/>
        <v>0</v>
      </c>
      <c r="C1267" s="674">
        <f t="shared" si="97"/>
        <v>0</v>
      </c>
      <c r="D1267" s="674">
        <f t="shared" si="98"/>
        <v>0</v>
      </c>
      <c r="E1267" s="674">
        <v>1</v>
      </c>
      <c r="F1267" s="675">
        <v>1266</v>
      </c>
      <c r="G1267" s="658" t="s">
        <v>5485</v>
      </c>
      <c r="H1267" s="665" t="s">
        <v>5485</v>
      </c>
      <c r="I1267" s="658" t="s">
        <v>577</v>
      </c>
      <c r="J1267" s="665" t="s">
        <v>657</v>
      </c>
      <c r="K1267" s="676" t="s">
        <v>3773</v>
      </c>
      <c r="L1267" s="676">
        <v>2023</v>
      </c>
      <c r="M1267" s="678" t="s">
        <v>7127</v>
      </c>
      <c r="N1267" s="678" t="s">
        <v>7128</v>
      </c>
      <c r="O1267" s="698">
        <v>46774000</v>
      </c>
      <c r="P1267" s="678" t="s">
        <v>7129</v>
      </c>
      <c r="Q1267" s="707">
        <v>45079</v>
      </c>
      <c r="R1267" s="707">
        <v>45079</v>
      </c>
      <c r="S1267" s="707">
        <v>45291</v>
      </c>
      <c r="T1267" s="665" t="s">
        <v>60</v>
      </c>
      <c r="U1267" s="665" t="s">
        <v>60</v>
      </c>
      <c r="V1267" s="680" t="s">
        <v>92</v>
      </c>
      <c r="W1267" s="675" t="s">
        <v>2902</v>
      </c>
      <c r="X1267" s="691"/>
      <c r="Y1267" s="711"/>
      <c r="Z1267" s="682" t="s">
        <v>61</v>
      </c>
      <c r="AA1267" s="691" t="s">
        <v>61</v>
      </c>
      <c r="AB1267" s="683" t="s">
        <v>61</v>
      </c>
      <c r="AC1267" s="683" t="s">
        <v>61</v>
      </c>
      <c r="AD1267" s="683">
        <f t="shared" ca="1" si="100"/>
        <v>46170</v>
      </c>
      <c r="AE1267" s="658"/>
      <c r="AF1267" s="665"/>
      <c r="AG1267" s="665"/>
    </row>
    <row r="1268" spans="1:33" ht="105" hidden="1">
      <c r="A1268" s="674">
        <f t="shared" si="95"/>
        <v>0</v>
      </c>
      <c r="B1268" s="674">
        <f t="shared" si="96"/>
        <v>0</v>
      </c>
      <c r="C1268" s="674">
        <f t="shared" si="97"/>
        <v>0</v>
      </c>
      <c r="D1268" s="674">
        <f t="shared" si="98"/>
        <v>0</v>
      </c>
      <c r="E1268" s="674">
        <v>1</v>
      </c>
      <c r="F1268" s="675">
        <v>1267</v>
      </c>
      <c r="G1268" s="658" t="s">
        <v>5485</v>
      </c>
      <c r="H1268" s="665" t="s">
        <v>5485</v>
      </c>
      <c r="I1268" s="658" t="s">
        <v>353</v>
      </c>
      <c r="J1268" s="665" t="s">
        <v>3734</v>
      </c>
      <c r="K1268" s="678" t="s">
        <v>5605</v>
      </c>
      <c r="L1268" s="676">
        <v>2023</v>
      </c>
      <c r="M1268" s="678" t="s">
        <v>7130</v>
      </c>
      <c r="N1268" s="678" t="s">
        <v>443</v>
      </c>
      <c r="O1268" s="698">
        <v>34200000</v>
      </c>
      <c r="P1268" s="678" t="s">
        <v>7119</v>
      </c>
      <c r="Q1268" s="707">
        <v>45070</v>
      </c>
      <c r="R1268" s="707">
        <v>45071</v>
      </c>
      <c r="S1268" s="707">
        <v>45291</v>
      </c>
      <c r="T1268" s="665" t="s">
        <v>60</v>
      </c>
      <c r="U1268" s="665" t="s">
        <v>60</v>
      </c>
      <c r="V1268" s="680" t="s">
        <v>3785</v>
      </c>
      <c r="W1268" s="675" t="s">
        <v>2902</v>
      </c>
      <c r="X1268" s="691"/>
      <c r="Y1268" s="711"/>
      <c r="Z1268" s="682" t="s">
        <v>61</v>
      </c>
      <c r="AA1268" s="691" t="s">
        <v>61</v>
      </c>
      <c r="AB1268" s="683" t="s">
        <v>61</v>
      </c>
      <c r="AC1268" s="683" t="s">
        <v>61</v>
      </c>
      <c r="AD1268" s="683">
        <f t="shared" ca="1" si="100"/>
        <v>46170</v>
      </c>
      <c r="AE1268" s="658"/>
      <c r="AF1268" s="665"/>
      <c r="AG1268" s="665"/>
    </row>
    <row r="1269" spans="1:33" ht="75" hidden="1">
      <c r="A1269" s="674">
        <f t="shared" si="95"/>
        <v>0</v>
      </c>
      <c r="B1269" s="674">
        <f t="shared" si="96"/>
        <v>0</v>
      </c>
      <c r="C1269" s="674">
        <f t="shared" si="97"/>
        <v>0</v>
      </c>
      <c r="D1269" s="674">
        <f t="shared" si="98"/>
        <v>0</v>
      </c>
      <c r="E1269" s="674">
        <v>1</v>
      </c>
      <c r="F1269" s="675">
        <v>1268</v>
      </c>
      <c r="G1269" s="658" t="s">
        <v>5485</v>
      </c>
      <c r="H1269" s="665" t="s">
        <v>5485</v>
      </c>
      <c r="I1269" s="658" t="s">
        <v>1166</v>
      </c>
      <c r="J1269" s="658" t="s">
        <v>1318</v>
      </c>
      <c r="K1269" s="678" t="s">
        <v>1808</v>
      </c>
      <c r="L1269" s="676">
        <v>2023</v>
      </c>
      <c r="M1269" s="678" t="s">
        <v>7131</v>
      </c>
      <c r="N1269" s="678" t="s">
        <v>7132</v>
      </c>
      <c r="O1269" s="698">
        <v>16400000</v>
      </c>
      <c r="P1269" s="678" t="s">
        <v>7133</v>
      </c>
      <c r="Q1269" s="707">
        <v>45124</v>
      </c>
      <c r="R1269" s="707">
        <v>45124</v>
      </c>
      <c r="S1269" s="707">
        <v>45291</v>
      </c>
      <c r="T1269" s="665" t="s">
        <v>60</v>
      </c>
      <c r="U1269" s="665" t="s">
        <v>60</v>
      </c>
      <c r="V1269" s="680" t="s">
        <v>3788</v>
      </c>
      <c r="W1269" s="675" t="s">
        <v>2902</v>
      </c>
      <c r="X1269" s="691"/>
      <c r="Y1269" s="711"/>
      <c r="Z1269" s="682" t="s">
        <v>61</v>
      </c>
      <c r="AA1269" s="691" t="s">
        <v>61</v>
      </c>
      <c r="AB1269" s="683" t="s">
        <v>61</v>
      </c>
      <c r="AC1269" s="683" t="s">
        <v>61</v>
      </c>
      <c r="AD1269" s="683">
        <f t="shared" ca="1" si="100"/>
        <v>46170</v>
      </c>
      <c r="AE1269" s="658"/>
      <c r="AF1269" s="665"/>
      <c r="AG1269" s="665"/>
    </row>
    <row r="1270" spans="1:33" ht="60" hidden="1">
      <c r="A1270" s="674">
        <f t="shared" si="95"/>
        <v>0</v>
      </c>
      <c r="B1270" s="674">
        <f t="shared" si="96"/>
        <v>0</v>
      </c>
      <c r="C1270" s="674">
        <f t="shared" si="97"/>
        <v>0</v>
      </c>
      <c r="D1270" s="674">
        <f t="shared" si="98"/>
        <v>0</v>
      </c>
      <c r="E1270" s="674">
        <v>1</v>
      </c>
      <c r="F1270" s="675">
        <v>1269</v>
      </c>
      <c r="G1270" s="658" t="s">
        <v>5485</v>
      </c>
      <c r="H1270" s="665" t="s">
        <v>5485</v>
      </c>
      <c r="I1270" s="658" t="s">
        <v>1166</v>
      </c>
      <c r="J1270" s="658" t="s">
        <v>1318</v>
      </c>
      <c r="K1270" s="678" t="s">
        <v>1808</v>
      </c>
      <c r="L1270" s="676">
        <v>2023</v>
      </c>
      <c r="M1270" s="678" t="s">
        <v>7134</v>
      </c>
      <c r="N1270" s="678" t="s">
        <v>7132</v>
      </c>
      <c r="O1270" s="698">
        <v>9200000</v>
      </c>
      <c r="P1270" s="678" t="s">
        <v>7135</v>
      </c>
      <c r="Q1270" s="707">
        <v>44931</v>
      </c>
      <c r="R1270" s="707">
        <v>44932</v>
      </c>
      <c r="S1270" s="707">
        <v>45051</v>
      </c>
      <c r="T1270" s="665" t="s">
        <v>60</v>
      </c>
      <c r="U1270" s="665" t="s">
        <v>60</v>
      </c>
      <c r="V1270" s="680" t="s">
        <v>502</v>
      </c>
      <c r="W1270" s="675" t="s">
        <v>2902</v>
      </c>
      <c r="X1270" s="691"/>
      <c r="Y1270" s="711"/>
      <c r="Z1270" s="682" t="s">
        <v>61</v>
      </c>
      <c r="AA1270" s="691" t="s">
        <v>61</v>
      </c>
      <c r="AB1270" s="683" t="s">
        <v>61</v>
      </c>
      <c r="AC1270" s="683" t="s">
        <v>61</v>
      </c>
      <c r="AD1270" s="683">
        <f t="shared" ca="1" si="100"/>
        <v>46170</v>
      </c>
      <c r="AE1270" s="658"/>
      <c r="AF1270" s="665"/>
      <c r="AG1270" s="665"/>
    </row>
    <row r="1271" spans="1:33" ht="45" hidden="1">
      <c r="A1271" s="674">
        <f t="shared" si="95"/>
        <v>0</v>
      </c>
      <c r="B1271" s="674">
        <f t="shared" si="96"/>
        <v>0</v>
      </c>
      <c r="C1271" s="674">
        <f t="shared" si="97"/>
        <v>0</v>
      </c>
      <c r="D1271" s="674">
        <f t="shared" si="98"/>
        <v>0</v>
      </c>
      <c r="E1271" s="674">
        <v>1</v>
      </c>
      <c r="F1271" s="675">
        <v>1270</v>
      </c>
      <c r="G1271" s="658" t="s">
        <v>5485</v>
      </c>
      <c r="H1271" s="665" t="s">
        <v>5485</v>
      </c>
      <c r="I1271" s="665" t="s">
        <v>779</v>
      </c>
      <c r="J1271" s="665" t="s">
        <v>780</v>
      </c>
      <c r="K1271" s="678" t="s">
        <v>5444</v>
      </c>
      <c r="L1271" s="676">
        <v>2022</v>
      </c>
      <c r="M1271" s="678" t="s">
        <v>7136</v>
      </c>
      <c r="N1271" s="678" t="s">
        <v>7137</v>
      </c>
      <c r="O1271" s="698">
        <v>106398000</v>
      </c>
      <c r="P1271" s="678" t="s">
        <v>7138</v>
      </c>
      <c r="Q1271" s="707">
        <v>44568</v>
      </c>
      <c r="R1271" s="707">
        <v>44573</v>
      </c>
      <c r="S1271" s="707">
        <v>44845</v>
      </c>
      <c r="T1271" s="665" t="s">
        <v>60</v>
      </c>
      <c r="U1271" s="665" t="s">
        <v>60</v>
      </c>
      <c r="V1271" s="680" t="s">
        <v>502</v>
      </c>
      <c r="W1271" s="675" t="s">
        <v>2902</v>
      </c>
      <c r="X1271" s="691"/>
      <c r="Y1271" s="711"/>
      <c r="Z1271" s="682" t="s">
        <v>61</v>
      </c>
      <c r="AA1271" s="691" t="s">
        <v>61</v>
      </c>
      <c r="AB1271" s="683" t="s">
        <v>61</v>
      </c>
      <c r="AC1271" s="683" t="s">
        <v>61</v>
      </c>
      <c r="AD1271" s="683">
        <f t="shared" ca="1" si="100"/>
        <v>46170</v>
      </c>
      <c r="AE1271" s="658"/>
      <c r="AF1271" s="665"/>
      <c r="AG1271" s="665"/>
    </row>
    <row r="1272" spans="1:33">
      <c r="AF1272" s="765"/>
      <c r="AG1272" s="765"/>
    </row>
    <row r="1279" spans="1:33">
      <c r="O1279" s="659"/>
      <c r="P1279" s="659"/>
      <c r="Q1279" s="659"/>
    </row>
    <row r="1048576" spans="33:33">
      <c r="AG1048576" s="765"/>
    </row>
  </sheetData>
  <sheetProtection algorithmName="SHA-512" hashValue="3cTwTYytQPA7t+K+lZy5LUT4S5XxVp8w2Vg4EAN8U8WF6+jzCp8fhXEPZ6aScKs0isXcmi283Z/TdtqyKiyDXg==" saltValue="Nx2wCTn5s6Kj3Kkq/xSRCg==" spinCount="100000" sheet="1" objects="1" scenarios="1" autoFilter="0"/>
  <autoFilter ref="F1:AG1271" xr:uid="{8BBBC76D-6E77-4563-ADB1-3E7BB83E48D1}">
    <filterColumn colId="16">
      <filters>
        <filter val="HAROLD LOPEZ"/>
      </filters>
    </filterColumn>
    <filterColumn colId="21">
      <filters>
        <filter val="SI"/>
      </filters>
    </filterColumn>
    <filterColumn colId="22">
      <filters>
        <filter val="NO"/>
      </filters>
    </filterColumn>
  </autoFilter>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BE34D-86E9-4033-9406-BF2E7B04B3C1}">
  <dimension ref="A1:AG52"/>
  <sheetViews>
    <sheetView topLeftCell="W1" workbookViewId="0">
      <selection activeCell="AD3" sqref="AD3"/>
    </sheetView>
  </sheetViews>
  <sheetFormatPr defaultRowHeight="15"/>
  <cols>
    <col min="1" max="1" width="11.7109375" bestFit="1" customWidth="1"/>
    <col min="2" max="2" width="12.85546875" bestFit="1" customWidth="1"/>
    <col min="3" max="3" width="10.5703125" bestFit="1" customWidth="1"/>
    <col min="4" max="4" width="11.5703125" bestFit="1" customWidth="1"/>
    <col min="5" max="5" width="10.28515625" bestFit="1" customWidth="1"/>
    <col min="7" max="7" width="9.5703125" bestFit="1" customWidth="1"/>
    <col min="8" max="8" width="67.85546875" bestFit="1" customWidth="1"/>
    <col min="9" max="9" width="17.7109375" bestFit="1" customWidth="1"/>
    <col min="10" max="10" width="32.140625" bestFit="1" customWidth="1"/>
    <col min="11" max="11" width="33.140625" bestFit="1" customWidth="1"/>
    <col min="12" max="12" width="12.140625" bestFit="1" customWidth="1"/>
    <col min="13" max="13" width="22.28515625" bestFit="1" customWidth="1"/>
    <col min="14" max="14" width="31.140625" bestFit="1" customWidth="1"/>
    <col min="15" max="15" width="27.7109375" bestFit="1" customWidth="1"/>
    <col min="16" max="16" width="255.7109375" bestFit="1" customWidth="1"/>
    <col min="17" max="17" width="34.140625" bestFit="1" customWidth="1"/>
    <col min="18" max="18" width="34" bestFit="1" customWidth="1"/>
    <col min="19" max="20" width="31" bestFit="1" customWidth="1"/>
    <col min="21" max="21" width="30.28515625" bestFit="1" customWidth="1"/>
    <col min="22" max="22" width="23.85546875" bestFit="1" customWidth="1"/>
    <col min="23" max="23" width="30.140625" bestFit="1" customWidth="1"/>
    <col min="24" max="24" width="28.85546875" bestFit="1" customWidth="1"/>
    <col min="25" max="25" width="29.42578125" bestFit="1" customWidth="1"/>
    <col min="26" max="26" width="22.140625" bestFit="1" customWidth="1"/>
    <col min="27" max="27" width="13.7109375" bestFit="1" customWidth="1"/>
    <col min="28" max="28" width="15.140625" bestFit="1" customWidth="1"/>
    <col min="29" max="29" width="12.85546875" bestFit="1" customWidth="1"/>
    <col min="30" max="30" width="36.42578125" bestFit="1" customWidth="1"/>
    <col min="31" max="31" width="235.42578125" bestFit="1" customWidth="1"/>
    <col min="32" max="32" width="17.28515625" bestFit="1" customWidth="1"/>
    <col min="33" max="33" width="12.42578125" bestFit="1" customWidth="1"/>
  </cols>
  <sheetData>
    <row r="1" spans="1:33">
      <c r="A1" s="770" t="s">
        <v>7139</v>
      </c>
    </row>
    <row r="3" spans="1:33">
      <c r="A3" t="s">
        <v>5321</v>
      </c>
      <c r="B3" t="s">
        <v>5322</v>
      </c>
      <c r="C3" t="s">
        <v>5323</v>
      </c>
      <c r="D3" t="s">
        <v>5324</v>
      </c>
      <c r="E3" t="s">
        <v>5325</v>
      </c>
      <c r="F3" t="s">
        <v>5326</v>
      </c>
      <c r="G3" t="s">
        <v>5327</v>
      </c>
      <c r="H3" t="s">
        <v>4323</v>
      </c>
      <c r="I3" t="s">
        <v>1610</v>
      </c>
      <c r="J3" t="s">
        <v>6</v>
      </c>
      <c r="K3" t="s">
        <v>4334</v>
      </c>
      <c r="L3" t="s">
        <v>4324</v>
      </c>
      <c r="M3" t="s">
        <v>5328</v>
      </c>
      <c r="N3" t="s">
        <v>1630</v>
      </c>
      <c r="O3" t="s">
        <v>5329</v>
      </c>
      <c r="P3" t="s">
        <v>7140</v>
      </c>
      <c r="Q3" t="s">
        <v>5330</v>
      </c>
      <c r="R3" t="s">
        <v>5331</v>
      </c>
      <c r="S3" t="s">
        <v>5332</v>
      </c>
      <c r="T3" t="s">
        <v>5333</v>
      </c>
      <c r="U3" t="s">
        <v>5334</v>
      </c>
      <c r="V3" t="s">
        <v>5335</v>
      </c>
      <c r="W3" t="s">
        <v>5336</v>
      </c>
      <c r="X3" t="s">
        <v>5337</v>
      </c>
      <c r="Y3" t="s">
        <v>5338</v>
      </c>
      <c r="Z3" t="s">
        <v>5339</v>
      </c>
      <c r="AA3" t="s">
        <v>5340</v>
      </c>
      <c r="AB3" t="s">
        <v>5341</v>
      </c>
      <c r="AC3" t="s">
        <v>5342</v>
      </c>
      <c r="AD3" t="s">
        <v>5343</v>
      </c>
      <c r="AE3" t="s">
        <v>5344</v>
      </c>
      <c r="AF3" t="s">
        <v>5345</v>
      </c>
      <c r="AG3" t="s">
        <v>5346</v>
      </c>
    </row>
    <row r="4" spans="1:33">
      <c r="A4">
        <v>0</v>
      </c>
      <c r="B4">
        <v>0</v>
      </c>
      <c r="C4">
        <v>0</v>
      </c>
      <c r="D4">
        <v>0</v>
      </c>
      <c r="E4">
        <v>1</v>
      </c>
      <c r="F4">
        <v>478</v>
      </c>
      <c r="G4" t="s">
        <v>5485</v>
      </c>
      <c r="H4" t="s">
        <v>5485</v>
      </c>
      <c r="I4" t="s">
        <v>1166</v>
      </c>
      <c r="J4" t="s">
        <v>3767</v>
      </c>
      <c r="K4" t="s">
        <v>1679</v>
      </c>
      <c r="L4">
        <v>2022</v>
      </c>
      <c r="M4" t="s">
        <v>5528</v>
      </c>
      <c r="N4" t="s">
        <v>5529</v>
      </c>
      <c r="O4">
        <v>0</v>
      </c>
      <c r="P4" t="s">
        <v>5530</v>
      </c>
      <c r="Q4" s="651">
        <v>44918</v>
      </c>
      <c r="R4" s="651">
        <v>44925</v>
      </c>
      <c r="S4" s="651">
        <v>45655</v>
      </c>
      <c r="T4" t="s">
        <v>60</v>
      </c>
      <c r="U4" t="s">
        <v>60</v>
      </c>
      <c r="V4" t="s">
        <v>3788</v>
      </c>
      <c r="W4" t="s">
        <v>2902</v>
      </c>
      <c r="Z4" t="s">
        <v>61</v>
      </c>
      <c r="AA4" t="s">
        <v>61</v>
      </c>
      <c r="AB4" t="s">
        <v>61</v>
      </c>
      <c r="AC4" t="s">
        <v>61</v>
      </c>
      <c r="AD4">
        <v>46169</v>
      </c>
    </row>
    <row r="5" spans="1:33">
      <c r="A5">
        <v>1</v>
      </c>
      <c r="B5">
        <v>1</v>
      </c>
      <c r="C5">
        <v>1</v>
      </c>
      <c r="D5">
        <v>1</v>
      </c>
      <c r="E5">
        <v>1</v>
      </c>
      <c r="F5">
        <v>1259</v>
      </c>
      <c r="G5" t="s">
        <v>5485</v>
      </c>
      <c r="H5" t="s">
        <v>5485</v>
      </c>
      <c r="I5" t="s">
        <v>1166</v>
      </c>
      <c r="J5" t="s">
        <v>3767</v>
      </c>
      <c r="K5" t="s">
        <v>1679</v>
      </c>
      <c r="L5">
        <v>2023</v>
      </c>
      <c r="M5" t="s">
        <v>7108</v>
      </c>
      <c r="N5" t="s">
        <v>7109</v>
      </c>
      <c r="O5">
        <v>54366667</v>
      </c>
      <c r="P5" s="42" t="s">
        <v>7110</v>
      </c>
      <c r="Q5" s="651">
        <v>45054</v>
      </c>
      <c r="R5" s="651">
        <v>45054</v>
      </c>
      <c r="S5" s="651">
        <v>45291</v>
      </c>
      <c r="T5" t="s">
        <v>60</v>
      </c>
      <c r="U5" t="s">
        <v>60</v>
      </c>
      <c r="V5" t="s">
        <v>92</v>
      </c>
      <c r="W5" t="s">
        <v>5472</v>
      </c>
      <c r="X5" s="651">
        <v>46140</v>
      </c>
      <c r="Y5" s="651">
        <v>46146</v>
      </c>
      <c r="Z5" t="s">
        <v>52</v>
      </c>
      <c r="AA5" t="s">
        <v>52</v>
      </c>
      <c r="AB5" t="s">
        <v>52</v>
      </c>
      <c r="AC5" t="s">
        <v>52</v>
      </c>
      <c r="AD5">
        <v>23</v>
      </c>
      <c r="AF5">
        <v>2026</v>
      </c>
    </row>
    <row r="6" spans="1:33">
      <c r="A6">
        <v>1</v>
      </c>
      <c r="B6">
        <v>1</v>
      </c>
      <c r="C6">
        <v>1</v>
      </c>
      <c r="D6">
        <v>1</v>
      </c>
      <c r="E6">
        <v>1</v>
      </c>
      <c r="F6">
        <v>516</v>
      </c>
      <c r="G6" t="s">
        <v>5485</v>
      </c>
      <c r="H6" t="s">
        <v>5485</v>
      </c>
      <c r="I6" t="s">
        <v>1166</v>
      </c>
      <c r="J6" t="s">
        <v>3767</v>
      </c>
      <c r="K6" t="s">
        <v>1679</v>
      </c>
      <c r="L6">
        <v>2023</v>
      </c>
      <c r="M6" t="s">
        <v>5644</v>
      </c>
      <c r="N6" t="s">
        <v>1392</v>
      </c>
      <c r="O6">
        <v>8100000</v>
      </c>
      <c r="P6" t="s">
        <v>5584</v>
      </c>
      <c r="Q6" s="651">
        <v>45267</v>
      </c>
      <c r="R6" s="651">
        <v>45267</v>
      </c>
      <c r="S6" s="651">
        <v>45291</v>
      </c>
      <c r="T6" t="s">
        <v>60</v>
      </c>
      <c r="U6" t="s">
        <v>60</v>
      </c>
      <c r="V6" t="s">
        <v>5351</v>
      </c>
      <c r="W6" t="s">
        <v>5472</v>
      </c>
      <c r="X6" s="651">
        <v>46140</v>
      </c>
      <c r="Y6" s="651">
        <v>46146</v>
      </c>
      <c r="Z6" t="s">
        <v>52</v>
      </c>
      <c r="AA6" t="s">
        <v>52</v>
      </c>
      <c r="AB6" t="s">
        <v>52</v>
      </c>
      <c r="AC6" t="s">
        <v>52</v>
      </c>
      <c r="AD6">
        <v>23</v>
      </c>
      <c r="AF6">
        <v>2026</v>
      </c>
      <c r="AG6">
        <v>2026</v>
      </c>
    </row>
    <row r="7" spans="1:33">
      <c r="A7">
        <v>1</v>
      </c>
      <c r="B7">
        <v>1</v>
      </c>
      <c r="C7">
        <v>1</v>
      </c>
      <c r="D7">
        <v>1</v>
      </c>
      <c r="E7">
        <v>1</v>
      </c>
      <c r="F7">
        <v>509</v>
      </c>
      <c r="G7" t="s">
        <v>5485</v>
      </c>
      <c r="H7" t="s">
        <v>5485</v>
      </c>
      <c r="I7" t="s">
        <v>1166</v>
      </c>
      <c r="J7" t="s">
        <v>3767</v>
      </c>
      <c r="K7" t="s">
        <v>1679</v>
      </c>
      <c r="L7">
        <v>2023</v>
      </c>
      <c r="M7" t="s">
        <v>5624</v>
      </c>
      <c r="N7" t="s">
        <v>1407</v>
      </c>
      <c r="O7">
        <v>49680000</v>
      </c>
      <c r="P7" t="s">
        <v>5625</v>
      </c>
      <c r="Q7" s="651">
        <v>45105</v>
      </c>
      <c r="R7" s="651">
        <v>45105</v>
      </c>
      <c r="S7" s="651">
        <v>45291</v>
      </c>
      <c r="T7" t="s">
        <v>60</v>
      </c>
      <c r="U7" t="s">
        <v>60</v>
      </c>
      <c r="V7" t="s">
        <v>3784</v>
      </c>
      <c r="W7" t="s">
        <v>5472</v>
      </c>
      <c r="X7" s="651">
        <v>46140</v>
      </c>
      <c r="Y7" s="651">
        <v>46146</v>
      </c>
      <c r="Z7" t="s">
        <v>52</v>
      </c>
      <c r="AA7" t="s">
        <v>52</v>
      </c>
      <c r="AB7" t="s">
        <v>52</v>
      </c>
      <c r="AC7" t="s">
        <v>52</v>
      </c>
      <c r="AD7">
        <v>23</v>
      </c>
      <c r="AF7">
        <v>2026</v>
      </c>
      <c r="AG7">
        <v>2026</v>
      </c>
    </row>
    <row r="8" spans="1:33">
      <c r="A8">
        <v>1</v>
      </c>
      <c r="B8">
        <v>1</v>
      </c>
      <c r="C8">
        <v>1</v>
      </c>
      <c r="D8">
        <v>1</v>
      </c>
      <c r="E8">
        <v>1</v>
      </c>
      <c r="F8">
        <v>507</v>
      </c>
      <c r="G8" t="s">
        <v>5485</v>
      </c>
      <c r="H8" t="s">
        <v>5485</v>
      </c>
      <c r="I8" t="s">
        <v>1166</v>
      </c>
      <c r="J8" t="s">
        <v>3767</v>
      </c>
      <c r="K8" t="s">
        <v>1679</v>
      </c>
      <c r="L8">
        <v>2023</v>
      </c>
      <c r="M8" t="s">
        <v>5618</v>
      </c>
      <c r="N8" t="s">
        <v>1376</v>
      </c>
      <c r="O8">
        <v>20900000</v>
      </c>
      <c r="P8" t="s">
        <v>5619</v>
      </c>
      <c r="Q8" s="651">
        <v>45098</v>
      </c>
      <c r="R8" s="651">
        <v>45100</v>
      </c>
      <c r="S8" s="651">
        <v>45291</v>
      </c>
      <c r="T8" t="s">
        <v>60</v>
      </c>
      <c r="U8" t="s">
        <v>60</v>
      </c>
      <c r="V8" t="s">
        <v>5351</v>
      </c>
      <c r="W8" t="s">
        <v>5472</v>
      </c>
      <c r="X8" s="651">
        <v>46140</v>
      </c>
      <c r="Y8" s="651">
        <v>46146</v>
      </c>
      <c r="Z8" t="s">
        <v>52</v>
      </c>
      <c r="AA8" t="s">
        <v>52</v>
      </c>
      <c r="AB8" t="s">
        <v>52</v>
      </c>
      <c r="AC8" t="s">
        <v>52</v>
      </c>
      <c r="AD8">
        <v>23</v>
      </c>
      <c r="AF8">
        <v>2026</v>
      </c>
      <c r="AG8">
        <v>2026</v>
      </c>
    </row>
    <row r="9" spans="1:33">
      <c r="A9">
        <v>1</v>
      </c>
      <c r="B9">
        <v>1</v>
      </c>
      <c r="C9">
        <v>1</v>
      </c>
      <c r="D9">
        <v>1</v>
      </c>
      <c r="E9">
        <v>1</v>
      </c>
      <c r="F9">
        <v>498</v>
      </c>
      <c r="G9" t="s">
        <v>5485</v>
      </c>
      <c r="H9" t="s">
        <v>5485</v>
      </c>
      <c r="I9" t="s">
        <v>1166</v>
      </c>
      <c r="J9" t="s">
        <v>3767</v>
      </c>
      <c r="K9" t="s">
        <v>1679</v>
      </c>
      <c r="L9">
        <v>2023</v>
      </c>
      <c r="M9" t="s">
        <v>5591</v>
      </c>
      <c r="N9" t="s">
        <v>1398</v>
      </c>
      <c r="O9">
        <v>51590000</v>
      </c>
      <c r="P9" t="s">
        <v>5592</v>
      </c>
      <c r="Q9" s="651">
        <v>45056</v>
      </c>
      <c r="R9" s="651">
        <v>45056</v>
      </c>
      <c r="S9" s="651">
        <v>45291</v>
      </c>
      <c r="T9" t="s">
        <v>60</v>
      </c>
      <c r="U9" t="s">
        <v>60</v>
      </c>
      <c r="V9" t="s">
        <v>3788</v>
      </c>
      <c r="W9" t="s">
        <v>5472</v>
      </c>
      <c r="X9" s="651">
        <v>46140</v>
      </c>
      <c r="Y9" s="651">
        <v>46146</v>
      </c>
      <c r="Z9" t="s">
        <v>52</v>
      </c>
      <c r="AA9" t="s">
        <v>52</v>
      </c>
      <c r="AB9" t="s">
        <v>52</v>
      </c>
      <c r="AC9" t="s">
        <v>52</v>
      </c>
      <c r="AD9">
        <v>23</v>
      </c>
      <c r="AF9">
        <v>2026</v>
      </c>
      <c r="AG9">
        <v>2026</v>
      </c>
    </row>
    <row r="10" spans="1:33">
      <c r="A10">
        <v>1</v>
      </c>
      <c r="B10">
        <v>0</v>
      </c>
      <c r="C10">
        <v>0</v>
      </c>
      <c r="D10">
        <v>1</v>
      </c>
      <c r="E10">
        <v>1</v>
      </c>
      <c r="F10">
        <v>496</v>
      </c>
      <c r="G10" t="s">
        <v>5485</v>
      </c>
      <c r="H10" t="s">
        <v>5485</v>
      </c>
      <c r="I10" t="s">
        <v>1166</v>
      </c>
      <c r="J10" t="s">
        <v>3767</v>
      </c>
      <c r="K10" t="s">
        <v>1679</v>
      </c>
      <c r="L10">
        <v>2023</v>
      </c>
      <c r="M10" t="s">
        <v>5585</v>
      </c>
      <c r="N10" t="s">
        <v>1369</v>
      </c>
      <c r="O10">
        <v>48153333</v>
      </c>
      <c r="P10" t="s">
        <v>5586</v>
      </c>
      <c r="Q10" s="651">
        <v>45054</v>
      </c>
      <c r="R10" s="651">
        <v>45054</v>
      </c>
      <c r="S10" s="651">
        <v>45291</v>
      </c>
      <c r="T10" t="s">
        <v>60</v>
      </c>
      <c r="U10" t="s">
        <v>60</v>
      </c>
      <c r="V10" t="s">
        <v>5351</v>
      </c>
      <c r="W10" t="s">
        <v>2902</v>
      </c>
      <c r="X10" s="651">
        <v>46140</v>
      </c>
      <c r="Y10" s="651">
        <v>46146</v>
      </c>
      <c r="Z10" t="s">
        <v>52</v>
      </c>
      <c r="AA10" t="s">
        <v>52</v>
      </c>
      <c r="AB10" t="s">
        <v>61</v>
      </c>
      <c r="AC10" t="s">
        <v>61</v>
      </c>
      <c r="AD10">
        <v>23</v>
      </c>
      <c r="AE10" t="s">
        <v>5587</v>
      </c>
    </row>
    <row r="11" spans="1:33">
      <c r="A11">
        <v>0</v>
      </c>
      <c r="B11">
        <v>0</v>
      </c>
      <c r="C11">
        <v>0</v>
      </c>
      <c r="D11">
        <v>0</v>
      </c>
      <c r="E11">
        <v>1</v>
      </c>
      <c r="F11">
        <v>495</v>
      </c>
      <c r="G11" t="s">
        <v>5485</v>
      </c>
      <c r="H11" t="s">
        <v>5485</v>
      </c>
      <c r="I11" t="s">
        <v>1166</v>
      </c>
      <c r="J11" t="s">
        <v>3767</v>
      </c>
      <c r="K11" t="s">
        <v>1679</v>
      </c>
      <c r="L11">
        <v>2023</v>
      </c>
      <c r="M11" t="s">
        <v>5582</v>
      </c>
      <c r="N11" t="s">
        <v>5583</v>
      </c>
      <c r="O11">
        <v>62910000</v>
      </c>
      <c r="P11" t="s">
        <v>5584</v>
      </c>
      <c r="Q11" s="651">
        <v>45054</v>
      </c>
      <c r="R11" s="651">
        <v>45054</v>
      </c>
      <c r="S11" s="651">
        <v>45291</v>
      </c>
      <c r="T11" t="s">
        <v>60</v>
      </c>
      <c r="U11" t="s">
        <v>60</v>
      </c>
      <c r="V11" t="s">
        <v>3789</v>
      </c>
      <c r="W11" t="s">
        <v>2902</v>
      </c>
      <c r="Z11" t="s">
        <v>61</v>
      </c>
      <c r="AA11" t="s">
        <v>61</v>
      </c>
      <c r="AB11" t="s">
        <v>61</v>
      </c>
      <c r="AC11" t="s">
        <v>61</v>
      </c>
      <c r="AD11">
        <v>46169</v>
      </c>
    </row>
    <row r="12" spans="1:33">
      <c r="A12">
        <v>1</v>
      </c>
      <c r="B12">
        <v>1</v>
      </c>
      <c r="C12">
        <v>1</v>
      </c>
      <c r="D12">
        <v>1</v>
      </c>
      <c r="E12">
        <v>1</v>
      </c>
      <c r="F12">
        <v>489</v>
      </c>
      <c r="G12" t="s">
        <v>5485</v>
      </c>
      <c r="H12" t="s">
        <v>5485</v>
      </c>
      <c r="I12" t="s">
        <v>1166</v>
      </c>
      <c r="J12" t="s">
        <v>3767</v>
      </c>
      <c r="K12" t="s">
        <v>1679</v>
      </c>
      <c r="L12">
        <v>2023</v>
      </c>
      <c r="M12" t="s">
        <v>5564</v>
      </c>
      <c r="N12" t="s">
        <v>1410</v>
      </c>
      <c r="O12">
        <v>52706667</v>
      </c>
      <c r="P12" t="s">
        <v>5565</v>
      </c>
      <c r="Q12" s="651">
        <v>45051</v>
      </c>
      <c r="R12" s="651">
        <v>45051</v>
      </c>
      <c r="S12" s="651">
        <v>45291</v>
      </c>
      <c r="T12" t="s">
        <v>60</v>
      </c>
      <c r="U12" t="s">
        <v>60</v>
      </c>
      <c r="V12" t="s">
        <v>3784</v>
      </c>
      <c r="W12" t="s">
        <v>5472</v>
      </c>
      <c r="X12" s="651">
        <v>46140</v>
      </c>
      <c r="Y12" s="651">
        <v>46146</v>
      </c>
      <c r="Z12" t="s">
        <v>52</v>
      </c>
      <c r="AA12" t="s">
        <v>52</v>
      </c>
      <c r="AB12" t="s">
        <v>52</v>
      </c>
      <c r="AC12" t="s">
        <v>52</v>
      </c>
      <c r="AD12">
        <v>23</v>
      </c>
      <c r="AF12">
        <v>2026</v>
      </c>
      <c r="AG12">
        <v>2026</v>
      </c>
    </row>
    <row r="13" spans="1:33">
      <c r="A13">
        <v>0</v>
      </c>
      <c r="B13">
        <v>0</v>
      </c>
      <c r="C13">
        <v>0</v>
      </c>
      <c r="D13">
        <v>0</v>
      </c>
      <c r="E13">
        <v>1</v>
      </c>
      <c r="F13">
        <v>485</v>
      </c>
      <c r="G13" t="s">
        <v>5485</v>
      </c>
      <c r="H13" t="s">
        <v>5485</v>
      </c>
      <c r="I13" t="s">
        <v>1166</v>
      </c>
      <c r="J13" t="s">
        <v>3767</v>
      </c>
      <c r="K13" t="s">
        <v>1679</v>
      </c>
      <c r="L13">
        <v>2023</v>
      </c>
      <c r="M13" t="s">
        <v>5551</v>
      </c>
      <c r="N13" t="s">
        <v>5552</v>
      </c>
      <c r="O13">
        <v>18400000</v>
      </c>
      <c r="P13" t="s">
        <v>5553</v>
      </c>
      <c r="Q13" s="651">
        <v>44973</v>
      </c>
      <c r="R13" s="651">
        <v>44975</v>
      </c>
      <c r="S13" s="651">
        <v>45094</v>
      </c>
      <c r="T13" t="s">
        <v>60</v>
      </c>
      <c r="U13" t="s">
        <v>60</v>
      </c>
      <c r="V13" t="s">
        <v>3789</v>
      </c>
      <c r="W13" t="s">
        <v>2902</v>
      </c>
      <c r="Z13" t="s">
        <v>61</v>
      </c>
      <c r="AA13" t="s">
        <v>61</v>
      </c>
      <c r="AB13" t="s">
        <v>61</v>
      </c>
      <c r="AC13" t="s">
        <v>61</v>
      </c>
      <c r="AD13">
        <v>46169</v>
      </c>
    </row>
    <row r="14" spans="1:33">
      <c r="A14">
        <v>1</v>
      </c>
      <c r="B14">
        <v>1</v>
      </c>
      <c r="C14">
        <v>1</v>
      </c>
      <c r="D14">
        <v>1</v>
      </c>
      <c r="E14">
        <v>1</v>
      </c>
      <c r="F14">
        <v>482</v>
      </c>
      <c r="G14" t="s">
        <v>5485</v>
      </c>
      <c r="H14" t="s">
        <v>5485</v>
      </c>
      <c r="I14" t="s">
        <v>1166</v>
      </c>
      <c r="J14" t="s">
        <v>3767</v>
      </c>
      <c r="K14" t="s">
        <v>1679</v>
      </c>
      <c r="L14">
        <v>2023</v>
      </c>
      <c r="M14" t="s">
        <v>5542</v>
      </c>
      <c r="N14" t="s">
        <v>5543</v>
      </c>
      <c r="O14">
        <v>20400000</v>
      </c>
      <c r="P14" t="s">
        <v>5544</v>
      </c>
      <c r="Q14" s="651">
        <v>44931</v>
      </c>
      <c r="R14" s="651">
        <v>44931</v>
      </c>
      <c r="S14" s="651">
        <v>45050</v>
      </c>
      <c r="T14" t="s">
        <v>60</v>
      </c>
      <c r="U14" t="s">
        <v>60</v>
      </c>
      <c r="V14" t="s">
        <v>5351</v>
      </c>
      <c r="W14" t="s">
        <v>5472</v>
      </c>
      <c r="X14" s="651">
        <v>46140</v>
      </c>
      <c r="Y14" s="651">
        <v>46146</v>
      </c>
      <c r="Z14" t="s">
        <v>52</v>
      </c>
      <c r="AA14" t="s">
        <v>52</v>
      </c>
      <c r="AB14" t="s">
        <v>52</v>
      </c>
      <c r="AC14" t="s">
        <v>52</v>
      </c>
      <c r="AD14">
        <v>23</v>
      </c>
      <c r="AF14">
        <v>2026</v>
      </c>
      <c r="AG14">
        <v>2026</v>
      </c>
    </row>
    <row r="15" spans="1:33">
      <c r="A15">
        <v>1</v>
      </c>
      <c r="B15">
        <v>0</v>
      </c>
      <c r="C15">
        <v>0</v>
      </c>
      <c r="D15">
        <v>1</v>
      </c>
      <c r="E15">
        <v>1</v>
      </c>
      <c r="F15">
        <v>481</v>
      </c>
      <c r="G15" t="s">
        <v>5485</v>
      </c>
      <c r="H15" t="s">
        <v>5485</v>
      </c>
      <c r="I15" t="s">
        <v>1166</v>
      </c>
      <c r="J15" t="s">
        <v>3767</v>
      </c>
      <c r="K15" t="s">
        <v>1679</v>
      </c>
      <c r="L15">
        <v>2023</v>
      </c>
      <c r="M15" t="s">
        <v>5538</v>
      </c>
      <c r="N15" t="s">
        <v>5539</v>
      </c>
      <c r="O15">
        <v>32400000</v>
      </c>
      <c r="P15" t="s">
        <v>5540</v>
      </c>
      <c r="Q15" s="651">
        <v>44931</v>
      </c>
      <c r="R15" s="651">
        <v>44931</v>
      </c>
      <c r="S15" s="651">
        <v>45050</v>
      </c>
      <c r="T15" t="s">
        <v>60</v>
      </c>
      <c r="U15" t="s">
        <v>60</v>
      </c>
      <c r="V15" t="s">
        <v>5351</v>
      </c>
      <c r="W15" t="s">
        <v>2902</v>
      </c>
      <c r="X15" s="651">
        <v>46140</v>
      </c>
      <c r="Y15" s="651">
        <v>46146</v>
      </c>
      <c r="Z15" t="s">
        <v>52</v>
      </c>
      <c r="AA15" t="s">
        <v>52</v>
      </c>
      <c r="AB15" t="s">
        <v>61</v>
      </c>
      <c r="AC15" t="s">
        <v>61</v>
      </c>
      <c r="AD15">
        <v>23</v>
      </c>
      <c r="AE15" t="s">
        <v>5541</v>
      </c>
    </row>
    <row r="16" spans="1:33">
      <c r="A16">
        <v>1</v>
      </c>
      <c r="B16">
        <v>1</v>
      </c>
      <c r="C16">
        <v>1</v>
      </c>
      <c r="D16">
        <v>1</v>
      </c>
      <c r="E16">
        <v>1</v>
      </c>
      <c r="F16">
        <v>581</v>
      </c>
      <c r="G16" t="s">
        <v>5485</v>
      </c>
      <c r="H16" t="s">
        <v>5485</v>
      </c>
      <c r="I16" t="s">
        <v>1166</v>
      </c>
      <c r="J16" t="s">
        <v>3767</v>
      </c>
      <c r="K16" t="s">
        <v>1679</v>
      </c>
      <c r="L16">
        <v>2024</v>
      </c>
      <c r="M16" t="s">
        <v>5816</v>
      </c>
      <c r="N16" t="s">
        <v>1398</v>
      </c>
      <c r="O16">
        <v>15620000</v>
      </c>
      <c r="P16" t="s">
        <v>5817</v>
      </c>
      <c r="Q16" s="651">
        <v>45497</v>
      </c>
      <c r="R16" s="651">
        <v>45498</v>
      </c>
      <c r="S16" s="651">
        <v>45559</v>
      </c>
      <c r="T16" t="s">
        <v>60</v>
      </c>
      <c r="U16" t="s">
        <v>60</v>
      </c>
      <c r="V16" t="s">
        <v>3789</v>
      </c>
      <c r="W16" t="s">
        <v>5472</v>
      </c>
      <c r="X16" s="651">
        <v>46069</v>
      </c>
      <c r="Y16" s="651">
        <v>46069</v>
      </c>
      <c r="Z16" t="s">
        <v>52</v>
      </c>
      <c r="AA16" t="s">
        <v>52</v>
      </c>
      <c r="AB16" t="s">
        <v>52</v>
      </c>
      <c r="AC16" t="s">
        <v>52</v>
      </c>
      <c r="AD16">
        <v>100</v>
      </c>
      <c r="AF16">
        <v>2026</v>
      </c>
      <c r="AG16">
        <v>2026</v>
      </c>
    </row>
    <row r="17" spans="1:33">
      <c r="A17">
        <v>1</v>
      </c>
      <c r="B17">
        <v>1</v>
      </c>
      <c r="C17">
        <v>1</v>
      </c>
      <c r="D17">
        <v>1</v>
      </c>
      <c r="E17">
        <v>1</v>
      </c>
      <c r="F17">
        <v>580</v>
      </c>
      <c r="G17" t="s">
        <v>5485</v>
      </c>
      <c r="H17" t="s">
        <v>5485</v>
      </c>
      <c r="I17" t="s">
        <v>1166</v>
      </c>
      <c r="J17" t="s">
        <v>3767</v>
      </c>
      <c r="K17" t="s">
        <v>1679</v>
      </c>
      <c r="L17">
        <v>2024</v>
      </c>
      <c r="M17" t="s">
        <v>5814</v>
      </c>
      <c r="N17" t="s">
        <v>1410</v>
      </c>
      <c r="O17">
        <v>15620000</v>
      </c>
      <c r="P17" t="s">
        <v>5815</v>
      </c>
      <c r="Q17" s="651">
        <v>45497</v>
      </c>
      <c r="R17" s="651">
        <v>45498</v>
      </c>
      <c r="S17" s="651">
        <v>45559</v>
      </c>
      <c r="T17" t="s">
        <v>60</v>
      </c>
      <c r="U17" t="s">
        <v>60</v>
      </c>
      <c r="V17" t="s">
        <v>3784</v>
      </c>
      <c r="W17" t="s">
        <v>5472</v>
      </c>
      <c r="X17" s="651">
        <v>46069</v>
      </c>
      <c r="Y17" s="651">
        <v>46069</v>
      </c>
      <c r="Z17" t="s">
        <v>52</v>
      </c>
      <c r="AA17" t="s">
        <v>52</v>
      </c>
      <c r="AB17" t="s">
        <v>52</v>
      </c>
      <c r="AC17" t="s">
        <v>52</v>
      </c>
      <c r="AD17">
        <v>100</v>
      </c>
      <c r="AF17">
        <v>2026</v>
      </c>
      <c r="AG17">
        <v>2026</v>
      </c>
    </row>
    <row r="18" spans="1:33">
      <c r="A18">
        <v>0</v>
      </c>
      <c r="B18">
        <v>0</v>
      </c>
      <c r="C18">
        <v>0</v>
      </c>
      <c r="D18">
        <v>0</v>
      </c>
      <c r="E18">
        <v>1</v>
      </c>
      <c r="F18">
        <v>563</v>
      </c>
      <c r="G18" t="s">
        <v>5485</v>
      </c>
      <c r="H18" t="s">
        <v>5485</v>
      </c>
      <c r="I18" t="s">
        <v>1166</v>
      </c>
      <c r="J18" t="s">
        <v>3767</v>
      </c>
      <c r="K18" t="s">
        <v>1679</v>
      </c>
      <c r="L18">
        <v>2024</v>
      </c>
      <c r="M18" t="s">
        <v>5775</v>
      </c>
      <c r="N18" t="s">
        <v>1395</v>
      </c>
      <c r="O18">
        <v>76830000</v>
      </c>
      <c r="P18" t="s">
        <v>5776</v>
      </c>
      <c r="Q18" s="651">
        <v>45449</v>
      </c>
      <c r="R18" s="651">
        <v>45454</v>
      </c>
      <c r="S18" s="651">
        <v>45653</v>
      </c>
      <c r="T18" t="s">
        <v>60</v>
      </c>
      <c r="U18" t="s">
        <v>60</v>
      </c>
      <c r="V18" t="s">
        <v>3784</v>
      </c>
      <c r="W18" t="s">
        <v>2902</v>
      </c>
      <c r="Z18" t="s">
        <v>61</v>
      </c>
      <c r="AA18" t="s">
        <v>61</v>
      </c>
      <c r="AB18" t="s">
        <v>61</v>
      </c>
      <c r="AC18" t="s">
        <v>61</v>
      </c>
      <c r="AD18">
        <v>46169</v>
      </c>
    </row>
    <row r="19" spans="1:33">
      <c r="A19">
        <v>1</v>
      </c>
      <c r="B19">
        <v>1</v>
      </c>
      <c r="C19">
        <v>1</v>
      </c>
      <c r="D19">
        <v>1</v>
      </c>
      <c r="E19">
        <v>1</v>
      </c>
      <c r="F19">
        <v>518</v>
      </c>
      <c r="G19" t="s">
        <v>5485</v>
      </c>
      <c r="H19" t="s">
        <v>5485</v>
      </c>
      <c r="I19" t="s">
        <v>1166</v>
      </c>
      <c r="J19" t="s">
        <v>3767</v>
      </c>
      <c r="K19" t="s">
        <v>1679</v>
      </c>
      <c r="L19">
        <v>2024</v>
      </c>
      <c r="M19" t="s">
        <v>5647</v>
      </c>
      <c r="N19" t="s">
        <v>1392</v>
      </c>
      <c r="O19">
        <v>36180000</v>
      </c>
      <c r="P19" t="s">
        <v>5648</v>
      </c>
      <c r="Q19" s="651">
        <v>45294</v>
      </c>
      <c r="R19" s="651">
        <v>45294</v>
      </c>
      <c r="S19" s="651">
        <v>45427</v>
      </c>
      <c r="T19" t="s">
        <v>60</v>
      </c>
      <c r="U19" t="s">
        <v>60</v>
      </c>
      <c r="V19" t="s">
        <v>3788</v>
      </c>
      <c r="W19" t="s">
        <v>5472</v>
      </c>
      <c r="X19" s="651">
        <v>46069</v>
      </c>
      <c r="Y19" s="651">
        <v>46069</v>
      </c>
      <c r="Z19" t="s">
        <v>52</v>
      </c>
      <c r="AA19" t="s">
        <v>52</v>
      </c>
      <c r="AB19" t="s">
        <v>52</v>
      </c>
      <c r="AC19" t="s">
        <v>52</v>
      </c>
      <c r="AD19">
        <v>100</v>
      </c>
      <c r="AE19" t="s">
        <v>7141</v>
      </c>
      <c r="AF19">
        <v>2026</v>
      </c>
      <c r="AG19">
        <v>2026</v>
      </c>
    </row>
    <row r="20" spans="1:33">
      <c r="A20">
        <v>1</v>
      </c>
      <c r="B20">
        <v>0</v>
      </c>
      <c r="C20">
        <v>0</v>
      </c>
      <c r="D20">
        <v>1</v>
      </c>
      <c r="E20">
        <v>1</v>
      </c>
      <c r="F20">
        <v>517</v>
      </c>
      <c r="G20" t="s">
        <v>5485</v>
      </c>
      <c r="H20" t="s">
        <v>5485</v>
      </c>
      <c r="I20" t="s">
        <v>1166</v>
      </c>
      <c r="J20" t="s">
        <v>3767</v>
      </c>
      <c r="K20" t="s">
        <v>1679</v>
      </c>
      <c r="L20">
        <v>2024</v>
      </c>
      <c r="M20" t="s">
        <v>5645</v>
      </c>
      <c r="N20" t="s">
        <v>1389</v>
      </c>
      <c r="O20">
        <v>36180000</v>
      </c>
      <c r="P20" t="s">
        <v>5646</v>
      </c>
      <c r="Q20" s="651">
        <v>45294</v>
      </c>
      <c r="R20" s="651">
        <v>45295</v>
      </c>
      <c r="S20" s="651">
        <v>45427</v>
      </c>
      <c r="T20" t="s">
        <v>60</v>
      </c>
      <c r="U20" t="s">
        <v>60</v>
      </c>
      <c r="V20" t="s">
        <v>5351</v>
      </c>
      <c r="W20" t="s">
        <v>2902</v>
      </c>
      <c r="X20" s="651">
        <v>46090</v>
      </c>
      <c r="Y20" s="651">
        <v>46090</v>
      </c>
      <c r="Z20" t="s">
        <v>52</v>
      </c>
      <c r="AA20" t="s">
        <v>52</v>
      </c>
      <c r="AB20" t="s">
        <v>61</v>
      </c>
      <c r="AC20" t="s">
        <v>61</v>
      </c>
      <c r="AD20">
        <v>79</v>
      </c>
    </row>
    <row r="21" spans="1:33">
      <c r="A21">
        <v>0</v>
      </c>
      <c r="B21">
        <v>0</v>
      </c>
      <c r="C21">
        <v>0</v>
      </c>
      <c r="D21">
        <v>0</v>
      </c>
      <c r="E21">
        <v>1</v>
      </c>
      <c r="F21">
        <v>1168</v>
      </c>
      <c r="G21" t="s">
        <v>5485</v>
      </c>
      <c r="H21" t="s">
        <v>5485</v>
      </c>
      <c r="I21" t="s">
        <v>1166</v>
      </c>
      <c r="J21" t="s">
        <v>3767</v>
      </c>
      <c r="K21" t="s">
        <v>1679</v>
      </c>
      <c r="L21">
        <v>2025</v>
      </c>
      <c r="M21" t="s">
        <v>6910</v>
      </c>
      <c r="N21" t="s">
        <v>1363</v>
      </c>
      <c r="O21">
        <v>19800000</v>
      </c>
      <c r="P21" t="s">
        <v>6902</v>
      </c>
      <c r="Q21" s="651">
        <v>45967</v>
      </c>
      <c r="R21" s="651">
        <v>45968</v>
      </c>
      <c r="S21" s="651">
        <v>46022</v>
      </c>
      <c r="T21" t="s">
        <v>60</v>
      </c>
      <c r="U21" t="s">
        <v>60</v>
      </c>
      <c r="V21" t="s">
        <v>3784</v>
      </c>
      <c r="W21" t="s">
        <v>2902</v>
      </c>
      <c r="Z21" t="s">
        <v>61</v>
      </c>
      <c r="AA21" t="s">
        <v>61</v>
      </c>
      <c r="AB21" t="s">
        <v>61</v>
      </c>
      <c r="AC21" t="s">
        <v>61</v>
      </c>
      <c r="AD21">
        <v>46169</v>
      </c>
    </row>
    <row r="22" spans="1:33">
      <c r="A22">
        <v>0</v>
      </c>
      <c r="B22">
        <v>0</v>
      </c>
      <c r="C22">
        <v>0</v>
      </c>
      <c r="D22">
        <v>0</v>
      </c>
      <c r="E22">
        <v>1</v>
      </c>
      <c r="F22">
        <v>1164</v>
      </c>
      <c r="G22" t="s">
        <v>5485</v>
      </c>
      <c r="H22" t="s">
        <v>5485</v>
      </c>
      <c r="I22" t="s">
        <v>1166</v>
      </c>
      <c r="J22" t="s">
        <v>3767</v>
      </c>
      <c r="K22" t="s">
        <v>1679</v>
      </c>
      <c r="L22">
        <v>2025</v>
      </c>
      <c r="M22" t="s">
        <v>6901</v>
      </c>
      <c r="N22" t="s">
        <v>1404</v>
      </c>
      <c r="O22">
        <v>19800000</v>
      </c>
      <c r="P22" t="s">
        <v>6902</v>
      </c>
      <c r="Q22" s="651">
        <v>45968</v>
      </c>
      <c r="R22" s="651">
        <v>45971</v>
      </c>
      <c r="S22" s="651">
        <v>46022</v>
      </c>
      <c r="T22" t="s">
        <v>60</v>
      </c>
      <c r="U22" t="s">
        <v>60</v>
      </c>
      <c r="V22" t="s">
        <v>3789</v>
      </c>
      <c r="W22" t="s">
        <v>2902</v>
      </c>
      <c r="Z22" t="s">
        <v>61</v>
      </c>
      <c r="AA22" t="s">
        <v>61</v>
      </c>
      <c r="AB22" t="s">
        <v>61</v>
      </c>
      <c r="AC22" t="s">
        <v>61</v>
      </c>
      <c r="AD22">
        <v>46169</v>
      </c>
    </row>
    <row r="23" spans="1:33">
      <c r="A23">
        <v>1</v>
      </c>
      <c r="B23">
        <v>0</v>
      </c>
      <c r="C23">
        <v>0</v>
      </c>
      <c r="D23">
        <v>1</v>
      </c>
      <c r="E23">
        <v>1</v>
      </c>
      <c r="F23">
        <v>1120</v>
      </c>
      <c r="G23" t="s">
        <v>5485</v>
      </c>
      <c r="H23" t="s">
        <v>5485</v>
      </c>
      <c r="I23" t="s">
        <v>1166</v>
      </c>
      <c r="J23" t="s">
        <v>3767</v>
      </c>
      <c r="K23" t="s">
        <v>1679</v>
      </c>
      <c r="L23">
        <v>2025</v>
      </c>
      <c r="M23" t="s">
        <v>6826</v>
      </c>
      <c r="N23" t="s">
        <v>1384</v>
      </c>
      <c r="O23">
        <v>35000000</v>
      </c>
      <c r="P23" t="s">
        <v>6827</v>
      </c>
      <c r="Q23" s="651">
        <v>45877</v>
      </c>
      <c r="R23" s="651">
        <v>45883</v>
      </c>
      <c r="S23" s="651">
        <v>46022</v>
      </c>
      <c r="T23" t="s">
        <v>60</v>
      </c>
      <c r="U23" t="s">
        <v>60</v>
      </c>
      <c r="V23" t="s">
        <v>5351</v>
      </c>
      <c r="W23" t="s">
        <v>2902</v>
      </c>
      <c r="X23" s="651">
        <v>46140</v>
      </c>
      <c r="Y23" s="651">
        <v>46146</v>
      </c>
      <c r="Z23" t="s">
        <v>52</v>
      </c>
      <c r="AA23" t="s">
        <v>52</v>
      </c>
      <c r="AB23" t="s">
        <v>61</v>
      </c>
      <c r="AC23" t="s">
        <v>61</v>
      </c>
      <c r="AD23">
        <v>23</v>
      </c>
    </row>
    <row r="24" spans="1:33">
      <c r="A24">
        <v>0</v>
      </c>
      <c r="B24">
        <v>0</v>
      </c>
      <c r="C24">
        <v>0</v>
      </c>
      <c r="D24">
        <v>0</v>
      </c>
      <c r="E24">
        <v>1</v>
      </c>
      <c r="F24">
        <v>1117</v>
      </c>
      <c r="G24" t="s">
        <v>5485</v>
      </c>
      <c r="H24" t="s">
        <v>5485</v>
      </c>
      <c r="I24" t="s">
        <v>1166</v>
      </c>
      <c r="J24" t="s">
        <v>3767</v>
      </c>
      <c r="K24" t="s">
        <v>1679</v>
      </c>
      <c r="L24">
        <v>2025</v>
      </c>
      <c r="M24" t="s">
        <v>6822</v>
      </c>
      <c r="N24" t="s">
        <v>1356</v>
      </c>
      <c r="O24">
        <v>60000000</v>
      </c>
      <c r="P24" t="s">
        <v>6823</v>
      </c>
      <c r="Q24" s="651">
        <v>45873</v>
      </c>
      <c r="R24" s="651">
        <v>45875</v>
      </c>
      <c r="S24" s="651">
        <v>46022</v>
      </c>
      <c r="T24" t="s">
        <v>60</v>
      </c>
      <c r="U24" t="s">
        <v>60</v>
      </c>
      <c r="V24" t="s">
        <v>3788</v>
      </c>
      <c r="W24" t="s">
        <v>2902</v>
      </c>
      <c r="Z24" t="s">
        <v>61</v>
      </c>
      <c r="AA24" t="s">
        <v>61</v>
      </c>
      <c r="AB24" t="s">
        <v>61</v>
      </c>
      <c r="AC24" t="s">
        <v>61</v>
      </c>
      <c r="AD24">
        <v>46169</v>
      </c>
    </row>
    <row r="25" spans="1:33">
      <c r="A25">
        <v>1</v>
      </c>
      <c r="B25">
        <v>1</v>
      </c>
      <c r="C25">
        <v>1</v>
      </c>
      <c r="D25">
        <v>1</v>
      </c>
      <c r="E25">
        <v>1</v>
      </c>
      <c r="F25">
        <v>1105</v>
      </c>
      <c r="G25" t="s">
        <v>5485</v>
      </c>
      <c r="H25" t="s">
        <v>5485</v>
      </c>
      <c r="I25" t="s">
        <v>1166</v>
      </c>
      <c r="J25" t="s">
        <v>3767</v>
      </c>
      <c r="K25" t="s">
        <v>1679</v>
      </c>
      <c r="L25">
        <v>2025</v>
      </c>
      <c r="M25" t="s">
        <v>6802</v>
      </c>
      <c r="N25" t="s">
        <v>1410</v>
      </c>
      <c r="O25">
        <v>60866666</v>
      </c>
      <c r="P25" t="s">
        <v>6803</v>
      </c>
      <c r="Q25" s="651">
        <v>45853</v>
      </c>
      <c r="R25" s="651">
        <v>45854</v>
      </c>
      <c r="S25" s="651">
        <v>46022</v>
      </c>
      <c r="T25" t="s">
        <v>60</v>
      </c>
      <c r="U25" t="s">
        <v>60</v>
      </c>
      <c r="V25" t="s">
        <v>5351</v>
      </c>
      <c r="W25" t="s">
        <v>5472</v>
      </c>
      <c r="X25" s="651">
        <v>46140</v>
      </c>
      <c r="Y25" s="651">
        <v>46146</v>
      </c>
      <c r="Z25" t="s">
        <v>52</v>
      </c>
      <c r="AA25" t="s">
        <v>52</v>
      </c>
      <c r="AB25" t="s">
        <v>52</v>
      </c>
      <c r="AC25" t="s">
        <v>52</v>
      </c>
      <c r="AD25">
        <v>23</v>
      </c>
      <c r="AF25">
        <v>2026</v>
      </c>
      <c r="AG25">
        <v>2026</v>
      </c>
    </row>
    <row r="26" spans="1:33">
      <c r="A26">
        <v>0</v>
      </c>
      <c r="B26">
        <v>0</v>
      </c>
      <c r="C26">
        <v>0</v>
      </c>
      <c r="D26">
        <v>0</v>
      </c>
      <c r="E26">
        <v>1</v>
      </c>
      <c r="F26">
        <v>1086</v>
      </c>
      <c r="G26" t="s">
        <v>5485</v>
      </c>
      <c r="H26" t="s">
        <v>5485</v>
      </c>
      <c r="I26" t="s">
        <v>1166</v>
      </c>
      <c r="J26" t="s">
        <v>3767</v>
      </c>
      <c r="K26" t="s">
        <v>1679</v>
      </c>
      <c r="L26">
        <v>2025</v>
      </c>
      <c r="M26" t="s">
        <v>6772</v>
      </c>
      <c r="N26" t="s">
        <v>1401</v>
      </c>
      <c r="O26">
        <v>38600000</v>
      </c>
      <c r="P26" t="s">
        <v>6773</v>
      </c>
      <c r="Q26" s="651">
        <v>45832</v>
      </c>
      <c r="R26" s="651">
        <v>45835</v>
      </c>
      <c r="S26" s="651">
        <v>46022</v>
      </c>
      <c r="T26" t="s">
        <v>60</v>
      </c>
      <c r="U26" t="s">
        <v>60</v>
      </c>
      <c r="V26" t="s">
        <v>92</v>
      </c>
      <c r="W26" t="s">
        <v>2902</v>
      </c>
      <c r="Z26" t="s">
        <v>61</v>
      </c>
      <c r="AA26" t="s">
        <v>61</v>
      </c>
      <c r="AB26" t="s">
        <v>61</v>
      </c>
      <c r="AC26" t="s">
        <v>61</v>
      </c>
      <c r="AD26">
        <v>46169</v>
      </c>
    </row>
    <row r="27" spans="1:33">
      <c r="A27">
        <v>1</v>
      </c>
      <c r="B27">
        <v>1</v>
      </c>
      <c r="C27">
        <v>1</v>
      </c>
      <c r="D27">
        <v>1</v>
      </c>
      <c r="E27">
        <v>1</v>
      </c>
      <c r="F27">
        <v>1003</v>
      </c>
      <c r="G27" t="s">
        <v>5485</v>
      </c>
      <c r="H27" t="s">
        <v>5485</v>
      </c>
      <c r="I27" t="s">
        <v>1166</v>
      </c>
      <c r="J27" t="s">
        <v>3767</v>
      </c>
      <c r="K27" t="s">
        <v>1679</v>
      </c>
      <c r="L27">
        <v>2025</v>
      </c>
      <c r="M27" t="s">
        <v>6628</v>
      </c>
      <c r="N27" t="s">
        <v>1359</v>
      </c>
      <c r="O27">
        <v>57183333</v>
      </c>
      <c r="P27" t="s">
        <v>6629</v>
      </c>
      <c r="Q27" s="651">
        <v>45785</v>
      </c>
      <c r="R27" s="651">
        <v>45786</v>
      </c>
      <c r="S27" s="651">
        <v>46022</v>
      </c>
      <c r="T27" t="s">
        <v>60</v>
      </c>
      <c r="U27" t="s">
        <v>60</v>
      </c>
      <c r="V27" t="s">
        <v>3784</v>
      </c>
      <c r="W27" t="s">
        <v>5472</v>
      </c>
      <c r="X27" s="651">
        <v>46140</v>
      </c>
      <c r="Y27" s="651">
        <v>46146</v>
      </c>
      <c r="Z27" t="s">
        <v>52</v>
      </c>
      <c r="AA27" t="s">
        <v>52</v>
      </c>
      <c r="AB27" t="s">
        <v>52</v>
      </c>
      <c r="AC27" t="s">
        <v>52</v>
      </c>
      <c r="AD27">
        <v>23</v>
      </c>
      <c r="AF27">
        <v>2026</v>
      </c>
      <c r="AG27">
        <v>2026</v>
      </c>
    </row>
    <row r="28" spans="1:33">
      <c r="A28">
        <v>1</v>
      </c>
      <c r="B28">
        <v>1</v>
      </c>
      <c r="C28">
        <v>1</v>
      </c>
      <c r="D28">
        <v>1</v>
      </c>
      <c r="E28">
        <v>1</v>
      </c>
      <c r="F28">
        <v>999</v>
      </c>
      <c r="G28" t="s">
        <v>5485</v>
      </c>
      <c r="H28" t="s">
        <v>5485</v>
      </c>
      <c r="I28" t="s">
        <v>1166</v>
      </c>
      <c r="J28" t="s">
        <v>3767</v>
      </c>
      <c r="K28" t="s">
        <v>1679</v>
      </c>
      <c r="L28">
        <v>2025</v>
      </c>
      <c r="M28" t="s">
        <v>6622</v>
      </c>
      <c r="N28" t="s">
        <v>1373</v>
      </c>
      <c r="O28">
        <v>54600000</v>
      </c>
      <c r="P28" t="s">
        <v>5956</v>
      </c>
      <c r="Q28" s="651">
        <v>45785</v>
      </c>
      <c r="R28" s="651">
        <v>45787</v>
      </c>
      <c r="S28" s="651">
        <v>46022</v>
      </c>
      <c r="T28" t="s">
        <v>60</v>
      </c>
      <c r="U28" t="s">
        <v>60</v>
      </c>
      <c r="V28" t="s">
        <v>3789</v>
      </c>
      <c r="W28" t="s">
        <v>5472</v>
      </c>
      <c r="X28" s="651">
        <v>46140</v>
      </c>
      <c r="Y28" s="651">
        <v>46146</v>
      </c>
      <c r="Z28" t="s">
        <v>52</v>
      </c>
      <c r="AA28" t="s">
        <v>52</v>
      </c>
      <c r="AB28" t="s">
        <v>52</v>
      </c>
      <c r="AC28" t="s">
        <v>52</v>
      </c>
      <c r="AD28">
        <v>23</v>
      </c>
      <c r="AF28">
        <v>2026</v>
      </c>
      <c r="AG28">
        <v>2026</v>
      </c>
    </row>
    <row r="29" spans="1:33">
      <c r="A29">
        <v>0</v>
      </c>
      <c r="B29">
        <v>0</v>
      </c>
      <c r="C29">
        <v>0</v>
      </c>
      <c r="D29">
        <v>0</v>
      </c>
      <c r="E29">
        <v>1</v>
      </c>
      <c r="F29">
        <v>994</v>
      </c>
      <c r="G29" t="s">
        <v>5485</v>
      </c>
      <c r="H29" t="s">
        <v>5485</v>
      </c>
      <c r="I29" t="s">
        <v>1166</v>
      </c>
      <c r="J29" t="s">
        <v>3767</v>
      </c>
      <c r="K29" t="s">
        <v>1679</v>
      </c>
      <c r="L29">
        <v>2025</v>
      </c>
      <c r="M29" t="s">
        <v>6615</v>
      </c>
      <c r="N29" t="s">
        <v>5963</v>
      </c>
      <c r="O29">
        <v>55066666</v>
      </c>
      <c r="P29" t="s">
        <v>5964</v>
      </c>
      <c r="Q29" s="651">
        <v>45785</v>
      </c>
      <c r="R29" s="651">
        <v>45786</v>
      </c>
      <c r="S29" s="651">
        <v>46022</v>
      </c>
      <c r="T29" t="s">
        <v>60</v>
      </c>
      <c r="U29" t="s">
        <v>60</v>
      </c>
      <c r="V29" t="s">
        <v>3789</v>
      </c>
      <c r="W29" t="s">
        <v>2902</v>
      </c>
      <c r="Z29" t="s">
        <v>61</v>
      </c>
      <c r="AA29" t="s">
        <v>61</v>
      </c>
      <c r="AB29" t="s">
        <v>61</v>
      </c>
      <c r="AC29" t="s">
        <v>61</v>
      </c>
      <c r="AD29">
        <v>46169</v>
      </c>
    </row>
    <row r="30" spans="1:33">
      <c r="A30">
        <v>1</v>
      </c>
      <c r="B30">
        <v>1</v>
      </c>
      <c r="C30">
        <v>1</v>
      </c>
      <c r="D30">
        <v>1</v>
      </c>
      <c r="E30">
        <v>1</v>
      </c>
      <c r="F30">
        <v>987</v>
      </c>
      <c r="G30" t="s">
        <v>5485</v>
      </c>
      <c r="H30" t="s">
        <v>5485</v>
      </c>
      <c r="I30" t="s">
        <v>1166</v>
      </c>
      <c r="J30" t="s">
        <v>3767</v>
      </c>
      <c r="K30" t="s">
        <v>1679</v>
      </c>
      <c r="L30">
        <v>2025</v>
      </c>
      <c r="M30" t="s">
        <v>6602</v>
      </c>
      <c r="N30" t="s">
        <v>1382</v>
      </c>
      <c r="O30">
        <v>41693333</v>
      </c>
      <c r="P30" t="s">
        <v>6603</v>
      </c>
      <c r="Q30" s="651">
        <v>45784</v>
      </c>
      <c r="R30" s="651">
        <v>45785</v>
      </c>
      <c r="S30" s="651">
        <v>46022</v>
      </c>
      <c r="T30" t="s">
        <v>60</v>
      </c>
      <c r="U30" t="s">
        <v>60</v>
      </c>
      <c r="V30" t="s">
        <v>3788</v>
      </c>
      <c r="W30" t="s">
        <v>5472</v>
      </c>
      <c r="X30" s="651">
        <v>46140</v>
      </c>
      <c r="Y30" s="651">
        <v>46146</v>
      </c>
      <c r="Z30" t="s">
        <v>52</v>
      </c>
      <c r="AA30" t="s">
        <v>52</v>
      </c>
      <c r="AB30" t="s">
        <v>52</v>
      </c>
      <c r="AC30" t="s">
        <v>52</v>
      </c>
      <c r="AD30">
        <v>23</v>
      </c>
      <c r="AF30">
        <v>2026</v>
      </c>
      <c r="AG30">
        <v>2026</v>
      </c>
    </row>
    <row r="31" spans="1:33">
      <c r="A31">
        <v>1</v>
      </c>
      <c r="B31">
        <v>0</v>
      </c>
      <c r="C31">
        <v>0</v>
      </c>
      <c r="D31">
        <v>1</v>
      </c>
      <c r="E31">
        <v>1</v>
      </c>
      <c r="F31">
        <v>984</v>
      </c>
      <c r="G31" t="s">
        <v>5485</v>
      </c>
      <c r="H31" t="s">
        <v>5485</v>
      </c>
      <c r="I31" t="s">
        <v>1166</v>
      </c>
      <c r="J31" t="s">
        <v>3767</v>
      </c>
      <c r="K31" t="s">
        <v>1679</v>
      </c>
      <c r="L31">
        <v>2025</v>
      </c>
      <c r="M31" t="s">
        <v>6597</v>
      </c>
      <c r="N31" t="s">
        <v>1407</v>
      </c>
      <c r="O31">
        <v>70013333</v>
      </c>
      <c r="P31" t="s">
        <v>5976</v>
      </c>
      <c r="Q31" s="651">
        <v>45784</v>
      </c>
      <c r="R31" s="651">
        <v>45784</v>
      </c>
      <c r="S31" s="651">
        <v>46022</v>
      </c>
      <c r="T31" t="s">
        <v>60</v>
      </c>
      <c r="U31" t="s">
        <v>60</v>
      </c>
      <c r="V31" t="s">
        <v>3789</v>
      </c>
      <c r="W31" t="s">
        <v>2902</v>
      </c>
      <c r="X31" s="651">
        <v>46140</v>
      </c>
      <c r="Y31" s="651">
        <v>46146</v>
      </c>
      <c r="Z31" t="s">
        <v>52</v>
      </c>
      <c r="AA31" t="s">
        <v>52</v>
      </c>
      <c r="AB31" t="s">
        <v>61</v>
      </c>
      <c r="AC31" t="s">
        <v>61</v>
      </c>
      <c r="AD31">
        <v>23</v>
      </c>
      <c r="AE31" t="s">
        <v>6598</v>
      </c>
    </row>
    <row r="32" spans="1:33">
      <c r="A32">
        <v>1</v>
      </c>
      <c r="B32">
        <v>1</v>
      </c>
      <c r="C32">
        <v>1</v>
      </c>
      <c r="D32">
        <v>1</v>
      </c>
      <c r="E32">
        <v>1</v>
      </c>
      <c r="F32">
        <v>972</v>
      </c>
      <c r="G32" t="s">
        <v>5485</v>
      </c>
      <c r="H32" t="s">
        <v>5485</v>
      </c>
      <c r="I32" t="s">
        <v>1166</v>
      </c>
      <c r="J32" t="s">
        <v>3767</v>
      </c>
      <c r="K32" t="s">
        <v>1679</v>
      </c>
      <c r="L32">
        <v>2025</v>
      </c>
      <c r="M32" t="s">
        <v>6578</v>
      </c>
      <c r="N32" t="s">
        <v>1366</v>
      </c>
      <c r="O32">
        <v>91253333</v>
      </c>
      <c r="P32" t="s">
        <v>6579</v>
      </c>
      <c r="Q32" s="651">
        <v>45784</v>
      </c>
      <c r="R32" s="651">
        <v>45786</v>
      </c>
      <c r="S32" s="651">
        <v>46022</v>
      </c>
      <c r="T32" t="s">
        <v>60</v>
      </c>
      <c r="U32" t="s">
        <v>60</v>
      </c>
      <c r="V32" t="s">
        <v>3788</v>
      </c>
      <c r="W32" t="s">
        <v>5472</v>
      </c>
      <c r="X32" s="651">
        <v>46140</v>
      </c>
      <c r="Y32" s="651">
        <v>46146</v>
      </c>
      <c r="Z32" t="s">
        <v>52</v>
      </c>
      <c r="AA32" t="s">
        <v>52</v>
      </c>
      <c r="AB32" t="s">
        <v>52</v>
      </c>
      <c r="AC32" t="s">
        <v>52</v>
      </c>
      <c r="AD32">
        <v>23</v>
      </c>
      <c r="AF32">
        <v>2026</v>
      </c>
      <c r="AG32">
        <v>2026</v>
      </c>
    </row>
    <row r="33" spans="1:33">
      <c r="A33">
        <v>1</v>
      </c>
      <c r="B33">
        <v>1</v>
      </c>
      <c r="C33">
        <v>1</v>
      </c>
      <c r="D33">
        <v>1</v>
      </c>
      <c r="E33">
        <v>1</v>
      </c>
      <c r="F33">
        <v>971</v>
      </c>
      <c r="G33" t="s">
        <v>5485</v>
      </c>
      <c r="H33" t="s">
        <v>5485</v>
      </c>
      <c r="I33" t="s">
        <v>1166</v>
      </c>
      <c r="J33" t="s">
        <v>3767</v>
      </c>
      <c r="K33" t="s">
        <v>1679</v>
      </c>
      <c r="L33">
        <v>2025</v>
      </c>
      <c r="M33" t="s">
        <v>6577</v>
      </c>
      <c r="N33" t="s">
        <v>1392</v>
      </c>
      <c r="O33">
        <v>70013333</v>
      </c>
      <c r="P33" t="s">
        <v>5972</v>
      </c>
      <c r="Q33" s="651">
        <v>45784</v>
      </c>
      <c r="R33" s="651">
        <v>45785</v>
      </c>
      <c r="S33" s="651">
        <v>46022</v>
      </c>
      <c r="T33" t="s">
        <v>60</v>
      </c>
      <c r="U33" t="s">
        <v>60</v>
      </c>
      <c r="V33" t="s">
        <v>92</v>
      </c>
      <c r="W33" t="s">
        <v>5472</v>
      </c>
      <c r="X33" s="651">
        <v>46140</v>
      </c>
      <c r="Y33" s="651">
        <v>46146</v>
      </c>
      <c r="Z33" t="s">
        <v>52</v>
      </c>
      <c r="AA33" t="s">
        <v>52</v>
      </c>
      <c r="AB33" t="s">
        <v>52</v>
      </c>
      <c r="AC33" t="s">
        <v>52</v>
      </c>
      <c r="AD33">
        <v>23</v>
      </c>
      <c r="AF33">
        <v>2026</v>
      </c>
      <c r="AG33">
        <v>2026</v>
      </c>
    </row>
    <row r="34" spans="1:33">
      <c r="A34">
        <v>1</v>
      </c>
      <c r="B34">
        <v>1</v>
      </c>
      <c r="C34">
        <v>1</v>
      </c>
      <c r="D34">
        <v>1</v>
      </c>
      <c r="E34">
        <v>1</v>
      </c>
      <c r="F34">
        <v>969</v>
      </c>
      <c r="G34" t="s">
        <v>5485</v>
      </c>
      <c r="H34" t="s">
        <v>5485</v>
      </c>
      <c r="I34" t="s">
        <v>1166</v>
      </c>
      <c r="J34" t="s">
        <v>3767</v>
      </c>
      <c r="K34" t="s">
        <v>1679</v>
      </c>
      <c r="L34">
        <v>2025</v>
      </c>
      <c r="M34" t="s">
        <v>6574</v>
      </c>
      <c r="N34" t="s">
        <v>1398</v>
      </c>
      <c r="O34">
        <v>66866666</v>
      </c>
      <c r="P34" t="s">
        <v>5974</v>
      </c>
      <c r="Q34" s="651">
        <v>45784</v>
      </c>
      <c r="R34" s="651">
        <v>45784</v>
      </c>
      <c r="S34" s="651">
        <v>46022</v>
      </c>
      <c r="T34" t="s">
        <v>60</v>
      </c>
      <c r="U34" t="s">
        <v>60</v>
      </c>
      <c r="V34" t="s">
        <v>3789</v>
      </c>
      <c r="W34" t="s">
        <v>5472</v>
      </c>
      <c r="X34" s="651">
        <v>46140</v>
      </c>
      <c r="Y34" s="651">
        <v>46146</v>
      </c>
      <c r="Z34" t="s">
        <v>52</v>
      </c>
      <c r="AA34" t="s">
        <v>52</v>
      </c>
      <c r="AB34" t="s">
        <v>52</v>
      </c>
      <c r="AC34" t="s">
        <v>52</v>
      </c>
      <c r="AD34">
        <v>23</v>
      </c>
      <c r="AF34">
        <v>2026</v>
      </c>
      <c r="AG34">
        <v>2026</v>
      </c>
    </row>
    <row r="35" spans="1:33">
      <c r="A35">
        <v>0</v>
      </c>
      <c r="B35">
        <v>0</v>
      </c>
      <c r="C35">
        <v>0</v>
      </c>
      <c r="D35">
        <v>0</v>
      </c>
      <c r="E35">
        <v>1</v>
      </c>
      <c r="F35">
        <v>893</v>
      </c>
      <c r="G35" t="s">
        <v>5485</v>
      </c>
      <c r="H35" t="s">
        <v>5485</v>
      </c>
      <c r="I35" t="s">
        <v>1166</v>
      </c>
      <c r="J35" t="s">
        <v>3767</v>
      </c>
      <c r="K35" t="s">
        <v>1679</v>
      </c>
      <c r="L35">
        <v>2025</v>
      </c>
      <c r="M35" t="s">
        <v>6460</v>
      </c>
      <c r="N35" t="s">
        <v>1389</v>
      </c>
      <c r="O35">
        <v>70903333</v>
      </c>
      <c r="P35" t="s">
        <v>5646</v>
      </c>
      <c r="Q35" s="651">
        <v>45779</v>
      </c>
      <c r="R35" s="651">
        <v>45779</v>
      </c>
      <c r="S35" s="651">
        <v>46022</v>
      </c>
      <c r="T35" t="s">
        <v>60</v>
      </c>
      <c r="U35" t="s">
        <v>60</v>
      </c>
      <c r="V35" t="s">
        <v>3784</v>
      </c>
      <c r="W35" t="s">
        <v>2902</v>
      </c>
      <c r="Z35" t="s">
        <v>61</v>
      </c>
      <c r="AA35" t="s">
        <v>61</v>
      </c>
      <c r="AB35" t="s">
        <v>61</v>
      </c>
      <c r="AC35" t="s">
        <v>61</v>
      </c>
      <c r="AD35">
        <v>46169</v>
      </c>
    </row>
    <row r="36" spans="1:33">
      <c r="A36">
        <v>1</v>
      </c>
      <c r="B36">
        <v>1</v>
      </c>
      <c r="C36">
        <v>1</v>
      </c>
      <c r="D36">
        <v>1</v>
      </c>
      <c r="E36">
        <v>1</v>
      </c>
      <c r="F36">
        <v>892</v>
      </c>
      <c r="G36" t="s">
        <v>5485</v>
      </c>
      <c r="H36" t="s">
        <v>5485</v>
      </c>
      <c r="I36" t="s">
        <v>1166</v>
      </c>
      <c r="J36" t="s">
        <v>3767</v>
      </c>
      <c r="K36" t="s">
        <v>1679</v>
      </c>
      <c r="L36">
        <v>2025</v>
      </c>
      <c r="M36" t="s">
        <v>6458</v>
      </c>
      <c r="N36" t="s">
        <v>1369</v>
      </c>
      <c r="O36">
        <v>85880667</v>
      </c>
      <c r="P36" t="s">
        <v>6459</v>
      </c>
      <c r="Q36" s="651">
        <v>45779</v>
      </c>
      <c r="R36" s="651">
        <v>45779</v>
      </c>
      <c r="S36" s="651">
        <v>46022</v>
      </c>
      <c r="T36" t="s">
        <v>60</v>
      </c>
      <c r="U36" t="s">
        <v>60</v>
      </c>
      <c r="V36" t="s">
        <v>3788</v>
      </c>
      <c r="W36" t="s">
        <v>5472</v>
      </c>
      <c r="X36" s="651">
        <v>46140</v>
      </c>
      <c r="Y36" s="651">
        <v>46146</v>
      </c>
      <c r="Z36" t="s">
        <v>52</v>
      </c>
      <c r="AA36" t="s">
        <v>52</v>
      </c>
      <c r="AB36" t="s">
        <v>52</v>
      </c>
      <c r="AC36" t="s">
        <v>52</v>
      </c>
      <c r="AD36">
        <v>23</v>
      </c>
      <c r="AF36">
        <v>2026</v>
      </c>
      <c r="AG36">
        <v>2026</v>
      </c>
    </row>
    <row r="37" spans="1:33">
      <c r="A37">
        <v>0</v>
      </c>
      <c r="B37">
        <v>0</v>
      </c>
      <c r="C37">
        <v>0</v>
      </c>
      <c r="D37">
        <v>0</v>
      </c>
      <c r="E37">
        <v>1</v>
      </c>
      <c r="F37">
        <v>891</v>
      </c>
      <c r="G37" t="s">
        <v>5485</v>
      </c>
      <c r="H37" t="s">
        <v>5485</v>
      </c>
      <c r="I37" t="s">
        <v>1166</v>
      </c>
      <c r="J37" t="s">
        <v>3767</v>
      </c>
      <c r="K37" t="s">
        <v>1679</v>
      </c>
      <c r="L37">
        <v>2025</v>
      </c>
      <c r="M37" t="s">
        <v>6457</v>
      </c>
      <c r="N37" t="s">
        <v>1395</v>
      </c>
      <c r="O37">
        <v>97193333</v>
      </c>
      <c r="P37" t="s">
        <v>5954</v>
      </c>
      <c r="Q37" s="651">
        <v>45779</v>
      </c>
      <c r="R37" s="651">
        <v>45779</v>
      </c>
      <c r="S37" s="651">
        <v>46022</v>
      </c>
      <c r="T37" t="s">
        <v>60</v>
      </c>
      <c r="U37" t="s">
        <v>60</v>
      </c>
      <c r="V37" t="s">
        <v>92</v>
      </c>
      <c r="W37" t="s">
        <v>2902</v>
      </c>
      <c r="Z37" t="s">
        <v>61</v>
      </c>
      <c r="AA37" t="s">
        <v>61</v>
      </c>
      <c r="AB37" t="s">
        <v>61</v>
      </c>
      <c r="AC37" t="s">
        <v>61</v>
      </c>
      <c r="AD37">
        <v>46169</v>
      </c>
    </row>
    <row r="38" spans="1:33">
      <c r="A38">
        <v>1</v>
      </c>
      <c r="B38">
        <v>1</v>
      </c>
      <c r="C38">
        <v>1</v>
      </c>
      <c r="D38">
        <v>1</v>
      </c>
      <c r="E38">
        <v>1</v>
      </c>
      <c r="F38">
        <v>890</v>
      </c>
      <c r="G38" t="s">
        <v>5485</v>
      </c>
      <c r="H38" t="s">
        <v>5485</v>
      </c>
      <c r="I38" t="s">
        <v>1166</v>
      </c>
      <c r="J38" t="s">
        <v>3767</v>
      </c>
      <c r="K38" t="s">
        <v>1679</v>
      </c>
      <c r="L38">
        <v>2025</v>
      </c>
      <c r="M38" t="s">
        <v>6455</v>
      </c>
      <c r="N38" t="s">
        <v>1410</v>
      </c>
      <c r="O38">
        <v>67716667</v>
      </c>
      <c r="P38" t="s">
        <v>6456</v>
      </c>
      <c r="Q38" s="651">
        <v>45779</v>
      </c>
      <c r="R38" s="651">
        <v>45779</v>
      </c>
      <c r="S38" s="651">
        <v>46022</v>
      </c>
      <c r="T38" t="s">
        <v>60</v>
      </c>
      <c r="U38" t="s">
        <v>60</v>
      </c>
      <c r="V38" t="s">
        <v>5351</v>
      </c>
      <c r="W38" t="s">
        <v>5472</v>
      </c>
      <c r="X38" s="651">
        <v>46140</v>
      </c>
      <c r="Y38" s="651">
        <v>46146</v>
      </c>
      <c r="Z38" t="s">
        <v>52</v>
      </c>
      <c r="AA38" t="s">
        <v>52</v>
      </c>
      <c r="AB38" t="s">
        <v>52</v>
      </c>
      <c r="AC38" t="s">
        <v>52</v>
      </c>
      <c r="AD38">
        <v>23</v>
      </c>
      <c r="AF38">
        <v>2026</v>
      </c>
      <c r="AG38">
        <v>2026</v>
      </c>
    </row>
    <row r="39" spans="1:33">
      <c r="A39">
        <v>1</v>
      </c>
      <c r="B39">
        <v>1</v>
      </c>
      <c r="C39">
        <v>1</v>
      </c>
      <c r="D39">
        <v>1</v>
      </c>
      <c r="E39">
        <v>1</v>
      </c>
      <c r="F39">
        <v>889</v>
      </c>
      <c r="G39" t="s">
        <v>5485</v>
      </c>
      <c r="H39" t="s">
        <v>5485</v>
      </c>
      <c r="I39" t="s">
        <v>1166</v>
      </c>
      <c r="J39" t="s">
        <v>3767</v>
      </c>
      <c r="K39" t="s">
        <v>1679</v>
      </c>
      <c r="L39">
        <v>2025</v>
      </c>
      <c r="M39" t="s">
        <v>6454</v>
      </c>
      <c r="N39" t="s">
        <v>1376</v>
      </c>
      <c r="O39">
        <v>51783333</v>
      </c>
      <c r="P39" t="s">
        <v>5968</v>
      </c>
      <c r="Q39" s="651">
        <v>45779</v>
      </c>
      <c r="R39" s="651">
        <v>45779</v>
      </c>
      <c r="S39" s="651">
        <v>46022</v>
      </c>
      <c r="T39" t="s">
        <v>60</v>
      </c>
      <c r="U39" t="s">
        <v>60</v>
      </c>
      <c r="V39" t="s">
        <v>3789</v>
      </c>
      <c r="W39" t="s">
        <v>5472</v>
      </c>
      <c r="X39" s="651">
        <v>46140</v>
      </c>
      <c r="Y39" s="651">
        <v>46146</v>
      </c>
      <c r="Z39" t="s">
        <v>52</v>
      </c>
      <c r="AA39" t="s">
        <v>52</v>
      </c>
      <c r="AB39" t="s">
        <v>52</v>
      </c>
      <c r="AC39" t="s">
        <v>52</v>
      </c>
      <c r="AD39">
        <v>23</v>
      </c>
      <c r="AF39">
        <v>2026</v>
      </c>
      <c r="AG39">
        <v>2026</v>
      </c>
    </row>
    <row r="40" spans="1:33">
      <c r="A40">
        <v>1</v>
      </c>
      <c r="B40">
        <v>0</v>
      </c>
      <c r="C40">
        <v>0</v>
      </c>
      <c r="D40">
        <v>1</v>
      </c>
      <c r="E40">
        <v>1</v>
      </c>
      <c r="F40">
        <v>650</v>
      </c>
      <c r="G40" t="s">
        <v>5485</v>
      </c>
      <c r="H40" t="s">
        <v>5485</v>
      </c>
      <c r="I40" t="s">
        <v>1166</v>
      </c>
      <c r="J40" t="s">
        <v>3767</v>
      </c>
      <c r="K40" t="s">
        <v>1679</v>
      </c>
      <c r="L40">
        <v>2025</v>
      </c>
      <c r="M40" t="s">
        <v>5978</v>
      </c>
      <c r="N40" t="s">
        <v>1410</v>
      </c>
      <c r="O40">
        <v>33716667</v>
      </c>
      <c r="P40" t="s">
        <v>5979</v>
      </c>
      <c r="Q40" s="651">
        <v>45666</v>
      </c>
      <c r="R40" s="651">
        <v>45667</v>
      </c>
      <c r="S40" s="651">
        <v>45777</v>
      </c>
      <c r="T40" t="s">
        <v>60</v>
      </c>
      <c r="U40" t="s">
        <v>60</v>
      </c>
      <c r="V40" t="s">
        <v>5351</v>
      </c>
      <c r="W40" t="s">
        <v>2902</v>
      </c>
      <c r="X40" s="651">
        <v>46140</v>
      </c>
      <c r="Y40" s="651">
        <v>46146</v>
      </c>
      <c r="Z40" t="s">
        <v>52</v>
      </c>
      <c r="AA40" t="s">
        <v>52</v>
      </c>
      <c r="AB40" t="s">
        <v>61</v>
      </c>
      <c r="AC40" t="s">
        <v>61</v>
      </c>
      <c r="AD40">
        <v>23</v>
      </c>
    </row>
    <row r="41" spans="1:33">
      <c r="A41">
        <v>1</v>
      </c>
      <c r="B41">
        <v>0</v>
      </c>
      <c r="C41">
        <v>0</v>
      </c>
      <c r="D41">
        <v>1</v>
      </c>
      <c r="E41">
        <v>1</v>
      </c>
      <c r="F41">
        <v>649</v>
      </c>
      <c r="G41" t="s">
        <v>5485</v>
      </c>
      <c r="H41" t="s">
        <v>5485</v>
      </c>
      <c r="I41" t="s">
        <v>1166</v>
      </c>
      <c r="J41" t="s">
        <v>3767</v>
      </c>
      <c r="K41" t="s">
        <v>1679</v>
      </c>
      <c r="L41">
        <v>2025</v>
      </c>
      <c r="M41" t="s">
        <v>5975</v>
      </c>
      <c r="N41" t="s">
        <v>1407</v>
      </c>
      <c r="O41">
        <v>35303333</v>
      </c>
      <c r="P41" t="s">
        <v>5976</v>
      </c>
      <c r="Q41" s="651">
        <v>45666</v>
      </c>
      <c r="R41" s="651">
        <v>45667</v>
      </c>
      <c r="S41" s="651">
        <v>45777</v>
      </c>
      <c r="T41" t="s">
        <v>60</v>
      </c>
      <c r="U41" t="s">
        <v>60</v>
      </c>
      <c r="V41" t="s">
        <v>3789</v>
      </c>
      <c r="W41" t="s">
        <v>2902</v>
      </c>
      <c r="X41" s="651">
        <v>46140</v>
      </c>
      <c r="Y41" s="651">
        <v>46146</v>
      </c>
      <c r="Z41" t="s">
        <v>52</v>
      </c>
      <c r="AA41" t="s">
        <v>52</v>
      </c>
      <c r="AB41" t="s">
        <v>61</v>
      </c>
      <c r="AC41" t="s">
        <v>61</v>
      </c>
      <c r="AD41">
        <v>23</v>
      </c>
      <c r="AE41" t="s">
        <v>5977</v>
      </c>
    </row>
    <row r="42" spans="1:33">
      <c r="A42">
        <v>1</v>
      </c>
      <c r="B42">
        <v>1</v>
      </c>
      <c r="C42">
        <v>1</v>
      </c>
      <c r="D42">
        <v>1</v>
      </c>
      <c r="E42">
        <v>1</v>
      </c>
      <c r="F42">
        <v>648</v>
      </c>
      <c r="G42" t="s">
        <v>5485</v>
      </c>
      <c r="H42" t="s">
        <v>5485</v>
      </c>
      <c r="I42" t="s">
        <v>1166</v>
      </c>
      <c r="J42" t="s">
        <v>3767</v>
      </c>
      <c r="K42" t="s">
        <v>1679</v>
      </c>
      <c r="L42">
        <v>2025</v>
      </c>
      <c r="M42" t="s">
        <v>5973</v>
      </c>
      <c r="N42" t="s">
        <v>1398</v>
      </c>
      <c r="O42">
        <v>33716667</v>
      </c>
      <c r="P42" t="s">
        <v>5974</v>
      </c>
      <c r="Q42" s="651">
        <v>45667</v>
      </c>
      <c r="R42" s="651">
        <v>45670</v>
      </c>
      <c r="S42" s="651">
        <v>45777</v>
      </c>
      <c r="T42" t="s">
        <v>60</v>
      </c>
      <c r="U42" t="s">
        <v>60</v>
      </c>
      <c r="V42" t="s">
        <v>3784</v>
      </c>
      <c r="W42" t="s">
        <v>5472</v>
      </c>
      <c r="X42" s="651">
        <v>46140</v>
      </c>
      <c r="Y42" s="651">
        <v>46146</v>
      </c>
      <c r="Z42" t="s">
        <v>52</v>
      </c>
      <c r="AA42" t="s">
        <v>52</v>
      </c>
      <c r="AB42" t="s">
        <v>52</v>
      </c>
      <c r="AC42" t="s">
        <v>52</v>
      </c>
      <c r="AD42">
        <v>23</v>
      </c>
      <c r="AF42">
        <v>2026</v>
      </c>
      <c r="AG42">
        <v>2026</v>
      </c>
    </row>
    <row r="43" spans="1:33">
      <c r="A43">
        <v>1</v>
      </c>
      <c r="B43">
        <v>1</v>
      </c>
      <c r="C43">
        <v>1</v>
      </c>
      <c r="D43">
        <v>1</v>
      </c>
      <c r="E43">
        <v>1</v>
      </c>
      <c r="F43">
        <v>647</v>
      </c>
      <c r="G43" t="s">
        <v>5485</v>
      </c>
      <c r="H43" t="s">
        <v>5485</v>
      </c>
      <c r="I43" t="s">
        <v>1166</v>
      </c>
      <c r="J43" t="s">
        <v>3767</v>
      </c>
      <c r="K43" t="s">
        <v>1679</v>
      </c>
      <c r="L43">
        <v>2025</v>
      </c>
      <c r="M43" t="s">
        <v>5971</v>
      </c>
      <c r="N43" t="s">
        <v>1392</v>
      </c>
      <c r="O43">
        <v>35303333</v>
      </c>
      <c r="P43" t="s">
        <v>5972</v>
      </c>
      <c r="Q43" s="651">
        <v>45667</v>
      </c>
      <c r="R43" s="651">
        <v>45670</v>
      </c>
      <c r="S43" s="651">
        <v>45777</v>
      </c>
      <c r="T43" t="s">
        <v>60</v>
      </c>
      <c r="U43" t="s">
        <v>60</v>
      </c>
      <c r="V43" t="s">
        <v>3788</v>
      </c>
      <c r="W43" t="s">
        <v>5472</v>
      </c>
      <c r="X43" s="651">
        <v>46140</v>
      </c>
      <c r="Y43" s="651">
        <v>46146</v>
      </c>
      <c r="Z43" t="s">
        <v>52</v>
      </c>
      <c r="AA43" t="s">
        <v>52</v>
      </c>
      <c r="AB43" t="s">
        <v>52</v>
      </c>
      <c r="AC43" t="s">
        <v>52</v>
      </c>
      <c r="AD43">
        <v>23</v>
      </c>
      <c r="AF43">
        <v>2026</v>
      </c>
      <c r="AG43">
        <v>2026</v>
      </c>
    </row>
    <row r="44" spans="1:33">
      <c r="A44">
        <v>1</v>
      </c>
      <c r="B44">
        <v>1</v>
      </c>
      <c r="C44">
        <v>1</v>
      </c>
      <c r="D44">
        <v>1</v>
      </c>
      <c r="E44">
        <v>1</v>
      </c>
      <c r="F44">
        <v>646</v>
      </c>
      <c r="G44" t="s">
        <v>5485</v>
      </c>
      <c r="H44" t="s">
        <v>5485</v>
      </c>
      <c r="I44" t="s">
        <v>1166</v>
      </c>
      <c r="J44" t="s">
        <v>3767</v>
      </c>
      <c r="K44" t="s">
        <v>1679</v>
      </c>
      <c r="L44">
        <v>2025</v>
      </c>
      <c r="M44" t="s">
        <v>5969</v>
      </c>
      <c r="N44" t="s">
        <v>1382</v>
      </c>
      <c r="O44">
        <v>21023333</v>
      </c>
      <c r="P44" t="s">
        <v>5970</v>
      </c>
      <c r="Q44" s="651">
        <v>45666</v>
      </c>
      <c r="R44" s="651">
        <v>45671</v>
      </c>
      <c r="S44" s="651">
        <v>45777</v>
      </c>
      <c r="T44" t="s">
        <v>60</v>
      </c>
      <c r="U44" t="s">
        <v>60</v>
      </c>
      <c r="V44" t="s">
        <v>92</v>
      </c>
      <c r="W44" t="s">
        <v>5472</v>
      </c>
      <c r="X44" s="651">
        <v>46140</v>
      </c>
      <c r="Y44" s="651">
        <v>46146</v>
      </c>
      <c r="Z44" t="s">
        <v>52</v>
      </c>
      <c r="AA44" t="s">
        <v>52</v>
      </c>
      <c r="AB44" t="s">
        <v>52</v>
      </c>
      <c r="AC44" t="s">
        <v>52</v>
      </c>
      <c r="AD44">
        <v>23</v>
      </c>
      <c r="AF44">
        <v>2026</v>
      </c>
      <c r="AG44">
        <v>2026</v>
      </c>
    </row>
    <row r="45" spans="1:33">
      <c r="A45">
        <v>1</v>
      </c>
      <c r="B45">
        <v>1</v>
      </c>
      <c r="C45">
        <v>1</v>
      </c>
      <c r="D45">
        <v>1</v>
      </c>
      <c r="E45">
        <v>1</v>
      </c>
      <c r="F45">
        <v>645</v>
      </c>
      <c r="G45" t="s">
        <v>5485</v>
      </c>
      <c r="H45" t="s">
        <v>5485</v>
      </c>
      <c r="I45" t="s">
        <v>1166</v>
      </c>
      <c r="J45" t="s">
        <v>3767</v>
      </c>
      <c r="K45" t="s">
        <v>1679</v>
      </c>
      <c r="L45">
        <v>2025</v>
      </c>
      <c r="M45" t="s">
        <v>5967</v>
      </c>
      <c r="N45" t="s">
        <v>1376</v>
      </c>
      <c r="O45">
        <v>25783333</v>
      </c>
      <c r="P45" t="s">
        <v>5968</v>
      </c>
      <c r="Q45" s="651">
        <v>45666</v>
      </c>
      <c r="R45" s="651">
        <v>45667</v>
      </c>
      <c r="S45" s="651">
        <v>45777</v>
      </c>
      <c r="T45" t="s">
        <v>60</v>
      </c>
      <c r="U45" t="s">
        <v>60</v>
      </c>
      <c r="V45" t="s">
        <v>5351</v>
      </c>
      <c r="W45" t="s">
        <v>5472</v>
      </c>
      <c r="X45" s="651">
        <v>46140</v>
      </c>
      <c r="Y45" s="651">
        <v>46146</v>
      </c>
      <c r="Z45" t="s">
        <v>52</v>
      </c>
      <c r="AA45" t="s">
        <v>52</v>
      </c>
      <c r="AB45" t="s">
        <v>52</v>
      </c>
      <c r="AC45" t="s">
        <v>52</v>
      </c>
      <c r="AD45">
        <v>23</v>
      </c>
      <c r="AF45">
        <v>2026</v>
      </c>
      <c r="AG45">
        <v>2026</v>
      </c>
    </row>
    <row r="46" spans="1:33">
      <c r="A46">
        <v>1</v>
      </c>
      <c r="B46">
        <v>1</v>
      </c>
      <c r="C46">
        <v>1</v>
      </c>
      <c r="D46">
        <v>1</v>
      </c>
      <c r="E46">
        <v>1</v>
      </c>
      <c r="F46">
        <v>644</v>
      </c>
      <c r="G46" t="s">
        <v>5485</v>
      </c>
      <c r="H46" t="s">
        <v>5485</v>
      </c>
      <c r="I46" t="s">
        <v>1166</v>
      </c>
      <c r="J46" t="s">
        <v>3767</v>
      </c>
      <c r="K46" t="s">
        <v>1679</v>
      </c>
      <c r="L46">
        <v>2025</v>
      </c>
      <c r="M46" t="s">
        <v>5965</v>
      </c>
      <c r="N46" t="s">
        <v>1359</v>
      </c>
      <c r="O46">
        <v>28956667</v>
      </c>
      <c r="P46" t="s">
        <v>5966</v>
      </c>
      <c r="Q46" s="651">
        <v>45667</v>
      </c>
      <c r="R46" s="651">
        <v>45670</v>
      </c>
      <c r="S46" s="651">
        <v>45777</v>
      </c>
      <c r="T46" t="s">
        <v>60</v>
      </c>
      <c r="U46" t="s">
        <v>60</v>
      </c>
      <c r="V46" t="s">
        <v>3789</v>
      </c>
      <c r="W46" t="s">
        <v>5472</v>
      </c>
      <c r="X46" s="651">
        <v>46140</v>
      </c>
      <c r="Y46" s="651">
        <v>46146</v>
      </c>
      <c r="Z46" t="s">
        <v>52</v>
      </c>
      <c r="AA46" t="s">
        <v>52</v>
      </c>
      <c r="AB46" t="s">
        <v>52</v>
      </c>
      <c r="AC46" t="s">
        <v>52</v>
      </c>
      <c r="AD46">
        <v>23</v>
      </c>
      <c r="AF46">
        <v>2026</v>
      </c>
      <c r="AG46">
        <v>2026</v>
      </c>
    </row>
    <row r="47" spans="1:33">
      <c r="A47">
        <v>1</v>
      </c>
      <c r="B47">
        <v>1</v>
      </c>
      <c r="C47">
        <v>1</v>
      </c>
      <c r="D47">
        <v>1</v>
      </c>
      <c r="E47">
        <v>1</v>
      </c>
      <c r="F47">
        <v>643</v>
      </c>
      <c r="G47" t="s">
        <v>5485</v>
      </c>
      <c r="H47" t="s">
        <v>5485</v>
      </c>
      <c r="I47" t="s">
        <v>1166</v>
      </c>
      <c r="J47" t="s">
        <v>3767</v>
      </c>
      <c r="K47" t="s">
        <v>1679</v>
      </c>
      <c r="L47">
        <v>2025</v>
      </c>
      <c r="M47" t="s">
        <v>5962</v>
      </c>
      <c r="N47" t="s">
        <v>5963</v>
      </c>
      <c r="O47">
        <v>27766667</v>
      </c>
      <c r="P47" t="s">
        <v>5964</v>
      </c>
      <c r="Q47" s="651">
        <v>45670</v>
      </c>
      <c r="R47" s="651">
        <v>45670</v>
      </c>
      <c r="S47" s="651">
        <v>45777</v>
      </c>
      <c r="T47" t="s">
        <v>60</v>
      </c>
      <c r="U47" t="s">
        <v>60</v>
      </c>
      <c r="V47" t="s">
        <v>3784</v>
      </c>
      <c r="W47" t="s">
        <v>5472</v>
      </c>
      <c r="X47" s="651">
        <v>46140</v>
      </c>
      <c r="Y47" s="651">
        <v>46146</v>
      </c>
      <c r="Z47" t="s">
        <v>52</v>
      </c>
      <c r="AA47" t="s">
        <v>52</v>
      </c>
      <c r="AB47" t="s">
        <v>52</v>
      </c>
      <c r="AC47" t="s">
        <v>52</v>
      </c>
      <c r="AD47">
        <v>23</v>
      </c>
      <c r="AF47">
        <v>2026</v>
      </c>
      <c r="AG47">
        <v>2026</v>
      </c>
    </row>
    <row r="48" spans="1:33">
      <c r="A48">
        <v>1</v>
      </c>
      <c r="B48">
        <v>1</v>
      </c>
      <c r="C48">
        <v>1</v>
      </c>
      <c r="D48">
        <v>1</v>
      </c>
      <c r="E48">
        <v>1</v>
      </c>
      <c r="F48">
        <v>641</v>
      </c>
      <c r="G48" t="s">
        <v>5485</v>
      </c>
      <c r="H48" t="s">
        <v>5485</v>
      </c>
      <c r="I48" t="s">
        <v>1166</v>
      </c>
      <c r="J48" t="s">
        <v>3767</v>
      </c>
      <c r="K48" t="s">
        <v>1679</v>
      </c>
      <c r="L48">
        <v>2025</v>
      </c>
      <c r="M48" t="s">
        <v>5957</v>
      </c>
      <c r="N48" t="s">
        <v>1366</v>
      </c>
      <c r="O48">
        <v>46013333</v>
      </c>
      <c r="P48" t="s">
        <v>5958</v>
      </c>
      <c r="Q48" s="651">
        <v>45670</v>
      </c>
      <c r="R48" s="651">
        <v>45671</v>
      </c>
      <c r="S48" s="651">
        <v>45777</v>
      </c>
      <c r="T48" t="s">
        <v>60</v>
      </c>
      <c r="U48" t="s">
        <v>60</v>
      </c>
      <c r="V48" t="s">
        <v>92</v>
      </c>
      <c r="W48" t="s">
        <v>5472</v>
      </c>
      <c r="X48" s="651">
        <v>46140</v>
      </c>
      <c r="Y48" s="651">
        <v>46146</v>
      </c>
      <c r="Z48" t="s">
        <v>52</v>
      </c>
      <c r="AA48" t="s">
        <v>52</v>
      </c>
      <c r="AB48" t="s">
        <v>52</v>
      </c>
      <c r="AC48" t="s">
        <v>52</v>
      </c>
      <c r="AD48">
        <v>23</v>
      </c>
      <c r="AF48">
        <v>2026</v>
      </c>
    </row>
    <row r="49" spans="1:33">
      <c r="A49">
        <v>1</v>
      </c>
      <c r="B49">
        <v>1</v>
      </c>
      <c r="C49">
        <v>1</v>
      </c>
      <c r="D49">
        <v>1</v>
      </c>
      <c r="E49">
        <v>1</v>
      </c>
      <c r="F49">
        <v>640</v>
      </c>
      <c r="G49" t="s">
        <v>5485</v>
      </c>
      <c r="H49" t="s">
        <v>5485</v>
      </c>
      <c r="I49" t="s">
        <v>1166</v>
      </c>
      <c r="J49" t="s">
        <v>3767</v>
      </c>
      <c r="K49" t="s">
        <v>1679</v>
      </c>
      <c r="L49">
        <v>2025</v>
      </c>
      <c r="M49" t="s">
        <v>5955</v>
      </c>
      <c r="N49" t="s">
        <v>1373</v>
      </c>
      <c r="O49">
        <v>27766667</v>
      </c>
      <c r="P49" t="s">
        <v>5956</v>
      </c>
      <c r="Q49" s="651">
        <v>45677</v>
      </c>
      <c r="R49" s="651">
        <v>45679</v>
      </c>
      <c r="S49" s="651">
        <v>45777</v>
      </c>
      <c r="T49" t="s">
        <v>60</v>
      </c>
      <c r="U49" t="s">
        <v>60</v>
      </c>
      <c r="V49" t="s">
        <v>3788</v>
      </c>
      <c r="W49" t="s">
        <v>5472</v>
      </c>
      <c r="X49" s="651">
        <v>46140</v>
      </c>
      <c r="Y49" s="651">
        <v>46146</v>
      </c>
      <c r="Z49" t="s">
        <v>52</v>
      </c>
      <c r="AA49" t="s">
        <v>52</v>
      </c>
      <c r="AB49" t="s">
        <v>52</v>
      </c>
      <c r="AC49" t="s">
        <v>52</v>
      </c>
      <c r="AD49">
        <v>23</v>
      </c>
      <c r="AF49">
        <v>2026</v>
      </c>
      <c r="AG49">
        <v>2026</v>
      </c>
    </row>
    <row r="50" spans="1:33">
      <c r="A50">
        <v>0</v>
      </c>
      <c r="B50">
        <v>0</v>
      </c>
      <c r="C50">
        <v>0</v>
      </c>
      <c r="D50">
        <v>0</v>
      </c>
      <c r="E50">
        <v>1</v>
      </c>
      <c r="F50">
        <v>639</v>
      </c>
      <c r="G50" t="s">
        <v>5485</v>
      </c>
      <c r="H50" t="s">
        <v>5485</v>
      </c>
      <c r="I50" t="s">
        <v>1166</v>
      </c>
      <c r="J50" t="s">
        <v>3767</v>
      </c>
      <c r="K50" t="s">
        <v>1679</v>
      </c>
      <c r="L50">
        <v>2025</v>
      </c>
      <c r="M50" t="s">
        <v>5953</v>
      </c>
      <c r="N50" t="s">
        <v>1395</v>
      </c>
      <c r="O50">
        <v>48393333</v>
      </c>
      <c r="P50" t="s">
        <v>5954</v>
      </c>
      <c r="Q50" s="651">
        <v>45666</v>
      </c>
      <c r="R50" s="651">
        <v>45667</v>
      </c>
      <c r="S50" s="651">
        <v>45777</v>
      </c>
      <c r="T50" t="s">
        <v>60</v>
      </c>
      <c r="U50" t="s">
        <v>60</v>
      </c>
      <c r="V50" t="s">
        <v>92</v>
      </c>
      <c r="W50" t="s">
        <v>2902</v>
      </c>
      <c r="Z50" t="s">
        <v>61</v>
      </c>
      <c r="AA50" t="s">
        <v>61</v>
      </c>
      <c r="AB50" t="s">
        <v>61</v>
      </c>
      <c r="AC50" t="s">
        <v>61</v>
      </c>
      <c r="AD50">
        <v>46169</v>
      </c>
    </row>
    <row r="51" spans="1:33">
      <c r="A51">
        <v>1</v>
      </c>
      <c r="B51">
        <v>1</v>
      </c>
      <c r="C51">
        <v>1</v>
      </c>
      <c r="D51">
        <v>1</v>
      </c>
      <c r="E51">
        <v>1</v>
      </c>
      <c r="F51">
        <v>638</v>
      </c>
      <c r="G51" t="s">
        <v>5485</v>
      </c>
      <c r="H51" t="s">
        <v>5485</v>
      </c>
      <c r="I51" t="s">
        <v>1166</v>
      </c>
      <c r="J51" t="s">
        <v>3767</v>
      </c>
      <c r="K51" t="s">
        <v>1679</v>
      </c>
      <c r="L51">
        <v>2025</v>
      </c>
      <c r="M51" t="s">
        <v>5952</v>
      </c>
      <c r="N51" t="s">
        <v>1389</v>
      </c>
      <c r="O51">
        <v>35303333</v>
      </c>
      <c r="P51" t="s">
        <v>5646</v>
      </c>
      <c r="Q51" s="651">
        <v>45666</v>
      </c>
      <c r="R51" s="651">
        <v>45666</v>
      </c>
      <c r="S51" s="651">
        <v>45777</v>
      </c>
      <c r="T51" t="s">
        <v>60</v>
      </c>
      <c r="U51" t="s">
        <v>60</v>
      </c>
      <c r="V51" t="s">
        <v>5351</v>
      </c>
      <c r="W51" t="s">
        <v>5472</v>
      </c>
      <c r="X51" s="651">
        <v>46140</v>
      </c>
      <c r="Y51" s="651">
        <v>46146</v>
      </c>
      <c r="Z51" t="s">
        <v>52</v>
      </c>
      <c r="AA51" t="s">
        <v>52</v>
      </c>
      <c r="AB51" t="s">
        <v>52</v>
      </c>
      <c r="AC51" t="s">
        <v>52</v>
      </c>
      <c r="AD51">
        <v>23</v>
      </c>
      <c r="AF51">
        <v>2026</v>
      </c>
      <c r="AG51">
        <v>2026</v>
      </c>
    </row>
    <row r="52" spans="1:33">
      <c r="A52">
        <v>1</v>
      </c>
      <c r="B52">
        <v>1</v>
      </c>
      <c r="C52">
        <v>1</v>
      </c>
      <c r="D52">
        <v>1</v>
      </c>
      <c r="E52">
        <v>1</v>
      </c>
      <c r="F52">
        <v>637</v>
      </c>
      <c r="G52" t="s">
        <v>5485</v>
      </c>
      <c r="H52" t="s">
        <v>5485</v>
      </c>
      <c r="I52" t="s">
        <v>1166</v>
      </c>
      <c r="J52" t="s">
        <v>3767</v>
      </c>
      <c r="K52" t="s">
        <v>1679</v>
      </c>
      <c r="L52">
        <v>2025</v>
      </c>
      <c r="M52" t="s">
        <v>5950</v>
      </c>
      <c r="N52" t="s">
        <v>1369</v>
      </c>
      <c r="O52">
        <v>42443333</v>
      </c>
      <c r="P52" t="s">
        <v>5951</v>
      </c>
      <c r="Q52" s="651">
        <v>45666</v>
      </c>
      <c r="R52" s="651">
        <v>45666</v>
      </c>
      <c r="S52" s="651">
        <v>45777</v>
      </c>
      <c r="T52" t="s">
        <v>60</v>
      </c>
      <c r="U52" t="s">
        <v>60</v>
      </c>
      <c r="V52" t="s">
        <v>3789</v>
      </c>
      <c r="W52" t="s">
        <v>5472</v>
      </c>
      <c r="X52" s="651">
        <v>46140</v>
      </c>
      <c r="Y52" s="651">
        <v>46146</v>
      </c>
      <c r="Z52" t="s">
        <v>52</v>
      </c>
      <c r="AA52" t="s">
        <v>52</v>
      </c>
      <c r="AB52" t="s">
        <v>52</v>
      </c>
      <c r="AC52" t="s">
        <v>52</v>
      </c>
      <c r="AD52">
        <v>23</v>
      </c>
      <c r="AF52">
        <v>2026</v>
      </c>
      <c r="AG52">
        <v>2026</v>
      </c>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A0A6D-175A-4825-A673-43B37744716D}">
  <dimension ref="A3:T100"/>
  <sheetViews>
    <sheetView workbookViewId="0">
      <pane ySplit="5" topLeftCell="A6" activePane="bottomLeft" state="frozen"/>
      <selection pane="bottomLeft" activeCell="H10" sqref="H10"/>
    </sheetView>
  </sheetViews>
  <sheetFormatPr defaultColWidth="16.85546875" defaultRowHeight="15"/>
  <cols>
    <col min="1" max="1" width="30.7109375" style="42" customWidth="1"/>
    <col min="2" max="2" width="12.140625" bestFit="1" customWidth="1"/>
    <col min="3" max="3" width="11.7109375" bestFit="1" customWidth="1"/>
    <col min="4" max="4" width="10.7109375" bestFit="1" customWidth="1"/>
    <col min="5" max="17" width="11.7109375" bestFit="1" customWidth="1"/>
    <col min="18" max="18" width="9.140625" bestFit="1" customWidth="1"/>
    <col min="19" max="19" width="10.28515625" bestFit="1" customWidth="1"/>
    <col min="20" max="20" width="9.140625" bestFit="1" customWidth="1"/>
  </cols>
  <sheetData>
    <row r="3" spans="1:20" s="42" customFormat="1" ht="29.25">
      <c r="C3" s="666" t="s">
        <v>7142</v>
      </c>
      <c r="D3" s="640" t="s">
        <v>7143</v>
      </c>
      <c r="E3" s="667"/>
      <c r="F3" s="667"/>
      <c r="G3" s="667"/>
      <c r="H3" s="667"/>
      <c r="I3"/>
      <c r="J3"/>
      <c r="K3"/>
      <c r="L3"/>
      <c r="M3"/>
      <c r="N3"/>
      <c r="O3"/>
      <c r="P3"/>
      <c r="Q3"/>
      <c r="R3"/>
      <c r="S3"/>
      <c r="T3"/>
    </row>
    <row r="4" spans="1:20" s="42" customFormat="1" ht="43.5">
      <c r="C4" s="667" t="s">
        <v>5485</v>
      </c>
      <c r="D4" s="667" t="s">
        <v>5485</v>
      </c>
      <c r="E4" s="767" t="s">
        <v>5485</v>
      </c>
      <c r="F4" s="767" t="s">
        <v>7144</v>
      </c>
      <c r="G4" s="767" t="s">
        <v>7145</v>
      </c>
      <c r="H4" s="767" t="s">
        <v>7146</v>
      </c>
      <c r="I4"/>
      <c r="J4"/>
      <c r="K4"/>
      <c r="L4"/>
      <c r="M4"/>
      <c r="N4"/>
      <c r="O4"/>
      <c r="P4"/>
      <c r="Q4"/>
      <c r="R4"/>
      <c r="S4"/>
      <c r="T4"/>
    </row>
    <row r="5" spans="1:20" s="42" customFormat="1" ht="15" customHeight="1">
      <c r="A5" s="666" t="s">
        <v>1537</v>
      </c>
      <c r="B5" s="666" t="s">
        <v>4324</v>
      </c>
      <c r="C5" s="667" t="s">
        <v>1538</v>
      </c>
      <c r="D5" s="667" t="s">
        <v>7147</v>
      </c>
      <c r="E5" s="767" t="s">
        <v>7148</v>
      </c>
      <c r="F5" s="767"/>
      <c r="G5" s="767"/>
      <c r="H5" s="767"/>
      <c r="I5"/>
      <c r="J5"/>
      <c r="K5"/>
      <c r="L5"/>
      <c r="M5"/>
      <c r="N5"/>
      <c r="O5"/>
      <c r="P5"/>
      <c r="Q5"/>
      <c r="R5"/>
      <c r="S5"/>
      <c r="T5"/>
    </row>
    <row r="6" spans="1:20" ht="29.25">
      <c r="A6" s="667" t="s">
        <v>3767</v>
      </c>
      <c r="B6" s="299">
        <v>2022</v>
      </c>
      <c r="C6" s="299">
        <v>1</v>
      </c>
      <c r="D6" s="299">
        <v>0</v>
      </c>
      <c r="E6" s="769">
        <v>1</v>
      </c>
      <c r="F6" s="299">
        <v>1</v>
      </c>
      <c r="G6" s="299">
        <v>0</v>
      </c>
      <c r="H6" s="769">
        <v>1</v>
      </c>
    </row>
    <row r="7" spans="1:20" ht="29.25">
      <c r="A7" s="667" t="s">
        <v>3767</v>
      </c>
      <c r="B7" s="299">
        <v>2023</v>
      </c>
      <c r="C7" s="299">
        <v>11</v>
      </c>
      <c r="D7" s="299">
        <v>9</v>
      </c>
      <c r="E7" s="769">
        <v>2</v>
      </c>
      <c r="F7" s="299">
        <v>11</v>
      </c>
      <c r="G7" s="299">
        <v>9</v>
      </c>
      <c r="H7" s="769">
        <v>2</v>
      </c>
    </row>
    <row r="8" spans="1:20" ht="29.25">
      <c r="A8" s="667" t="s">
        <v>3767</v>
      </c>
      <c r="B8" s="299">
        <v>2024</v>
      </c>
      <c r="C8" s="299">
        <v>5</v>
      </c>
      <c r="D8" s="299">
        <v>4</v>
      </c>
      <c r="E8" s="769">
        <v>1</v>
      </c>
      <c r="F8" s="299">
        <v>5</v>
      </c>
      <c r="G8" s="299">
        <v>4</v>
      </c>
      <c r="H8" s="769">
        <v>1</v>
      </c>
    </row>
    <row r="9" spans="1:20" ht="29.25">
      <c r="A9" s="667" t="s">
        <v>3767</v>
      </c>
      <c r="B9" s="299">
        <v>2025</v>
      </c>
      <c r="C9" s="299">
        <v>32</v>
      </c>
      <c r="D9" s="299">
        <v>24</v>
      </c>
      <c r="E9" s="769">
        <v>8</v>
      </c>
      <c r="F9" s="299">
        <v>32</v>
      </c>
      <c r="G9" s="299">
        <v>24</v>
      </c>
      <c r="H9" s="769">
        <v>8</v>
      </c>
    </row>
    <row r="10" spans="1:20">
      <c r="A10" s="667" t="s">
        <v>1536</v>
      </c>
      <c r="B10" s="667"/>
      <c r="C10" s="299">
        <v>49</v>
      </c>
      <c r="D10" s="299">
        <v>37</v>
      </c>
      <c r="E10" s="769">
        <v>12</v>
      </c>
      <c r="F10" s="299">
        <v>49</v>
      </c>
      <c r="G10" s="299">
        <v>37</v>
      </c>
      <c r="H10" s="769">
        <v>12</v>
      </c>
    </row>
    <row r="11" spans="1:20">
      <c r="A11"/>
    </row>
    <row r="12" spans="1:20">
      <c r="A12"/>
    </row>
    <row r="13" spans="1:20">
      <c r="A13"/>
    </row>
    <row r="14" spans="1:20">
      <c r="A14"/>
    </row>
    <row r="15" spans="1:20">
      <c r="A15"/>
    </row>
    <row r="16" spans="1:20">
      <c r="A16"/>
    </row>
    <row r="17" spans="1:1">
      <c r="A17"/>
    </row>
    <row r="18" spans="1:1">
      <c r="A18"/>
    </row>
    <row r="19" spans="1:1">
      <c r="A19"/>
    </row>
    <row r="20" spans="1:1">
      <c r="A20"/>
    </row>
    <row r="21" spans="1:1" ht="15" customHeight="1">
      <c r="A21"/>
    </row>
    <row r="22" spans="1:1">
      <c r="A22"/>
    </row>
    <row r="23" spans="1:1">
      <c r="A23"/>
    </row>
    <row r="24" spans="1:1">
      <c r="A24"/>
    </row>
    <row r="25" spans="1:1">
      <c r="A25"/>
    </row>
    <row r="26" spans="1:1">
      <c r="A26"/>
    </row>
    <row r="27" spans="1:1">
      <c r="A27"/>
    </row>
    <row r="28" spans="1:1">
      <c r="A28"/>
    </row>
    <row r="29" spans="1:1">
      <c r="A29"/>
    </row>
    <row r="30" spans="1:1">
      <c r="A30"/>
    </row>
    <row r="31" spans="1:1">
      <c r="A31"/>
    </row>
    <row r="32" spans="1:1">
      <c r="A32"/>
    </row>
    <row r="33" spans="1:1">
      <c r="A33"/>
    </row>
    <row r="34" spans="1:1">
      <c r="A34"/>
    </row>
    <row r="35" spans="1:1">
      <c r="A35"/>
    </row>
    <row r="36" spans="1:1">
      <c r="A36"/>
    </row>
    <row r="37" spans="1:1">
      <c r="A37"/>
    </row>
    <row r="38" spans="1:1">
      <c r="A38"/>
    </row>
    <row r="39" spans="1:1">
      <c r="A39"/>
    </row>
    <row r="40" spans="1:1">
      <c r="A40"/>
    </row>
    <row r="41" spans="1:1">
      <c r="A41"/>
    </row>
    <row r="42" spans="1:1">
      <c r="A42"/>
    </row>
    <row r="43" spans="1:1">
      <c r="A43"/>
    </row>
    <row r="44" spans="1:1">
      <c r="A44"/>
    </row>
    <row r="45" spans="1:1">
      <c r="A45"/>
    </row>
    <row r="46" spans="1:1">
      <c r="A46"/>
    </row>
    <row r="47" spans="1:1">
      <c r="A47"/>
    </row>
    <row r="48" spans="1:1">
      <c r="A48"/>
    </row>
    <row r="49" spans="1:1">
      <c r="A49"/>
    </row>
    <row r="50" spans="1:1">
      <c r="A50"/>
    </row>
    <row r="51" spans="1:1">
      <c r="A51"/>
    </row>
    <row r="52" spans="1:1">
      <c r="A52"/>
    </row>
    <row r="53" spans="1:1">
      <c r="A53"/>
    </row>
    <row r="54" spans="1:1">
      <c r="A54"/>
    </row>
    <row r="55" spans="1:1">
      <c r="A55"/>
    </row>
    <row r="56" spans="1:1">
      <c r="A56"/>
    </row>
    <row r="57" spans="1:1">
      <c r="A57"/>
    </row>
    <row r="58" spans="1:1">
      <c r="A58"/>
    </row>
    <row r="59" spans="1:1">
      <c r="A59"/>
    </row>
    <row r="60" spans="1:1">
      <c r="A60"/>
    </row>
    <row r="61" spans="1:1">
      <c r="A61"/>
    </row>
    <row r="62" spans="1:1">
      <c r="A62"/>
    </row>
    <row r="63" spans="1:1">
      <c r="A63"/>
    </row>
    <row r="64" spans="1:1">
      <c r="A64"/>
    </row>
    <row r="65" spans="1:1">
      <c r="A65"/>
    </row>
    <row r="66" spans="1:1">
      <c r="A66"/>
    </row>
    <row r="67" spans="1:1">
      <c r="A67"/>
    </row>
    <row r="68" spans="1:1">
      <c r="A68"/>
    </row>
    <row r="69" spans="1:1">
      <c r="A69"/>
    </row>
    <row r="70" spans="1:1">
      <c r="A70"/>
    </row>
    <row r="71" spans="1:1">
      <c r="A71"/>
    </row>
    <row r="72" spans="1:1">
      <c r="A72"/>
    </row>
    <row r="73" spans="1:1">
      <c r="A73"/>
    </row>
    <row r="74" spans="1:1">
      <c r="A74"/>
    </row>
    <row r="75" spans="1:1">
      <c r="A75"/>
    </row>
    <row r="76" spans="1:1">
      <c r="A76"/>
    </row>
    <row r="77" spans="1:1">
      <c r="A77"/>
    </row>
    <row r="78" spans="1:1">
      <c r="A78"/>
    </row>
    <row r="79" spans="1:1">
      <c r="A79"/>
    </row>
    <row r="80" spans="1:1">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22421-8CF7-40EB-BCBE-7981B8A5A4F2}">
  <dimension ref="A3:R43"/>
  <sheetViews>
    <sheetView workbookViewId="0">
      <selection activeCell="L9" sqref="L9"/>
    </sheetView>
  </sheetViews>
  <sheetFormatPr defaultColWidth="23.140625" defaultRowHeight="15"/>
  <cols>
    <col min="1" max="1" width="23.85546875" bestFit="1" customWidth="1"/>
    <col min="2" max="2" width="9.28515625" bestFit="1" customWidth="1"/>
    <col min="3" max="3" width="8.140625" bestFit="1" customWidth="1"/>
    <col min="4" max="4" width="9.140625" bestFit="1" customWidth="1"/>
    <col min="5" max="5" width="9.42578125" bestFit="1" customWidth="1"/>
    <col min="6" max="6" width="8.28515625" bestFit="1" customWidth="1"/>
    <col min="7" max="7" width="9.28515625" bestFit="1" customWidth="1"/>
    <col min="8" max="8" width="11.28515625" bestFit="1" customWidth="1"/>
    <col min="9" max="9" width="26.85546875" customWidth="1"/>
    <col min="10" max="10" width="30.7109375" bestFit="1" customWidth="1"/>
    <col min="11" max="11" width="13.85546875" bestFit="1" customWidth="1"/>
    <col min="12" max="13" width="10.28515625" bestFit="1" customWidth="1"/>
    <col min="14" max="14" width="10.140625" bestFit="1" customWidth="1"/>
    <col min="15" max="15" width="8.28515625" bestFit="1" customWidth="1"/>
    <col min="16" max="16" width="9.28515625" bestFit="1" customWidth="1"/>
    <col min="17" max="17" width="11.7109375" bestFit="1" customWidth="1"/>
    <col min="18" max="18" width="9.5703125" customWidth="1"/>
  </cols>
  <sheetData>
    <row r="3" spans="1:18" s="712" customFormat="1" ht="43.5">
      <c r="A3" s="650" t="s">
        <v>5335</v>
      </c>
      <c r="B3" s="44" t="s">
        <v>1538</v>
      </c>
      <c r="C3" s="45" t="s">
        <v>7147</v>
      </c>
      <c r="D3" s="45" t="s">
        <v>7149</v>
      </c>
      <c r="E3" s="45" t="s">
        <v>7150</v>
      </c>
      <c r="F3" s="45" t="s">
        <v>7151</v>
      </c>
      <c r="G3" s="143"/>
      <c r="H3" s="143"/>
      <c r="I3" s="650" t="s">
        <v>5335</v>
      </c>
      <c r="J3" s="722" t="s">
        <v>5327</v>
      </c>
      <c r="K3" s="300" t="s">
        <v>7152</v>
      </c>
      <c r="L3" s="45" t="s">
        <v>7147</v>
      </c>
      <c r="M3" s="723" t="s">
        <v>7153</v>
      </c>
      <c r="N3" s="45" t="s">
        <v>7149</v>
      </c>
      <c r="O3" s="45" t="s">
        <v>7150</v>
      </c>
      <c r="P3" s="45" t="s">
        <v>7151</v>
      </c>
      <c r="Q3" s="667" t="s">
        <v>7154</v>
      </c>
    </row>
    <row r="4" spans="1:18" s="42" customFormat="1">
      <c r="A4" s="299" t="s">
        <v>5351</v>
      </c>
      <c r="B4" s="299">
        <v>177</v>
      </c>
      <c r="C4" s="299">
        <v>123</v>
      </c>
      <c r="D4" s="299">
        <v>123</v>
      </c>
      <c r="E4" s="299">
        <v>83</v>
      </c>
      <c r="F4" s="299">
        <v>81</v>
      </c>
      <c r="G4"/>
      <c r="H4"/>
      <c r="I4" s="730" t="s">
        <v>192</v>
      </c>
      <c r="J4" s="730" t="s">
        <v>5485</v>
      </c>
      <c r="K4" s="730">
        <v>1</v>
      </c>
      <c r="L4" s="730">
        <v>1</v>
      </c>
      <c r="M4" s="730">
        <v>0</v>
      </c>
      <c r="N4" s="730">
        <v>1</v>
      </c>
      <c r="O4" s="730">
        <v>0</v>
      </c>
      <c r="P4" s="730">
        <v>0</v>
      </c>
      <c r="Q4" s="730">
        <v>1</v>
      </c>
    </row>
    <row r="5" spans="1:18">
      <c r="A5" s="299" t="s">
        <v>92</v>
      </c>
      <c r="B5" s="299">
        <v>171</v>
      </c>
      <c r="C5" s="299">
        <v>129</v>
      </c>
      <c r="D5" s="299">
        <v>129</v>
      </c>
      <c r="E5" s="299">
        <v>115</v>
      </c>
      <c r="F5" s="299">
        <v>113</v>
      </c>
      <c r="I5" s="730" t="s">
        <v>192</v>
      </c>
      <c r="J5" s="730" t="s">
        <v>4354</v>
      </c>
      <c r="K5" s="730">
        <v>1</v>
      </c>
      <c r="L5" s="730">
        <v>1</v>
      </c>
      <c r="M5" s="730">
        <v>0</v>
      </c>
      <c r="N5" s="730">
        <v>1</v>
      </c>
      <c r="O5" s="730">
        <v>1</v>
      </c>
      <c r="P5" s="764">
        <v>1</v>
      </c>
      <c r="Q5" s="730">
        <v>0</v>
      </c>
    </row>
    <row r="6" spans="1:18">
      <c r="A6" s="299" t="s">
        <v>3784</v>
      </c>
      <c r="B6" s="299">
        <v>167</v>
      </c>
      <c r="C6" s="299">
        <v>112</v>
      </c>
      <c r="D6" s="299">
        <v>112</v>
      </c>
      <c r="E6" s="299">
        <v>91</v>
      </c>
      <c r="F6" s="299">
        <v>89</v>
      </c>
      <c r="I6" s="730" t="s">
        <v>192</v>
      </c>
      <c r="J6" s="730" t="s">
        <v>5470</v>
      </c>
      <c r="K6" s="730">
        <v>33</v>
      </c>
      <c r="L6" s="730">
        <v>12</v>
      </c>
      <c r="M6" s="730">
        <v>21</v>
      </c>
      <c r="N6" s="730">
        <v>12</v>
      </c>
      <c r="O6" s="730">
        <v>5</v>
      </c>
      <c r="P6" s="730">
        <v>5</v>
      </c>
      <c r="Q6" s="730">
        <v>7</v>
      </c>
    </row>
    <row r="7" spans="1:18">
      <c r="A7" s="299" t="s">
        <v>3789</v>
      </c>
      <c r="B7" s="299">
        <v>163</v>
      </c>
      <c r="C7" s="299">
        <v>123</v>
      </c>
      <c r="D7" s="299">
        <v>123</v>
      </c>
      <c r="E7" s="299">
        <v>109</v>
      </c>
      <c r="F7" s="299">
        <v>104</v>
      </c>
      <c r="I7" s="730" t="s">
        <v>7155</v>
      </c>
      <c r="J7" s="730" t="s">
        <v>5485</v>
      </c>
      <c r="K7" s="730">
        <v>1</v>
      </c>
      <c r="L7" s="730">
        <v>0</v>
      </c>
      <c r="M7" s="730">
        <v>1</v>
      </c>
      <c r="N7" s="730">
        <v>0</v>
      </c>
      <c r="O7" s="730">
        <v>0</v>
      </c>
      <c r="P7" s="730">
        <v>0</v>
      </c>
      <c r="Q7" s="730">
        <v>0</v>
      </c>
    </row>
    <row r="8" spans="1:18">
      <c r="A8" s="299" t="s">
        <v>3788</v>
      </c>
      <c r="B8" s="299">
        <v>143</v>
      </c>
      <c r="C8" s="299">
        <v>111</v>
      </c>
      <c r="D8" s="299">
        <v>111</v>
      </c>
      <c r="E8" s="299">
        <v>57</v>
      </c>
      <c r="F8" s="299">
        <v>56</v>
      </c>
      <c r="I8" s="730" t="s">
        <v>7155</v>
      </c>
      <c r="J8" s="730" t="s">
        <v>4354</v>
      </c>
      <c r="K8" s="730">
        <v>46</v>
      </c>
      <c r="L8" s="730">
        <v>13</v>
      </c>
      <c r="M8" s="730">
        <v>33</v>
      </c>
      <c r="N8" s="730">
        <v>13</v>
      </c>
      <c r="O8" s="730">
        <v>9</v>
      </c>
      <c r="P8" s="730">
        <v>5</v>
      </c>
      <c r="Q8" s="730">
        <v>4</v>
      </c>
      <c r="R8" s="768">
        <f>+GETPIVOTDATA("Terminados",$I$3," CLASE","LIQUIDACION","Abogado asignado"," CATHERIN TELLEZ")-GETPIVOTDATA("Cerrados",$I$3," CLASE","LIQUIDACION","Abogado asignado"," CATHERIN TELLEZ")</f>
        <v>4</v>
      </c>
    </row>
    <row r="9" spans="1:18">
      <c r="A9" s="299" t="s">
        <v>4867</v>
      </c>
      <c r="B9" s="299">
        <v>74</v>
      </c>
      <c r="C9" s="299">
        <v>18</v>
      </c>
      <c r="D9" s="299">
        <v>18</v>
      </c>
      <c r="E9" s="299">
        <v>10</v>
      </c>
      <c r="F9" s="299">
        <v>8</v>
      </c>
      <c r="I9" s="730" t="s">
        <v>3784</v>
      </c>
      <c r="J9" s="730" t="s">
        <v>5485</v>
      </c>
      <c r="K9" s="730">
        <v>140</v>
      </c>
      <c r="L9" s="730">
        <v>104</v>
      </c>
      <c r="M9" s="730">
        <v>36</v>
      </c>
      <c r="N9" s="730">
        <v>104</v>
      </c>
      <c r="O9" s="730">
        <v>88</v>
      </c>
      <c r="P9" s="730">
        <v>88</v>
      </c>
      <c r="Q9" s="730">
        <v>16</v>
      </c>
    </row>
    <row r="10" spans="1:18">
      <c r="A10" s="299" t="s">
        <v>502</v>
      </c>
      <c r="B10" s="299">
        <v>73</v>
      </c>
      <c r="C10" s="299">
        <v>14</v>
      </c>
      <c r="D10" s="299">
        <v>14</v>
      </c>
      <c r="E10" s="299">
        <v>2</v>
      </c>
      <c r="F10" s="299">
        <v>0</v>
      </c>
      <c r="I10" s="730" t="s">
        <v>3784</v>
      </c>
      <c r="J10" s="730" t="s">
        <v>4354</v>
      </c>
      <c r="K10" s="730">
        <v>4</v>
      </c>
      <c r="L10" s="730">
        <v>4</v>
      </c>
      <c r="M10" s="730">
        <v>0</v>
      </c>
      <c r="N10" s="730">
        <v>4</v>
      </c>
      <c r="O10" s="730">
        <v>3</v>
      </c>
      <c r="P10" s="730">
        <v>1</v>
      </c>
      <c r="Q10" s="730">
        <v>1</v>
      </c>
      <c r="R10" s="768">
        <f>+GETPIVOTDATA("Terminados",$I$3," CLASE","LIQUIDACION","Abogado asignado","DANIELA QUINTERO")-GETPIVOTDATA("Cerrados",$I$3," CLASE","LIQUIDACION","Abogado asignado","DANIELA QUINTERO")</f>
        <v>2</v>
      </c>
    </row>
    <row r="11" spans="1:18">
      <c r="A11" s="299" t="s">
        <v>3785</v>
      </c>
      <c r="B11" s="299">
        <v>73</v>
      </c>
      <c r="C11" s="299">
        <v>18</v>
      </c>
      <c r="D11" s="299">
        <v>18</v>
      </c>
      <c r="E11" s="299">
        <v>5</v>
      </c>
      <c r="F11" s="299">
        <v>0</v>
      </c>
      <c r="I11" s="730" t="s">
        <v>92</v>
      </c>
      <c r="J11" s="730" t="s">
        <v>5485</v>
      </c>
      <c r="K11" s="730">
        <v>144</v>
      </c>
      <c r="L11" s="730">
        <v>128</v>
      </c>
      <c r="M11" s="730">
        <v>16</v>
      </c>
      <c r="N11" s="730">
        <v>128</v>
      </c>
      <c r="O11" s="730">
        <v>114</v>
      </c>
      <c r="P11" s="730">
        <v>112</v>
      </c>
      <c r="Q11" s="730">
        <v>14</v>
      </c>
      <c r="R11" s="768">
        <f>+GETPIVOTDATA("Terminados",$I$3," CLASE","CIERRES","Abogado asignado","DIANA BURITICA")-GETPIVOTDATA("Cerrados",$I$3," CLASE","CIERRES","Abogado asignado","DIANA BURITICA")</f>
        <v>2</v>
      </c>
    </row>
    <row r="12" spans="1:18">
      <c r="A12" s="299" t="s">
        <v>4611</v>
      </c>
      <c r="B12" s="299">
        <v>71</v>
      </c>
      <c r="C12" s="299">
        <v>13</v>
      </c>
      <c r="D12" s="299">
        <v>13</v>
      </c>
      <c r="E12" s="299">
        <v>9</v>
      </c>
      <c r="F12" s="299">
        <v>5</v>
      </c>
      <c r="I12" s="730" t="s">
        <v>92</v>
      </c>
      <c r="J12" s="730" t="s">
        <v>4354</v>
      </c>
      <c r="K12" s="730">
        <v>1</v>
      </c>
      <c r="L12" s="730">
        <v>1</v>
      </c>
      <c r="M12" s="730">
        <v>0</v>
      </c>
      <c r="N12" s="730">
        <v>1</v>
      </c>
      <c r="O12" s="730">
        <v>1</v>
      </c>
      <c r="P12" s="730">
        <v>1</v>
      </c>
      <c r="Q12" s="730">
        <v>0</v>
      </c>
    </row>
    <row r="13" spans="1:18">
      <c r="A13" s="299" t="s">
        <v>192</v>
      </c>
      <c r="B13" s="299">
        <v>59</v>
      </c>
      <c r="C13" s="299">
        <v>14</v>
      </c>
      <c r="D13" s="299">
        <v>14</v>
      </c>
      <c r="E13" s="299">
        <v>6</v>
      </c>
      <c r="F13" s="299">
        <v>6</v>
      </c>
      <c r="I13" s="730" t="s">
        <v>3785</v>
      </c>
      <c r="J13" s="730" t="s">
        <v>5485</v>
      </c>
      <c r="K13" s="730">
        <v>2</v>
      </c>
      <c r="L13" s="730">
        <v>1</v>
      </c>
      <c r="M13" s="730">
        <v>1</v>
      </c>
      <c r="N13" s="730">
        <v>1</v>
      </c>
      <c r="O13" s="730">
        <v>0</v>
      </c>
      <c r="P13" s="730">
        <v>0</v>
      </c>
      <c r="Q13" s="730">
        <v>1</v>
      </c>
    </row>
    <row r="14" spans="1:18">
      <c r="A14" s="299" t="s">
        <v>200</v>
      </c>
      <c r="B14" s="299">
        <v>58</v>
      </c>
      <c r="C14" s="299">
        <v>15</v>
      </c>
      <c r="D14" s="299">
        <v>15</v>
      </c>
      <c r="E14" s="299">
        <v>5</v>
      </c>
      <c r="F14" s="299">
        <v>3</v>
      </c>
      <c r="I14" s="730" t="s">
        <v>3785</v>
      </c>
      <c r="J14" s="764" t="s">
        <v>4354</v>
      </c>
      <c r="K14" s="730">
        <v>42</v>
      </c>
      <c r="L14" s="730">
        <v>14</v>
      </c>
      <c r="M14" s="730">
        <v>28</v>
      </c>
      <c r="N14" s="730">
        <v>14</v>
      </c>
      <c r="O14" s="730">
        <v>5</v>
      </c>
      <c r="P14" s="730">
        <v>0</v>
      </c>
      <c r="Q14" s="730">
        <v>9</v>
      </c>
      <c r="R14" s="768">
        <f>+GETPIVOTDATA("Terminados",$I$3," CLASE","LIQUIDACION","Abogado asignado","GUILLERMO LONDOÑO")-GETPIVOTDATA("Cerrados",$I$3," CLASE","LIQUIDACION","Abogado asignado","GUILLERMO LONDOÑO")</f>
        <v>5</v>
      </c>
    </row>
    <row r="15" spans="1:18">
      <c r="A15" s="299" t="s">
        <v>5355</v>
      </c>
      <c r="B15" s="299">
        <v>39</v>
      </c>
      <c r="C15" s="299">
        <v>17</v>
      </c>
      <c r="D15" s="299">
        <v>17</v>
      </c>
      <c r="E15" s="299">
        <v>11</v>
      </c>
      <c r="F15" s="299">
        <v>10</v>
      </c>
      <c r="I15" s="730" t="s">
        <v>4867</v>
      </c>
      <c r="J15" s="730" t="s">
        <v>5485</v>
      </c>
      <c r="K15" s="730">
        <v>1</v>
      </c>
      <c r="L15" s="730">
        <v>0</v>
      </c>
      <c r="M15" s="730">
        <v>1</v>
      </c>
      <c r="N15" s="730">
        <v>0</v>
      </c>
      <c r="O15" s="730">
        <v>0</v>
      </c>
      <c r="P15" s="730">
        <v>0</v>
      </c>
      <c r="Q15" s="730">
        <v>0</v>
      </c>
    </row>
    <row r="16" spans="1:18">
      <c r="A16" s="299" t="s">
        <v>5469</v>
      </c>
      <c r="B16" s="299">
        <v>2</v>
      </c>
      <c r="C16" s="299">
        <v>2</v>
      </c>
      <c r="D16" s="299">
        <v>2</v>
      </c>
      <c r="E16" s="299">
        <v>1</v>
      </c>
      <c r="F16" s="299">
        <v>0</v>
      </c>
      <c r="I16" s="730" t="s">
        <v>4867</v>
      </c>
      <c r="J16" s="730" t="s">
        <v>4354</v>
      </c>
      <c r="K16" s="730">
        <v>47</v>
      </c>
      <c r="L16" s="730">
        <v>17</v>
      </c>
      <c r="M16" s="730">
        <v>30</v>
      </c>
      <c r="N16" s="730">
        <v>17</v>
      </c>
      <c r="O16" s="730">
        <v>10</v>
      </c>
      <c r="P16" s="730">
        <v>8</v>
      </c>
      <c r="Q16" s="730">
        <v>7</v>
      </c>
      <c r="R16" s="768">
        <f>+GETPIVOTDATA("Terminados",$I$3," CLASE","LIQUIDACION","Abogado asignado","HAROLD LOPEZ")-GETPIVOTDATA("Cerrados",$I$3," CLASE","LIQUIDACION","Abogado asignado","HAROLD LOPEZ")</f>
        <v>2</v>
      </c>
    </row>
    <row r="17" spans="1:18">
      <c r="A17" s="299" t="s">
        <v>1536</v>
      </c>
      <c r="B17" s="299">
        <v>1270</v>
      </c>
      <c r="C17" s="299">
        <v>709</v>
      </c>
      <c r="D17" s="299">
        <v>709</v>
      </c>
      <c r="E17" s="299">
        <v>504</v>
      </c>
      <c r="F17" s="299">
        <v>475</v>
      </c>
      <c r="I17" s="730" t="s">
        <v>5351</v>
      </c>
      <c r="J17" s="730" t="s">
        <v>5485</v>
      </c>
      <c r="K17" s="730">
        <v>148</v>
      </c>
      <c r="L17" s="730">
        <v>122</v>
      </c>
      <c r="M17" s="730">
        <v>26</v>
      </c>
      <c r="N17" s="730">
        <v>122</v>
      </c>
      <c r="O17" s="730">
        <v>83</v>
      </c>
      <c r="P17" s="730">
        <v>81</v>
      </c>
      <c r="Q17" s="730">
        <v>39</v>
      </c>
      <c r="R17" s="768">
        <f>+GETPIVOTDATA("Terminados",$I$3," CLASE","CIERRES","Abogado asignado","JOHN JAIME ZULUAGA")-GETPIVOTDATA("Cerrados",$I$3," CLASE","CIERRES","Abogado asignado","JOHN JAIME ZULUAGA")</f>
        <v>2</v>
      </c>
    </row>
    <row r="18" spans="1:18">
      <c r="I18" s="730" t="s">
        <v>5351</v>
      </c>
      <c r="J18" s="730" t="s">
        <v>4354</v>
      </c>
      <c r="K18" s="730">
        <v>1</v>
      </c>
      <c r="L18" s="730">
        <v>0</v>
      </c>
      <c r="M18" s="730">
        <v>1</v>
      </c>
      <c r="N18" s="730">
        <v>0</v>
      </c>
      <c r="O18" s="730">
        <v>0</v>
      </c>
      <c r="P18" s="730">
        <v>0</v>
      </c>
      <c r="Q18" s="730">
        <v>0</v>
      </c>
    </row>
    <row r="19" spans="1:18">
      <c r="I19" s="730" t="s">
        <v>3788</v>
      </c>
      <c r="J19" s="730" t="s">
        <v>5485</v>
      </c>
      <c r="K19" s="730">
        <v>143</v>
      </c>
      <c r="L19" s="730">
        <v>111</v>
      </c>
      <c r="M19" s="730">
        <v>32</v>
      </c>
      <c r="N19" s="730">
        <v>111</v>
      </c>
      <c r="O19" s="730">
        <v>57</v>
      </c>
      <c r="P19" s="730">
        <v>56</v>
      </c>
      <c r="Q19" s="730">
        <v>54</v>
      </c>
      <c r="R19" s="768">
        <f>+GETPIVOTDATA("Terminados",$I$3," CLASE","CIERRES","Abogado asignado","JUAN CAMILO GIRALDO")-GETPIVOTDATA("Cerrados",$I$3," CLASE","CIERRES","Abogado asignado","JUAN CAMILO GIRALDO")</f>
        <v>1</v>
      </c>
    </row>
    <row r="20" spans="1:18">
      <c r="I20" s="730" t="s">
        <v>502</v>
      </c>
      <c r="J20" s="730" t="s">
        <v>5485</v>
      </c>
      <c r="K20" s="730">
        <v>4</v>
      </c>
      <c r="L20" s="730">
        <v>0</v>
      </c>
      <c r="M20" s="730">
        <v>4</v>
      </c>
      <c r="N20" s="730">
        <v>0</v>
      </c>
      <c r="O20" s="730">
        <v>0</v>
      </c>
      <c r="P20" s="730">
        <v>0</v>
      </c>
      <c r="Q20" s="730">
        <v>0</v>
      </c>
    </row>
    <row r="21" spans="1:18">
      <c r="I21" s="730" t="s">
        <v>502</v>
      </c>
      <c r="J21" s="730" t="s">
        <v>4354</v>
      </c>
      <c r="K21" s="730">
        <v>43</v>
      </c>
      <c r="L21" s="730">
        <v>13</v>
      </c>
      <c r="M21" s="730">
        <v>30</v>
      </c>
      <c r="N21" s="730">
        <v>13</v>
      </c>
      <c r="O21" s="730">
        <v>2</v>
      </c>
      <c r="P21" s="730">
        <v>0</v>
      </c>
      <c r="Q21" s="730">
        <v>11</v>
      </c>
      <c r="R21" s="768">
        <f>+GETPIVOTDATA("Terminados",$I$3," CLASE","LIQUIDACION","Abogado asignado","JULIAN TORRES")-GETPIVOTDATA("Cerrados",$I$3," CLASE","LIQUIDACION","Abogado asignado","JULIAN TORRES")</f>
        <v>2</v>
      </c>
    </row>
    <row r="22" spans="1:18">
      <c r="I22" s="730" t="s">
        <v>3789</v>
      </c>
      <c r="J22" s="730" t="s">
        <v>5485</v>
      </c>
      <c r="K22" s="730">
        <v>139</v>
      </c>
      <c r="L22" s="730">
        <v>122</v>
      </c>
      <c r="M22" s="730">
        <v>17</v>
      </c>
      <c r="N22" s="730">
        <v>122</v>
      </c>
      <c r="O22" s="730">
        <v>109</v>
      </c>
      <c r="P22" s="730">
        <v>104</v>
      </c>
      <c r="Q22" s="730">
        <v>13</v>
      </c>
      <c r="R22" s="768">
        <f>+GETPIVOTDATA("Terminados",$I$3," CLASE","CIERRES","Abogado asignado","NESTOR MAURO RAMIREZ")-GETPIVOTDATA("Cerrados",$I$3," CLASE","CIERRES","Abogado asignado","NESTOR MAURO RAMIREZ")</f>
        <v>5</v>
      </c>
    </row>
    <row r="23" spans="1:18">
      <c r="I23" s="730" t="s">
        <v>5355</v>
      </c>
      <c r="J23" s="730" t="s">
        <v>5485</v>
      </c>
      <c r="K23" s="730">
        <v>1</v>
      </c>
      <c r="L23" s="730">
        <v>1</v>
      </c>
      <c r="M23" s="730">
        <v>0</v>
      </c>
      <c r="N23" s="730">
        <v>1</v>
      </c>
      <c r="O23" s="730">
        <v>1</v>
      </c>
      <c r="P23" s="730">
        <v>1</v>
      </c>
      <c r="Q23" s="730">
        <v>0</v>
      </c>
    </row>
    <row r="24" spans="1:18">
      <c r="I24" s="730" t="s">
        <v>5355</v>
      </c>
      <c r="J24" s="730" t="s">
        <v>4354</v>
      </c>
      <c r="K24" s="730">
        <v>16</v>
      </c>
      <c r="L24" s="730">
        <v>15</v>
      </c>
      <c r="M24" s="730">
        <v>1</v>
      </c>
      <c r="N24" s="730">
        <v>15</v>
      </c>
      <c r="O24" s="730">
        <v>9</v>
      </c>
      <c r="P24" s="730">
        <v>8</v>
      </c>
      <c r="Q24" s="730">
        <v>6</v>
      </c>
      <c r="R24" s="768">
        <f>+GETPIVOTDATA("Terminados",$I$3," CLASE","LIQUIDACION","Abogado asignado","PIEDAD LILIANA BENITEZ")-GETPIVOTDATA("Cerrados",$I$3," CLASE","LIQUIDACION","Abogado asignado","PIEDAD LILIANA BENITEZ")</f>
        <v>1</v>
      </c>
    </row>
    <row r="25" spans="1:18">
      <c r="I25" s="730" t="s">
        <v>200</v>
      </c>
      <c r="J25" s="730" t="s">
        <v>5470</v>
      </c>
      <c r="K25" s="730">
        <v>32</v>
      </c>
      <c r="L25" s="730">
        <v>14</v>
      </c>
      <c r="M25" s="730">
        <v>18</v>
      </c>
      <c r="N25" s="730">
        <v>14</v>
      </c>
      <c r="O25" s="730">
        <v>5</v>
      </c>
      <c r="P25" s="730">
        <v>3</v>
      </c>
      <c r="Q25" s="730">
        <v>9</v>
      </c>
      <c r="R25" s="768">
        <f>+GETPIVOTDATA("Terminados",$I$3," CLASE","LIQUIDACION (Orden de Compra)","Abogado asignado","RODRIGO CARTAGENA")-GETPIVOTDATA("Cerrados",$I$3," CLASE","LIQUIDACION (Orden de Compra)","Abogado asignado","RODRIGO CARTAGENA")</f>
        <v>2</v>
      </c>
    </row>
    <row r="26" spans="1:18">
      <c r="I26" s="730" t="s">
        <v>5469</v>
      </c>
      <c r="J26" s="730" t="s">
        <v>4354</v>
      </c>
      <c r="K26" s="730">
        <v>2</v>
      </c>
      <c r="L26" s="730">
        <v>2</v>
      </c>
      <c r="M26" s="730">
        <v>0</v>
      </c>
      <c r="N26" s="730">
        <v>2</v>
      </c>
      <c r="O26" s="730">
        <v>1</v>
      </c>
      <c r="P26" s="730">
        <v>0</v>
      </c>
      <c r="Q26" s="730">
        <v>1</v>
      </c>
      <c r="R26">
        <f>+GETPIVOTDATA("Terminados",$I$3," CLASE","LIQUIDACION","Abogado asignado","OFICINA JURIDICA")-GETPIVOTDATA("Cerrados",$I$3," CLASE","LIQUIDACION","Abogado asignado","OFICINA JURIDICA")</f>
        <v>1</v>
      </c>
    </row>
    <row r="27" spans="1:18">
      <c r="I27" s="299" t="s">
        <v>1536</v>
      </c>
      <c r="J27" s="299"/>
      <c r="K27" s="299">
        <v>992</v>
      </c>
      <c r="L27" s="299">
        <v>696</v>
      </c>
      <c r="M27" s="299">
        <v>296</v>
      </c>
      <c r="N27" s="299">
        <v>696</v>
      </c>
      <c r="O27" s="299">
        <v>503</v>
      </c>
      <c r="P27" s="299">
        <v>474</v>
      </c>
      <c r="Q27" s="299">
        <v>193</v>
      </c>
      <c r="R27">
        <f>SUM(R8:R26)</f>
        <v>29</v>
      </c>
    </row>
    <row r="43" spans="16:16">
      <c r="P43">
        <f>SUM(P32:P42)</f>
        <v>0</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AEAD2-DE61-4DB9-A5C0-4BDCFBAAE01A}">
  <dimension ref="E2:O29"/>
  <sheetViews>
    <sheetView topLeftCell="D16" workbookViewId="0">
      <selection activeCell="K20" sqref="K20:O27"/>
    </sheetView>
  </sheetViews>
  <sheetFormatPr defaultColWidth="11.42578125" defaultRowHeight="15"/>
  <cols>
    <col min="4" max="4" width="5.140625" customWidth="1"/>
    <col min="5" max="5" width="34.42578125" customWidth="1"/>
    <col min="6" max="6" width="12.42578125" customWidth="1"/>
    <col min="7" max="7" width="14.7109375" customWidth="1"/>
    <col min="8" max="8" width="13.5703125" customWidth="1"/>
    <col min="9" max="9" width="11.42578125" bestFit="1" customWidth="1"/>
    <col min="10" max="10" width="10.28515625" bestFit="1" customWidth="1"/>
    <col min="11" max="11" width="35.85546875" customWidth="1"/>
    <col min="12" max="12" width="9.28515625" customWidth="1"/>
    <col min="13" max="13" width="14.5703125" customWidth="1"/>
    <col min="14" max="14" width="16.28515625" customWidth="1"/>
    <col min="15" max="15" width="14.85546875" customWidth="1"/>
  </cols>
  <sheetData>
    <row r="2" spans="5:15">
      <c r="E2" s="805" t="s">
        <v>7156</v>
      </c>
      <c r="F2" s="805"/>
      <c r="G2" s="805"/>
      <c r="H2" s="805"/>
      <c r="I2" s="805"/>
      <c r="K2" s="805" t="s">
        <v>7157</v>
      </c>
      <c r="L2" s="805"/>
      <c r="M2" s="805"/>
      <c r="N2" s="805"/>
      <c r="O2" s="805"/>
    </row>
    <row r="3" spans="5:15" ht="43.5">
      <c r="E3" s="762" t="s">
        <v>1610</v>
      </c>
      <c r="F3" s="762" t="s">
        <v>7158</v>
      </c>
      <c r="G3" s="762" t="s">
        <v>4354</v>
      </c>
      <c r="H3" s="762" t="s">
        <v>7159</v>
      </c>
      <c r="I3" s="762" t="s">
        <v>7160</v>
      </c>
      <c r="K3" s="762" t="s">
        <v>1610</v>
      </c>
      <c r="L3" s="762" t="s">
        <v>7158</v>
      </c>
      <c r="M3" s="762" t="s">
        <v>4354</v>
      </c>
      <c r="N3" s="762" t="s">
        <v>7159</v>
      </c>
      <c r="O3" s="762" t="s">
        <v>7160</v>
      </c>
    </row>
    <row r="4" spans="5:15">
      <c r="E4" s="723" t="s">
        <v>7161</v>
      </c>
      <c r="F4" s="723">
        <v>14</v>
      </c>
      <c r="G4" s="723">
        <v>0</v>
      </c>
      <c r="H4" s="723">
        <v>0</v>
      </c>
      <c r="I4" s="723">
        <f>SUM(F4:H4)</f>
        <v>14</v>
      </c>
      <c r="K4" s="723" t="s">
        <v>7162</v>
      </c>
      <c r="L4" s="723">
        <v>0</v>
      </c>
      <c r="M4" s="723">
        <v>0</v>
      </c>
      <c r="N4" s="723">
        <v>0</v>
      </c>
      <c r="O4" s="723">
        <f t="shared" ref="O4:O7" si="0">SUM(L4:N4)</f>
        <v>0</v>
      </c>
    </row>
    <row r="5" spans="5:15" ht="30" customHeight="1">
      <c r="E5" s="723" t="s">
        <v>7163</v>
      </c>
      <c r="F5" s="300">
        <v>18</v>
      </c>
      <c r="G5" s="300">
        <v>3</v>
      </c>
      <c r="H5" s="300">
        <v>0</v>
      </c>
      <c r="I5" s="723">
        <f>SUM(F5:H5)</f>
        <v>21</v>
      </c>
      <c r="K5" s="723" t="s">
        <v>7164</v>
      </c>
      <c r="L5" s="723">
        <v>0</v>
      </c>
      <c r="M5" s="723">
        <v>0</v>
      </c>
      <c r="N5" s="723">
        <v>0</v>
      </c>
      <c r="O5" s="723">
        <f t="shared" si="0"/>
        <v>0</v>
      </c>
    </row>
    <row r="6" spans="5:15">
      <c r="E6" s="723" t="s">
        <v>7165</v>
      </c>
      <c r="F6" s="723">
        <v>1</v>
      </c>
      <c r="G6" s="723">
        <v>3</v>
      </c>
      <c r="H6" s="723">
        <v>0</v>
      </c>
      <c r="I6" s="723">
        <f>SUM(F6:H6)</f>
        <v>4</v>
      </c>
      <c r="K6" s="723" t="s">
        <v>7166</v>
      </c>
      <c r="L6" s="723">
        <v>15</v>
      </c>
      <c r="M6" s="723">
        <v>2</v>
      </c>
      <c r="N6" s="723">
        <v>0</v>
      </c>
      <c r="O6" s="723">
        <f t="shared" si="0"/>
        <v>17</v>
      </c>
    </row>
    <row r="7" spans="5:15">
      <c r="E7" s="723" t="s">
        <v>7167</v>
      </c>
      <c r="F7" s="723">
        <v>12</v>
      </c>
      <c r="G7" s="723">
        <v>0</v>
      </c>
      <c r="H7" s="723">
        <v>0</v>
      </c>
      <c r="I7" s="723">
        <f>SUM(F7:H7)</f>
        <v>12</v>
      </c>
      <c r="K7" s="723" t="s">
        <v>7168</v>
      </c>
      <c r="L7" s="723">
        <v>0</v>
      </c>
      <c r="M7" s="723">
        <v>0</v>
      </c>
      <c r="N7" s="723">
        <v>0</v>
      </c>
      <c r="O7" s="723">
        <f t="shared" si="0"/>
        <v>0</v>
      </c>
    </row>
    <row r="8" spans="5:15" ht="27" customHeight="1">
      <c r="E8" s="723" t="s">
        <v>7169</v>
      </c>
      <c r="F8" s="723">
        <v>7</v>
      </c>
      <c r="G8" s="723">
        <v>0</v>
      </c>
      <c r="H8" s="723">
        <v>0</v>
      </c>
      <c r="I8" s="723">
        <f t="shared" ref="I8:I9" si="1">SUM(F8:H8)</f>
        <v>7</v>
      </c>
      <c r="K8" s="762" t="s">
        <v>1616</v>
      </c>
      <c r="L8" s="762">
        <f>SUM(L4:L7)</f>
        <v>15</v>
      </c>
      <c r="M8" s="762">
        <f t="shared" ref="M8:O8" si="2">SUM(M4:M7)</f>
        <v>2</v>
      </c>
      <c r="N8" s="762">
        <f t="shared" si="2"/>
        <v>0</v>
      </c>
      <c r="O8" s="763">
        <f t="shared" si="2"/>
        <v>17</v>
      </c>
    </row>
    <row r="9" spans="5:15" ht="17.25" customHeight="1">
      <c r="E9" s="723" t="s">
        <v>7170</v>
      </c>
      <c r="F9" s="723">
        <v>0</v>
      </c>
      <c r="G9" s="723">
        <v>0</v>
      </c>
      <c r="H9" s="723">
        <v>0</v>
      </c>
      <c r="I9" s="723">
        <f t="shared" si="1"/>
        <v>0</v>
      </c>
    </row>
    <row r="10" spans="5:15">
      <c r="E10" s="762" t="s">
        <v>1616</v>
      </c>
      <c r="F10" s="762">
        <f>SUM(F4:F9)</f>
        <v>52</v>
      </c>
      <c r="G10" s="762">
        <f>SUM(G4:G9)</f>
        <v>6</v>
      </c>
      <c r="H10" s="762">
        <f>SUM(H4:H9)</f>
        <v>0</v>
      </c>
      <c r="I10" s="763">
        <f>SUM(I4:I9)</f>
        <v>58</v>
      </c>
    </row>
    <row r="12" spans="5:15">
      <c r="E12" s="805" t="s">
        <v>7171</v>
      </c>
      <c r="F12" s="805"/>
      <c r="G12" s="805"/>
      <c r="H12" s="805"/>
      <c r="I12" s="805"/>
      <c r="K12" s="805" t="s">
        <v>7172</v>
      </c>
      <c r="L12" s="805"/>
      <c r="M12" s="805"/>
      <c r="N12" s="805"/>
      <c r="O12" s="805"/>
    </row>
    <row r="13" spans="5:15" ht="43.5">
      <c r="E13" s="762" t="s">
        <v>1610</v>
      </c>
      <c r="F13" s="762" t="s">
        <v>7158</v>
      </c>
      <c r="G13" s="762" t="s">
        <v>4354</v>
      </c>
      <c r="H13" s="762" t="s">
        <v>7159</v>
      </c>
      <c r="I13" s="762" t="s">
        <v>7160</v>
      </c>
      <c r="K13" s="762" t="s">
        <v>1610</v>
      </c>
      <c r="L13" s="762" t="s">
        <v>7158</v>
      </c>
      <c r="M13" s="762" t="s">
        <v>4354</v>
      </c>
      <c r="N13" s="762" t="s">
        <v>7159</v>
      </c>
      <c r="O13" s="762" t="s">
        <v>7160</v>
      </c>
    </row>
    <row r="14" spans="5:15" ht="29.25">
      <c r="E14" s="723" t="s">
        <v>7173</v>
      </c>
      <c r="F14" s="723">
        <v>0</v>
      </c>
      <c r="G14" s="723">
        <v>1</v>
      </c>
      <c r="H14" s="723">
        <v>0</v>
      </c>
      <c r="I14" s="723">
        <f>SUM(F14:H14)</f>
        <v>1</v>
      </c>
      <c r="K14" s="723" t="s">
        <v>7174</v>
      </c>
      <c r="L14" s="723">
        <v>1</v>
      </c>
      <c r="M14" s="723">
        <v>12</v>
      </c>
      <c r="N14" s="723">
        <v>2</v>
      </c>
      <c r="O14" s="762">
        <f t="shared" ref="O14:O16" si="3">SUM(L14:N14)</f>
        <v>15</v>
      </c>
    </row>
    <row r="15" spans="5:15">
      <c r="E15" s="723" t="s">
        <v>7175</v>
      </c>
      <c r="F15" s="723">
        <v>9</v>
      </c>
      <c r="G15" s="723">
        <v>11</v>
      </c>
      <c r="H15" s="723">
        <v>11</v>
      </c>
      <c r="I15" s="723">
        <f t="shared" ref="I15:I16" si="4">SUM(F15:H15)</f>
        <v>31</v>
      </c>
      <c r="K15" s="723" t="s">
        <v>7176</v>
      </c>
      <c r="L15" s="723">
        <v>5</v>
      </c>
      <c r="M15" s="723">
        <v>7</v>
      </c>
      <c r="N15" s="723">
        <v>0</v>
      </c>
      <c r="O15" s="762">
        <f t="shared" si="3"/>
        <v>12</v>
      </c>
    </row>
    <row r="16" spans="5:15">
      <c r="E16" s="723" t="s">
        <v>7177</v>
      </c>
      <c r="F16" s="723">
        <v>0</v>
      </c>
      <c r="G16" s="723">
        <v>0</v>
      </c>
      <c r="H16" s="723">
        <v>0</v>
      </c>
      <c r="I16" s="723">
        <f t="shared" si="4"/>
        <v>0</v>
      </c>
      <c r="K16" s="723" t="s">
        <v>7178</v>
      </c>
      <c r="L16" s="723">
        <v>19</v>
      </c>
      <c r="M16" s="723">
        <v>35</v>
      </c>
      <c r="N16" s="723">
        <v>12</v>
      </c>
      <c r="O16" s="762">
        <f t="shared" si="3"/>
        <v>66</v>
      </c>
    </row>
    <row r="17" spans="5:15">
      <c r="E17" s="762" t="s">
        <v>1616</v>
      </c>
      <c r="F17" s="762">
        <f>SUM(F14:F16)</f>
        <v>9</v>
      </c>
      <c r="G17" s="762">
        <f t="shared" ref="G17:I17" si="5">SUM(G14:G16)</f>
        <v>12</v>
      </c>
      <c r="H17" s="762">
        <f t="shared" si="5"/>
        <v>11</v>
      </c>
      <c r="I17" s="763">
        <f t="shared" si="5"/>
        <v>32</v>
      </c>
      <c r="K17" s="762" t="s">
        <v>1616</v>
      </c>
      <c r="L17" s="762">
        <f>SUM(L14:L16)</f>
        <v>25</v>
      </c>
      <c r="M17" s="762">
        <f>SUM(M14:M16)</f>
        <v>54</v>
      </c>
      <c r="N17" s="762">
        <f>SUM(N14:N16)</f>
        <v>14</v>
      </c>
      <c r="O17" s="763">
        <f>SUM(L17:N17)</f>
        <v>93</v>
      </c>
    </row>
    <row r="19" spans="5:15">
      <c r="E19" s="805" t="s">
        <v>7179</v>
      </c>
      <c r="F19" s="805"/>
      <c r="G19" s="805"/>
      <c r="H19" s="805"/>
      <c r="I19" s="805"/>
      <c r="K19" s="805" t="s">
        <v>7180</v>
      </c>
      <c r="L19" s="805"/>
      <c r="M19" s="805"/>
      <c r="N19" s="805"/>
      <c r="O19" s="805"/>
    </row>
    <row r="20" spans="5:15" ht="43.5">
      <c r="E20" s="762" t="s">
        <v>1610</v>
      </c>
      <c r="F20" s="762" t="s">
        <v>7158</v>
      </c>
      <c r="G20" s="762" t="s">
        <v>4354</v>
      </c>
      <c r="H20" s="762" t="s">
        <v>7159</v>
      </c>
      <c r="I20" s="762" t="s">
        <v>7160</v>
      </c>
      <c r="K20" s="762" t="s">
        <v>1610</v>
      </c>
      <c r="L20" s="762" t="s">
        <v>7158</v>
      </c>
      <c r="M20" s="762" t="s">
        <v>4354</v>
      </c>
      <c r="N20" s="762" t="s">
        <v>7159</v>
      </c>
      <c r="O20" s="762" t="s">
        <v>7160</v>
      </c>
    </row>
    <row r="21" spans="5:15" ht="57.75">
      <c r="E21" s="723" t="s">
        <v>7181</v>
      </c>
      <c r="F21" s="723">
        <v>0</v>
      </c>
      <c r="G21" s="723">
        <v>3</v>
      </c>
      <c r="H21" s="723">
        <v>0</v>
      </c>
      <c r="I21" s="762">
        <f t="shared" ref="I21:I25" si="6">SUM(F21:H21)</f>
        <v>3</v>
      </c>
      <c r="K21" s="723" t="s">
        <v>7182</v>
      </c>
      <c r="L21" s="723">
        <v>0</v>
      </c>
      <c r="M21" s="723">
        <v>1</v>
      </c>
      <c r="N21" s="723">
        <v>0</v>
      </c>
      <c r="O21" s="723">
        <f t="shared" ref="O21:O25" si="7">SUM(L21:N21)</f>
        <v>1</v>
      </c>
    </row>
    <row r="22" spans="5:15" ht="43.5">
      <c r="E22" s="723" t="s">
        <v>7183</v>
      </c>
      <c r="F22" s="723">
        <v>19</v>
      </c>
      <c r="G22" s="723">
        <v>33</v>
      </c>
      <c r="H22" s="723">
        <v>15</v>
      </c>
      <c r="I22" s="762">
        <f>SUM(F22:H22)</f>
        <v>67</v>
      </c>
      <c r="K22" s="723" t="s">
        <v>7184</v>
      </c>
      <c r="L22" s="723">
        <v>0</v>
      </c>
      <c r="M22" s="723">
        <v>1</v>
      </c>
      <c r="N22" s="723">
        <v>0</v>
      </c>
      <c r="O22" s="723">
        <f t="shared" si="7"/>
        <v>1</v>
      </c>
    </row>
    <row r="23" spans="5:15" ht="43.5">
      <c r="E23" s="723" t="s">
        <v>7185</v>
      </c>
      <c r="F23" s="723">
        <v>2</v>
      </c>
      <c r="G23" s="723">
        <v>6</v>
      </c>
      <c r="H23" s="723">
        <v>0</v>
      </c>
      <c r="I23" s="762">
        <f t="shared" si="6"/>
        <v>8</v>
      </c>
      <c r="K23" s="723" t="s">
        <v>7186</v>
      </c>
      <c r="L23" s="723">
        <v>0</v>
      </c>
      <c r="M23" s="723">
        <v>1</v>
      </c>
      <c r="N23" s="723">
        <v>0</v>
      </c>
      <c r="O23" s="723">
        <f t="shared" si="7"/>
        <v>1</v>
      </c>
    </row>
    <row r="24" spans="5:15" ht="43.5">
      <c r="E24" s="723" t="s">
        <v>7187</v>
      </c>
      <c r="F24" s="723">
        <v>12</v>
      </c>
      <c r="G24" s="723">
        <v>0</v>
      </c>
      <c r="H24" s="723">
        <v>0</v>
      </c>
      <c r="I24" s="762">
        <f t="shared" si="6"/>
        <v>12</v>
      </c>
      <c r="K24" s="723" t="s">
        <v>7188</v>
      </c>
      <c r="L24" s="723">
        <v>0</v>
      </c>
      <c r="M24" s="723">
        <v>1</v>
      </c>
      <c r="N24" s="723">
        <v>0</v>
      </c>
      <c r="O24" s="723">
        <f t="shared" si="7"/>
        <v>1</v>
      </c>
    </row>
    <row r="25" spans="5:15" ht="29.25">
      <c r="E25" s="723" t="s">
        <v>7189</v>
      </c>
      <c r="F25" s="723">
        <v>0</v>
      </c>
      <c r="G25" s="723">
        <v>0</v>
      </c>
      <c r="H25" s="723">
        <v>2</v>
      </c>
      <c r="I25" s="762">
        <f t="shared" si="6"/>
        <v>2</v>
      </c>
      <c r="K25" s="723" t="s">
        <v>7190</v>
      </c>
      <c r="L25" s="300">
        <v>0</v>
      </c>
      <c r="M25" s="300">
        <v>1</v>
      </c>
      <c r="N25" s="300">
        <v>0</v>
      </c>
      <c r="O25" s="300">
        <f t="shared" si="7"/>
        <v>1</v>
      </c>
    </row>
    <row r="26" spans="5:15" ht="29.25">
      <c r="E26" s="762" t="s">
        <v>1616</v>
      </c>
      <c r="F26" s="762">
        <f>SUM(F21:F25)</f>
        <v>33</v>
      </c>
      <c r="G26" s="762">
        <f t="shared" ref="G26:H26" si="8">SUM(G21:G25)</f>
        <v>42</v>
      </c>
      <c r="H26" s="762">
        <f t="shared" si="8"/>
        <v>17</v>
      </c>
      <c r="I26" s="763">
        <f>SUM(I21:I25)</f>
        <v>92</v>
      </c>
      <c r="K26" s="723" t="s">
        <v>7191</v>
      </c>
      <c r="L26" s="723">
        <v>7</v>
      </c>
      <c r="M26" s="723">
        <v>3</v>
      </c>
      <c r="N26" s="723">
        <v>0</v>
      </c>
      <c r="O26" s="723">
        <f>SUM(L26:N26)</f>
        <v>10</v>
      </c>
    </row>
    <row r="27" spans="5:15">
      <c r="K27" s="762" t="s">
        <v>1616</v>
      </c>
      <c r="L27" s="762">
        <f>SUM(L21:L26)</f>
        <v>7</v>
      </c>
      <c r="M27" s="762">
        <f>SUM(M21:M26)</f>
        <v>8</v>
      </c>
      <c r="N27" s="762">
        <f>SUM(N21:N26)</f>
        <v>0</v>
      </c>
      <c r="O27" s="763">
        <f>SUM(O21:O26)</f>
        <v>15</v>
      </c>
    </row>
    <row r="29" spans="5:15">
      <c r="K29">
        <f>+I26+O27+O17+I17+I10+O8</f>
        <v>307</v>
      </c>
    </row>
  </sheetData>
  <mergeCells count="6">
    <mergeCell ref="K2:O2"/>
    <mergeCell ref="E12:I12"/>
    <mergeCell ref="K12:O12"/>
    <mergeCell ref="E2:I2"/>
    <mergeCell ref="E19:I19"/>
    <mergeCell ref="K19:O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B7990D778F3B4888B6F6BF6DB36F90" ma:contentTypeVersion="13" ma:contentTypeDescription="Crear nuevo documento." ma:contentTypeScope="" ma:versionID="1f85323401d961e3998191ef46f1bf26">
  <xsd:schema xmlns:xsd="http://www.w3.org/2001/XMLSchema" xmlns:xs="http://www.w3.org/2001/XMLSchema" xmlns:p="http://schemas.microsoft.com/office/2006/metadata/properties" xmlns:ns2="454a3783-5a1f-4003-9678-ceee190570c4" xmlns:ns3="bf465def-1c26-4690-bafe-8342b54ed41a" targetNamespace="http://schemas.microsoft.com/office/2006/metadata/properties" ma:root="true" ma:fieldsID="cb156285290087808e3751ca765fa697" ns2:_="" ns3:_="">
    <xsd:import namespace="454a3783-5a1f-4003-9678-ceee190570c4"/>
    <xsd:import namespace="bf465def-1c26-4690-bafe-8342b54ed41a"/>
    <xsd:element name="properties">
      <xsd:complexType>
        <xsd:sequence>
          <xsd:element name="documentManagement">
            <xsd:complexType>
              <xsd:all>
                <xsd:element ref="ns2:Funcionario_x002f_Colaborador"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4a3783-5a1f-4003-9678-ceee190570c4" elementFormDefault="qualified">
    <xsd:import namespace="http://schemas.microsoft.com/office/2006/documentManagement/types"/>
    <xsd:import namespace="http://schemas.microsoft.com/office/infopath/2007/PartnerControls"/>
    <xsd:element name="Funcionario_x002f_Colaborador" ma:index="8" nillable="true" ma:displayName="Colaborador Responsable" ma:description="Valentina&#10;" ma:format="Dropdown" ma:list="UserInfo" ma:SharePointGroup="0" ma:internalName="Funcionario_x002f_Colaborad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f465def-1c26-4690-bafe-8342b54ed41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8aaf43f-d245-4c6a-b3c6-6508aa0b83d4}" ma:internalName="TaxCatchAll" ma:showField="CatchAllData" ma:web="bf465def-1c26-4690-bafe-8342b54ed4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f465def-1c26-4690-bafe-8342b54ed41a" xsi:nil="true"/>
    <lcf76f155ced4ddcb4097134ff3c332f xmlns="454a3783-5a1f-4003-9678-ceee190570c4">
      <Terms xmlns="http://schemas.microsoft.com/office/infopath/2007/PartnerControls"/>
    </lcf76f155ced4ddcb4097134ff3c332f>
    <Funcionario_x002f_Colaborador xmlns="454a3783-5a1f-4003-9678-ceee190570c4">
      <UserInfo>
        <DisplayName/>
        <AccountId xsi:nil="true"/>
        <AccountType/>
      </UserInfo>
    </Funcionario_x002f_Colaborado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6B68C82D-1D09-4D0B-A1CB-C560326EB0AE}"/>
</file>

<file path=customXml/itemProps2.xml><?xml version="1.0" encoding="utf-8"?>
<ds:datastoreItem xmlns:ds="http://schemas.openxmlformats.org/officeDocument/2006/customXml" ds:itemID="{2963FD5B-3B68-455C-B0B5-972AE3760B08}"/>
</file>

<file path=customXml/itemProps3.xml><?xml version="1.0" encoding="utf-8"?>
<ds:datastoreItem xmlns:ds="http://schemas.openxmlformats.org/officeDocument/2006/customXml" ds:itemID="{7FB85BB2-5B70-4438-9AB7-0940B9DA8C33}"/>
</file>

<file path=customXml/itemProps4.xml><?xml version="1.0" encoding="utf-8"?>
<ds:datastoreItem xmlns:ds="http://schemas.openxmlformats.org/officeDocument/2006/customXml" ds:itemID="{1484CE57-7463-4555-B4CA-6B4BDA50B40F}"/>
</file>

<file path=docMetadata/LabelInfo.xml><?xml version="1.0" encoding="utf-8"?>
<clbl:labelList xmlns:clbl="http://schemas.microsoft.com/office/2020/mipLabelMetadata">
  <clbl:label id="{52b498cd-7a81-4486-9103-65b5717baee6}" enabled="1" method="Standard" siteId="{27864e10-5be4-4d4f-adb5-bbab512029e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Fernando Diaz Palacio</dc:creator>
  <cp:keywords/>
  <dc:description/>
  <cp:lastModifiedBy/>
  <cp:revision/>
  <dcterms:created xsi:type="dcterms:W3CDTF">2025-12-29T19:46:28Z</dcterms:created>
  <dcterms:modified xsi:type="dcterms:W3CDTF">2026-05-28T20:43:03Z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0x010100BFB7990D778F3B4888B6F6BF6DB36F90</vt:lpwstr>
  </property>
  <property fmtid="{D5CDD505-2E9C-101B-9397-08002B2CF9AE}" pid="3" name="MediaServiceImageTags">
    <vt:lpwstr/>
  </property>
</Properties>
</file>